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545" yWindow="270" windowWidth="13965" windowHeight="1126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уровень'!$A$9:$AN$3401</definedName>
    <definedName name="_xlnm._FilterDatabase" localSheetId="1" hidden="1">'2 уровень'!$A$8:$JK$2340</definedName>
    <definedName name="_xlnm._FilterDatabase" localSheetId="4" hidden="1">'СВОД 1'!$A$7:$GM$1241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уровень'!$B$1:$AK$3399</definedName>
    <definedName name="_xlnm.Print_Area" localSheetId="1">'2 уровень'!$C$1:$AL$2341</definedName>
    <definedName name="_xlnm.Print_Area" localSheetId="2">'Аян '!$A$1:$AG$137</definedName>
    <definedName name="_xlnm.Print_Area" localSheetId="3">'Охотск '!$A$1:$AG$143</definedName>
  </definedNames>
  <calcPr calcId="145621"/>
</workbook>
</file>

<file path=xl/calcChain.xml><?xml version="1.0" encoding="utf-8"?>
<calcChain xmlns="http://schemas.openxmlformats.org/spreadsheetml/2006/main">
  <c r="N1214" i="157" l="1"/>
  <c r="AI872" i="157" l="1"/>
  <c r="AJ872" i="157"/>
  <c r="G198" i="156" l="1"/>
  <c r="E725" i="156"/>
  <c r="G2340" i="156" l="1"/>
  <c r="G1404" i="156"/>
  <c r="G524" i="156"/>
  <c r="E42" i="46" l="1"/>
  <c r="E44" i="57"/>
  <c r="H2109" i="157"/>
  <c r="H1656" i="157"/>
  <c r="H1378" i="157"/>
  <c r="H1160" i="157"/>
  <c r="H1804" i="157"/>
  <c r="H1514" i="157"/>
  <c r="H131" i="157"/>
  <c r="H130" i="157"/>
  <c r="G2673" i="156" l="1"/>
  <c r="G2809" i="156"/>
  <c r="G2955" i="156"/>
  <c r="G3231" i="156"/>
  <c r="G3304" i="156"/>
  <c r="E43" i="57"/>
  <c r="E42" i="57"/>
  <c r="E40" i="57"/>
  <c r="E35" i="57"/>
  <c r="E32" i="57"/>
  <c r="E27" i="57"/>
  <c r="E28" i="57"/>
  <c r="E26" i="57"/>
  <c r="E25" i="57"/>
  <c r="E41" i="46"/>
  <c r="E40" i="46"/>
  <c r="E38" i="46"/>
  <c r="E36" i="46"/>
  <c r="E28" i="46"/>
  <c r="E33" i="46"/>
  <c r="E30" i="46"/>
  <c r="E25" i="46"/>
  <c r="E26" i="46"/>
  <c r="E24" i="46"/>
  <c r="H2233" i="157"/>
  <c r="H2228" i="157"/>
  <c r="H2229" i="157"/>
  <c r="H2227" i="157"/>
  <c r="H2226" i="157"/>
  <c r="H2108" i="157"/>
  <c r="H2107" i="157"/>
  <c r="H2105" i="157"/>
  <c r="H2103" i="157"/>
  <c r="H2095" i="157"/>
  <c r="H2100" i="157"/>
  <c r="H2097" i="157"/>
  <c r="H2092" i="157"/>
  <c r="H2093" i="157"/>
  <c r="H2091" i="157"/>
  <c r="H2090" i="157"/>
  <c r="H1953" i="157"/>
  <c r="H1971" i="157"/>
  <c r="H1970" i="157"/>
  <c r="H1968" i="157"/>
  <c r="H1958" i="157"/>
  <c r="H1963" i="157"/>
  <c r="H1960" i="157"/>
  <c r="H1955" i="157"/>
  <c r="H1956" i="157"/>
  <c r="H1954" i="157"/>
  <c r="H1803" i="157"/>
  <c r="H1802" i="157"/>
  <c r="H1800" i="157"/>
  <c r="H1790" i="157"/>
  <c r="H1795" i="157"/>
  <c r="H1792" i="157"/>
  <c r="H1787" i="157"/>
  <c r="H1788" i="157"/>
  <c r="H1786" i="157"/>
  <c r="H1785" i="157"/>
  <c r="H1655" i="157"/>
  <c r="H1654" i="157"/>
  <c r="H1652" i="157"/>
  <c r="H1642" i="157"/>
  <c r="H1647" i="157"/>
  <c r="H1644" i="157"/>
  <c r="H1639" i="157"/>
  <c r="H1640" i="157"/>
  <c r="H1638" i="157"/>
  <c r="H1637" i="157"/>
  <c r="H1513" i="157"/>
  <c r="H1512" i="157"/>
  <c r="H1510" i="157"/>
  <c r="H1500" i="157"/>
  <c r="H1502" i="157"/>
  <c r="H1497" i="157"/>
  <c r="H1498" i="157"/>
  <c r="H1496" i="157"/>
  <c r="H1495" i="157"/>
  <c r="H1377" i="157"/>
  <c r="H1376" i="157"/>
  <c r="H1374" i="157"/>
  <c r="H1364" i="157"/>
  <c r="H1369" i="157"/>
  <c r="H1366" i="157"/>
  <c r="H1361" i="157"/>
  <c r="H1362" i="157"/>
  <c r="H1360" i="157"/>
  <c r="H1359" i="157"/>
  <c r="H1235" i="157"/>
  <c r="H1225" i="157"/>
  <c r="H1230" i="157"/>
  <c r="H1227" i="157"/>
  <c r="H1223" i="157"/>
  <c r="H1221" i="157"/>
  <c r="H1220" i="157"/>
  <c r="H1159" i="157"/>
  <c r="H1158" i="157"/>
  <c r="H1156" i="157"/>
  <c r="H1154" i="157"/>
  <c r="H1146" i="157"/>
  <c r="H1151" i="157"/>
  <c r="H1143" i="157"/>
  <c r="H1144" i="157"/>
  <c r="H1142" i="157"/>
  <c r="H1141" i="157"/>
  <c r="H992" i="157" l="1"/>
  <c r="H991" i="157"/>
  <c r="H989" i="157"/>
  <c r="H987" i="157"/>
  <c r="H979" i="157"/>
  <c r="H984" i="157"/>
  <c r="H981" i="157"/>
  <c r="H976" i="157"/>
  <c r="H977" i="157"/>
  <c r="H975" i="157"/>
  <c r="H974" i="157"/>
  <c r="H824" i="157" l="1"/>
  <c r="H823" i="157"/>
  <c r="H821" i="157"/>
  <c r="H811" i="157"/>
  <c r="H816" i="157"/>
  <c r="H813" i="157"/>
  <c r="H808" i="157"/>
  <c r="H809" i="157"/>
  <c r="H807" i="157"/>
  <c r="H806" i="157"/>
  <c r="H756" i="157"/>
  <c r="H755" i="157"/>
  <c r="H753" i="157"/>
  <c r="H743" i="157"/>
  <c r="H748" i="157"/>
  <c r="H745" i="157"/>
  <c r="H741" i="157"/>
  <c r="H739" i="157"/>
  <c r="H738" i="157"/>
  <c r="H625" i="157"/>
  <c r="H615" i="157"/>
  <c r="H620" i="157"/>
  <c r="H617" i="157"/>
  <c r="H612" i="157"/>
  <c r="H613" i="157"/>
  <c r="H611" i="157"/>
  <c r="H610" i="157"/>
  <c r="H485" i="157"/>
  <c r="H484" i="157"/>
  <c r="H480" i="157"/>
  <c r="H475" i="157"/>
  <c r="H471" i="157"/>
  <c r="H472" i="157"/>
  <c r="H470" i="157"/>
  <c r="H469" i="157"/>
  <c r="H468" i="157"/>
  <c r="H295" i="157"/>
  <c r="H285" i="157"/>
  <c r="H290" i="157"/>
  <c r="H283" i="157"/>
  <c r="H281" i="157"/>
  <c r="H280" i="157"/>
  <c r="H205" i="157"/>
  <c r="H195" i="157"/>
  <c r="H200" i="157"/>
  <c r="H197" i="157"/>
  <c r="H192" i="157"/>
  <c r="H193" i="157"/>
  <c r="H191" i="157"/>
  <c r="H190" i="157"/>
  <c r="H129" i="157"/>
  <c r="H127" i="157"/>
  <c r="H117" i="157"/>
  <c r="H119" i="157"/>
  <c r="H114" i="157"/>
  <c r="H115" i="157"/>
  <c r="H113" i="157"/>
  <c r="H112" i="157"/>
  <c r="H48" i="157"/>
  <c r="H47" i="157"/>
  <c r="H45" i="157"/>
  <c r="H35" i="157"/>
  <c r="H40" i="157"/>
  <c r="H37" i="157"/>
  <c r="H32" i="157"/>
  <c r="H33" i="157"/>
  <c r="H31" i="157"/>
  <c r="H30" i="157"/>
  <c r="G3303" i="156"/>
  <c r="G3302" i="156"/>
  <c r="G3300" i="156"/>
  <c r="G3298" i="156"/>
  <c r="G3290" i="156"/>
  <c r="G3295" i="156"/>
  <c r="G3288" i="156"/>
  <c r="G3286" i="156"/>
  <c r="G3285" i="156"/>
  <c r="G3230" i="156"/>
  <c r="G3229" i="156"/>
  <c r="G3227" i="156"/>
  <c r="G3217" i="156"/>
  <c r="G3222" i="156"/>
  <c r="G3219" i="156"/>
  <c r="G3215" i="156"/>
  <c r="G3214" i="156"/>
  <c r="G3213" i="156"/>
  <c r="G3212" i="156"/>
  <c r="G3102" i="156"/>
  <c r="G3101" i="156"/>
  <c r="G3099" i="156"/>
  <c r="G3097" i="156"/>
  <c r="G3089" i="156"/>
  <c r="G3094" i="156"/>
  <c r="G3091" i="156"/>
  <c r="G3086" i="156"/>
  <c r="G3087" i="156"/>
  <c r="G3085" i="156"/>
  <c r="G3084" i="156"/>
  <c r="G2954" i="156"/>
  <c r="G2953" i="156"/>
  <c r="G2950" i="156"/>
  <c r="G2947" i="156"/>
  <c r="G2946" i="156"/>
  <c r="G2939" i="156"/>
  <c r="G2944" i="156"/>
  <c r="G2941" i="156"/>
  <c r="G2937" i="156"/>
  <c r="G2936" i="156"/>
  <c r="G2935" i="156"/>
  <c r="G2934" i="156"/>
  <c r="G2808" i="156"/>
  <c r="G2807" i="156"/>
  <c r="G2805" i="156"/>
  <c r="G2795" i="156"/>
  <c r="G2800" i="156"/>
  <c r="G2797" i="156"/>
  <c r="G2793" i="156"/>
  <c r="G2792" i="156"/>
  <c r="G2791" i="156"/>
  <c r="G2790" i="156"/>
  <c r="G2657" i="156"/>
  <c r="G2672" i="156"/>
  <c r="G2671" i="156"/>
  <c r="G2669" i="156"/>
  <c r="G2664" i="156"/>
  <c r="G2661" i="156"/>
  <c r="G2656" i="156"/>
  <c r="G2655" i="156"/>
  <c r="G2654" i="156"/>
  <c r="G2242" i="156"/>
  <c r="G2232" i="156"/>
  <c r="G2237" i="156"/>
  <c r="G2234" i="156"/>
  <c r="G2230" i="156"/>
  <c r="G2228" i="156"/>
  <c r="G2156" i="156"/>
  <c r="G2161" i="156"/>
  <c r="G2158" i="156"/>
  <c r="G2154" i="156"/>
  <c r="G2152" i="156"/>
  <c r="G2151" i="156"/>
  <c r="G2102" i="156"/>
  <c r="G2092" i="156"/>
  <c r="G2097" i="156"/>
  <c r="G2094" i="156"/>
  <c r="G2090" i="156"/>
  <c r="G2088" i="156"/>
  <c r="G2087" i="156"/>
  <c r="G2009" i="156"/>
  <c r="G2008" i="156"/>
  <c r="G2006" i="156"/>
  <c r="G2001" i="156"/>
  <c r="G1998" i="156"/>
  <c r="G1994" i="156"/>
  <c r="G1992" i="156"/>
  <c r="G1991" i="156"/>
  <c r="G1929" i="156"/>
  <c r="G1928" i="156"/>
  <c r="G1919" i="156"/>
  <c r="G1916" i="156"/>
  <c r="G1914" i="156"/>
  <c r="G1913" i="156"/>
  <c r="G1863" i="156"/>
  <c r="G1862" i="156"/>
  <c r="G1859" i="156"/>
  <c r="G1858" i="156"/>
  <c r="G1853" i="156"/>
  <c r="G1850" i="156"/>
  <c r="G1848" i="156"/>
  <c r="G1847" i="156"/>
  <c r="G1810" i="156"/>
  <c r="G1811" i="156"/>
  <c r="G1798" i="156"/>
  <c r="G1796" i="156"/>
  <c r="G1795" i="156"/>
  <c r="G1794" i="156"/>
  <c r="G1758" i="156"/>
  <c r="G1757" i="156"/>
  <c r="G1754" i="156"/>
  <c r="G1753" i="156"/>
  <c r="G1748" i="156"/>
  <c r="G1745" i="156"/>
  <c r="G1743" i="156"/>
  <c r="G1742" i="156"/>
  <c r="G1656" i="156"/>
  <c r="G1646" i="156"/>
  <c r="G1651" i="156"/>
  <c r="G1648" i="156"/>
  <c r="G1644" i="156"/>
  <c r="G1642" i="156"/>
  <c r="G1641" i="156"/>
  <c r="G1602" i="156"/>
  <c r="G1601" i="156"/>
  <c r="G1589" i="156"/>
  <c r="G1587" i="156"/>
  <c r="G1585" i="156"/>
  <c r="G1584" i="156"/>
  <c r="G1528" i="156"/>
  <c r="G1536" i="156"/>
  <c r="G1526" i="156"/>
  <c r="G1531" i="156"/>
  <c r="G1524" i="156"/>
  <c r="G1522" i="156"/>
  <c r="G1521" i="156"/>
  <c r="G1481" i="156"/>
  <c r="G1480" i="156"/>
  <c r="G1478" i="156"/>
  <c r="G1468" i="156"/>
  <c r="G1473" i="156"/>
  <c r="G1467" i="156"/>
  <c r="G1466" i="156"/>
  <c r="G1464" i="156"/>
  <c r="G1463" i="156"/>
  <c r="G1421" i="156"/>
  <c r="G1420" i="156"/>
  <c r="G1418" i="156"/>
  <c r="G1408" i="156"/>
  <c r="G1413" i="156"/>
  <c r="G1407" i="156"/>
  <c r="G1406" i="156"/>
  <c r="G1403" i="156"/>
  <c r="G1327" i="156"/>
  <c r="G1321" i="156"/>
  <c r="G1332" i="156"/>
  <c r="G1322" i="156"/>
  <c r="G1324" i="156"/>
  <c r="G1320" i="156"/>
  <c r="G1318" i="156"/>
  <c r="G1317" i="156"/>
  <c r="G1316" i="156"/>
  <c r="G1256" i="156"/>
  <c r="G1269" i="156"/>
  <c r="G1258" i="156"/>
  <c r="G1264" i="156"/>
  <c r="G1260" i="156"/>
  <c r="G1257" i="156"/>
  <c r="G1254" i="156"/>
  <c r="G1253" i="156"/>
  <c r="G1204" i="156"/>
  <c r="G1194" i="156"/>
  <c r="G1199" i="156"/>
  <c r="G1192" i="156"/>
  <c r="G1190" i="156"/>
  <c r="G1189" i="156"/>
  <c r="G1038" i="156"/>
  <c r="G1042" i="156"/>
  <c r="G1041" i="156"/>
  <c r="G1032" i="156"/>
  <c r="G1028" i="156"/>
  <c r="G1029" i="156"/>
  <c r="G1027" i="156"/>
  <c r="G1026" i="156"/>
  <c r="G978" i="156"/>
  <c r="G977" i="156"/>
  <c r="G968" i="156"/>
  <c r="G965" i="156"/>
  <c r="G963" i="156"/>
  <c r="G962" i="156"/>
  <c r="G841" i="156"/>
  <c r="G856" i="156" l="1"/>
  <c r="G851" i="156"/>
  <c r="G848" i="156"/>
  <c r="G846" i="156"/>
  <c r="G844" i="156"/>
  <c r="G843" i="156"/>
  <c r="G842" i="156"/>
  <c r="I3197" i="156" l="1"/>
  <c r="I3063" i="156"/>
  <c r="I2914" i="156"/>
  <c r="I2913" i="156"/>
  <c r="I2912" i="156"/>
  <c r="I2911" i="156"/>
  <c r="I2852" i="156"/>
  <c r="I2915" i="156" s="1"/>
  <c r="I2771" i="156"/>
  <c r="I2770" i="156"/>
  <c r="I2769" i="156"/>
  <c r="I2547" i="156"/>
  <c r="I2548" i="156" s="1"/>
  <c r="I2334" i="156"/>
  <c r="I2335" i="156" s="1"/>
  <c r="I2278" i="156"/>
  <c r="I2277" i="156"/>
  <c r="I2219" i="156"/>
  <c r="I2220" i="156" s="1"/>
  <c r="I2626" i="156" s="1"/>
  <c r="I1012" i="156"/>
  <c r="I790" i="156"/>
  <c r="I789" i="156"/>
  <c r="I751" i="156"/>
  <c r="I748" i="156"/>
  <c r="I722" i="156"/>
  <c r="I614" i="156"/>
  <c r="I615" i="156" s="1"/>
  <c r="I597" i="156"/>
  <c r="I598" i="156" s="1"/>
  <c r="I540" i="156"/>
  <c r="I539" i="156"/>
  <c r="I251" i="156"/>
  <c r="I181" i="156"/>
  <c r="Z82" i="57" l="1"/>
  <c r="Z78" i="57"/>
  <c r="Z69" i="57"/>
  <c r="Z64" i="57"/>
  <c r="Z54" i="57"/>
  <c r="Z45" i="57"/>
  <c r="Z22" i="57"/>
  <c r="Z21" i="57"/>
  <c r="Z19" i="57"/>
  <c r="Z78" i="46"/>
  <c r="Z74" i="46"/>
  <c r="Z65" i="46"/>
  <c r="Z52" i="46"/>
  <c r="Z43" i="46"/>
  <c r="Z20" i="46"/>
  <c r="Z19" i="46"/>
  <c r="Z17" i="46"/>
  <c r="AC2281" i="157"/>
  <c r="AC2277" i="157"/>
  <c r="AC2268" i="157"/>
  <c r="AC2255" i="157"/>
  <c r="AC2246" i="157"/>
  <c r="AC2222" i="157"/>
  <c r="AC2223" i="157"/>
  <c r="AC2220" i="157"/>
  <c r="AC2151" i="157"/>
  <c r="AC2147" i="157"/>
  <c r="AC2136" i="157"/>
  <c r="AC2129" i="157"/>
  <c r="AC2119" i="157"/>
  <c r="AC2110" i="157"/>
  <c r="AC2086" i="157"/>
  <c r="AC2087" i="157" l="1"/>
  <c r="AC2084" i="157"/>
  <c r="AC2013" i="157"/>
  <c r="AC2009" i="157"/>
  <c r="AC1999" i="157"/>
  <c r="AC1992" i="157"/>
  <c r="AC1982" i="157"/>
  <c r="AC1973" i="157"/>
  <c r="AC1949" i="157"/>
  <c r="AC1950" i="157"/>
  <c r="AC1947" i="157"/>
  <c r="AC1865" i="157"/>
  <c r="AC1852" i="157"/>
  <c r="AC1848" i="157"/>
  <c r="AC1844" i="157"/>
  <c r="AC1837" i="157"/>
  <c r="AC1824" i="157"/>
  <c r="AC1814" i="157"/>
  <c r="AC1805" i="157"/>
  <c r="AC1781" i="157"/>
  <c r="AC1782" i="157"/>
  <c r="AC1779" i="157"/>
  <c r="AC1702" i="157"/>
  <c r="AC1698" i="157"/>
  <c r="AC1687" i="157"/>
  <c r="AC1677" i="157"/>
  <c r="AC1667" i="157"/>
  <c r="AC1657" i="157"/>
  <c r="AC1633" i="157"/>
  <c r="AC1634" i="157"/>
  <c r="AC1631" i="157"/>
  <c r="AC1556" i="157"/>
  <c r="AC1552" i="157"/>
  <c r="AC1540" i="157"/>
  <c r="AC1534" i="157"/>
  <c r="AC1524" i="157"/>
  <c r="AC1515" i="157"/>
  <c r="AC1491" i="157"/>
  <c r="AC1492" i="157"/>
  <c r="AC1489" i="157"/>
  <c r="AC1421" i="157"/>
  <c r="AC1417" i="157"/>
  <c r="AC1404" i="157"/>
  <c r="AC1398" i="157"/>
  <c r="AC1388" i="157"/>
  <c r="AC1379" i="157"/>
  <c r="AC1355" i="157"/>
  <c r="AC1356" i="157"/>
  <c r="AC1353" i="157"/>
  <c r="AC1278" i="157"/>
  <c r="AC1274" i="157"/>
  <c r="AC1270" i="157"/>
  <c r="AC1262" i="157"/>
  <c r="AC1255" i="157"/>
  <c r="AC1248" i="157"/>
  <c r="AC1239" i="157"/>
  <c r="AC1217" i="157"/>
  <c r="AC1215" i="157"/>
  <c r="AC1208" i="157"/>
  <c r="AC1204" i="157"/>
  <c r="AC1193" i="157"/>
  <c r="AC1180" i="157"/>
  <c r="AC1170" i="157"/>
  <c r="AC1161" i="157"/>
  <c r="AC1137" i="157"/>
  <c r="AC1138" i="157"/>
  <c r="AC1135" i="157"/>
  <c r="AC1048" i="157"/>
  <c r="AC1044" i="157"/>
  <c r="AC1040" i="157"/>
  <c r="AC1022" i="157"/>
  <c r="AC1013" i="157"/>
  <c r="AC1003" i="157"/>
  <c r="AC971" i="157"/>
  <c r="AC970" i="157"/>
  <c r="AC968" i="157"/>
  <c r="AC878" i="157"/>
  <c r="AC869" i="157"/>
  <c r="AC868" i="157"/>
  <c r="AC858" i="157"/>
  <c r="AC851" i="157"/>
  <c r="AC845" i="157"/>
  <c r="AC835" i="157"/>
  <c r="AC803" i="157"/>
  <c r="AC825" i="157"/>
  <c r="AC795" i="157"/>
  <c r="AC784" i="157"/>
  <c r="AC777" i="157"/>
  <c r="AC767" i="157"/>
  <c r="AC757" i="157"/>
  <c r="AC735" i="157"/>
  <c r="AC733" i="157"/>
  <c r="AC732" i="157"/>
  <c r="AC722" i="157"/>
  <c r="AC705" i="157"/>
  <c r="AC692" i="157"/>
  <c r="AC678" i="157"/>
  <c r="AC664" i="157"/>
  <c r="AC660" i="157"/>
  <c r="AC654" i="157"/>
  <c r="AC649" i="157"/>
  <c r="AC629" i="157"/>
  <c r="AC607" i="157"/>
  <c r="AC551" i="157"/>
  <c r="AC534" i="157"/>
  <c r="AC528" i="157"/>
  <c r="AC518" i="157"/>
  <c r="AC502" i="157"/>
  <c r="AC486" i="157"/>
  <c r="AC466" i="157"/>
  <c r="AC464" i="157"/>
  <c r="AC452" i="157"/>
  <c r="AC424" i="157"/>
  <c r="AC410" i="157"/>
  <c r="AC412" i="157"/>
  <c r="AC409" i="157"/>
  <c r="AC401" i="157"/>
  <c r="AC395" i="157"/>
  <c r="AC385" i="157"/>
  <c r="AC370" i="157"/>
  <c r="AC368" i="157"/>
  <c r="AC359" i="157"/>
  <c r="AC341" i="157"/>
  <c r="AC319" i="157"/>
  <c r="AC309" i="157"/>
  <c r="AC299" i="157"/>
  <c r="AC277" i="157"/>
  <c r="AC275" i="157"/>
  <c r="AC274" i="157"/>
  <c r="AC252" i="157"/>
  <c r="AC239" i="157"/>
  <c r="AC230" i="157"/>
  <c r="AC220" i="157"/>
  <c r="AC210" i="157"/>
  <c r="AC186" i="157"/>
  <c r="AC187" i="157"/>
  <c r="AC184" i="157"/>
  <c r="AC174" i="157"/>
  <c r="AC171" i="157"/>
  <c r="AC159" i="157"/>
  <c r="AC152" i="157"/>
  <c r="AC142" i="157"/>
  <c r="AC132" i="157"/>
  <c r="AC109" i="157"/>
  <c r="AC108" i="157"/>
  <c r="AC106" i="157"/>
  <c r="AC97" i="157"/>
  <c r="AC85" i="157"/>
  <c r="AC69" i="157"/>
  <c r="AC59" i="157"/>
  <c r="AC49" i="157"/>
  <c r="AC27" i="157"/>
  <c r="AC25" i="157"/>
  <c r="AC24" i="157"/>
  <c r="AB3340" i="156"/>
  <c r="AB3336" i="156"/>
  <c r="AB3327" i="156"/>
  <c r="AB3314" i="156"/>
  <c r="AB3305" i="156"/>
  <c r="AB3281" i="156"/>
  <c r="AB3282" i="156"/>
  <c r="AB3279" i="156"/>
  <c r="AB3270" i="156"/>
  <c r="AB3266" i="156"/>
  <c r="AB3257" i="156"/>
  <c r="AB3251" i="156"/>
  <c r="AB3241" i="156"/>
  <c r="AB3232" i="156"/>
  <c r="AB3208" i="156"/>
  <c r="AB3209" i="156"/>
  <c r="AB3206" i="156"/>
  <c r="AB3141" i="156"/>
  <c r="AB3137" i="156"/>
  <c r="AB3130" i="156"/>
  <c r="AB3123" i="156"/>
  <c r="AB3113" i="156"/>
  <c r="AB3104" i="156"/>
  <c r="AB3080" i="156"/>
  <c r="AB3081" i="156"/>
  <c r="AB3078" i="156"/>
  <c r="AB3005" i="156"/>
  <c r="AB3001" i="156"/>
  <c r="AB2985" i="156"/>
  <c r="AB2975" i="156"/>
  <c r="AB2966" i="156"/>
  <c r="AB2956" i="156"/>
  <c r="AB2930" i="156"/>
  <c r="AB2931" i="156"/>
  <c r="AB2928" i="156"/>
  <c r="AB2852" i="156"/>
  <c r="AB2848" i="156"/>
  <c r="AB2847" i="156"/>
  <c r="AB2835" i="156"/>
  <c r="AB2829" i="156"/>
  <c r="AB2819" i="156"/>
  <c r="AB2810" i="156"/>
  <c r="AB2786" i="156"/>
  <c r="AB2787" i="156"/>
  <c r="AB2784" i="156"/>
  <c r="AB2712" i="156"/>
  <c r="AB2708" i="156"/>
  <c r="AB2701" i="156"/>
  <c r="AB2693" i="156"/>
  <c r="AB2683" i="156"/>
  <c r="AB2674" i="156"/>
  <c r="AB2650" i="156"/>
  <c r="AB2651" i="156"/>
  <c r="AB2648" i="156"/>
  <c r="AB2551" i="156"/>
  <c r="AB2548" i="156"/>
  <c r="AB2538" i="156"/>
  <c r="AB2530" i="156"/>
  <c r="AB2521" i="156"/>
  <c r="AB2518" i="156"/>
  <c r="AB2511" i="156"/>
  <c r="AB2503" i="156"/>
  <c r="AB2494" i="156"/>
  <c r="AB2482" i="156"/>
  <c r="AB2467" i="156"/>
  <c r="AB2458" i="156"/>
  <c r="AB2453" i="156"/>
  <c r="AB2437" i="156"/>
  <c r="AB2429" i="156"/>
  <c r="AB2417" i="156"/>
  <c r="AB2404" i="156"/>
  <c r="AB2399" i="156"/>
  <c r="AB2372" i="156"/>
  <c r="AB2366" i="156"/>
  <c r="AB2352" i="156"/>
  <c r="AB2340" i="156"/>
  <c r="AB2335" i="156"/>
  <c r="AB2315" i="156"/>
  <c r="AB2299" i="156"/>
  <c r="AB2294" i="156"/>
  <c r="AB2286" i="156"/>
  <c r="AB2278" i="156"/>
  <c r="AB2273" i="156"/>
  <c r="AB2266" i="156"/>
  <c r="AB2256" i="156"/>
  <c r="AB2224" i="156"/>
  <c r="AB2246" i="156"/>
  <c r="AB2220" i="156"/>
  <c r="AB2207" i="156"/>
  <c r="AB2203" i="156"/>
  <c r="AB2196" i="156"/>
  <c r="AB2190" i="156"/>
  <c r="AB2180" i="156"/>
  <c r="AB2170" i="156"/>
  <c r="AB2148" i="156"/>
  <c r="AB2139" i="156"/>
  <c r="AB2132" i="156"/>
  <c r="AB2126" i="156"/>
  <c r="AB2116" i="156"/>
  <c r="AB2084" i="156"/>
  <c r="AB2106" i="156"/>
  <c r="AB2080" i="156"/>
  <c r="AB2076" i="156"/>
  <c r="AB2062" i="156"/>
  <c r="AB2030" i="156"/>
  <c r="AB2020" i="156"/>
  <c r="AB2010" i="156"/>
  <c r="AB1988" i="156"/>
  <c r="AB1987" i="156"/>
  <c r="AB1986" i="156"/>
  <c r="AB1969" i="156"/>
  <c r="AB1962" i="156"/>
  <c r="AB1952" i="156"/>
  <c r="AB1946" i="156"/>
  <c r="AB1910" i="156"/>
  <c r="AB1896" i="156"/>
  <c r="AB1892" i="156"/>
  <c r="AB1885" i="156"/>
  <c r="AB1880" i="156"/>
  <c r="AB1844" i="156" l="1"/>
  <c r="AB1840" i="156"/>
  <c r="AB1834" i="156"/>
  <c r="AB1828" i="156"/>
  <c r="AB1792" i="156"/>
  <c r="AB1788" i="156"/>
  <c r="AB1780" i="156"/>
  <c r="AB1774" i="156"/>
  <c r="AB1739" i="156"/>
  <c r="AB1725" i="156" l="1"/>
  <c r="AB1711" i="156"/>
  <c r="AB1697" i="156"/>
  <c r="AB1693" i="156"/>
  <c r="AB1687" i="156"/>
  <c r="AB1679" i="156"/>
  <c r="AB1670" i="156"/>
  <c r="AB1660" i="156"/>
  <c r="AB1638" i="156"/>
  <c r="AB1634" i="156"/>
  <c r="AB1628" i="156"/>
  <c r="AB1622" i="156"/>
  <c r="AB1613" i="156"/>
  <c r="AB1603" i="156"/>
  <c r="AB1581" i="156"/>
  <c r="AB1577" i="156"/>
  <c r="AB1568" i="156"/>
  <c r="AB1559" i="156"/>
  <c r="AB1550" i="156"/>
  <c r="AB1540" i="156"/>
  <c r="AB1518" i="156"/>
  <c r="AB1514" i="156"/>
  <c r="AB1507" i="156"/>
  <c r="AB1501" i="156"/>
  <c r="AB1492" i="156"/>
  <c r="AB1482" i="156"/>
  <c r="AB1460" i="156"/>
  <c r="AB1456" i="156"/>
  <c r="AB1448" i="156"/>
  <c r="AB1441" i="156"/>
  <c r="AB1432" i="156"/>
  <c r="AB1422" i="156"/>
  <c r="AB1400" i="156"/>
  <c r="AB1396" i="156"/>
  <c r="AB1380" i="156"/>
  <c r="AB1355" i="156"/>
  <c r="AB1346" i="156"/>
  <c r="AB1336" i="156"/>
  <c r="AB1314" i="156"/>
  <c r="AB1313" i="156"/>
  <c r="AB1306" i="156"/>
  <c r="AB1300" i="156"/>
  <c r="AB1291" i="156"/>
  <c r="AB1283" i="156"/>
  <c r="AB1273" i="156"/>
  <c r="AB1250" i="156"/>
  <c r="AB1246" i="156"/>
  <c r="AB1237" i="156"/>
  <c r="AB1226" i="156"/>
  <c r="AB1218" i="156"/>
  <c r="AB1208" i="156"/>
  <c r="AB1186" i="156"/>
  <c r="AB1182" i="156"/>
  <c r="AB1175" i="156"/>
  <c r="AB1170" i="156"/>
  <c r="AB1154" i="156"/>
  <c r="AB1153" i="156"/>
  <c r="AB1146" i="156"/>
  <c r="AB1139" i="156"/>
  <c r="AB1134" i="156"/>
  <c r="AB1118" i="156"/>
  <c r="AB1117" i="156"/>
  <c r="AB1108" i="156"/>
  <c r="AB1101" i="156"/>
  <c r="AB1096" i="156"/>
  <c r="AB1080" i="156"/>
  <c r="AB1079" i="156"/>
  <c r="AB1071" i="156"/>
  <c r="AB1065" i="156"/>
  <c r="AB1058" i="156"/>
  <c r="AB1023" i="156"/>
  <c r="AB1022" i="156"/>
  <c r="AB1016" i="156"/>
  <c r="AB1008" i="156"/>
  <c r="AB994" i="156"/>
  <c r="AB979" i="156"/>
  <c r="AB959" i="156"/>
  <c r="AB958" i="156"/>
  <c r="AB949" i="156"/>
  <c r="AB931" i="156"/>
  <c r="AB932" i="156"/>
  <c r="AB934" i="156"/>
  <c r="AB920" i="156"/>
  <c r="AB917" i="156"/>
  <c r="AB901" i="156"/>
  <c r="AB879" i="156"/>
  <c r="AB870" i="156"/>
  <c r="AB860" i="156"/>
  <c r="AB838" i="156"/>
  <c r="AB837" i="156"/>
  <c r="AB836" i="156"/>
  <c r="AB822" i="156"/>
  <c r="AB816" i="156"/>
  <c r="AB813" i="156"/>
  <c r="AB812" i="156"/>
  <c r="F2214" i="156"/>
  <c r="F2213" i="156"/>
  <c r="F2212" i="156"/>
  <c r="F2211" i="156"/>
  <c r="F2210" i="156"/>
  <c r="F2209" i="156"/>
  <c r="F2208" i="156"/>
  <c r="F940" i="156"/>
  <c r="F527" i="156"/>
  <c r="F526" i="156"/>
  <c r="F525" i="156"/>
  <c r="F330" i="156"/>
  <c r="F329" i="156"/>
  <c r="F175" i="156"/>
  <c r="F174" i="156"/>
  <c r="F61" i="156"/>
  <c r="AB752" i="156"/>
  <c r="AB737" i="156"/>
  <c r="AB723" i="156"/>
  <c r="AB724" i="156"/>
  <c r="AB722" i="156"/>
  <c r="AB717" i="156"/>
  <c r="AB696" i="156"/>
  <c r="AB684" i="156"/>
  <c r="AB650" i="156"/>
  <c r="AB638" i="156"/>
  <c r="AB615" i="156"/>
  <c r="AB602" i="156"/>
  <c r="AB598" i="156"/>
  <c r="AB587" i="156"/>
  <c r="AB575" i="156"/>
  <c r="AB573" i="156"/>
  <c r="AB557" i="156"/>
  <c r="AB544" i="156"/>
  <c r="AB540" i="156"/>
  <c r="AB524" i="156"/>
  <c r="AB511" i="156"/>
  <c r="AB507" i="156"/>
  <c r="AB445" i="156"/>
  <c r="AB427" i="156"/>
  <c r="AB424" i="156"/>
  <c r="AB368" i="156"/>
  <c r="AB354" i="156"/>
  <c r="AB355" i="156"/>
  <c r="AB353" i="156"/>
  <c r="AB342" i="156"/>
  <c r="AB331" i="156"/>
  <c r="AB327" i="156"/>
  <c r="AB297" i="156"/>
  <c r="AB283" i="156"/>
  <c r="AB284" i="156"/>
  <c r="AB282" i="156"/>
  <c r="AB264" i="156"/>
  <c r="AB256" i="156"/>
  <c r="AB250" i="156"/>
  <c r="AB246" i="156"/>
  <c r="AB208" i="156"/>
  <c r="AB195" i="156"/>
  <c r="AB193" i="156"/>
  <c r="AB182" i="156"/>
  <c r="AB176" i="156"/>
  <c r="AB171" i="156"/>
  <c r="AB156" i="156"/>
  <c r="AB142" i="156"/>
  <c r="AB143" i="156"/>
  <c r="AB141" i="156"/>
  <c r="AB126" i="156"/>
  <c r="AB106" i="156"/>
  <c r="AB96" i="156"/>
  <c r="AB55" i="156"/>
  <c r="AB41" i="156"/>
  <c r="AB42" i="156"/>
  <c r="AB40" i="156"/>
  <c r="AB19" i="156"/>
  <c r="Z1164" i="37" l="1"/>
  <c r="Z1163" i="37"/>
  <c r="Z1162" i="37"/>
  <c r="Z1161" i="37"/>
  <c r="Z1160" i="37"/>
  <c r="Z1159" i="37"/>
  <c r="Z1158" i="37"/>
  <c r="Z1157" i="37"/>
  <c r="Z1156" i="37"/>
  <c r="Z1155" i="37"/>
  <c r="Z1154" i="37"/>
  <c r="Z1153" i="37"/>
  <c r="Z1152" i="37"/>
  <c r="Z1148" i="37"/>
  <c r="Z1147" i="37"/>
  <c r="Z1146" i="37"/>
  <c r="Z1143" i="37"/>
  <c r="Z1142" i="37"/>
  <c r="Z1139" i="37"/>
  <c r="Z1138" i="37"/>
  <c r="Z1137" i="37"/>
  <c r="Z1135" i="37"/>
  <c r="Z1134" i="37"/>
  <c r="Z1133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05" i="37"/>
  <c r="Z1104" i="37"/>
  <c r="Z1103" i="37"/>
  <c r="Z1101" i="37"/>
  <c r="Z1100" i="37"/>
  <c r="Z1099" i="37"/>
  <c r="Z1098" i="37"/>
  <c r="Z1097" i="37"/>
  <c r="Z1096" i="37"/>
  <c r="Z1095" i="37"/>
  <c r="Z1094" i="37"/>
  <c r="Z1093" i="37"/>
  <c r="Z1091" i="37"/>
  <c r="Z1090" i="37"/>
  <c r="Z1088" i="37"/>
  <c r="Z1087" i="37"/>
  <c r="Z1086" i="37"/>
  <c r="Z1085" i="37"/>
  <c r="Z1084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0" i="37"/>
  <c r="Z1069" i="37"/>
  <c r="Z1068" i="37"/>
  <c r="Z1067" i="37"/>
  <c r="Z1066" i="37"/>
  <c r="Z1065" i="37"/>
  <c r="Z1064" i="37"/>
  <c r="Z1063" i="37"/>
  <c r="Z1062" i="37"/>
  <c r="Z1061" i="37"/>
  <c r="Z1058" i="37"/>
  <c r="Z1053" i="37"/>
  <c r="Z1052" i="37"/>
  <c r="Z1051" i="37"/>
  <c r="Z1049" i="37"/>
  <c r="Z1048" i="37"/>
  <c r="Z1045" i="37"/>
  <c r="Z1044" i="37"/>
  <c r="Z1043" i="37"/>
  <c r="Z1042" i="37"/>
  <c r="Z1041" i="37"/>
  <c r="Z1040" i="37"/>
  <c r="Z1039" i="37"/>
  <c r="Z1038" i="37"/>
  <c r="Z1037" i="37"/>
  <c r="Z1036" i="37"/>
  <c r="Z1035" i="37"/>
  <c r="Z1034" i="37"/>
  <c r="Z1032" i="37"/>
  <c r="Z1031" i="37"/>
  <c r="Z1029" i="37"/>
  <c r="Z1028" i="37"/>
  <c r="Z1027" i="37"/>
  <c r="Z1026" i="37"/>
  <c r="Z1025" i="37"/>
  <c r="Z1023" i="37"/>
  <c r="Z1022" i="37"/>
  <c r="Z1021" i="37"/>
  <c r="Z1020" i="37"/>
  <c r="Z1019" i="37"/>
  <c r="Z1018" i="37"/>
  <c r="Z1017" i="37"/>
  <c r="Z1016" i="37"/>
  <c r="Z1015" i="37"/>
  <c r="Z1014" i="37"/>
  <c r="Z1013" i="37"/>
  <c r="Z1011" i="37"/>
  <c r="Z1010" i="37"/>
  <c r="Z1009" i="37"/>
  <c r="Z1008" i="37"/>
  <c r="Z1007" i="37"/>
  <c r="Z1006" i="37"/>
  <c r="Z1005" i="37"/>
  <c r="Z1004" i="37"/>
  <c r="Z1003" i="37"/>
  <c r="Z1002" i="37"/>
  <c r="Z994" i="37"/>
  <c r="Z993" i="37"/>
  <c r="Z992" i="37"/>
  <c r="Z990" i="37"/>
  <c r="Z989" i="37"/>
  <c r="Z986" i="37"/>
  <c r="Z985" i="37"/>
  <c r="Z984" i="37"/>
  <c r="Z981" i="37"/>
  <c r="Z980" i="37"/>
  <c r="Z979" i="37"/>
  <c r="Z978" i="37"/>
  <c r="Z977" i="37"/>
  <c r="Z976" i="37"/>
  <c r="Z975" i="37"/>
  <c r="Z974" i="37"/>
  <c r="Z972" i="37"/>
  <c r="Z971" i="37"/>
  <c r="Z970" i="37"/>
  <c r="Z969" i="37"/>
  <c r="Z968" i="37"/>
  <c r="Z967" i="37"/>
  <c r="Z966" i="37"/>
  <c r="Z965" i="37"/>
  <c r="Z963" i="37"/>
  <c r="Z962" i="37"/>
  <c r="Z961" i="37"/>
  <c r="Z960" i="37"/>
  <c r="Z959" i="37"/>
  <c r="Z958" i="37"/>
  <c r="Z957" i="37"/>
  <c r="Z956" i="37"/>
  <c r="Z955" i="37"/>
  <c r="Z954" i="37"/>
  <c r="Z953" i="37"/>
  <c r="Z951" i="37"/>
  <c r="Z950" i="37"/>
  <c r="Z949" i="37"/>
  <c r="Z948" i="37"/>
  <c r="Z947" i="37"/>
  <c r="Z946" i="37"/>
  <c r="Z945" i="37"/>
  <c r="Z944" i="37"/>
  <c r="Z943" i="37"/>
  <c r="Z942" i="37"/>
  <c r="Z935" i="37"/>
  <c r="Z934" i="37"/>
  <c r="Z933" i="37"/>
  <c r="Z931" i="37"/>
  <c r="Z927" i="37"/>
  <c r="Z926" i="37"/>
  <c r="Z925" i="37"/>
  <c r="Z923" i="37"/>
  <c r="Z922" i="37"/>
  <c r="Z921" i="37"/>
  <c r="Z920" i="37"/>
  <c r="Z919" i="37"/>
  <c r="Z918" i="37"/>
  <c r="Z917" i="37"/>
  <c r="Z916" i="37"/>
  <c r="Z915" i="37"/>
  <c r="Z913" i="37"/>
  <c r="Z912" i="37"/>
  <c r="Z911" i="37"/>
  <c r="Z910" i="37"/>
  <c r="Z909" i="37"/>
  <c r="Z908" i="37"/>
  <c r="Z907" i="37"/>
  <c r="Z906" i="37"/>
  <c r="Z904" i="37"/>
  <c r="Z903" i="37"/>
  <c r="Z902" i="37"/>
  <c r="Z901" i="37"/>
  <c r="Z900" i="37"/>
  <c r="Z899" i="37"/>
  <c r="Z898" i="37"/>
  <c r="Z897" i="37"/>
  <c r="Z896" i="37"/>
  <c r="Z895" i="37"/>
  <c r="Z894" i="37"/>
  <c r="Z892" i="37"/>
  <c r="Z891" i="37"/>
  <c r="Z890" i="37"/>
  <c r="Z889" i="37"/>
  <c r="Z888" i="37"/>
  <c r="Z887" i="37"/>
  <c r="Z886" i="37"/>
  <c r="Z885" i="37"/>
  <c r="Z884" i="37"/>
  <c r="Z883" i="37"/>
  <c r="Z880" i="37"/>
  <c r="Z875" i="37"/>
  <c r="Z874" i="37"/>
  <c r="Z873" i="37"/>
  <c r="Z871" i="37"/>
  <c r="Z870" i="37"/>
  <c r="Z867" i="37"/>
  <c r="Z866" i="37"/>
  <c r="Z865" i="37"/>
  <c r="Z862" i="37"/>
  <c r="Z861" i="37"/>
  <c r="Z860" i="37"/>
  <c r="Z859" i="37"/>
  <c r="Z858" i="37"/>
  <c r="Z857" i="37"/>
  <c r="Z856" i="37"/>
  <c r="Z855" i="37"/>
  <c r="Z853" i="37"/>
  <c r="Z852" i="37"/>
  <c r="Z851" i="37"/>
  <c r="Z850" i="37"/>
  <c r="Z849" i="37"/>
  <c r="Z848" i="37"/>
  <c r="Z847" i="37"/>
  <c r="Z846" i="37"/>
  <c r="Z844" i="37"/>
  <c r="Z843" i="37"/>
  <c r="Z842" i="37"/>
  <c r="Z841" i="37"/>
  <c r="Z840" i="37"/>
  <c r="Z839" i="37"/>
  <c r="Z838" i="37"/>
  <c r="Z837" i="37"/>
  <c r="Z836" i="37"/>
  <c r="Z835" i="37"/>
  <c r="Z834" i="37"/>
  <c r="Z832" i="37"/>
  <c r="Z831" i="37"/>
  <c r="Z830" i="37"/>
  <c r="Z829" i="37"/>
  <c r="Z828" i="37"/>
  <c r="Z827" i="37"/>
  <c r="Z826" i="37"/>
  <c r="Z825" i="37"/>
  <c r="Z824" i="37"/>
  <c r="Z823" i="37"/>
  <c r="Z820" i="37"/>
  <c r="Z815" i="37"/>
  <c r="Z814" i="37"/>
  <c r="Z813" i="37"/>
  <c r="Z811" i="37"/>
  <c r="Z810" i="37"/>
  <c r="Z807" i="37"/>
  <c r="Z806" i="37"/>
  <c r="Z805" i="37"/>
  <c r="Z803" i="37"/>
  <c r="Z802" i="37"/>
  <c r="Z801" i="37"/>
  <c r="Z800" i="37"/>
  <c r="Z798" i="37"/>
  <c r="Z797" i="37"/>
  <c r="Z796" i="37"/>
  <c r="Z795" i="37"/>
  <c r="Z793" i="37"/>
  <c r="Z792" i="37"/>
  <c r="Z791" i="37"/>
  <c r="Z790" i="37"/>
  <c r="Z789" i="37"/>
  <c r="Z788" i="37"/>
  <c r="Z787" i="37"/>
  <c r="Z786" i="37"/>
  <c r="Z784" i="37"/>
  <c r="Z783" i="37"/>
  <c r="Z782" i="37"/>
  <c r="Z781" i="37"/>
  <c r="Z780" i="37"/>
  <c r="Z779" i="37"/>
  <c r="Z778" i="37"/>
  <c r="Z777" i="37"/>
  <c r="Z776" i="37"/>
  <c r="Z775" i="37"/>
  <c r="Z774" i="37"/>
  <c r="Z772" i="37"/>
  <c r="Z771" i="37"/>
  <c r="Z770" i="37"/>
  <c r="Z769" i="37"/>
  <c r="Z768" i="37"/>
  <c r="Z767" i="37"/>
  <c r="Z766" i="37"/>
  <c r="Z765" i="37"/>
  <c r="Z764" i="37"/>
  <c r="Z763" i="37"/>
  <c r="Z760" i="37"/>
  <c r="Z755" i="37"/>
  <c r="Z754" i="37"/>
  <c r="Z753" i="37"/>
  <c r="Z751" i="37"/>
  <c r="Z750" i="37"/>
  <c r="Z749" i="37"/>
  <c r="Z748" i="37"/>
  <c r="Z745" i="37"/>
  <c r="Z744" i="37"/>
  <c r="Z743" i="37"/>
  <c r="Z741" i="37"/>
  <c r="Z740" i="37"/>
  <c r="Z739" i="37"/>
  <c r="Z738" i="37"/>
  <c r="Z737" i="37"/>
  <c r="Z736" i="37"/>
  <c r="Z735" i="37"/>
  <c r="Z734" i="37"/>
  <c r="Z733" i="37"/>
  <c r="Z731" i="37"/>
  <c r="Z730" i="37"/>
  <c r="Z729" i="37"/>
  <c r="Z728" i="37"/>
  <c r="Z727" i="37"/>
  <c r="Z726" i="37"/>
  <c r="Z725" i="37"/>
  <c r="Z724" i="37"/>
  <c r="Z723" i="37"/>
  <c r="Z721" i="37"/>
  <c r="Z720" i="37"/>
  <c r="Z719" i="37"/>
  <c r="Z718" i="37"/>
  <c r="Z717" i="37"/>
  <c r="Z716" i="37"/>
  <c r="Z715" i="37"/>
  <c r="Z714" i="37"/>
  <c r="Z713" i="37"/>
  <c r="Z712" i="37"/>
  <c r="Z711" i="37"/>
  <c r="Z709" i="37"/>
  <c r="Z708" i="37"/>
  <c r="Z707" i="37"/>
  <c r="Z706" i="37"/>
  <c r="Z705" i="37"/>
  <c r="Z704" i="37"/>
  <c r="Z703" i="37"/>
  <c r="Z702" i="37"/>
  <c r="Z701" i="37"/>
  <c r="Z700" i="37"/>
  <c r="Z697" i="37"/>
  <c r="Z692" i="37"/>
  <c r="Z691" i="37"/>
  <c r="Z688" i="37"/>
  <c r="Z685" i="37"/>
  <c r="Z684" i="37"/>
  <c r="Z683" i="37"/>
  <c r="Z681" i="37"/>
  <c r="Z680" i="37"/>
  <c r="Z679" i="37"/>
  <c r="Z678" i="37"/>
  <c r="Z677" i="37"/>
  <c r="Z676" i="37"/>
  <c r="Z675" i="37"/>
  <c r="Z674" i="37"/>
  <c r="Z673" i="37"/>
  <c r="Z671" i="37"/>
  <c r="Z670" i="37"/>
  <c r="Z669" i="37"/>
  <c r="Z668" i="37"/>
  <c r="Z667" i="37"/>
  <c r="Z666" i="37"/>
  <c r="Z665" i="37"/>
  <c r="Z664" i="37"/>
  <c r="Z662" i="37"/>
  <c r="Z661" i="37"/>
  <c r="Z660" i="37"/>
  <c r="Z659" i="37"/>
  <c r="Z657" i="37"/>
  <c r="Z656" i="37"/>
  <c r="Z655" i="37"/>
  <c r="Z654" i="37"/>
  <c r="Z653" i="37"/>
  <c r="Z652" i="37"/>
  <c r="Z650" i="37"/>
  <c r="Z649" i="37"/>
  <c r="Z648" i="37"/>
  <c r="Z647" i="37"/>
  <c r="Z646" i="37"/>
  <c r="Z645" i="37"/>
  <c r="Z644" i="37"/>
  <c r="Z643" i="37"/>
  <c r="Z642" i="37"/>
  <c r="Z641" i="37"/>
  <c r="Z638" i="37"/>
  <c r="Z633" i="37"/>
  <c r="Z632" i="37"/>
  <c r="Z629" i="37"/>
  <c r="Z628" i="37"/>
  <c r="Z625" i="37"/>
  <c r="Z624" i="37"/>
  <c r="Z623" i="37"/>
  <c r="Z621" i="37"/>
  <c r="Z620" i="37"/>
  <c r="Z619" i="37"/>
  <c r="Z618" i="37"/>
  <c r="Z616" i="37"/>
  <c r="Z615" i="37"/>
  <c r="Z614" i="37"/>
  <c r="Z612" i="37"/>
  <c r="Z611" i="37"/>
  <c r="Z610" i="37"/>
  <c r="Z609" i="37"/>
  <c r="Z607" i="37"/>
  <c r="Z606" i="37"/>
  <c r="Z605" i="37"/>
  <c r="Z604" i="37"/>
  <c r="Z602" i="37"/>
  <c r="Z601" i="37"/>
  <c r="Z600" i="37"/>
  <c r="Z599" i="37"/>
  <c r="Z598" i="37"/>
  <c r="Z597" i="37"/>
  <c r="Z596" i="37"/>
  <c r="Z595" i="37"/>
  <c r="Z594" i="37"/>
  <c r="Z593" i="37"/>
  <c r="Z592" i="37"/>
  <c r="Z591" i="37"/>
  <c r="Z590" i="37"/>
  <c r="Z588" i="37"/>
  <c r="Z587" i="37"/>
  <c r="Z586" i="37"/>
  <c r="Z585" i="37"/>
  <c r="Z584" i="37"/>
  <c r="Z583" i="37"/>
  <c r="Z582" i="37"/>
  <c r="Z581" i="37"/>
  <c r="Z580" i="37"/>
  <c r="Z579" i="37"/>
  <c r="Z572" i="37"/>
  <c r="Z571" i="37"/>
  <c r="Z570" i="37"/>
  <c r="Z566" i="37"/>
  <c r="Z563" i="37"/>
  <c r="Z562" i="37"/>
  <c r="Z561" i="37"/>
  <c r="Z559" i="37"/>
  <c r="Z558" i="37"/>
  <c r="Z557" i="37"/>
  <c r="Z556" i="37"/>
  <c r="Z555" i="37"/>
  <c r="Z553" i="37"/>
  <c r="Z552" i="37"/>
  <c r="Z551" i="37"/>
  <c r="Z549" i="37"/>
  <c r="Z548" i="37"/>
  <c r="Z547" i="37"/>
  <c r="Z546" i="37"/>
  <c r="Z545" i="37"/>
  <c r="Z544" i="37"/>
  <c r="Z543" i="37"/>
  <c r="Z542" i="37"/>
  <c r="Z540" i="37"/>
  <c r="Z539" i="37"/>
  <c r="Z538" i="37"/>
  <c r="Z537" i="37"/>
  <c r="Z536" i="37"/>
  <c r="Z535" i="37"/>
  <c r="Z534" i="37"/>
  <c r="Z533" i="37"/>
  <c r="Z532" i="37"/>
  <c r="Z531" i="37"/>
  <c r="Z530" i="37"/>
  <c r="Z528" i="37"/>
  <c r="Z527" i="37"/>
  <c r="Z526" i="37"/>
  <c r="Z525" i="37"/>
  <c r="Z524" i="37"/>
  <c r="Z523" i="37"/>
  <c r="Z522" i="37"/>
  <c r="Z521" i="37"/>
  <c r="Z520" i="37"/>
  <c r="Z519" i="37"/>
  <c r="Z516" i="37"/>
  <c r="Z506" i="37"/>
  <c r="Z505" i="37"/>
  <c r="Z504" i="37"/>
  <c r="Z501" i="37"/>
  <c r="Z500" i="37"/>
  <c r="Z499" i="37"/>
  <c r="Z497" i="37"/>
  <c r="Z496" i="37"/>
  <c r="Z495" i="37"/>
  <c r="Z494" i="37"/>
  <c r="Z492" i="37"/>
  <c r="Z491" i="37"/>
  <c r="Z490" i="37"/>
  <c r="Z489" i="37"/>
  <c r="Z487" i="37"/>
  <c r="Z486" i="37"/>
  <c r="Z485" i="37"/>
  <c r="Z484" i="37"/>
  <c r="Z483" i="37"/>
  <c r="Z482" i="37"/>
  <c r="Z481" i="37"/>
  <c r="Z480" i="37"/>
  <c r="Z478" i="37"/>
  <c r="Z477" i="37"/>
  <c r="Z476" i="37"/>
  <c r="Z475" i="37"/>
  <c r="Z474" i="37"/>
  <c r="Z473" i="37"/>
  <c r="Z472" i="37"/>
  <c r="Z471" i="37"/>
  <c r="Z470" i="37"/>
  <c r="Z469" i="37"/>
  <c r="Z468" i="37"/>
  <c r="Z464" i="37"/>
  <c r="Z463" i="37"/>
  <c r="Z460" i="37"/>
  <c r="Z459" i="37"/>
  <c r="Z458" i="37"/>
  <c r="Z457" i="37"/>
  <c r="Z454" i="37"/>
  <c r="Z449" i="37"/>
  <c r="Z448" i="37"/>
  <c r="Z447" i="37"/>
  <c r="Z445" i="37"/>
  <c r="Z444" i="37"/>
  <c r="Z441" i="37"/>
  <c r="Z440" i="37"/>
  <c r="Z439" i="37"/>
  <c r="Z437" i="37"/>
  <c r="Z436" i="37"/>
  <c r="Z435" i="37"/>
  <c r="Z434" i="37"/>
  <c r="Z433" i="37"/>
  <c r="Z432" i="37"/>
  <c r="Z431" i="37"/>
  <c r="Z430" i="37"/>
  <c r="Z429" i="37"/>
  <c r="Z427" i="37"/>
  <c r="Z426" i="37"/>
  <c r="Z425" i="37"/>
  <c r="Z424" i="37"/>
  <c r="Z423" i="37"/>
  <c r="Z422" i="37"/>
  <c r="Z421" i="37"/>
  <c r="Z420" i="37"/>
  <c r="Z418" i="37"/>
  <c r="Z417" i="37"/>
  <c r="Z416" i="37"/>
  <c r="Z415" i="37"/>
  <c r="Z414" i="37"/>
  <c r="Z413" i="37"/>
  <c r="Z412" i="37"/>
  <c r="Z411" i="37"/>
  <c r="Z410" i="37"/>
  <c r="Z409" i="37"/>
  <c r="Z408" i="37"/>
  <c r="Z406" i="37"/>
  <c r="Z405" i="37"/>
  <c r="Z404" i="37"/>
  <c r="Z403" i="37"/>
  <c r="Z402" i="37"/>
  <c r="Z401" i="37"/>
  <c r="Z400" i="37"/>
  <c r="Z399" i="37"/>
  <c r="Z398" i="37"/>
  <c r="Z397" i="37"/>
  <c r="Z394" i="37"/>
  <c r="Z389" i="37"/>
  <c r="Z388" i="37"/>
  <c r="Z387" i="37"/>
  <c r="Z384" i="37"/>
  <c r="Z383" i="37"/>
  <c r="Z380" i="37"/>
  <c r="Z379" i="37"/>
  <c r="Z378" i="37"/>
  <c r="Z376" i="37"/>
  <c r="Z375" i="37"/>
  <c r="Z374" i="37"/>
  <c r="Z372" i="37"/>
  <c r="Z371" i="37"/>
  <c r="Z370" i="37"/>
  <c r="Z369" i="37"/>
  <c r="Z368" i="37"/>
  <c r="Z367" i="37"/>
  <c r="Z365" i="37"/>
  <c r="Z364" i="37"/>
  <c r="Z362" i="37"/>
  <c r="Z361" i="37"/>
  <c r="Z360" i="37"/>
  <c r="Z359" i="37"/>
  <c r="Z358" i="37"/>
  <c r="Z356" i="37"/>
  <c r="Z355" i="37"/>
  <c r="Z354" i="37"/>
  <c r="Z353" i="37"/>
  <c r="Z352" i="37"/>
  <c r="Z351" i="37"/>
  <c r="Z350" i="37"/>
  <c r="Z349" i="37"/>
  <c r="Z348" i="37"/>
  <c r="Z347" i="37"/>
  <c r="Z346" i="37"/>
  <c r="Z344" i="37"/>
  <c r="Z343" i="37"/>
  <c r="Z342" i="37"/>
  <c r="Z341" i="37"/>
  <c r="Z340" i="37"/>
  <c r="Z339" i="37"/>
  <c r="Z338" i="37"/>
  <c r="Z337" i="37"/>
  <c r="Z336" i="37"/>
  <c r="Z335" i="37"/>
  <c r="Z332" i="37"/>
  <c r="Z323" i="37"/>
  <c r="Z322" i="37"/>
  <c r="Z319" i="37"/>
  <c r="Z318" i="37"/>
  <c r="Z317" i="37"/>
  <c r="Z316" i="37"/>
  <c r="Z314" i="37"/>
  <c r="Z313" i="37"/>
  <c r="Z312" i="37"/>
  <c r="Z311" i="37"/>
  <c r="Z310" i="37"/>
  <c r="Z309" i="37"/>
  <c r="Z308" i="37"/>
  <c r="Z307" i="37"/>
  <c r="Z305" i="37"/>
  <c r="Z304" i="37"/>
  <c r="Z302" i="37"/>
  <c r="Z301" i="37"/>
  <c r="Z300" i="37"/>
  <c r="Z299" i="37"/>
  <c r="Z298" i="37"/>
  <c r="Z296" i="37"/>
  <c r="Z295" i="37"/>
  <c r="Z294" i="37"/>
  <c r="Z293" i="37"/>
  <c r="Z292" i="37"/>
  <c r="Z291" i="37"/>
  <c r="Z290" i="37"/>
  <c r="Z289" i="37"/>
  <c r="Z288" i="37"/>
  <c r="Z287" i="37"/>
  <c r="Z286" i="37"/>
  <c r="Z284" i="37"/>
  <c r="Z283" i="37"/>
  <c r="Z282" i="37"/>
  <c r="Z281" i="37"/>
  <c r="Z280" i="37"/>
  <c r="Z279" i="37"/>
  <c r="Z278" i="37"/>
  <c r="Z277" i="37"/>
  <c r="Z276" i="37"/>
  <c r="Z275" i="37"/>
  <c r="Z272" i="37"/>
  <c r="Z267" i="37"/>
  <c r="Z266" i="37"/>
  <c r="Z265" i="37"/>
  <c r="Z263" i="37"/>
  <c r="Z262" i="37"/>
  <c r="Z259" i="37"/>
  <c r="Z258" i="37"/>
  <c r="Z257" i="37"/>
  <c r="Z256" i="37"/>
  <c r="Z255" i="37"/>
  <c r="Z254" i="37"/>
  <c r="Z253" i="37"/>
  <c r="Z252" i="37"/>
  <c r="Z251" i="37"/>
  <c r="Z250" i="37"/>
  <c r="Z249" i="37"/>
  <c r="Z248" i="37"/>
  <c r="Z246" i="37"/>
  <c r="Z245" i="37"/>
  <c r="Z244" i="37"/>
  <c r="Z243" i="37"/>
  <c r="Z242" i="37"/>
  <c r="Z241" i="37"/>
  <c r="Z240" i="37"/>
  <c r="Z239" i="37"/>
  <c r="Z237" i="37"/>
  <c r="Z236" i="37"/>
  <c r="Z235" i="37"/>
  <c r="Z234" i="37"/>
  <c r="Z233" i="37"/>
  <c r="Z232" i="37"/>
  <c r="Z231" i="37"/>
  <c r="Z230" i="37"/>
  <c r="Z229" i="37"/>
  <c r="Z228" i="37"/>
  <c r="Z227" i="37"/>
  <c r="Z225" i="37"/>
  <c r="Z224" i="37"/>
  <c r="Z223" i="37"/>
  <c r="Z222" i="37"/>
  <c r="Z221" i="37"/>
  <c r="Z220" i="37"/>
  <c r="Z219" i="37"/>
  <c r="Z218" i="37"/>
  <c r="Z217" i="37"/>
  <c r="Z216" i="37"/>
  <c r="Z209" i="37"/>
  <c r="Z208" i="37"/>
  <c r="Z207" i="37"/>
  <c r="Z205" i="37"/>
  <c r="Z204" i="37"/>
  <c r="Z203" i="37"/>
  <c r="Z200" i="37"/>
  <c r="Z199" i="37"/>
  <c r="Z198" i="37"/>
  <c r="Z196" i="37"/>
  <c r="Z195" i="37"/>
  <c r="Z194" i="37"/>
  <c r="Z193" i="37"/>
  <c r="Z192" i="37"/>
  <c r="Z191" i="37"/>
  <c r="Z190" i="37"/>
  <c r="Z189" i="37"/>
  <c r="Z188" i="37"/>
  <c r="Z186" i="37"/>
  <c r="Z185" i="37"/>
  <c r="Z184" i="37"/>
  <c r="Z183" i="37"/>
  <c r="Z182" i="37"/>
  <c r="Z181" i="37"/>
  <c r="Z180" i="37"/>
  <c r="Z179" i="37"/>
  <c r="Z177" i="37"/>
  <c r="Z176" i="37"/>
  <c r="Z175" i="37"/>
  <c r="Z174" i="37"/>
  <c r="Z173" i="37"/>
  <c r="Z172" i="37"/>
  <c r="Z171" i="37"/>
  <c r="Z170" i="37"/>
  <c r="Z169" i="37"/>
  <c r="Z168" i="37"/>
  <c r="Z167" i="37"/>
  <c r="Z165" i="37"/>
  <c r="Z164" i="37"/>
  <c r="Z163" i="37"/>
  <c r="Z162" i="37"/>
  <c r="Z161" i="37"/>
  <c r="Z160" i="37"/>
  <c r="Z159" i="37"/>
  <c r="Z158" i="37"/>
  <c r="Z157" i="37"/>
  <c r="Z156" i="37"/>
  <c r="Z149" i="37"/>
  <c r="Z148" i="37"/>
  <c r="Z147" i="37"/>
  <c r="Z145" i="37"/>
  <c r="Z144" i="37"/>
  <c r="Z141" i="37"/>
  <c r="Z140" i="37"/>
  <c r="Z139" i="37"/>
  <c r="Z136" i="37"/>
  <c r="Z135" i="37"/>
  <c r="Z134" i="37"/>
  <c r="Z131" i="37"/>
  <c r="Z130" i="37"/>
  <c r="Z129" i="37"/>
  <c r="Z128" i="37"/>
  <c r="Z127" i="37"/>
  <c r="Z126" i="37"/>
  <c r="Z125" i="37"/>
  <c r="Z124" i="37"/>
  <c r="Z123" i="37"/>
  <c r="Z122" i="37"/>
  <c r="Z120" i="37"/>
  <c r="Z119" i="37"/>
  <c r="Z118" i="37"/>
  <c r="Z117" i="37"/>
  <c r="Z116" i="37"/>
  <c r="Z115" i="37"/>
  <c r="Z114" i="37"/>
  <c r="Z113" i="37"/>
  <c r="Z112" i="37"/>
  <c r="Z111" i="37"/>
  <c r="Z110" i="37"/>
  <c r="Z108" i="37"/>
  <c r="Z107" i="37"/>
  <c r="Z106" i="37"/>
  <c r="Z105" i="37"/>
  <c r="Z104" i="37"/>
  <c r="Z103" i="37"/>
  <c r="Z102" i="37"/>
  <c r="Z101" i="37"/>
  <c r="Z100" i="37"/>
  <c r="Z99" i="37"/>
  <c r="Z98" i="37"/>
  <c r="Z96" i="37"/>
  <c r="Z95" i="37"/>
  <c r="Z94" i="37"/>
  <c r="Z93" i="37"/>
  <c r="Z92" i="37"/>
  <c r="Z91" i="37"/>
  <c r="Z90" i="37"/>
  <c r="Z89" i="37"/>
  <c r="Z88" i="37"/>
  <c r="Z87" i="37"/>
  <c r="Z86" i="37"/>
  <c r="Z85" i="37"/>
  <c r="Z77" i="37"/>
  <c r="Z76" i="37"/>
  <c r="Z75" i="37"/>
  <c r="Z72" i="37"/>
  <c r="Z71" i="37"/>
  <c r="Z70" i="37"/>
  <c r="Z66" i="37"/>
  <c r="Z65" i="37"/>
  <c r="Z64" i="37"/>
  <c r="Z61" i="37"/>
  <c r="Z60" i="37"/>
  <c r="Z59" i="37"/>
  <c r="Z56" i="37"/>
  <c r="Z55" i="37"/>
  <c r="Z54" i="37"/>
  <c r="Z52" i="37"/>
  <c r="Z51" i="37"/>
  <c r="Z50" i="37"/>
  <c r="Z49" i="37"/>
  <c r="Z48" i="37"/>
  <c r="Z47" i="37"/>
  <c r="Z46" i="37"/>
  <c r="Z44" i="37"/>
  <c r="Z43" i="37"/>
  <c r="Z42" i="37"/>
  <c r="Z41" i="37"/>
  <c r="Z40" i="37"/>
  <c r="Z39" i="37"/>
  <c r="Z38" i="37"/>
  <c r="Z37" i="37"/>
  <c r="Z36" i="37"/>
  <c r="Z35" i="37"/>
  <c r="Z33" i="37"/>
  <c r="Z32" i="37"/>
  <c r="Z31" i="37"/>
  <c r="Z30" i="37"/>
  <c r="Z29" i="37"/>
  <c r="Z28" i="37"/>
  <c r="Z27" i="37"/>
  <c r="Z26" i="37"/>
  <c r="Z25" i="37"/>
  <c r="Z24" i="37"/>
  <c r="Z22" i="37"/>
  <c r="Z21" i="37"/>
  <c r="Z20" i="37"/>
  <c r="Z19" i="37"/>
  <c r="Z18" i="37"/>
  <c r="Z17" i="37"/>
  <c r="Z16" i="37"/>
  <c r="Z15" i="37"/>
  <c r="Z14" i="37"/>
  <c r="Z13" i="37"/>
  <c r="Y142" i="57"/>
  <c r="Z936" i="37" s="1"/>
  <c r="Y138" i="57"/>
  <c r="Z932" i="37" s="1"/>
  <c r="Y136" i="57"/>
  <c r="Z930" i="37" s="1"/>
  <c r="Y134" i="57"/>
  <c r="Z928" i="37" s="1"/>
  <c r="Y130" i="57"/>
  <c r="Z924" i="37" s="1"/>
  <c r="Y120" i="57"/>
  <c r="Z914" i="37" s="1"/>
  <c r="Y111" i="57"/>
  <c r="Z905" i="37" s="1"/>
  <c r="Y99" i="57"/>
  <c r="Z893" i="37" s="1"/>
  <c r="Y88" i="57"/>
  <c r="Z882" i="37" s="1"/>
  <c r="Y87" i="57"/>
  <c r="Z881" i="37" s="1"/>
  <c r="Y85" i="57"/>
  <c r="Z879" i="37" s="1"/>
  <c r="Y70" i="57"/>
  <c r="Y83" i="57" s="1"/>
  <c r="Y84" i="57" s="1"/>
  <c r="Z878" i="37" s="1"/>
  <c r="Y136" i="46"/>
  <c r="Z268" i="37" s="1"/>
  <c r="Y132" i="46"/>
  <c r="Z264" i="37" s="1"/>
  <c r="Y128" i="46"/>
  <c r="Z260" i="37" s="1"/>
  <c r="Y115" i="46"/>
  <c r="Z247" i="37" s="1"/>
  <c r="Y106" i="46"/>
  <c r="Z238" i="37" s="1"/>
  <c r="Y94" i="46"/>
  <c r="Z226" i="37" s="1"/>
  <c r="Y83" i="46"/>
  <c r="Z215" i="37" s="1"/>
  <c r="Y82" i="46"/>
  <c r="Z214" i="37" s="1"/>
  <c r="Y81" i="46"/>
  <c r="Z213" i="37" s="1"/>
  <c r="Y66" i="46"/>
  <c r="Y129" i="46" s="1"/>
  <c r="Z261" i="37" s="1"/>
  <c r="AB2340" i="157"/>
  <c r="Z1054" i="37" s="1"/>
  <c r="AB2336" i="157"/>
  <c r="Z1050" i="37" s="1"/>
  <c r="AB2332" i="157"/>
  <c r="Z1046" i="37" s="1"/>
  <c r="AB2319" i="157"/>
  <c r="Z1033" i="37" s="1"/>
  <c r="AB2316" i="157"/>
  <c r="Z1030" i="37" s="1"/>
  <c r="AB2310" i="157"/>
  <c r="Z1024" i="37" s="1"/>
  <c r="AB2298" i="157"/>
  <c r="Z1012" i="37" s="1"/>
  <c r="AB2287" i="157"/>
  <c r="Z1001" i="37" s="1"/>
  <c r="AB2286" i="157"/>
  <c r="Z1000" i="37" s="1"/>
  <c r="AB2285" i="157"/>
  <c r="Z999" i="37" s="1"/>
  <c r="AB2284" i="157"/>
  <c r="Z998" i="37" s="1"/>
  <c r="AB2269" i="157"/>
  <c r="AB2333" i="157" s="1"/>
  <c r="Z1047" i="37" s="1"/>
  <c r="AB2210" i="157"/>
  <c r="Z995" i="37" s="1"/>
  <c r="AB2206" i="157"/>
  <c r="Z991" i="37" s="1"/>
  <c r="AB2202" i="157"/>
  <c r="Z987" i="37" s="1"/>
  <c r="AB2198" i="157"/>
  <c r="Z983" i="37" s="1"/>
  <c r="AB2197" i="157"/>
  <c r="Z982" i="37" s="1"/>
  <c r="AB2188" i="157"/>
  <c r="Z973" i="37" s="1"/>
  <c r="AB2179" i="157"/>
  <c r="Z964" i="37" s="1"/>
  <c r="AB2167" i="157"/>
  <c r="Z952" i="37" s="1"/>
  <c r="AB2156" i="157"/>
  <c r="Z941" i="37" s="1"/>
  <c r="AB2155" i="157"/>
  <c r="Z940" i="37" s="1"/>
  <c r="AB2154" i="157"/>
  <c r="Z939" i="37" s="1"/>
  <c r="AB2137" i="157"/>
  <c r="AB2203" i="157" s="1"/>
  <c r="Z988" i="37" s="1"/>
  <c r="AB2073" i="157"/>
  <c r="Z876" i="37" s="1"/>
  <c r="AB2069" i="157"/>
  <c r="Z872" i="37" s="1"/>
  <c r="AB2065" i="157"/>
  <c r="Z868" i="37" s="1"/>
  <c r="AB2061" i="157"/>
  <c r="Z864" i="37" s="1"/>
  <c r="AB2060" i="157"/>
  <c r="Z863" i="37" s="1"/>
  <c r="AB2051" i="157"/>
  <c r="Z854" i="37" s="1"/>
  <c r="AB2042" i="157"/>
  <c r="Z845" i="37" s="1"/>
  <c r="AB2030" i="157"/>
  <c r="Z833" i="37" s="1"/>
  <c r="AB2019" i="157"/>
  <c r="Z822" i="37" s="1"/>
  <c r="AB2018" i="157"/>
  <c r="Z821" i="37" s="1"/>
  <c r="AB2016" i="157"/>
  <c r="Z819" i="37" s="1"/>
  <c r="AB2000" i="157"/>
  <c r="AB2014" i="157" s="1"/>
  <c r="AB2015" i="157" s="1"/>
  <c r="Z818" i="37" s="1"/>
  <c r="AB1933" i="157"/>
  <c r="Z816" i="37" s="1"/>
  <c r="AB1929" i="157"/>
  <c r="Z812" i="37" s="1"/>
  <c r="AB1925" i="157"/>
  <c r="Z808" i="37" s="1"/>
  <c r="AB1921" i="157"/>
  <c r="Z804" i="37" s="1"/>
  <c r="AB1916" i="157"/>
  <c r="Z799" i="37" s="1"/>
  <c r="AB1911" i="157"/>
  <c r="Z794" i="37" s="1"/>
  <c r="AB1902" i="157"/>
  <c r="Z785" i="37" s="1"/>
  <c r="AB1890" i="157"/>
  <c r="Z773" i="37" s="1"/>
  <c r="AB1879" i="157"/>
  <c r="Z762" i="37" s="1"/>
  <c r="AB1878" i="157"/>
  <c r="Z761" i="37" s="1"/>
  <c r="AB1876" i="157"/>
  <c r="Z759" i="37" s="1"/>
  <c r="AB1874" i="157"/>
  <c r="AB1861" i="157"/>
  <c r="AB1862" i="157" s="1"/>
  <c r="AB1838" i="157"/>
  <c r="AB1849" i="157" s="1"/>
  <c r="AB1765" i="157"/>
  <c r="Z756" i="37" s="1"/>
  <c r="AB1761" i="157"/>
  <c r="Z752" i="37" s="1"/>
  <c r="AB1755" i="157"/>
  <c r="Z746" i="37" s="1"/>
  <c r="AB1751" i="157"/>
  <c r="Z742" i="37" s="1"/>
  <c r="AB1741" i="157"/>
  <c r="Z732" i="37" s="1"/>
  <c r="AB1731" i="157"/>
  <c r="Z722" i="37" s="1"/>
  <c r="AB1719" i="157"/>
  <c r="Z710" i="37" s="1"/>
  <c r="AB1708" i="157"/>
  <c r="Z699" i="37" s="1"/>
  <c r="AB1707" i="157"/>
  <c r="Z698" i="37" s="1"/>
  <c r="AB1705" i="157"/>
  <c r="Z696" i="37" s="1"/>
  <c r="AB1688" i="157"/>
  <c r="AB1703" i="157" s="1"/>
  <c r="AB1704" i="157" s="1"/>
  <c r="Z695" i="37" s="1"/>
  <c r="AB1617" i="157"/>
  <c r="Z573" i="37" s="1"/>
  <c r="AB1613" i="157"/>
  <c r="Z569" i="37" s="1"/>
  <c r="AB1612" i="157"/>
  <c r="Z568" i="37" s="1"/>
  <c r="AB1611" i="157"/>
  <c r="Z567" i="37" s="1"/>
  <c r="AB1608" i="157"/>
  <c r="Z564" i="37" s="1"/>
  <c r="AB1604" i="157"/>
  <c r="Z560" i="37" s="1"/>
  <c r="AB1598" i="157"/>
  <c r="Z554" i="37" s="1"/>
  <c r="AB1594" i="157"/>
  <c r="Z550" i="37" s="1"/>
  <c r="AB1585" i="157"/>
  <c r="Z541" i="37" s="1"/>
  <c r="AB1573" i="157"/>
  <c r="Z529" i="37" s="1"/>
  <c r="AB1562" i="157"/>
  <c r="Z518" i="37" s="1"/>
  <c r="AB1561" i="157"/>
  <c r="Z517" i="37" s="1"/>
  <c r="AB1559" i="157"/>
  <c r="Z515" i="37" s="1"/>
  <c r="AB1541" i="157"/>
  <c r="AB1609" i="157" s="1"/>
  <c r="Z565" i="37" s="1"/>
  <c r="AB1481" i="157"/>
  <c r="Z450" i="37" s="1"/>
  <c r="AB1477" i="157"/>
  <c r="Z446" i="37" s="1"/>
  <c r="AB1473" i="157"/>
  <c r="Z442" i="37" s="1"/>
  <c r="AB1469" i="157"/>
  <c r="Z438" i="37" s="1"/>
  <c r="AB1459" i="157"/>
  <c r="Z428" i="37" s="1"/>
  <c r="AB1450" i="157"/>
  <c r="Z419" i="37" s="1"/>
  <c r="AB1438" i="157"/>
  <c r="Z407" i="37" s="1"/>
  <c r="AB1427" i="157"/>
  <c r="Z396" i="37" s="1"/>
  <c r="AB1426" i="157"/>
  <c r="Z395" i="37" s="1"/>
  <c r="AB1424" i="157"/>
  <c r="Z393" i="37" s="1"/>
  <c r="AB1405" i="157"/>
  <c r="AB1422" i="157" s="1"/>
  <c r="AB1423" i="157" s="1"/>
  <c r="Z392" i="37" s="1"/>
  <c r="AB1341" i="157"/>
  <c r="Z390" i="37" s="1"/>
  <c r="AB1337" i="157"/>
  <c r="Z386" i="37" s="1"/>
  <c r="AB1336" i="157"/>
  <c r="Z385" i="37" s="1"/>
  <c r="AB1332" i="157"/>
  <c r="Z381" i="37" s="1"/>
  <c r="AB1328" i="157"/>
  <c r="Z377" i="37" s="1"/>
  <c r="AB1324" i="157"/>
  <c r="Z373" i="37" s="1"/>
  <c r="AB1317" i="157"/>
  <c r="Z366" i="37" s="1"/>
  <c r="AB1314" i="157"/>
  <c r="Z363" i="37" s="1"/>
  <c r="AB1308" i="157"/>
  <c r="Z357" i="37" s="1"/>
  <c r="AB1296" i="157"/>
  <c r="Z345" i="37" s="1"/>
  <c r="AB1285" i="157"/>
  <c r="Z334" i="37" s="1"/>
  <c r="AB1284" i="157"/>
  <c r="Z333" i="37" s="1"/>
  <c r="AB1282" i="157"/>
  <c r="Z331" i="37" s="1"/>
  <c r="AB1271" i="157"/>
  <c r="AB1279" i="157" s="1"/>
  <c r="AB1194" i="157"/>
  <c r="AB1209" i="157" s="1"/>
  <c r="AB1119" i="157"/>
  <c r="Z210" i="37" s="1"/>
  <c r="AB1115" i="157"/>
  <c r="Z206" i="37" s="1"/>
  <c r="AB1110" i="157"/>
  <c r="Z201" i="37" s="1"/>
  <c r="AB1106" i="157"/>
  <c r="Z197" i="37" s="1"/>
  <c r="AB1096" i="157"/>
  <c r="Z187" i="37" s="1"/>
  <c r="AB1087" i="157"/>
  <c r="Z178" i="37" s="1"/>
  <c r="AB1075" i="157"/>
  <c r="Z166" i="37" s="1"/>
  <c r="AB1064" i="157"/>
  <c r="Z155" i="37" s="1"/>
  <c r="AB1063" i="157"/>
  <c r="Z154" i="37" s="1"/>
  <c r="AB1062" i="157"/>
  <c r="Z153" i="37" s="1"/>
  <c r="AB1058" i="157"/>
  <c r="AB1059" i="157" s="1"/>
  <c r="AB1023" i="157"/>
  <c r="AB1045" i="157" s="1"/>
  <c r="AB951" i="157"/>
  <c r="Z150" i="37" s="1"/>
  <c r="AB944" i="157"/>
  <c r="Z143" i="37" s="1"/>
  <c r="AB943" i="157"/>
  <c r="Z142" i="37" s="1"/>
  <c r="AB938" i="157"/>
  <c r="Z137" i="37" s="1"/>
  <c r="AB934" i="157"/>
  <c r="Z133" i="37" s="1"/>
  <c r="AB933" i="157"/>
  <c r="Z132" i="37" s="1"/>
  <c r="AB922" i="157"/>
  <c r="Z121" i="37" s="1"/>
  <c r="AB910" i="157"/>
  <c r="Z109" i="37" s="1"/>
  <c r="AB898" i="157"/>
  <c r="Z97" i="37" s="1"/>
  <c r="AB885" i="157"/>
  <c r="Z84" i="37" s="1"/>
  <c r="AB884" i="157"/>
  <c r="Z83" i="37" s="1"/>
  <c r="AB883" i="157"/>
  <c r="Z82" i="37" s="1"/>
  <c r="AB882" i="157"/>
  <c r="Z81" i="37" s="1"/>
  <c r="AB879" i="157"/>
  <c r="AB947" i="157" s="1"/>
  <c r="Z146" i="37" s="1"/>
  <c r="AB873" i="157"/>
  <c r="AB872" i="157"/>
  <c r="AB852" i="157"/>
  <c r="AB860" i="157" s="1"/>
  <c r="AB785" i="157"/>
  <c r="AB797" i="157" s="1"/>
  <c r="AB723" i="157"/>
  <c r="AB715" i="157"/>
  <c r="AB716" i="157" s="1"/>
  <c r="AB702" i="157"/>
  <c r="AB703" i="157" s="1"/>
  <c r="AB688" i="157"/>
  <c r="AB689" i="157" s="1"/>
  <c r="AB674" i="157"/>
  <c r="AB675" i="157" s="1"/>
  <c r="AB655" i="157"/>
  <c r="AB661" i="157" s="1"/>
  <c r="AB602" i="157"/>
  <c r="AB603" i="157" s="1"/>
  <c r="AB519" i="157"/>
  <c r="AB530" i="157" s="1"/>
  <c r="AB445" i="157"/>
  <c r="AB454" i="157" s="1"/>
  <c r="AB396" i="157"/>
  <c r="AB403" i="157" s="1"/>
  <c r="AB342" i="157"/>
  <c r="AB361" i="157" s="1"/>
  <c r="AB240" i="157"/>
  <c r="AB254" i="157" s="1"/>
  <c r="AB160" i="157"/>
  <c r="AB175" i="157" s="1"/>
  <c r="AB86" i="157"/>
  <c r="AB99" i="157" s="1"/>
  <c r="AA3400" i="156"/>
  <c r="Z1114" i="37" s="1"/>
  <c r="AA3399" i="156"/>
  <c r="Z1113" i="37" s="1"/>
  <c r="AA3398" i="156"/>
  <c r="Z1112" i="37" s="1"/>
  <c r="AA3397" i="156"/>
  <c r="Z1111" i="37" s="1"/>
  <c r="AA3396" i="156"/>
  <c r="Z1110" i="37" s="1"/>
  <c r="AA3395" i="156"/>
  <c r="Z1109" i="37" s="1"/>
  <c r="AA3394" i="156"/>
  <c r="Z1108" i="37" s="1"/>
  <c r="AA3392" i="156"/>
  <c r="Z1106" i="37" s="1"/>
  <c r="AA3388" i="156"/>
  <c r="Z1102" i="37" s="1"/>
  <c r="AA3378" i="156"/>
  <c r="Z1092" i="37" s="1"/>
  <c r="AA3375" i="156"/>
  <c r="Z1089" i="37" s="1"/>
  <c r="AA3369" i="156"/>
  <c r="Z1083" i="37" s="1"/>
  <c r="AA3357" i="156"/>
  <c r="Z1071" i="37" s="1"/>
  <c r="AA3346" i="156"/>
  <c r="Z1060" i="37" s="1"/>
  <c r="AA3345" i="156"/>
  <c r="Z1059" i="37" s="1"/>
  <c r="AA3343" i="156"/>
  <c r="Z1057" i="37" s="1"/>
  <c r="AA3328" i="156"/>
  <c r="AA3341" i="156" s="1"/>
  <c r="AA3258" i="156"/>
  <c r="AA3271" i="156" s="1"/>
  <c r="AA3200" i="156"/>
  <c r="Z693" i="37" s="1"/>
  <c r="AA3197" i="156"/>
  <c r="Z690" i="37" s="1"/>
  <c r="AA3196" i="156"/>
  <c r="Z689" i="37" s="1"/>
  <c r="AA3193" i="156"/>
  <c r="Z686" i="37" s="1"/>
  <c r="AA3189" i="156"/>
  <c r="Z682" i="37" s="1"/>
  <c r="AA3179" i="156"/>
  <c r="Z672" i="37" s="1"/>
  <c r="AA3170" i="156"/>
  <c r="Z663" i="37" s="1"/>
  <c r="AA3165" i="156"/>
  <c r="Z658" i="37" s="1"/>
  <c r="AA3158" i="156"/>
  <c r="Z651" i="37" s="1"/>
  <c r="AA3147" i="156"/>
  <c r="Z640" i="37" s="1"/>
  <c r="AA3146" i="156"/>
  <c r="Z639" i="37" s="1"/>
  <c r="AA3144" i="156"/>
  <c r="Z637" i="37" s="1"/>
  <c r="AA3131" i="156"/>
  <c r="AA3142" i="156" s="1"/>
  <c r="AA3143" i="156" s="1"/>
  <c r="Z636" i="37" s="1"/>
  <c r="AA3066" i="156"/>
  <c r="Z634" i="37" s="1"/>
  <c r="AA3063" i="156"/>
  <c r="Z631" i="37" s="1"/>
  <c r="AA3062" i="156"/>
  <c r="Z630" i="37" s="1"/>
  <c r="AA3058" i="156"/>
  <c r="Z626" i="37" s="1"/>
  <c r="AA3054" i="156"/>
  <c r="Z622" i="37" s="1"/>
  <c r="AA3045" i="156"/>
  <c r="Z613" i="37" s="1"/>
  <c r="AA3040" i="156"/>
  <c r="Z608" i="37" s="1"/>
  <c r="AA3035" i="156"/>
  <c r="Z603" i="37" s="1"/>
  <c r="AA3021" i="156"/>
  <c r="Z589" i="37" s="1"/>
  <c r="AA3010" i="156"/>
  <c r="Z578" i="37" s="1"/>
  <c r="AA3009" i="156"/>
  <c r="Z577" i="37" s="1"/>
  <c r="AA3008" i="156"/>
  <c r="Z576" i="37" s="1"/>
  <c r="AA2986" i="156"/>
  <c r="AA3006" i="156" s="1"/>
  <c r="AA3007" i="156" s="1"/>
  <c r="Z575" i="37" s="1"/>
  <c r="AA2915" i="156"/>
  <c r="Z512" i="37" s="1"/>
  <c r="AA2914" i="156"/>
  <c r="Z511" i="37" s="1"/>
  <c r="AA2913" i="156"/>
  <c r="Z510" i="37" s="1"/>
  <c r="AA2912" i="156"/>
  <c r="Z509" i="37" s="1"/>
  <c r="AA2911" i="156"/>
  <c r="Z508" i="37" s="1"/>
  <c r="AA2910" i="156"/>
  <c r="Z507" i="37" s="1"/>
  <c r="AA2905" i="156"/>
  <c r="Z502" i="37" s="1"/>
  <c r="AA2901" i="156"/>
  <c r="Z498" i="37" s="1"/>
  <c r="AA2896" i="156"/>
  <c r="Z493" i="37" s="1"/>
  <c r="AA2891" i="156"/>
  <c r="Z488" i="37" s="1"/>
  <c r="AA2882" i="156"/>
  <c r="Z479" i="37" s="1"/>
  <c r="AA2870" i="156"/>
  <c r="Z467" i="37" s="1"/>
  <c r="AA2869" i="156"/>
  <c r="Z466" i="37" s="1"/>
  <c r="AA2868" i="156"/>
  <c r="Z465" i="37" s="1"/>
  <c r="AA2865" i="156"/>
  <c r="Z462" i="37" s="1"/>
  <c r="AA2864" i="156"/>
  <c r="Z461" i="37" s="1"/>
  <c r="AA2859" i="156"/>
  <c r="Z456" i="37" s="1"/>
  <c r="AA2858" i="156"/>
  <c r="Z455" i="37" s="1"/>
  <c r="AA2856" i="156"/>
  <c r="Z453" i="37" s="1"/>
  <c r="AA2836" i="156"/>
  <c r="AA2853" i="156" s="1"/>
  <c r="AA2855" i="156" s="1"/>
  <c r="Z452" i="37" s="1"/>
  <c r="AA2772" i="156"/>
  <c r="Z328" i="37" s="1"/>
  <c r="AA2771" i="156"/>
  <c r="Z327" i="37" s="1"/>
  <c r="AA2770" i="156"/>
  <c r="Z326" i="37" s="1"/>
  <c r="AA2769" i="156"/>
  <c r="Z325" i="37" s="1"/>
  <c r="AA2768" i="156"/>
  <c r="Z324" i="37" s="1"/>
  <c r="AA2764" i="156"/>
  <c r="Z320" i="37" s="1"/>
  <c r="AA2759" i="156"/>
  <c r="Z315" i="37" s="1"/>
  <c r="AA2750" i="156"/>
  <c r="Z306" i="37" s="1"/>
  <c r="AA2747" i="156"/>
  <c r="Z303" i="37" s="1"/>
  <c r="AA2741" i="156"/>
  <c r="Z297" i="37" s="1"/>
  <c r="AA2729" i="156"/>
  <c r="Z285" i="37" s="1"/>
  <c r="AA2718" i="156"/>
  <c r="Z274" i="37" s="1"/>
  <c r="AA2717" i="156"/>
  <c r="Z273" i="37" s="1"/>
  <c r="AA2715" i="156"/>
  <c r="Z271" i="37" s="1"/>
  <c r="AA2702" i="156"/>
  <c r="AA2713" i="156" s="1"/>
  <c r="AA2714" i="156" s="1"/>
  <c r="Z270" i="37" s="1"/>
  <c r="AA2635" i="156"/>
  <c r="Z78" i="37" s="1"/>
  <c r="AA2631" i="156"/>
  <c r="Z74" i="37" s="1"/>
  <c r="AA2626" i="156"/>
  <c r="Z69" i="37" s="1"/>
  <c r="AA2625" i="156"/>
  <c r="Z68" i="37" s="1"/>
  <c r="AA2624" i="156"/>
  <c r="Z67" i="37" s="1"/>
  <c r="AA2619" i="156"/>
  <c r="Z62" i="37" s="1"/>
  <c r="AA2615" i="156"/>
  <c r="Z58" i="37" s="1"/>
  <c r="AA2614" i="156"/>
  <c r="Z57" i="37" s="1"/>
  <c r="AA2610" i="156"/>
  <c r="Z53" i="37" s="1"/>
  <c r="AA2602" i="156"/>
  <c r="Z45" i="37" s="1"/>
  <c r="AA2591" i="156"/>
  <c r="Z34" i="37" s="1"/>
  <c r="AA2580" i="156"/>
  <c r="Z23" i="37" s="1"/>
  <c r="AA2569" i="156"/>
  <c r="Z12" i="37" s="1"/>
  <c r="AA2568" i="156"/>
  <c r="Z11" i="37" s="1"/>
  <c r="AA2567" i="156"/>
  <c r="Z10" i="37" s="1"/>
  <c r="AA2566" i="156"/>
  <c r="Z9" i="37" s="1"/>
  <c r="AA2563" i="156"/>
  <c r="AA2564" i="156" s="1"/>
  <c r="AA2549" i="156"/>
  <c r="AA2541" i="156"/>
  <c r="AA2542" i="156" s="1"/>
  <c r="AA2534" i="156"/>
  <c r="AA2535" i="156" s="1"/>
  <c r="AA2519" i="156"/>
  <c r="AA2512" i="156"/>
  <c r="AA2506" i="156"/>
  <c r="AA2507" i="156" s="1"/>
  <c r="AA2500" i="156"/>
  <c r="AA2501" i="156" s="1"/>
  <c r="AA2478" i="156"/>
  <c r="AA2479" i="156" s="1"/>
  <c r="AA2463" i="156"/>
  <c r="AA2464" i="156" s="1"/>
  <c r="AA2454" i="156"/>
  <c r="AA2448" i="156"/>
  <c r="AA2449" i="156" s="1"/>
  <c r="AA2433" i="156"/>
  <c r="AA2434" i="156" s="1"/>
  <c r="AA2425" i="156"/>
  <c r="AA2426" i="156" s="1"/>
  <c r="AA2401" i="156"/>
  <c r="AA2402" i="156" s="1"/>
  <c r="AA2395" i="156"/>
  <c r="AA2396" i="156" s="1"/>
  <c r="AA2363" i="156"/>
  <c r="AA2364" i="156" s="1"/>
  <c r="AA2348" i="156"/>
  <c r="AA2349" i="156" s="1"/>
  <c r="AA2336" i="156"/>
  <c r="AA2327" i="156"/>
  <c r="AA2328" i="156" s="1"/>
  <c r="AA2311" i="156"/>
  <c r="AA2312" i="156" s="1"/>
  <c r="AA2295" i="156"/>
  <c r="AA2287" i="156"/>
  <c r="AA2277" i="156"/>
  <c r="AA2274" i="156"/>
  <c r="AA2279" i="156" s="1"/>
  <c r="AA2215" i="156"/>
  <c r="AA2221" i="156" s="1"/>
  <c r="AA2197" i="156"/>
  <c r="AA2198" i="156" s="1"/>
  <c r="AA2133" i="156"/>
  <c r="AA2140" i="156" s="1"/>
  <c r="AA2063" i="156"/>
  <c r="AA2081" i="156" s="1"/>
  <c r="AA1970" i="156"/>
  <c r="AA1953" i="156"/>
  <c r="AA1963" i="156" s="1"/>
  <c r="AA1906" i="156"/>
  <c r="AA1907" i="156" s="1"/>
  <c r="AA1886" i="156"/>
  <c r="AA1893" i="156" s="1"/>
  <c r="AA1835" i="156"/>
  <c r="AA1841" i="156" s="1"/>
  <c r="AA1781" i="156"/>
  <c r="AA1789" i="156" s="1"/>
  <c r="AA1735" i="156"/>
  <c r="AA1736" i="156" s="1"/>
  <c r="AA1721" i="156"/>
  <c r="AA1722" i="156" s="1"/>
  <c r="AA1707" i="156"/>
  <c r="AA1708" i="156" s="1"/>
  <c r="AA1688" i="156"/>
  <c r="AA1694" i="156" s="1"/>
  <c r="AA1629" i="156"/>
  <c r="AA1635" i="156" s="1"/>
  <c r="AA1569" i="156"/>
  <c r="AA1578" i="156" s="1"/>
  <c r="AA1508" i="156"/>
  <c r="AA1515" i="156" s="1"/>
  <c r="AA1449" i="156"/>
  <c r="AA1457" i="156" s="1"/>
  <c r="AA1381" i="156"/>
  <c r="AA1397" i="156" s="1"/>
  <c r="AA1301" i="156"/>
  <c r="AA1307" i="156" s="1"/>
  <c r="AA1238" i="156"/>
  <c r="AA1247" i="156" s="1"/>
  <c r="AA1176" i="156"/>
  <c r="AA1183" i="156" s="1"/>
  <c r="AA1140" i="156"/>
  <c r="AA1147" i="156" s="1"/>
  <c r="AA1102" i="156"/>
  <c r="AA1109" i="156" s="1"/>
  <c r="AA1066" i="156"/>
  <c r="AA1072" i="156" s="1"/>
  <c r="AA1009" i="156"/>
  <c r="AA1017" i="156" s="1"/>
  <c r="AA943" i="156"/>
  <c r="AA951" i="156" s="1"/>
  <c r="AA902" i="156"/>
  <c r="AA921" i="156" s="1"/>
  <c r="AA817" i="156"/>
  <c r="AA823" i="156" s="1"/>
  <c r="AA804" i="156"/>
  <c r="Z1165" i="37" s="1"/>
  <c r="AA790" i="156"/>
  <c r="Z1151" i="37" s="1"/>
  <c r="AA789" i="156"/>
  <c r="Z1150" i="37" s="1"/>
  <c r="AA788" i="156"/>
  <c r="Z1149" i="37" s="1"/>
  <c r="AA783" i="156"/>
  <c r="Z1144" i="37" s="1"/>
  <c r="AA780" i="156"/>
  <c r="Z1141" i="37" s="1"/>
  <c r="AA779" i="156"/>
  <c r="Z1140" i="37" s="1"/>
  <c r="AA775" i="156"/>
  <c r="Z1136" i="37" s="1"/>
  <c r="AA759" i="156"/>
  <c r="Z1120" i="37" s="1"/>
  <c r="AA758" i="156"/>
  <c r="Z1119" i="37" s="1"/>
  <c r="AA757" i="156"/>
  <c r="Z1118" i="37" s="1"/>
  <c r="AA756" i="156"/>
  <c r="Z1117" i="37" s="1"/>
  <c r="AA743" i="156"/>
  <c r="AA753" i="156" s="1"/>
  <c r="AA718" i="156"/>
  <c r="AA709" i="156"/>
  <c r="AA710" i="156" s="1"/>
  <c r="AA679" i="156"/>
  <c r="AA681" i="156" s="1"/>
  <c r="AA635" i="156"/>
  <c r="AA616" i="156"/>
  <c r="AA610" i="156"/>
  <c r="AA593" i="156"/>
  <c r="AA599" i="156" s="1"/>
  <c r="AA566" i="156"/>
  <c r="AA567" i="156" s="1"/>
  <c r="AA553" i="156"/>
  <c r="AA554" i="156" s="1"/>
  <c r="AA535" i="156"/>
  <c r="AA541" i="156" s="1"/>
  <c r="AA501" i="156"/>
  <c r="AA508" i="156" s="1"/>
  <c r="AA415" i="156"/>
  <c r="AA425" i="156" s="1"/>
  <c r="AA328" i="156"/>
  <c r="AA343" i="156" s="1"/>
  <c r="AA247" i="156"/>
  <c r="AA265" i="156" s="1"/>
  <c r="AA172" i="156"/>
  <c r="AA183" i="156" s="1"/>
  <c r="AA97" i="156"/>
  <c r="AA127" i="156" s="1"/>
  <c r="AB2152" i="157" l="1"/>
  <c r="AB2153" i="157" s="1"/>
  <c r="Z938" i="37" s="1"/>
  <c r="Y135" i="57"/>
  <c r="Z929" i="37" s="1"/>
  <c r="Z877" i="37"/>
  <c r="Z1169" i="37"/>
  <c r="AB939" i="157"/>
  <c r="Z138" i="37" s="1"/>
  <c r="AB1061" i="157"/>
  <c r="Z152" i="37" s="1"/>
  <c r="AB1333" i="157"/>
  <c r="Z382" i="37" s="1"/>
  <c r="AB1557" i="157"/>
  <c r="AB1558" i="157" s="1"/>
  <c r="Z514" i="37" s="1"/>
  <c r="Z513" i="37" s="1"/>
  <c r="AB1474" i="157"/>
  <c r="Z443" i="37" s="1"/>
  <c r="Z391" i="37" s="1"/>
  <c r="Z1235" i="37"/>
  <c r="AB1281" i="157"/>
  <c r="Z1217" i="37"/>
  <c r="Z937" i="37"/>
  <c r="Z1222" i="37"/>
  <c r="AA3342" i="156"/>
  <c r="Z1056" i="37" s="1"/>
  <c r="Z1168" i="37"/>
  <c r="Z1232" i="37"/>
  <c r="Z1231" i="37"/>
  <c r="Z1170" i="37"/>
  <c r="Z1209" i="37"/>
  <c r="Z1221" i="37"/>
  <c r="Z1226" i="37"/>
  <c r="Z1233" i="37"/>
  <c r="AA2906" i="156"/>
  <c r="Z503" i="37" s="1"/>
  <c r="Z451" i="37" s="1"/>
  <c r="Z1241" i="37"/>
  <c r="Z1172" i="37"/>
  <c r="Z1171" i="37"/>
  <c r="AA3393" i="156"/>
  <c r="Z1107" i="37" s="1"/>
  <c r="Z1197" i="37"/>
  <c r="Y79" i="46"/>
  <c r="Y80" i="46" s="1"/>
  <c r="Z212" i="37" s="1"/>
  <c r="Z211" i="37" s="1"/>
  <c r="AB1875" i="157"/>
  <c r="Z758" i="37" s="1"/>
  <c r="AB881" i="157"/>
  <c r="AB2282" i="157"/>
  <c r="AB2283" i="157" s="1"/>
  <c r="Z997" i="37" s="1"/>
  <c r="Z996" i="37" s="1"/>
  <c r="AB1756" i="157"/>
  <c r="Z747" i="37" s="1"/>
  <c r="Z694" i="37" s="1"/>
  <c r="AB1926" i="157"/>
  <c r="Z809" i="37" s="1"/>
  <c r="AB1111" i="157"/>
  <c r="AB2066" i="157"/>
  <c r="Z869" i="37" s="1"/>
  <c r="Z817" i="37" s="1"/>
  <c r="AA2565" i="156"/>
  <c r="Z8" i="37" s="1"/>
  <c r="AA755" i="156"/>
  <c r="Z1116" i="37" s="1"/>
  <c r="AA784" i="156"/>
  <c r="Z1145" i="37" s="1"/>
  <c r="AA2620" i="156"/>
  <c r="Z63" i="37" s="1"/>
  <c r="AA2765" i="156"/>
  <c r="Z321" i="37" s="1"/>
  <c r="Z269" i="37" s="1"/>
  <c r="AA3059" i="156"/>
  <c r="Z627" i="37" s="1"/>
  <c r="Z574" i="37" s="1"/>
  <c r="AA3194" i="156"/>
  <c r="Z687" i="37" s="1"/>
  <c r="Z635" i="37" s="1"/>
  <c r="Z757" i="37" l="1"/>
  <c r="AB1280" i="157"/>
  <c r="Z330" i="37"/>
  <c r="Z329" i="37" s="1"/>
  <c r="AB1060" i="157"/>
  <c r="Z202" i="37"/>
  <c r="Z151" i="37" s="1"/>
  <c r="AB880" i="157"/>
  <c r="Z80" i="37"/>
  <c r="Z79" i="37" s="1"/>
  <c r="Z1055" i="37"/>
  <c r="AA2854" i="156"/>
  <c r="AA754" i="156"/>
  <c r="Z1115" i="37" s="1"/>
  <c r="Z1227" i="37" l="1"/>
  <c r="Z1167" i="37"/>
  <c r="G2429" i="156"/>
  <c r="E2429" i="156"/>
  <c r="F2432" i="156"/>
  <c r="F2387" i="156"/>
  <c r="N1947" i="157"/>
  <c r="H1947" i="157"/>
  <c r="F1947" i="157"/>
  <c r="G1937" i="157"/>
  <c r="I1937" i="157" s="1"/>
  <c r="L1937" i="157"/>
  <c r="P1937" i="157" s="1"/>
  <c r="Q1937" i="157" s="1"/>
  <c r="K1937" i="157"/>
  <c r="G1197" i="157"/>
  <c r="G1198" i="157"/>
  <c r="K1115" i="156"/>
  <c r="O1115" i="156" s="1"/>
  <c r="P1115" i="156" s="1"/>
  <c r="J1115" i="156"/>
  <c r="F1115" i="156"/>
  <c r="H1115" i="156" s="1"/>
  <c r="J31" i="156"/>
  <c r="F115" i="156"/>
  <c r="H115" i="156" s="1"/>
  <c r="J115" i="156"/>
  <c r="K115" i="156"/>
  <c r="L115" i="156" s="1"/>
  <c r="N115" i="156" s="1"/>
  <c r="F31" i="156"/>
  <c r="H31" i="156" s="1"/>
  <c r="K31" i="156"/>
  <c r="L31" i="156" s="1"/>
  <c r="N31" i="156" s="1"/>
  <c r="Z1166" i="37" l="1"/>
  <c r="L1115" i="156"/>
  <c r="N1115" i="156" s="1"/>
  <c r="H2432" i="156"/>
  <c r="H2387" i="156"/>
  <c r="O31" i="156"/>
  <c r="P31" i="156" s="1"/>
  <c r="M1937" i="157"/>
  <c r="O1937" i="157" s="1"/>
  <c r="O115" i="156"/>
  <c r="P115" i="156" s="1"/>
  <c r="AH1861" i="157" l="1"/>
  <c r="AH1862" i="157" s="1"/>
  <c r="AH1874" i="157"/>
  <c r="H1199" i="157" l="1"/>
  <c r="AC2207" i="156" l="1"/>
  <c r="AC994" i="157" l="1"/>
  <c r="AC639" i="157"/>
  <c r="AF2207" i="156"/>
  <c r="AC602" i="157" l="1"/>
  <c r="AB194" i="156"/>
  <c r="Y1164" i="37" l="1"/>
  <c r="Y1163" i="37"/>
  <c r="Y1162" i="37"/>
  <c r="Y1161" i="37"/>
  <c r="Y1160" i="37"/>
  <c r="Y1159" i="37"/>
  <c r="Y1158" i="37"/>
  <c r="Y1157" i="37"/>
  <c r="Y1156" i="37"/>
  <c r="Y1155" i="37"/>
  <c r="Y1154" i="37"/>
  <c r="Y1153" i="37"/>
  <c r="Y1152" i="37"/>
  <c r="Y1148" i="37"/>
  <c r="Y1147" i="37"/>
  <c r="Y1146" i="37"/>
  <c r="Y1143" i="37"/>
  <c r="Y1142" i="37"/>
  <c r="Y1139" i="37"/>
  <c r="Y1138" i="37"/>
  <c r="Y1137" i="37"/>
  <c r="Y1135" i="37"/>
  <c r="Y1134" i="37"/>
  <c r="Y1133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05" i="37"/>
  <c r="Y1104" i="37"/>
  <c r="Y1103" i="37"/>
  <c r="Y1101" i="37"/>
  <c r="Y1100" i="37"/>
  <c r="Y1099" i="37"/>
  <c r="Y1098" i="37"/>
  <c r="Y1097" i="37"/>
  <c r="Y1096" i="37"/>
  <c r="Y1095" i="37"/>
  <c r="Y1094" i="37"/>
  <c r="Y1093" i="37"/>
  <c r="Y1091" i="37"/>
  <c r="Y1090" i="37"/>
  <c r="Y1088" i="37"/>
  <c r="Y1087" i="37"/>
  <c r="Y1086" i="37"/>
  <c r="Y1085" i="37"/>
  <c r="Y1084" i="37"/>
  <c r="Y1082" i="37"/>
  <c r="Y1081" i="37"/>
  <c r="Y1080" i="37"/>
  <c r="Y1079" i="37"/>
  <c r="Y1078" i="37"/>
  <c r="Y1077" i="37"/>
  <c r="Y1076" i="37"/>
  <c r="Y1075" i="37"/>
  <c r="Y1074" i="37"/>
  <c r="Y1073" i="37"/>
  <c r="Y1072" i="37"/>
  <c r="Y1070" i="37"/>
  <c r="Y1069" i="37"/>
  <c r="Y1068" i="37"/>
  <c r="Y1067" i="37"/>
  <c r="Y1066" i="37"/>
  <c r="Y1065" i="37"/>
  <c r="Y1064" i="37"/>
  <c r="Y1063" i="37"/>
  <c r="Y1062" i="37"/>
  <c r="Y1061" i="37"/>
  <c r="Y1058" i="37"/>
  <c r="Y1053" i="37"/>
  <c r="Y1052" i="37"/>
  <c r="Y1051" i="37"/>
  <c r="Y1049" i="37"/>
  <c r="Y1048" i="37"/>
  <c r="Y1045" i="37"/>
  <c r="Y1044" i="37"/>
  <c r="Y1043" i="37"/>
  <c r="Y1042" i="37"/>
  <c r="Y1041" i="37"/>
  <c r="Y1040" i="37"/>
  <c r="Y1039" i="37"/>
  <c r="Y1038" i="37"/>
  <c r="Y1037" i="37"/>
  <c r="Y1036" i="37"/>
  <c r="Y1035" i="37"/>
  <c r="Y1034" i="37"/>
  <c r="Y1032" i="37"/>
  <c r="Y1031" i="37"/>
  <c r="Y1029" i="37"/>
  <c r="Y1028" i="37"/>
  <c r="Y1027" i="37"/>
  <c r="Y1026" i="37"/>
  <c r="Y1025" i="37"/>
  <c r="Y1023" i="37"/>
  <c r="Y1022" i="37"/>
  <c r="Y1021" i="37"/>
  <c r="Y1020" i="37"/>
  <c r="Y1019" i="37"/>
  <c r="Y1018" i="37"/>
  <c r="Y1017" i="37"/>
  <c r="Y1016" i="37"/>
  <c r="Y1015" i="37"/>
  <c r="Y1014" i="37"/>
  <c r="Y1013" i="37"/>
  <c r="Y1011" i="37"/>
  <c r="Y1010" i="37"/>
  <c r="Y1009" i="37"/>
  <c r="Y1008" i="37"/>
  <c r="Y1007" i="37"/>
  <c r="Y1006" i="37"/>
  <c r="Y1005" i="37"/>
  <c r="Y1004" i="37"/>
  <c r="Y1003" i="37"/>
  <c r="Y1002" i="37"/>
  <c r="Y994" i="37"/>
  <c r="Y993" i="37"/>
  <c r="Y992" i="37"/>
  <c r="Y990" i="37"/>
  <c r="Y989" i="37"/>
  <c r="Y986" i="37"/>
  <c r="Y985" i="37"/>
  <c r="Y984" i="37"/>
  <c r="Y981" i="37"/>
  <c r="Y980" i="37"/>
  <c r="Y979" i="37"/>
  <c r="Y978" i="37"/>
  <c r="Y977" i="37"/>
  <c r="Y976" i="37"/>
  <c r="Y975" i="37"/>
  <c r="Y974" i="37"/>
  <c r="Y972" i="37"/>
  <c r="Y971" i="37"/>
  <c r="Y970" i="37"/>
  <c r="Y969" i="37"/>
  <c r="Y968" i="37"/>
  <c r="Y967" i="37"/>
  <c r="Y966" i="37"/>
  <c r="Y965" i="37"/>
  <c r="Y963" i="37"/>
  <c r="Y962" i="37"/>
  <c r="Y961" i="37"/>
  <c r="Y960" i="37"/>
  <c r="Y959" i="37"/>
  <c r="Y958" i="37"/>
  <c r="Y957" i="37"/>
  <c r="Y956" i="37"/>
  <c r="Y955" i="37"/>
  <c r="Y954" i="37"/>
  <c r="Y953" i="37"/>
  <c r="Y951" i="37"/>
  <c r="Y950" i="37"/>
  <c r="Y949" i="37"/>
  <c r="Y948" i="37"/>
  <c r="Y947" i="37"/>
  <c r="Y946" i="37"/>
  <c r="Y945" i="37"/>
  <c r="Y944" i="37"/>
  <c r="Y943" i="37"/>
  <c r="Y942" i="37"/>
  <c r="Y935" i="37"/>
  <c r="Y934" i="37"/>
  <c r="Y933" i="37"/>
  <c r="Y931" i="37"/>
  <c r="Y927" i="37"/>
  <c r="Y926" i="37"/>
  <c r="Y925" i="37"/>
  <c r="Y923" i="37"/>
  <c r="Y922" i="37"/>
  <c r="Y921" i="37"/>
  <c r="Y920" i="37"/>
  <c r="Y919" i="37"/>
  <c r="Y918" i="37"/>
  <c r="Y917" i="37"/>
  <c r="Y916" i="37"/>
  <c r="Y915" i="37"/>
  <c r="Y913" i="37"/>
  <c r="Y912" i="37"/>
  <c r="Y911" i="37"/>
  <c r="Y910" i="37"/>
  <c r="Y909" i="37"/>
  <c r="Y908" i="37"/>
  <c r="Y907" i="37"/>
  <c r="Y906" i="37"/>
  <c r="Y904" i="37"/>
  <c r="Y903" i="37"/>
  <c r="Y902" i="37"/>
  <c r="Y901" i="37"/>
  <c r="Y900" i="37"/>
  <c r="Y899" i="37"/>
  <c r="Y898" i="37"/>
  <c r="Y897" i="37"/>
  <c r="Y896" i="37"/>
  <c r="Y895" i="37"/>
  <c r="Y894" i="37"/>
  <c r="Y892" i="37"/>
  <c r="Y891" i="37"/>
  <c r="Y890" i="37"/>
  <c r="Y889" i="37"/>
  <c r="Y888" i="37"/>
  <c r="Y887" i="37"/>
  <c r="Y886" i="37"/>
  <c r="Y885" i="37"/>
  <c r="Y884" i="37"/>
  <c r="Y883" i="37"/>
  <c r="Y880" i="37"/>
  <c r="Y875" i="37"/>
  <c r="Y874" i="37"/>
  <c r="Y873" i="37"/>
  <c r="Y871" i="37"/>
  <c r="Y870" i="37"/>
  <c r="Y867" i="37"/>
  <c r="Y866" i="37"/>
  <c r="Y865" i="37"/>
  <c r="Y862" i="37"/>
  <c r="Y861" i="37"/>
  <c r="Y860" i="37"/>
  <c r="Y859" i="37"/>
  <c r="Y858" i="37"/>
  <c r="Y857" i="37"/>
  <c r="Y856" i="37"/>
  <c r="Y855" i="37"/>
  <c r="Y853" i="37"/>
  <c r="Y852" i="37"/>
  <c r="Y851" i="37"/>
  <c r="Y850" i="37"/>
  <c r="Y849" i="37"/>
  <c r="Y848" i="37"/>
  <c r="Y847" i="37"/>
  <c r="Y846" i="37"/>
  <c r="Y844" i="37"/>
  <c r="Y843" i="37"/>
  <c r="Y842" i="37"/>
  <c r="Y841" i="37"/>
  <c r="Y840" i="37"/>
  <c r="Y839" i="37"/>
  <c r="Y838" i="37"/>
  <c r="Y837" i="37"/>
  <c r="Y836" i="37"/>
  <c r="Y835" i="37"/>
  <c r="Y834" i="37"/>
  <c r="Y832" i="37"/>
  <c r="Y831" i="37"/>
  <c r="Y830" i="37"/>
  <c r="Y829" i="37"/>
  <c r="Y828" i="37"/>
  <c r="Y827" i="37"/>
  <c r="Y826" i="37"/>
  <c r="Y825" i="37"/>
  <c r="Y824" i="37"/>
  <c r="Y823" i="37"/>
  <c r="Y820" i="37"/>
  <c r="Y815" i="37"/>
  <c r="Y814" i="37"/>
  <c r="Y813" i="37"/>
  <c r="Y811" i="37"/>
  <c r="Y810" i="37"/>
  <c r="Y807" i="37"/>
  <c r="Y806" i="37"/>
  <c r="Y805" i="37"/>
  <c r="Y803" i="37"/>
  <c r="Y802" i="37"/>
  <c r="Y801" i="37"/>
  <c r="Y800" i="37"/>
  <c r="Y798" i="37"/>
  <c r="Y797" i="37"/>
  <c r="Y796" i="37"/>
  <c r="Y795" i="37"/>
  <c r="Y793" i="37"/>
  <c r="Y792" i="37"/>
  <c r="Y791" i="37"/>
  <c r="Y790" i="37"/>
  <c r="Y789" i="37"/>
  <c r="Y788" i="37"/>
  <c r="Y787" i="37"/>
  <c r="Y786" i="37"/>
  <c r="Y784" i="37"/>
  <c r="Y783" i="37"/>
  <c r="Y782" i="37"/>
  <c r="Y781" i="37"/>
  <c r="Y780" i="37"/>
  <c r="Y779" i="37"/>
  <c r="Y778" i="37"/>
  <c r="Y777" i="37"/>
  <c r="Y776" i="37"/>
  <c r="Y775" i="37"/>
  <c r="Y774" i="37"/>
  <c r="Y772" i="37"/>
  <c r="Y771" i="37"/>
  <c r="Y770" i="37"/>
  <c r="Y769" i="37"/>
  <c r="Y768" i="37"/>
  <c r="Y767" i="37"/>
  <c r="Y766" i="37"/>
  <c r="Y765" i="37"/>
  <c r="Y764" i="37"/>
  <c r="Y763" i="37"/>
  <c r="Y760" i="37"/>
  <c r="Y755" i="37"/>
  <c r="Y754" i="37"/>
  <c r="Y753" i="37"/>
  <c r="Y751" i="37"/>
  <c r="Y750" i="37"/>
  <c r="Y749" i="37"/>
  <c r="Y748" i="37"/>
  <c r="Y745" i="37"/>
  <c r="Y744" i="37"/>
  <c r="Y743" i="37"/>
  <c r="Y741" i="37"/>
  <c r="Y740" i="37"/>
  <c r="Y739" i="37"/>
  <c r="Y738" i="37"/>
  <c r="Y737" i="37"/>
  <c r="Y736" i="37"/>
  <c r="Y735" i="37"/>
  <c r="Y734" i="37"/>
  <c r="Y733" i="37"/>
  <c r="Y731" i="37"/>
  <c r="Y730" i="37"/>
  <c r="Y729" i="37"/>
  <c r="Y728" i="37"/>
  <c r="Y727" i="37"/>
  <c r="Y726" i="37"/>
  <c r="Y725" i="37"/>
  <c r="Y724" i="37"/>
  <c r="Y723" i="37"/>
  <c r="Y721" i="37"/>
  <c r="Y720" i="37"/>
  <c r="Y719" i="37"/>
  <c r="Y718" i="37"/>
  <c r="Y717" i="37"/>
  <c r="Y716" i="37"/>
  <c r="Y715" i="37"/>
  <c r="Y714" i="37"/>
  <c r="Y713" i="37"/>
  <c r="Y712" i="37"/>
  <c r="Y711" i="37"/>
  <c r="Y709" i="37"/>
  <c r="Y708" i="37"/>
  <c r="Y707" i="37"/>
  <c r="Y706" i="37"/>
  <c r="Y705" i="37"/>
  <c r="Y704" i="37"/>
  <c r="Y703" i="37"/>
  <c r="Y702" i="37"/>
  <c r="Y701" i="37"/>
  <c r="Y700" i="37"/>
  <c r="Y697" i="37"/>
  <c r="Y692" i="37"/>
  <c r="Y691" i="37"/>
  <c r="Y688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1" i="37"/>
  <c r="Y670" i="37"/>
  <c r="Y669" i="37"/>
  <c r="Y668" i="37"/>
  <c r="Y667" i="37"/>
  <c r="Y666" i="37"/>
  <c r="Y665" i="37"/>
  <c r="Y664" i="37"/>
  <c r="Y662" i="37"/>
  <c r="Y661" i="37"/>
  <c r="Y660" i="37"/>
  <c r="Y659" i="37"/>
  <c r="Y657" i="37"/>
  <c r="Y656" i="37"/>
  <c r="Y655" i="37"/>
  <c r="Y654" i="37"/>
  <c r="Y653" i="37"/>
  <c r="Y652" i="37"/>
  <c r="Y650" i="37"/>
  <c r="Y649" i="37"/>
  <c r="Y648" i="37"/>
  <c r="Y647" i="37"/>
  <c r="Y646" i="37"/>
  <c r="Y645" i="37"/>
  <c r="Y644" i="37"/>
  <c r="Y643" i="37"/>
  <c r="Y642" i="37"/>
  <c r="Y641" i="37"/>
  <c r="Y638" i="37"/>
  <c r="Y633" i="37"/>
  <c r="Y632" i="37"/>
  <c r="Y629" i="37"/>
  <c r="Y628" i="37"/>
  <c r="Y625" i="37"/>
  <c r="Y624" i="37"/>
  <c r="Y623" i="37"/>
  <c r="Y621" i="37"/>
  <c r="Y620" i="37"/>
  <c r="Y619" i="37"/>
  <c r="Y618" i="37"/>
  <c r="Y616" i="37"/>
  <c r="Y615" i="37"/>
  <c r="Y614" i="37"/>
  <c r="Y612" i="37"/>
  <c r="Y611" i="37"/>
  <c r="Y610" i="37"/>
  <c r="Y609" i="37"/>
  <c r="Y607" i="37"/>
  <c r="Y606" i="37"/>
  <c r="Y605" i="37"/>
  <c r="Y604" i="37"/>
  <c r="Y602" i="37"/>
  <c r="Y601" i="37"/>
  <c r="Y600" i="37"/>
  <c r="Y599" i="37"/>
  <c r="Y598" i="37"/>
  <c r="Y597" i="37"/>
  <c r="Y596" i="37"/>
  <c r="Y595" i="37"/>
  <c r="Y594" i="37"/>
  <c r="Y593" i="37"/>
  <c r="Y592" i="37"/>
  <c r="Y591" i="37"/>
  <c r="Y590" i="37"/>
  <c r="Y588" i="37"/>
  <c r="Y587" i="37"/>
  <c r="Y586" i="37"/>
  <c r="Y585" i="37"/>
  <c r="Y584" i="37"/>
  <c r="Y583" i="37"/>
  <c r="Y582" i="37"/>
  <c r="Y581" i="37"/>
  <c r="Y580" i="37"/>
  <c r="Y579" i="37"/>
  <c r="Y572" i="37"/>
  <c r="Y571" i="37"/>
  <c r="Y570" i="37"/>
  <c r="Y566" i="37"/>
  <c r="Y563" i="37"/>
  <c r="Y562" i="37"/>
  <c r="Y561" i="37"/>
  <c r="Y559" i="37"/>
  <c r="Y558" i="37"/>
  <c r="Y557" i="37"/>
  <c r="Y556" i="37"/>
  <c r="Y555" i="37"/>
  <c r="Y553" i="37"/>
  <c r="Y552" i="37"/>
  <c r="Y551" i="37"/>
  <c r="Y549" i="37"/>
  <c r="Y548" i="37"/>
  <c r="Y547" i="37"/>
  <c r="Y546" i="37"/>
  <c r="Y545" i="37"/>
  <c r="Y544" i="37"/>
  <c r="Y543" i="37"/>
  <c r="Y542" i="37"/>
  <c r="Y540" i="37"/>
  <c r="Y539" i="37"/>
  <c r="Y538" i="37"/>
  <c r="Y537" i="37"/>
  <c r="Y536" i="37"/>
  <c r="Y535" i="37"/>
  <c r="Y534" i="37"/>
  <c r="Y533" i="37"/>
  <c r="Y532" i="37"/>
  <c r="Y531" i="37"/>
  <c r="Y530" i="37"/>
  <c r="Y528" i="37"/>
  <c r="Y527" i="37"/>
  <c r="Y526" i="37"/>
  <c r="Y525" i="37"/>
  <c r="Y524" i="37"/>
  <c r="Y523" i="37"/>
  <c r="Y522" i="37"/>
  <c r="Y521" i="37"/>
  <c r="Y520" i="37"/>
  <c r="Y519" i="37"/>
  <c r="Y516" i="37"/>
  <c r="Y506" i="37"/>
  <c r="Y505" i="37"/>
  <c r="Y504" i="37"/>
  <c r="Y501" i="37"/>
  <c r="Y500" i="37"/>
  <c r="Y499" i="37"/>
  <c r="Y497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8" i="37"/>
  <c r="Y477" i="37"/>
  <c r="Y476" i="37"/>
  <c r="Y475" i="37"/>
  <c r="Y474" i="37"/>
  <c r="Y473" i="37"/>
  <c r="Y472" i="37"/>
  <c r="Y471" i="37"/>
  <c r="Y470" i="37"/>
  <c r="Y469" i="37"/>
  <c r="Y468" i="37"/>
  <c r="Y464" i="37"/>
  <c r="Y463" i="37"/>
  <c r="Y460" i="37"/>
  <c r="Y459" i="37"/>
  <c r="Y458" i="37"/>
  <c r="Y457" i="37"/>
  <c r="Y454" i="37"/>
  <c r="Y449" i="37"/>
  <c r="Y448" i="37"/>
  <c r="Y447" i="37"/>
  <c r="Y445" i="37"/>
  <c r="Y444" i="37"/>
  <c r="Y441" i="37"/>
  <c r="Y440" i="37"/>
  <c r="Y439" i="37"/>
  <c r="Y437" i="37"/>
  <c r="Y436" i="37"/>
  <c r="Y435" i="37"/>
  <c r="Y434" i="37"/>
  <c r="Y433" i="37"/>
  <c r="Y432" i="37"/>
  <c r="Y431" i="37"/>
  <c r="Y430" i="37"/>
  <c r="Y429" i="37"/>
  <c r="Y427" i="37"/>
  <c r="Y426" i="37"/>
  <c r="Y425" i="37"/>
  <c r="Y424" i="37"/>
  <c r="Y423" i="37"/>
  <c r="Y422" i="37"/>
  <c r="Y421" i="37"/>
  <c r="Y420" i="37"/>
  <c r="Y418" i="37"/>
  <c r="Y417" i="37"/>
  <c r="Y416" i="37"/>
  <c r="Y415" i="37"/>
  <c r="Y414" i="37"/>
  <c r="Y413" i="37"/>
  <c r="Y412" i="37"/>
  <c r="Y411" i="37"/>
  <c r="Y410" i="37"/>
  <c r="Y409" i="37"/>
  <c r="Y408" i="37"/>
  <c r="Y406" i="37"/>
  <c r="Y405" i="37"/>
  <c r="Y404" i="37"/>
  <c r="Y403" i="37"/>
  <c r="Y402" i="37"/>
  <c r="Y401" i="37"/>
  <c r="Y400" i="37"/>
  <c r="Y399" i="37"/>
  <c r="Y398" i="37"/>
  <c r="Y397" i="37"/>
  <c r="Y394" i="37"/>
  <c r="Y389" i="37"/>
  <c r="Y388" i="37"/>
  <c r="Y387" i="37"/>
  <c r="Y384" i="37"/>
  <c r="Y383" i="37"/>
  <c r="Y380" i="37"/>
  <c r="Y379" i="37"/>
  <c r="Y378" i="37"/>
  <c r="Y376" i="37"/>
  <c r="Y375" i="37"/>
  <c r="Y374" i="37"/>
  <c r="Y372" i="37"/>
  <c r="Y371" i="37"/>
  <c r="Y370" i="37"/>
  <c r="Y369" i="37"/>
  <c r="Y368" i="37"/>
  <c r="Y367" i="37"/>
  <c r="Y365" i="37"/>
  <c r="Y364" i="37"/>
  <c r="Y362" i="37"/>
  <c r="Y361" i="37"/>
  <c r="Y360" i="37"/>
  <c r="Y359" i="37"/>
  <c r="Y358" i="37"/>
  <c r="Y356" i="37"/>
  <c r="Y355" i="37"/>
  <c r="Y354" i="37"/>
  <c r="Y353" i="37"/>
  <c r="Y352" i="37"/>
  <c r="Y351" i="37"/>
  <c r="Y350" i="37"/>
  <c r="Y349" i="37"/>
  <c r="Y348" i="37"/>
  <c r="Y347" i="37"/>
  <c r="Y346" i="37"/>
  <c r="Y344" i="37"/>
  <c r="Y343" i="37"/>
  <c r="Y342" i="37"/>
  <c r="Y341" i="37"/>
  <c r="Y340" i="37"/>
  <c r="Y339" i="37"/>
  <c r="Y338" i="37"/>
  <c r="Y337" i="37"/>
  <c r="Y336" i="37"/>
  <c r="Y335" i="37"/>
  <c r="Y332" i="37"/>
  <c r="Y323" i="37"/>
  <c r="Y322" i="37"/>
  <c r="Y319" i="37"/>
  <c r="Y318" i="37"/>
  <c r="Y317" i="37"/>
  <c r="Y316" i="37"/>
  <c r="Y314" i="37"/>
  <c r="Y313" i="37"/>
  <c r="Y312" i="37"/>
  <c r="Y311" i="37"/>
  <c r="Y310" i="37"/>
  <c r="Y309" i="37"/>
  <c r="Y308" i="37"/>
  <c r="Y307" i="37"/>
  <c r="Y305" i="37"/>
  <c r="Y304" i="37"/>
  <c r="Y302" i="37"/>
  <c r="Y301" i="37"/>
  <c r="Y300" i="37"/>
  <c r="Y299" i="37"/>
  <c r="Y298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1" i="37"/>
  <c r="Y280" i="37"/>
  <c r="Y279" i="37"/>
  <c r="Y278" i="37"/>
  <c r="Y277" i="37"/>
  <c r="Y276" i="37"/>
  <c r="Y275" i="37"/>
  <c r="Y272" i="37"/>
  <c r="Y267" i="37"/>
  <c r="Y266" i="37"/>
  <c r="Y265" i="37"/>
  <c r="Y263" i="37"/>
  <c r="Y262" i="37"/>
  <c r="Y259" i="37"/>
  <c r="Y258" i="37"/>
  <c r="Y257" i="37"/>
  <c r="Y256" i="37"/>
  <c r="Y255" i="37"/>
  <c r="Y254" i="37"/>
  <c r="Y253" i="37"/>
  <c r="Y252" i="37"/>
  <c r="Y251" i="37"/>
  <c r="Y250" i="37"/>
  <c r="Y249" i="37"/>
  <c r="Y248" i="37"/>
  <c r="Y246" i="37"/>
  <c r="Y245" i="37"/>
  <c r="Y244" i="37"/>
  <c r="Y243" i="37"/>
  <c r="Y242" i="37"/>
  <c r="Y241" i="37"/>
  <c r="Y240" i="37"/>
  <c r="Y239" i="37"/>
  <c r="Y237" i="37"/>
  <c r="Y236" i="37"/>
  <c r="Y235" i="37"/>
  <c r="Y234" i="37"/>
  <c r="Y233" i="37"/>
  <c r="Y232" i="37"/>
  <c r="Y231" i="37"/>
  <c r="Y230" i="37"/>
  <c r="Y229" i="37"/>
  <c r="Y228" i="37"/>
  <c r="Y227" i="37"/>
  <c r="Y225" i="37"/>
  <c r="Y224" i="37"/>
  <c r="Y223" i="37"/>
  <c r="Y222" i="37"/>
  <c r="Y221" i="37"/>
  <c r="Y220" i="37"/>
  <c r="Y219" i="37"/>
  <c r="Y218" i="37"/>
  <c r="Y217" i="37"/>
  <c r="Y216" i="37"/>
  <c r="Y209" i="37"/>
  <c r="Y208" i="37"/>
  <c r="Y207" i="37"/>
  <c r="Y205" i="37"/>
  <c r="Y204" i="37"/>
  <c r="Y203" i="37"/>
  <c r="Y200" i="37"/>
  <c r="Y199" i="37"/>
  <c r="Y198" i="37"/>
  <c r="Y196" i="37"/>
  <c r="Y195" i="37"/>
  <c r="Y194" i="37"/>
  <c r="Y193" i="37"/>
  <c r="Y192" i="37"/>
  <c r="Y191" i="37"/>
  <c r="Y190" i="37"/>
  <c r="Y189" i="37"/>
  <c r="Y188" i="37"/>
  <c r="Y186" i="37"/>
  <c r="Y185" i="37"/>
  <c r="Y184" i="37"/>
  <c r="Y183" i="37"/>
  <c r="Y182" i="37"/>
  <c r="Y181" i="37"/>
  <c r="Y180" i="37"/>
  <c r="Y179" i="37"/>
  <c r="Y177" i="37"/>
  <c r="Y176" i="37"/>
  <c r="Y175" i="37"/>
  <c r="Y174" i="37"/>
  <c r="Y173" i="37"/>
  <c r="Y172" i="37"/>
  <c r="Y171" i="37"/>
  <c r="Y170" i="37"/>
  <c r="Y169" i="37"/>
  <c r="Y168" i="37"/>
  <c r="Y167" i="37"/>
  <c r="Y165" i="37"/>
  <c r="Y164" i="37"/>
  <c r="Y163" i="37"/>
  <c r="Y162" i="37"/>
  <c r="Y161" i="37"/>
  <c r="Y160" i="37"/>
  <c r="Y159" i="37"/>
  <c r="Y158" i="37"/>
  <c r="Y157" i="37"/>
  <c r="Y156" i="37"/>
  <c r="Y149" i="37"/>
  <c r="Y148" i="37"/>
  <c r="Y147" i="37"/>
  <c r="Y145" i="37"/>
  <c r="Y144" i="37"/>
  <c r="Y141" i="37"/>
  <c r="Y140" i="37"/>
  <c r="Y139" i="37"/>
  <c r="Y136" i="37"/>
  <c r="Y135" i="37"/>
  <c r="Y134" i="37"/>
  <c r="Y131" i="37"/>
  <c r="Y130" i="37"/>
  <c r="Y129" i="37"/>
  <c r="Y128" i="37"/>
  <c r="Y127" i="37"/>
  <c r="Y126" i="37"/>
  <c r="Y125" i="37"/>
  <c r="Y124" i="37"/>
  <c r="Y123" i="37"/>
  <c r="Y122" i="37"/>
  <c r="Y120" i="37"/>
  <c r="Y119" i="37"/>
  <c r="Y118" i="37"/>
  <c r="Y117" i="37"/>
  <c r="Y116" i="37"/>
  <c r="Y115" i="37"/>
  <c r="Y114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77" i="37"/>
  <c r="Y76" i="37"/>
  <c r="Y75" i="37"/>
  <c r="Y72" i="37"/>
  <c r="Y71" i="37"/>
  <c r="Y70" i="37"/>
  <c r="Y66" i="37"/>
  <c r="Y65" i="37"/>
  <c r="Y64" i="37"/>
  <c r="Y61" i="37"/>
  <c r="Y60" i="37"/>
  <c r="Y59" i="37"/>
  <c r="Y56" i="37"/>
  <c r="Y55" i="37"/>
  <c r="Y54" i="37"/>
  <c r="Y52" i="37"/>
  <c r="Y51" i="37"/>
  <c r="Y50" i="37"/>
  <c r="Y49" i="37"/>
  <c r="Y48" i="37"/>
  <c r="Y47" i="37"/>
  <c r="Y46" i="37"/>
  <c r="Y44" i="37"/>
  <c r="Y43" i="37"/>
  <c r="Y42" i="37"/>
  <c r="Y41" i="37"/>
  <c r="Y40" i="37"/>
  <c r="Y39" i="37"/>
  <c r="Y38" i="37"/>
  <c r="Y37" i="37"/>
  <c r="Y36" i="37"/>
  <c r="Y35" i="37"/>
  <c r="Y33" i="37"/>
  <c r="Y32" i="37"/>
  <c r="Y31" i="37"/>
  <c r="Y30" i="37"/>
  <c r="Y29" i="37"/>
  <c r="Y28" i="37"/>
  <c r="Y27" i="37"/>
  <c r="Y26" i="37"/>
  <c r="Y25" i="37"/>
  <c r="Y24" i="37"/>
  <c r="Y22" i="37"/>
  <c r="Y21" i="37"/>
  <c r="Y20" i="37"/>
  <c r="Y19" i="37"/>
  <c r="Y18" i="37"/>
  <c r="Y17" i="37"/>
  <c r="Y16" i="37"/>
  <c r="Y15" i="37"/>
  <c r="Y14" i="37"/>
  <c r="Y13" i="37"/>
  <c r="X142" i="57"/>
  <c r="Y936" i="37" s="1"/>
  <c r="X138" i="57"/>
  <c r="Y932" i="37" s="1"/>
  <c r="X136" i="57"/>
  <c r="Y930" i="37" s="1"/>
  <c r="X134" i="57"/>
  <c r="Y928" i="37" s="1"/>
  <c r="X130" i="57"/>
  <c r="Y924" i="37" s="1"/>
  <c r="X120" i="57"/>
  <c r="Y914" i="37" s="1"/>
  <c r="X111" i="57"/>
  <c r="Y905" i="37" s="1"/>
  <c r="X99" i="57"/>
  <c r="Y893" i="37" s="1"/>
  <c r="X88" i="57"/>
  <c r="Y882" i="37" s="1"/>
  <c r="X87" i="57"/>
  <c r="Y881" i="37" s="1"/>
  <c r="X85" i="57"/>
  <c r="Y879" i="37" s="1"/>
  <c r="X70" i="57"/>
  <c r="X135" i="57" s="1"/>
  <c r="Y929" i="37" s="1"/>
  <c r="X136" i="46"/>
  <c r="Y268" i="37" s="1"/>
  <c r="X132" i="46"/>
  <c r="Y264" i="37" s="1"/>
  <c r="X128" i="46"/>
  <c r="Y260" i="37" s="1"/>
  <c r="X115" i="46"/>
  <c r="Y247" i="37" s="1"/>
  <c r="X106" i="46"/>
  <c r="Y238" i="37" s="1"/>
  <c r="X94" i="46"/>
  <c r="Y226" i="37" s="1"/>
  <c r="X83" i="46"/>
  <c r="Y215" i="37" s="1"/>
  <c r="X82" i="46"/>
  <c r="Y214" i="37" s="1"/>
  <c r="X81" i="46"/>
  <c r="Y213" i="37" s="1"/>
  <c r="X66" i="46"/>
  <c r="X129" i="46" s="1"/>
  <c r="Y261" i="37" s="1"/>
  <c r="G1257" i="157"/>
  <c r="G1256" i="157"/>
  <c r="G510" i="157"/>
  <c r="AA2340" i="157"/>
  <c r="Y1054" i="37" s="1"/>
  <c r="AA2336" i="157"/>
  <c r="Y1050" i="37" s="1"/>
  <c r="AA2332" i="157"/>
  <c r="Y1046" i="37" s="1"/>
  <c r="AA2319" i="157"/>
  <c r="Y1033" i="37" s="1"/>
  <c r="AA2316" i="157"/>
  <c r="Y1030" i="37" s="1"/>
  <c r="AA2310" i="157"/>
  <c r="Y1024" i="37" s="1"/>
  <c r="AA2298" i="157"/>
  <c r="Y1012" i="37" s="1"/>
  <c r="AA2287" i="157"/>
  <c r="Y1001" i="37" s="1"/>
  <c r="AA2286" i="157"/>
  <c r="Y1000" i="37" s="1"/>
  <c r="AA2285" i="157"/>
  <c r="Y999" i="37" s="1"/>
  <c r="AA2284" i="157"/>
  <c r="Y998" i="37" s="1"/>
  <c r="AA2269" i="157"/>
  <c r="AA2210" i="157"/>
  <c r="AA2206" i="157"/>
  <c r="AA2202" i="157"/>
  <c r="AA2198" i="157"/>
  <c r="AA2197" i="157"/>
  <c r="AA2188" i="157"/>
  <c r="AA2179" i="157"/>
  <c r="AA2167" i="157"/>
  <c r="AA2156" i="157"/>
  <c r="AA2155" i="157"/>
  <c r="AA2154" i="157"/>
  <c r="AA2137" i="157"/>
  <c r="AA2073" i="157"/>
  <c r="AA2069" i="157"/>
  <c r="AA2065" i="157"/>
  <c r="AA2061" i="157"/>
  <c r="AA2060" i="157"/>
  <c r="AA2051" i="157"/>
  <c r="AA2042" i="157"/>
  <c r="AA2030" i="157"/>
  <c r="AA2019" i="157"/>
  <c r="AA2018" i="157"/>
  <c r="AA2016" i="157"/>
  <c r="AA2000" i="157"/>
  <c r="AA1933" i="157"/>
  <c r="AA1929" i="157"/>
  <c r="AA1925" i="157"/>
  <c r="AA1921" i="157"/>
  <c r="AA1916" i="157"/>
  <c r="AA1911" i="157"/>
  <c r="AA1902" i="157"/>
  <c r="AA1890" i="157"/>
  <c r="AA1879" i="157"/>
  <c r="AA1878" i="157"/>
  <c r="AA1876" i="157"/>
  <c r="AA1874" i="157"/>
  <c r="AA1861" i="157"/>
  <c r="AA1838" i="157"/>
  <c r="AA1765" i="157"/>
  <c r="AA1761" i="157"/>
  <c r="AA1755" i="157"/>
  <c r="AA1751" i="157"/>
  <c r="AA1741" i="157"/>
  <c r="AA1731" i="157"/>
  <c r="AA1719" i="157"/>
  <c r="AA1708" i="157"/>
  <c r="AA1707" i="157"/>
  <c r="AA1705" i="157"/>
  <c r="AA1688" i="157"/>
  <c r="AA1617" i="157"/>
  <c r="AA1613" i="157"/>
  <c r="AA1612" i="157"/>
  <c r="AA1611" i="157"/>
  <c r="AA1608" i="157"/>
  <c r="AA1604" i="157"/>
  <c r="AA1598" i="157"/>
  <c r="AA1594" i="157"/>
  <c r="AA1585" i="157"/>
  <c r="AA1573" i="157"/>
  <c r="AA1562" i="157"/>
  <c r="AA1561" i="157"/>
  <c r="AA1559" i="157"/>
  <c r="AA1541" i="157"/>
  <c r="AA1481" i="157"/>
  <c r="AA1477" i="157"/>
  <c r="AA1473" i="157"/>
  <c r="AA1469" i="157"/>
  <c r="AA1459" i="157"/>
  <c r="AA1450" i="157"/>
  <c r="AA1438" i="157"/>
  <c r="AA1427" i="157"/>
  <c r="AA1426" i="157"/>
  <c r="AA1424" i="157"/>
  <c r="AA1405" i="157"/>
  <c r="AA1341" i="157"/>
  <c r="AA1337" i="157"/>
  <c r="AA1336" i="157"/>
  <c r="AA1332" i="157"/>
  <c r="AA1328" i="157"/>
  <c r="AA1324" i="157"/>
  <c r="AA1317" i="157"/>
  <c r="AA1314" i="157"/>
  <c r="AA1308" i="157"/>
  <c r="AA1296" i="157"/>
  <c r="AA1285" i="157"/>
  <c r="AA1284" i="157"/>
  <c r="AA1282" i="157"/>
  <c r="AA1271" i="157"/>
  <c r="AA1194" i="157"/>
  <c r="AA1119" i="157"/>
  <c r="AA1115" i="157"/>
  <c r="AA1110" i="157"/>
  <c r="AA1106" i="157"/>
  <c r="AA1096" i="157"/>
  <c r="AA1087" i="157"/>
  <c r="AA1075" i="157"/>
  <c r="AA1064" i="157"/>
  <c r="AA1063" i="157"/>
  <c r="AA1062" i="157"/>
  <c r="AA1058" i="157"/>
  <c r="AA1023" i="157"/>
  <c r="AA951" i="157"/>
  <c r="AA944" i="157"/>
  <c r="AA943" i="157"/>
  <c r="AA938" i="157"/>
  <c r="AA934" i="157"/>
  <c r="AA933" i="157"/>
  <c r="AA922" i="157"/>
  <c r="AA910" i="157"/>
  <c r="AA898" i="157"/>
  <c r="AA885" i="157"/>
  <c r="AA884" i="157"/>
  <c r="AA883" i="157"/>
  <c r="AA882" i="157"/>
  <c r="AA879" i="157"/>
  <c r="AA873" i="157"/>
  <c r="AA872" i="157"/>
  <c r="AA852" i="157"/>
  <c r="AA785" i="157"/>
  <c r="AA723" i="157"/>
  <c r="AA715" i="157"/>
  <c r="AA702" i="157"/>
  <c r="AA688" i="157"/>
  <c r="AA674" i="157"/>
  <c r="AA655" i="157"/>
  <c r="AA602" i="157"/>
  <c r="AA519" i="157"/>
  <c r="AA445" i="157"/>
  <c r="AA396" i="157"/>
  <c r="AA342" i="157"/>
  <c r="AA240" i="157"/>
  <c r="AA160" i="157"/>
  <c r="AA175" i="157" s="1"/>
  <c r="AA86" i="157"/>
  <c r="AA99" i="157" s="1"/>
  <c r="Z3400" i="156"/>
  <c r="Y1114" i="37" s="1"/>
  <c r="Z3399" i="156"/>
  <c r="Y1113" i="37" s="1"/>
  <c r="Z3398" i="156"/>
  <c r="Y1112" i="37" s="1"/>
  <c r="Z3397" i="156"/>
  <c r="Y1111" i="37" s="1"/>
  <c r="Z3396" i="156"/>
  <c r="Y1110" i="37" s="1"/>
  <c r="Z3395" i="156"/>
  <c r="Y1109" i="37" s="1"/>
  <c r="Z3394" i="156"/>
  <c r="Y1108" i="37" s="1"/>
  <c r="Z3392" i="156"/>
  <c r="Y1106" i="37" s="1"/>
  <c r="Z3388" i="156"/>
  <c r="Y1102" i="37" s="1"/>
  <c r="Z3378" i="156"/>
  <c r="Y1092" i="37" s="1"/>
  <c r="Z3375" i="156"/>
  <c r="Y1089" i="37" s="1"/>
  <c r="Z3369" i="156"/>
  <c r="Y1083" i="37" s="1"/>
  <c r="Z3357" i="156"/>
  <c r="Y1071" i="37" s="1"/>
  <c r="Z3346" i="156"/>
  <c r="Y1060" i="37" s="1"/>
  <c r="Z3345" i="156"/>
  <c r="Y1059" i="37" s="1"/>
  <c r="Z3343" i="156"/>
  <c r="Y1057" i="37" s="1"/>
  <c r="Z3328" i="156"/>
  <c r="Z3258" i="156"/>
  <c r="Z3200" i="156"/>
  <c r="Z3197" i="156"/>
  <c r="Z3196" i="156"/>
  <c r="Z3193" i="156"/>
  <c r="Z3189" i="156"/>
  <c r="Z3179" i="156"/>
  <c r="Z3170" i="156"/>
  <c r="Z3165" i="156"/>
  <c r="Z3158" i="156"/>
  <c r="Z3147" i="156"/>
  <c r="Z3146" i="156"/>
  <c r="Z3144" i="156"/>
  <c r="Z3131" i="156"/>
  <c r="Z3066" i="156"/>
  <c r="Z3063" i="156"/>
  <c r="Z3062" i="156"/>
  <c r="Z3058" i="156"/>
  <c r="Z3054" i="156"/>
  <c r="Z3045" i="156"/>
  <c r="Z3040" i="156"/>
  <c r="Z3035" i="156"/>
  <c r="Z3021" i="156"/>
  <c r="Z3010" i="156"/>
  <c r="Z3009" i="156"/>
  <c r="Z3008" i="156"/>
  <c r="Z2986" i="156"/>
  <c r="Z2915" i="156"/>
  <c r="Z2914" i="156"/>
  <c r="Z2913" i="156"/>
  <c r="Z2912" i="156"/>
  <c r="Z2911" i="156"/>
  <c r="Z2910" i="156"/>
  <c r="Z2905" i="156"/>
  <c r="Z2901" i="156"/>
  <c r="Z2896" i="156"/>
  <c r="Z2891" i="156"/>
  <c r="Z2882" i="156"/>
  <c r="Z2870" i="156"/>
  <c r="Z2869" i="156"/>
  <c r="Z2868" i="156"/>
  <c r="Z2865" i="156"/>
  <c r="Z2864" i="156"/>
  <c r="Z2859" i="156"/>
  <c r="Z2858" i="156"/>
  <c r="Z2856" i="156"/>
  <c r="Z2836" i="156"/>
  <c r="Z2772" i="156"/>
  <c r="Z2771" i="156"/>
  <c r="Z2770" i="156"/>
  <c r="Z2769" i="156"/>
  <c r="Z2768" i="156"/>
  <c r="Z2764" i="156"/>
  <c r="Z2759" i="156"/>
  <c r="Z2750" i="156"/>
  <c r="Z2747" i="156"/>
  <c r="Z2741" i="156"/>
  <c r="Z2729" i="156"/>
  <c r="Z2718" i="156"/>
  <c r="Z2717" i="156"/>
  <c r="Z2715" i="156"/>
  <c r="Z2702" i="156"/>
  <c r="Z2635" i="156"/>
  <c r="Z2631" i="156"/>
  <c r="Z2626" i="156"/>
  <c r="Z2625" i="156"/>
  <c r="Z2624" i="156"/>
  <c r="Z2619" i="156"/>
  <c r="Z2615" i="156"/>
  <c r="Z2614" i="156"/>
  <c r="Z2610" i="156"/>
  <c r="Z2602" i="156"/>
  <c r="Z2591" i="156"/>
  <c r="Z2580" i="156"/>
  <c r="Z2569" i="156"/>
  <c r="Z2568" i="156"/>
  <c r="Z2567" i="156"/>
  <c r="Z2566" i="156"/>
  <c r="Z2563" i="156"/>
  <c r="Z2549" i="156"/>
  <c r="Z2541" i="156"/>
  <c r="Z2534" i="156"/>
  <c r="Z2519" i="156"/>
  <c r="Z2512" i="156"/>
  <c r="Z2506" i="156"/>
  <c r="Z2500" i="156"/>
  <c r="Z2478" i="156"/>
  <c r="Z2463" i="156"/>
  <c r="Z2454" i="156"/>
  <c r="Z2448" i="156"/>
  <c r="Z2433" i="156"/>
  <c r="Z2425" i="156"/>
  <c r="Z2401" i="156"/>
  <c r="Z2395" i="156"/>
  <c r="Z2363" i="156"/>
  <c r="Z2348" i="156"/>
  <c r="Z2336" i="156"/>
  <c r="Z2327" i="156"/>
  <c r="Z2311" i="156"/>
  <c r="Z2295" i="156"/>
  <c r="Z2287" i="156"/>
  <c r="Z2277" i="156"/>
  <c r="Z2274" i="156"/>
  <c r="Z2215" i="156"/>
  <c r="Z2197" i="156"/>
  <c r="Z2133" i="156"/>
  <c r="Z2063" i="156"/>
  <c r="Z1970" i="156"/>
  <c r="Z1953" i="156"/>
  <c r="Z1906" i="156"/>
  <c r="Z1886" i="156"/>
  <c r="Z1835" i="156"/>
  <c r="Z1781" i="156"/>
  <c r="Z1735" i="156"/>
  <c r="Z1721" i="156"/>
  <c r="Z1707" i="156"/>
  <c r="Z1688" i="156"/>
  <c r="Z1629" i="156"/>
  <c r="Z1569" i="156"/>
  <c r="Z1508" i="156"/>
  <c r="Z1449" i="156"/>
  <c r="Z1381" i="156"/>
  <c r="Z1301" i="156"/>
  <c r="Z1238" i="156"/>
  <c r="Z1176" i="156"/>
  <c r="Z1140" i="156"/>
  <c r="Z1102" i="156"/>
  <c r="Z1066" i="156"/>
  <c r="Z1009" i="156"/>
  <c r="Z943" i="156"/>
  <c r="Z902" i="156"/>
  <c r="Z817" i="156"/>
  <c r="Z804" i="156"/>
  <c r="Z790" i="156"/>
  <c r="Z789" i="156"/>
  <c r="Z788" i="156"/>
  <c r="Z783" i="156"/>
  <c r="Z780" i="156"/>
  <c r="Z779" i="156"/>
  <c r="Z775" i="156"/>
  <c r="Z759" i="156"/>
  <c r="Z758" i="156"/>
  <c r="Z757" i="156"/>
  <c r="Z756" i="156"/>
  <c r="Z743" i="156"/>
  <c r="Z718" i="156"/>
  <c r="Z709" i="156"/>
  <c r="Z679" i="156"/>
  <c r="Z635" i="156"/>
  <c r="Z616" i="156"/>
  <c r="Z610" i="156"/>
  <c r="Z593" i="156"/>
  <c r="Z566" i="156"/>
  <c r="Z553" i="156"/>
  <c r="Z535" i="156"/>
  <c r="Z501" i="156"/>
  <c r="Z415" i="156"/>
  <c r="Z328" i="156"/>
  <c r="Z247" i="156"/>
  <c r="Z172" i="156"/>
  <c r="Z183" i="156" s="1"/>
  <c r="Z97" i="156"/>
  <c r="Z127" i="156" s="1"/>
  <c r="Z554" i="156" l="1"/>
  <c r="Z681" i="156"/>
  <c r="Y1119" i="37"/>
  <c r="Y1149" i="37"/>
  <c r="Z951" i="156"/>
  <c r="Z1247" i="156"/>
  <c r="Z1635" i="156"/>
  <c r="Z1841" i="156"/>
  <c r="Z2140" i="156"/>
  <c r="Z2396" i="156"/>
  <c r="Z2464" i="156"/>
  <c r="Z2535" i="156"/>
  <c r="Y11" i="37"/>
  <c r="Y57" i="37"/>
  <c r="Y74" i="37"/>
  <c r="Y285" i="37"/>
  <c r="Y324" i="37"/>
  <c r="Y453" i="37"/>
  <c r="Y466" i="37"/>
  <c r="Y502" i="37"/>
  <c r="Y512" i="37"/>
  <c r="Y603" i="37"/>
  <c r="Y631" i="37"/>
  <c r="Y651" i="37"/>
  <c r="Y689" i="37"/>
  <c r="Z265" i="156"/>
  <c r="Z567" i="156"/>
  <c r="Z710" i="156"/>
  <c r="Y1120" i="37"/>
  <c r="Y1150" i="37"/>
  <c r="Z1017" i="156"/>
  <c r="Z1307" i="156"/>
  <c r="Z1694" i="156"/>
  <c r="Z1893" i="156"/>
  <c r="Z2198" i="156"/>
  <c r="Z2312" i="156"/>
  <c r="Z2402" i="156"/>
  <c r="Z2479" i="156"/>
  <c r="Z2542" i="156"/>
  <c r="Y12" i="37"/>
  <c r="Y58" i="37"/>
  <c r="Y78" i="37"/>
  <c r="Y297" i="37"/>
  <c r="Y325" i="37"/>
  <c r="Y455" i="37"/>
  <c r="Y467" i="37"/>
  <c r="Y507" i="37"/>
  <c r="Z3006" i="156"/>
  <c r="Y608" i="37"/>
  <c r="Y634" i="37"/>
  <c r="Y658" i="37"/>
  <c r="Y690" i="37"/>
  <c r="Z343" i="156"/>
  <c r="Z599" i="156"/>
  <c r="Y1136" i="37"/>
  <c r="Y1151" i="37"/>
  <c r="Z1072" i="156"/>
  <c r="Z1397" i="156"/>
  <c r="Z1708" i="156"/>
  <c r="Z1907" i="156"/>
  <c r="Z2221" i="156"/>
  <c r="Z2328" i="156"/>
  <c r="Z2426" i="156"/>
  <c r="Z2501" i="156"/>
  <c r="Y23" i="37"/>
  <c r="Y62" i="37"/>
  <c r="Z2713" i="156"/>
  <c r="Y303" i="37"/>
  <c r="Y326" i="37"/>
  <c r="Y456" i="37"/>
  <c r="Y479" i="37"/>
  <c r="Y508" i="37"/>
  <c r="Y576" i="37"/>
  <c r="Y613" i="37"/>
  <c r="Z3142" i="156"/>
  <c r="Y663" i="37"/>
  <c r="Y693" i="37"/>
  <c r="Z753" i="156"/>
  <c r="Y1140" i="37"/>
  <c r="Y1165" i="37"/>
  <c r="Z1109" i="156"/>
  <c r="Z1457" i="156"/>
  <c r="Z1722" i="156"/>
  <c r="Z1963" i="156"/>
  <c r="Z2279" i="156"/>
  <c r="Z2434" i="156"/>
  <c r="Z2507" i="156"/>
  <c r="Z2564" i="156"/>
  <c r="Y34" i="37"/>
  <c r="Y67" i="37"/>
  <c r="Y271" i="37"/>
  <c r="Y306" i="37"/>
  <c r="Y327" i="37"/>
  <c r="Y461" i="37"/>
  <c r="Y488" i="37"/>
  <c r="Y509" i="37"/>
  <c r="Y577" i="37"/>
  <c r="Y622" i="37"/>
  <c r="Y637" i="37"/>
  <c r="Y672" i="37"/>
  <c r="Z3271" i="156"/>
  <c r="Z425" i="156"/>
  <c r="Z508" i="156"/>
  <c r="Y1117" i="37"/>
  <c r="Y1141" i="37"/>
  <c r="Z823" i="156"/>
  <c r="Z1147" i="156"/>
  <c r="Z1515" i="156"/>
  <c r="Z1736" i="156"/>
  <c r="Z2349" i="156"/>
  <c r="Z2449" i="156"/>
  <c r="Y9" i="37"/>
  <c r="Y45" i="37"/>
  <c r="Y68" i="37"/>
  <c r="Y273" i="37"/>
  <c r="Y315" i="37"/>
  <c r="Y328" i="37"/>
  <c r="Y462" i="37"/>
  <c r="Y493" i="37"/>
  <c r="Y510" i="37"/>
  <c r="Y578" i="37"/>
  <c r="Y626" i="37"/>
  <c r="Y639" i="37"/>
  <c r="Y682" i="37"/>
  <c r="Z3341" i="156"/>
  <c r="Z541" i="156"/>
  <c r="Y1118" i="37"/>
  <c r="Y1144" i="37"/>
  <c r="Z921" i="156"/>
  <c r="Z1183" i="156"/>
  <c r="Z1578" i="156"/>
  <c r="Z1789" i="156"/>
  <c r="Z2081" i="156"/>
  <c r="Z2364" i="156"/>
  <c r="Y10" i="37"/>
  <c r="Y53" i="37"/>
  <c r="Y69" i="37"/>
  <c r="Y274" i="37"/>
  <c r="Y320" i="37"/>
  <c r="Z2853" i="156"/>
  <c r="Y465" i="37"/>
  <c r="Y498" i="37"/>
  <c r="Y511" i="37"/>
  <c r="Y589" i="37"/>
  <c r="Y630" i="37"/>
  <c r="Y640" i="37"/>
  <c r="Y686" i="37"/>
  <c r="AA603" i="157"/>
  <c r="Y150" i="37"/>
  <c r="Y210" i="37"/>
  <c r="Y381" i="37"/>
  <c r="Y442" i="37"/>
  <c r="Y696" i="37"/>
  <c r="Y742" i="37"/>
  <c r="Y794" i="37"/>
  <c r="Y854" i="37"/>
  <c r="AA454" i="157"/>
  <c r="AA703" i="157"/>
  <c r="Y97" i="37"/>
  <c r="Y142" i="37"/>
  <c r="Y154" i="37"/>
  <c r="Y201" i="37"/>
  <c r="Y333" i="37"/>
  <c r="Y373" i="37"/>
  <c r="AA1422" i="157"/>
  <c r="Y428" i="37"/>
  <c r="Y515" i="37"/>
  <c r="Y554" i="37"/>
  <c r="Y573" i="37"/>
  <c r="Y722" i="37"/>
  <c r="AA1849" i="157"/>
  <c r="Y773" i="37"/>
  <c r="Y812" i="37"/>
  <c r="Y833" i="37"/>
  <c r="Y872" i="37"/>
  <c r="Y952" i="37"/>
  <c r="Y991" i="37"/>
  <c r="AA530" i="157"/>
  <c r="AA716" i="157"/>
  <c r="AA947" i="157"/>
  <c r="Y109" i="37"/>
  <c r="Y143" i="37"/>
  <c r="Y155" i="37"/>
  <c r="Y206" i="37"/>
  <c r="Y334" i="37"/>
  <c r="Y377" i="37"/>
  <c r="Y393" i="37"/>
  <c r="Y438" i="37"/>
  <c r="Y517" i="37"/>
  <c r="Y560" i="37"/>
  <c r="AA1703" i="157"/>
  <c r="Y732" i="37"/>
  <c r="AA1862" i="157"/>
  <c r="Y785" i="37"/>
  <c r="Y816" i="37"/>
  <c r="Y845" i="37"/>
  <c r="Y876" i="37"/>
  <c r="Y964" i="37"/>
  <c r="Y995" i="37"/>
  <c r="Y121" i="37"/>
  <c r="Y345" i="37"/>
  <c r="Y518" i="37"/>
  <c r="AA2203" i="157"/>
  <c r="AA2333" i="157"/>
  <c r="Y1047" i="37" s="1"/>
  <c r="AA661" i="157"/>
  <c r="Y82" i="37"/>
  <c r="AA1045" i="157"/>
  <c r="AA1209" i="157"/>
  <c r="Y385" i="37"/>
  <c r="Y446" i="37"/>
  <c r="Y567" i="37"/>
  <c r="Y759" i="37"/>
  <c r="Y819" i="37"/>
  <c r="Y939" i="37"/>
  <c r="Y982" i="37"/>
  <c r="AA361" i="157"/>
  <c r="AA675" i="157"/>
  <c r="AA860" i="157"/>
  <c r="Y83" i="37"/>
  <c r="Y133" i="37"/>
  <c r="Y187" i="37"/>
  <c r="AA1279" i="157"/>
  <c r="Y363" i="37"/>
  <c r="Y386" i="37"/>
  <c r="Y407" i="37"/>
  <c r="Y450" i="37"/>
  <c r="Y541" i="37"/>
  <c r="Y568" i="37"/>
  <c r="Y699" i="37"/>
  <c r="Y752" i="37"/>
  <c r="Y761" i="37"/>
  <c r="Y804" i="37"/>
  <c r="Y821" i="37"/>
  <c r="Y864" i="37"/>
  <c r="Y940" i="37"/>
  <c r="Y983" i="37"/>
  <c r="Y81" i="37"/>
  <c r="Y166" i="37"/>
  <c r="Y395" i="37"/>
  <c r="Y564" i="37"/>
  <c r="AA2066" i="157"/>
  <c r="Y973" i="37"/>
  <c r="AA254" i="157"/>
  <c r="AA797" i="157"/>
  <c r="Y132" i="37"/>
  <c r="Y178" i="37"/>
  <c r="Y357" i="37"/>
  <c r="Y396" i="37"/>
  <c r="Y529" i="37"/>
  <c r="Y698" i="37"/>
  <c r="Y746" i="37"/>
  <c r="Y799" i="37"/>
  <c r="Y863" i="37"/>
  <c r="AA403" i="157"/>
  <c r="AA689" i="157"/>
  <c r="Y84" i="37"/>
  <c r="Y137" i="37"/>
  <c r="Y153" i="37"/>
  <c r="Y197" i="37"/>
  <c r="Y331" i="37"/>
  <c r="Y366" i="37"/>
  <c r="Y390" i="37"/>
  <c r="Y419" i="37"/>
  <c r="AA1557" i="157"/>
  <c r="Y550" i="37"/>
  <c r="Y569" i="37"/>
  <c r="Y710" i="37"/>
  <c r="Y756" i="37"/>
  <c r="Y762" i="37"/>
  <c r="Y808" i="37"/>
  <c r="Y822" i="37"/>
  <c r="Y868" i="37"/>
  <c r="Y941" i="37"/>
  <c r="Y987" i="37"/>
  <c r="AA1474" i="157"/>
  <c r="X83" i="57"/>
  <c r="X84" i="57" s="1"/>
  <c r="Y878" i="37" s="1"/>
  <c r="X79" i="46"/>
  <c r="X80" i="46" s="1"/>
  <c r="Y212" i="37" s="1"/>
  <c r="Y211" i="37" s="1"/>
  <c r="AA939" i="157"/>
  <c r="AA2282" i="157"/>
  <c r="AA2014" i="157"/>
  <c r="AA2152" i="157"/>
  <c r="AA1111" i="157"/>
  <c r="AA1756" i="157"/>
  <c r="AA1926" i="157"/>
  <c r="AA1059" i="157"/>
  <c r="AA1333" i="157"/>
  <c r="AA1609" i="157"/>
  <c r="Z784" i="156"/>
  <c r="Z2906" i="156"/>
  <c r="Z3393" i="156"/>
  <c r="Y1107" i="37" s="1"/>
  <c r="Z2620" i="156"/>
  <c r="Z2765" i="156"/>
  <c r="Z3059" i="156"/>
  <c r="Z3194" i="156"/>
  <c r="Y1232" i="37" l="1"/>
  <c r="Y1170" i="37"/>
  <c r="AA1875" i="157"/>
  <c r="AA881" i="157"/>
  <c r="AA1281" i="157"/>
  <c r="Y330" i="37" s="1"/>
  <c r="Z755" i="156"/>
  <c r="Y1116" i="37" s="1"/>
  <c r="Y1233" i="37"/>
  <c r="Z2565" i="156"/>
  <c r="Y8" i="37" s="1"/>
  <c r="Z3342" i="156"/>
  <c r="Y1056" i="37" s="1"/>
  <c r="Y1217" i="37"/>
  <c r="Y1222" i="37"/>
  <c r="Y1168" i="37"/>
  <c r="Y1221" i="37"/>
  <c r="Y877" i="37"/>
  <c r="Y1231" i="37"/>
  <c r="Y1241" i="37"/>
  <c r="Y627" i="37"/>
  <c r="Y321" i="37"/>
  <c r="Y1145" i="37"/>
  <c r="Y1169" i="37"/>
  <c r="Z3143" i="156"/>
  <c r="Z3007" i="156"/>
  <c r="Y63" i="37"/>
  <c r="Z2855" i="156"/>
  <c r="Z2854" i="156" s="1"/>
  <c r="Y687" i="37"/>
  <c r="Z2714" i="156"/>
  <c r="Y1226" i="37"/>
  <c r="Y1172" i="37"/>
  <c r="Y747" i="37"/>
  <c r="AA2283" i="157"/>
  <c r="Y997" i="37" s="1"/>
  <c r="AA1558" i="157"/>
  <c r="Y146" i="37"/>
  <c r="AA1423" i="157"/>
  <c r="Y758" i="37"/>
  <c r="Y565" i="37"/>
  <c r="Y443" i="37"/>
  <c r="Y382" i="37"/>
  <c r="Y202" i="37"/>
  <c r="Y988" i="37"/>
  <c r="AA1704" i="157"/>
  <c r="AA1061" i="157"/>
  <c r="AA1060" i="157" s="1"/>
  <c r="AA2153" i="157"/>
  <c r="Y1171" i="37"/>
  <c r="Y138" i="37"/>
  <c r="Y809" i="37"/>
  <c r="AA2015" i="157"/>
  <c r="Y1197" i="37"/>
  <c r="Y1209" i="37"/>
  <c r="Y869" i="37"/>
  <c r="Y503" i="37"/>
  <c r="AA1280" i="157" l="1"/>
  <c r="Y996" i="37"/>
  <c r="Z754" i="156"/>
  <c r="Y80" i="37"/>
  <c r="Y79" i="37" s="1"/>
  <c r="AA880" i="157"/>
  <c r="Y1055" i="37"/>
  <c r="Y329" i="37"/>
  <c r="Y270" i="37"/>
  <c r="Y575" i="37"/>
  <c r="Y452" i="37"/>
  <c r="Y636" i="37"/>
  <c r="Y938" i="37"/>
  <c r="Y392" i="37"/>
  <c r="Y818" i="37"/>
  <c r="Y514" i="37"/>
  <c r="Y152" i="37"/>
  <c r="Y757" i="37"/>
  <c r="Y695" i="37"/>
  <c r="Y1235" i="37"/>
  <c r="Y1227" i="37"/>
  <c r="G1699" i="156"/>
  <c r="G1698" i="156" s="1"/>
  <c r="G1713" i="156"/>
  <c r="G1727" i="156"/>
  <c r="Y1115" i="37" l="1"/>
  <c r="Y451" i="37"/>
  <c r="Y574" i="37"/>
  <c r="Y635" i="37"/>
  <c r="Y269" i="37"/>
  <c r="Y1167" i="37"/>
  <c r="Y817" i="37"/>
  <c r="Y391" i="37"/>
  <c r="Y151" i="37"/>
  <c r="Y694" i="37"/>
  <c r="Y513" i="37"/>
  <c r="Y937" i="37"/>
  <c r="G3374" i="156"/>
  <c r="Y1166" i="37" l="1"/>
  <c r="AH873" i="157" l="1"/>
  <c r="AG172" i="156" l="1"/>
  <c r="H294" i="157" l="1"/>
  <c r="G1774" i="156" l="1"/>
  <c r="AI2215" i="156" l="1"/>
  <c r="AH2215" i="156"/>
  <c r="AG2215" i="156"/>
  <c r="AF2215" i="156"/>
  <c r="AE2215" i="156"/>
  <c r="AD2215" i="156"/>
  <c r="AC2215" i="156"/>
  <c r="AB2215" i="156"/>
  <c r="Y2215" i="156"/>
  <c r="AI2610" i="156"/>
  <c r="AH53" i="37" s="1"/>
  <c r="AH2610" i="156"/>
  <c r="AG53" i="37" s="1"/>
  <c r="AG2610" i="156"/>
  <c r="AF53" i="37" s="1"/>
  <c r="AF2610" i="156"/>
  <c r="AE53" i="37" s="1"/>
  <c r="AE2610" i="156"/>
  <c r="AD53" i="37" s="1"/>
  <c r="AD2610" i="156"/>
  <c r="AC53" i="37" s="1"/>
  <c r="AC2610" i="156"/>
  <c r="AB53" i="37" s="1"/>
  <c r="AB2610" i="156"/>
  <c r="AA53" i="37" s="1"/>
  <c r="Y2610" i="156"/>
  <c r="X53" i="37" s="1"/>
  <c r="X2610" i="156"/>
  <c r="W53" i="37" s="1"/>
  <c r="AJ53" i="37" l="1"/>
  <c r="AI53" i="37"/>
  <c r="G430" i="156" l="1"/>
  <c r="G428" i="156" s="1"/>
  <c r="AG804" i="156" l="1"/>
  <c r="AE804" i="156"/>
  <c r="AD804" i="156"/>
  <c r="Y804" i="156"/>
  <c r="X804" i="156"/>
  <c r="AI2591" i="156"/>
  <c r="AH2591" i="156"/>
  <c r="AG2591" i="156"/>
  <c r="AD2591" i="156"/>
  <c r="Y2591" i="156"/>
  <c r="X2591" i="156"/>
  <c r="X2221" i="156" l="1"/>
  <c r="AE2221" i="156" l="1"/>
  <c r="AG2221" i="156"/>
  <c r="AD2221" i="156"/>
  <c r="AH2221" i="156"/>
  <c r="Y2221" i="156"/>
  <c r="AI2221" i="156"/>
  <c r="I510" i="157" l="1"/>
  <c r="AG183" i="156" l="1"/>
  <c r="H2214" i="156" l="1"/>
  <c r="H2213" i="156"/>
  <c r="H2212" i="156"/>
  <c r="H2211" i="156"/>
  <c r="H2210" i="156"/>
  <c r="H2209" i="156"/>
  <c r="H2208" i="156"/>
  <c r="G2207" i="156"/>
  <c r="G2610" i="156" s="1"/>
  <c r="F53" i="37" s="1"/>
  <c r="E2207" i="156"/>
  <c r="E2206" i="156" s="1"/>
  <c r="E2215" i="156" s="1"/>
  <c r="G2206" i="156" l="1"/>
  <c r="E2610" i="156"/>
  <c r="D53" i="37" s="1"/>
  <c r="F2207" i="156"/>
  <c r="F2610" i="156" s="1"/>
  <c r="E53" i="37" s="1"/>
  <c r="G2215" i="156" l="1"/>
  <c r="F2206" i="156"/>
  <c r="H2207" i="156"/>
  <c r="H2610" i="156" s="1"/>
  <c r="G53" i="37" s="1"/>
  <c r="H2206" i="156" l="1"/>
  <c r="F2215" i="156"/>
  <c r="H2215" i="156" s="1"/>
  <c r="G802" i="156" l="1"/>
  <c r="E802" i="156"/>
  <c r="G798" i="156"/>
  <c r="E798" i="156"/>
  <c r="G792" i="156" l="1"/>
  <c r="E792" i="156"/>
  <c r="G803" i="156"/>
  <c r="E803" i="156"/>
  <c r="G793" i="156"/>
  <c r="E793" i="156"/>
  <c r="AC176" i="156"/>
  <c r="G176" i="156"/>
  <c r="H174" i="156"/>
  <c r="E176" i="156"/>
  <c r="F176" i="156" l="1"/>
  <c r="H176" i="156" s="1"/>
  <c r="H175" i="156"/>
  <c r="AF176" i="156"/>
  <c r="X1164" i="37" l="1"/>
  <c r="X1163" i="37"/>
  <c r="X1162" i="37"/>
  <c r="X1161" i="37"/>
  <c r="X1160" i="37"/>
  <c r="X1159" i="37"/>
  <c r="X1158" i="37"/>
  <c r="X1157" i="37"/>
  <c r="X1156" i="37"/>
  <c r="X1155" i="37"/>
  <c r="X1154" i="37"/>
  <c r="X1153" i="37"/>
  <c r="X1152" i="37"/>
  <c r="X1148" i="37"/>
  <c r="X1147" i="37"/>
  <c r="X1146" i="37"/>
  <c r="X1143" i="37"/>
  <c r="X1142" i="37"/>
  <c r="X1139" i="37"/>
  <c r="X1138" i="37"/>
  <c r="X1137" i="37"/>
  <c r="X1135" i="37"/>
  <c r="X1134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05" i="37"/>
  <c r="X1104" i="37"/>
  <c r="X1103" i="37"/>
  <c r="X1101" i="37"/>
  <c r="X1100" i="37"/>
  <c r="X1099" i="37"/>
  <c r="X1098" i="37"/>
  <c r="X1097" i="37"/>
  <c r="X1096" i="37"/>
  <c r="X1095" i="37"/>
  <c r="X1094" i="37"/>
  <c r="X1093" i="37"/>
  <c r="X1091" i="37"/>
  <c r="X1090" i="37"/>
  <c r="X1088" i="37"/>
  <c r="X1087" i="37"/>
  <c r="X1086" i="37"/>
  <c r="X1085" i="37"/>
  <c r="X1084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58" i="37"/>
  <c r="X1053" i="37"/>
  <c r="X1052" i="37"/>
  <c r="X1051" i="37"/>
  <c r="X1049" i="37"/>
  <c r="X1048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2" i="37"/>
  <c r="X1031" i="37"/>
  <c r="X1029" i="37"/>
  <c r="X1028" i="37"/>
  <c r="X1027" i="37"/>
  <c r="X1026" i="37"/>
  <c r="X1025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1" i="37"/>
  <c r="X1010" i="37"/>
  <c r="X1009" i="37"/>
  <c r="X1008" i="37"/>
  <c r="X1007" i="37"/>
  <c r="X1006" i="37"/>
  <c r="X1005" i="37"/>
  <c r="X1004" i="37"/>
  <c r="X1003" i="37"/>
  <c r="X1002" i="37"/>
  <c r="X994" i="37"/>
  <c r="X993" i="37"/>
  <c r="X992" i="37"/>
  <c r="X990" i="37"/>
  <c r="X989" i="37"/>
  <c r="X986" i="37"/>
  <c r="X985" i="37"/>
  <c r="X984" i="37"/>
  <c r="X981" i="37"/>
  <c r="X980" i="37"/>
  <c r="X979" i="37"/>
  <c r="X978" i="37"/>
  <c r="X977" i="37"/>
  <c r="X976" i="37"/>
  <c r="X975" i="37"/>
  <c r="X974" i="37"/>
  <c r="X972" i="37"/>
  <c r="X971" i="37"/>
  <c r="X970" i="37"/>
  <c r="X969" i="37"/>
  <c r="X968" i="37"/>
  <c r="X967" i="37"/>
  <c r="X966" i="37"/>
  <c r="X965" i="37"/>
  <c r="X963" i="37"/>
  <c r="X962" i="37"/>
  <c r="X961" i="37"/>
  <c r="X960" i="37"/>
  <c r="X959" i="37"/>
  <c r="X958" i="37"/>
  <c r="X957" i="37"/>
  <c r="X956" i="37"/>
  <c r="X955" i="37"/>
  <c r="X954" i="37"/>
  <c r="X953" i="37"/>
  <c r="X951" i="37"/>
  <c r="X950" i="37"/>
  <c r="X949" i="37"/>
  <c r="X948" i="37"/>
  <c r="X947" i="37"/>
  <c r="X946" i="37"/>
  <c r="X945" i="37"/>
  <c r="X944" i="37"/>
  <c r="X943" i="37"/>
  <c r="X942" i="37"/>
  <c r="X935" i="37"/>
  <c r="X934" i="37"/>
  <c r="X933" i="37"/>
  <c r="X931" i="37"/>
  <c r="X927" i="37"/>
  <c r="X926" i="37"/>
  <c r="X925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4" i="37"/>
  <c r="X903" i="37"/>
  <c r="X902" i="37"/>
  <c r="X901" i="37"/>
  <c r="X900" i="37"/>
  <c r="X899" i="37"/>
  <c r="X898" i="37"/>
  <c r="X897" i="37"/>
  <c r="X896" i="37"/>
  <c r="X895" i="37"/>
  <c r="X894" i="37"/>
  <c r="X892" i="37"/>
  <c r="X891" i="37"/>
  <c r="X890" i="37"/>
  <c r="X889" i="37"/>
  <c r="X888" i="37"/>
  <c r="X887" i="37"/>
  <c r="X886" i="37"/>
  <c r="X885" i="37"/>
  <c r="X884" i="37"/>
  <c r="X883" i="37"/>
  <c r="X880" i="37"/>
  <c r="X875" i="37"/>
  <c r="X874" i="37"/>
  <c r="X873" i="37"/>
  <c r="X871" i="37"/>
  <c r="X870" i="37"/>
  <c r="X867" i="37"/>
  <c r="X866" i="37"/>
  <c r="X865" i="37"/>
  <c r="X862" i="37"/>
  <c r="X861" i="37"/>
  <c r="X860" i="37"/>
  <c r="X859" i="37"/>
  <c r="X858" i="37"/>
  <c r="X857" i="37"/>
  <c r="X856" i="37"/>
  <c r="X855" i="37"/>
  <c r="X853" i="37"/>
  <c r="X852" i="37"/>
  <c r="X851" i="37"/>
  <c r="X850" i="37"/>
  <c r="X849" i="37"/>
  <c r="X848" i="37"/>
  <c r="X847" i="37"/>
  <c r="X846" i="37"/>
  <c r="X844" i="37"/>
  <c r="X843" i="37"/>
  <c r="X842" i="37"/>
  <c r="X841" i="37"/>
  <c r="X840" i="37"/>
  <c r="X839" i="37"/>
  <c r="X838" i="37"/>
  <c r="X837" i="37"/>
  <c r="X836" i="37"/>
  <c r="X835" i="37"/>
  <c r="X834" i="37"/>
  <c r="X832" i="37"/>
  <c r="X831" i="37"/>
  <c r="X830" i="37"/>
  <c r="X829" i="37"/>
  <c r="X828" i="37"/>
  <c r="X827" i="37"/>
  <c r="X826" i="37"/>
  <c r="X825" i="37"/>
  <c r="X824" i="37"/>
  <c r="X823" i="37"/>
  <c r="X820" i="37"/>
  <c r="X815" i="37"/>
  <c r="X814" i="37"/>
  <c r="X813" i="37"/>
  <c r="X811" i="37"/>
  <c r="X810" i="37"/>
  <c r="X807" i="37"/>
  <c r="X806" i="37"/>
  <c r="X805" i="37"/>
  <c r="X803" i="37"/>
  <c r="X802" i="37"/>
  <c r="X801" i="37"/>
  <c r="X800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4" i="37"/>
  <c r="X772" i="37"/>
  <c r="X771" i="37"/>
  <c r="X770" i="37"/>
  <c r="X769" i="37"/>
  <c r="X768" i="37"/>
  <c r="X767" i="37"/>
  <c r="X766" i="37"/>
  <c r="X765" i="37"/>
  <c r="X764" i="37"/>
  <c r="X763" i="37"/>
  <c r="X760" i="37"/>
  <c r="X755" i="37"/>
  <c r="X754" i="37"/>
  <c r="X753" i="37"/>
  <c r="X751" i="37"/>
  <c r="X750" i="37"/>
  <c r="X749" i="37"/>
  <c r="X748" i="37"/>
  <c r="X745" i="37"/>
  <c r="X744" i="37"/>
  <c r="X743" i="37"/>
  <c r="X741" i="37"/>
  <c r="X740" i="37"/>
  <c r="X739" i="37"/>
  <c r="X738" i="37"/>
  <c r="X737" i="37"/>
  <c r="X736" i="37"/>
  <c r="X735" i="37"/>
  <c r="X734" i="37"/>
  <c r="X733" i="37"/>
  <c r="X731" i="37"/>
  <c r="X730" i="37"/>
  <c r="X729" i="37"/>
  <c r="X728" i="37"/>
  <c r="X727" i="37"/>
  <c r="X726" i="37"/>
  <c r="X725" i="37"/>
  <c r="X724" i="37"/>
  <c r="X723" i="37"/>
  <c r="X721" i="37"/>
  <c r="X720" i="37"/>
  <c r="X719" i="37"/>
  <c r="X718" i="37"/>
  <c r="X717" i="37"/>
  <c r="X716" i="37"/>
  <c r="X715" i="37"/>
  <c r="X714" i="37"/>
  <c r="X713" i="37"/>
  <c r="X712" i="37"/>
  <c r="X711" i="37"/>
  <c r="X709" i="37"/>
  <c r="X708" i="37"/>
  <c r="X707" i="37"/>
  <c r="X706" i="37"/>
  <c r="X705" i="37"/>
  <c r="X704" i="37"/>
  <c r="X703" i="37"/>
  <c r="X702" i="37"/>
  <c r="X701" i="37"/>
  <c r="X700" i="37"/>
  <c r="X697" i="37"/>
  <c r="X692" i="37"/>
  <c r="X691" i="37"/>
  <c r="X688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1" i="37"/>
  <c r="X670" i="37"/>
  <c r="X669" i="37"/>
  <c r="X668" i="37"/>
  <c r="X667" i="37"/>
  <c r="X666" i="37"/>
  <c r="X665" i="37"/>
  <c r="X664" i="37"/>
  <c r="X662" i="37"/>
  <c r="X661" i="37"/>
  <c r="X660" i="37"/>
  <c r="X659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38" i="37"/>
  <c r="X633" i="37"/>
  <c r="X632" i="37"/>
  <c r="X629" i="37"/>
  <c r="X628" i="37"/>
  <c r="X625" i="37"/>
  <c r="X624" i="37"/>
  <c r="X623" i="37"/>
  <c r="X621" i="37"/>
  <c r="X620" i="37"/>
  <c r="X619" i="37"/>
  <c r="X618" i="37"/>
  <c r="X616" i="37"/>
  <c r="X615" i="37"/>
  <c r="X614" i="37"/>
  <c r="X612" i="37"/>
  <c r="X611" i="37"/>
  <c r="X610" i="37"/>
  <c r="X609" i="37"/>
  <c r="X607" i="37"/>
  <c r="X606" i="37"/>
  <c r="X605" i="37"/>
  <c r="X604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8" i="37"/>
  <c r="X587" i="37"/>
  <c r="X586" i="37"/>
  <c r="X585" i="37"/>
  <c r="X584" i="37"/>
  <c r="X583" i="37"/>
  <c r="X582" i="37"/>
  <c r="X581" i="37"/>
  <c r="X580" i="37"/>
  <c r="X579" i="37"/>
  <c r="X572" i="37"/>
  <c r="X571" i="37"/>
  <c r="X570" i="37"/>
  <c r="X566" i="37"/>
  <c r="X563" i="37"/>
  <c r="X562" i="37"/>
  <c r="X561" i="37"/>
  <c r="X559" i="37"/>
  <c r="X558" i="37"/>
  <c r="X557" i="37"/>
  <c r="X556" i="37"/>
  <c r="X555" i="37"/>
  <c r="X553" i="37"/>
  <c r="X552" i="37"/>
  <c r="X551" i="37"/>
  <c r="X549" i="37"/>
  <c r="X548" i="37"/>
  <c r="X547" i="37"/>
  <c r="X546" i="37"/>
  <c r="X545" i="37"/>
  <c r="X544" i="37"/>
  <c r="X543" i="37"/>
  <c r="X542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6" i="37"/>
  <c r="X506" i="37"/>
  <c r="X505" i="37"/>
  <c r="X504" i="37"/>
  <c r="X501" i="37"/>
  <c r="X500" i="37"/>
  <c r="X499" i="37"/>
  <c r="X497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8" i="37"/>
  <c r="X477" i="37"/>
  <c r="X476" i="37"/>
  <c r="X475" i="37"/>
  <c r="X474" i="37"/>
  <c r="X473" i="37"/>
  <c r="X472" i="37"/>
  <c r="X471" i="37"/>
  <c r="X470" i="37"/>
  <c r="X469" i="37"/>
  <c r="X468" i="37"/>
  <c r="X464" i="37"/>
  <c r="X463" i="37"/>
  <c r="X460" i="37"/>
  <c r="X459" i="37"/>
  <c r="X458" i="37"/>
  <c r="X457" i="37"/>
  <c r="X454" i="37"/>
  <c r="X449" i="37"/>
  <c r="X448" i="37"/>
  <c r="X447" i="37"/>
  <c r="X445" i="37"/>
  <c r="X444" i="37"/>
  <c r="X441" i="37"/>
  <c r="X440" i="37"/>
  <c r="X439" i="37"/>
  <c r="X437" i="37"/>
  <c r="X436" i="37"/>
  <c r="X435" i="37"/>
  <c r="X434" i="37"/>
  <c r="X433" i="37"/>
  <c r="X432" i="37"/>
  <c r="X431" i="37"/>
  <c r="X430" i="37"/>
  <c r="X429" i="37"/>
  <c r="X427" i="37"/>
  <c r="X426" i="37"/>
  <c r="X425" i="37"/>
  <c r="X424" i="37"/>
  <c r="X423" i="37"/>
  <c r="X422" i="37"/>
  <c r="X421" i="37"/>
  <c r="X420" i="37"/>
  <c r="X418" i="37"/>
  <c r="X417" i="37"/>
  <c r="X416" i="37"/>
  <c r="X415" i="37"/>
  <c r="X414" i="37"/>
  <c r="X413" i="37"/>
  <c r="X412" i="37"/>
  <c r="X411" i="37"/>
  <c r="X410" i="37"/>
  <c r="X409" i="37"/>
  <c r="X408" i="37"/>
  <c r="X406" i="37"/>
  <c r="X405" i="37"/>
  <c r="X404" i="37"/>
  <c r="X403" i="37"/>
  <c r="X402" i="37"/>
  <c r="X401" i="37"/>
  <c r="X400" i="37"/>
  <c r="X399" i="37"/>
  <c r="X398" i="37"/>
  <c r="X397" i="37"/>
  <c r="X394" i="37"/>
  <c r="X389" i="37"/>
  <c r="X388" i="37"/>
  <c r="X387" i="37"/>
  <c r="X384" i="37"/>
  <c r="X383" i="37"/>
  <c r="X380" i="37"/>
  <c r="X379" i="37"/>
  <c r="X378" i="37"/>
  <c r="X376" i="37"/>
  <c r="X375" i="37"/>
  <c r="X374" i="37"/>
  <c r="X372" i="37"/>
  <c r="X371" i="37"/>
  <c r="X370" i="37"/>
  <c r="X369" i="37"/>
  <c r="X368" i="37"/>
  <c r="X367" i="37"/>
  <c r="X365" i="37"/>
  <c r="X364" i="37"/>
  <c r="X362" i="37"/>
  <c r="X361" i="37"/>
  <c r="X360" i="37"/>
  <c r="X359" i="37"/>
  <c r="X358" i="37"/>
  <c r="X356" i="37"/>
  <c r="X355" i="37"/>
  <c r="X354" i="37"/>
  <c r="X353" i="37"/>
  <c r="X352" i="37"/>
  <c r="X351" i="37"/>
  <c r="X350" i="37"/>
  <c r="X349" i="37"/>
  <c r="X348" i="37"/>
  <c r="X347" i="37"/>
  <c r="X346" i="37"/>
  <c r="X344" i="37"/>
  <c r="X343" i="37"/>
  <c r="X342" i="37"/>
  <c r="X341" i="37"/>
  <c r="X340" i="37"/>
  <c r="X339" i="37"/>
  <c r="X338" i="37"/>
  <c r="X337" i="37"/>
  <c r="X336" i="37"/>
  <c r="X335" i="37"/>
  <c r="X332" i="37"/>
  <c r="X323" i="37"/>
  <c r="X322" i="37"/>
  <c r="X319" i="37"/>
  <c r="X318" i="37"/>
  <c r="X317" i="37"/>
  <c r="X316" i="37"/>
  <c r="X314" i="37"/>
  <c r="X313" i="37"/>
  <c r="X312" i="37"/>
  <c r="X311" i="37"/>
  <c r="X310" i="37"/>
  <c r="X309" i="37"/>
  <c r="X308" i="37"/>
  <c r="X307" i="37"/>
  <c r="X305" i="37"/>
  <c r="X304" i="37"/>
  <c r="X302" i="37"/>
  <c r="X301" i="37"/>
  <c r="X300" i="37"/>
  <c r="X299" i="37"/>
  <c r="X298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2" i="37"/>
  <c r="X267" i="37"/>
  <c r="X266" i="37"/>
  <c r="X265" i="37"/>
  <c r="X263" i="37"/>
  <c r="X262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7" i="37"/>
  <c r="X236" i="37"/>
  <c r="X235" i="37"/>
  <c r="X234" i="37"/>
  <c r="X233" i="37"/>
  <c r="X232" i="37"/>
  <c r="X231" i="37"/>
  <c r="X230" i="37"/>
  <c r="X229" i="37"/>
  <c r="X228" i="37"/>
  <c r="X227" i="37"/>
  <c r="X225" i="37"/>
  <c r="X224" i="37"/>
  <c r="X223" i="37"/>
  <c r="X222" i="37"/>
  <c r="X221" i="37"/>
  <c r="X220" i="37"/>
  <c r="X219" i="37"/>
  <c r="X218" i="37"/>
  <c r="X217" i="37"/>
  <c r="X216" i="37"/>
  <c r="X209" i="37"/>
  <c r="X208" i="37"/>
  <c r="X207" i="37"/>
  <c r="X205" i="37"/>
  <c r="X204" i="37"/>
  <c r="X203" i="37"/>
  <c r="X200" i="37"/>
  <c r="X199" i="37"/>
  <c r="X198" i="37"/>
  <c r="X196" i="37"/>
  <c r="X195" i="37"/>
  <c r="X194" i="37"/>
  <c r="X193" i="37"/>
  <c r="X192" i="37"/>
  <c r="X191" i="37"/>
  <c r="X190" i="37"/>
  <c r="X189" i="37"/>
  <c r="X188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5" i="37"/>
  <c r="X164" i="37"/>
  <c r="X163" i="37"/>
  <c r="X162" i="37"/>
  <c r="X161" i="37"/>
  <c r="X160" i="37"/>
  <c r="X159" i="37"/>
  <c r="X158" i="37"/>
  <c r="X157" i="37"/>
  <c r="X156" i="37"/>
  <c r="X149" i="37"/>
  <c r="X148" i="37"/>
  <c r="X147" i="37"/>
  <c r="X145" i="37"/>
  <c r="X144" i="37"/>
  <c r="X141" i="37"/>
  <c r="X140" i="37"/>
  <c r="X139" i="37"/>
  <c r="X136" i="37"/>
  <c r="X135" i="37"/>
  <c r="X134" i="37"/>
  <c r="X131" i="37"/>
  <c r="X130" i="37"/>
  <c r="X129" i="37"/>
  <c r="X128" i="37"/>
  <c r="X127" i="37"/>
  <c r="X126" i="37"/>
  <c r="X125" i="37"/>
  <c r="X124" i="37"/>
  <c r="X123" i="37"/>
  <c r="X122" i="37"/>
  <c r="X120" i="37"/>
  <c r="X119" i="37"/>
  <c r="X118" i="37"/>
  <c r="X117" i="37"/>
  <c r="X116" i="37"/>
  <c r="X115" i="37"/>
  <c r="X114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77" i="37"/>
  <c r="X76" i="37"/>
  <c r="X75" i="37"/>
  <c r="X72" i="37"/>
  <c r="X71" i="37"/>
  <c r="X70" i="37"/>
  <c r="X66" i="37"/>
  <c r="X65" i="37"/>
  <c r="X64" i="37"/>
  <c r="X61" i="37"/>
  <c r="X60" i="37"/>
  <c r="X59" i="37"/>
  <c r="X56" i="37"/>
  <c r="X55" i="37"/>
  <c r="X54" i="37"/>
  <c r="X52" i="37"/>
  <c r="X51" i="37"/>
  <c r="X50" i="37"/>
  <c r="X49" i="37"/>
  <c r="X48" i="37"/>
  <c r="X47" i="37"/>
  <c r="X46" i="37"/>
  <c r="X44" i="37"/>
  <c r="X43" i="37"/>
  <c r="X42" i="37"/>
  <c r="X41" i="37"/>
  <c r="X40" i="37"/>
  <c r="X39" i="37"/>
  <c r="X38" i="37"/>
  <c r="X37" i="37"/>
  <c r="X36" i="37"/>
  <c r="X35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W142" i="57"/>
  <c r="X936" i="37" s="1"/>
  <c r="W138" i="57"/>
  <c r="X932" i="37" s="1"/>
  <c r="W136" i="57"/>
  <c r="X930" i="37" s="1"/>
  <c r="W134" i="57"/>
  <c r="X928" i="37" s="1"/>
  <c r="W130" i="57"/>
  <c r="X924" i="37" s="1"/>
  <c r="W120" i="57"/>
  <c r="X914" i="37" s="1"/>
  <c r="W111" i="57"/>
  <c r="X905" i="37" s="1"/>
  <c r="W99" i="57"/>
  <c r="X893" i="37" s="1"/>
  <c r="W88" i="57"/>
  <c r="X882" i="37" s="1"/>
  <c r="W87" i="57"/>
  <c r="X881" i="37" s="1"/>
  <c r="W85" i="57"/>
  <c r="X879" i="37" s="1"/>
  <c r="W70" i="57"/>
  <c r="W83" i="57" s="1"/>
  <c r="W84" i="57" s="1"/>
  <c r="X878" i="37" s="1"/>
  <c r="W136" i="46"/>
  <c r="X268" i="37" s="1"/>
  <c r="W132" i="46"/>
  <c r="X264" i="37" s="1"/>
  <c r="W128" i="46"/>
  <c r="X260" i="37" s="1"/>
  <c r="W115" i="46"/>
  <c r="X247" i="37" s="1"/>
  <c r="W106" i="46"/>
  <c r="X238" i="37" s="1"/>
  <c r="W94" i="46"/>
  <c r="X226" i="37" s="1"/>
  <c r="W83" i="46"/>
  <c r="X215" i="37" s="1"/>
  <c r="W82" i="46"/>
  <c r="X214" i="37" s="1"/>
  <c r="W81" i="46"/>
  <c r="X213" i="37" s="1"/>
  <c r="W66" i="46"/>
  <c r="W79" i="46" s="1"/>
  <c r="W80" i="46" s="1"/>
  <c r="X212" i="37" s="1"/>
  <c r="Z2340" i="157"/>
  <c r="X1054" i="37" s="1"/>
  <c r="Z2336" i="157"/>
  <c r="X1050" i="37" s="1"/>
  <c r="Z2332" i="157"/>
  <c r="X1046" i="37" s="1"/>
  <c r="Z2319" i="157"/>
  <c r="X1033" i="37" s="1"/>
  <c r="Z2316" i="157"/>
  <c r="X1030" i="37" s="1"/>
  <c r="Z2310" i="157"/>
  <c r="X1024" i="37" s="1"/>
  <c r="Z2298" i="157"/>
  <c r="X1012" i="37" s="1"/>
  <c r="Z2287" i="157"/>
  <c r="X1001" i="37" s="1"/>
  <c r="Z2286" i="157"/>
  <c r="X1000" i="37" s="1"/>
  <c r="Z2285" i="157"/>
  <c r="X999" i="37" s="1"/>
  <c r="Z2284" i="157"/>
  <c r="X998" i="37" s="1"/>
  <c r="Z2269" i="157"/>
  <c r="Z2282" i="157" s="1"/>
  <c r="Z2283" i="157" s="1"/>
  <c r="X997" i="37" s="1"/>
  <c r="Z2210" i="157"/>
  <c r="X995" i="37" s="1"/>
  <c r="Z2206" i="157"/>
  <c r="X991" i="37" s="1"/>
  <c r="Z2202" i="157"/>
  <c r="X987" i="37" s="1"/>
  <c r="Z2198" i="157"/>
  <c r="X983" i="37" s="1"/>
  <c r="Z2197" i="157"/>
  <c r="X982" i="37" s="1"/>
  <c r="Z2188" i="157"/>
  <c r="X973" i="37" s="1"/>
  <c r="Z2179" i="157"/>
  <c r="X964" i="37" s="1"/>
  <c r="Z2167" i="157"/>
  <c r="X952" i="37" s="1"/>
  <c r="Z2156" i="157"/>
  <c r="X941" i="37" s="1"/>
  <c r="Z2155" i="157"/>
  <c r="X940" i="37" s="1"/>
  <c r="Z2154" i="157"/>
  <c r="X939" i="37" s="1"/>
  <c r="Z2137" i="157"/>
  <c r="Z2203" i="157" s="1"/>
  <c r="X988" i="37" s="1"/>
  <c r="Z2073" i="157"/>
  <c r="X876" i="37" s="1"/>
  <c r="Z2069" i="157"/>
  <c r="X872" i="37" s="1"/>
  <c r="Z2065" i="157"/>
  <c r="X868" i="37" s="1"/>
  <c r="Z2061" i="157"/>
  <c r="X864" i="37" s="1"/>
  <c r="Z2060" i="157"/>
  <c r="X863" i="37" s="1"/>
  <c r="Z2051" i="157"/>
  <c r="X854" i="37" s="1"/>
  <c r="Z2042" i="157"/>
  <c r="X845" i="37" s="1"/>
  <c r="Z2030" i="157"/>
  <c r="X833" i="37" s="1"/>
  <c r="Z2019" i="157"/>
  <c r="X822" i="37" s="1"/>
  <c r="Z2018" i="157"/>
  <c r="X821" i="37" s="1"/>
  <c r="Z2016" i="157"/>
  <c r="X819" i="37" s="1"/>
  <c r="Z2000" i="157"/>
  <c r="Z2066" i="157" s="1"/>
  <c r="X869" i="37" s="1"/>
  <c r="Z1933" i="157"/>
  <c r="X816" i="37" s="1"/>
  <c r="Z1929" i="157"/>
  <c r="X812" i="37" s="1"/>
  <c r="Z1925" i="157"/>
  <c r="X808" i="37" s="1"/>
  <c r="Z1921" i="157"/>
  <c r="X804" i="37" s="1"/>
  <c r="Z1916" i="157"/>
  <c r="X799" i="37" s="1"/>
  <c r="Z1911" i="157"/>
  <c r="X794" i="37" s="1"/>
  <c r="Z1902" i="157"/>
  <c r="X785" i="37" s="1"/>
  <c r="Z1890" i="157"/>
  <c r="X773" i="37" s="1"/>
  <c r="Z1879" i="157"/>
  <c r="X762" i="37" s="1"/>
  <c r="Z1878" i="157"/>
  <c r="X761" i="37" s="1"/>
  <c r="Z1876" i="157"/>
  <c r="X759" i="37" s="1"/>
  <c r="Z1874" i="157"/>
  <c r="Z1861" i="157"/>
  <c r="Z1862" i="157" s="1"/>
  <c r="Z1838" i="157"/>
  <c r="Z1849" i="157" s="1"/>
  <c r="Z1765" i="157"/>
  <c r="X756" i="37" s="1"/>
  <c r="Z1761" i="157"/>
  <c r="X752" i="37" s="1"/>
  <c r="Z1755" i="157"/>
  <c r="X746" i="37" s="1"/>
  <c r="Z1751" i="157"/>
  <c r="X742" i="37" s="1"/>
  <c r="Z1741" i="157"/>
  <c r="X732" i="37" s="1"/>
  <c r="Z1731" i="157"/>
  <c r="X722" i="37" s="1"/>
  <c r="Z1719" i="157"/>
  <c r="X710" i="37" s="1"/>
  <c r="Z1708" i="157"/>
  <c r="X699" i="37" s="1"/>
  <c r="Z1707" i="157"/>
  <c r="X698" i="37" s="1"/>
  <c r="Z1705" i="157"/>
  <c r="X696" i="37" s="1"/>
  <c r="Z1688" i="157"/>
  <c r="Z1703" i="157" s="1"/>
  <c r="Z1704" i="157" s="1"/>
  <c r="X695" i="37" s="1"/>
  <c r="Z1617" i="157"/>
  <c r="X573" i="37" s="1"/>
  <c r="Z1613" i="157"/>
  <c r="X569" i="37" s="1"/>
  <c r="Z1612" i="157"/>
  <c r="X568" i="37" s="1"/>
  <c r="Z1611" i="157"/>
  <c r="X567" i="37" s="1"/>
  <c r="Z1608" i="157"/>
  <c r="X564" i="37" s="1"/>
  <c r="Z1604" i="157"/>
  <c r="X560" i="37" s="1"/>
  <c r="Z1598" i="157"/>
  <c r="X554" i="37" s="1"/>
  <c r="Z1594" i="157"/>
  <c r="X550" i="37" s="1"/>
  <c r="Z1585" i="157"/>
  <c r="X541" i="37" s="1"/>
  <c r="Z1573" i="157"/>
  <c r="X529" i="37" s="1"/>
  <c r="Z1562" i="157"/>
  <c r="X518" i="37" s="1"/>
  <c r="Z1561" i="157"/>
  <c r="X517" i="37" s="1"/>
  <c r="Z1559" i="157"/>
  <c r="X515" i="37" s="1"/>
  <c r="Z1541" i="157"/>
  <c r="Z1609" i="157" s="1"/>
  <c r="X565" i="37" s="1"/>
  <c r="Z1481" i="157"/>
  <c r="X450" i="37" s="1"/>
  <c r="Z1477" i="157"/>
  <c r="X446" i="37" s="1"/>
  <c r="Z1473" i="157"/>
  <c r="X442" i="37" s="1"/>
  <c r="Z1469" i="157"/>
  <c r="X438" i="37" s="1"/>
  <c r="Z1459" i="157"/>
  <c r="X428" i="37" s="1"/>
  <c r="Z1450" i="157"/>
  <c r="X419" i="37" s="1"/>
  <c r="Z1438" i="157"/>
  <c r="X407" i="37" s="1"/>
  <c r="Z1427" i="157"/>
  <c r="X396" i="37" s="1"/>
  <c r="Z1426" i="157"/>
  <c r="X395" i="37" s="1"/>
  <c r="Z1424" i="157"/>
  <c r="X393" i="37" s="1"/>
  <c r="Z1405" i="157"/>
  <c r="Z1422" i="157" s="1"/>
  <c r="Z1423" i="157" s="1"/>
  <c r="X392" i="37" s="1"/>
  <c r="Z1341" i="157"/>
  <c r="X390" i="37" s="1"/>
  <c r="Z1337" i="157"/>
  <c r="X386" i="37" s="1"/>
  <c r="Z1336" i="157"/>
  <c r="X385" i="37" s="1"/>
  <c r="Z1332" i="157"/>
  <c r="X381" i="37" s="1"/>
  <c r="Z1328" i="157"/>
  <c r="X377" i="37" s="1"/>
  <c r="Z1324" i="157"/>
  <c r="X373" i="37" s="1"/>
  <c r="Z1317" i="157"/>
  <c r="X366" i="37" s="1"/>
  <c r="Z1314" i="157"/>
  <c r="X363" i="37" s="1"/>
  <c r="Z1308" i="157"/>
  <c r="X357" i="37" s="1"/>
  <c r="Z1296" i="157"/>
  <c r="X345" i="37" s="1"/>
  <c r="Z1285" i="157"/>
  <c r="X334" i="37" s="1"/>
  <c r="Z1284" i="157"/>
  <c r="X333" i="37" s="1"/>
  <c r="Z1282" i="157"/>
  <c r="X331" i="37" s="1"/>
  <c r="Z1271" i="157"/>
  <c r="Z1279" i="157" s="1"/>
  <c r="Z1194" i="157"/>
  <c r="Z1209" i="157" s="1"/>
  <c r="Z1119" i="157"/>
  <c r="X210" i="37" s="1"/>
  <c r="Z1115" i="157"/>
  <c r="X206" i="37" s="1"/>
  <c r="Z1110" i="157"/>
  <c r="X201" i="37" s="1"/>
  <c r="Z1106" i="157"/>
  <c r="X197" i="37" s="1"/>
  <c r="Z1096" i="157"/>
  <c r="X187" i="37" s="1"/>
  <c r="Z1087" i="157"/>
  <c r="X178" i="37" s="1"/>
  <c r="Z1075" i="157"/>
  <c r="X166" i="37" s="1"/>
  <c r="Z1064" i="157"/>
  <c r="X155" i="37" s="1"/>
  <c r="Z1063" i="157"/>
  <c r="X154" i="37" s="1"/>
  <c r="Z1062" i="157"/>
  <c r="X153" i="37" s="1"/>
  <c r="Z1058" i="157"/>
  <c r="Z1059" i="157" s="1"/>
  <c r="Z1023" i="157"/>
  <c r="Z1045" i="157" s="1"/>
  <c r="Z951" i="157"/>
  <c r="X150" i="37" s="1"/>
  <c r="Z944" i="157"/>
  <c r="X143" i="37" s="1"/>
  <c r="Z943" i="157"/>
  <c r="X142" i="37" s="1"/>
  <c r="Z938" i="157"/>
  <c r="X137" i="37" s="1"/>
  <c r="Z934" i="157"/>
  <c r="X133" i="37" s="1"/>
  <c r="Z933" i="157"/>
  <c r="X132" i="37" s="1"/>
  <c r="Z922" i="157"/>
  <c r="X121" i="37" s="1"/>
  <c r="Z910" i="157"/>
  <c r="X109" i="37" s="1"/>
  <c r="Z898" i="157"/>
  <c r="X97" i="37" s="1"/>
  <c r="Z885" i="157"/>
  <c r="X84" i="37" s="1"/>
  <c r="Z884" i="157"/>
  <c r="X83" i="37" s="1"/>
  <c r="Z883" i="157"/>
  <c r="X82" i="37" s="1"/>
  <c r="Z882" i="157"/>
  <c r="X81" i="37" s="1"/>
  <c r="Z879" i="157"/>
  <c r="Z947" i="157" s="1"/>
  <c r="X146" i="37" s="1"/>
  <c r="Z873" i="157"/>
  <c r="Z872" i="157"/>
  <c r="Z852" i="157"/>
  <c r="Z860" i="157" s="1"/>
  <c r="Z785" i="157"/>
  <c r="Z797" i="157" s="1"/>
  <c r="Z723" i="157"/>
  <c r="Z715" i="157"/>
  <c r="Z716" i="157" s="1"/>
  <c r="Z702" i="157"/>
  <c r="Z703" i="157" s="1"/>
  <c r="Z688" i="157"/>
  <c r="Z689" i="157" s="1"/>
  <c r="Z674" i="157"/>
  <c r="Z675" i="157" s="1"/>
  <c r="Z655" i="157"/>
  <c r="Z661" i="157" s="1"/>
  <c r="Z602" i="157"/>
  <c r="Z603" i="157" s="1"/>
  <c r="Z519" i="157"/>
  <c r="Z530" i="157" s="1"/>
  <c r="Z445" i="157"/>
  <c r="Z454" i="157" s="1"/>
  <c r="Z396" i="157"/>
  <c r="Z403" i="157" s="1"/>
  <c r="Z342" i="157"/>
  <c r="Z361" i="157" s="1"/>
  <c r="Z240" i="157"/>
  <c r="Z254" i="157" s="1"/>
  <c r="Z160" i="157"/>
  <c r="Z175" i="157" s="1"/>
  <c r="Z86" i="157"/>
  <c r="Z99" i="157" s="1"/>
  <c r="Y3400" i="156"/>
  <c r="Y3399" i="156"/>
  <c r="Y3398" i="156"/>
  <c r="Y3397" i="156"/>
  <c r="Y3396" i="156"/>
  <c r="Y3395" i="156"/>
  <c r="Y3394" i="156"/>
  <c r="Y3392" i="156"/>
  <c r="Y3388" i="156"/>
  <c r="Y3378" i="156"/>
  <c r="Y3375" i="156"/>
  <c r="Y3369" i="156"/>
  <c r="Y3357" i="156"/>
  <c r="Y3346" i="156"/>
  <c r="Y3345" i="156"/>
  <c r="Y3343" i="156"/>
  <c r="Y3328" i="156"/>
  <c r="Y3258" i="156"/>
  <c r="Y3200" i="156"/>
  <c r="Y3197" i="156"/>
  <c r="Y3196" i="156"/>
  <c r="Y3193" i="156"/>
  <c r="Y3189" i="156"/>
  <c r="Y3179" i="156"/>
  <c r="Y3170" i="156"/>
  <c r="Y3165" i="156"/>
  <c r="Y3158" i="156"/>
  <c r="Y3147" i="156"/>
  <c r="Y3146" i="156"/>
  <c r="Y3144" i="156"/>
  <c r="Y3131" i="156"/>
  <c r="Y3066" i="156"/>
  <c r="Y3063" i="156"/>
  <c r="Y3062" i="156"/>
  <c r="Y3058" i="156"/>
  <c r="Y3054" i="156"/>
  <c r="Y3045" i="156"/>
  <c r="Y3040" i="156"/>
  <c r="Y3035" i="156"/>
  <c r="Y3021" i="156"/>
  <c r="Y3010" i="156"/>
  <c r="Y3009" i="156"/>
  <c r="Y3008" i="156"/>
  <c r="Y2986" i="156"/>
  <c r="Y2915" i="156"/>
  <c r="Y2914" i="156"/>
  <c r="Y2913" i="156"/>
  <c r="Y2912" i="156"/>
  <c r="Y2911" i="156"/>
  <c r="Y2910" i="156"/>
  <c r="Y2905" i="156"/>
  <c r="Y2901" i="156"/>
  <c r="Y2896" i="156"/>
  <c r="Y2891" i="156"/>
  <c r="Y2882" i="156"/>
  <c r="Y2870" i="156"/>
  <c r="Y2869" i="156"/>
  <c r="Y2868" i="156"/>
  <c r="Y2865" i="156"/>
  <c r="Y2864" i="156"/>
  <c r="Y2859" i="156"/>
  <c r="Y2858" i="156"/>
  <c r="Y2856" i="156"/>
  <c r="Y2836" i="156"/>
  <c r="Y2772" i="156"/>
  <c r="Y2771" i="156"/>
  <c r="Y2770" i="156"/>
  <c r="Y2769" i="156"/>
  <c r="Y2768" i="156"/>
  <c r="Y2764" i="156"/>
  <c r="Y2759" i="156"/>
  <c r="Y2750" i="156"/>
  <c r="Y2747" i="156"/>
  <c r="Y2741" i="156"/>
  <c r="Y2729" i="156"/>
  <c r="Y2718" i="156"/>
  <c r="Y2717" i="156"/>
  <c r="Y2715" i="156"/>
  <c r="Y2702" i="156"/>
  <c r="Y2635" i="156"/>
  <c r="Y2631" i="156"/>
  <c r="Y2626" i="156"/>
  <c r="Y2625" i="156"/>
  <c r="Y2624" i="156"/>
  <c r="Y2619" i="156"/>
  <c r="Y2615" i="156"/>
  <c r="Y2614" i="156"/>
  <c r="Y2602" i="156"/>
  <c r="Y2580" i="156"/>
  <c r="Y2569" i="156"/>
  <c r="Y2568" i="156"/>
  <c r="Y2567" i="156"/>
  <c r="Y2566" i="156"/>
  <c r="Y2563" i="156"/>
  <c r="Y2549" i="156"/>
  <c r="Y2541" i="156"/>
  <c r="Y2534" i="156"/>
  <c r="Y2519" i="156"/>
  <c r="Y2512" i="156"/>
  <c r="Y2506" i="156"/>
  <c r="Y2500" i="156"/>
  <c r="Y2478" i="156"/>
  <c r="Y2463" i="156"/>
  <c r="Y2454" i="156"/>
  <c r="Y2448" i="156"/>
  <c r="Y2433" i="156"/>
  <c r="Y2425" i="156"/>
  <c r="Y2401" i="156"/>
  <c r="Y2395" i="156"/>
  <c r="Y2363" i="156"/>
  <c r="Y2348" i="156"/>
  <c r="Y2336" i="156"/>
  <c r="Y2327" i="156"/>
  <c r="Y2311" i="156"/>
  <c r="Y2295" i="156"/>
  <c r="Y2287" i="156"/>
  <c r="Y2277" i="156"/>
  <c r="Y2274" i="156"/>
  <c r="Y2197" i="156"/>
  <c r="Y2133" i="156"/>
  <c r="Y2063" i="156"/>
  <c r="Y1970" i="156"/>
  <c r="Y1953" i="156"/>
  <c r="Y1906" i="156"/>
  <c r="Y1886" i="156"/>
  <c r="Y1835" i="156"/>
  <c r="Y1781" i="156"/>
  <c r="Y1735" i="156"/>
  <c r="Y1721" i="156"/>
  <c r="Y1707" i="156"/>
  <c r="Y1688" i="156"/>
  <c r="Y1629" i="156"/>
  <c r="Y1569" i="156"/>
  <c r="Y1508" i="156"/>
  <c r="Y1449" i="156"/>
  <c r="Y1381" i="156"/>
  <c r="Y1301" i="156"/>
  <c r="Y1238" i="156"/>
  <c r="Y1176" i="156"/>
  <c r="Y1140" i="156"/>
  <c r="Y1102" i="156"/>
  <c r="Y1066" i="156"/>
  <c r="Y1009" i="156"/>
  <c r="Y943" i="156"/>
  <c r="Y902" i="156"/>
  <c r="Y817" i="156"/>
  <c r="Y790" i="156"/>
  <c r="Y789" i="156"/>
  <c r="Y788" i="156"/>
  <c r="Y783" i="156"/>
  <c r="Y780" i="156"/>
  <c r="Y779" i="156"/>
  <c r="Y775" i="156"/>
  <c r="Y759" i="156"/>
  <c r="Y758" i="156"/>
  <c r="Y757" i="156"/>
  <c r="Y756" i="156"/>
  <c r="Y743" i="156"/>
  <c r="Y718" i="156"/>
  <c r="Y709" i="156"/>
  <c r="Y679" i="156"/>
  <c r="Y635" i="156"/>
  <c r="Y616" i="156"/>
  <c r="Y610" i="156"/>
  <c r="Y593" i="156"/>
  <c r="Y566" i="156"/>
  <c r="Y553" i="156"/>
  <c r="Y535" i="156"/>
  <c r="Y501" i="156"/>
  <c r="Y415" i="156"/>
  <c r="Y328" i="156"/>
  <c r="Y247" i="156"/>
  <c r="Y172" i="156"/>
  <c r="Y183" i="156" s="1"/>
  <c r="Y97" i="156"/>
  <c r="Y127" i="156" s="1"/>
  <c r="AB2221" i="156" l="1"/>
  <c r="AC445" i="157"/>
  <c r="AB804" i="156"/>
  <c r="Y2620" i="156"/>
  <c r="Y567" i="156"/>
  <c r="Y343" i="156"/>
  <c r="Y599" i="156"/>
  <c r="X1136" i="37"/>
  <c r="X1217" i="37" s="1"/>
  <c r="X1151" i="37"/>
  <c r="Y1072" i="156"/>
  <c r="Y1708" i="156"/>
  <c r="Y1907" i="156"/>
  <c r="Y2279" i="156"/>
  <c r="Y2434" i="156"/>
  <c r="Y2507" i="156"/>
  <c r="X68" i="37"/>
  <c r="X273" i="37"/>
  <c r="X315" i="37"/>
  <c r="X328" i="37"/>
  <c r="X462" i="37"/>
  <c r="X493" i="37"/>
  <c r="X510" i="37"/>
  <c r="X578" i="37"/>
  <c r="X626" i="37"/>
  <c r="X639" i="37"/>
  <c r="X682" i="37"/>
  <c r="Y3341" i="156"/>
  <c r="X1089" i="37"/>
  <c r="Y425" i="156"/>
  <c r="Y1109" i="156"/>
  <c r="Y1457" i="156"/>
  <c r="Y1722" i="156"/>
  <c r="Y1963" i="156"/>
  <c r="Y2449" i="156"/>
  <c r="X45" i="37"/>
  <c r="X69" i="37"/>
  <c r="X274" i="37"/>
  <c r="X320" i="37"/>
  <c r="Y2853" i="156"/>
  <c r="AM2853" i="156" s="1"/>
  <c r="X465" i="37"/>
  <c r="X498" i="37"/>
  <c r="X511" i="37"/>
  <c r="X589" i="37"/>
  <c r="X630" i="37"/>
  <c r="X640" i="37"/>
  <c r="X686" i="37"/>
  <c r="X1092" i="37"/>
  <c r="X1111" i="37"/>
  <c r="Y508" i="156"/>
  <c r="X1141" i="37"/>
  <c r="Y823" i="156"/>
  <c r="Y1515" i="156"/>
  <c r="Y1736" i="156"/>
  <c r="Y2364" i="156"/>
  <c r="X74" i="37"/>
  <c r="X285" i="37"/>
  <c r="X324" i="37"/>
  <c r="X466" i="37"/>
  <c r="X502" i="37"/>
  <c r="X512" i="37"/>
  <c r="X603" i="37"/>
  <c r="X631" i="37"/>
  <c r="X651" i="37"/>
  <c r="X689" i="37"/>
  <c r="X1059" i="37"/>
  <c r="X1102" i="37"/>
  <c r="X1112" i="37"/>
  <c r="Y541" i="156"/>
  <c r="Y921" i="156"/>
  <c r="Y1183" i="156"/>
  <c r="Y1578" i="156"/>
  <c r="Y1789" i="156"/>
  <c r="Y2396" i="156"/>
  <c r="Y2464" i="156"/>
  <c r="Y2535" i="156"/>
  <c r="X11" i="37"/>
  <c r="X58" i="37"/>
  <c r="X1222" i="37" s="1"/>
  <c r="X78" i="37"/>
  <c r="X297" i="37"/>
  <c r="X325" i="37"/>
  <c r="X455" i="37"/>
  <c r="X467" i="37"/>
  <c r="X507" i="37"/>
  <c r="Y3059" i="156"/>
  <c r="X608" i="37"/>
  <c r="X634" i="37"/>
  <c r="X658" i="37"/>
  <c r="X690" i="37"/>
  <c r="X1060" i="37"/>
  <c r="X1106" i="37"/>
  <c r="X1113" i="37"/>
  <c r="Y554" i="156"/>
  <c r="X1119" i="37"/>
  <c r="Y951" i="156"/>
  <c r="Y1247" i="156"/>
  <c r="Y1635" i="156"/>
  <c r="Y1841" i="156"/>
  <c r="Y2140" i="156"/>
  <c r="Y2312" i="156"/>
  <c r="Y2402" i="156"/>
  <c r="Y2479" i="156"/>
  <c r="Y2542" i="156"/>
  <c r="X12" i="37"/>
  <c r="X62" i="37"/>
  <c r="Y2765" i="156"/>
  <c r="X303" i="37"/>
  <c r="X326" i="37"/>
  <c r="X456" i="37"/>
  <c r="X479" i="37"/>
  <c r="X508" i="37"/>
  <c r="X613" i="37"/>
  <c r="Y3142" i="156"/>
  <c r="Y3143" i="156" s="1"/>
  <c r="X663" i="37"/>
  <c r="X693" i="37"/>
  <c r="X1071" i="37"/>
  <c r="X1108" i="37"/>
  <c r="X1114" i="37"/>
  <c r="Y710" i="156"/>
  <c r="X1150" i="37"/>
  <c r="Y1017" i="156"/>
  <c r="Y1307" i="156"/>
  <c r="Y1893" i="156"/>
  <c r="Y2198" i="156"/>
  <c r="Y2328" i="156"/>
  <c r="X23" i="37"/>
  <c r="X306" i="37"/>
  <c r="X327" i="37"/>
  <c r="X461" i="37"/>
  <c r="X488" i="37"/>
  <c r="X509" i="37"/>
  <c r="X577" i="37"/>
  <c r="X622" i="37"/>
  <c r="X672" i="37"/>
  <c r="Y3271" i="156"/>
  <c r="X1083" i="37"/>
  <c r="X1109" i="37"/>
  <c r="X1110" i="37"/>
  <c r="X1057" i="37"/>
  <c r="X637" i="37"/>
  <c r="X576" i="37"/>
  <c r="X453" i="37"/>
  <c r="X271" i="37"/>
  <c r="Y2501" i="156"/>
  <c r="Y2426" i="156"/>
  <c r="Y2349" i="156"/>
  <c r="Y2081" i="156"/>
  <c r="X10" i="37"/>
  <c r="Y1694" i="156"/>
  <c r="X57" i="37"/>
  <c r="Y1397" i="156"/>
  <c r="X34" i="37"/>
  <c r="Y1147" i="156"/>
  <c r="X67" i="37"/>
  <c r="X9" i="37"/>
  <c r="Y681" i="156"/>
  <c r="X1165" i="37"/>
  <c r="Y265" i="156"/>
  <c r="X1149" i="37"/>
  <c r="X1144" i="37"/>
  <c r="X1120" i="37"/>
  <c r="X1140" i="37"/>
  <c r="X1118" i="37"/>
  <c r="X1117" i="37"/>
  <c r="W135" i="57"/>
  <c r="X929" i="37" s="1"/>
  <c r="X877" i="37" s="1"/>
  <c r="W129" i="46"/>
  <c r="X261" i="37" s="1"/>
  <c r="X211" i="37" s="1"/>
  <c r="Z1474" i="157"/>
  <c r="X443" i="37" s="1"/>
  <c r="X391" i="37" s="1"/>
  <c r="Z2152" i="157"/>
  <c r="Z2153" i="157" s="1"/>
  <c r="X938" i="37" s="1"/>
  <c r="X937" i="37" s="1"/>
  <c r="Z1061" i="157"/>
  <c r="Z1111" i="157"/>
  <c r="X202" i="37" s="1"/>
  <c r="Z939" i="157"/>
  <c r="X138" i="37" s="1"/>
  <c r="Z1333" i="157"/>
  <c r="X382" i="37" s="1"/>
  <c r="Z1281" i="157"/>
  <c r="Z1875" i="157"/>
  <c r="X758" i="37" s="1"/>
  <c r="Z881" i="157"/>
  <c r="X80" i="37" s="1"/>
  <c r="Z1557" i="157"/>
  <c r="Z1558" i="157" s="1"/>
  <c r="X514" i="37" s="1"/>
  <c r="X513" i="37" s="1"/>
  <c r="Z2333" i="157"/>
  <c r="X1047" i="37" s="1"/>
  <c r="Z2014" i="157"/>
  <c r="Z2015" i="157" s="1"/>
  <c r="X818" i="37" s="1"/>
  <c r="X817" i="37" s="1"/>
  <c r="Z1756" i="157"/>
  <c r="X747" i="37" s="1"/>
  <c r="X694" i="37" s="1"/>
  <c r="Z1926" i="157"/>
  <c r="X809" i="37" s="1"/>
  <c r="Y2906" i="156"/>
  <c r="Y2713" i="156"/>
  <c r="Y784" i="156"/>
  <c r="Y3006" i="156"/>
  <c r="Y753" i="156"/>
  <c r="Y2564" i="156"/>
  <c r="Y3194" i="156"/>
  <c r="Y3393" i="156"/>
  <c r="X1233" i="37" l="1"/>
  <c r="X1232" i="37"/>
  <c r="Y2855" i="156"/>
  <c r="X1241" i="37"/>
  <c r="X1226" i="37"/>
  <c r="X1209" i="37"/>
  <c r="X1235" i="37"/>
  <c r="X1171" i="37"/>
  <c r="X1170" i="37"/>
  <c r="X1172" i="37"/>
  <c r="X1231" i="37"/>
  <c r="X1197" i="37"/>
  <c r="X1168" i="37"/>
  <c r="X321" i="37"/>
  <c r="X627" i="37"/>
  <c r="Y755" i="156"/>
  <c r="X687" i="37"/>
  <c r="X1107" i="37"/>
  <c r="Y2565" i="156"/>
  <c r="X8" i="37" s="1"/>
  <c r="Y3342" i="156"/>
  <c r="X1056" i="37" s="1"/>
  <c r="X636" i="37"/>
  <c r="Y3007" i="156"/>
  <c r="Y2714" i="156"/>
  <c r="X1169" i="37"/>
  <c r="X1221" i="37"/>
  <c r="X63" i="37"/>
  <c r="X79" i="37"/>
  <c r="X1145" i="37"/>
  <c r="X503" i="37"/>
  <c r="X757" i="37"/>
  <c r="X996" i="37"/>
  <c r="Z1280" i="157"/>
  <c r="X330" i="37"/>
  <c r="X329" i="37" s="1"/>
  <c r="Z1060" i="157"/>
  <c r="X152" i="37"/>
  <c r="X151" i="37" s="1"/>
  <c r="Z880" i="157"/>
  <c r="X452" i="37" l="1"/>
  <c r="X451" i="37" s="1"/>
  <c r="Y2854" i="156"/>
  <c r="X1116" i="37"/>
  <c r="Y754" i="156"/>
  <c r="X1115" i="37" s="1"/>
  <c r="X1055" i="37"/>
  <c r="X635" i="37"/>
  <c r="X575" i="37"/>
  <c r="X574" i="37" s="1"/>
  <c r="X270" i="37"/>
  <c r="X269" i="37" s="1"/>
  <c r="X1227" i="37"/>
  <c r="AG2772" i="156"/>
  <c r="AG2771" i="156"/>
  <c r="AG2770" i="156"/>
  <c r="AG2769" i="156"/>
  <c r="AG2768" i="156"/>
  <c r="AG2764" i="156"/>
  <c r="AG2759" i="156"/>
  <c r="AG2750" i="156"/>
  <c r="AG2747" i="156"/>
  <c r="AG2741" i="156"/>
  <c r="AG2729" i="156"/>
  <c r="AG2718" i="156"/>
  <c r="AG2717" i="156"/>
  <c r="AG2715" i="156"/>
  <c r="AG2348" i="156"/>
  <c r="AG2349" i="156" s="1"/>
  <c r="X1167" i="37" l="1"/>
  <c r="X1166" i="37" s="1"/>
  <c r="AE247" i="156"/>
  <c r="N1353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B1241" i="37" s="1"/>
  <c r="G2630" i="156"/>
  <c r="F73" i="37" s="1"/>
  <c r="E2630" i="156"/>
  <c r="D73" i="37" s="1"/>
  <c r="W1164" i="37" l="1"/>
  <c r="W1163" i="37"/>
  <c r="W1162" i="37"/>
  <c r="W1161" i="37"/>
  <c r="W1160" i="37"/>
  <c r="W1159" i="37"/>
  <c r="W1158" i="37"/>
  <c r="W1157" i="37"/>
  <c r="W1156" i="37"/>
  <c r="W1155" i="37"/>
  <c r="W1154" i="37"/>
  <c r="W1153" i="37"/>
  <c r="W1152" i="37"/>
  <c r="W1148" i="37"/>
  <c r="W1147" i="37"/>
  <c r="W1146" i="37"/>
  <c r="W1143" i="37"/>
  <c r="W1142" i="37"/>
  <c r="W1139" i="37"/>
  <c r="W1138" i="37"/>
  <c r="W1137" i="37"/>
  <c r="W1135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05" i="37"/>
  <c r="W1104" i="37"/>
  <c r="W1103" i="37"/>
  <c r="W1101" i="37"/>
  <c r="W1100" i="37"/>
  <c r="W1099" i="37"/>
  <c r="W1098" i="37"/>
  <c r="W1097" i="37"/>
  <c r="W1096" i="37"/>
  <c r="W1095" i="37"/>
  <c r="W1094" i="37"/>
  <c r="W1093" i="37"/>
  <c r="W1091" i="37"/>
  <c r="W1090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58" i="37"/>
  <c r="W1053" i="37"/>
  <c r="W1052" i="37"/>
  <c r="W1051" i="37"/>
  <c r="W1049" i="37"/>
  <c r="W1048" i="37"/>
  <c r="W1045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2" i="37"/>
  <c r="W1031" i="37"/>
  <c r="W1029" i="37"/>
  <c r="W1028" i="37"/>
  <c r="W1027" i="37"/>
  <c r="W1026" i="37"/>
  <c r="W1025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1" i="37"/>
  <c r="W1010" i="37"/>
  <c r="W1009" i="37"/>
  <c r="W1008" i="37"/>
  <c r="W1007" i="37"/>
  <c r="W1006" i="37"/>
  <c r="W1005" i="37"/>
  <c r="W1004" i="37"/>
  <c r="W1003" i="37"/>
  <c r="W1002" i="37"/>
  <c r="W994" i="37"/>
  <c r="W993" i="37"/>
  <c r="W992" i="37"/>
  <c r="W990" i="37"/>
  <c r="W989" i="37"/>
  <c r="W986" i="37"/>
  <c r="W985" i="37"/>
  <c r="W984" i="37"/>
  <c r="W981" i="37"/>
  <c r="W980" i="37"/>
  <c r="W979" i="37"/>
  <c r="W978" i="37"/>
  <c r="W977" i="37"/>
  <c r="W976" i="37"/>
  <c r="W975" i="37"/>
  <c r="W974" i="37"/>
  <c r="W972" i="37"/>
  <c r="W971" i="37"/>
  <c r="W970" i="37"/>
  <c r="W969" i="37"/>
  <c r="W968" i="37"/>
  <c r="W967" i="37"/>
  <c r="W966" i="37"/>
  <c r="W965" i="37"/>
  <c r="W963" i="37"/>
  <c r="W962" i="37"/>
  <c r="W961" i="37"/>
  <c r="W960" i="37"/>
  <c r="W959" i="37"/>
  <c r="W958" i="37"/>
  <c r="W957" i="37"/>
  <c r="W956" i="37"/>
  <c r="W955" i="37"/>
  <c r="W954" i="37"/>
  <c r="W953" i="37"/>
  <c r="W951" i="37"/>
  <c r="W950" i="37"/>
  <c r="W949" i="37"/>
  <c r="W948" i="37"/>
  <c r="W947" i="37"/>
  <c r="W946" i="37"/>
  <c r="W945" i="37"/>
  <c r="W944" i="37"/>
  <c r="W943" i="37"/>
  <c r="W942" i="37"/>
  <c r="W935" i="37"/>
  <c r="W934" i="37"/>
  <c r="W933" i="37"/>
  <c r="W931" i="37"/>
  <c r="W927" i="37"/>
  <c r="W926" i="37"/>
  <c r="W925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4" i="37"/>
  <c r="W903" i="37"/>
  <c r="W902" i="37"/>
  <c r="W901" i="37"/>
  <c r="W900" i="37"/>
  <c r="W899" i="37"/>
  <c r="W898" i="37"/>
  <c r="W897" i="37"/>
  <c r="W896" i="37"/>
  <c r="W895" i="37"/>
  <c r="W894" i="37"/>
  <c r="W892" i="37"/>
  <c r="W891" i="37"/>
  <c r="W890" i="37"/>
  <c r="W889" i="37"/>
  <c r="W888" i="37"/>
  <c r="W887" i="37"/>
  <c r="W886" i="37"/>
  <c r="W885" i="37"/>
  <c r="W884" i="37"/>
  <c r="W883" i="37"/>
  <c r="W880" i="37"/>
  <c r="W875" i="37"/>
  <c r="W874" i="37"/>
  <c r="W873" i="37"/>
  <c r="W871" i="37"/>
  <c r="W870" i="37"/>
  <c r="W867" i="37"/>
  <c r="W866" i="37"/>
  <c r="W865" i="37"/>
  <c r="W862" i="37"/>
  <c r="W861" i="37"/>
  <c r="W860" i="37"/>
  <c r="W859" i="37"/>
  <c r="W858" i="37"/>
  <c r="W857" i="37"/>
  <c r="W856" i="37"/>
  <c r="W855" i="37"/>
  <c r="W853" i="37"/>
  <c r="W852" i="37"/>
  <c r="W851" i="37"/>
  <c r="W850" i="37"/>
  <c r="W849" i="37"/>
  <c r="W848" i="37"/>
  <c r="W847" i="37"/>
  <c r="W846" i="37"/>
  <c r="W844" i="37"/>
  <c r="W843" i="37"/>
  <c r="W842" i="37"/>
  <c r="W841" i="37"/>
  <c r="W840" i="37"/>
  <c r="W839" i="37"/>
  <c r="W838" i="37"/>
  <c r="W837" i="37"/>
  <c r="W836" i="37"/>
  <c r="W835" i="37"/>
  <c r="W834" i="37"/>
  <c r="W832" i="37"/>
  <c r="W831" i="37"/>
  <c r="W830" i="37"/>
  <c r="W829" i="37"/>
  <c r="W828" i="37"/>
  <c r="W827" i="37"/>
  <c r="W826" i="37"/>
  <c r="W825" i="37"/>
  <c r="W824" i="37"/>
  <c r="W823" i="37"/>
  <c r="W820" i="37"/>
  <c r="W815" i="37"/>
  <c r="W814" i="37"/>
  <c r="W813" i="37"/>
  <c r="W811" i="37"/>
  <c r="W810" i="37"/>
  <c r="W807" i="37"/>
  <c r="W806" i="37"/>
  <c r="W805" i="37"/>
  <c r="W803" i="37"/>
  <c r="W802" i="37"/>
  <c r="W801" i="37"/>
  <c r="W800" i="37"/>
  <c r="W798" i="37"/>
  <c r="W797" i="37"/>
  <c r="W796" i="37"/>
  <c r="W795" i="37"/>
  <c r="W793" i="37"/>
  <c r="W792" i="37"/>
  <c r="W791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4" i="37"/>
  <c r="W772" i="37"/>
  <c r="W771" i="37"/>
  <c r="W770" i="37"/>
  <c r="W769" i="37"/>
  <c r="W768" i="37"/>
  <c r="W767" i="37"/>
  <c r="W766" i="37"/>
  <c r="W765" i="37"/>
  <c r="W764" i="37"/>
  <c r="W763" i="37"/>
  <c r="W760" i="37"/>
  <c r="W755" i="37"/>
  <c r="W754" i="37"/>
  <c r="W753" i="37"/>
  <c r="W751" i="37"/>
  <c r="W750" i="37"/>
  <c r="W749" i="37"/>
  <c r="W748" i="37"/>
  <c r="W745" i="37"/>
  <c r="W744" i="37"/>
  <c r="W743" i="37"/>
  <c r="W741" i="37"/>
  <c r="W740" i="37"/>
  <c r="W739" i="37"/>
  <c r="W738" i="37"/>
  <c r="W737" i="37"/>
  <c r="W736" i="37"/>
  <c r="W735" i="37"/>
  <c r="W734" i="37"/>
  <c r="W733" i="37"/>
  <c r="W731" i="37"/>
  <c r="W730" i="37"/>
  <c r="W729" i="37"/>
  <c r="W728" i="37"/>
  <c r="W727" i="37"/>
  <c r="W726" i="37"/>
  <c r="W725" i="37"/>
  <c r="W724" i="37"/>
  <c r="W723" i="37"/>
  <c r="W721" i="37"/>
  <c r="W720" i="37"/>
  <c r="W719" i="37"/>
  <c r="W718" i="37"/>
  <c r="W717" i="37"/>
  <c r="W716" i="37"/>
  <c r="W715" i="37"/>
  <c r="W714" i="37"/>
  <c r="W713" i="37"/>
  <c r="W712" i="37"/>
  <c r="W711" i="37"/>
  <c r="W709" i="37"/>
  <c r="W708" i="37"/>
  <c r="W707" i="37"/>
  <c r="W706" i="37"/>
  <c r="W705" i="37"/>
  <c r="W704" i="37"/>
  <c r="W703" i="37"/>
  <c r="W702" i="37"/>
  <c r="W701" i="37"/>
  <c r="W700" i="37"/>
  <c r="W697" i="37"/>
  <c r="W692" i="37"/>
  <c r="W691" i="37"/>
  <c r="W688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7" i="37"/>
  <c r="W656" i="37"/>
  <c r="W655" i="37"/>
  <c r="W654" i="37"/>
  <c r="W653" i="37"/>
  <c r="W652" i="37"/>
  <c r="W650" i="37"/>
  <c r="W649" i="37"/>
  <c r="W648" i="37"/>
  <c r="W647" i="37"/>
  <c r="W646" i="37"/>
  <c r="W645" i="37"/>
  <c r="W644" i="37"/>
  <c r="W643" i="37"/>
  <c r="W642" i="37"/>
  <c r="W641" i="37"/>
  <c r="W638" i="37"/>
  <c r="W633" i="37"/>
  <c r="W632" i="37"/>
  <c r="W629" i="37"/>
  <c r="W628" i="37"/>
  <c r="W625" i="37"/>
  <c r="W624" i="37"/>
  <c r="W623" i="37"/>
  <c r="W621" i="37"/>
  <c r="W620" i="37"/>
  <c r="W619" i="37"/>
  <c r="W618" i="37"/>
  <c r="W616" i="37"/>
  <c r="W615" i="37"/>
  <c r="W614" i="37"/>
  <c r="W612" i="37"/>
  <c r="W611" i="37"/>
  <c r="W610" i="37"/>
  <c r="W609" i="37"/>
  <c r="W607" i="37"/>
  <c r="W606" i="37"/>
  <c r="W605" i="37"/>
  <c r="W604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8" i="37"/>
  <c r="W587" i="37"/>
  <c r="W586" i="37"/>
  <c r="W585" i="37"/>
  <c r="W584" i="37"/>
  <c r="W583" i="37"/>
  <c r="W582" i="37"/>
  <c r="W581" i="37"/>
  <c r="W580" i="37"/>
  <c r="W579" i="37"/>
  <c r="W572" i="37"/>
  <c r="W571" i="37"/>
  <c r="W570" i="37"/>
  <c r="W566" i="37"/>
  <c r="W563" i="37"/>
  <c r="W562" i="37"/>
  <c r="W561" i="37"/>
  <c r="W559" i="37"/>
  <c r="W558" i="37"/>
  <c r="W557" i="37"/>
  <c r="W556" i="37"/>
  <c r="W555" i="37"/>
  <c r="W553" i="37"/>
  <c r="W552" i="37"/>
  <c r="W551" i="37"/>
  <c r="W549" i="37"/>
  <c r="W548" i="37"/>
  <c r="W547" i="37"/>
  <c r="W546" i="37"/>
  <c r="W545" i="37"/>
  <c r="W544" i="37"/>
  <c r="W543" i="37"/>
  <c r="W542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06" i="37"/>
  <c r="W505" i="37"/>
  <c r="W504" i="37"/>
  <c r="W501" i="37"/>
  <c r="W500" i="37"/>
  <c r="W499" i="37"/>
  <c r="W497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8" i="37"/>
  <c r="W477" i="37"/>
  <c r="W476" i="37"/>
  <c r="W475" i="37"/>
  <c r="W474" i="37"/>
  <c r="W473" i="37"/>
  <c r="W472" i="37"/>
  <c r="W471" i="37"/>
  <c r="W470" i="37"/>
  <c r="W469" i="37"/>
  <c r="W468" i="37"/>
  <c r="W464" i="37"/>
  <c r="W463" i="37"/>
  <c r="W460" i="37"/>
  <c r="W459" i="37"/>
  <c r="W458" i="37"/>
  <c r="W457" i="37"/>
  <c r="W454" i="37"/>
  <c r="W449" i="37"/>
  <c r="W448" i="37"/>
  <c r="W447" i="37"/>
  <c r="W445" i="37"/>
  <c r="W444" i="37"/>
  <c r="W441" i="37"/>
  <c r="W440" i="37"/>
  <c r="W439" i="37"/>
  <c r="W437" i="37"/>
  <c r="W436" i="37"/>
  <c r="W435" i="37"/>
  <c r="W434" i="37"/>
  <c r="W433" i="37"/>
  <c r="W432" i="37"/>
  <c r="W431" i="37"/>
  <c r="W430" i="37"/>
  <c r="W429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6" i="37"/>
  <c r="W405" i="37"/>
  <c r="W404" i="37"/>
  <c r="W403" i="37"/>
  <c r="W402" i="37"/>
  <c r="W401" i="37"/>
  <c r="W400" i="37"/>
  <c r="W399" i="37"/>
  <c r="W398" i="37"/>
  <c r="W397" i="37"/>
  <c r="W394" i="37"/>
  <c r="W389" i="37"/>
  <c r="W388" i="37"/>
  <c r="W387" i="37"/>
  <c r="W384" i="37"/>
  <c r="W383" i="37"/>
  <c r="W380" i="37"/>
  <c r="W379" i="37"/>
  <c r="W378" i="37"/>
  <c r="W376" i="37"/>
  <c r="W375" i="37"/>
  <c r="W374" i="37"/>
  <c r="W372" i="37"/>
  <c r="W371" i="37"/>
  <c r="W370" i="37"/>
  <c r="W369" i="37"/>
  <c r="W368" i="37"/>
  <c r="W367" i="37"/>
  <c r="W365" i="37"/>
  <c r="W364" i="37"/>
  <c r="W362" i="37"/>
  <c r="W361" i="37"/>
  <c r="W360" i="37"/>
  <c r="W359" i="37"/>
  <c r="W358" i="37"/>
  <c r="W356" i="37"/>
  <c r="W355" i="37"/>
  <c r="W354" i="37"/>
  <c r="W353" i="37"/>
  <c r="W352" i="37"/>
  <c r="W351" i="37"/>
  <c r="W350" i="37"/>
  <c r="W349" i="37"/>
  <c r="W348" i="37"/>
  <c r="W347" i="37"/>
  <c r="W346" i="37"/>
  <c r="W344" i="37"/>
  <c r="W343" i="37"/>
  <c r="W342" i="37"/>
  <c r="W341" i="37"/>
  <c r="W340" i="37"/>
  <c r="W339" i="37"/>
  <c r="W338" i="37"/>
  <c r="W337" i="37"/>
  <c r="W336" i="37"/>
  <c r="W335" i="37"/>
  <c r="W332" i="37"/>
  <c r="W323" i="37"/>
  <c r="W322" i="37"/>
  <c r="W319" i="37"/>
  <c r="W318" i="37"/>
  <c r="W317" i="37"/>
  <c r="W316" i="37"/>
  <c r="W314" i="37"/>
  <c r="W313" i="37"/>
  <c r="W312" i="37"/>
  <c r="W311" i="37"/>
  <c r="W310" i="37"/>
  <c r="W309" i="37"/>
  <c r="W308" i="37"/>
  <c r="W307" i="37"/>
  <c r="W305" i="37"/>
  <c r="W304" i="37"/>
  <c r="W302" i="37"/>
  <c r="W301" i="37"/>
  <c r="W300" i="37"/>
  <c r="W299" i="37"/>
  <c r="W298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3" i="37"/>
  <c r="W262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7" i="37"/>
  <c r="W236" i="37"/>
  <c r="W235" i="37"/>
  <c r="W234" i="37"/>
  <c r="W233" i="37"/>
  <c r="W232" i="37"/>
  <c r="W231" i="37"/>
  <c r="W230" i="37"/>
  <c r="W229" i="37"/>
  <c r="W228" i="37"/>
  <c r="W227" i="37"/>
  <c r="W225" i="37"/>
  <c r="W224" i="37"/>
  <c r="W223" i="37"/>
  <c r="W222" i="37"/>
  <c r="W221" i="37"/>
  <c r="W220" i="37"/>
  <c r="W219" i="37"/>
  <c r="W218" i="37"/>
  <c r="W217" i="37"/>
  <c r="W216" i="37"/>
  <c r="W209" i="37"/>
  <c r="W208" i="37"/>
  <c r="W207" i="37"/>
  <c r="W205" i="37"/>
  <c r="W204" i="37"/>
  <c r="W203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5" i="37"/>
  <c r="W164" i="37"/>
  <c r="W163" i="37"/>
  <c r="W162" i="37"/>
  <c r="W161" i="37"/>
  <c r="W160" i="37"/>
  <c r="W159" i="37"/>
  <c r="W158" i="37"/>
  <c r="W157" i="37"/>
  <c r="W156" i="37"/>
  <c r="W149" i="37"/>
  <c r="W148" i="37"/>
  <c r="W147" i="37"/>
  <c r="W145" i="37"/>
  <c r="W144" i="37"/>
  <c r="W141" i="37"/>
  <c r="W140" i="37"/>
  <c r="W139" i="37"/>
  <c r="W136" i="37"/>
  <c r="W135" i="37"/>
  <c r="W134" i="37"/>
  <c r="W131" i="37"/>
  <c r="W130" i="37"/>
  <c r="W129" i="37"/>
  <c r="W128" i="37"/>
  <c r="W127" i="37"/>
  <c r="W126" i="37"/>
  <c r="W125" i="37"/>
  <c r="W124" i="37"/>
  <c r="W123" i="37"/>
  <c r="W122" i="37"/>
  <c r="W120" i="37"/>
  <c r="W119" i="37"/>
  <c r="W118" i="37"/>
  <c r="W117" i="37"/>
  <c r="W116" i="37"/>
  <c r="W115" i="37"/>
  <c r="W114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77" i="37"/>
  <c r="W76" i="37"/>
  <c r="W75" i="37"/>
  <c r="W72" i="37"/>
  <c r="W71" i="37"/>
  <c r="W70" i="37"/>
  <c r="W66" i="37"/>
  <c r="W65" i="37"/>
  <c r="W64" i="37"/>
  <c r="W61" i="37"/>
  <c r="W60" i="37"/>
  <c r="W59" i="37"/>
  <c r="W56" i="37"/>
  <c r="W55" i="37"/>
  <c r="W54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W936" i="37" s="1"/>
  <c r="V138" i="57"/>
  <c r="W932" i="37" s="1"/>
  <c r="V136" i="57"/>
  <c r="W930" i="37" s="1"/>
  <c r="V134" i="57"/>
  <c r="W928" i="37" s="1"/>
  <c r="V130" i="57"/>
  <c r="W924" i="37" s="1"/>
  <c r="V120" i="57"/>
  <c r="W914" i="37" s="1"/>
  <c r="V111" i="57"/>
  <c r="W905" i="37" s="1"/>
  <c r="V99" i="57"/>
  <c r="W893" i="37" s="1"/>
  <c r="V88" i="57"/>
  <c r="W882" i="37" s="1"/>
  <c r="V87" i="57"/>
  <c r="W881" i="37" s="1"/>
  <c r="V85" i="57"/>
  <c r="W879" i="37" s="1"/>
  <c r="V70" i="57"/>
  <c r="V83" i="57" s="1"/>
  <c r="V84" i="57" s="1"/>
  <c r="W878" i="37" s="1"/>
  <c r="V136" i="46"/>
  <c r="W268" i="37" s="1"/>
  <c r="V132" i="46"/>
  <c r="W264" i="37" s="1"/>
  <c r="V128" i="46"/>
  <c r="W260" i="37" s="1"/>
  <c r="V115" i="46"/>
  <c r="W247" i="37" s="1"/>
  <c r="V106" i="46"/>
  <c r="W238" i="37" s="1"/>
  <c r="V94" i="46"/>
  <c r="W226" i="37" s="1"/>
  <c r="V83" i="46"/>
  <c r="W215" i="37" s="1"/>
  <c r="V82" i="46"/>
  <c r="W214" i="37" s="1"/>
  <c r="V81" i="46"/>
  <c r="W213" i="37" s="1"/>
  <c r="V66" i="46"/>
  <c r="V79" i="46" s="1"/>
  <c r="V80" i="46" s="1"/>
  <c r="W212" i="37" s="1"/>
  <c r="Y2340" i="157"/>
  <c r="Y2336" i="157"/>
  <c r="Y2332" i="157"/>
  <c r="Y2319" i="157"/>
  <c r="Y2316" i="157"/>
  <c r="Y2310" i="157"/>
  <c r="Y2298" i="157"/>
  <c r="Y2287" i="157"/>
  <c r="Y2286" i="157"/>
  <c r="Y2285" i="157"/>
  <c r="Y2284" i="157"/>
  <c r="Y2269" i="157"/>
  <c r="Y2210" i="157"/>
  <c r="Y2206" i="157"/>
  <c r="Y2202" i="157"/>
  <c r="Y2198" i="157"/>
  <c r="Y2197" i="157"/>
  <c r="Y2188" i="157"/>
  <c r="Y2179" i="157"/>
  <c r="Y2167" i="157"/>
  <c r="Y2156" i="157"/>
  <c r="Y2155" i="157"/>
  <c r="Y2154" i="157"/>
  <c r="Y2137" i="157"/>
  <c r="Y2073" i="157"/>
  <c r="Y2069" i="157"/>
  <c r="Y2065" i="157"/>
  <c r="Y2061" i="157"/>
  <c r="Y2060" i="157"/>
  <c r="Y2051" i="157"/>
  <c r="Y2042" i="157"/>
  <c r="Y2030" i="157"/>
  <c r="Y2019" i="157"/>
  <c r="Y2018" i="157"/>
  <c r="Y2016" i="157"/>
  <c r="Y2000" i="157"/>
  <c r="Y1933" i="157"/>
  <c r="Y1929" i="157"/>
  <c r="Y1925" i="157"/>
  <c r="Y1921" i="157"/>
  <c r="Y1916" i="157"/>
  <c r="Y1911" i="157"/>
  <c r="Y1902" i="157"/>
  <c r="Y1890" i="157"/>
  <c r="Y1879" i="157"/>
  <c r="Y1878" i="157"/>
  <c r="Y1876" i="157"/>
  <c r="Y1874" i="157"/>
  <c r="Y1861" i="157"/>
  <c r="Y1838" i="157"/>
  <c r="Y1765" i="157"/>
  <c r="Y1761" i="157"/>
  <c r="Y1755" i="157"/>
  <c r="Y1751" i="157"/>
  <c r="Y1741" i="157"/>
  <c r="Y1731" i="157"/>
  <c r="Y1719" i="157"/>
  <c r="Y1708" i="157"/>
  <c r="Y1707" i="157"/>
  <c r="Y1705" i="157"/>
  <c r="Y1688" i="157"/>
  <c r="Y1617" i="157"/>
  <c r="Y1613" i="157"/>
  <c r="Y1612" i="157"/>
  <c r="Y1611" i="157"/>
  <c r="Y1608" i="157"/>
  <c r="Y1604" i="157"/>
  <c r="Y1598" i="157"/>
  <c r="Y1594" i="157"/>
  <c r="Y1585" i="157"/>
  <c r="Y1573" i="157"/>
  <c r="Y1562" i="157"/>
  <c r="Y1561" i="157"/>
  <c r="Y1559" i="157"/>
  <c r="Y1541" i="157"/>
  <c r="Y1481" i="157"/>
  <c r="Y1477" i="157"/>
  <c r="Y1473" i="157"/>
  <c r="Y1469" i="157"/>
  <c r="Y1459" i="157"/>
  <c r="Y1450" i="157"/>
  <c r="Y1438" i="157"/>
  <c r="Y1427" i="157"/>
  <c r="Y1426" i="157"/>
  <c r="Y1424" i="157"/>
  <c r="Y1405" i="157"/>
  <c r="Y1341" i="157"/>
  <c r="Y1337" i="157"/>
  <c r="Y1336" i="157"/>
  <c r="Y1332" i="157"/>
  <c r="Y1328" i="157"/>
  <c r="Y1324" i="157"/>
  <c r="Y1317" i="157"/>
  <c r="Y1314" i="157"/>
  <c r="Y1308" i="157"/>
  <c r="Y1296" i="157"/>
  <c r="Y1285" i="157"/>
  <c r="Y1284" i="157"/>
  <c r="Y1282" i="157"/>
  <c r="Y1271" i="157"/>
  <c r="Y1194" i="157"/>
  <c r="Y1119" i="157"/>
  <c r="Y1115" i="157"/>
  <c r="Y1110" i="157"/>
  <c r="Y1106" i="157"/>
  <c r="Y1096" i="157"/>
  <c r="Y1087" i="157"/>
  <c r="Y1075" i="157"/>
  <c r="Y1064" i="157"/>
  <c r="Y1063" i="157"/>
  <c r="Y1062" i="157"/>
  <c r="Y1058" i="157"/>
  <c r="Y1023" i="157"/>
  <c r="Y951" i="157"/>
  <c r="Y944" i="157"/>
  <c r="Y943" i="157"/>
  <c r="Y938" i="157"/>
  <c r="Y934" i="157"/>
  <c r="Y933" i="157"/>
  <c r="Y922" i="157"/>
  <c r="Y910" i="157"/>
  <c r="Y898" i="157"/>
  <c r="Y885" i="157"/>
  <c r="Y884" i="157"/>
  <c r="Y883" i="157"/>
  <c r="Y882" i="157"/>
  <c r="Y879" i="157"/>
  <c r="Y873" i="157"/>
  <c r="Y872" i="157"/>
  <c r="Y852" i="157"/>
  <c r="Y785" i="157"/>
  <c r="Y723" i="157"/>
  <c r="Y715" i="157"/>
  <c r="Y702" i="157"/>
  <c r="Y688" i="157"/>
  <c r="Y674" i="157"/>
  <c r="Y655" i="157"/>
  <c r="Y602" i="157"/>
  <c r="Y519" i="157"/>
  <c r="Y445" i="157"/>
  <c r="Y396" i="157"/>
  <c r="Y342" i="157"/>
  <c r="Y240" i="157"/>
  <c r="Y160" i="157"/>
  <c r="Y86" i="157"/>
  <c r="Y99" i="157" s="1"/>
  <c r="X3400" i="156"/>
  <c r="X3399" i="156"/>
  <c r="X3398" i="156"/>
  <c r="X3397" i="156"/>
  <c r="X3396" i="156"/>
  <c r="X3395" i="156"/>
  <c r="X3394" i="156"/>
  <c r="X3392" i="156"/>
  <c r="X3388" i="156"/>
  <c r="X3378" i="156"/>
  <c r="X3375" i="156"/>
  <c r="X3369" i="156"/>
  <c r="X3357" i="156"/>
  <c r="X3346" i="156"/>
  <c r="X3345" i="156"/>
  <c r="X3343" i="156"/>
  <c r="X3328" i="156"/>
  <c r="X3258" i="156"/>
  <c r="X3200" i="156"/>
  <c r="X3197" i="156"/>
  <c r="X3196" i="156"/>
  <c r="X3193" i="156"/>
  <c r="X3189" i="156"/>
  <c r="X3179" i="156"/>
  <c r="X3170" i="156"/>
  <c r="X3165" i="156"/>
  <c r="X3158" i="156"/>
  <c r="X3147" i="156"/>
  <c r="X3146" i="156"/>
  <c r="X3144" i="156"/>
  <c r="X3131" i="156"/>
  <c r="X3066" i="156"/>
  <c r="X3063" i="156"/>
  <c r="X3062" i="156"/>
  <c r="X3058" i="156"/>
  <c r="X3054" i="156"/>
  <c r="X3045" i="156"/>
  <c r="X3040" i="156"/>
  <c r="X3035" i="156"/>
  <c r="X3021" i="156"/>
  <c r="X3010" i="156"/>
  <c r="X3009" i="156"/>
  <c r="X3008" i="156"/>
  <c r="X2986" i="156"/>
  <c r="X2915" i="156"/>
  <c r="X2914" i="156"/>
  <c r="X2913" i="156"/>
  <c r="X2912" i="156"/>
  <c r="X2911" i="156"/>
  <c r="X2910" i="156"/>
  <c r="X2905" i="156"/>
  <c r="X2901" i="156"/>
  <c r="X2896" i="156"/>
  <c r="X2891" i="156"/>
  <c r="X2882" i="156"/>
  <c r="X2870" i="156"/>
  <c r="X2869" i="156"/>
  <c r="X2868" i="156"/>
  <c r="X2865" i="156"/>
  <c r="X2864" i="156"/>
  <c r="X2859" i="156"/>
  <c r="X2858" i="156"/>
  <c r="X2856" i="156"/>
  <c r="X2836" i="156"/>
  <c r="X2772" i="156"/>
  <c r="X2771" i="156"/>
  <c r="X2770" i="156"/>
  <c r="X2769" i="156"/>
  <c r="X2768" i="156"/>
  <c r="X2764" i="156"/>
  <c r="X2759" i="156"/>
  <c r="X2750" i="156"/>
  <c r="X2747" i="156"/>
  <c r="X2741" i="156"/>
  <c r="X2729" i="156"/>
  <c r="X2718" i="156"/>
  <c r="X2717" i="156"/>
  <c r="X2715" i="156"/>
  <c r="X2702" i="156"/>
  <c r="X2635" i="156"/>
  <c r="X2631" i="156"/>
  <c r="X2626" i="156"/>
  <c r="X2625" i="156"/>
  <c r="X2624" i="156"/>
  <c r="X2619" i="156"/>
  <c r="X2615" i="156"/>
  <c r="X2614" i="156"/>
  <c r="X2602" i="156"/>
  <c r="X2580" i="156"/>
  <c r="X2569" i="156"/>
  <c r="X2568" i="156"/>
  <c r="X2567" i="156"/>
  <c r="X2566" i="156"/>
  <c r="X2563" i="156"/>
  <c r="X2549" i="156"/>
  <c r="X2541" i="156"/>
  <c r="X2534" i="156"/>
  <c r="X2519" i="156"/>
  <c r="X2512" i="156"/>
  <c r="X2506" i="156"/>
  <c r="X2500" i="156"/>
  <c r="X2478" i="156"/>
  <c r="X2463" i="156"/>
  <c r="X2454" i="156"/>
  <c r="X2448" i="156"/>
  <c r="X2433" i="156"/>
  <c r="X2425" i="156"/>
  <c r="X2401" i="156"/>
  <c r="X2395" i="156"/>
  <c r="X2363" i="156"/>
  <c r="X2348" i="156"/>
  <c r="X2336" i="156"/>
  <c r="X2327" i="156"/>
  <c r="X2311" i="156"/>
  <c r="X2295" i="156"/>
  <c r="X2287" i="156"/>
  <c r="X2277" i="156"/>
  <c r="X2274" i="156"/>
  <c r="X2197" i="156"/>
  <c r="X2133" i="156"/>
  <c r="X2063" i="156"/>
  <c r="X1970" i="156"/>
  <c r="X1953" i="156"/>
  <c r="X1906" i="156"/>
  <c r="X1886" i="156"/>
  <c r="X1835" i="156"/>
  <c r="X1781" i="156"/>
  <c r="X1735" i="156"/>
  <c r="X1721" i="156"/>
  <c r="X1707" i="156"/>
  <c r="X1688" i="156"/>
  <c r="X1629" i="156"/>
  <c r="X1569" i="156"/>
  <c r="X1508" i="156"/>
  <c r="X1449" i="156"/>
  <c r="X1381" i="156"/>
  <c r="X1301" i="156"/>
  <c r="X1238" i="156"/>
  <c r="X1176" i="156"/>
  <c r="X1140" i="156"/>
  <c r="X1102" i="156"/>
  <c r="X1066" i="156"/>
  <c r="X1009" i="156"/>
  <c r="X943" i="156"/>
  <c r="X902" i="156"/>
  <c r="X817" i="156"/>
  <c r="X790" i="156"/>
  <c r="X789" i="156"/>
  <c r="X788" i="156"/>
  <c r="X783" i="156"/>
  <c r="X780" i="156"/>
  <c r="X779" i="156"/>
  <c r="X775" i="156"/>
  <c r="X759" i="156"/>
  <c r="X758" i="156"/>
  <c r="X757" i="156"/>
  <c r="X756" i="156"/>
  <c r="X743" i="156"/>
  <c r="X718" i="156"/>
  <c r="X709" i="156"/>
  <c r="X679" i="156"/>
  <c r="X635" i="156"/>
  <c r="X616" i="156"/>
  <c r="X610" i="156"/>
  <c r="X593" i="156"/>
  <c r="X566" i="156"/>
  <c r="X553" i="156"/>
  <c r="X535" i="156"/>
  <c r="X501" i="156"/>
  <c r="X415" i="156"/>
  <c r="X328" i="156"/>
  <c r="X247" i="156"/>
  <c r="X172" i="156"/>
  <c r="X97" i="156"/>
  <c r="X127" i="156" s="1"/>
  <c r="X2620" i="156" l="1"/>
  <c r="V129" i="46"/>
  <c r="W261" i="37" s="1"/>
  <c r="W211" i="37" s="1"/>
  <c r="V135" i="57"/>
  <c r="W929" i="37" s="1"/>
  <c r="W877" i="37" s="1"/>
  <c r="W133" i="37"/>
  <c r="W154" i="37"/>
  <c r="W121" i="37"/>
  <c r="Y1422" i="157"/>
  <c r="W373" i="37"/>
  <c r="W419" i="37"/>
  <c r="Y661" i="157"/>
  <c r="W166" i="37"/>
  <c r="W155" i="37"/>
  <c r="W550" i="37"/>
  <c r="W573" i="37"/>
  <c r="W872" i="37"/>
  <c r="W1001" i="37"/>
  <c r="W987" i="37"/>
  <c r="W395" i="37"/>
  <c r="W567" i="37"/>
  <c r="W732" i="37"/>
  <c r="W804" i="37"/>
  <c r="W982" i="37"/>
  <c r="W109" i="37"/>
  <c r="Y1474" i="157"/>
  <c r="W385" i="37"/>
  <c r="W442" i="37"/>
  <c r="W568" i="37"/>
  <c r="W762" i="37"/>
  <c r="Y454" i="157"/>
  <c r="W756" i="37"/>
  <c r="W939" i="37"/>
  <c r="W952" i="37"/>
  <c r="W1000" i="37"/>
  <c r="W132" i="37"/>
  <c r="W366" i="37"/>
  <c r="W816" i="37"/>
  <c r="W940" i="37"/>
  <c r="W1024" i="37"/>
  <c r="W1030" i="37"/>
  <c r="Y530" i="157"/>
  <c r="Y1059" i="157"/>
  <c r="Y2203" i="157"/>
  <c r="Y254" i="157"/>
  <c r="Y2152" i="157"/>
  <c r="Y361" i="157"/>
  <c r="Y716" i="157"/>
  <c r="W331" i="37"/>
  <c r="W396" i="37"/>
  <c r="W438" i="37"/>
  <c r="W450" i="37"/>
  <c r="W515" i="37"/>
  <c r="W569" i="37"/>
  <c r="W794" i="37"/>
  <c r="W812" i="37"/>
  <c r="W819" i="37"/>
  <c r="W941" i="37"/>
  <c r="W983" i="37"/>
  <c r="W995" i="37"/>
  <c r="W1050" i="37"/>
  <c r="W84" i="37"/>
  <c r="Y703" i="157"/>
  <c r="Y2333" i="157"/>
  <c r="W407" i="37"/>
  <c r="W964" i="37"/>
  <c r="Y403" i="157"/>
  <c r="Y947" i="157"/>
  <c r="Y1609" i="157"/>
  <c r="W210" i="37"/>
  <c r="W363" i="37"/>
  <c r="W381" i="37"/>
  <c r="W564" i="37"/>
  <c r="W698" i="37"/>
  <c r="W710" i="37"/>
  <c r="W722" i="37"/>
  <c r="W746" i="37"/>
  <c r="W752" i="37"/>
  <c r="W759" i="37"/>
  <c r="W868" i="37"/>
  <c r="W1033" i="37"/>
  <c r="Y939" i="157"/>
  <c r="W1054" i="37"/>
  <c r="Y603" i="157"/>
  <c r="W696" i="37"/>
  <c r="W799" i="37"/>
  <c r="W854" i="37"/>
  <c r="Y675" i="157"/>
  <c r="Y797" i="157"/>
  <c r="W82" i="37"/>
  <c r="Y1849" i="157"/>
  <c r="W143" i="37"/>
  <c r="W333" i="37"/>
  <c r="W345" i="37"/>
  <c r="W428" i="37"/>
  <c r="W446" i="37"/>
  <c r="W517" i="37"/>
  <c r="W529" i="37"/>
  <c r="W541" i="37"/>
  <c r="W699" i="37"/>
  <c r="W808" i="37"/>
  <c r="W821" i="37"/>
  <c r="W833" i="37"/>
  <c r="W845" i="37"/>
  <c r="W863" i="37"/>
  <c r="W973" i="37"/>
  <c r="W991" i="37"/>
  <c r="W998" i="37"/>
  <c r="W1046" i="37"/>
  <c r="Y2014" i="157"/>
  <c r="W1012" i="37"/>
  <c r="W97" i="37"/>
  <c r="W386" i="37"/>
  <c r="Y175" i="157"/>
  <c r="Y689" i="157"/>
  <c r="Y860" i="157"/>
  <c r="Y1111" i="157"/>
  <c r="Y1209" i="157"/>
  <c r="Y1703" i="157"/>
  <c r="Y1862" i="157"/>
  <c r="W83" i="37"/>
  <c r="W137" i="37"/>
  <c r="W150" i="37"/>
  <c r="W197" i="37"/>
  <c r="W334" i="37"/>
  <c r="W377" i="37"/>
  <c r="W390" i="37"/>
  <c r="W518" i="37"/>
  <c r="W554" i="37"/>
  <c r="W560" i="37"/>
  <c r="W742" i="37"/>
  <c r="W761" i="37"/>
  <c r="W773" i="37"/>
  <c r="W785" i="37"/>
  <c r="W822" i="37"/>
  <c r="W864" i="37"/>
  <c r="W876" i="37"/>
  <c r="W999" i="37"/>
  <c r="W1141" i="37"/>
  <c r="W274" i="37"/>
  <c r="W511" i="37"/>
  <c r="W1092" i="37"/>
  <c r="X541" i="156"/>
  <c r="W1144" i="37"/>
  <c r="X921" i="156"/>
  <c r="X1789" i="156"/>
  <c r="X2081" i="156"/>
  <c r="W285" i="37"/>
  <c r="W453" i="37"/>
  <c r="W466" i="37"/>
  <c r="W502" i="37"/>
  <c r="W512" i="37"/>
  <c r="W603" i="37"/>
  <c r="W631" i="37"/>
  <c r="W651" i="37"/>
  <c r="W689" i="37"/>
  <c r="W1059" i="37"/>
  <c r="W1102" i="37"/>
  <c r="W1112" i="37"/>
  <c r="X1736" i="156"/>
  <c r="X2349" i="156"/>
  <c r="W498" i="37"/>
  <c r="W1057" i="37"/>
  <c r="X554" i="156"/>
  <c r="X681" i="156"/>
  <c r="W1119" i="37"/>
  <c r="X951" i="156"/>
  <c r="X1841" i="156"/>
  <c r="X2140" i="156"/>
  <c r="X2464" i="156"/>
  <c r="X2535" i="156"/>
  <c r="W58" i="37"/>
  <c r="W78" i="37"/>
  <c r="W297" i="37"/>
  <c r="W325" i="37"/>
  <c r="W455" i="37"/>
  <c r="W467" i="37"/>
  <c r="W507" i="37"/>
  <c r="X3006" i="156"/>
  <c r="W608" i="37"/>
  <c r="W634" i="37"/>
  <c r="W658" i="37"/>
  <c r="W690" i="37"/>
  <c r="W1060" i="37"/>
  <c r="W1106" i="37"/>
  <c r="W1113" i="37"/>
  <c r="W45" i="37"/>
  <c r="W465" i="37"/>
  <c r="W640" i="37"/>
  <c r="X567" i="156"/>
  <c r="X710" i="156"/>
  <c r="W1150" i="37"/>
  <c r="X1017" i="156"/>
  <c r="X1694" i="156"/>
  <c r="X1893" i="156"/>
  <c r="X2198" i="156"/>
  <c r="X2312" i="156"/>
  <c r="X2402" i="156"/>
  <c r="X2479" i="156"/>
  <c r="W12" i="37"/>
  <c r="W62" i="37"/>
  <c r="W303" i="37"/>
  <c r="W326" i="37"/>
  <c r="W456" i="37"/>
  <c r="W479" i="37"/>
  <c r="W508" i="37"/>
  <c r="W576" i="37"/>
  <c r="W613" i="37"/>
  <c r="X3142" i="156"/>
  <c r="W663" i="37"/>
  <c r="W693" i="37"/>
  <c r="W1071" i="37"/>
  <c r="W1108" i="37"/>
  <c r="W1114" i="37"/>
  <c r="X508" i="156"/>
  <c r="X823" i="156"/>
  <c r="X2449" i="156"/>
  <c r="W320" i="37"/>
  <c r="W589" i="37"/>
  <c r="W1111" i="37"/>
  <c r="W1136" i="37"/>
  <c r="W1151" i="37"/>
  <c r="X1072" i="156"/>
  <c r="X1397" i="156"/>
  <c r="X1708" i="156"/>
  <c r="X1907" i="156"/>
  <c r="X2328" i="156"/>
  <c r="X2426" i="156"/>
  <c r="X2501" i="156"/>
  <c r="W23" i="37"/>
  <c r="W271" i="37"/>
  <c r="W306" i="37"/>
  <c r="W327" i="37"/>
  <c r="W461" i="37"/>
  <c r="W488" i="37"/>
  <c r="W509" i="37"/>
  <c r="W577" i="37"/>
  <c r="W622" i="37"/>
  <c r="W637" i="37"/>
  <c r="W672" i="37"/>
  <c r="X3271" i="156"/>
  <c r="W1083" i="37"/>
  <c r="W1109" i="37"/>
  <c r="X2906" i="156"/>
  <c r="W630" i="37"/>
  <c r="W686" i="37"/>
  <c r="X1722" i="156"/>
  <c r="X1963" i="156"/>
  <c r="X2279" i="156"/>
  <c r="X2434" i="156"/>
  <c r="X2564" i="156"/>
  <c r="W34" i="37"/>
  <c r="W68" i="37"/>
  <c r="W273" i="37"/>
  <c r="W315" i="37"/>
  <c r="W462" i="37"/>
  <c r="W493" i="37"/>
  <c r="W510" i="37"/>
  <c r="W578" i="37"/>
  <c r="W626" i="37"/>
  <c r="W639" i="37"/>
  <c r="W682" i="37"/>
  <c r="X3341" i="156"/>
  <c r="W1089" i="37"/>
  <c r="W1110" i="37"/>
  <c r="X1183" i="156"/>
  <c r="X2364" i="156"/>
  <c r="W324" i="37"/>
  <c r="X183" i="156"/>
  <c r="X1635" i="156"/>
  <c r="X1515" i="156"/>
  <c r="X1307" i="156"/>
  <c r="X2542" i="156"/>
  <c r="X2713" i="156"/>
  <c r="X1147" i="156"/>
  <c r="X265" i="156"/>
  <c r="X343" i="156"/>
  <c r="W1165" i="37"/>
  <c r="X1109" i="156"/>
  <c r="X1457" i="156"/>
  <c r="X2507" i="156"/>
  <c r="W328" i="37"/>
  <c r="Y1333" i="157"/>
  <c r="Y1279" i="157"/>
  <c r="W357" i="37"/>
  <c r="Y1423" i="157"/>
  <c r="W393" i="37"/>
  <c r="W187" i="37"/>
  <c r="W178" i="37"/>
  <c r="W201" i="37"/>
  <c r="Y1045" i="157"/>
  <c r="W206" i="37"/>
  <c r="W153" i="37"/>
  <c r="W142" i="37"/>
  <c r="W81" i="37"/>
  <c r="X2396" i="156"/>
  <c r="W69" i="37"/>
  <c r="W11" i="37"/>
  <c r="X1578" i="156"/>
  <c r="W67" i="37"/>
  <c r="W57" i="37"/>
  <c r="X1247" i="156"/>
  <c r="W74" i="37"/>
  <c r="W10" i="37"/>
  <c r="W9" i="37"/>
  <c r="X753" i="156"/>
  <c r="W1120" i="37"/>
  <c r="X599" i="156"/>
  <c r="W1149" i="37"/>
  <c r="W1140" i="37"/>
  <c r="X425" i="156"/>
  <c r="W1118" i="37"/>
  <c r="W1117" i="37"/>
  <c r="Y1557" i="157"/>
  <c r="Y2066" i="157"/>
  <c r="Y2282" i="157"/>
  <c r="Y1756" i="157"/>
  <c r="Y1926" i="157"/>
  <c r="X2765" i="156"/>
  <c r="X3059" i="156"/>
  <c r="X784" i="156"/>
  <c r="X2853" i="156"/>
  <c r="X3194" i="156"/>
  <c r="X3393" i="156"/>
  <c r="W1217" i="37" l="1"/>
  <c r="W443" i="37"/>
  <c r="W1222" i="37"/>
  <c r="W1170" i="37"/>
  <c r="W202" i="37"/>
  <c r="Y1281" i="157"/>
  <c r="W1233" i="37"/>
  <c r="Y1875" i="157"/>
  <c r="W758" i="37" s="1"/>
  <c r="W1172" i="37"/>
  <c r="W809" i="37"/>
  <c r="Y881" i="157"/>
  <c r="W1226" i="37"/>
  <c r="W747" i="37"/>
  <c r="Y2015" i="157"/>
  <c r="W565" i="37"/>
  <c r="W146" i="37"/>
  <c r="W1235" i="37" s="1"/>
  <c r="W1231" i="37"/>
  <c r="Y1704" i="157"/>
  <c r="W138" i="37"/>
  <c r="Y2153" i="157"/>
  <c r="Y2283" i="157"/>
  <c r="W869" i="37"/>
  <c r="W1047" i="37"/>
  <c r="Y1558" i="157"/>
  <c r="W1209" i="37"/>
  <c r="W988" i="37"/>
  <c r="X3342" i="156"/>
  <c r="W1056" i="37" s="1"/>
  <c r="W1171" i="37"/>
  <c r="X2855" i="156"/>
  <c r="W1107" i="37"/>
  <c r="X3007" i="156"/>
  <c r="W687" i="37"/>
  <c r="X755" i="156"/>
  <c r="W1168" i="37"/>
  <c r="W1221" i="37"/>
  <c r="W1197" i="37"/>
  <c r="W1169" i="37"/>
  <c r="W1241" i="37"/>
  <c r="W1232" i="37"/>
  <c r="X3143" i="156"/>
  <c r="W627" i="37"/>
  <c r="W503" i="37"/>
  <c r="W321" i="37"/>
  <c r="X2565" i="156"/>
  <c r="W8" i="37" s="1"/>
  <c r="X2714" i="156"/>
  <c r="W382" i="37"/>
  <c r="W392" i="37"/>
  <c r="Y1061" i="157"/>
  <c r="W63" i="37"/>
  <c r="W1145" i="37"/>
  <c r="N1199" i="157"/>
  <c r="F1199" i="157"/>
  <c r="L1198" i="157"/>
  <c r="P1198" i="157" s="1"/>
  <c r="Q1198" i="157" s="1"/>
  <c r="K1198" i="157"/>
  <c r="I1198" i="157"/>
  <c r="W391" i="37" l="1"/>
  <c r="W330" i="37"/>
  <c r="Y880" i="157"/>
  <c r="Y1280" i="157"/>
  <c r="W757" i="37"/>
  <c r="W80" i="37"/>
  <c r="W79" i="37" s="1"/>
  <c r="W452" i="37"/>
  <c r="W451" i="37" s="1"/>
  <c r="W514" i="37"/>
  <c r="W513" i="37" s="1"/>
  <c r="W997" i="37"/>
  <c r="W996" i="37" s="1"/>
  <c r="W695" i="37"/>
  <c r="W694" i="37" s="1"/>
  <c r="W818" i="37"/>
  <c r="W817" i="37" s="1"/>
  <c r="W938" i="37"/>
  <c r="W937" i="37" s="1"/>
  <c r="X2854" i="156"/>
  <c r="W1055" i="37"/>
  <c r="W1227" i="37"/>
  <c r="W1116" i="37"/>
  <c r="W575" i="37"/>
  <c r="W574" i="37" s="1"/>
  <c r="W636" i="37"/>
  <c r="W635" i="37" s="1"/>
  <c r="X754" i="156"/>
  <c r="W1115" i="37" s="1"/>
  <c r="W270" i="37"/>
  <c r="W329" i="37"/>
  <c r="W152" i="37"/>
  <c r="W151" i="37" s="1"/>
  <c r="Y1060" i="157"/>
  <c r="M1198" i="157"/>
  <c r="O1198" i="157" s="1"/>
  <c r="W1167" i="37" l="1"/>
  <c r="W269" i="37"/>
  <c r="F956" i="156"/>
  <c r="F957" i="156"/>
  <c r="F955" i="156"/>
  <c r="W1166" i="37" l="1"/>
  <c r="F919" i="156"/>
  <c r="H61" i="156" l="1"/>
  <c r="H919" i="156"/>
  <c r="H2630" i="156" s="1"/>
  <c r="G73" i="37" s="1"/>
  <c r="F2630" i="156"/>
  <c r="E73" i="37" s="1"/>
  <c r="I1257" i="157" l="1"/>
  <c r="F524" i="156" l="1"/>
  <c r="AJ1324" i="157"/>
  <c r="AH373" i="37" s="1"/>
  <c r="AI1324" i="157"/>
  <c r="AG373" i="37" s="1"/>
  <c r="AH1324" i="157"/>
  <c r="AF373" i="37" s="1"/>
  <c r="AF1324" i="157"/>
  <c r="AD373" i="37" s="1"/>
  <c r="AE1324" i="157"/>
  <c r="AC373" i="37" s="1"/>
  <c r="X1324" i="157"/>
  <c r="V373" i="37" s="1"/>
  <c r="W1324" i="157"/>
  <c r="U373" i="37" s="1"/>
  <c r="V1324" i="157"/>
  <c r="T373" i="37" s="1"/>
  <c r="U1324" i="157"/>
  <c r="S373" i="37" s="1"/>
  <c r="T1324" i="157"/>
  <c r="R373" i="37" s="1"/>
  <c r="S1324" i="157"/>
  <c r="Q373" i="37" s="1"/>
  <c r="R1324" i="157"/>
  <c r="P373" i="37" s="1"/>
  <c r="AJ1271" i="157"/>
  <c r="AI1271" i="157"/>
  <c r="AH1271" i="157"/>
  <c r="AF1271" i="157"/>
  <c r="AE1271" i="157"/>
  <c r="X1271" i="157"/>
  <c r="W1271" i="157"/>
  <c r="V1271" i="157"/>
  <c r="U1271" i="157"/>
  <c r="AD1255" i="157"/>
  <c r="AD1324" i="157" s="1"/>
  <c r="AB373" i="37" s="1"/>
  <c r="AC1324" i="157"/>
  <c r="AA373" i="37" s="1"/>
  <c r="AJ373" i="37" l="1"/>
  <c r="AI373" i="37"/>
  <c r="AG1255" i="157"/>
  <c r="AG1324" i="157" s="1"/>
  <c r="AE373" i="37" s="1"/>
  <c r="AC524" i="156" l="1"/>
  <c r="AC775" i="156" s="1"/>
  <c r="AB1136" i="37" s="1"/>
  <c r="AB1217" i="37" s="1"/>
  <c r="AI775" i="156"/>
  <c r="AH1136" i="37" s="1"/>
  <c r="AH775" i="156"/>
  <c r="AG1136" i="37" s="1"/>
  <c r="AG1217" i="37" s="1"/>
  <c r="AG775" i="156"/>
  <c r="AF1136" i="37" s="1"/>
  <c r="AF1217" i="37" s="1"/>
  <c r="AE775" i="156"/>
  <c r="AD1136" i="37" s="1"/>
  <c r="AD1217" i="37" s="1"/>
  <c r="AD775" i="156"/>
  <c r="AC1136" i="37" s="1"/>
  <c r="AC1217" i="37" s="1"/>
  <c r="W775" i="156"/>
  <c r="V1136" i="37" s="1"/>
  <c r="V1217" i="37" s="1"/>
  <c r="V775" i="156"/>
  <c r="U1136" i="37" s="1"/>
  <c r="U1217" i="37" s="1"/>
  <c r="U775" i="156"/>
  <c r="T1136" i="37" s="1"/>
  <c r="T1217" i="37" s="1"/>
  <c r="T775" i="156"/>
  <c r="S1136" i="37" s="1"/>
  <c r="S1217" i="37" s="1"/>
  <c r="S775" i="156"/>
  <c r="R1136" i="37" s="1"/>
  <c r="R1217" i="37" s="1"/>
  <c r="R775" i="156"/>
  <c r="Q1136" i="37" s="1"/>
  <c r="Q1217" i="37" s="1"/>
  <c r="Q775" i="156"/>
  <c r="P1136" i="37" s="1"/>
  <c r="P1217" i="37" s="1"/>
  <c r="AI535" i="156"/>
  <c r="AH535" i="156"/>
  <c r="AG535" i="156"/>
  <c r="AE535" i="156"/>
  <c r="AD535" i="156"/>
  <c r="W535" i="156"/>
  <c r="V535" i="156"/>
  <c r="U535" i="156"/>
  <c r="T535" i="156"/>
  <c r="AB775" i="156"/>
  <c r="AA1136" i="37" s="1"/>
  <c r="AA1217" i="37" s="1"/>
  <c r="AH1217" i="37" l="1"/>
  <c r="AI1217" i="37"/>
  <c r="AF524" i="156"/>
  <c r="AF775" i="156" s="1"/>
  <c r="AE1136" i="37" s="1"/>
  <c r="AE1217" i="37" s="1"/>
  <c r="AH2340" i="157"/>
  <c r="AH2336" i="157"/>
  <c r="AH2332" i="157"/>
  <c r="AH2319" i="157"/>
  <c r="AH2316" i="157"/>
  <c r="AH2310" i="157"/>
  <c r="AH2298" i="157"/>
  <c r="AH2287" i="157"/>
  <c r="AH2286" i="157"/>
  <c r="AH2285" i="157"/>
  <c r="AH2284" i="157"/>
  <c r="AH1765" i="157"/>
  <c r="AH1761" i="157"/>
  <c r="AH1755" i="157"/>
  <c r="AH1751" i="157"/>
  <c r="AH1741" i="157"/>
  <c r="AH1731" i="157"/>
  <c r="AH1719" i="157"/>
  <c r="AH1708" i="157"/>
  <c r="AH1707" i="157"/>
  <c r="AH1705" i="157"/>
  <c r="AJ1217" i="37" l="1"/>
  <c r="M2994" i="156"/>
  <c r="G1967" i="156" l="1"/>
  <c r="AC920" i="156" l="1"/>
  <c r="AG2631" i="156"/>
  <c r="W2631" i="156"/>
  <c r="V2631" i="156"/>
  <c r="U2631" i="156"/>
  <c r="T2631" i="156"/>
  <c r="S2631" i="156"/>
  <c r="R2631" i="156"/>
  <c r="Q2631" i="156"/>
  <c r="E920" i="156"/>
  <c r="G920" i="156"/>
  <c r="AF920" i="156" l="1"/>
  <c r="AC1271" i="157" l="1"/>
  <c r="AB2631" i="156" l="1"/>
  <c r="AB535" i="156"/>
  <c r="V1164" i="37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48" i="37"/>
  <c r="V1147" i="37"/>
  <c r="V1146" i="37"/>
  <c r="V1143" i="37"/>
  <c r="V1142" i="37"/>
  <c r="V1139" i="37"/>
  <c r="V1138" i="37"/>
  <c r="V1137" i="37"/>
  <c r="V1135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05" i="37"/>
  <c r="V1104" i="37"/>
  <c r="V1103" i="37"/>
  <c r="V1101" i="37"/>
  <c r="V1100" i="37"/>
  <c r="V1099" i="37"/>
  <c r="V1098" i="37"/>
  <c r="V1097" i="37"/>
  <c r="V1096" i="37"/>
  <c r="V1095" i="37"/>
  <c r="V1094" i="37"/>
  <c r="V1093" i="37"/>
  <c r="V1091" i="37"/>
  <c r="V1090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58" i="37"/>
  <c r="V1053" i="37"/>
  <c r="V1052" i="37"/>
  <c r="V1051" i="37"/>
  <c r="V1049" i="37"/>
  <c r="V1048" i="37"/>
  <c r="V1045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2" i="37"/>
  <c r="V1031" i="37"/>
  <c r="V1029" i="37"/>
  <c r="V1028" i="37"/>
  <c r="V1027" i="37"/>
  <c r="V1026" i="37"/>
  <c r="V1025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1" i="37"/>
  <c r="V1010" i="37"/>
  <c r="V1009" i="37"/>
  <c r="V1008" i="37"/>
  <c r="V1007" i="37"/>
  <c r="V1006" i="37"/>
  <c r="V1005" i="37"/>
  <c r="V1004" i="37"/>
  <c r="V1003" i="37"/>
  <c r="V1002" i="37"/>
  <c r="V994" i="37"/>
  <c r="V993" i="37"/>
  <c r="V992" i="37"/>
  <c r="V990" i="37"/>
  <c r="V989" i="37"/>
  <c r="V986" i="37"/>
  <c r="V985" i="37"/>
  <c r="V984" i="37"/>
  <c r="V981" i="37"/>
  <c r="V980" i="37"/>
  <c r="V979" i="37"/>
  <c r="V978" i="37"/>
  <c r="V977" i="37"/>
  <c r="V976" i="37"/>
  <c r="V975" i="37"/>
  <c r="V974" i="37"/>
  <c r="V972" i="37"/>
  <c r="V971" i="37"/>
  <c r="V970" i="37"/>
  <c r="V969" i="37"/>
  <c r="V968" i="37"/>
  <c r="V967" i="37"/>
  <c r="V966" i="37"/>
  <c r="V965" i="37"/>
  <c r="V963" i="37"/>
  <c r="V962" i="37"/>
  <c r="V961" i="37"/>
  <c r="V960" i="37"/>
  <c r="V959" i="37"/>
  <c r="V958" i="37"/>
  <c r="V957" i="37"/>
  <c r="V956" i="37"/>
  <c r="V955" i="37"/>
  <c r="V954" i="37"/>
  <c r="V953" i="37"/>
  <c r="V951" i="37"/>
  <c r="V950" i="37"/>
  <c r="V949" i="37"/>
  <c r="V948" i="37"/>
  <c r="V947" i="37"/>
  <c r="V946" i="37"/>
  <c r="V945" i="37"/>
  <c r="V944" i="37"/>
  <c r="V943" i="37"/>
  <c r="V942" i="37"/>
  <c r="V935" i="37"/>
  <c r="V934" i="37"/>
  <c r="V933" i="37"/>
  <c r="V931" i="37"/>
  <c r="V927" i="37"/>
  <c r="V926" i="37"/>
  <c r="V925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4" i="37"/>
  <c r="V903" i="37"/>
  <c r="V902" i="37"/>
  <c r="V901" i="37"/>
  <c r="V900" i="37"/>
  <c r="V899" i="37"/>
  <c r="V898" i="37"/>
  <c r="V897" i="37"/>
  <c r="V896" i="37"/>
  <c r="V895" i="37"/>
  <c r="V894" i="37"/>
  <c r="V892" i="37"/>
  <c r="V891" i="37"/>
  <c r="V890" i="37"/>
  <c r="V889" i="37"/>
  <c r="V888" i="37"/>
  <c r="V887" i="37"/>
  <c r="V886" i="37"/>
  <c r="V885" i="37"/>
  <c r="V884" i="37"/>
  <c r="V883" i="37"/>
  <c r="V880" i="37"/>
  <c r="V875" i="37"/>
  <c r="V874" i="37"/>
  <c r="V873" i="37"/>
  <c r="V871" i="37"/>
  <c r="V870" i="37"/>
  <c r="V867" i="37"/>
  <c r="V866" i="37"/>
  <c r="V865" i="37"/>
  <c r="V862" i="37"/>
  <c r="V861" i="37"/>
  <c r="V860" i="37"/>
  <c r="V859" i="37"/>
  <c r="V858" i="37"/>
  <c r="V857" i="37"/>
  <c r="V856" i="37"/>
  <c r="V855" i="37"/>
  <c r="V853" i="37"/>
  <c r="V852" i="37"/>
  <c r="V851" i="37"/>
  <c r="V850" i="37"/>
  <c r="V849" i="37"/>
  <c r="V848" i="37"/>
  <c r="V847" i="37"/>
  <c r="V846" i="37"/>
  <c r="V844" i="37"/>
  <c r="V843" i="37"/>
  <c r="V842" i="37"/>
  <c r="V841" i="37"/>
  <c r="V840" i="37"/>
  <c r="V839" i="37"/>
  <c r="V838" i="37"/>
  <c r="V837" i="37"/>
  <c r="V836" i="37"/>
  <c r="V835" i="37"/>
  <c r="V834" i="37"/>
  <c r="V832" i="37"/>
  <c r="V831" i="37"/>
  <c r="V830" i="37"/>
  <c r="V829" i="37"/>
  <c r="V828" i="37"/>
  <c r="V827" i="37"/>
  <c r="V826" i="37"/>
  <c r="V825" i="37"/>
  <c r="V824" i="37"/>
  <c r="V823" i="37"/>
  <c r="V820" i="37"/>
  <c r="V815" i="37"/>
  <c r="V814" i="37"/>
  <c r="V813" i="37"/>
  <c r="V811" i="37"/>
  <c r="V810" i="37"/>
  <c r="V807" i="37"/>
  <c r="V806" i="37"/>
  <c r="V805" i="37"/>
  <c r="V803" i="37"/>
  <c r="V802" i="37"/>
  <c r="V801" i="37"/>
  <c r="V800" i="37"/>
  <c r="V798" i="37"/>
  <c r="V797" i="37"/>
  <c r="V796" i="37"/>
  <c r="V795" i="37"/>
  <c r="V793" i="37"/>
  <c r="V792" i="37"/>
  <c r="V791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4" i="37"/>
  <c r="V772" i="37"/>
  <c r="V771" i="37"/>
  <c r="V770" i="37"/>
  <c r="V769" i="37"/>
  <c r="V768" i="37"/>
  <c r="V767" i="37"/>
  <c r="V766" i="37"/>
  <c r="V765" i="37"/>
  <c r="V764" i="37"/>
  <c r="V763" i="37"/>
  <c r="V760" i="37"/>
  <c r="V755" i="37"/>
  <c r="V754" i="37"/>
  <c r="V753" i="37"/>
  <c r="V751" i="37"/>
  <c r="V750" i="37"/>
  <c r="V749" i="37"/>
  <c r="V748" i="37"/>
  <c r="V745" i="37"/>
  <c r="V744" i="37"/>
  <c r="V743" i="37"/>
  <c r="V741" i="37"/>
  <c r="V740" i="37"/>
  <c r="V739" i="37"/>
  <c r="V738" i="37"/>
  <c r="V737" i="37"/>
  <c r="V736" i="37"/>
  <c r="V735" i="37"/>
  <c r="V734" i="37"/>
  <c r="V733" i="37"/>
  <c r="V731" i="37"/>
  <c r="V730" i="37"/>
  <c r="V729" i="37"/>
  <c r="V728" i="37"/>
  <c r="V727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09" i="37"/>
  <c r="V708" i="37"/>
  <c r="V707" i="37"/>
  <c r="V706" i="37"/>
  <c r="V705" i="37"/>
  <c r="V704" i="37"/>
  <c r="V703" i="37"/>
  <c r="V702" i="37"/>
  <c r="V701" i="37"/>
  <c r="V700" i="37"/>
  <c r="V697" i="37"/>
  <c r="V692" i="37"/>
  <c r="V691" i="37"/>
  <c r="V688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7" i="37"/>
  <c r="V656" i="37"/>
  <c r="V655" i="37"/>
  <c r="V654" i="37"/>
  <c r="V653" i="37"/>
  <c r="V652" i="37"/>
  <c r="V650" i="37"/>
  <c r="V649" i="37"/>
  <c r="V648" i="37"/>
  <c r="V647" i="37"/>
  <c r="V646" i="37"/>
  <c r="V645" i="37"/>
  <c r="V644" i="37"/>
  <c r="V643" i="37"/>
  <c r="V642" i="37"/>
  <c r="V641" i="37"/>
  <c r="V638" i="37"/>
  <c r="V633" i="37"/>
  <c r="V632" i="37"/>
  <c r="V629" i="37"/>
  <c r="V628" i="37"/>
  <c r="V625" i="37"/>
  <c r="V624" i="37"/>
  <c r="V623" i="37"/>
  <c r="V621" i="37"/>
  <c r="V620" i="37"/>
  <c r="V619" i="37"/>
  <c r="V618" i="37"/>
  <c r="V616" i="37"/>
  <c r="V615" i="37"/>
  <c r="V614" i="37"/>
  <c r="V612" i="37"/>
  <c r="V611" i="37"/>
  <c r="V610" i="37"/>
  <c r="V609" i="37"/>
  <c r="V607" i="37"/>
  <c r="V606" i="37"/>
  <c r="V605" i="37"/>
  <c r="V604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8" i="37"/>
  <c r="V587" i="37"/>
  <c r="V586" i="37"/>
  <c r="V585" i="37"/>
  <c r="V584" i="37"/>
  <c r="V583" i="37"/>
  <c r="V582" i="37"/>
  <c r="V581" i="37"/>
  <c r="V580" i="37"/>
  <c r="V579" i="37"/>
  <c r="V572" i="37"/>
  <c r="V571" i="37"/>
  <c r="V570" i="37"/>
  <c r="V566" i="37"/>
  <c r="V563" i="37"/>
  <c r="V562" i="37"/>
  <c r="V561" i="37"/>
  <c r="V559" i="37"/>
  <c r="V558" i="37"/>
  <c r="V557" i="37"/>
  <c r="V556" i="37"/>
  <c r="V555" i="37"/>
  <c r="V553" i="37"/>
  <c r="V552" i="37"/>
  <c r="V551" i="37"/>
  <c r="V549" i="37"/>
  <c r="V548" i="37"/>
  <c r="V547" i="37"/>
  <c r="V546" i="37"/>
  <c r="V545" i="37"/>
  <c r="V544" i="37"/>
  <c r="V543" i="37"/>
  <c r="V542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6" i="37"/>
  <c r="V525" i="37"/>
  <c r="V524" i="37"/>
  <c r="V523" i="37"/>
  <c r="V522" i="37"/>
  <c r="V521" i="37"/>
  <c r="V520" i="37"/>
  <c r="V519" i="37"/>
  <c r="V516" i="37"/>
  <c r="V506" i="37"/>
  <c r="V505" i="37"/>
  <c r="V504" i="37"/>
  <c r="V501" i="37"/>
  <c r="V500" i="37"/>
  <c r="V499" i="37"/>
  <c r="V497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8" i="37"/>
  <c r="V477" i="37"/>
  <c r="V476" i="37"/>
  <c r="V475" i="37"/>
  <c r="V474" i="37"/>
  <c r="V473" i="37"/>
  <c r="V472" i="37"/>
  <c r="V471" i="37"/>
  <c r="V470" i="37"/>
  <c r="V469" i="37"/>
  <c r="V468" i="37"/>
  <c r="V464" i="37"/>
  <c r="V463" i="37"/>
  <c r="V460" i="37"/>
  <c r="V459" i="37"/>
  <c r="V458" i="37"/>
  <c r="V457" i="37"/>
  <c r="V454" i="37"/>
  <c r="V449" i="37"/>
  <c r="V448" i="37"/>
  <c r="V447" i="37"/>
  <c r="V445" i="37"/>
  <c r="V444" i="37"/>
  <c r="V441" i="37"/>
  <c r="V440" i="37"/>
  <c r="V439" i="37"/>
  <c r="V437" i="37"/>
  <c r="V436" i="37"/>
  <c r="V435" i="37"/>
  <c r="V434" i="37"/>
  <c r="V433" i="37"/>
  <c r="V432" i="37"/>
  <c r="V431" i="37"/>
  <c r="V430" i="37"/>
  <c r="V429" i="37"/>
  <c r="V427" i="37"/>
  <c r="V426" i="37"/>
  <c r="V425" i="37"/>
  <c r="V424" i="37"/>
  <c r="V423" i="37"/>
  <c r="V422" i="37"/>
  <c r="V421" i="37"/>
  <c r="V420" i="37"/>
  <c r="V418" i="37"/>
  <c r="V417" i="37"/>
  <c r="V416" i="37"/>
  <c r="V415" i="37"/>
  <c r="V414" i="37"/>
  <c r="V413" i="37"/>
  <c r="V412" i="37"/>
  <c r="V411" i="37"/>
  <c r="V410" i="37"/>
  <c r="V409" i="37"/>
  <c r="V408" i="37"/>
  <c r="V406" i="37"/>
  <c r="V405" i="37"/>
  <c r="V404" i="37"/>
  <c r="V403" i="37"/>
  <c r="V402" i="37"/>
  <c r="V401" i="37"/>
  <c r="V400" i="37"/>
  <c r="V399" i="37"/>
  <c r="V398" i="37"/>
  <c r="V397" i="37"/>
  <c r="V394" i="37"/>
  <c r="V389" i="37"/>
  <c r="V388" i="37"/>
  <c r="V387" i="37"/>
  <c r="V384" i="37"/>
  <c r="V383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5" i="37"/>
  <c r="V364" i="37"/>
  <c r="V362" i="37"/>
  <c r="V361" i="37"/>
  <c r="V360" i="37"/>
  <c r="V359" i="37"/>
  <c r="V358" i="37"/>
  <c r="V356" i="37"/>
  <c r="V355" i="37"/>
  <c r="V354" i="37"/>
  <c r="V353" i="37"/>
  <c r="V352" i="37"/>
  <c r="V351" i="37"/>
  <c r="V350" i="37"/>
  <c r="V349" i="37"/>
  <c r="V348" i="37"/>
  <c r="V347" i="37"/>
  <c r="V346" i="37"/>
  <c r="V344" i="37"/>
  <c r="V343" i="37"/>
  <c r="V342" i="37"/>
  <c r="V341" i="37"/>
  <c r="V340" i="37"/>
  <c r="V339" i="37"/>
  <c r="V338" i="37"/>
  <c r="V337" i="37"/>
  <c r="V336" i="37"/>
  <c r="V335" i="37"/>
  <c r="V332" i="37"/>
  <c r="V323" i="37"/>
  <c r="V322" i="37"/>
  <c r="V319" i="37"/>
  <c r="V318" i="37"/>
  <c r="V317" i="37"/>
  <c r="V316" i="37"/>
  <c r="V314" i="37"/>
  <c r="V313" i="37"/>
  <c r="V312" i="37"/>
  <c r="V311" i="37"/>
  <c r="V310" i="37"/>
  <c r="V309" i="37"/>
  <c r="V308" i="37"/>
  <c r="V307" i="37"/>
  <c r="V305" i="37"/>
  <c r="V304" i="37"/>
  <c r="V302" i="37"/>
  <c r="V301" i="37"/>
  <c r="V300" i="37"/>
  <c r="V299" i="37"/>
  <c r="V298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3" i="37"/>
  <c r="V262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7" i="37"/>
  <c r="V236" i="37"/>
  <c r="V235" i="37"/>
  <c r="V234" i="37"/>
  <c r="V233" i="37"/>
  <c r="V232" i="37"/>
  <c r="V231" i="37"/>
  <c r="V230" i="37"/>
  <c r="V229" i="37"/>
  <c r="V228" i="37"/>
  <c r="V227" i="37"/>
  <c r="V225" i="37"/>
  <c r="V224" i="37"/>
  <c r="V223" i="37"/>
  <c r="V222" i="37"/>
  <c r="V221" i="37"/>
  <c r="V220" i="37"/>
  <c r="V219" i="37"/>
  <c r="V218" i="37"/>
  <c r="V217" i="37"/>
  <c r="V216" i="37"/>
  <c r="V209" i="37"/>
  <c r="V208" i="37"/>
  <c r="V207" i="37"/>
  <c r="V205" i="37"/>
  <c r="V204" i="37"/>
  <c r="V203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5" i="37"/>
  <c r="V164" i="37"/>
  <c r="V163" i="37"/>
  <c r="V162" i="37"/>
  <c r="V161" i="37"/>
  <c r="V160" i="37"/>
  <c r="V159" i="37"/>
  <c r="V158" i="37"/>
  <c r="V157" i="37"/>
  <c r="V156" i="37"/>
  <c r="V149" i="37"/>
  <c r="V148" i="37"/>
  <c r="V147" i="37"/>
  <c r="V145" i="37"/>
  <c r="V144" i="37"/>
  <c r="V141" i="37"/>
  <c r="V140" i="37"/>
  <c r="V139" i="37"/>
  <c r="V136" i="37"/>
  <c r="V135" i="37"/>
  <c r="V134" i="37"/>
  <c r="V131" i="37"/>
  <c r="V130" i="37"/>
  <c r="V129" i="37"/>
  <c r="V128" i="37"/>
  <c r="V127" i="37"/>
  <c r="V126" i="37"/>
  <c r="V125" i="37"/>
  <c r="V124" i="37"/>
  <c r="V123" i="37"/>
  <c r="V122" i="37"/>
  <c r="V120" i="37"/>
  <c r="V119" i="37"/>
  <c r="V118" i="37"/>
  <c r="V117" i="37"/>
  <c r="V116" i="37"/>
  <c r="V115" i="37"/>
  <c r="V114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77" i="37"/>
  <c r="V76" i="37"/>
  <c r="V75" i="37"/>
  <c r="V72" i="37"/>
  <c r="V71" i="37"/>
  <c r="V70" i="37"/>
  <c r="V66" i="37"/>
  <c r="V65" i="37"/>
  <c r="V64" i="37"/>
  <c r="V61" i="37"/>
  <c r="V60" i="37"/>
  <c r="V59" i="37"/>
  <c r="V56" i="37"/>
  <c r="V55" i="37"/>
  <c r="V54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6" i="37" s="1"/>
  <c r="U138" i="57"/>
  <c r="V932" i="37" s="1"/>
  <c r="U136" i="57"/>
  <c r="V930" i="37" s="1"/>
  <c r="U134" i="57"/>
  <c r="V928" i="37" s="1"/>
  <c r="U130" i="57"/>
  <c r="V924" i="37" s="1"/>
  <c r="U120" i="57"/>
  <c r="V914" i="37" s="1"/>
  <c r="U111" i="57"/>
  <c r="V905" i="37" s="1"/>
  <c r="U99" i="57"/>
  <c r="V893" i="37" s="1"/>
  <c r="U88" i="57"/>
  <c r="V882" i="37" s="1"/>
  <c r="U87" i="57"/>
  <c r="V881" i="37" s="1"/>
  <c r="U85" i="57"/>
  <c r="V879" i="37" s="1"/>
  <c r="U70" i="57"/>
  <c r="U83" i="57" s="1"/>
  <c r="U84" i="57" s="1"/>
  <c r="V878" i="37" s="1"/>
  <c r="U136" i="46"/>
  <c r="V268" i="37" s="1"/>
  <c r="U132" i="46"/>
  <c r="V264" i="37" s="1"/>
  <c r="U128" i="46"/>
  <c r="V260" i="37" s="1"/>
  <c r="U115" i="46"/>
  <c r="V247" i="37" s="1"/>
  <c r="U106" i="46"/>
  <c r="V238" i="37" s="1"/>
  <c r="U94" i="46"/>
  <c r="V226" i="37" s="1"/>
  <c r="U83" i="46"/>
  <c r="V215" i="37" s="1"/>
  <c r="U82" i="46"/>
  <c r="V214" i="37" s="1"/>
  <c r="U81" i="46"/>
  <c r="V213" i="37" s="1"/>
  <c r="U66" i="46"/>
  <c r="U79" i="46" s="1"/>
  <c r="U80" i="46" s="1"/>
  <c r="V212" i="37" s="1"/>
  <c r="X2340" i="157"/>
  <c r="V1054" i="37" s="1"/>
  <c r="X2336" i="157"/>
  <c r="V1050" i="37" s="1"/>
  <c r="X2332" i="157"/>
  <c r="V1046" i="37" s="1"/>
  <c r="X2319" i="157"/>
  <c r="V1033" i="37" s="1"/>
  <c r="X2316" i="157"/>
  <c r="V1030" i="37" s="1"/>
  <c r="X2310" i="157"/>
  <c r="V1024" i="37" s="1"/>
  <c r="X2298" i="157"/>
  <c r="V1012" i="37" s="1"/>
  <c r="X2287" i="157"/>
  <c r="V1001" i="37" s="1"/>
  <c r="X2286" i="157"/>
  <c r="V1000" i="37" s="1"/>
  <c r="X2285" i="157"/>
  <c r="V999" i="37" s="1"/>
  <c r="X2284" i="157"/>
  <c r="V998" i="37" s="1"/>
  <c r="X2269" i="157"/>
  <c r="X2282" i="157" s="1"/>
  <c r="X2283" i="157" s="1"/>
  <c r="V997" i="37" s="1"/>
  <c r="X2210" i="157"/>
  <c r="V995" i="37" s="1"/>
  <c r="X2206" i="157"/>
  <c r="V991" i="37" s="1"/>
  <c r="X2202" i="157"/>
  <c r="V987" i="37" s="1"/>
  <c r="X2198" i="157"/>
  <c r="V983" i="37" s="1"/>
  <c r="X2197" i="157"/>
  <c r="V982" i="37" s="1"/>
  <c r="X2188" i="157"/>
  <c r="V973" i="37" s="1"/>
  <c r="X2179" i="157"/>
  <c r="V964" i="37" s="1"/>
  <c r="X2167" i="157"/>
  <c r="V952" i="37" s="1"/>
  <c r="X2156" i="157"/>
  <c r="V941" i="37" s="1"/>
  <c r="X2155" i="157"/>
  <c r="V940" i="37" s="1"/>
  <c r="X2154" i="157"/>
  <c r="V939" i="37" s="1"/>
  <c r="X2137" i="157"/>
  <c r="X2203" i="157" s="1"/>
  <c r="V988" i="37" s="1"/>
  <c r="X2073" i="157"/>
  <c r="V876" i="37" s="1"/>
  <c r="X2069" i="157"/>
  <c r="V872" i="37" s="1"/>
  <c r="X2065" i="157"/>
  <c r="V868" i="37" s="1"/>
  <c r="X2061" i="157"/>
  <c r="V864" i="37" s="1"/>
  <c r="X2060" i="157"/>
  <c r="V863" i="37" s="1"/>
  <c r="X2051" i="157"/>
  <c r="V854" i="37" s="1"/>
  <c r="X2042" i="157"/>
  <c r="V845" i="37" s="1"/>
  <c r="X2030" i="157"/>
  <c r="V833" i="37" s="1"/>
  <c r="X2019" i="157"/>
  <c r="V822" i="37" s="1"/>
  <c r="X2018" i="157"/>
  <c r="V821" i="37" s="1"/>
  <c r="X2016" i="157"/>
  <c r="V819" i="37" s="1"/>
  <c r="X2000" i="157"/>
  <c r="X2014" i="157" s="1"/>
  <c r="X2015" i="157" s="1"/>
  <c r="V818" i="37" s="1"/>
  <c r="X1933" i="157"/>
  <c r="V816" i="37" s="1"/>
  <c r="X1929" i="157"/>
  <c r="V812" i="37" s="1"/>
  <c r="X1925" i="157"/>
  <c r="V808" i="37" s="1"/>
  <c r="X1921" i="157"/>
  <c r="V804" i="37" s="1"/>
  <c r="X1916" i="157"/>
  <c r="V799" i="37" s="1"/>
  <c r="X1911" i="157"/>
  <c r="V794" i="37" s="1"/>
  <c r="X1902" i="157"/>
  <c r="V785" i="37" s="1"/>
  <c r="X1890" i="157"/>
  <c r="V773" i="37" s="1"/>
  <c r="X1879" i="157"/>
  <c r="V762" i="37" s="1"/>
  <c r="X1878" i="157"/>
  <c r="V761" i="37" s="1"/>
  <c r="X1876" i="157"/>
  <c r="V759" i="37" s="1"/>
  <c r="X1874" i="157"/>
  <c r="X1861" i="157"/>
  <c r="X1862" i="157" s="1"/>
  <c r="X1838" i="157"/>
  <c r="X1849" i="157" s="1"/>
  <c r="X1765" i="157"/>
  <c r="V756" i="37" s="1"/>
  <c r="X1761" i="157"/>
  <c r="V752" i="37" s="1"/>
  <c r="X1755" i="157"/>
  <c r="V746" i="37" s="1"/>
  <c r="X1751" i="157"/>
  <c r="V742" i="37" s="1"/>
  <c r="X1741" i="157"/>
  <c r="V732" i="37" s="1"/>
  <c r="X1731" i="157"/>
  <c r="V722" i="37" s="1"/>
  <c r="X1719" i="157"/>
  <c r="V710" i="37" s="1"/>
  <c r="X1708" i="157"/>
  <c r="V699" i="37" s="1"/>
  <c r="X1707" i="157"/>
  <c r="V698" i="37" s="1"/>
  <c r="X1705" i="157"/>
  <c r="V696" i="37" s="1"/>
  <c r="X1688" i="157"/>
  <c r="X1703" i="157" s="1"/>
  <c r="X1704" i="157" s="1"/>
  <c r="V695" i="37" s="1"/>
  <c r="X1617" i="157"/>
  <c r="V573" i="37" s="1"/>
  <c r="X1613" i="157"/>
  <c r="V569" i="37" s="1"/>
  <c r="X1612" i="157"/>
  <c r="V568" i="37" s="1"/>
  <c r="X1611" i="157"/>
  <c r="V567" i="37" s="1"/>
  <c r="X1608" i="157"/>
  <c r="V564" i="37" s="1"/>
  <c r="X1604" i="157"/>
  <c r="V560" i="37" s="1"/>
  <c r="X1598" i="157"/>
  <c r="V554" i="37" s="1"/>
  <c r="X1594" i="157"/>
  <c r="V550" i="37" s="1"/>
  <c r="X1585" i="157"/>
  <c r="V541" i="37" s="1"/>
  <c r="X1573" i="157"/>
  <c r="V529" i="37" s="1"/>
  <c r="X1562" i="157"/>
  <c r="V518" i="37" s="1"/>
  <c r="X1561" i="157"/>
  <c r="V517" i="37" s="1"/>
  <c r="X1559" i="157"/>
  <c r="V515" i="37" s="1"/>
  <c r="X1541" i="157"/>
  <c r="X1609" i="157" s="1"/>
  <c r="V565" i="37" s="1"/>
  <c r="X1481" i="157"/>
  <c r="V450" i="37" s="1"/>
  <c r="X1477" i="157"/>
  <c r="V446" i="37" s="1"/>
  <c r="X1473" i="157"/>
  <c r="V442" i="37" s="1"/>
  <c r="X1469" i="157"/>
  <c r="V438" i="37" s="1"/>
  <c r="X1459" i="157"/>
  <c r="V428" i="37" s="1"/>
  <c r="X1450" i="157"/>
  <c r="V419" i="37" s="1"/>
  <c r="X1438" i="157"/>
  <c r="V407" i="37" s="1"/>
  <c r="X1427" i="157"/>
  <c r="V396" i="37" s="1"/>
  <c r="X1426" i="157"/>
  <c r="V395" i="37" s="1"/>
  <c r="X1424" i="157"/>
  <c r="V393" i="37" s="1"/>
  <c r="X1405" i="157"/>
  <c r="X1474" i="157" s="1"/>
  <c r="V443" i="37" s="1"/>
  <c r="X1341" i="157"/>
  <c r="V390" i="37" s="1"/>
  <c r="X1337" i="157"/>
  <c r="V386" i="37" s="1"/>
  <c r="X1336" i="157"/>
  <c r="V385" i="37" s="1"/>
  <c r="X1332" i="157"/>
  <c r="V381" i="37" s="1"/>
  <c r="X1328" i="157"/>
  <c r="V377" i="37" s="1"/>
  <c r="X1317" i="157"/>
  <c r="V366" i="37" s="1"/>
  <c r="X1314" i="157"/>
  <c r="V363" i="37" s="1"/>
  <c r="X1308" i="157"/>
  <c r="V357" i="37" s="1"/>
  <c r="X1296" i="157"/>
  <c r="V345" i="37" s="1"/>
  <c r="X1285" i="157"/>
  <c r="V334" i="37" s="1"/>
  <c r="X1284" i="157"/>
  <c r="V333" i="37" s="1"/>
  <c r="X1282" i="157"/>
  <c r="V331" i="37" s="1"/>
  <c r="X1194" i="157"/>
  <c r="X1209" i="157" s="1"/>
  <c r="X1119" i="157"/>
  <c r="V210" i="37" s="1"/>
  <c r="X1115" i="157"/>
  <c r="V206" i="37" s="1"/>
  <c r="X1110" i="157"/>
  <c r="V201" i="37" s="1"/>
  <c r="X1106" i="157"/>
  <c r="V197" i="37" s="1"/>
  <c r="X1096" i="157"/>
  <c r="V187" i="37" s="1"/>
  <c r="X1087" i="157"/>
  <c r="V178" i="37" s="1"/>
  <c r="X1075" i="157"/>
  <c r="V166" i="37" s="1"/>
  <c r="X1064" i="157"/>
  <c r="V155" i="37" s="1"/>
  <c r="X1063" i="157"/>
  <c r="V154" i="37" s="1"/>
  <c r="X1062" i="157"/>
  <c r="V153" i="37" s="1"/>
  <c r="X1058" i="157"/>
  <c r="X1023" i="157"/>
  <c r="X1045" i="157" s="1"/>
  <c r="X951" i="157"/>
  <c r="V150" i="37" s="1"/>
  <c r="X944" i="157"/>
  <c r="V143" i="37" s="1"/>
  <c r="X943" i="157"/>
  <c r="V142" i="37" s="1"/>
  <c r="X938" i="157"/>
  <c r="V137" i="37" s="1"/>
  <c r="X934" i="157"/>
  <c r="V133" i="37" s="1"/>
  <c r="X933" i="157"/>
  <c r="V132" i="37" s="1"/>
  <c r="X922" i="157"/>
  <c r="V121" i="37" s="1"/>
  <c r="X910" i="157"/>
  <c r="V109" i="37" s="1"/>
  <c r="X898" i="157"/>
  <c r="V97" i="37" s="1"/>
  <c r="X885" i="157"/>
  <c r="V84" i="37" s="1"/>
  <c r="X884" i="157"/>
  <c r="V83" i="37" s="1"/>
  <c r="X883" i="157"/>
  <c r="V82" i="37" s="1"/>
  <c r="X882" i="157"/>
  <c r="V81" i="37" s="1"/>
  <c r="X879" i="157"/>
  <c r="X947" i="157" s="1"/>
  <c r="V146" i="37" s="1"/>
  <c r="X873" i="157"/>
  <c r="X872" i="157"/>
  <c r="X852" i="157"/>
  <c r="X785" i="157"/>
  <c r="X797" i="157" s="1"/>
  <c r="X723" i="157"/>
  <c r="X715" i="157"/>
  <c r="X716" i="157" s="1"/>
  <c r="X702" i="157"/>
  <c r="X703" i="157" s="1"/>
  <c r="X688" i="157"/>
  <c r="X689" i="157" s="1"/>
  <c r="X674" i="157"/>
  <c r="X675" i="157" s="1"/>
  <c r="X655" i="157"/>
  <c r="X661" i="157" s="1"/>
  <c r="X602" i="157"/>
  <c r="X603" i="157" s="1"/>
  <c r="X519" i="157"/>
  <c r="X530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400" i="156"/>
  <c r="V1114" i="37" s="1"/>
  <c r="W3399" i="156"/>
  <c r="V1113" i="37" s="1"/>
  <c r="W3398" i="156"/>
  <c r="V1112" i="37" s="1"/>
  <c r="W3397" i="156"/>
  <c r="V1111" i="37" s="1"/>
  <c r="W3396" i="156"/>
  <c r="V1110" i="37" s="1"/>
  <c r="W3395" i="156"/>
  <c r="V1109" i="37" s="1"/>
  <c r="W3394" i="156"/>
  <c r="V1108" i="37" s="1"/>
  <c r="W3392" i="156"/>
  <c r="V1106" i="37" s="1"/>
  <c r="W3388" i="156"/>
  <c r="V1102" i="37" s="1"/>
  <c r="W3378" i="156"/>
  <c r="V1092" i="37" s="1"/>
  <c r="W3375" i="156"/>
  <c r="V1089" i="37" s="1"/>
  <c r="W3369" i="156"/>
  <c r="V1083" i="37" s="1"/>
  <c r="W3357" i="156"/>
  <c r="V1071" i="37" s="1"/>
  <c r="W3346" i="156"/>
  <c r="V1060" i="37" s="1"/>
  <c r="W3345" i="156"/>
  <c r="V1059" i="37" s="1"/>
  <c r="W3343" i="156"/>
  <c r="V1057" i="37" s="1"/>
  <c r="W3328" i="156"/>
  <c r="W3258" i="156"/>
  <c r="W3271" i="156" s="1"/>
  <c r="W3200" i="156"/>
  <c r="V693" i="37" s="1"/>
  <c r="W3197" i="156"/>
  <c r="V690" i="37" s="1"/>
  <c r="W3196" i="156"/>
  <c r="V689" i="37" s="1"/>
  <c r="W3193" i="156"/>
  <c r="V686" i="37" s="1"/>
  <c r="W3189" i="156"/>
  <c r="V682" i="37" s="1"/>
  <c r="W3179" i="156"/>
  <c r="V672" i="37" s="1"/>
  <c r="W3170" i="156"/>
  <c r="V663" i="37" s="1"/>
  <c r="W3165" i="156"/>
  <c r="V658" i="37" s="1"/>
  <c r="W3158" i="156"/>
  <c r="V651" i="37" s="1"/>
  <c r="W3147" i="156"/>
  <c r="V640" i="37" s="1"/>
  <c r="W3146" i="156"/>
  <c r="V639" i="37" s="1"/>
  <c r="W3144" i="156"/>
  <c r="V637" i="37" s="1"/>
  <c r="W3131" i="156"/>
  <c r="W3194" i="156" s="1"/>
  <c r="V687" i="37" s="1"/>
  <c r="W3066" i="156"/>
  <c r="V634" i="37" s="1"/>
  <c r="W3063" i="156"/>
  <c r="V631" i="37" s="1"/>
  <c r="W3062" i="156"/>
  <c r="V630" i="37" s="1"/>
  <c r="W3058" i="156"/>
  <c r="V626" i="37" s="1"/>
  <c r="W3054" i="156"/>
  <c r="V622" i="37" s="1"/>
  <c r="W3045" i="156"/>
  <c r="V613" i="37" s="1"/>
  <c r="W3040" i="156"/>
  <c r="V608" i="37" s="1"/>
  <c r="W3035" i="156"/>
  <c r="V603" i="37" s="1"/>
  <c r="W3021" i="156"/>
  <c r="V589" i="37" s="1"/>
  <c r="W3010" i="156"/>
  <c r="V578" i="37" s="1"/>
  <c r="W3009" i="156"/>
  <c r="V577" i="37" s="1"/>
  <c r="W3008" i="156"/>
  <c r="V576" i="37" s="1"/>
  <c r="W2986" i="156"/>
  <c r="W3059" i="156" s="1"/>
  <c r="V627" i="37" s="1"/>
  <c r="W2915" i="156"/>
  <c r="V512" i="37" s="1"/>
  <c r="W2914" i="156"/>
  <c r="V511" i="37" s="1"/>
  <c r="W2913" i="156"/>
  <c r="V510" i="37" s="1"/>
  <c r="W2912" i="156"/>
  <c r="V509" i="37" s="1"/>
  <c r="W2911" i="156"/>
  <c r="V508" i="37" s="1"/>
  <c r="W2910" i="156"/>
  <c r="V507" i="37" s="1"/>
  <c r="W2905" i="156"/>
  <c r="V502" i="37" s="1"/>
  <c r="W2901" i="156"/>
  <c r="V498" i="37" s="1"/>
  <c r="W2896" i="156"/>
  <c r="V493" i="37" s="1"/>
  <c r="W2891" i="156"/>
  <c r="V488" i="37" s="1"/>
  <c r="W2882" i="156"/>
  <c r="V479" i="37" s="1"/>
  <c r="W2870" i="156"/>
  <c r="V467" i="37" s="1"/>
  <c r="W2869" i="156"/>
  <c r="V466" i="37" s="1"/>
  <c r="W2868" i="156"/>
  <c r="V465" i="37" s="1"/>
  <c r="W2865" i="156"/>
  <c r="V462" i="37" s="1"/>
  <c r="W2864" i="156"/>
  <c r="V461" i="37" s="1"/>
  <c r="W2859" i="156"/>
  <c r="V456" i="37" s="1"/>
  <c r="W2858" i="156"/>
  <c r="V455" i="37" s="1"/>
  <c r="W2856" i="156"/>
  <c r="V453" i="37" s="1"/>
  <c r="W2836" i="156"/>
  <c r="W2906" i="156" s="1"/>
  <c r="V503" i="37" s="1"/>
  <c r="W2772" i="156"/>
  <c r="V328" i="37" s="1"/>
  <c r="W2771" i="156"/>
  <c r="V327" i="37" s="1"/>
  <c r="W2770" i="156"/>
  <c r="V326" i="37" s="1"/>
  <c r="W2769" i="156"/>
  <c r="V325" i="37" s="1"/>
  <c r="W2768" i="156"/>
  <c r="V324" i="37" s="1"/>
  <c r="W2764" i="156"/>
  <c r="V320" i="37" s="1"/>
  <c r="W2759" i="156"/>
  <c r="V315" i="37" s="1"/>
  <c r="W2750" i="156"/>
  <c r="V306" i="37" s="1"/>
  <c r="W2747" i="156"/>
  <c r="V303" i="37" s="1"/>
  <c r="W2741" i="156"/>
  <c r="V297" i="37" s="1"/>
  <c r="W2729" i="156"/>
  <c r="V285" i="37" s="1"/>
  <c r="W2718" i="156"/>
  <c r="V274" i="37" s="1"/>
  <c r="W2717" i="156"/>
  <c r="V273" i="37" s="1"/>
  <c r="W2715" i="156"/>
  <c r="V271" i="37" s="1"/>
  <c r="W2702" i="156"/>
  <c r="W2765" i="156" s="1"/>
  <c r="V321" i="37" s="1"/>
  <c r="W2635" i="156"/>
  <c r="V78" i="37" s="1"/>
  <c r="V74" i="37"/>
  <c r="W2626" i="156"/>
  <c r="V69" i="37" s="1"/>
  <c r="W2625" i="156"/>
  <c r="V68" i="37" s="1"/>
  <c r="W2624" i="156"/>
  <c r="V67" i="37" s="1"/>
  <c r="W2619" i="156"/>
  <c r="V62" i="37" s="1"/>
  <c r="W2615" i="156"/>
  <c r="V58" i="37" s="1"/>
  <c r="W2614" i="156"/>
  <c r="V57" i="37" s="1"/>
  <c r="W2602" i="156"/>
  <c r="V45" i="37" s="1"/>
  <c r="W2591" i="156"/>
  <c r="V34" i="37" s="1"/>
  <c r="W2580" i="156"/>
  <c r="V23" i="37" s="1"/>
  <c r="W2569" i="156"/>
  <c r="V12" i="37" s="1"/>
  <c r="W2568" i="156"/>
  <c r="V11" i="37" s="1"/>
  <c r="W2567" i="156"/>
  <c r="V10" i="37" s="1"/>
  <c r="W2566" i="156"/>
  <c r="V9" i="37" s="1"/>
  <c r="W2563" i="156"/>
  <c r="W2549" i="156"/>
  <c r="W2541" i="156"/>
  <c r="W2542" i="156" s="1"/>
  <c r="W2534" i="156"/>
  <c r="W2535" i="156" s="1"/>
  <c r="W2519" i="156"/>
  <c r="W2512" i="156"/>
  <c r="W2506" i="156"/>
  <c r="W2507" i="156" s="1"/>
  <c r="W2500" i="156"/>
  <c r="W2501" i="156" s="1"/>
  <c r="W2478" i="156"/>
  <c r="W2479" i="156" s="1"/>
  <c r="W2463" i="156"/>
  <c r="W2464" i="156" s="1"/>
  <c r="W2454" i="156"/>
  <c r="W2448" i="156"/>
  <c r="W2449" i="156" s="1"/>
  <c r="W2433" i="156"/>
  <c r="W2434" i="156" s="1"/>
  <c r="W2425" i="156"/>
  <c r="W2426" i="156" s="1"/>
  <c r="W2401" i="156"/>
  <c r="W2402" i="156" s="1"/>
  <c r="W2395" i="156"/>
  <c r="W2396" i="156" s="1"/>
  <c r="W2363" i="156"/>
  <c r="W2364" i="156" s="1"/>
  <c r="W2348" i="156"/>
  <c r="W2349" i="156" s="1"/>
  <c r="W2336" i="156"/>
  <c r="W2327" i="156"/>
  <c r="W2328" i="156" s="1"/>
  <c r="W2311" i="156"/>
  <c r="W2312" i="156" s="1"/>
  <c r="W2295" i="156"/>
  <c r="W2287" i="156"/>
  <c r="W2277" i="156"/>
  <c r="W2274" i="156"/>
  <c r="W2279" i="156" s="1"/>
  <c r="W2221" i="156"/>
  <c r="W2197" i="156"/>
  <c r="W2198" i="156" s="1"/>
  <c r="W2133" i="156"/>
  <c r="W2140" i="156" s="1"/>
  <c r="W2063" i="156"/>
  <c r="W2081" i="156" s="1"/>
  <c r="W1970" i="156"/>
  <c r="W1953" i="156"/>
  <c r="W1963" i="156" s="1"/>
  <c r="W1906" i="156"/>
  <c r="W1907" i="156" s="1"/>
  <c r="W1886" i="156"/>
  <c r="W1893" i="156" s="1"/>
  <c r="W1835" i="156"/>
  <c r="W1841" i="156" s="1"/>
  <c r="W1781" i="156"/>
  <c r="W1789" i="156" s="1"/>
  <c r="W1735" i="156"/>
  <c r="W1736" i="156" s="1"/>
  <c r="W1721" i="156"/>
  <c r="W1722" i="156" s="1"/>
  <c r="W1707" i="156"/>
  <c r="W1708" i="156" s="1"/>
  <c r="W1688" i="156"/>
  <c r="W1694" i="156" s="1"/>
  <c r="W1629" i="156"/>
  <c r="W1635" i="156" s="1"/>
  <c r="W1569" i="156"/>
  <c r="W1578" i="156" s="1"/>
  <c r="W1508" i="156"/>
  <c r="W1515" i="156" s="1"/>
  <c r="W1449" i="156"/>
  <c r="W1457" i="156" s="1"/>
  <c r="W1381" i="156"/>
  <c r="W1397" i="156" s="1"/>
  <c r="W1301" i="156"/>
  <c r="W1307" i="156" s="1"/>
  <c r="W1238" i="156"/>
  <c r="W1247" i="156" s="1"/>
  <c r="W1176" i="156"/>
  <c r="W1183" i="156" s="1"/>
  <c r="W1140" i="156"/>
  <c r="W1147" i="156" s="1"/>
  <c r="W1102" i="156"/>
  <c r="W1109" i="156" s="1"/>
  <c r="W1066" i="156"/>
  <c r="W1072" i="156" s="1"/>
  <c r="W1009" i="156"/>
  <c r="W1017" i="156" s="1"/>
  <c r="W943" i="156"/>
  <c r="W951" i="156" s="1"/>
  <c r="W902" i="156"/>
  <c r="W921" i="156" s="1"/>
  <c r="W817" i="156"/>
  <c r="W823" i="156" s="1"/>
  <c r="W804" i="156"/>
  <c r="V1165" i="37" s="1"/>
  <c r="W790" i="156"/>
  <c r="V1151" i="37" s="1"/>
  <c r="W789" i="156"/>
  <c r="V1150" i="37" s="1"/>
  <c r="W788" i="156"/>
  <c r="V1149" i="37" s="1"/>
  <c r="W783" i="156"/>
  <c r="V1144" i="37" s="1"/>
  <c r="W780" i="156"/>
  <c r="V1141" i="37" s="1"/>
  <c r="W779" i="156"/>
  <c r="V1140" i="37" s="1"/>
  <c r="W759" i="156"/>
  <c r="V1120" i="37" s="1"/>
  <c r="W758" i="156"/>
  <c r="V1119" i="37" s="1"/>
  <c r="W757" i="156"/>
  <c r="V1118" i="37" s="1"/>
  <c r="W756" i="156"/>
  <c r="V1117" i="37" s="1"/>
  <c r="W743" i="156"/>
  <c r="W753" i="156" s="1"/>
  <c r="W718" i="156"/>
  <c r="W709" i="156"/>
  <c r="W710" i="156" s="1"/>
  <c r="W679" i="156"/>
  <c r="W681" i="156" s="1"/>
  <c r="W635" i="156"/>
  <c r="W616" i="156"/>
  <c r="W610" i="156"/>
  <c r="W593" i="156"/>
  <c r="W599" i="156" s="1"/>
  <c r="W566" i="156"/>
  <c r="W567" i="156" s="1"/>
  <c r="W553" i="156"/>
  <c r="W554" i="156" s="1"/>
  <c r="W541" i="156"/>
  <c r="W501" i="156"/>
  <c r="W508" i="156" s="1"/>
  <c r="W415" i="156"/>
  <c r="W425" i="156" s="1"/>
  <c r="W328" i="156"/>
  <c r="W343" i="156" s="1"/>
  <c r="W247" i="156"/>
  <c r="W265" i="156" s="1"/>
  <c r="W172" i="156"/>
  <c r="W183" i="156" s="1"/>
  <c r="W97" i="156"/>
  <c r="W127" i="156" s="1"/>
  <c r="X1111" i="157" l="1"/>
  <c r="V202" i="37" s="1"/>
  <c r="X1059" i="157"/>
  <c r="X1061" i="157" s="1"/>
  <c r="X1333" i="157"/>
  <c r="V382" i="37" s="1"/>
  <c r="V1222" i="37"/>
  <c r="X1422" i="157"/>
  <c r="X1423" i="157" s="1"/>
  <c r="V392" i="37" s="1"/>
  <c r="V391" i="37" s="1"/>
  <c r="X2152" i="157"/>
  <c r="X2153" i="157" s="1"/>
  <c r="V938" i="37" s="1"/>
  <c r="V937" i="37" s="1"/>
  <c r="X939" i="157"/>
  <c r="V138" i="37" s="1"/>
  <c r="X1557" i="157"/>
  <c r="X1558" i="157" s="1"/>
  <c r="V514" i="37" s="1"/>
  <c r="V513" i="37" s="1"/>
  <c r="V1235" i="37"/>
  <c r="U129" i="46"/>
  <c r="V261" i="37" s="1"/>
  <c r="V211" i="37" s="1"/>
  <c r="V1226" i="37"/>
  <c r="W2713" i="156"/>
  <c r="W2714" i="156" s="1"/>
  <c r="V270" i="37" s="1"/>
  <c r="V269" i="37" s="1"/>
  <c r="V1231" i="37"/>
  <c r="V1241" i="37"/>
  <c r="W3393" i="156"/>
  <c r="V1107" i="37" s="1"/>
  <c r="W3341" i="156"/>
  <c r="W3342" i="156" s="1"/>
  <c r="V1056" i="37" s="1"/>
  <c r="V1170" i="37"/>
  <c r="V1221" i="37"/>
  <c r="V1171" i="37"/>
  <c r="V1172" i="37"/>
  <c r="V1232" i="37"/>
  <c r="V1197" i="37"/>
  <c r="V1169" i="37"/>
  <c r="V1209" i="37"/>
  <c r="W2620" i="156"/>
  <c r="V63" i="37" s="1"/>
  <c r="V1233" i="37"/>
  <c r="W3006" i="156"/>
  <c r="W3007" i="156" s="1"/>
  <c r="V575" i="37" s="1"/>
  <c r="V574" i="37" s="1"/>
  <c r="W2853" i="156"/>
  <c r="W2855" i="156" s="1"/>
  <c r="W3142" i="156"/>
  <c r="W3143" i="156" s="1"/>
  <c r="V636" i="37" s="1"/>
  <c r="V635" i="37" s="1"/>
  <c r="V1168" i="37"/>
  <c r="U135" i="57"/>
  <c r="V929" i="37" s="1"/>
  <c r="V877" i="37" s="1"/>
  <c r="X1875" i="157"/>
  <c r="V758" i="37" s="1"/>
  <c r="X860" i="157"/>
  <c r="X881" i="157" s="1"/>
  <c r="X1756" i="157"/>
  <c r="V747" i="37" s="1"/>
  <c r="V694" i="37" s="1"/>
  <c r="X1926" i="157"/>
  <c r="V809" i="37" s="1"/>
  <c r="X1279" i="157"/>
  <c r="X1281" i="157" s="1"/>
  <c r="X2066" i="157"/>
  <c r="V869" i="37" s="1"/>
  <c r="V817" i="37" s="1"/>
  <c r="X2333" i="157"/>
  <c r="V1047" i="37" s="1"/>
  <c r="V996" i="37" s="1"/>
  <c r="W755" i="156"/>
  <c r="W784" i="156"/>
  <c r="V1145" i="37" s="1"/>
  <c r="W2564" i="156"/>
  <c r="W2565" i="156" s="1"/>
  <c r="V8" i="37" s="1"/>
  <c r="V1055" i="37" l="1"/>
  <c r="V152" i="37"/>
  <c r="V151" i="37" s="1"/>
  <c r="X1060" i="157"/>
  <c r="V757" i="37"/>
  <c r="X880" i="157"/>
  <c r="V80" i="37"/>
  <c r="V79" i="37" s="1"/>
  <c r="X1280" i="157"/>
  <c r="V330" i="37"/>
  <c r="V329" i="37" s="1"/>
  <c r="V1227" i="37"/>
  <c r="W754" i="156"/>
  <c r="V1115" i="37" s="1"/>
  <c r="V1116" i="37"/>
  <c r="W2854" i="156"/>
  <c r="V452" i="37"/>
  <c r="V451" i="37" s="1"/>
  <c r="AG3200" i="156"/>
  <c r="AG3197" i="156"/>
  <c r="AG3196" i="156"/>
  <c r="AG3193" i="156"/>
  <c r="AG3189" i="156"/>
  <c r="AG3179" i="156"/>
  <c r="AG3170" i="156"/>
  <c r="AG3165" i="156"/>
  <c r="AG3158" i="156"/>
  <c r="AG3147" i="156"/>
  <c r="AG3146" i="156"/>
  <c r="AG3144" i="156"/>
  <c r="AG1963" i="156"/>
  <c r="V1167" i="37" l="1"/>
  <c r="V1166" i="37" s="1"/>
  <c r="N1034" i="157"/>
  <c r="L23" i="157" l="1"/>
  <c r="U1164" i="37" l="1"/>
  <c r="U1163" i="37"/>
  <c r="U1162" i="37"/>
  <c r="U1161" i="37"/>
  <c r="U1160" i="37"/>
  <c r="U1159" i="37"/>
  <c r="U1158" i="37"/>
  <c r="U1157" i="37"/>
  <c r="U1156" i="37"/>
  <c r="U1155" i="37"/>
  <c r="U1154" i="37"/>
  <c r="U1153" i="37"/>
  <c r="U1152" i="37"/>
  <c r="U1148" i="37"/>
  <c r="U1147" i="37"/>
  <c r="U1146" i="37"/>
  <c r="U1143" i="37"/>
  <c r="U1142" i="37"/>
  <c r="U1139" i="37"/>
  <c r="U1138" i="37"/>
  <c r="U1137" i="37"/>
  <c r="U1135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05" i="37"/>
  <c r="U1104" i="37"/>
  <c r="U1103" i="37"/>
  <c r="U1101" i="37"/>
  <c r="U1100" i="37"/>
  <c r="U1099" i="37"/>
  <c r="U1098" i="37"/>
  <c r="U1097" i="37"/>
  <c r="U1096" i="37"/>
  <c r="U1095" i="37"/>
  <c r="U1094" i="37"/>
  <c r="U1093" i="37"/>
  <c r="U1091" i="37"/>
  <c r="U1090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58" i="37"/>
  <c r="U1053" i="37"/>
  <c r="U1052" i="37"/>
  <c r="U1051" i="37"/>
  <c r="U1049" i="37"/>
  <c r="U1048" i="37"/>
  <c r="U1045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2" i="37"/>
  <c r="U1031" i="37"/>
  <c r="U1029" i="37"/>
  <c r="U1028" i="37"/>
  <c r="U1027" i="37"/>
  <c r="U1026" i="37"/>
  <c r="U1025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1" i="37"/>
  <c r="U1010" i="37"/>
  <c r="U1009" i="37"/>
  <c r="U1008" i="37"/>
  <c r="U1007" i="37"/>
  <c r="U1006" i="37"/>
  <c r="U1005" i="37"/>
  <c r="U1004" i="37"/>
  <c r="U1003" i="37"/>
  <c r="U1002" i="37"/>
  <c r="U994" i="37"/>
  <c r="U993" i="37"/>
  <c r="U992" i="37"/>
  <c r="U990" i="37"/>
  <c r="U989" i="37"/>
  <c r="U986" i="37"/>
  <c r="U985" i="37"/>
  <c r="U984" i="37"/>
  <c r="U981" i="37"/>
  <c r="U980" i="37"/>
  <c r="U979" i="37"/>
  <c r="U978" i="37"/>
  <c r="U977" i="37"/>
  <c r="U976" i="37"/>
  <c r="U975" i="37"/>
  <c r="U974" i="37"/>
  <c r="U972" i="37"/>
  <c r="U971" i="37"/>
  <c r="U970" i="37"/>
  <c r="U969" i="37"/>
  <c r="U968" i="37"/>
  <c r="U967" i="37"/>
  <c r="U966" i="37"/>
  <c r="U965" i="37"/>
  <c r="U963" i="37"/>
  <c r="U962" i="37"/>
  <c r="U961" i="37"/>
  <c r="U960" i="37"/>
  <c r="U959" i="37"/>
  <c r="U958" i="37"/>
  <c r="U957" i="37"/>
  <c r="U956" i="37"/>
  <c r="U955" i="37"/>
  <c r="U954" i="37"/>
  <c r="U953" i="37"/>
  <c r="U951" i="37"/>
  <c r="U950" i="37"/>
  <c r="U949" i="37"/>
  <c r="U948" i="37"/>
  <c r="U947" i="37"/>
  <c r="U946" i="37"/>
  <c r="U945" i="37"/>
  <c r="U944" i="37"/>
  <c r="U943" i="37"/>
  <c r="U942" i="37"/>
  <c r="U935" i="37"/>
  <c r="U934" i="37"/>
  <c r="U933" i="37"/>
  <c r="U931" i="37"/>
  <c r="U927" i="37"/>
  <c r="U926" i="37"/>
  <c r="U925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4" i="37"/>
  <c r="U903" i="37"/>
  <c r="U902" i="37"/>
  <c r="U901" i="37"/>
  <c r="U900" i="37"/>
  <c r="U899" i="37"/>
  <c r="U898" i="37"/>
  <c r="U897" i="37"/>
  <c r="U896" i="37"/>
  <c r="U895" i="37"/>
  <c r="U894" i="37"/>
  <c r="U892" i="37"/>
  <c r="U891" i="37"/>
  <c r="U890" i="37"/>
  <c r="U889" i="37"/>
  <c r="U888" i="37"/>
  <c r="U887" i="37"/>
  <c r="U886" i="37"/>
  <c r="U885" i="37"/>
  <c r="U884" i="37"/>
  <c r="U883" i="37"/>
  <c r="U880" i="37"/>
  <c r="U875" i="37"/>
  <c r="U874" i="37"/>
  <c r="U873" i="37"/>
  <c r="U871" i="37"/>
  <c r="U870" i="37"/>
  <c r="U867" i="37"/>
  <c r="U866" i="37"/>
  <c r="U865" i="37"/>
  <c r="U862" i="37"/>
  <c r="U861" i="37"/>
  <c r="U860" i="37"/>
  <c r="U859" i="37"/>
  <c r="U858" i="37"/>
  <c r="U857" i="37"/>
  <c r="U856" i="37"/>
  <c r="U855" i="37"/>
  <c r="U853" i="37"/>
  <c r="U852" i="37"/>
  <c r="U851" i="37"/>
  <c r="U850" i="37"/>
  <c r="U849" i="37"/>
  <c r="U848" i="37"/>
  <c r="U847" i="37"/>
  <c r="U846" i="37"/>
  <c r="U844" i="37"/>
  <c r="U843" i="37"/>
  <c r="U842" i="37"/>
  <c r="U841" i="37"/>
  <c r="U840" i="37"/>
  <c r="U839" i="37"/>
  <c r="U838" i="37"/>
  <c r="U837" i="37"/>
  <c r="U836" i="37"/>
  <c r="U835" i="37"/>
  <c r="U834" i="37"/>
  <c r="U832" i="37"/>
  <c r="U831" i="37"/>
  <c r="U830" i="37"/>
  <c r="U829" i="37"/>
  <c r="U828" i="37"/>
  <c r="U827" i="37"/>
  <c r="U826" i="37"/>
  <c r="U825" i="37"/>
  <c r="U824" i="37"/>
  <c r="U823" i="37"/>
  <c r="U820" i="37"/>
  <c r="U815" i="37"/>
  <c r="U814" i="37"/>
  <c r="U813" i="37"/>
  <c r="U811" i="37"/>
  <c r="U810" i="37"/>
  <c r="U807" i="37"/>
  <c r="U806" i="37"/>
  <c r="U805" i="37"/>
  <c r="U803" i="37"/>
  <c r="U802" i="37"/>
  <c r="U801" i="37"/>
  <c r="U800" i="37"/>
  <c r="U798" i="37"/>
  <c r="U797" i="37"/>
  <c r="U796" i="37"/>
  <c r="U795" i="37"/>
  <c r="U793" i="37"/>
  <c r="U792" i="37"/>
  <c r="U791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4" i="37"/>
  <c r="U772" i="37"/>
  <c r="U771" i="37"/>
  <c r="U770" i="37"/>
  <c r="U769" i="37"/>
  <c r="U768" i="37"/>
  <c r="U767" i="37"/>
  <c r="U766" i="37"/>
  <c r="U765" i="37"/>
  <c r="U764" i="37"/>
  <c r="U763" i="37"/>
  <c r="U760" i="37"/>
  <c r="U755" i="37"/>
  <c r="U754" i="37"/>
  <c r="U753" i="37"/>
  <c r="U751" i="37"/>
  <c r="U750" i="37"/>
  <c r="U749" i="37"/>
  <c r="U748" i="37"/>
  <c r="U745" i="37"/>
  <c r="U744" i="37"/>
  <c r="U743" i="37"/>
  <c r="U741" i="37"/>
  <c r="U740" i="37"/>
  <c r="U739" i="37"/>
  <c r="U738" i="37"/>
  <c r="U737" i="37"/>
  <c r="U736" i="37"/>
  <c r="U735" i="37"/>
  <c r="U734" i="37"/>
  <c r="U733" i="37"/>
  <c r="U731" i="37"/>
  <c r="U730" i="37"/>
  <c r="U729" i="37"/>
  <c r="U728" i="37"/>
  <c r="U727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09" i="37"/>
  <c r="U708" i="37"/>
  <c r="U707" i="37"/>
  <c r="U706" i="37"/>
  <c r="U705" i="37"/>
  <c r="U704" i="37"/>
  <c r="U703" i="37"/>
  <c r="U702" i="37"/>
  <c r="U701" i="37"/>
  <c r="U700" i="37"/>
  <c r="U697" i="37"/>
  <c r="U692" i="37"/>
  <c r="U691" i="37"/>
  <c r="U688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7" i="37"/>
  <c r="U656" i="37"/>
  <c r="U655" i="37"/>
  <c r="U654" i="37"/>
  <c r="U653" i="37"/>
  <c r="U652" i="37"/>
  <c r="U650" i="37"/>
  <c r="U649" i="37"/>
  <c r="U648" i="37"/>
  <c r="U647" i="37"/>
  <c r="U646" i="37"/>
  <c r="U645" i="37"/>
  <c r="U644" i="37"/>
  <c r="U643" i="37"/>
  <c r="U642" i="37"/>
  <c r="U641" i="37"/>
  <c r="U638" i="37"/>
  <c r="U633" i="37"/>
  <c r="U632" i="37"/>
  <c r="U629" i="37"/>
  <c r="U628" i="37"/>
  <c r="U625" i="37"/>
  <c r="U624" i="37"/>
  <c r="U623" i="37"/>
  <c r="U621" i="37"/>
  <c r="U620" i="37"/>
  <c r="U619" i="37"/>
  <c r="U618" i="37"/>
  <c r="U616" i="37"/>
  <c r="U615" i="37"/>
  <c r="U614" i="37"/>
  <c r="U612" i="37"/>
  <c r="U611" i="37"/>
  <c r="U610" i="37"/>
  <c r="U609" i="37"/>
  <c r="U607" i="37"/>
  <c r="U606" i="37"/>
  <c r="U605" i="37"/>
  <c r="U604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8" i="37"/>
  <c r="U587" i="37"/>
  <c r="U586" i="37"/>
  <c r="U585" i="37"/>
  <c r="U584" i="37"/>
  <c r="U583" i="37"/>
  <c r="U582" i="37"/>
  <c r="U581" i="37"/>
  <c r="U580" i="37"/>
  <c r="U579" i="37"/>
  <c r="U572" i="37"/>
  <c r="U571" i="37"/>
  <c r="U570" i="37"/>
  <c r="U566" i="37"/>
  <c r="U563" i="37"/>
  <c r="U562" i="37"/>
  <c r="U561" i="37"/>
  <c r="U559" i="37"/>
  <c r="U558" i="37"/>
  <c r="U557" i="37"/>
  <c r="U556" i="37"/>
  <c r="U555" i="37"/>
  <c r="U553" i="37"/>
  <c r="U552" i="37"/>
  <c r="U551" i="37"/>
  <c r="U549" i="37"/>
  <c r="U548" i="37"/>
  <c r="U547" i="37"/>
  <c r="U546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6" i="37"/>
  <c r="U525" i="37"/>
  <c r="U524" i="37"/>
  <c r="U523" i="37"/>
  <c r="U522" i="37"/>
  <c r="U521" i="37"/>
  <c r="U520" i="37"/>
  <c r="U519" i="37"/>
  <c r="U516" i="37"/>
  <c r="U506" i="37"/>
  <c r="U505" i="37"/>
  <c r="U504" i="37"/>
  <c r="U501" i="37"/>
  <c r="U500" i="37"/>
  <c r="U499" i="37"/>
  <c r="U497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8" i="37"/>
  <c r="U477" i="37"/>
  <c r="U476" i="37"/>
  <c r="U475" i="37"/>
  <c r="U474" i="37"/>
  <c r="U473" i="37"/>
  <c r="U472" i="37"/>
  <c r="U471" i="37"/>
  <c r="U470" i="37"/>
  <c r="U469" i="37"/>
  <c r="U468" i="37"/>
  <c r="U464" i="37"/>
  <c r="U463" i="37"/>
  <c r="U460" i="37"/>
  <c r="U459" i="37"/>
  <c r="U458" i="37"/>
  <c r="U457" i="37"/>
  <c r="U454" i="37"/>
  <c r="U449" i="37"/>
  <c r="U448" i="37"/>
  <c r="U447" i="37"/>
  <c r="U445" i="37"/>
  <c r="U444" i="37"/>
  <c r="U441" i="37"/>
  <c r="U440" i="37"/>
  <c r="U439" i="37"/>
  <c r="U437" i="37"/>
  <c r="U436" i="37"/>
  <c r="U435" i="37"/>
  <c r="U434" i="37"/>
  <c r="U433" i="37"/>
  <c r="U432" i="37"/>
  <c r="U431" i="37"/>
  <c r="U430" i="37"/>
  <c r="U429" i="37"/>
  <c r="U427" i="37"/>
  <c r="U426" i="37"/>
  <c r="U425" i="37"/>
  <c r="U424" i="37"/>
  <c r="U423" i="37"/>
  <c r="U422" i="37"/>
  <c r="U421" i="37"/>
  <c r="U420" i="37"/>
  <c r="U418" i="37"/>
  <c r="U417" i="37"/>
  <c r="U416" i="37"/>
  <c r="U415" i="37"/>
  <c r="U414" i="37"/>
  <c r="U413" i="37"/>
  <c r="U412" i="37"/>
  <c r="U411" i="37"/>
  <c r="U410" i="37"/>
  <c r="U409" i="37"/>
  <c r="U408" i="37"/>
  <c r="U406" i="37"/>
  <c r="U405" i="37"/>
  <c r="U404" i="37"/>
  <c r="U403" i="37"/>
  <c r="U402" i="37"/>
  <c r="U401" i="37"/>
  <c r="U400" i="37"/>
  <c r="U399" i="37"/>
  <c r="U398" i="37"/>
  <c r="U397" i="37"/>
  <c r="U394" i="37"/>
  <c r="U389" i="37"/>
  <c r="U388" i="37"/>
  <c r="U387" i="37"/>
  <c r="U384" i="37"/>
  <c r="U383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5" i="37"/>
  <c r="U364" i="37"/>
  <c r="U362" i="37"/>
  <c r="U361" i="37"/>
  <c r="U360" i="37"/>
  <c r="U359" i="37"/>
  <c r="U358" i="37"/>
  <c r="U356" i="37"/>
  <c r="U355" i="37"/>
  <c r="U354" i="37"/>
  <c r="U353" i="37"/>
  <c r="U352" i="37"/>
  <c r="U351" i="37"/>
  <c r="U350" i="37"/>
  <c r="U349" i="37"/>
  <c r="U348" i="37"/>
  <c r="U347" i="37"/>
  <c r="U346" i="37"/>
  <c r="U344" i="37"/>
  <c r="U343" i="37"/>
  <c r="U342" i="37"/>
  <c r="U341" i="37"/>
  <c r="U340" i="37"/>
  <c r="U339" i="37"/>
  <c r="U338" i="37"/>
  <c r="U337" i="37"/>
  <c r="U336" i="37"/>
  <c r="U335" i="37"/>
  <c r="U332" i="37"/>
  <c r="U323" i="37"/>
  <c r="U322" i="37"/>
  <c r="U319" i="37"/>
  <c r="U318" i="37"/>
  <c r="U317" i="37"/>
  <c r="U316" i="37"/>
  <c r="U314" i="37"/>
  <c r="U313" i="37"/>
  <c r="U312" i="37"/>
  <c r="U311" i="37"/>
  <c r="U310" i="37"/>
  <c r="U309" i="37"/>
  <c r="U308" i="37"/>
  <c r="U307" i="37"/>
  <c r="U305" i="37"/>
  <c r="U304" i="37"/>
  <c r="U302" i="37"/>
  <c r="U301" i="37"/>
  <c r="U300" i="37"/>
  <c r="U299" i="37"/>
  <c r="U298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3" i="37"/>
  <c r="U262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7" i="37"/>
  <c r="U236" i="37"/>
  <c r="U235" i="37"/>
  <c r="U234" i="37"/>
  <c r="U233" i="37"/>
  <c r="U232" i="37"/>
  <c r="U231" i="37"/>
  <c r="U230" i="37"/>
  <c r="U229" i="37"/>
  <c r="U228" i="37"/>
  <c r="U227" i="37"/>
  <c r="U225" i="37"/>
  <c r="U224" i="37"/>
  <c r="U223" i="37"/>
  <c r="U222" i="37"/>
  <c r="U221" i="37"/>
  <c r="U220" i="37"/>
  <c r="U219" i="37"/>
  <c r="U218" i="37"/>
  <c r="U217" i="37"/>
  <c r="U216" i="37"/>
  <c r="U209" i="37"/>
  <c r="U208" i="37"/>
  <c r="U207" i="37"/>
  <c r="U205" i="37"/>
  <c r="U204" i="37"/>
  <c r="U203" i="37"/>
  <c r="U200" i="37"/>
  <c r="U199" i="37"/>
  <c r="U198" i="37"/>
  <c r="U196" i="37"/>
  <c r="U195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9" i="37"/>
  <c r="U177" i="37"/>
  <c r="U176" i="37"/>
  <c r="U175" i="37"/>
  <c r="U174" i="37"/>
  <c r="U173" i="37"/>
  <c r="U172" i="37"/>
  <c r="U171" i="37"/>
  <c r="U170" i="37"/>
  <c r="U169" i="37"/>
  <c r="U168" i="37"/>
  <c r="U167" i="37"/>
  <c r="U165" i="37"/>
  <c r="U164" i="37"/>
  <c r="U163" i="37"/>
  <c r="U162" i="37"/>
  <c r="U161" i="37"/>
  <c r="U160" i="37"/>
  <c r="U159" i="37"/>
  <c r="U158" i="37"/>
  <c r="U157" i="37"/>
  <c r="U156" i="37"/>
  <c r="U149" i="37"/>
  <c r="U148" i="37"/>
  <c r="U147" i="37"/>
  <c r="U145" i="37"/>
  <c r="U144" i="37"/>
  <c r="U141" i="37"/>
  <c r="U140" i="37"/>
  <c r="U139" i="37"/>
  <c r="U136" i="37"/>
  <c r="U135" i="37"/>
  <c r="U134" i="37"/>
  <c r="U131" i="37"/>
  <c r="U130" i="37"/>
  <c r="U129" i="37"/>
  <c r="U128" i="37"/>
  <c r="U127" i="37"/>
  <c r="U126" i="37"/>
  <c r="U125" i="37"/>
  <c r="U124" i="37"/>
  <c r="U123" i="37"/>
  <c r="U122" i="37"/>
  <c r="U120" i="37"/>
  <c r="U119" i="37"/>
  <c r="U118" i="37"/>
  <c r="U117" i="37"/>
  <c r="U116" i="37"/>
  <c r="U115" i="37"/>
  <c r="U114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77" i="37"/>
  <c r="U76" i="37"/>
  <c r="U75" i="37"/>
  <c r="U72" i="37"/>
  <c r="U71" i="37"/>
  <c r="U70" i="37"/>
  <c r="U66" i="37"/>
  <c r="U65" i="37"/>
  <c r="U64" i="37"/>
  <c r="U61" i="37"/>
  <c r="U60" i="37"/>
  <c r="U59" i="37"/>
  <c r="U56" i="37"/>
  <c r="U55" i="37"/>
  <c r="U54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6" i="37" s="1"/>
  <c r="T138" i="57"/>
  <c r="U932" i="37" s="1"/>
  <c r="T136" i="57"/>
  <c r="U930" i="37" s="1"/>
  <c r="T134" i="57"/>
  <c r="U928" i="37" s="1"/>
  <c r="T130" i="57"/>
  <c r="U924" i="37" s="1"/>
  <c r="T120" i="57"/>
  <c r="U914" i="37" s="1"/>
  <c r="T111" i="57"/>
  <c r="U905" i="37" s="1"/>
  <c r="T99" i="57"/>
  <c r="U893" i="37" s="1"/>
  <c r="T88" i="57"/>
  <c r="U882" i="37" s="1"/>
  <c r="T87" i="57"/>
  <c r="U881" i="37" s="1"/>
  <c r="T85" i="57"/>
  <c r="U879" i="37" s="1"/>
  <c r="T70" i="57"/>
  <c r="T83" i="57" s="1"/>
  <c r="T84" i="57" s="1"/>
  <c r="U878" i="37" s="1"/>
  <c r="T136" i="46"/>
  <c r="U268" i="37" s="1"/>
  <c r="T132" i="46"/>
  <c r="U264" i="37" s="1"/>
  <c r="T128" i="46"/>
  <c r="U260" i="37" s="1"/>
  <c r="T115" i="46"/>
  <c r="U247" i="37" s="1"/>
  <c r="T106" i="46"/>
  <c r="U238" i="37" s="1"/>
  <c r="T94" i="46"/>
  <c r="U226" i="37" s="1"/>
  <c r="T83" i="46"/>
  <c r="U215" i="37" s="1"/>
  <c r="T82" i="46"/>
  <c r="U214" i="37" s="1"/>
  <c r="T81" i="46"/>
  <c r="U213" i="37" s="1"/>
  <c r="T66" i="46"/>
  <c r="T79" i="46" s="1"/>
  <c r="T80" i="46" s="1"/>
  <c r="U212" i="37" s="1"/>
  <c r="W2340" i="157"/>
  <c r="U1054" i="37" s="1"/>
  <c r="W2336" i="157"/>
  <c r="U1050" i="37" s="1"/>
  <c r="W2332" i="157"/>
  <c r="U1046" i="37" s="1"/>
  <c r="W2319" i="157"/>
  <c r="U1033" i="37" s="1"/>
  <c r="W2316" i="157"/>
  <c r="U1030" i="37" s="1"/>
  <c r="W2310" i="157"/>
  <c r="U1024" i="37" s="1"/>
  <c r="W2298" i="157"/>
  <c r="U1012" i="37" s="1"/>
  <c r="W2287" i="157"/>
  <c r="U1001" i="37" s="1"/>
  <c r="W2286" i="157"/>
  <c r="U1000" i="37" s="1"/>
  <c r="W2285" i="157"/>
  <c r="U999" i="37" s="1"/>
  <c r="W2284" i="157"/>
  <c r="U998" i="37" s="1"/>
  <c r="W2269" i="157"/>
  <c r="W2333" i="157" s="1"/>
  <c r="U1047" i="37" s="1"/>
  <c r="W2210" i="157"/>
  <c r="U995" i="37" s="1"/>
  <c r="W2206" i="157"/>
  <c r="U991" i="37" s="1"/>
  <c r="W2202" i="157"/>
  <c r="U987" i="37" s="1"/>
  <c r="W2198" i="157"/>
  <c r="U983" i="37" s="1"/>
  <c r="W2197" i="157"/>
  <c r="U982" i="37" s="1"/>
  <c r="W2188" i="157"/>
  <c r="U973" i="37" s="1"/>
  <c r="W2179" i="157"/>
  <c r="U964" i="37" s="1"/>
  <c r="W2167" i="157"/>
  <c r="U952" i="37" s="1"/>
  <c r="W2156" i="157"/>
  <c r="U941" i="37" s="1"/>
  <c r="W2155" i="157"/>
  <c r="U940" i="37" s="1"/>
  <c r="W2154" i="157"/>
  <c r="U939" i="37" s="1"/>
  <c r="W2137" i="157"/>
  <c r="W2203" i="157" s="1"/>
  <c r="U988" i="37" s="1"/>
  <c r="W2073" i="157"/>
  <c r="U876" i="37" s="1"/>
  <c r="W2069" i="157"/>
  <c r="U872" i="37" s="1"/>
  <c r="W2065" i="157"/>
  <c r="U868" i="37" s="1"/>
  <c r="W2061" i="157"/>
  <c r="U864" i="37" s="1"/>
  <c r="W2060" i="157"/>
  <c r="U863" i="37" s="1"/>
  <c r="W2051" i="157"/>
  <c r="U854" i="37" s="1"/>
  <c r="W2042" i="157"/>
  <c r="U845" i="37" s="1"/>
  <c r="W2030" i="157"/>
  <c r="U833" i="37" s="1"/>
  <c r="W2019" i="157"/>
  <c r="U822" i="37" s="1"/>
  <c r="W2018" i="157"/>
  <c r="U821" i="37" s="1"/>
  <c r="W2016" i="157"/>
  <c r="U819" i="37" s="1"/>
  <c r="W2000" i="157"/>
  <c r="W2066" i="157" s="1"/>
  <c r="U869" i="37" s="1"/>
  <c r="W1933" i="157"/>
  <c r="U816" i="37" s="1"/>
  <c r="W1929" i="157"/>
  <c r="U812" i="37" s="1"/>
  <c r="W1925" i="157"/>
  <c r="U808" i="37" s="1"/>
  <c r="W1921" i="157"/>
  <c r="U804" i="37" s="1"/>
  <c r="W1916" i="157"/>
  <c r="U799" i="37" s="1"/>
  <c r="W1911" i="157"/>
  <c r="U794" i="37" s="1"/>
  <c r="W1902" i="157"/>
  <c r="U785" i="37" s="1"/>
  <c r="W1890" i="157"/>
  <c r="U773" i="37" s="1"/>
  <c r="W1879" i="157"/>
  <c r="U762" i="37" s="1"/>
  <c r="W1878" i="157"/>
  <c r="U761" i="37" s="1"/>
  <c r="W1876" i="157"/>
  <c r="U759" i="37" s="1"/>
  <c r="W1874" i="157"/>
  <c r="W1861" i="157"/>
  <c r="W1862" i="157" s="1"/>
  <c r="W1838" i="157"/>
  <c r="W1849" i="157" s="1"/>
  <c r="W1765" i="157"/>
  <c r="U756" i="37" s="1"/>
  <c r="W1761" i="157"/>
  <c r="U752" i="37" s="1"/>
  <c r="W1755" i="157"/>
  <c r="U746" i="37" s="1"/>
  <c r="W1751" i="157"/>
  <c r="U742" i="37" s="1"/>
  <c r="W1741" i="157"/>
  <c r="U732" i="37" s="1"/>
  <c r="W1731" i="157"/>
  <c r="U722" i="37" s="1"/>
  <c r="W1719" i="157"/>
  <c r="U710" i="37" s="1"/>
  <c r="W1708" i="157"/>
  <c r="U699" i="37" s="1"/>
  <c r="W1707" i="157"/>
  <c r="U698" i="37" s="1"/>
  <c r="W1705" i="157"/>
  <c r="U696" i="37" s="1"/>
  <c r="W1688" i="157"/>
  <c r="W1703" i="157" s="1"/>
  <c r="W1704" i="157" s="1"/>
  <c r="U695" i="37" s="1"/>
  <c r="W1617" i="157"/>
  <c r="U573" i="37" s="1"/>
  <c r="W1613" i="157"/>
  <c r="U569" i="37" s="1"/>
  <c r="W1612" i="157"/>
  <c r="U568" i="37" s="1"/>
  <c r="W1611" i="157"/>
  <c r="U567" i="37" s="1"/>
  <c r="W1608" i="157"/>
  <c r="U564" i="37" s="1"/>
  <c r="W1604" i="157"/>
  <c r="U560" i="37" s="1"/>
  <c r="W1598" i="157"/>
  <c r="U554" i="37" s="1"/>
  <c r="W1594" i="157"/>
  <c r="U550" i="37" s="1"/>
  <c r="W1585" i="157"/>
  <c r="U541" i="37" s="1"/>
  <c r="W1573" i="157"/>
  <c r="U529" i="37" s="1"/>
  <c r="W1562" i="157"/>
  <c r="U518" i="37" s="1"/>
  <c r="W1561" i="157"/>
  <c r="U517" i="37" s="1"/>
  <c r="W1559" i="157"/>
  <c r="U515" i="37" s="1"/>
  <c r="W1541" i="157"/>
  <c r="W1557" i="157" s="1"/>
  <c r="W1558" i="157" s="1"/>
  <c r="U514" i="37" s="1"/>
  <c r="W1481" i="157"/>
  <c r="U450" i="37" s="1"/>
  <c r="W1477" i="157"/>
  <c r="U446" i="37" s="1"/>
  <c r="W1473" i="157"/>
  <c r="U442" i="37" s="1"/>
  <c r="W1469" i="157"/>
  <c r="U438" i="37" s="1"/>
  <c r="W1459" i="157"/>
  <c r="U428" i="37" s="1"/>
  <c r="W1450" i="157"/>
  <c r="U419" i="37" s="1"/>
  <c r="W1438" i="157"/>
  <c r="U407" i="37" s="1"/>
  <c r="W1427" i="157"/>
  <c r="U396" i="37" s="1"/>
  <c r="W1426" i="157"/>
  <c r="U395" i="37" s="1"/>
  <c r="W1424" i="157"/>
  <c r="U393" i="37" s="1"/>
  <c r="W1405" i="157"/>
  <c r="W1474" i="157" s="1"/>
  <c r="U443" i="37" s="1"/>
  <c r="W1341" i="157"/>
  <c r="U390" i="37" s="1"/>
  <c r="W1337" i="157"/>
  <c r="U386" i="37" s="1"/>
  <c r="W1336" i="157"/>
  <c r="U385" i="37" s="1"/>
  <c r="W1332" i="157"/>
  <c r="U381" i="37" s="1"/>
  <c r="W1328" i="157"/>
  <c r="U377" i="37" s="1"/>
  <c r="W1317" i="157"/>
  <c r="U366" i="37" s="1"/>
  <c r="W1314" i="157"/>
  <c r="U363" i="37" s="1"/>
  <c r="W1308" i="157"/>
  <c r="U357" i="37" s="1"/>
  <c r="W1296" i="157"/>
  <c r="U345" i="37" s="1"/>
  <c r="W1285" i="157"/>
  <c r="U334" i="37" s="1"/>
  <c r="W1284" i="157"/>
  <c r="U333" i="37" s="1"/>
  <c r="W1282" i="157"/>
  <c r="U331" i="37" s="1"/>
  <c r="W1194" i="157"/>
  <c r="W1209" i="157" s="1"/>
  <c r="W1119" i="157"/>
  <c r="U210" i="37" s="1"/>
  <c r="W1115" i="157"/>
  <c r="U206" i="37" s="1"/>
  <c r="W1110" i="157"/>
  <c r="U201" i="37" s="1"/>
  <c r="W1106" i="157"/>
  <c r="U197" i="37" s="1"/>
  <c r="W1096" i="157"/>
  <c r="U187" i="37" s="1"/>
  <c r="W1087" i="157"/>
  <c r="U178" i="37" s="1"/>
  <c r="W1075" i="157"/>
  <c r="U166" i="37" s="1"/>
  <c r="W1064" i="157"/>
  <c r="U155" i="37" s="1"/>
  <c r="W1063" i="157"/>
  <c r="U154" i="37" s="1"/>
  <c r="W1062" i="157"/>
  <c r="U153" i="37" s="1"/>
  <c r="W1058" i="157"/>
  <c r="W1059" i="157" s="1"/>
  <c r="W1023" i="157"/>
  <c r="W1045" i="157" s="1"/>
  <c r="W951" i="157"/>
  <c r="U150" i="37" s="1"/>
  <c r="W944" i="157"/>
  <c r="U143" i="37" s="1"/>
  <c r="W943" i="157"/>
  <c r="U142" i="37" s="1"/>
  <c r="W938" i="157"/>
  <c r="U137" i="37" s="1"/>
  <c r="W934" i="157"/>
  <c r="U133" i="37" s="1"/>
  <c r="W933" i="157"/>
  <c r="U132" i="37" s="1"/>
  <c r="W922" i="157"/>
  <c r="U121" i="37" s="1"/>
  <c r="W910" i="157"/>
  <c r="U109" i="37" s="1"/>
  <c r="W898" i="157"/>
  <c r="U97" i="37" s="1"/>
  <c r="W885" i="157"/>
  <c r="U84" i="37" s="1"/>
  <c r="W884" i="157"/>
  <c r="U83" i="37" s="1"/>
  <c r="W883" i="157"/>
  <c r="U82" i="37" s="1"/>
  <c r="W882" i="157"/>
  <c r="U81" i="37" s="1"/>
  <c r="W879" i="157"/>
  <c r="W873" i="157"/>
  <c r="W872" i="157"/>
  <c r="W852" i="157"/>
  <c r="W785" i="157"/>
  <c r="W723" i="157"/>
  <c r="W715" i="157"/>
  <c r="W702" i="157"/>
  <c r="W688" i="157"/>
  <c r="W674" i="157"/>
  <c r="W655" i="157"/>
  <c r="W602" i="157"/>
  <c r="W519" i="157"/>
  <c r="W445" i="157"/>
  <c r="W396" i="157"/>
  <c r="W342" i="157"/>
  <c r="W240" i="157"/>
  <c r="W160" i="157"/>
  <c r="W86" i="157"/>
  <c r="V3400" i="156"/>
  <c r="V3399" i="156"/>
  <c r="V3398" i="156"/>
  <c r="V3397" i="156"/>
  <c r="V3396" i="156"/>
  <c r="V3395" i="156"/>
  <c r="V3394" i="156"/>
  <c r="V3392" i="156"/>
  <c r="V3388" i="156"/>
  <c r="V3378" i="156"/>
  <c r="V3375" i="156"/>
  <c r="V3369" i="156"/>
  <c r="V3357" i="156"/>
  <c r="V3346" i="156"/>
  <c r="V3345" i="156"/>
  <c r="V3343" i="156"/>
  <c r="V3328" i="156"/>
  <c r="V3258" i="156"/>
  <c r="V3200" i="156"/>
  <c r="V3197" i="156"/>
  <c r="V3196" i="156"/>
  <c r="V3193" i="156"/>
  <c r="V3189" i="156"/>
  <c r="V3179" i="156"/>
  <c r="V3170" i="156"/>
  <c r="V3165" i="156"/>
  <c r="V3158" i="156"/>
  <c r="V3147" i="156"/>
  <c r="V3146" i="156"/>
  <c r="V3144" i="156"/>
  <c r="V3131" i="156"/>
  <c r="V3066" i="156"/>
  <c r="V3063" i="156"/>
  <c r="V3062" i="156"/>
  <c r="V3058" i="156"/>
  <c r="V3054" i="156"/>
  <c r="V3045" i="156"/>
  <c r="V3040" i="156"/>
  <c r="V3035" i="156"/>
  <c r="V3021" i="156"/>
  <c r="V3010" i="156"/>
  <c r="V3009" i="156"/>
  <c r="V3008" i="156"/>
  <c r="V2986" i="156"/>
  <c r="V2915" i="156"/>
  <c r="V2914" i="156"/>
  <c r="V2913" i="156"/>
  <c r="V2912" i="156"/>
  <c r="V2911" i="156"/>
  <c r="V2910" i="156"/>
  <c r="V2905" i="156"/>
  <c r="V2901" i="156"/>
  <c r="V2896" i="156"/>
  <c r="V2891" i="156"/>
  <c r="V2882" i="156"/>
  <c r="V2870" i="156"/>
  <c r="V2869" i="156"/>
  <c r="V2868" i="156"/>
  <c r="V2865" i="156"/>
  <c r="V2864" i="156"/>
  <c r="V2859" i="156"/>
  <c r="V2858" i="156"/>
  <c r="V2856" i="156"/>
  <c r="V2836" i="156"/>
  <c r="V2772" i="156"/>
  <c r="V2771" i="156"/>
  <c r="V2770" i="156"/>
  <c r="V2769" i="156"/>
  <c r="V2768" i="156"/>
  <c r="V2764" i="156"/>
  <c r="V2759" i="156"/>
  <c r="V2750" i="156"/>
  <c r="V2747" i="156"/>
  <c r="V2741" i="156"/>
  <c r="V2729" i="156"/>
  <c r="V2718" i="156"/>
  <c r="V2717" i="156"/>
  <c r="V2715" i="156"/>
  <c r="V2702" i="156"/>
  <c r="V2635" i="156"/>
  <c r="V2626" i="156"/>
  <c r="V2625" i="156"/>
  <c r="V2624" i="156"/>
  <c r="V2619" i="156"/>
  <c r="V2615" i="156"/>
  <c r="V2614" i="156"/>
  <c r="V2602" i="156"/>
  <c r="V2591" i="156"/>
  <c r="V2580" i="156"/>
  <c r="V2569" i="156"/>
  <c r="V2568" i="156"/>
  <c r="V2567" i="156"/>
  <c r="V2566" i="156"/>
  <c r="V2563" i="156"/>
  <c r="V2549" i="156"/>
  <c r="V2541" i="156"/>
  <c r="V2534" i="156"/>
  <c r="V2519" i="156"/>
  <c r="V2512" i="156"/>
  <c r="V2506" i="156"/>
  <c r="V2500" i="156"/>
  <c r="V2478" i="156"/>
  <c r="V2463" i="156"/>
  <c r="V2454" i="156"/>
  <c r="V2448" i="156"/>
  <c r="V2433" i="156"/>
  <c r="V2425" i="156"/>
  <c r="V2401" i="156"/>
  <c r="V2395" i="156"/>
  <c r="V2363" i="156"/>
  <c r="V2348" i="156"/>
  <c r="V2336" i="156"/>
  <c r="V2327" i="156"/>
  <c r="V2311" i="156"/>
  <c r="V2295" i="156"/>
  <c r="V2287" i="156"/>
  <c r="V2277" i="156"/>
  <c r="V2274" i="156"/>
  <c r="V2221" i="156"/>
  <c r="V2197" i="156"/>
  <c r="V2133" i="156"/>
  <c r="V2063" i="156"/>
  <c r="V1970" i="156"/>
  <c r="V1953" i="156"/>
  <c r="V1906" i="156"/>
  <c r="V1886" i="156"/>
  <c r="V1835" i="156"/>
  <c r="V1781" i="156"/>
  <c r="V1735" i="156"/>
  <c r="V1721" i="156"/>
  <c r="V1707" i="156"/>
  <c r="V1688" i="156"/>
  <c r="V1629" i="156"/>
  <c r="V1569" i="156"/>
  <c r="V1508" i="156"/>
  <c r="V1449" i="156"/>
  <c r="V1381" i="156"/>
  <c r="V1301" i="156"/>
  <c r="V1238" i="156"/>
  <c r="V1176" i="156"/>
  <c r="V1140" i="156"/>
  <c r="V1102" i="156"/>
  <c r="V1066" i="156"/>
  <c r="V1009" i="156"/>
  <c r="V943" i="156"/>
  <c r="V902" i="156"/>
  <c r="V921" i="156" s="1"/>
  <c r="V817" i="156"/>
  <c r="V804" i="156"/>
  <c r="V790" i="156"/>
  <c r="V789" i="156"/>
  <c r="V788" i="156"/>
  <c r="V783" i="156"/>
  <c r="V780" i="156"/>
  <c r="V779" i="156"/>
  <c r="V759" i="156"/>
  <c r="V758" i="156"/>
  <c r="V757" i="156"/>
  <c r="V756" i="156"/>
  <c r="V743" i="156"/>
  <c r="V718" i="156"/>
  <c r="V709" i="156"/>
  <c r="V679" i="156"/>
  <c r="V635" i="156"/>
  <c r="V616" i="156"/>
  <c r="V610" i="156"/>
  <c r="V593" i="156"/>
  <c r="V566" i="156"/>
  <c r="V553" i="156"/>
  <c r="V501" i="156"/>
  <c r="V415" i="156"/>
  <c r="V328" i="156"/>
  <c r="V247" i="156"/>
  <c r="V172" i="156"/>
  <c r="V97" i="156"/>
  <c r="T135" i="57" l="1"/>
  <c r="U929" i="37" s="1"/>
  <c r="U877" i="37" s="1"/>
  <c r="W1333" i="157"/>
  <c r="U382" i="37" s="1"/>
  <c r="T129" i="46"/>
  <c r="U261" i="37" s="1"/>
  <c r="U211" i="37" s="1"/>
  <c r="W2152" i="157"/>
  <c r="W2153" i="157" s="1"/>
  <c r="U938" i="37" s="1"/>
  <c r="U937" i="37" s="1"/>
  <c r="W1422" i="157"/>
  <c r="W1423" i="157" s="1"/>
  <c r="U392" i="37" s="1"/>
  <c r="U391" i="37" s="1"/>
  <c r="W99" i="157"/>
  <c r="W530" i="157"/>
  <c r="W716" i="157"/>
  <c r="W939" i="157"/>
  <c r="U138" i="37" s="1"/>
  <c r="W703" i="157"/>
  <c r="W175" i="157"/>
  <c r="W603" i="157"/>
  <c r="W1061" i="157"/>
  <c r="U152" i="37" s="1"/>
  <c r="W254" i="157"/>
  <c r="W661" i="157"/>
  <c r="W361" i="157"/>
  <c r="W675" i="157"/>
  <c r="W797" i="157"/>
  <c r="W947" i="157"/>
  <c r="U146" i="37" s="1"/>
  <c r="W454" i="157"/>
  <c r="W403" i="157"/>
  <c r="W689" i="157"/>
  <c r="W860" i="157"/>
  <c r="V425" i="156"/>
  <c r="V1515" i="156"/>
  <c r="V2906" i="156"/>
  <c r="U630" i="37"/>
  <c r="U1057" i="37"/>
  <c r="V1183" i="156"/>
  <c r="V1578" i="156"/>
  <c r="V1789" i="156"/>
  <c r="V2364" i="156"/>
  <c r="U10" i="37"/>
  <c r="U285" i="37"/>
  <c r="U324" i="37"/>
  <c r="U453" i="37"/>
  <c r="U466" i="37"/>
  <c r="U502" i="37"/>
  <c r="U512" i="37"/>
  <c r="U603" i="37"/>
  <c r="U631" i="37"/>
  <c r="U651" i="37"/>
  <c r="U689" i="37"/>
  <c r="U1059" i="37"/>
  <c r="U1102" i="37"/>
  <c r="U1112" i="37"/>
  <c r="U1141" i="37"/>
  <c r="V127" i="156"/>
  <c r="V541" i="156"/>
  <c r="V951" i="156"/>
  <c r="V1247" i="156"/>
  <c r="V1635" i="156"/>
  <c r="V1841" i="156"/>
  <c r="V2140" i="156"/>
  <c r="V2396" i="156"/>
  <c r="V2464" i="156"/>
  <c r="V2535" i="156"/>
  <c r="U11" i="37"/>
  <c r="U58" i="37"/>
  <c r="U78" i="37"/>
  <c r="U297" i="37"/>
  <c r="U325" i="37"/>
  <c r="U455" i="37"/>
  <c r="U467" i="37"/>
  <c r="U507" i="37"/>
  <c r="V3059" i="156"/>
  <c r="U608" i="37"/>
  <c r="U634" i="37"/>
  <c r="U658" i="37"/>
  <c r="U690" i="37"/>
  <c r="U1060" i="37"/>
  <c r="U1106" i="37"/>
  <c r="U1113" i="37"/>
  <c r="U274" i="37"/>
  <c r="U498" i="37"/>
  <c r="U640" i="37"/>
  <c r="U1111" i="37"/>
  <c r="V554" i="156"/>
  <c r="V681" i="156"/>
  <c r="U1119" i="37"/>
  <c r="U1150" i="37"/>
  <c r="V1017" i="156"/>
  <c r="V1307" i="156"/>
  <c r="V1694" i="156"/>
  <c r="V1893" i="156"/>
  <c r="V2198" i="156"/>
  <c r="V2312" i="156"/>
  <c r="V2402" i="156"/>
  <c r="V2479" i="156"/>
  <c r="V2542" i="156"/>
  <c r="U12" i="37"/>
  <c r="V2765" i="156"/>
  <c r="U303" i="37"/>
  <c r="U326" i="37"/>
  <c r="U456" i="37"/>
  <c r="U479" i="37"/>
  <c r="U508" i="37"/>
  <c r="U576" i="37"/>
  <c r="U613" i="37"/>
  <c r="V3142" i="156"/>
  <c r="U663" i="37"/>
  <c r="U693" i="37"/>
  <c r="U1071" i="37"/>
  <c r="U1108" i="37"/>
  <c r="U1114" i="37"/>
  <c r="U68" i="37"/>
  <c r="V1147" i="156"/>
  <c r="V2349" i="156"/>
  <c r="V2449" i="156"/>
  <c r="U69" i="37"/>
  <c r="U320" i="37"/>
  <c r="U511" i="37"/>
  <c r="U686" i="37"/>
  <c r="U23" i="37"/>
  <c r="V823" i="156"/>
  <c r="V1736" i="156"/>
  <c r="U45" i="37"/>
  <c r="U465" i="37"/>
  <c r="U589" i="37"/>
  <c r="U1092" i="37"/>
  <c r="V265" i="156"/>
  <c r="V567" i="156"/>
  <c r="V710" i="156"/>
  <c r="U1151" i="37"/>
  <c r="V1072" i="156"/>
  <c r="V1397" i="156"/>
  <c r="V1708" i="156"/>
  <c r="V1907" i="156"/>
  <c r="V2328" i="156"/>
  <c r="V2426" i="156"/>
  <c r="V2501" i="156"/>
  <c r="U271" i="37"/>
  <c r="U306" i="37"/>
  <c r="U327" i="37"/>
  <c r="U461" i="37"/>
  <c r="U509" i="37"/>
  <c r="U577" i="37"/>
  <c r="U622" i="37"/>
  <c r="U637" i="37"/>
  <c r="U672" i="37"/>
  <c r="V3271" i="156"/>
  <c r="U1083" i="37"/>
  <c r="U1109" i="37"/>
  <c r="V343" i="156"/>
  <c r="V599" i="156"/>
  <c r="U1165" i="37"/>
  <c r="V1109" i="156"/>
  <c r="V1457" i="156"/>
  <c r="V1722" i="156"/>
  <c r="V1963" i="156"/>
  <c r="V2279" i="156"/>
  <c r="V2434" i="156"/>
  <c r="V2507" i="156"/>
  <c r="U273" i="37"/>
  <c r="U315" i="37"/>
  <c r="U328" i="37"/>
  <c r="U462" i="37"/>
  <c r="U493" i="37"/>
  <c r="U510" i="37"/>
  <c r="U578" i="37"/>
  <c r="U626" i="37"/>
  <c r="U639" i="37"/>
  <c r="U682" i="37"/>
  <c r="V3341" i="156"/>
  <c r="U1089" i="37"/>
  <c r="U1110" i="37"/>
  <c r="U488" i="37"/>
  <c r="U74" i="37"/>
  <c r="U34" i="37"/>
  <c r="V2081" i="156"/>
  <c r="U67" i="37"/>
  <c r="U62" i="37"/>
  <c r="U57" i="37"/>
  <c r="U9" i="37"/>
  <c r="V508" i="156"/>
  <c r="U1149" i="37"/>
  <c r="U1144" i="37"/>
  <c r="U1120" i="37"/>
  <c r="U1140" i="37"/>
  <c r="V183" i="156"/>
  <c r="U1118" i="37"/>
  <c r="U1117" i="37"/>
  <c r="V2853" i="156"/>
  <c r="V2620" i="156"/>
  <c r="V3006" i="156"/>
  <c r="V2713" i="156"/>
  <c r="V784" i="156"/>
  <c r="W1875" i="157"/>
  <c r="U758" i="37" s="1"/>
  <c r="W2014" i="157"/>
  <c r="W2015" i="157" s="1"/>
  <c r="U818" i="37" s="1"/>
  <c r="U817" i="37" s="1"/>
  <c r="W2282" i="157"/>
  <c r="W2283" i="157" s="1"/>
  <c r="U997" i="37" s="1"/>
  <c r="U996" i="37" s="1"/>
  <c r="W1756" i="157"/>
  <c r="U747" i="37" s="1"/>
  <c r="U694" i="37" s="1"/>
  <c r="W1926" i="157"/>
  <c r="U809" i="37" s="1"/>
  <c r="W1609" i="157"/>
  <c r="U565" i="37" s="1"/>
  <c r="U513" i="37" s="1"/>
  <c r="W1111" i="157"/>
  <c r="W1279" i="157"/>
  <c r="W1281" i="157" s="1"/>
  <c r="V753" i="156"/>
  <c r="V3194" i="156"/>
  <c r="V2564" i="156"/>
  <c r="V3393" i="156"/>
  <c r="U1169" i="37" l="1"/>
  <c r="U1232" i="37"/>
  <c r="U1209" i="37"/>
  <c r="U1222" i="37"/>
  <c r="U1231" i="37"/>
  <c r="U1233" i="37"/>
  <c r="U1171" i="37"/>
  <c r="U1197" i="37"/>
  <c r="U1172" i="37"/>
  <c r="U1170" i="37"/>
  <c r="U1221" i="37"/>
  <c r="U1235" i="37"/>
  <c r="U1241" i="37"/>
  <c r="U1168" i="37"/>
  <c r="U757" i="37"/>
  <c r="W1280" i="157"/>
  <c r="U330" i="37"/>
  <c r="U329" i="37" s="1"/>
  <c r="W1060" i="157"/>
  <c r="U202" i="37"/>
  <c r="U151" i="37" s="1"/>
  <c r="W881" i="157"/>
  <c r="W880" i="157" s="1"/>
  <c r="V3342" i="156"/>
  <c r="V2565" i="156"/>
  <c r="U8" i="37" s="1"/>
  <c r="U503" i="37"/>
  <c r="V3007" i="156"/>
  <c r="U1226" i="37"/>
  <c r="U627" i="37"/>
  <c r="U1107" i="37"/>
  <c r="U321" i="37"/>
  <c r="V3143" i="156"/>
  <c r="U687" i="37"/>
  <c r="V2714" i="156"/>
  <c r="V2855" i="156"/>
  <c r="U63" i="37"/>
  <c r="V755" i="156"/>
  <c r="U1145" i="37"/>
  <c r="U1227" i="37" l="1"/>
  <c r="U80" i="37"/>
  <c r="U79" i="37" s="1"/>
  <c r="U575" i="37"/>
  <c r="U574" i="37" s="1"/>
  <c r="U270" i="37"/>
  <c r="U269" i="37" s="1"/>
  <c r="U1056" i="37"/>
  <c r="U1055" i="37" s="1"/>
  <c r="U452" i="37"/>
  <c r="U451" i="37" s="1"/>
  <c r="V2854" i="156"/>
  <c r="U636" i="37"/>
  <c r="U635" i="37" s="1"/>
  <c r="U1116" i="37"/>
  <c r="V754" i="156"/>
  <c r="U1115" i="37" s="1"/>
  <c r="U1167" i="37" l="1"/>
  <c r="U1166" i="37" s="1"/>
  <c r="AG541" i="156" l="1"/>
  <c r="G2943" i="156" l="1"/>
  <c r="E2943" i="156"/>
  <c r="E2949" i="156" l="1"/>
  <c r="G2949" i="156" l="1"/>
  <c r="H2745" i="156"/>
  <c r="H2743" i="156"/>
  <c r="H220" i="157"/>
  <c r="L1027" i="157" l="1"/>
  <c r="P1027" i="157" s="1"/>
  <c r="Q1027" i="157" s="1"/>
  <c r="K1027" i="157"/>
  <c r="G1027" i="157"/>
  <c r="I1027" i="157" s="1"/>
  <c r="M1027" i="157" l="1"/>
  <c r="O1027" i="157" s="1"/>
  <c r="G125" i="156" l="1"/>
  <c r="T1164" i="37" l="1"/>
  <c r="T1163" i="37"/>
  <c r="T1162" i="37"/>
  <c r="T1161" i="37"/>
  <c r="T1160" i="37"/>
  <c r="T1159" i="37"/>
  <c r="T1158" i="37"/>
  <c r="T1157" i="37"/>
  <c r="T1156" i="37"/>
  <c r="T1155" i="37"/>
  <c r="T1154" i="37"/>
  <c r="T1153" i="37"/>
  <c r="T1152" i="37"/>
  <c r="T1148" i="37"/>
  <c r="T1147" i="37"/>
  <c r="T1146" i="37"/>
  <c r="T1143" i="37"/>
  <c r="T1142" i="37"/>
  <c r="T1139" i="37"/>
  <c r="T1138" i="37"/>
  <c r="T1137" i="37"/>
  <c r="T1135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05" i="37"/>
  <c r="T1104" i="37"/>
  <c r="T1103" i="37"/>
  <c r="T1101" i="37"/>
  <c r="T1100" i="37"/>
  <c r="T1099" i="37"/>
  <c r="T1098" i="37"/>
  <c r="T1097" i="37"/>
  <c r="T1096" i="37"/>
  <c r="T1095" i="37"/>
  <c r="T1094" i="37"/>
  <c r="T1093" i="37"/>
  <c r="T1091" i="37"/>
  <c r="T1090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58" i="37"/>
  <c r="T1053" i="37"/>
  <c r="T1052" i="37"/>
  <c r="T1051" i="37"/>
  <c r="T1049" i="37"/>
  <c r="T1048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2" i="37"/>
  <c r="T1031" i="37"/>
  <c r="T1029" i="37"/>
  <c r="T1028" i="37"/>
  <c r="T1027" i="37"/>
  <c r="T1026" i="37"/>
  <c r="T1025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1" i="37"/>
  <c r="T1010" i="37"/>
  <c r="T1009" i="37"/>
  <c r="T1008" i="37"/>
  <c r="T1007" i="37"/>
  <c r="T1006" i="37"/>
  <c r="T1005" i="37"/>
  <c r="T1004" i="37"/>
  <c r="T1003" i="37"/>
  <c r="T1002" i="37"/>
  <c r="T994" i="37"/>
  <c r="T993" i="37"/>
  <c r="T992" i="37"/>
  <c r="T990" i="37"/>
  <c r="T989" i="37"/>
  <c r="T986" i="37"/>
  <c r="T985" i="37"/>
  <c r="T984" i="37"/>
  <c r="T981" i="37"/>
  <c r="T980" i="37"/>
  <c r="T979" i="37"/>
  <c r="T978" i="37"/>
  <c r="T977" i="37"/>
  <c r="T976" i="37"/>
  <c r="T975" i="37"/>
  <c r="T974" i="37"/>
  <c r="T972" i="37"/>
  <c r="T971" i="37"/>
  <c r="T970" i="37"/>
  <c r="T969" i="37"/>
  <c r="T968" i="37"/>
  <c r="T967" i="37"/>
  <c r="T966" i="37"/>
  <c r="T965" i="37"/>
  <c r="T963" i="37"/>
  <c r="T962" i="37"/>
  <c r="T961" i="37"/>
  <c r="T960" i="37"/>
  <c r="T959" i="37"/>
  <c r="T958" i="37"/>
  <c r="T957" i="37"/>
  <c r="T956" i="37"/>
  <c r="T955" i="37"/>
  <c r="T954" i="37"/>
  <c r="T953" i="37"/>
  <c r="T951" i="37"/>
  <c r="T950" i="37"/>
  <c r="T949" i="37"/>
  <c r="T948" i="37"/>
  <c r="T947" i="37"/>
  <c r="T946" i="37"/>
  <c r="T945" i="37"/>
  <c r="T944" i="37"/>
  <c r="T943" i="37"/>
  <c r="T942" i="37"/>
  <c r="T935" i="37"/>
  <c r="T934" i="37"/>
  <c r="T933" i="37"/>
  <c r="T931" i="37"/>
  <c r="T927" i="37"/>
  <c r="T926" i="37"/>
  <c r="T925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4" i="37"/>
  <c r="T903" i="37"/>
  <c r="T902" i="37"/>
  <c r="T901" i="37"/>
  <c r="T900" i="37"/>
  <c r="T899" i="37"/>
  <c r="T898" i="37"/>
  <c r="T897" i="37"/>
  <c r="T896" i="37"/>
  <c r="T895" i="37"/>
  <c r="T894" i="37"/>
  <c r="T892" i="37"/>
  <c r="T891" i="37"/>
  <c r="T890" i="37"/>
  <c r="T889" i="37"/>
  <c r="T888" i="37"/>
  <c r="T887" i="37"/>
  <c r="T886" i="37"/>
  <c r="T885" i="37"/>
  <c r="T884" i="37"/>
  <c r="T883" i="37"/>
  <c r="T880" i="37"/>
  <c r="T875" i="37"/>
  <c r="T874" i="37"/>
  <c r="T873" i="37"/>
  <c r="T871" i="37"/>
  <c r="T870" i="37"/>
  <c r="T867" i="37"/>
  <c r="T866" i="37"/>
  <c r="T865" i="37"/>
  <c r="T862" i="37"/>
  <c r="T861" i="37"/>
  <c r="T860" i="37"/>
  <c r="T859" i="37"/>
  <c r="T858" i="37"/>
  <c r="T857" i="37"/>
  <c r="T856" i="37"/>
  <c r="T855" i="37"/>
  <c r="T853" i="37"/>
  <c r="T852" i="37"/>
  <c r="T851" i="37"/>
  <c r="T850" i="37"/>
  <c r="T849" i="37"/>
  <c r="T848" i="37"/>
  <c r="T847" i="37"/>
  <c r="T846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24" i="37"/>
  <c r="T823" i="37"/>
  <c r="T820" i="37"/>
  <c r="T815" i="37"/>
  <c r="T814" i="37"/>
  <c r="T813" i="37"/>
  <c r="T811" i="37"/>
  <c r="T810" i="37"/>
  <c r="T807" i="37"/>
  <c r="T806" i="37"/>
  <c r="T805" i="37"/>
  <c r="T803" i="37"/>
  <c r="T802" i="37"/>
  <c r="T801" i="37"/>
  <c r="T800" i="37"/>
  <c r="T798" i="37"/>
  <c r="T797" i="37"/>
  <c r="T796" i="37"/>
  <c r="T795" i="37"/>
  <c r="T793" i="37"/>
  <c r="T792" i="37"/>
  <c r="T791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0" i="37"/>
  <c r="T755" i="37"/>
  <c r="T754" i="37"/>
  <c r="T753" i="37"/>
  <c r="T751" i="37"/>
  <c r="T750" i="37"/>
  <c r="T749" i="37"/>
  <c r="T748" i="37"/>
  <c r="T745" i="37"/>
  <c r="T744" i="37"/>
  <c r="T743" i="37"/>
  <c r="T741" i="37"/>
  <c r="T740" i="37"/>
  <c r="T739" i="37"/>
  <c r="T738" i="37"/>
  <c r="T737" i="37"/>
  <c r="T736" i="37"/>
  <c r="T735" i="37"/>
  <c r="T734" i="37"/>
  <c r="T733" i="37"/>
  <c r="T731" i="37"/>
  <c r="T730" i="37"/>
  <c r="T729" i="37"/>
  <c r="T728" i="37"/>
  <c r="T727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09" i="37"/>
  <c r="T708" i="37"/>
  <c r="T707" i="37"/>
  <c r="T706" i="37"/>
  <c r="T705" i="37"/>
  <c r="T704" i="37"/>
  <c r="T703" i="37"/>
  <c r="T702" i="37"/>
  <c r="T701" i="37"/>
  <c r="T700" i="37"/>
  <c r="T697" i="37"/>
  <c r="T692" i="37"/>
  <c r="T691" i="37"/>
  <c r="T688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7" i="37"/>
  <c r="T656" i="37"/>
  <c r="T655" i="37"/>
  <c r="T654" i="37"/>
  <c r="T653" i="37"/>
  <c r="T652" i="37"/>
  <c r="T650" i="37"/>
  <c r="T649" i="37"/>
  <c r="T648" i="37"/>
  <c r="T647" i="37"/>
  <c r="T646" i="37"/>
  <c r="T645" i="37"/>
  <c r="T644" i="37"/>
  <c r="T643" i="37"/>
  <c r="T642" i="37"/>
  <c r="T641" i="37"/>
  <c r="T638" i="37"/>
  <c r="T633" i="37"/>
  <c r="T632" i="37"/>
  <c r="T629" i="37"/>
  <c r="T628" i="37"/>
  <c r="T625" i="37"/>
  <c r="T624" i="37"/>
  <c r="T623" i="37"/>
  <c r="T621" i="37"/>
  <c r="T620" i="37"/>
  <c r="T619" i="37"/>
  <c r="T618" i="37"/>
  <c r="T616" i="37"/>
  <c r="T615" i="37"/>
  <c r="T614" i="37"/>
  <c r="T612" i="37"/>
  <c r="T611" i="37"/>
  <c r="T610" i="37"/>
  <c r="T609" i="37"/>
  <c r="T607" i="37"/>
  <c r="T606" i="37"/>
  <c r="T605" i="37"/>
  <c r="T604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8" i="37"/>
  <c r="T587" i="37"/>
  <c r="T586" i="37"/>
  <c r="T585" i="37"/>
  <c r="T584" i="37"/>
  <c r="T583" i="37"/>
  <c r="T582" i="37"/>
  <c r="T581" i="37"/>
  <c r="T580" i="37"/>
  <c r="T579" i="37"/>
  <c r="T572" i="37"/>
  <c r="T571" i="37"/>
  <c r="T570" i="37"/>
  <c r="T566" i="37"/>
  <c r="T563" i="37"/>
  <c r="T562" i="37"/>
  <c r="T561" i="37"/>
  <c r="T559" i="37"/>
  <c r="T558" i="37"/>
  <c r="T557" i="37"/>
  <c r="T556" i="37"/>
  <c r="T555" i="37"/>
  <c r="T553" i="37"/>
  <c r="T552" i="37"/>
  <c r="T551" i="37"/>
  <c r="T549" i="37"/>
  <c r="T548" i="37"/>
  <c r="T547" i="37"/>
  <c r="T546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6" i="37"/>
  <c r="T525" i="37"/>
  <c r="T524" i="37"/>
  <c r="T523" i="37"/>
  <c r="T522" i="37"/>
  <c r="T521" i="37"/>
  <c r="T520" i="37"/>
  <c r="T519" i="37"/>
  <c r="T516" i="37"/>
  <c r="T506" i="37"/>
  <c r="T505" i="37"/>
  <c r="T504" i="37"/>
  <c r="T501" i="37"/>
  <c r="T500" i="37"/>
  <c r="T499" i="37"/>
  <c r="T497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8" i="37"/>
  <c r="T477" i="37"/>
  <c r="T476" i="37"/>
  <c r="T475" i="37"/>
  <c r="T474" i="37"/>
  <c r="T473" i="37"/>
  <c r="T472" i="37"/>
  <c r="T471" i="37"/>
  <c r="T470" i="37"/>
  <c r="T469" i="37"/>
  <c r="T468" i="37"/>
  <c r="T464" i="37"/>
  <c r="T463" i="37"/>
  <c r="T460" i="37"/>
  <c r="T459" i="37"/>
  <c r="T458" i="37"/>
  <c r="T457" i="37"/>
  <c r="T454" i="37"/>
  <c r="T449" i="37"/>
  <c r="T448" i="37"/>
  <c r="T447" i="37"/>
  <c r="T445" i="37"/>
  <c r="T444" i="37"/>
  <c r="T441" i="37"/>
  <c r="T440" i="37"/>
  <c r="T439" i="37"/>
  <c r="T437" i="37"/>
  <c r="T436" i="37"/>
  <c r="T435" i="37"/>
  <c r="T434" i="37"/>
  <c r="T433" i="37"/>
  <c r="T432" i="37"/>
  <c r="T431" i="37"/>
  <c r="T430" i="37"/>
  <c r="T429" i="37"/>
  <c r="T427" i="37"/>
  <c r="T426" i="37"/>
  <c r="T425" i="37"/>
  <c r="T424" i="37"/>
  <c r="T423" i="37"/>
  <c r="T422" i="37"/>
  <c r="T421" i="37"/>
  <c r="T420" i="37"/>
  <c r="T418" i="37"/>
  <c r="T417" i="37"/>
  <c r="T416" i="37"/>
  <c r="T415" i="37"/>
  <c r="T414" i="37"/>
  <c r="T413" i="37"/>
  <c r="T412" i="37"/>
  <c r="T411" i="37"/>
  <c r="T410" i="37"/>
  <c r="T409" i="37"/>
  <c r="T408" i="37"/>
  <c r="T406" i="37"/>
  <c r="T405" i="37"/>
  <c r="T404" i="37"/>
  <c r="T403" i="37"/>
  <c r="T402" i="37"/>
  <c r="T401" i="37"/>
  <c r="T400" i="37"/>
  <c r="T399" i="37"/>
  <c r="T398" i="37"/>
  <c r="T397" i="37"/>
  <c r="T394" i="37"/>
  <c r="T389" i="37"/>
  <c r="T388" i="37"/>
  <c r="T387" i="37"/>
  <c r="T384" i="37"/>
  <c r="T383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5" i="37"/>
  <c r="T364" i="37"/>
  <c r="T362" i="37"/>
  <c r="T361" i="37"/>
  <c r="T360" i="37"/>
  <c r="T359" i="37"/>
  <c r="T358" i="37"/>
  <c r="T356" i="37"/>
  <c r="T355" i="37"/>
  <c r="T354" i="37"/>
  <c r="T353" i="37"/>
  <c r="T352" i="37"/>
  <c r="T351" i="37"/>
  <c r="T350" i="37"/>
  <c r="T349" i="37"/>
  <c r="T348" i="37"/>
  <c r="T347" i="37"/>
  <c r="T346" i="37"/>
  <c r="T344" i="37"/>
  <c r="T343" i="37"/>
  <c r="T342" i="37"/>
  <c r="T341" i="37"/>
  <c r="T340" i="37"/>
  <c r="T339" i="37"/>
  <c r="T338" i="37"/>
  <c r="T337" i="37"/>
  <c r="T336" i="37"/>
  <c r="T335" i="37"/>
  <c r="T332" i="37"/>
  <c r="T323" i="37"/>
  <c r="T322" i="37"/>
  <c r="T319" i="37"/>
  <c r="T318" i="37"/>
  <c r="T317" i="37"/>
  <c r="T316" i="37"/>
  <c r="T314" i="37"/>
  <c r="T313" i="37"/>
  <c r="T312" i="37"/>
  <c r="T311" i="37"/>
  <c r="T310" i="37"/>
  <c r="T309" i="37"/>
  <c r="T308" i="37"/>
  <c r="T307" i="37"/>
  <c r="T305" i="37"/>
  <c r="T304" i="37"/>
  <c r="T302" i="37"/>
  <c r="T301" i="37"/>
  <c r="T300" i="37"/>
  <c r="T299" i="37"/>
  <c r="T298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3" i="37"/>
  <c r="T262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7" i="37"/>
  <c r="T236" i="37"/>
  <c r="T235" i="37"/>
  <c r="T234" i="37"/>
  <c r="T233" i="37"/>
  <c r="T232" i="37"/>
  <c r="T231" i="37"/>
  <c r="T230" i="37"/>
  <c r="T229" i="37"/>
  <c r="T228" i="37"/>
  <c r="T227" i="37"/>
  <c r="T225" i="37"/>
  <c r="T224" i="37"/>
  <c r="T223" i="37"/>
  <c r="T222" i="37"/>
  <c r="T221" i="37"/>
  <c r="T220" i="37"/>
  <c r="T219" i="37"/>
  <c r="T218" i="37"/>
  <c r="T217" i="37"/>
  <c r="T216" i="37"/>
  <c r="T209" i="37"/>
  <c r="T208" i="37"/>
  <c r="T207" i="37"/>
  <c r="T205" i="37"/>
  <c r="T204" i="37"/>
  <c r="T203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5" i="37"/>
  <c r="T164" i="37"/>
  <c r="T163" i="37"/>
  <c r="T162" i="37"/>
  <c r="T161" i="37"/>
  <c r="T160" i="37"/>
  <c r="T159" i="37"/>
  <c r="T158" i="37"/>
  <c r="T157" i="37"/>
  <c r="T156" i="37"/>
  <c r="T149" i="37"/>
  <c r="T148" i="37"/>
  <c r="T147" i="37"/>
  <c r="T145" i="37"/>
  <c r="T144" i="37"/>
  <c r="T141" i="37"/>
  <c r="T140" i="37"/>
  <c r="T139" i="37"/>
  <c r="T136" i="37"/>
  <c r="T135" i="37"/>
  <c r="T134" i="37"/>
  <c r="T131" i="37"/>
  <c r="T130" i="37"/>
  <c r="T129" i="37"/>
  <c r="T128" i="37"/>
  <c r="T127" i="37"/>
  <c r="T126" i="37"/>
  <c r="T125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77" i="37"/>
  <c r="T76" i="37"/>
  <c r="T75" i="37"/>
  <c r="T72" i="37"/>
  <c r="T71" i="37"/>
  <c r="T70" i="37"/>
  <c r="T66" i="37"/>
  <c r="T65" i="37"/>
  <c r="T64" i="37"/>
  <c r="T61" i="37"/>
  <c r="T60" i="37"/>
  <c r="T59" i="37"/>
  <c r="T56" i="37"/>
  <c r="T55" i="37"/>
  <c r="T54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6" i="37" s="1"/>
  <c r="S138" i="57"/>
  <c r="T932" i="37" s="1"/>
  <c r="S136" i="57"/>
  <c r="T930" i="37" s="1"/>
  <c r="S134" i="57"/>
  <c r="T928" i="37" s="1"/>
  <c r="S130" i="57"/>
  <c r="T924" i="37" s="1"/>
  <c r="S120" i="57"/>
  <c r="T914" i="37" s="1"/>
  <c r="S111" i="57"/>
  <c r="T905" i="37" s="1"/>
  <c r="S99" i="57"/>
  <c r="T893" i="37" s="1"/>
  <c r="S88" i="57"/>
  <c r="T882" i="37" s="1"/>
  <c r="S87" i="57"/>
  <c r="T881" i="37" s="1"/>
  <c r="S85" i="57"/>
  <c r="T879" i="37" s="1"/>
  <c r="S70" i="57"/>
  <c r="S83" i="57" s="1"/>
  <c r="S84" i="57" s="1"/>
  <c r="T878" i="37" s="1"/>
  <c r="S136" i="46"/>
  <c r="T268" i="37" s="1"/>
  <c r="S132" i="46"/>
  <c r="T264" i="37" s="1"/>
  <c r="S128" i="46"/>
  <c r="T260" i="37" s="1"/>
  <c r="S115" i="46"/>
  <c r="T247" i="37" s="1"/>
  <c r="S106" i="46"/>
  <c r="T238" i="37" s="1"/>
  <c r="S94" i="46"/>
  <c r="T226" i="37" s="1"/>
  <c r="S83" i="46"/>
  <c r="T215" i="37" s="1"/>
  <c r="S82" i="46"/>
  <c r="T214" i="37" s="1"/>
  <c r="S81" i="46"/>
  <c r="T213" i="37" s="1"/>
  <c r="S66" i="46"/>
  <c r="S129" i="46" s="1"/>
  <c r="T261" i="37" s="1"/>
  <c r="V2340" i="157"/>
  <c r="T1054" i="37" s="1"/>
  <c r="V2336" i="157"/>
  <c r="T1050" i="37" s="1"/>
  <c r="V2332" i="157"/>
  <c r="T1046" i="37" s="1"/>
  <c r="V2319" i="157"/>
  <c r="T1033" i="37" s="1"/>
  <c r="V2316" i="157"/>
  <c r="T1030" i="37" s="1"/>
  <c r="V2310" i="157"/>
  <c r="T1024" i="37" s="1"/>
  <c r="V2298" i="157"/>
  <c r="T1012" i="37" s="1"/>
  <c r="V2287" i="157"/>
  <c r="T1001" i="37" s="1"/>
  <c r="V2286" i="157"/>
  <c r="T1000" i="37" s="1"/>
  <c r="V2285" i="157"/>
  <c r="T999" i="37" s="1"/>
  <c r="V2284" i="157"/>
  <c r="T998" i="37" s="1"/>
  <c r="V2269" i="157"/>
  <c r="V2282" i="157" s="1"/>
  <c r="V2283" i="157" s="1"/>
  <c r="T997" i="37" s="1"/>
  <c r="V2210" i="157"/>
  <c r="T995" i="37" s="1"/>
  <c r="V2206" i="157"/>
  <c r="T991" i="37" s="1"/>
  <c r="V2202" i="157"/>
  <c r="T987" i="37" s="1"/>
  <c r="V2198" i="157"/>
  <c r="T983" i="37" s="1"/>
  <c r="V2197" i="157"/>
  <c r="T982" i="37" s="1"/>
  <c r="V2188" i="157"/>
  <c r="T973" i="37" s="1"/>
  <c r="V2179" i="157"/>
  <c r="T964" i="37" s="1"/>
  <c r="V2167" i="157"/>
  <c r="T952" i="37" s="1"/>
  <c r="V2156" i="157"/>
  <c r="T941" i="37" s="1"/>
  <c r="V2155" i="157"/>
  <c r="T940" i="37" s="1"/>
  <c r="V2154" i="157"/>
  <c r="T939" i="37" s="1"/>
  <c r="V2137" i="157"/>
  <c r="V2203" i="157" s="1"/>
  <c r="T988" i="37" s="1"/>
  <c r="V2073" i="157"/>
  <c r="T876" i="37" s="1"/>
  <c r="V2069" i="157"/>
  <c r="T872" i="37" s="1"/>
  <c r="V2065" i="157"/>
  <c r="T868" i="37" s="1"/>
  <c r="V2061" i="157"/>
  <c r="T864" i="37" s="1"/>
  <c r="V2060" i="157"/>
  <c r="T863" i="37" s="1"/>
  <c r="V2051" i="157"/>
  <c r="T854" i="37" s="1"/>
  <c r="V2042" i="157"/>
  <c r="T845" i="37" s="1"/>
  <c r="V2030" i="157"/>
  <c r="T833" i="37" s="1"/>
  <c r="V2019" i="157"/>
  <c r="T822" i="37" s="1"/>
  <c r="V2018" i="157"/>
  <c r="T821" i="37" s="1"/>
  <c r="V2016" i="157"/>
  <c r="T819" i="37" s="1"/>
  <c r="V2000" i="157"/>
  <c r="V2014" i="157" s="1"/>
  <c r="V2015" i="157" s="1"/>
  <c r="T818" i="37" s="1"/>
  <c r="V1933" i="157"/>
  <c r="T816" i="37" s="1"/>
  <c r="V1929" i="157"/>
  <c r="T812" i="37" s="1"/>
  <c r="V1925" i="157"/>
  <c r="T808" i="37" s="1"/>
  <c r="V1921" i="157"/>
  <c r="T804" i="37" s="1"/>
  <c r="V1916" i="157"/>
  <c r="T799" i="37" s="1"/>
  <c r="V1911" i="157"/>
  <c r="T794" i="37" s="1"/>
  <c r="V1902" i="157"/>
  <c r="T785" i="37" s="1"/>
  <c r="V1890" i="157"/>
  <c r="T773" i="37" s="1"/>
  <c r="V1879" i="157"/>
  <c r="T762" i="37" s="1"/>
  <c r="V1878" i="157"/>
  <c r="T761" i="37" s="1"/>
  <c r="V1876" i="157"/>
  <c r="T759" i="37" s="1"/>
  <c r="V1874" i="157"/>
  <c r="V1861" i="157"/>
  <c r="V1862" i="157" s="1"/>
  <c r="V1838" i="157"/>
  <c r="V1849" i="157" s="1"/>
  <c r="V1765" i="157"/>
  <c r="T756" i="37" s="1"/>
  <c r="V1761" i="157"/>
  <c r="T752" i="37" s="1"/>
  <c r="V1755" i="157"/>
  <c r="T746" i="37" s="1"/>
  <c r="V1751" i="157"/>
  <c r="T742" i="37" s="1"/>
  <c r="V1741" i="157"/>
  <c r="T732" i="37" s="1"/>
  <c r="V1731" i="157"/>
  <c r="T722" i="37" s="1"/>
  <c r="V1719" i="157"/>
  <c r="T710" i="37" s="1"/>
  <c r="V1708" i="157"/>
  <c r="T699" i="37" s="1"/>
  <c r="V1707" i="157"/>
  <c r="T698" i="37" s="1"/>
  <c r="V1705" i="157"/>
  <c r="T696" i="37" s="1"/>
  <c r="V1688" i="157"/>
  <c r="V1703" i="157" s="1"/>
  <c r="V1704" i="157" s="1"/>
  <c r="T695" i="37" s="1"/>
  <c r="V1617" i="157"/>
  <c r="T573" i="37" s="1"/>
  <c r="V1613" i="157"/>
  <c r="T569" i="37" s="1"/>
  <c r="V1612" i="157"/>
  <c r="T568" i="37" s="1"/>
  <c r="V1611" i="157"/>
  <c r="T567" i="37" s="1"/>
  <c r="V1608" i="157"/>
  <c r="T564" i="37" s="1"/>
  <c r="V1604" i="157"/>
  <c r="T560" i="37" s="1"/>
  <c r="V1598" i="157"/>
  <c r="T554" i="37" s="1"/>
  <c r="V1594" i="157"/>
  <c r="T550" i="37" s="1"/>
  <c r="V1585" i="157"/>
  <c r="T541" i="37" s="1"/>
  <c r="V1573" i="157"/>
  <c r="T529" i="37" s="1"/>
  <c r="V1562" i="157"/>
  <c r="T518" i="37" s="1"/>
  <c r="V1561" i="157"/>
  <c r="T517" i="37" s="1"/>
  <c r="V1559" i="157"/>
  <c r="T515" i="37" s="1"/>
  <c r="V1541" i="157"/>
  <c r="V1609" i="157" s="1"/>
  <c r="T565" i="37" s="1"/>
  <c r="V1481" i="157"/>
  <c r="T450" i="37" s="1"/>
  <c r="V1477" i="157"/>
  <c r="T446" i="37" s="1"/>
  <c r="V1473" i="157"/>
  <c r="T442" i="37" s="1"/>
  <c r="V1469" i="157"/>
  <c r="T438" i="37" s="1"/>
  <c r="V1459" i="157"/>
  <c r="T428" i="37" s="1"/>
  <c r="V1450" i="157"/>
  <c r="T419" i="37" s="1"/>
  <c r="V1438" i="157"/>
  <c r="T407" i="37" s="1"/>
  <c r="V1427" i="157"/>
  <c r="T396" i="37" s="1"/>
  <c r="V1426" i="157"/>
  <c r="T395" i="37" s="1"/>
  <c r="V1424" i="157"/>
  <c r="T393" i="37" s="1"/>
  <c r="V1405" i="157"/>
  <c r="V1474" i="157" s="1"/>
  <c r="T443" i="37" s="1"/>
  <c r="V1341" i="157"/>
  <c r="T390" i="37" s="1"/>
  <c r="V1337" i="157"/>
  <c r="T386" i="37" s="1"/>
  <c r="V1336" i="157"/>
  <c r="T385" i="37" s="1"/>
  <c r="V1332" i="157"/>
  <c r="T381" i="37" s="1"/>
  <c r="V1328" i="157"/>
  <c r="T377" i="37" s="1"/>
  <c r="V1317" i="157"/>
  <c r="T366" i="37" s="1"/>
  <c r="V1314" i="157"/>
  <c r="T363" i="37" s="1"/>
  <c r="V1308" i="157"/>
  <c r="T357" i="37" s="1"/>
  <c r="V1296" i="157"/>
  <c r="T345" i="37" s="1"/>
  <c r="V1285" i="157"/>
  <c r="T334" i="37" s="1"/>
  <c r="V1284" i="157"/>
  <c r="T333" i="37" s="1"/>
  <c r="V1282" i="157"/>
  <c r="T331" i="37" s="1"/>
  <c r="V1194" i="157"/>
  <c r="V1209" i="157" s="1"/>
  <c r="V1119" i="157"/>
  <c r="T210" i="37" s="1"/>
  <c r="V1115" i="157"/>
  <c r="T206" i="37" s="1"/>
  <c r="V1110" i="157"/>
  <c r="T201" i="37" s="1"/>
  <c r="V1106" i="157"/>
  <c r="T197" i="37" s="1"/>
  <c r="V1096" i="157"/>
  <c r="T187" i="37" s="1"/>
  <c r="V1087" i="157"/>
  <c r="T178" i="37" s="1"/>
  <c r="V1075" i="157"/>
  <c r="T166" i="37" s="1"/>
  <c r="V1064" i="157"/>
  <c r="T155" i="37" s="1"/>
  <c r="V1063" i="157"/>
  <c r="T154" i="37" s="1"/>
  <c r="V1062" i="157"/>
  <c r="T153" i="37" s="1"/>
  <c r="V1058" i="157"/>
  <c r="V1059" i="157" s="1"/>
  <c r="V1023" i="157"/>
  <c r="V1045" i="157" s="1"/>
  <c r="V951" i="157"/>
  <c r="T150" i="37" s="1"/>
  <c r="V944" i="157"/>
  <c r="T143" i="37" s="1"/>
  <c r="V943" i="157"/>
  <c r="T142" i="37" s="1"/>
  <c r="V938" i="157"/>
  <c r="T137" i="37" s="1"/>
  <c r="V934" i="157"/>
  <c r="T133" i="37" s="1"/>
  <c r="V933" i="157"/>
  <c r="T132" i="37" s="1"/>
  <c r="V922" i="157"/>
  <c r="T121" i="37" s="1"/>
  <c r="V910" i="157"/>
  <c r="T109" i="37" s="1"/>
  <c r="V898" i="157"/>
  <c r="T97" i="37" s="1"/>
  <c r="V885" i="157"/>
  <c r="T84" i="37" s="1"/>
  <c r="V884" i="157"/>
  <c r="T83" i="37" s="1"/>
  <c r="V883" i="157"/>
  <c r="T82" i="37" s="1"/>
  <c r="V882" i="157"/>
  <c r="T81" i="37" s="1"/>
  <c r="V879" i="157"/>
  <c r="V947" i="157" s="1"/>
  <c r="T146" i="37" s="1"/>
  <c r="V873" i="157"/>
  <c r="V872" i="157"/>
  <c r="V852" i="157"/>
  <c r="V860" i="157" s="1"/>
  <c r="V785" i="157"/>
  <c r="V797" i="157" s="1"/>
  <c r="V723" i="157"/>
  <c r="V715" i="157"/>
  <c r="V716" i="157" s="1"/>
  <c r="V702" i="157"/>
  <c r="V703" i="157" s="1"/>
  <c r="V688" i="157"/>
  <c r="V689" i="157" s="1"/>
  <c r="V674" i="157"/>
  <c r="V675" i="157" s="1"/>
  <c r="V655" i="157"/>
  <c r="V661" i="157" s="1"/>
  <c r="V602" i="157"/>
  <c r="V603" i="157" s="1"/>
  <c r="V519" i="157"/>
  <c r="V530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400" i="156"/>
  <c r="T1114" i="37" s="1"/>
  <c r="U3399" i="156"/>
  <c r="T1113" i="37" s="1"/>
  <c r="U3398" i="156"/>
  <c r="T1112" i="37" s="1"/>
  <c r="U3397" i="156"/>
  <c r="T1111" i="37" s="1"/>
  <c r="U3396" i="156"/>
  <c r="T1110" i="37" s="1"/>
  <c r="U3395" i="156"/>
  <c r="T1109" i="37" s="1"/>
  <c r="U3394" i="156"/>
  <c r="T1108" i="37" s="1"/>
  <c r="U3392" i="156"/>
  <c r="T1106" i="37" s="1"/>
  <c r="U3388" i="156"/>
  <c r="T1102" i="37" s="1"/>
  <c r="U3378" i="156"/>
  <c r="T1092" i="37" s="1"/>
  <c r="U3375" i="156"/>
  <c r="T1089" i="37" s="1"/>
  <c r="U3369" i="156"/>
  <c r="T1083" i="37" s="1"/>
  <c r="U3357" i="156"/>
  <c r="T1071" i="37" s="1"/>
  <c r="U3346" i="156"/>
  <c r="T1060" i="37" s="1"/>
  <c r="U3345" i="156"/>
  <c r="T1059" i="37" s="1"/>
  <c r="U3343" i="156"/>
  <c r="T1057" i="37" s="1"/>
  <c r="U3328" i="156"/>
  <c r="U3341" i="156" s="1"/>
  <c r="U3258" i="156"/>
  <c r="U3271" i="156" s="1"/>
  <c r="U3200" i="156"/>
  <c r="T693" i="37" s="1"/>
  <c r="U3197" i="156"/>
  <c r="T690" i="37" s="1"/>
  <c r="U3196" i="156"/>
  <c r="T689" i="37" s="1"/>
  <c r="U3193" i="156"/>
  <c r="T686" i="37" s="1"/>
  <c r="U3189" i="156"/>
  <c r="T682" i="37" s="1"/>
  <c r="U3179" i="156"/>
  <c r="T672" i="37" s="1"/>
  <c r="U3170" i="156"/>
  <c r="T663" i="37" s="1"/>
  <c r="U3165" i="156"/>
  <c r="T658" i="37" s="1"/>
  <c r="U3158" i="156"/>
  <c r="T651" i="37" s="1"/>
  <c r="U3147" i="156"/>
  <c r="T640" i="37" s="1"/>
  <c r="U3146" i="156"/>
  <c r="T639" i="37" s="1"/>
  <c r="U3144" i="156"/>
  <c r="T637" i="37" s="1"/>
  <c r="U3131" i="156"/>
  <c r="U3142" i="156" s="1"/>
  <c r="U3143" i="156" s="1"/>
  <c r="T636" i="37" s="1"/>
  <c r="U3066" i="156"/>
  <c r="T634" i="37" s="1"/>
  <c r="U3063" i="156"/>
  <c r="T631" i="37" s="1"/>
  <c r="U3062" i="156"/>
  <c r="T630" i="37" s="1"/>
  <c r="U3058" i="156"/>
  <c r="T626" i="37" s="1"/>
  <c r="U3054" i="156"/>
  <c r="T622" i="37" s="1"/>
  <c r="U3045" i="156"/>
  <c r="T613" i="37" s="1"/>
  <c r="U3040" i="156"/>
  <c r="T608" i="37" s="1"/>
  <c r="U3035" i="156"/>
  <c r="T603" i="37" s="1"/>
  <c r="U3021" i="156"/>
  <c r="T589" i="37" s="1"/>
  <c r="U3010" i="156"/>
  <c r="T578" i="37" s="1"/>
  <c r="U3009" i="156"/>
  <c r="T577" i="37" s="1"/>
  <c r="U3008" i="156"/>
  <c r="T576" i="37" s="1"/>
  <c r="U2986" i="156"/>
  <c r="U3059" i="156" s="1"/>
  <c r="T627" i="37" s="1"/>
  <c r="U2915" i="156"/>
  <c r="T512" i="37" s="1"/>
  <c r="U2914" i="156"/>
  <c r="T511" i="37" s="1"/>
  <c r="U2913" i="156"/>
  <c r="T510" i="37" s="1"/>
  <c r="U2912" i="156"/>
  <c r="T509" i="37" s="1"/>
  <c r="U2911" i="156"/>
  <c r="T508" i="37" s="1"/>
  <c r="U2910" i="156"/>
  <c r="T507" i="37" s="1"/>
  <c r="U2905" i="156"/>
  <c r="T502" i="37" s="1"/>
  <c r="U2901" i="156"/>
  <c r="T498" i="37" s="1"/>
  <c r="U2896" i="156"/>
  <c r="T493" i="37" s="1"/>
  <c r="U2891" i="156"/>
  <c r="T488" i="37" s="1"/>
  <c r="U2882" i="156"/>
  <c r="T479" i="37" s="1"/>
  <c r="U2870" i="156"/>
  <c r="T467" i="37" s="1"/>
  <c r="U2869" i="156"/>
  <c r="T466" i="37" s="1"/>
  <c r="U2868" i="156"/>
  <c r="T465" i="37" s="1"/>
  <c r="U2865" i="156"/>
  <c r="T462" i="37" s="1"/>
  <c r="U2864" i="156"/>
  <c r="T461" i="37" s="1"/>
  <c r="U2859" i="156"/>
  <c r="T456" i="37" s="1"/>
  <c r="U2858" i="156"/>
  <c r="T455" i="37" s="1"/>
  <c r="U2856" i="156"/>
  <c r="T453" i="37" s="1"/>
  <c r="U2836" i="156"/>
  <c r="U2906" i="156" s="1"/>
  <c r="T503" i="37" s="1"/>
  <c r="U2772" i="156"/>
  <c r="T328" i="37" s="1"/>
  <c r="U2771" i="156"/>
  <c r="T327" i="37" s="1"/>
  <c r="U2770" i="156"/>
  <c r="T326" i="37" s="1"/>
  <c r="U2769" i="156"/>
  <c r="T325" i="37" s="1"/>
  <c r="U2768" i="156"/>
  <c r="T324" i="37" s="1"/>
  <c r="U2764" i="156"/>
  <c r="T320" i="37" s="1"/>
  <c r="U2759" i="156"/>
  <c r="T315" i="37" s="1"/>
  <c r="U2750" i="156"/>
  <c r="T306" i="37" s="1"/>
  <c r="U2747" i="156"/>
  <c r="T303" i="37" s="1"/>
  <c r="U2741" i="156"/>
  <c r="T297" i="37" s="1"/>
  <c r="U2729" i="156"/>
  <c r="T285" i="37" s="1"/>
  <c r="U2718" i="156"/>
  <c r="T274" i="37" s="1"/>
  <c r="U2717" i="156"/>
  <c r="T273" i="37" s="1"/>
  <c r="U2715" i="156"/>
  <c r="T271" i="37" s="1"/>
  <c r="U2702" i="156"/>
  <c r="U2765" i="156" s="1"/>
  <c r="T321" i="37" s="1"/>
  <c r="U2635" i="156"/>
  <c r="T78" i="37" s="1"/>
  <c r="T74" i="37"/>
  <c r="U2626" i="156"/>
  <c r="T69" i="37" s="1"/>
  <c r="U2625" i="156"/>
  <c r="T68" i="37" s="1"/>
  <c r="U2624" i="156"/>
  <c r="T67" i="37" s="1"/>
  <c r="U2619" i="156"/>
  <c r="T62" i="37" s="1"/>
  <c r="U2615" i="156"/>
  <c r="T58" i="37" s="1"/>
  <c r="U2614" i="156"/>
  <c r="T57" i="37" s="1"/>
  <c r="U2602" i="156"/>
  <c r="T45" i="37" s="1"/>
  <c r="U2591" i="156"/>
  <c r="T34" i="37" s="1"/>
  <c r="U2580" i="156"/>
  <c r="T23" i="37" s="1"/>
  <c r="U2569" i="156"/>
  <c r="T12" i="37" s="1"/>
  <c r="U2568" i="156"/>
  <c r="T11" i="37" s="1"/>
  <c r="U2567" i="156"/>
  <c r="T10" i="37" s="1"/>
  <c r="U2566" i="156"/>
  <c r="T9" i="37" s="1"/>
  <c r="U2563" i="156"/>
  <c r="U2564" i="156" s="1"/>
  <c r="U2549" i="156"/>
  <c r="U2541" i="156"/>
  <c r="U2542" i="156" s="1"/>
  <c r="U2534" i="156"/>
  <c r="U2535" i="156" s="1"/>
  <c r="U2519" i="156"/>
  <c r="U2512" i="156"/>
  <c r="U2506" i="156"/>
  <c r="U2507" i="156" s="1"/>
  <c r="U2500" i="156"/>
  <c r="U2501" i="156" s="1"/>
  <c r="U2478" i="156"/>
  <c r="U2479" i="156" s="1"/>
  <c r="U2463" i="156"/>
  <c r="U2464" i="156" s="1"/>
  <c r="U2454" i="156"/>
  <c r="U2448" i="156"/>
  <c r="U2449" i="156" s="1"/>
  <c r="U2433" i="156"/>
  <c r="U2434" i="156" s="1"/>
  <c r="U2425" i="156"/>
  <c r="U2426" i="156" s="1"/>
  <c r="U2401" i="156"/>
  <c r="U2402" i="156" s="1"/>
  <c r="U2395" i="156"/>
  <c r="U2396" i="156" s="1"/>
  <c r="U2363" i="156"/>
  <c r="U2364" i="156" s="1"/>
  <c r="U2348" i="156"/>
  <c r="U2349" i="156" s="1"/>
  <c r="U2336" i="156"/>
  <c r="U2327" i="156"/>
  <c r="U2328" i="156" s="1"/>
  <c r="U2311" i="156"/>
  <c r="U2312" i="156" s="1"/>
  <c r="U2295" i="156"/>
  <c r="U2287" i="156"/>
  <c r="U2277" i="156"/>
  <c r="U2274" i="156"/>
  <c r="U2279" i="156" s="1"/>
  <c r="U2221" i="156"/>
  <c r="U2197" i="156"/>
  <c r="U2198" i="156" s="1"/>
  <c r="U2133" i="156"/>
  <c r="U2140" i="156" s="1"/>
  <c r="U2063" i="156"/>
  <c r="U2081" i="156" s="1"/>
  <c r="U1970" i="156"/>
  <c r="U1953" i="156"/>
  <c r="U1963" i="156" s="1"/>
  <c r="U1906" i="156"/>
  <c r="U1907" i="156" s="1"/>
  <c r="U1886" i="156"/>
  <c r="U1893" i="156" s="1"/>
  <c r="U1835" i="156"/>
  <c r="U1841" i="156" s="1"/>
  <c r="U1781" i="156"/>
  <c r="U1789" i="156" s="1"/>
  <c r="U1735" i="156"/>
  <c r="U1736" i="156" s="1"/>
  <c r="U1721" i="156"/>
  <c r="U1722" i="156" s="1"/>
  <c r="U1707" i="156"/>
  <c r="U1708" i="156" s="1"/>
  <c r="U1688" i="156"/>
  <c r="U1694" i="156" s="1"/>
  <c r="U1629" i="156"/>
  <c r="U1635" i="156" s="1"/>
  <c r="U1569" i="156"/>
  <c r="U1578" i="156" s="1"/>
  <c r="U1508" i="156"/>
  <c r="U1515" i="156" s="1"/>
  <c r="U1449" i="156"/>
  <c r="U1457" i="156" s="1"/>
  <c r="U1381" i="156"/>
  <c r="U1397" i="156" s="1"/>
  <c r="U1301" i="156"/>
  <c r="U1307" i="156" s="1"/>
  <c r="U1238" i="156"/>
  <c r="U1247" i="156" s="1"/>
  <c r="U1176" i="156"/>
  <c r="U1183" i="156" s="1"/>
  <c r="U1140" i="156"/>
  <c r="U1147" i="156" s="1"/>
  <c r="U1102" i="156"/>
  <c r="U1109" i="156" s="1"/>
  <c r="U1066" i="156"/>
  <c r="U1072" i="156" s="1"/>
  <c r="U1009" i="156"/>
  <c r="U1017" i="156" s="1"/>
  <c r="U943" i="156"/>
  <c r="U951" i="156" s="1"/>
  <c r="U902" i="156"/>
  <c r="U921" i="156" s="1"/>
  <c r="U817" i="156"/>
  <c r="U823" i="156" s="1"/>
  <c r="U804" i="156"/>
  <c r="T1165" i="37" s="1"/>
  <c r="U790" i="156"/>
  <c r="T1151" i="37" s="1"/>
  <c r="U789" i="156"/>
  <c r="T1150" i="37" s="1"/>
  <c r="U788" i="156"/>
  <c r="T1149" i="37" s="1"/>
  <c r="U783" i="156"/>
  <c r="T1144" i="37" s="1"/>
  <c r="U780" i="156"/>
  <c r="T1141" i="37" s="1"/>
  <c r="U779" i="156"/>
  <c r="T1140" i="37" s="1"/>
  <c r="U759" i="156"/>
  <c r="T1120" i="37" s="1"/>
  <c r="U758" i="156"/>
  <c r="T1119" i="37" s="1"/>
  <c r="U757" i="156"/>
  <c r="T1118" i="37" s="1"/>
  <c r="U756" i="156"/>
  <c r="T1117" i="37" s="1"/>
  <c r="U743" i="156"/>
  <c r="U753" i="156" s="1"/>
  <c r="U718" i="156"/>
  <c r="U709" i="156"/>
  <c r="U710" i="156" s="1"/>
  <c r="U679" i="156"/>
  <c r="U681" i="156" s="1"/>
  <c r="U635" i="156"/>
  <c r="U616" i="156"/>
  <c r="U610" i="156"/>
  <c r="U593" i="156"/>
  <c r="U599" i="156" s="1"/>
  <c r="U566" i="156"/>
  <c r="U567" i="156" s="1"/>
  <c r="U553" i="156"/>
  <c r="U554" i="156" s="1"/>
  <c r="U541" i="156"/>
  <c r="U501" i="156"/>
  <c r="U508" i="156" s="1"/>
  <c r="U415" i="156"/>
  <c r="U425" i="156" s="1"/>
  <c r="U328" i="156"/>
  <c r="U343" i="156" s="1"/>
  <c r="U247" i="156"/>
  <c r="U265" i="156" s="1"/>
  <c r="U172" i="156"/>
  <c r="U183" i="156" s="1"/>
  <c r="U97" i="156"/>
  <c r="U127" i="156" s="1"/>
  <c r="V1926" i="157" l="1"/>
  <c r="T809" i="37" s="1"/>
  <c r="S135" i="57"/>
  <c r="T929" i="37" s="1"/>
  <c r="T877" i="37" s="1"/>
  <c r="V1333" i="157"/>
  <c r="T382" i="37" s="1"/>
  <c r="V1111" i="157"/>
  <c r="T202" i="37" s="1"/>
  <c r="V1756" i="157"/>
  <c r="T747" i="37" s="1"/>
  <c r="T694" i="37" s="1"/>
  <c r="V1557" i="157"/>
  <c r="V1558" i="157" s="1"/>
  <c r="T514" i="37" s="1"/>
  <c r="T513" i="37" s="1"/>
  <c r="T1169" i="37"/>
  <c r="T1232" i="37"/>
  <c r="T1197" i="37"/>
  <c r="T1221" i="37"/>
  <c r="U2620" i="156"/>
  <c r="T63" i="37" s="1"/>
  <c r="T1170" i="37"/>
  <c r="T1222" i="37"/>
  <c r="T1226" i="37"/>
  <c r="T1231" i="37"/>
  <c r="T1235" i="37"/>
  <c r="T1241" i="37"/>
  <c r="T1171" i="37"/>
  <c r="T1172" i="37"/>
  <c r="U3342" i="156"/>
  <c r="T1056" i="37" s="1"/>
  <c r="U784" i="156"/>
  <c r="T1145" i="37" s="1"/>
  <c r="T1209" i="37"/>
  <c r="T1233" i="37"/>
  <c r="T1168" i="37"/>
  <c r="S79" i="46"/>
  <c r="S80" i="46" s="1"/>
  <c r="T212" i="37" s="1"/>
  <c r="T211" i="37" s="1"/>
  <c r="V1061" i="157"/>
  <c r="V1875" i="157"/>
  <c r="T758" i="37" s="1"/>
  <c r="V939" i="157"/>
  <c r="T138" i="37" s="1"/>
  <c r="V1422" i="157"/>
  <c r="V1423" i="157" s="1"/>
  <c r="T392" i="37" s="1"/>
  <c r="T391" i="37" s="1"/>
  <c r="V2152" i="157"/>
  <c r="V2153" i="157" s="1"/>
  <c r="T938" i="37" s="1"/>
  <c r="T937" i="37" s="1"/>
  <c r="V881" i="157"/>
  <c r="T80" i="37" s="1"/>
  <c r="V1279" i="157"/>
  <c r="V1281" i="157" s="1"/>
  <c r="V2066" i="157"/>
  <c r="T869" i="37" s="1"/>
  <c r="T817" i="37" s="1"/>
  <c r="V2333" i="157"/>
  <c r="T1047" i="37" s="1"/>
  <c r="T996" i="37" s="1"/>
  <c r="U2565" i="156"/>
  <c r="T8" i="37" s="1"/>
  <c r="U755" i="156"/>
  <c r="U2713" i="156"/>
  <c r="U2714" i="156" s="1"/>
  <c r="T270" i="37" s="1"/>
  <c r="T269" i="37" s="1"/>
  <c r="U2853" i="156"/>
  <c r="U2855" i="156" s="1"/>
  <c r="U3006" i="156"/>
  <c r="U3007" i="156" s="1"/>
  <c r="T575" i="37" s="1"/>
  <c r="T574" i="37" s="1"/>
  <c r="U3194" i="156"/>
  <c r="T687" i="37" s="1"/>
  <c r="T635" i="37" s="1"/>
  <c r="U3393" i="156"/>
  <c r="T1107" i="37" s="1"/>
  <c r="T757" i="37" l="1"/>
  <c r="V1280" i="157"/>
  <c r="T330" i="37"/>
  <c r="T329" i="37" s="1"/>
  <c r="V1060" i="157"/>
  <c r="T152" i="37"/>
  <c r="T151" i="37" s="1"/>
  <c r="T79" i="37"/>
  <c r="U754" i="156"/>
  <c r="T1115" i="37" s="1"/>
  <c r="T1116" i="37"/>
  <c r="U2854" i="156"/>
  <c r="T452" i="37"/>
  <c r="T451" i="37" s="1"/>
  <c r="T1227" i="37"/>
  <c r="T1055" i="37"/>
  <c r="V880" i="157"/>
  <c r="T1167" i="37" l="1"/>
  <c r="T1166" i="37" s="1"/>
  <c r="AC411" i="156" l="1"/>
  <c r="AC93" i="156"/>
  <c r="AH1617" i="157" l="1"/>
  <c r="AH1613" i="157"/>
  <c r="AH1612" i="157"/>
  <c r="AH1611" i="157"/>
  <c r="AH1608" i="157"/>
  <c r="AH1604" i="157"/>
  <c r="AH1598" i="157"/>
  <c r="AH1594" i="157"/>
  <c r="AH1585" i="157"/>
  <c r="AH1573" i="157"/>
  <c r="AH1562" i="157"/>
  <c r="AH1561" i="157"/>
  <c r="AH1559" i="157"/>
  <c r="AD733" i="157"/>
  <c r="AD732" i="157"/>
  <c r="AD410" i="157"/>
  <c r="AD409" i="157"/>
  <c r="AD25" i="157"/>
  <c r="AD24" i="157"/>
  <c r="AC1987" i="156"/>
  <c r="AC1986" i="156"/>
  <c r="AI1238" i="156"/>
  <c r="AC723" i="156" l="1"/>
  <c r="AC722" i="156"/>
  <c r="G497" i="156"/>
  <c r="E497" i="156"/>
  <c r="AI780" i="156"/>
  <c r="AH780" i="156"/>
  <c r="AG780" i="156"/>
  <c r="AI501" i="156"/>
  <c r="AH501" i="156"/>
  <c r="AG501" i="156"/>
  <c r="AC354" i="156"/>
  <c r="AC353" i="156"/>
  <c r="AC283" i="156"/>
  <c r="AC282" i="156"/>
  <c r="AC194" i="156"/>
  <c r="AC193" i="156"/>
  <c r="AC142" i="156"/>
  <c r="AC141" i="156"/>
  <c r="AC41" i="156"/>
  <c r="AC40" i="156"/>
  <c r="E2595" i="156" l="1"/>
  <c r="G2595" i="156"/>
  <c r="N358" i="157" l="1"/>
  <c r="G1252" i="157" l="1"/>
  <c r="H1255" i="157"/>
  <c r="F1255" i="157"/>
  <c r="L960" i="157"/>
  <c r="P960" i="157" s="1"/>
  <c r="Q960" i="157" s="1"/>
  <c r="K960" i="157"/>
  <c r="G960" i="157"/>
  <c r="I960" i="157" s="1"/>
  <c r="H527" i="156"/>
  <c r="H525" i="156"/>
  <c r="E524" i="156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AA1152" i="37"/>
  <c r="AB1152" i="37"/>
  <c r="AC1152" i="37"/>
  <c r="AD1152" i="37"/>
  <c r="AE1152" i="37"/>
  <c r="AF1152" i="37"/>
  <c r="AG1152" i="37"/>
  <c r="AH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AA1153" i="37"/>
  <c r="AB1153" i="37"/>
  <c r="AC1153" i="37"/>
  <c r="AD1153" i="37"/>
  <c r="AE1153" i="37"/>
  <c r="AF1153" i="37"/>
  <c r="AG1153" i="37"/>
  <c r="AH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AA1154" i="37"/>
  <c r="AB1154" i="37"/>
  <c r="AC1154" i="37"/>
  <c r="AD1154" i="37"/>
  <c r="AE1154" i="37"/>
  <c r="AF1154" i="37"/>
  <c r="AG1154" i="37"/>
  <c r="AH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AA1155" i="37"/>
  <c r="AB1155" i="37"/>
  <c r="AC1155" i="37"/>
  <c r="AD1155" i="37"/>
  <c r="AE1155" i="37"/>
  <c r="AF1155" i="37"/>
  <c r="AG1155" i="37"/>
  <c r="AH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AA1156" i="37"/>
  <c r="AB1156" i="37"/>
  <c r="AC1156" i="37"/>
  <c r="AD1156" i="37"/>
  <c r="AE1156" i="37"/>
  <c r="AF1156" i="37"/>
  <c r="AG1156" i="37"/>
  <c r="AH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AA1157" i="37"/>
  <c r="AB1157" i="37"/>
  <c r="AC1157" i="37"/>
  <c r="AD1157" i="37"/>
  <c r="AE1157" i="37"/>
  <c r="AF1157" i="37"/>
  <c r="AG1157" i="37"/>
  <c r="AH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AA1158" i="37"/>
  <c r="AB1158" i="37"/>
  <c r="AC1158" i="37"/>
  <c r="AD1158" i="37"/>
  <c r="AE1158" i="37"/>
  <c r="AF1158" i="37"/>
  <c r="AG1158" i="37"/>
  <c r="AH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AA1159" i="37"/>
  <c r="AB1159" i="37"/>
  <c r="AC1159" i="37"/>
  <c r="AD1159" i="37"/>
  <c r="AE1159" i="37"/>
  <c r="AF1159" i="37"/>
  <c r="AG1159" i="37"/>
  <c r="AH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AA1160" i="37"/>
  <c r="AB1160" i="37"/>
  <c r="AC1160" i="37"/>
  <c r="AD1160" i="37"/>
  <c r="AE1160" i="37"/>
  <c r="AF1160" i="37"/>
  <c r="AG1160" i="37"/>
  <c r="AH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AA1161" i="37"/>
  <c r="AB1161" i="37"/>
  <c r="AC1161" i="37"/>
  <c r="AD1161" i="37"/>
  <c r="AE1161" i="37"/>
  <c r="AF1161" i="37"/>
  <c r="AG1161" i="37"/>
  <c r="AH1161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AA1162" i="37"/>
  <c r="AB1162" i="37"/>
  <c r="AC1162" i="37"/>
  <c r="AD1162" i="37"/>
  <c r="AE1162" i="37"/>
  <c r="AF1162" i="37"/>
  <c r="AG1162" i="37"/>
  <c r="AH1162" i="37"/>
  <c r="G1163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AA1163" i="37"/>
  <c r="AB1163" i="37"/>
  <c r="AC1163" i="37"/>
  <c r="AD1163" i="37"/>
  <c r="AE1163" i="37"/>
  <c r="AF1163" i="37"/>
  <c r="AG1163" i="37"/>
  <c r="AH1163" i="37"/>
  <c r="H1164" i="37"/>
  <c r="I1164" i="37"/>
  <c r="J1164" i="37"/>
  <c r="K1164" i="37"/>
  <c r="L1164" i="37"/>
  <c r="M1164" i="37"/>
  <c r="N1164" i="37"/>
  <c r="O1164" i="37"/>
  <c r="P1164" i="37"/>
  <c r="Q1164" i="37"/>
  <c r="R1164" i="37"/>
  <c r="S1164" i="37"/>
  <c r="AA1164" i="37"/>
  <c r="AB1164" i="37"/>
  <c r="AC1164" i="37"/>
  <c r="AD1164" i="37"/>
  <c r="AE1164" i="37"/>
  <c r="AF1164" i="37"/>
  <c r="AG1164" i="37"/>
  <c r="AH1164" i="37"/>
  <c r="H1165" i="37"/>
  <c r="I1165" i="37"/>
  <c r="J1165" i="37"/>
  <c r="K1165" i="37"/>
  <c r="L1165" i="37"/>
  <c r="M1165" i="37"/>
  <c r="N1165" i="37"/>
  <c r="O1165" i="37"/>
  <c r="AC1165" i="37"/>
  <c r="T804" i="156"/>
  <c r="S804" i="156"/>
  <c r="R1165" i="37" s="1"/>
  <c r="R804" i="156"/>
  <c r="Q1165" i="37" s="1"/>
  <c r="Q804" i="156"/>
  <c r="P1165" i="37" s="1"/>
  <c r="F1154" i="37"/>
  <c r="G800" i="156"/>
  <c r="F1161" i="37" s="1"/>
  <c r="E800" i="156"/>
  <c r="D1161" i="37" s="1"/>
  <c r="D1154" i="37"/>
  <c r="D1153" i="37"/>
  <c r="AC331" i="156"/>
  <c r="G331" i="156"/>
  <c r="E331" i="156"/>
  <c r="H330" i="156"/>
  <c r="H800" i="156" s="1"/>
  <c r="G1161" i="37" s="1"/>
  <c r="H329" i="156"/>
  <c r="F1324" i="157" l="1"/>
  <c r="D373" i="37" s="1"/>
  <c r="H1324" i="157"/>
  <c r="F373" i="37" s="1"/>
  <c r="E775" i="156"/>
  <c r="D1136" i="37" s="1"/>
  <c r="G775" i="156"/>
  <c r="F1136" i="37" s="1"/>
  <c r="AD1165" i="37"/>
  <c r="AF1165" i="37"/>
  <c r="G1255" i="157"/>
  <c r="F331" i="156"/>
  <c r="H331" i="156" s="1"/>
  <c r="F800" i="156"/>
  <c r="E1161" i="37" s="1"/>
  <c r="S1165" i="37"/>
  <c r="M960" i="157"/>
  <c r="O960" i="157" s="1"/>
  <c r="H526" i="156"/>
  <c r="AF331" i="156"/>
  <c r="D1217" i="37" l="1"/>
  <c r="F1217" i="37"/>
  <c r="I1255" i="157"/>
  <c r="I1324" i="157" s="1"/>
  <c r="G373" i="37" s="1"/>
  <c r="G1324" i="157"/>
  <c r="E373" i="37" s="1"/>
  <c r="H524" i="156"/>
  <c r="F775" i="156"/>
  <c r="E1136" i="37" l="1"/>
  <c r="H775" i="156"/>
  <c r="G1136" i="37" s="1"/>
  <c r="E1217" i="37" l="1"/>
  <c r="G1217" i="37" s="1"/>
  <c r="AA1165" i="37" l="1"/>
  <c r="S1148" i="37" l="1"/>
  <c r="S1147" i="37"/>
  <c r="S1146" i="37"/>
  <c r="S1143" i="37"/>
  <c r="S1142" i="37"/>
  <c r="S1139" i="37"/>
  <c r="S1138" i="37"/>
  <c r="S1137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05" i="37"/>
  <c r="S1104" i="37"/>
  <c r="S1103" i="37"/>
  <c r="S1101" i="37"/>
  <c r="S1100" i="37"/>
  <c r="S1099" i="37"/>
  <c r="S1098" i="37"/>
  <c r="S1097" i="37"/>
  <c r="S1096" i="37"/>
  <c r="S1095" i="37"/>
  <c r="S1094" i="37"/>
  <c r="S1093" i="37"/>
  <c r="S1091" i="37"/>
  <c r="S1090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58" i="37"/>
  <c r="S1053" i="37"/>
  <c r="S1052" i="37"/>
  <c r="S1051" i="37"/>
  <c r="S1049" i="37"/>
  <c r="S1048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2" i="37"/>
  <c r="S1031" i="37"/>
  <c r="S1029" i="37"/>
  <c r="S1028" i="37"/>
  <c r="S1027" i="37"/>
  <c r="S1026" i="37"/>
  <c r="S1025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1" i="37"/>
  <c r="S1010" i="37"/>
  <c r="S1009" i="37"/>
  <c r="S1008" i="37"/>
  <c r="S1007" i="37"/>
  <c r="S1006" i="37"/>
  <c r="S1005" i="37"/>
  <c r="S1004" i="37"/>
  <c r="S1003" i="37"/>
  <c r="S1002" i="37"/>
  <c r="S994" i="37"/>
  <c r="S993" i="37"/>
  <c r="S992" i="37"/>
  <c r="S990" i="37"/>
  <c r="S989" i="37"/>
  <c r="S986" i="37"/>
  <c r="S985" i="37"/>
  <c r="S984" i="37"/>
  <c r="S981" i="37"/>
  <c r="S980" i="37"/>
  <c r="S979" i="37"/>
  <c r="S978" i="37"/>
  <c r="S977" i="37"/>
  <c r="S976" i="37"/>
  <c r="S975" i="37"/>
  <c r="S974" i="37"/>
  <c r="S972" i="37"/>
  <c r="S971" i="37"/>
  <c r="S970" i="37"/>
  <c r="S969" i="37"/>
  <c r="S968" i="37"/>
  <c r="S967" i="37"/>
  <c r="S966" i="37"/>
  <c r="S965" i="37"/>
  <c r="S963" i="37"/>
  <c r="S962" i="37"/>
  <c r="S961" i="37"/>
  <c r="S960" i="37"/>
  <c r="S959" i="37"/>
  <c r="S958" i="37"/>
  <c r="S957" i="37"/>
  <c r="S956" i="37"/>
  <c r="S955" i="37"/>
  <c r="S954" i="37"/>
  <c r="S953" i="37"/>
  <c r="S951" i="37"/>
  <c r="S950" i="37"/>
  <c r="S949" i="37"/>
  <c r="S948" i="37"/>
  <c r="S947" i="37"/>
  <c r="S946" i="37"/>
  <c r="S945" i="37"/>
  <c r="S944" i="37"/>
  <c r="S943" i="37"/>
  <c r="S942" i="37"/>
  <c r="S935" i="37"/>
  <c r="S934" i="37"/>
  <c r="S933" i="37"/>
  <c r="S931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4" i="37"/>
  <c r="S903" i="37"/>
  <c r="S902" i="37"/>
  <c r="S901" i="37"/>
  <c r="S900" i="37"/>
  <c r="S899" i="37"/>
  <c r="S898" i="37"/>
  <c r="S897" i="37"/>
  <c r="S896" i="37"/>
  <c r="S895" i="37"/>
  <c r="S894" i="37"/>
  <c r="S892" i="37"/>
  <c r="S891" i="37"/>
  <c r="S890" i="37"/>
  <c r="S889" i="37"/>
  <c r="S888" i="37"/>
  <c r="S887" i="37"/>
  <c r="S886" i="37"/>
  <c r="S885" i="37"/>
  <c r="S884" i="37"/>
  <c r="S883" i="37"/>
  <c r="S880" i="37"/>
  <c r="S875" i="37"/>
  <c r="S874" i="37"/>
  <c r="S873" i="37"/>
  <c r="S871" i="37"/>
  <c r="S870" i="37"/>
  <c r="S867" i="37"/>
  <c r="S866" i="37"/>
  <c r="S865" i="37"/>
  <c r="S862" i="37"/>
  <c r="S861" i="37"/>
  <c r="S860" i="37"/>
  <c r="S859" i="37"/>
  <c r="S858" i="37"/>
  <c r="S857" i="37"/>
  <c r="S856" i="37"/>
  <c r="S855" i="37"/>
  <c r="S853" i="37"/>
  <c r="S852" i="37"/>
  <c r="S851" i="37"/>
  <c r="S850" i="37"/>
  <c r="S849" i="37"/>
  <c r="S848" i="37"/>
  <c r="S847" i="37"/>
  <c r="S846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24" i="37"/>
  <c r="S823" i="37"/>
  <c r="S820" i="37"/>
  <c r="S815" i="37"/>
  <c r="S814" i="37"/>
  <c r="S813" i="37"/>
  <c r="S811" i="37"/>
  <c r="S810" i="37"/>
  <c r="S807" i="37"/>
  <c r="S806" i="37"/>
  <c r="S805" i="37"/>
  <c r="S803" i="37"/>
  <c r="S802" i="37"/>
  <c r="S801" i="37"/>
  <c r="S800" i="37"/>
  <c r="S798" i="37"/>
  <c r="S797" i="37"/>
  <c r="S796" i="37"/>
  <c r="S795" i="37"/>
  <c r="S793" i="37"/>
  <c r="S792" i="37"/>
  <c r="S791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0" i="37"/>
  <c r="S755" i="37"/>
  <c r="S754" i="37"/>
  <c r="S753" i="37"/>
  <c r="S751" i="37"/>
  <c r="S750" i="37"/>
  <c r="S749" i="37"/>
  <c r="S748" i="37"/>
  <c r="S745" i="37"/>
  <c r="S744" i="37"/>
  <c r="S743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09" i="37"/>
  <c r="S708" i="37"/>
  <c r="S707" i="37"/>
  <c r="S706" i="37"/>
  <c r="S705" i="37"/>
  <c r="S704" i="37"/>
  <c r="S703" i="37"/>
  <c r="S702" i="37"/>
  <c r="S701" i="37"/>
  <c r="S700" i="37"/>
  <c r="S697" i="37"/>
  <c r="S692" i="37"/>
  <c r="S691" i="37"/>
  <c r="S688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7" i="37"/>
  <c r="S656" i="37"/>
  <c r="S655" i="37"/>
  <c r="S654" i="37"/>
  <c r="S653" i="37"/>
  <c r="S652" i="37"/>
  <c r="S650" i="37"/>
  <c r="S649" i="37"/>
  <c r="S648" i="37"/>
  <c r="S647" i="37"/>
  <c r="S646" i="37"/>
  <c r="S645" i="37"/>
  <c r="S644" i="37"/>
  <c r="S643" i="37"/>
  <c r="S642" i="37"/>
  <c r="S641" i="37"/>
  <c r="S638" i="37"/>
  <c r="S633" i="37"/>
  <c r="S632" i="37"/>
  <c r="S629" i="37"/>
  <c r="S628" i="37"/>
  <c r="S625" i="37"/>
  <c r="S624" i="37"/>
  <c r="S623" i="37"/>
  <c r="S621" i="37"/>
  <c r="S620" i="37"/>
  <c r="S619" i="37"/>
  <c r="S618" i="37"/>
  <c r="S616" i="37"/>
  <c r="S615" i="37"/>
  <c r="S614" i="37"/>
  <c r="S612" i="37"/>
  <c r="S611" i="37"/>
  <c r="S610" i="37"/>
  <c r="S609" i="37"/>
  <c r="S607" i="37"/>
  <c r="S606" i="37"/>
  <c r="S605" i="37"/>
  <c r="S604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8" i="37"/>
  <c r="S587" i="37"/>
  <c r="S586" i="37"/>
  <c r="S585" i="37"/>
  <c r="S584" i="37"/>
  <c r="S583" i="37"/>
  <c r="S582" i="37"/>
  <c r="S581" i="37"/>
  <c r="S580" i="37"/>
  <c r="S579" i="37"/>
  <c r="S572" i="37"/>
  <c r="S571" i="37"/>
  <c r="S570" i="37"/>
  <c r="S566" i="37"/>
  <c r="S563" i="37"/>
  <c r="S562" i="37"/>
  <c r="S561" i="37"/>
  <c r="S559" i="37"/>
  <c r="S558" i="37"/>
  <c r="S557" i="37"/>
  <c r="S556" i="37"/>
  <c r="S555" i="37"/>
  <c r="S553" i="37"/>
  <c r="S552" i="37"/>
  <c r="S551" i="37"/>
  <c r="S549" i="37"/>
  <c r="S548" i="37"/>
  <c r="S547" i="37"/>
  <c r="S546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6" i="37"/>
  <c r="S525" i="37"/>
  <c r="S524" i="37"/>
  <c r="S523" i="37"/>
  <c r="S522" i="37"/>
  <c r="S521" i="37"/>
  <c r="S520" i="37"/>
  <c r="S519" i="37"/>
  <c r="S516" i="37"/>
  <c r="S506" i="37"/>
  <c r="S505" i="37"/>
  <c r="S504" i="37"/>
  <c r="S501" i="37"/>
  <c r="S500" i="37"/>
  <c r="S499" i="37"/>
  <c r="S497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8" i="37"/>
  <c r="S477" i="37"/>
  <c r="S476" i="37"/>
  <c r="S475" i="37"/>
  <c r="S474" i="37"/>
  <c r="S473" i="37"/>
  <c r="S472" i="37"/>
  <c r="S471" i="37"/>
  <c r="S470" i="37"/>
  <c r="S469" i="37"/>
  <c r="S468" i="37"/>
  <c r="S464" i="37"/>
  <c r="S463" i="37"/>
  <c r="S460" i="37"/>
  <c r="S459" i="37"/>
  <c r="S458" i="37"/>
  <c r="S457" i="37"/>
  <c r="S454" i="37"/>
  <c r="S449" i="37"/>
  <c r="S448" i="37"/>
  <c r="S447" i="37"/>
  <c r="S445" i="37"/>
  <c r="S444" i="37"/>
  <c r="S441" i="37"/>
  <c r="S440" i="37"/>
  <c r="S439" i="37"/>
  <c r="S437" i="37"/>
  <c r="S436" i="37"/>
  <c r="S435" i="37"/>
  <c r="S434" i="37"/>
  <c r="S433" i="37"/>
  <c r="S432" i="37"/>
  <c r="S431" i="37"/>
  <c r="S430" i="37"/>
  <c r="S429" i="37"/>
  <c r="S427" i="37"/>
  <c r="S426" i="37"/>
  <c r="S425" i="37"/>
  <c r="S424" i="37"/>
  <c r="S423" i="37"/>
  <c r="S422" i="37"/>
  <c r="S421" i="37"/>
  <c r="S420" i="37"/>
  <c r="S418" i="37"/>
  <c r="S417" i="37"/>
  <c r="S416" i="37"/>
  <c r="S415" i="37"/>
  <c r="S414" i="37"/>
  <c r="S413" i="37"/>
  <c r="S412" i="37"/>
  <c r="S411" i="37"/>
  <c r="S410" i="37"/>
  <c r="S409" i="37"/>
  <c r="S408" i="37"/>
  <c r="S406" i="37"/>
  <c r="S405" i="37"/>
  <c r="S404" i="37"/>
  <c r="S403" i="37"/>
  <c r="S402" i="37"/>
  <c r="S401" i="37"/>
  <c r="S400" i="37"/>
  <c r="S399" i="37"/>
  <c r="S398" i="37"/>
  <c r="S397" i="37"/>
  <c r="S394" i="37"/>
  <c r="S389" i="37"/>
  <c r="S388" i="37"/>
  <c r="S387" i="37"/>
  <c r="S384" i="37"/>
  <c r="S383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5" i="37"/>
  <c r="S364" i="37"/>
  <c r="S362" i="37"/>
  <c r="S361" i="37"/>
  <c r="S360" i="37"/>
  <c r="S359" i="37"/>
  <c r="S358" i="37"/>
  <c r="S356" i="37"/>
  <c r="S355" i="37"/>
  <c r="S354" i="37"/>
  <c r="S353" i="37"/>
  <c r="S352" i="37"/>
  <c r="S351" i="37"/>
  <c r="S350" i="37"/>
  <c r="S349" i="37"/>
  <c r="S348" i="37"/>
  <c r="S347" i="37"/>
  <c r="S346" i="37"/>
  <c r="S344" i="37"/>
  <c r="S343" i="37"/>
  <c r="S342" i="37"/>
  <c r="S341" i="37"/>
  <c r="S340" i="37"/>
  <c r="S339" i="37"/>
  <c r="S338" i="37"/>
  <c r="S337" i="37"/>
  <c r="S336" i="37"/>
  <c r="S335" i="37"/>
  <c r="S332" i="37"/>
  <c r="S323" i="37"/>
  <c r="S322" i="37"/>
  <c r="S319" i="37"/>
  <c r="S318" i="37"/>
  <c r="S317" i="37"/>
  <c r="S316" i="37"/>
  <c r="S314" i="37"/>
  <c r="S313" i="37"/>
  <c r="S312" i="37"/>
  <c r="S311" i="37"/>
  <c r="S310" i="37"/>
  <c r="S309" i="37"/>
  <c r="S308" i="37"/>
  <c r="S307" i="37"/>
  <c r="S305" i="37"/>
  <c r="S304" i="37"/>
  <c r="S302" i="37"/>
  <c r="S301" i="37"/>
  <c r="S300" i="37"/>
  <c r="S299" i="37"/>
  <c r="S298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3" i="37"/>
  <c r="S262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09" i="37"/>
  <c r="S208" i="37"/>
  <c r="S207" i="37"/>
  <c r="S205" i="37"/>
  <c r="S204" i="37"/>
  <c r="S203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49" i="37"/>
  <c r="S148" i="37"/>
  <c r="S147" i="37"/>
  <c r="S145" i="37"/>
  <c r="S144" i="37"/>
  <c r="S141" i="37"/>
  <c r="S140" i="37"/>
  <c r="S139" i="37"/>
  <c r="S136" i="37"/>
  <c r="S135" i="37"/>
  <c r="S134" i="37"/>
  <c r="S131" i="37"/>
  <c r="S130" i="37"/>
  <c r="S129" i="37"/>
  <c r="S128" i="37"/>
  <c r="S127" i="37"/>
  <c r="S126" i="37"/>
  <c r="S125" i="37"/>
  <c r="S124" i="37"/>
  <c r="S123" i="37"/>
  <c r="S122" i="37"/>
  <c r="S120" i="37"/>
  <c r="S119" i="37"/>
  <c r="S118" i="37"/>
  <c r="S117" i="37"/>
  <c r="S116" i="37"/>
  <c r="S115" i="37"/>
  <c r="S114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77" i="37"/>
  <c r="S76" i="37"/>
  <c r="S75" i="37"/>
  <c r="S72" i="37"/>
  <c r="S71" i="37"/>
  <c r="S70" i="37"/>
  <c r="S66" i="37"/>
  <c r="S65" i="37"/>
  <c r="S64" i="37"/>
  <c r="S61" i="37"/>
  <c r="S60" i="37"/>
  <c r="S59" i="37"/>
  <c r="S56" i="37"/>
  <c r="S55" i="37"/>
  <c r="S54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6" i="37" s="1"/>
  <c r="R138" i="57"/>
  <c r="S932" i="37" s="1"/>
  <c r="R136" i="57"/>
  <c r="S930" i="37" s="1"/>
  <c r="R134" i="57"/>
  <c r="S928" i="37" s="1"/>
  <c r="R130" i="57"/>
  <c r="S924" i="37" s="1"/>
  <c r="R120" i="57"/>
  <c r="S914" i="37" s="1"/>
  <c r="R111" i="57"/>
  <c r="S905" i="37" s="1"/>
  <c r="R99" i="57"/>
  <c r="S893" i="37" s="1"/>
  <c r="R88" i="57"/>
  <c r="S882" i="37" s="1"/>
  <c r="R87" i="57"/>
  <c r="S881" i="37" s="1"/>
  <c r="R85" i="57"/>
  <c r="S879" i="37" s="1"/>
  <c r="R70" i="57"/>
  <c r="R135" i="57" s="1"/>
  <c r="S929" i="37" s="1"/>
  <c r="R136" i="46"/>
  <c r="S268" i="37" s="1"/>
  <c r="R132" i="46"/>
  <c r="S264" i="37" s="1"/>
  <c r="R128" i="46"/>
  <c r="S260" i="37" s="1"/>
  <c r="R115" i="46"/>
  <c r="S247" i="37" s="1"/>
  <c r="R106" i="46"/>
  <c r="S238" i="37" s="1"/>
  <c r="R94" i="46"/>
  <c r="S226" i="37" s="1"/>
  <c r="R83" i="46"/>
  <c r="S215" i="37" s="1"/>
  <c r="R82" i="46"/>
  <c r="S214" i="37" s="1"/>
  <c r="R81" i="46"/>
  <c r="S213" i="37" s="1"/>
  <c r="R66" i="46"/>
  <c r="R129" i="46" s="1"/>
  <c r="S261" i="37" s="1"/>
  <c r="U2340" i="157"/>
  <c r="S1054" i="37" s="1"/>
  <c r="U2336" i="157"/>
  <c r="S1050" i="37" s="1"/>
  <c r="U2332" i="157"/>
  <c r="S1046" i="37" s="1"/>
  <c r="U2319" i="157"/>
  <c r="S1033" i="37" s="1"/>
  <c r="U2316" i="157"/>
  <c r="S1030" i="37" s="1"/>
  <c r="U2310" i="157"/>
  <c r="S1024" i="37" s="1"/>
  <c r="U2298" i="157"/>
  <c r="S1012" i="37" s="1"/>
  <c r="U2287" i="157"/>
  <c r="S1001" i="37" s="1"/>
  <c r="U2286" i="157"/>
  <c r="S1000" i="37" s="1"/>
  <c r="U2285" i="157"/>
  <c r="S999" i="37" s="1"/>
  <c r="U2284" i="157"/>
  <c r="S998" i="37" s="1"/>
  <c r="U2269" i="157"/>
  <c r="U2333" i="157" s="1"/>
  <c r="S1047" i="37" s="1"/>
  <c r="U2210" i="157"/>
  <c r="S995" i="37" s="1"/>
  <c r="U2206" i="157"/>
  <c r="S991" i="37" s="1"/>
  <c r="U2202" i="157"/>
  <c r="S987" i="37" s="1"/>
  <c r="U2198" i="157"/>
  <c r="S983" i="37" s="1"/>
  <c r="U2197" i="157"/>
  <c r="S982" i="37" s="1"/>
  <c r="U2188" i="157"/>
  <c r="S973" i="37" s="1"/>
  <c r="U2179" i="157"/>
  <c r="S964" i="37" s="1"/>
  <c r="U2167" i="157"/>
  <c r="S952" i="37" s="1"/>
  <c r="U2156" i="157"/>
  <c r="S941" i="37" s="1"/>
  <c r="U2155" i="157"/>
  <c r="S940" i="37" s="1"/>
  <c r="U2154" i="157"/>
  <c r="S939" i="37" s="1"/>
  <c r="U2137" i="157"/>
  <c r="U2152" i="157" s="1"/>
  <c r="U2153" i="157" s="1"/>
  <c r="S938" i="37" s="1"/>
  <c r="U2073" i="157"/>
  <c r="S876" i="37" s="1"/>
  <c r="U2069" i="157"/>
  <c r="S872" i="37" s="1"/>
  <c r="U2065" i="157"/>
  <c r="S868" i="37" s="1"/>
  <c r="U2061" i="157"/>
  <c r="S864" i="37" s="1"/>
  <c r="U2060" i="157"/>
  <c r="S863" i="37" s="1"/>
  <c r="U2051" i="157"/>
  <c r="S854" i="37" s="1"/>
  <c r="U2042" i="157"/>
  <c r="S845" i="37" s="1"/>
  <c r="U2030" i="157"/>
  <c r="S833" i="37" s="1"/>
  <c r="U2019" i="157"/>
  <c r="S822" i="37" s="1"/>
  <c r="U2018" i="157"/>
  <c r="S821" i="37" s="1"/>
  <c r="U2016" i="157"/>
  <c r="S819" i="37" s="1"/>
  <c r="U2000" i="157"/>
  <c r="U2014" i="157" s="1"/>
  <c r="U2015" i="157" s="1"/>
  <c r="S818" i="37" s="1"/>
  <c r="U1933" i="157"/>
  <c r="S816" i="37" s="1"/>
  <c r="U1929" i="157"/>
  <c r="S812" i="37" s="1"/>
  <c r="U1925" i="157"/>
  <c r="S808" i="37" s="1"/>
  <c r="U1921" i="157"/>
  <c r="S804" i="37" s="1"/>
  <c r="U1916" i="157"/>
  <c r="S799" i="37" s="1"/>
  <c r="U1911" i="157"/>
  <c r="S794" i="37" s="1"/>
  <c r="U1902" i="157"/>
  <c r="S785" i="37" s="1"/>
  <c r="U1890" i="157"/>
  <c r="S773" i="37" s="1"/>
  <c r="U1879" i="157"/>
  <c r="S762" i="37" s="1"/>
  <c r="U1878" i="157"/>
  <c r="S761" i="37" s="1"/>
  <c r="U1876" i="157"/>
  <c r="S759" i="37" s="1"/>
  <c r="U1874" i="157"/>
  <c r="U1861" i="157"/>
  <c r="U1838" i="157"/>
  <c r="U1849" i="157" s="1"/>
  <c r="U1765" i="157"/>
  <c r="S756" i="37" s="1"/>
  <c r="U1761" i="157"/>
  <c r="S752" i="37" s="1"/>
  <c r="U1755" i="157"/>
  <c r="S746" i="37" s="1"/>
  <c r="U1751" i="157"/>
  <c r="S742" i="37" s="1"/>
  <c r="U1741" i="157"/>
  <c r="S732" i="37" s="1"/>
  <c r="U1731" i="157"/>
  <c r="S722" i="37" s="1"/>
  <c r="U1719" i="157"/>
  <c r="S710" i="37" s="1"/>
  <c r="U1708" i="157"/>
  <c r="S699" i="37" s="1"/>
  <c r="U1707" i="157"/>
  <c r="S698" i="37" s="1"/>
  <c r="U1705" i="157"/>
  <c r="S696" i="37" s="1"/>
  <c r="U1688" i="157"/>
  <c r="U1703" i="157" s="1"/>
  <c r="U1704" i="157" s="1"/>
  <c r="S695" i="37" s="1"/>
  <c r="U1617" i="157"/>
  <c r="S573" i="37" s="1"/>
  <c r="U1613" i="157"/>
  <c r="S569" i="37" s="1"/>
  <c r="U1612" i="157"/>
  <c r="S568" i="37" s="1"/>
  <c r="U1611" i="157"/>
  <c r="S567" i="37" s="1"/>
  <c r="U1608" i="157"/>
  <c r="S564" i="37" s="1"/>
  <c r="U1604" i="157"/>
  <c r="S560" i="37" s="1"/>
  <c r="U1598" i="157"/>
  <c r="S554" i="37" s="1"/>
  <c r="U1594" i="157"/>
  <c r="S550" i="37" s="1"/>
  <c r="U1585" i="157"/>
  <c r="S541" i="37" s="1"/>
  <c r="U1573" i="157"/>
  <c r="S529" i="37" s="1"/>
  <c r="U1562" i="157"/>
  <c r="S518" i="37" s="1"/>
  <c r="U1561" i="157"/>
  <c r="S517" i="37" s="1"/>
  <c r="U1559" i="157"/>
  <c r="S515" i="37" s="1"/>
  <c r="U1541" i="157"/>
  <c r="U1609" i="157" s="1"/>
  <c r="S565" i="37" s="1"/>
  <c r="U1481" i="157"/>
  <c r="S450" i="37" s="1"/>
  <c r="U1477" i="157"/>
  <c r="S446" i="37" s="1"/>
  <c r="U1473" i="157"/>
  <c r="S442" i="37" s="1"/>
  <c r="U1469" i="157"/>
  <c r="S438" i="37" s="1"/>
  <c r="U1459" i="157"/>
  <c r="S428" i="37" s="1"/>
  <c r="U1450" i="157"/>
  <c r="S419" i="37" s="1"/>
  <c r="U1438" i="157"/>
  <c r="S407" i="37" s="1"/>
  <c r="U1427" i="157"/>
  <c r="S396" i="37" s="1"/>
  <c r="U1426" i="157"/>
  <c r="S395" i="37" s="1"/>
  <c r="U1424" i="157"/>
  <c r="S393" i="37" s="1"/>
  <c r="U1405" i="157"/>
  <c r="U1422" i="157" s="1"/>
  <c r="U1423" i="157" s="1"/>
  <c r="S392" i="37" s="1"/>
  <c r="U1341" i="157"/>
  <c r="S390" i="37" s="1"/>
  <c r="U1337" i="157"/>
  <c r="S386" i="37" s="1"/>
  <c r="U1336" i="157"/>
  <c r="S385" i="37" s="1"/>
  <c r="U1332" i="157"/>
  <c r="S381" i="37" s="1"/>
  <c r="U1328" i="157"/>
  <c r="S377" i="37" s="1"/>
  <c r="U1317" i="157"/>
  <c r="S366" i="37" s="1"/>
  <c r="U1314" i="157"/>
  <c r="S363" i="37" s="1"/>
  <c r="U1308" i="157"/>
  <c r="S357" i="37" s="1"/>
  <c r="U1296" i="157"/>
  <c r="S345" i="37" s="1"/>
  <c r="U1285" i="157"/>
  <c r="S334" i="37" s="1"/>
  <c r="U1284" i="157"/>
  <c r="S333" i="37" s="1"/>
  <c r="U1282" i="157"/>
  <c r="S331" i="37" s="1"/>
  <c r="U1194" i="157"/>
  <c r="U1209" i="157" s="1"/>
  <c r="U1119" i="157"/>
  <c r="S210" i="37" s="1"/>
  <c r="U1115" i="157"/>
  <c r="S206" i="37" s="1"/>
  <c r="U1110" i="157"/>
  <c r="S201" i="37" s="1"/>
  <c r="U1106" i="157"/>
  <c r="S197" i="37" s="1"/>
  <c r="U1096" i="157"/>
  <c r="S187" i="37" s="1"/>
  <c r="U1087" i="157"/>
  <c r="S178" i="37" s="1"/>
  <c r="U1075" i="157"/>
  <c r="S166" i="37" s="1"/>
  <c r="U1064" i="157"/>
  <c r="S155" i="37" s="1"/>
  <c r="U1063" i="157"/>
  <c r="S154" i="37" s="1"/>
  <c r="U1062" i="157"/>
  <c r="S153" i="37" s="1"/>
  <c r="U1058" i="157"/>
  <c r="U1059" i="157" s="1"/>
  <c r="U1023" i="157"/>
  <c r="U1045" i="157" s="1"/>
  <c r="U951" i="157"/>
  <c r="S150" i="37" s="1"/>
  <c r="U944" i="157"/>
  <c r="S143" i="37" s="1"/>
  <c r="U943" i="157"/>
  <c r="S142" i="37" s="1"/>
  <c r="U938" i="157"/>
  <c r="S137" i="37" s="1"/>
  <c r="U934" i="157"/>
  <c r="S133" i="37" s="1"/>
  <c r="U933" i="157"/>
  <c r="S132" i="37" s="1"/>
  <c r="U922" i="157"/>
  <c r="S121" i="37" s="1"/>
  <c r="U910" i="157"/>
  <c r="S109" i="37" s="1"/>
  <c r="U898" i="157"/>
  <c r="S97" i="37" s="1"/>
  <c r="U885" i="157"/>
  <c r="S84" i="37" s="1"/>
  <c r="U884" i="157"/>
  <c r="S83" i="37" s="1"/>
  <c r="U883" i="157"/>
  <c r="S82" i="37" s="1"/>
  <c r="U882" i="157"/>
  <c r="S81" i="37" s="1"/>
  <c r="U879" i="157"/>
  <c r="U947" i="157" s="1"/>
  <c r="S146" i="37" s="1"/>
  <c r="U873" i="157"/>
  <c r="U872" i="157"/>
  <c r="U852" i="157"/>
  <c r="U860" i="157" s="1"/>
  <c r="U785" i="157"/>
  <c r="U797" i="157" s="1"/>
  <c r="U723" i="157"/>
  <c r="U715" i="157"/>
  <c r="U716" i="157" s="1"/>
  <c r="U702" i="157"/>
  <c r="U703" i="157" s="1"/>
  <c r="U688" i="157"/>
  <c r="U689" i="157" s="1"/>
  <c r="U674" i="157"/>
  <c r="U675" i="157" s="1"/>
  <c r="U655" i="157"/>
  <c r="U661" i="157" s="1"/>
  <c r="U602" i="157"/>
  <c r="U603" i="157" s="1"/>
  <c r="U519" i="157"/>
  <c r="U530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400" i="156"/>
  <c r="T3399" i="156"/>
  <c r="T3398" i="156"/>
  <c r="T3397" i="156"/>
  <c r="T3396" i="156"/>
  <c r="T3395" i="156"/>
  <c r="T3394" i="156"/>
  <c r="T3392" i="156"/>
  <c r="T3388" i="156"/>
  <c r="T3378" i="156"/>
  <c r="T3375" i="156"/>
  <c r="T3369" i="156"/>
  <c r="T3357" i="156"/>
  <c r="T3346" i="156"/>
  <c r="T3345" i="156"/>
  <c r="T3343" i="156"/>
  <c r="T3328" i="156"/>
  <c r="T3258" i="156"/>
  <c r="T3200" i="156"/>
  <c r="T3197" i="156"/>
  <c r="T3196" i="156"/>
  <c r="T3193" i="156"/>
  <c r="T3189" i="156"/>
  <c r="T3179" i="156"/>
  <c r="T3170" i="156"/>
  <c r="T3165" i="156"/>
  <c r="T3158" i="156"/>
  <c r="T3147" i="156"/>
  <c r="T3146" i="156"/>
  <c r="T3144" i="156"/>
  <c r="T3131" i="156"/>
  <c r="T3066" i="156"/>
  <c r="T3063" i="156"/>
  <c r="T3062" i="156"/>
  <c r="T3058" i="156"/>
  <c r="T3054" i="156"/>
  <c r="T3045" i="156"/>
  <c r="T3040" i="156"/>
  <c r="T3035" i="156"/>
  <c r="T3021" i="156"/>
  <c r="T3010" i="156"/>
  <c r="T3009" i="156"/>
  <c r="T3008" i="156"/>
  <c r="T2986" i="156"/>
  <c r="T2915" i="156"/>
  <c r="T2914" i="156"/>
  <c r="T2913" i="156"/>
  <c r="T2912" i="156"/>
  <c r="T2911" i="156"/>
  <c r="T2910" i="156"/>
  <c r="T2905" i="156"/>
  <c r="T2901" i="156"/>
  <c r="T2896" i="156"/>
  <c r="T2891" i="156"/>
  <c r="T2882" i="156"/>
  <c r="T2870" i="156"/>
  <c r="T2869" i="156"/>
  <c r="T2868" i="156"/>
  <c r="T2865" i="156"/>
  <c r="T2864" i="156"/>
  <c r="T2859" i="156"/>
  <c r="T2858" i="156"/>
  <c r="T2856" i="156"/>
  <c r="T2836" i="156"/>
  <c r="T2772" i="156"/>
  <c r="T2771" i="156"/>
  <c r="T2770" i="156"/>
  <c r="T2769" i="156"/>
  <c r="T2768" i="156"/>
  <c r="T2764" i="156"/>
  <c r="T2759" i="156"/>
  <c r="T2750" i="156"/>
  <c r="T2747" i="156"/>
  <c r="T2741" i="156"/>
  <c r="T2729" i="156"/>
  <c r="T2718" i="156"/>
  <c r="T2717" i="156"/>
  <c r="T2715" i="156"/>
  <c r="T2702" i="156"/>
  <c r="T2635" i="156"/>
  <c r="T2626" i="156"/>
  <c r="T2625" i="156"/>
  <c r="T2624" i="156"/>
  <c r="T2619" i="156"/>
  <c r="T2615" i="156"/>
  <c r="T2614" i="156"/>
  <c r="T2602" i="156"/>
  <c r="T2591" i="156"/>
  <c r="T2580" i="156"/>
  <c r="T2569" i="156"/>
  <c r="T2568" i="156"/>
  <c r="T2567" i="156"/>
  <c r="T2566" i="156"/>
  <c r="T2563" i="156"/>
  <c r="T2549" i="156"/>
  <c r="T2541" i="156"/>
  <c r="T2542" i="156" s="1"/>
  <c r="T2534" i="156"/>
  <c r="T2519" i="156"/>
  <c r="T2512" i="156"/>
  <c r="T2506" i="156"/>
  <c r="T2507" i="156" s="1"/>
  <c r="T2500" i="156"/>
  <c r="T2478" i="156"/>
  <c r="T2463" i="156"/>
  <c r="T2454" i="156"/>
  <c r="T2448" i="156"/>
  <c r="T2433" i="156"/>
  <c r="T2425" i="156"/>
  <c r="T2401" i="156"/>
  <c r="T2395" i="156"/>
  <c r="T2363" i="156"/>
  <c r="T2348" i="156"/>
  <c r="T2336" i="156"/>
  <c r="T2327" i="156"/>
  <c r="T2311" i="156"/>
  <c r="T2295" i="156"/>
  <c r="T2287" i="156"/>
  <c r="T2277" i="156"/>
  <c r="T2274" i="156"/>
  <c r="T2221" i="156"/>
  <c r="T2197" i="156"/>
  <c r="T2133" i="156"/>
  <c r="T2063" i="156"/>
  <c r="T1970" i="156"/>
  <c r="T1953" i="156"/>
  <c r="T1906" i="156"/>
  <c r="T1886" i="156"/>
  <c r="T1835" i="156"/>
  <c r="T1781" i="156"/>
  <c r="T1735" i="156"/>
  <c r="T1721" i="156"/>
  <c r="T1707" i="156"/>
  <c r="T1688" i="156"/>
  <c r="T1629" i="156"/>
  <c r="T1569" i="156"/>
  <c r="T1508" i="156"/>
  <c r="T1449" i="156"/>
  <c r="T1381" i="156"/>
  <c r="T1301" i="156"/>
  <c r="T1238" i="156"/>
  <c r="T1176" i="156"/>
  <c r="T1140" i="156"/>
  <c r="T1102" i="156"/>
  <c r="T1066" i="156"/>
  <c r="T1009" i="156"/>
  <c r="T943" i="156"/>
  <c r="T902" i="156"/>
  <c r="T921" i="156" s="1"/>
  <c r="T817" i="156"/>
  <c r="T790" i="156"/>
  <c r="T789" i="156"/>
  <c r="T788" i="156"/>
  <c r="T783" i="156"/>
  <c r="T780" i="156"/>
  <c r="T779" i="156"/>
  <c r="T759" i="156"/>
  <c r="T758" i="156"/>
  <c r="T757" i="156"/>
  <c r="T756" i="156"/>
  <c r="T743" i="156"/>
  <c r="T718" i="156"/>
  <c r="T709" i="156"/>
  <c r="T679" i="156"/>
  <c r="T635" i="156"/>
  <c r="T616" i="156"/>
  <c r="T610" i="156"/>
  <c r="T593" i="156"/>
  <c r="T566" i="156"/>
  <c r="T553" i="156"/>
  <c r="T501" i="156"/>
  <c r="T415" i="156"/>
  <c r="T328" i="156"/>
  <c r="T247" i="156"/>
  <c r="T172" i="156"/>
  <c r="T183" i="156" s="1"/>
  <c r="T97" i="156"/>
  <c r="T127" i="156" s="1"/>
  <c r="U1333" i="157" l="1"/>
  <c r="S382" i="37" s="1"/>
  <c r="R83" i="57"/>
  <c r="R84" i="57" s="1"/>
  <c r="S878" i="37" s="1"/>
  <c r="S877" i="37" s="1"/>
  <c r="T1578" i="156"/>
  <c r="T265" i="156"/>
  <c r="U1474" i="157"/>
  <c r="S443" i="37" s="1"/>
  <c r="S391" i="37" s="1"/>
  <c r="S324" i="37"/>
  <c r="S488" i="37"/>
  <c r="S631" i="37"/>
  <c r="S689" i="37"/>
  <c r="S1089" i="37"/>
  <c r="S1102" i="37"/>
  <c r="S1114" i="37"/>
  <c r="T1907" i="156"/>
  <c r="T2364" i="156"/>
  <c r="S589" i="37"/>
  <c r="S682" i="37"/>
  <c r="S1059" i="37"/>
  <c r="S1071" i="37"/>
  <c r="S45" i="37"/>
  <c r="S576" i="37"/>
  <c r="S1060" i="37"/>
  <c r="T1072" i="156"/>
  <c r="T1789" i="156"/>
  <c r="T2328" i="156"/>
  <c r="S306" i="37"/>
  <c r="S511" i="37"/>
  <c r="S658" i="37"/>
  <c r="T508" i="156"/>
  <c r="T753" i="156"/>
  <c r="T1397" i="156"/>
  <c r="T2279" i="156"/>
  <c r="S512" i="37"/>
  <c r="S640" i="37"/>
  <c r="S1108" i="37"/>
  <c r="S613" i="37"/>
  <c r="S1113" i="37"/>
  <c r="T1147" i="156"/>
  <c r="T1694" i="156"/>
  <c r="T2620" i="156"/>
  <c r="S493" i="37"/>
  <c r="T343" i="156"/>
  <c r="T681" i="156"/>
  <c r="T1841" i="156"/>
  <c r="T2853" i="156"/>
  <c r="T2855" i="156" s="1"/>
  <c r="S1144" i="37"/>
  <c r="T425" i="156"/>
  <c r="T567" i="156"/>
  <c r="T784" i="156"/>
  <c r="T1017" i="156"/>
  <c r="T1183" i="156"/>
  <c r="T1515" i="156"/>
  <c r="T1708" i="156"/>
  <c r="T1893" i="156"/>
  <c r="T2140" i="156"/>
  <c r="T2349" i="156"/>
  <c r="T2426" i="156"/>
  <c r="T2479" i="156"/>
  <c r="T2535" i="156"/>
  <c r="S11" i="37"/>
  <c r="S23" i="37"/>
  <c r="S271" i="37"/>
  <c r="S325" i="37"/>
  <c r="S465" i="37"/>
  <c r="S507" i="37"/>
  <c r="S578" i="37"/>
  <c r="S608" i="37"/>
  <c r="S672" i="37"/>
  <c r="S690" i="37"/>
  <c r="S1109" i="37"/>
  <c r="S1119" i="37"/>
  <c r="T554" i="156"/>
  <c r="T2402" i="156"/>
  <c r="T3271" i="156"/>
  <c r="S1083" i="37"/>
  <c r="S34" i="37"/>
  <c r="T599" i="156"/>
  <c r="S1151" i="37"/>
  <c r="T1247" i="156"/>
  <c r="T1722" i="156"/>
  <c r="T2198" i="156"/>
  <c r="T2434" i="156"/>
  <c r="T2501" i="156"/>
  <c r="T2906" i="156"/>
  <c r="S12" i="37"/>
  <c r="S62" i="37"/>
  <c r="S78" i="37"/>
  <c r="S320" i="37"/>
  <c r="S326" i="37"/>
  <c r="S466" i="37"/>
  <c r="S502" i="37"/>
  <c r="S508" i="37"/>
  <c r="S603" i="37"/>
  <c r="S622" i="37"/>
  <c r="S634" i="37"/>
  <c r="S1092" i="37"/>
  <c r="S1110" i="37"/>
  <c r="S1140" i="37"/>
  <c r="T1457" i="156"/>
  <c r="T2081" i="156"/>
  <c r="T2464" i="156"/>
  <c r="S69" i="37"/>
  <c r="S626" i="37"/>
  <c r="T823" i="156"/>
  <c r="T1307" i="156"/>
  <c r="T1736" i="156"/>
  <c r="T2312" i="156"/>
  <c r="T2449" i="156"/>
  <c r="T2713" i="156"/>
  <c r="T3006" i="156"/>
  <c r="S273" i="37"/>
  <c r="S285" i="37"/>
  <c r="S297" i="37"/>
  <c r="S303" i="37"/>
  <c r="S315" i="37"/>
  <c r="S327" i="37"/>
  <c r="S455" i="37"/>
  <c r="S461" i="37"/>
  <c r="S467" i="37"/>
  <c r="S479" i="37"/>
  <c r="S509" i="37"/>
  <c r="S686" i="37"/>
  <c r="S1057" i="37"/>
  <c r="S1111" i="37"/>
  <c r="S1141" i="37"/>
  <c r="T3393" i="156"/>
  <c r="S577" i="37"/>
  <c r="T1109" i="156"/>
  <c r="T1635" i="156"/>
  <c r="T1963" i="156"/>
  <c r="T2396" i="156"/>
  <c r="T3194" i="156"/>
  <c r="S58" i="37"/>
  <c r="S74" i="37"/>
  <c r="S274" i="37"/>
  <c r="S328" i="37"/>
  <c r="S456" i="37"/>
  <c r="S462" i="37"/>
  <c r="S498" i="37"/>
  <c r="S510" i="37"/>
  <c r="S630" i="37"/>
  <c r="S639" i="37"/>
  <c r="S651" i="37"/>
  <c r="S663" i="37"/>
  <c r="S693" i="37"/>
  <c r="S1106" i="37"/>
  <c r="S1112" i="37"/>
  <c r="S1150" i="37"/>
  <c r="S637" i="37"/>
  <c r="S453" i="37"/>
  <c r="S67" i="37"/>
  <c r="S68" i="37"/>
  <c r="S57" i="37"/>
  <c r="T951" i="156"/>
  <c r="S10" i="37"/>
  <c r="S9" i="37"/>
  <c r="S1120" i="37"/>
  <c r="T541" i="156"/>
  <c r="S1149" i="37"/>
  <c r="S1118" i="37"/>
  <c r="S1117" i="37"/>
  <c r="U1557" i="157"/>
  <c r="U1558" i="157" s="1"/>
  <c r="S514" i="37" s="1"/>
  <c r="S513" i="37" s="1"/>
  <c r="U939" i="157"/>
  <c r="S138" i="37" s="1"/>
  <c r="U1111" i="157"/>
  <c r="S202" i="37" s="1"/>
  <c r="U1926" i="157"/>
  <c r="S809" i="37" s="1"/>
  <c r="U1756" i="157"/>
  <c r="S747" i="37" s="1"/>
  <c r="S694" i="37" s="1"/>
  <c r="R79" i="46"/>
  <c r="R80" i="46" s="1"/>
  <c r="S212" i="37" s="1"/>
  <c r="S211" i="37" s="1"/>
  <c r="U881" i="157"/>
  <c r="U1061" i="157"/>
  <c r="U2282" i="157"/>
  <c r="U2283" i="157" s="1"/>
  <c r="S997" i="37" s="1"/>
  <c r="S996" i="37" s="1"/>
  <c r="U1862" i="157"/>
  <c r="U1875" i="157" s="1"/>
  <c r="S758" i="37" s="1"/>
  <c r="U2203" i="157"/>
  <c r="S988" i="37" s="1"/>
  <c r="S937" i="37" s="1"/>
  <c r="U2066" i="157"/>
  <c r="S869" i="37" s="1"/>
  <c r="S817" i="37" s="1"/>
  <c r="U1279" i="157"/>
  <c r="U1281" i="157" s="1"/>
  <c r="T710" i="156"/>
  <c r="T3142" i="156"/>
  <c r="T3341" i="156"/>
  <c r="T2564" i="156"/>
  <c r="T2765" i="156"/>
  <c r="T3059" i="156"/>
  <c r="S1197" i="37" l="1"/>
  <c r="S757" i="37"/>
  <c r="S1221" i="37"/>
  <c r="S1232" i="37"/>
  <c r="S1172" i="37"/>
  <c r="S1233" i="37"/>
  <c r="S1226" i="37"/>
  <c r="S1145" i="37"/>
  <c r="S1235" i="37"/>
  <c r="S1241" i="37"/>
  <c r="S1231" i="37"/>
  <c r="S1222" i="37"/>
  <c r="S1209" i="37"/>
  <c r="S1168" i="37"/>
  <c r="S63" i="37"/>
  <c r="S1171" i="37"/>
  <c r="T3007" i="156"/>
  <c r="S321" i="37"/>
  <c r="S1107" i="37"/>
  <c r="S687" i="37"/>
  <c r="T2714" i="156"/>
  <c r="S1170" i="37"/>
  <c r="T3342" i="156"/>
  <c r="T755" i="156"/>
  <c r="S627" i="37"/>
  <c r="T2565" i="156"/>
  <c r="S1169" i="37"/>
  <c r="S503" i="37"/>
  <c r="T3143" i="156"/>
  <c r="T2854" i="156"/>
  <c r="S452" i="37"/>
  <c r="U1280" i="157"/>
  <c r="S330" i="37"/>
  <c r="S329" i="37" s="1"/>
  <c r="U1060" i="157"/>
  <c r="S152" i="37"/>
  <c r="S151" i="37" s="1"/>
  <c r="U880" i="157"/>
  <c r="S80" i="37"/>
  <c r="S79" i="37" s="1"/>
  <c r="S451" i="37" l="1"/>
  <c r="S1227" i="37"/>
  <c r="T754" i="156"/>
  <c r="S1115" i="37" s="1"/>
  <c r="S1056" i="37"/>
  <c r="S1055" i="37" s="1"/>
  <c r="S8" i="37"/>
  <c r="S270" i="37"/>
  <c r="S269" i="37" s="1"/>
  <c r="S1116" i="37"/>
  <c r="S575" i="37"/>
  <c r="S574" i="37" s="1"/>
  <c r="S636" i="37"/>
  <c r="S635" i="37" s="1"/>
  <c r="S1167" i="37" l="1"/>
  <c r="S1166" i="37" s="1"/>
  <c r="H1992" i="157" l="1"/>
  <c r="F1992" i="157"/>
  <c r="AG610" i="156" l="1"/>
  <c r="AG616" i="156"/>
  <c r="AH602" i="157"/>
  <c r="AH603" i="157" s="1"/>
  <c r="J340" i="156" l="1"/>
  <c r="AB2147" i="156" l="1"/>
  <c r="AB2500" i="156" l="1"/>
  <c r="AB2501" i="156" s="1"/>
  <c r="G1995" i="157" l="1"/>
  <c r="I1995" i="157" s="1"/>
  <c r="F950" i="157"/>
  <c r="G575" i="157"/>
  <c r="I575" i="157" s="1"/>
  <c r="F72" i="156" l="1"/>
  <c r="F58" i="156"/>
  <c r="H58" i="156" s="1"/>
  <c r="H72" i="156" l="1"/>
  <c r="R1148" i="37" l="1"/>
  <c r="R1147" i="37"/>
  <c r="R1146" i="37"/>
  <c r="R1143" i="37"/>
  <c r="R1142" i="37"/>
  <c r="R1139" i="37"/>
  <c r="R1138" i="37"/>
  <c r="R1137" i="37"/>
  <c r="R1135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05" i="37"/>
  <c r="R1104" i="37"/>
  <c r="R1103" i="37"/>
  <c r="R1101" i="37"/>
  <c r="R1100" i="37"/>
  <c r="R1099" i="37"/>
  <c r="R1098" i="37"/>
  <c r="R1097" i="37"/>
  <c r="R1096" i="37"/>
  <c r="R1095" i="37"/>
  <c r="R1094" i="37"/>
  <c r="R1093" i="37"/>
  <c r="R1091" i="37"/>
  <c r="R1090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0" i="37"/>
  <c r="R1069" i="37"/>
  <c r="R1068" i="37"/>
  <c r="R1067" i="37"/>
  <c r="R1066" i="37"/>
  <c r="R1065" i="37"/>
  <c r="R1064" i="37"/>
  <c r="R1063" i="37"/>
  <c r="R1062" i="37"/>
  <c r="R1061" i="37"/>
  <c r="R1058" i="37"/>
  <c r="R1053" i="37"/>
  <c r="R1052" i="37"/>
  <c r="R1051" i="37"/>
  <c r="R1049" i="37"/>
  <c r="R1048" i="37"/>
  <c r="R1045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2" i="37"/>
  <c r="R1031" i="37"/>
  <c r="R1029" i="37"/>
  <c r="R1028" i="37"/>
  <c r="R1027" i="37"/>
  <c r="R1026" i="37"/>
  <c r="R1025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1" i="37"/>
  <c r="R1010" i="37"/>
  <c r="R1009" i="37"/>
  <c r="R1008" i="37"/>
  <c r="R1007" i="37"/>
  <c r="R1006" i="37"/>
  <c r="R1005" i="37"/>
  <c r="R1004" i="37"/>
  <c r="R1003" i="37"/>
  <c r="R1002" i="37"/>
  <c r="R994" i="37"/>
  <c r="R993" i="37"/>
  <c r="R992" i="37"/>
  <c r="R990" i="37"/>
  <c r="R989" i="37"/>
  <c r="R986" i="37"/>
  <c r="R985" i="37"/>
  <c r="R984" i="37"/>
  <c r="R981" i="37"/>
  <c r="R980" i="37"/>
  <c r="R979" i="37"/>
  <c r="R978" i="37"/>
  <c r="R977" i="37"/>
  <c r="R976" i="37"/>
  <c r="R975" i="37"/>
  <c r="R974" i="37"/>
  <c r="R972" i="37"/>
  <c r="R971" i="37"/>
  <c r="R970" i="37"/>
  <c r="R969" i="37"/>
  <c r="R968" i="37"/>
  <c r="R967" i="37"/>
  <c r="R966" i="37"/>
  <c r="R965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950" i="37"/>
  <c r="R949" i="37"/>
  <c r="R948" i="37"/>
  <c r="R947" i="37"/>
  <c r="R946" i="37"/>
  <c r="R945" i="37"/>
  <c r="R944" i="37"/>
  <c r="R943" i="37"/>
  <c r="R942" i="37"/>
  <c r="R935" i="37"/>
  <c r="R934" i="37"/>
  <c r="R933" i="37"/>
  <c r="R931" i="37"/>
  <c r="R927" i="37"/>
  <c r="R926" i="37"/>
  <c r="R925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6" i="37"/>
  <c r="R885" i="37"/>
  <c r="R884" i="37"/>
  <c r="R883" i="37"/>
  <c r="R880" i="37"/>
  <c r="R875" i="37"/>
  <c r="R874" i="37"/>
  <c r="R873" i="37"/>
  <c r="R871" i="37"/>
  <c r="R870" i="37"/>
  <c r="R867" i="37"/>
  <c r="R866" i="37"/>
  <c r="R865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9" i="37"/>
  <c r="R848" i="37"/>
  <c r="R847" i="37"/>
  <c r="R846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24" i="37"/>
  <c r="R823" i="37"/>
  <c r="R820" i="37"/>
  <c r="R815" i="37"/>
  <c r="R814" i="37"/>
  <c r="R813" i="37"/>
  <c r="R811" i="37"/>
  <c r="R810" i="37"/>
  <c r="R807" i="37"/>
  <c r="R806" i="37"/>
  <c r="R805" i="37"/>
  <c r="R803" i="37"/>
  <c r="R802" i="37"/>
  <c r="R801" i="37"/>
  <c r="R800" i="37"/>
  <c r="R798" i="37"/>
  <c r="R797" i="37"/>
  <c r="R796" i="37"/>
  <c r="R795" i="37"/>
  <c r="R793" i="37"/>
  <c r="R792" i="37"/>
  <c r="R791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0" i="37"/>
  <c r="R755" i="37"/>
  <c r="R754" i="37"/>
  <c r="R753" i="37"/>
  <c r="R751" i="37"/>
  <c r="R750" i="37"/>
  <c r="R749" i="37"/>
  <c r="R748" i="37"/>
  <c r="R745" i="37"/>
  <c r="R744" i="37"/>
  <c r="R743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09" i="37"/>
  <c r="R708" i="37"/>
  <c r="R707" i="37"/>
  <c r="R706" i="37"/>
  <c r="R705" i="37"/>
  <c r="R704" i="37"/>
  <c r="R703" i="37"/>
  <c r="R702" i="37"/>
  <c r="R701" i="37"/>
  <c r="R700" i="37"/>
  <c r="R697" i="37"/>
  <c r="R692" i="37"/>
  <c r="R691" i="37"/>
  <c r="R688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7" i="37"/>
  <c r="R656" i="37"/>
  <c r="R655" i="37"/>
  <c r="R654" i="37"/>
  <c r="R653" i="37"/>
  <c r="R652" i="37"/>
  <c r="R650" i="37"/>
  <c r="R649" i="37"/>
  <c r="R648" i="37"/>
  <c r="R647" i="37"/>
  <c r="R646" i="37"/>
  <c r="R645" i="37"/>
  <c r="R644" i="37"/>
  <c r="R643" i="37"/>
  <c r="R642" i="37"/>
  <c r="R641" i="37"/>
  <c r="R638" i="37"/>
  <c r="R633" i="37"/>
  <c r="R632" i="37"/>
  <c r="R629" i="37"/>
  <c r="R628" i="37"/>
  <c r="R625" i="37"/>
  <c r="R624" i="37"/>
  <c r="R623" i="37"/>
  <c r="R621" i="37"/>
  <c r="R620" i="37"/>
  <c r="R619" i="37"/>
  <c r="R618" i="37"/>
  <c r="R616" i="37"/>
  <c r="R615" i="37"/>
  <c r="R614" i="37"/>
  <c r="R612" i="37"/>
  <c r="R611" i="37"/>
  <c r="R610" i="37"/>
  <c r="R609" i="37"/>
  <c r="R607" i="37"/>
  <c r="R606" i="37"/>
  <c r="R605" i="37"/>
  <c r="R604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8" i="37"/>
  <c r="R587" i="37"/>
  <c r="R586" i="37"/>
  <c r="R585" i="37"/>
  <c r="R584" i="37"/>
  <c r="R583" i="37"/>
  <c r="R582" i="37"/>
  <c r="R581" i="37"/>
  <c r="R580" i="37"/>
  <c r="R579" i="37"/>
  <c r="R572" i="37"/>
  <c r="R571" i="37"/>
  <c r="R570" i="37"/>
  <c r="R566" i="37"/>
  <c r="R563" i="37"/>
  <c r="R562" i="37"/>
  <c r="R561" i="37"/>
  <c r="R559" i="37"/>
  <c r="R558" i="37"/>
  <c r="R557" i="37"/>
  <c r="R556" i="37"/>
  <c r="R555" i="37"/>
  <c r="R553" i="37"/>
  <c r="R552" i="37"/>
  <c r="R551" i="37"/>
  <c r="R549" i="37"/>
  <c r="R548" i="37"/>
  <c r="R547" i="37"/>
  <c r="R546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6" i="37"/>
  <c r="R525" i="37"/>
  <c r="R524" i="37"/>
  <c r="R523" i="37"/>
  <c r="R522" i="37"/>
  <c r="R521" i="37"/>
  <c r="R520" i="37"/>
  <c r="R519" i="37"/>
  <c r="R516" i="37"/>
  <c r="R506" i="37"/>
  <c r="R505" i="37"/>
  <c r="R504" i="37"/>
  <c r="R501" i="37"/>
  <c r="R500" i="37"/>
  <c r="R499" i="37"/>
  <c r="R497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8" i="37"/>
  <c r="R477" i="37"/>
  <c r="R476" i="37"/>
  <c r="R475" i="37"/>
  <c r="R474" i="37"/>
  <c r="R473" i="37"/>
  <c r="R472" i="37"/>
  <c r="R471" i="37"/>
  <c r="R470" i="37"/>
  <c r="R469" i="37"/>
  <c r="R468" i="37"/>
  <c r="R464" i="37"/>
  <c r="R463" i="37"/>
  <c r="R460" i="37"/>
  <c r="R459" i="37"/>
  <c r="R458" i="37"/>
  <c r="R457" i="37"/>
  <c r="R454" i="37"/>
  <c r="R449" i="37"/>
  <c r="R448" i="37"/>
  <c r="R447" i="37"/>
  <c r="R445" i="37"/>
  <c r="R444" i="37"/>
  <c r="R441" i="37"/>
  <c r="R440" i="37"/>
  <c r="R439" i="37"/>
  <c r="R437" i="37"/>
  <c r="R436" i="37"/>
  <c r="R435" i="37"/>
  <c r="R434" i="37"/>
  <c r="R433" i="37"/>
  <c r="R432" i="37"/>
  <c r="R431" i="37"/>
  <c r="R430" i="37"/>
  <c r="R429" i="37"/>
  <c r="R427" i="37"/>
  <c r="R426" i="37"/>
  <c r="R425" i="37"/>
  <c r="R424" i="37"/>
  <c r="R423" i="37"/>
  <c r="R422" i="37"/>
  <c r="R421" i="37"/>
  <c r="R420" i="37"/>
  <c r="R418" i="37"/>
  <c r="R417" i="37"/>
  <c r="R416" i="37"/>
  <c r="R415" i="37"/>
  <c r="R414" i="37"/>
  <c r="R413" i="37"/>
  <c r="R412" i="37"/>
  <c r="R411" i="37"/>
  <c r="R410" i="37"/>
  <c r="R409" i="37"/>
  <c r="R408" i="37"/>
  <c r="R406" i="37"/>
  <c r="R405" i="37"/>
  <c r="R404" i="37"/>
  <c r="R403" i="37"/>
  <c r="R402" i="37"/>
  <c r="R401" i="37"/>
  <c r="R400" i="37"/>
  <c r="R399" i="37"/>
  <c r="R398" i="37"/>
  <c r="R397" i="37"/>
  <c r="R394" i="37"/>
  <c r="R389" i="37"/>
  <c r="R388" i="37"/>
  <c r="R387" i="37"/>
  <c r="R384" i="37"/>
  <c r="R383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5" i="37"/>
  <c r="R364" i="37"/>
  <c r="R362" i="37"/>
  <c r="R361" i="37"/>
  <c r="R360" i="37"/>
  <c r="R359" i="37"/>
  <c r="R358" i="37"/>
  <c r="R356" i="37"/>
  <c r="R355" i="37"/>
  <c r="R354" i="37"/>
  <c r="R353" i="37"/>
  <c r="R352" i="37"/>
  <c r="R351" i="37"/>
  <c r="R350" i="37"/>
  <c r="R349" i="37"/>
  <c r="R348" i="37"/>
  <c r="R347" i="37"/>
  <c r="R346" i="37"/>
  <c r="R344" i="37"/>
  <c r="R343" i="37"/>
  <c r="R342" i="37"/>
  <c r="R341" i="37"/>
  <c r="R340" i="37"/>
  <c r="R339" i="37"/>
  <c r="R338" i="37"/>
  <c r="R337" i="37"/>
  <c r="R336" i="37"/>
  <c r="R335" i="37"/>
  <c r="R332" i="37"/>
  <c r="R323" i="37"/>
  <c r="R322" i="37"/>
  <c r="R319" i="37"/>
  <c r="R318" i="37"/>
  <c r="R317" i="37"/>
  <c r="R316" i="37"/>
  <c r="R314" i="37"/>
  <c r="R313" i="37"/>
  <c r="R312" i="37"/>
  <c r="R311" i="37"/>
  <c r="R310" i="37"/>
  <c r="R309" i="37"/>
  <c r="R308" i="37"/>
  <c r="R307" i="37"/>
  <c r="R305" i="37"/>
  <c r="R304" i="37"/>
  <c r="R302" i="37"/>
  <c r="R301" i="37"/>
  <c r="R300" i="37"/>
  <c r="R299" i="37"/>
  <c r="R298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3" i="37"/>
  <c r="R262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7" i="37"/>
  <c r="R236" i="37"/>
  <c r="R235" i="37"/>
  <c r="R234" i="37"/>
  <c r="R233" i="37"/>
  <c r="R232" i="37"/>
  <c r="R231" i="37"/>
  <c r="R230" i="37"/>
  <c r="R229" i="37"/>
  <c r="R228" i="37"/>
  <c r="R227" i="37"/>
  <c r="R225" i="37"/>
  <c r="R224" i="37"/>
  <c r="R223" i="37"/>
  <c r="R222" i="37"/>
  <c r="R221" i="37"/>
  <c r="R220" i="37"/>
  <c r="R219" i="37"/>
  <c r="R218" i="37"/>
  <c r="R217" i="37"/>
  <c r="R216" i="37"/>
  <c r="R209" i="37"/>
  <c r="R208" i="37"/>
  <c r="R207" i="37"/>
  <c r="R205" i="37"/>
  <c r="R204" i="37"/>
  <c r="R203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5" i="37"/>
  <c r="R164" i="37"/>
  <c r="R163" i="37"/>
  <c r="R162" i="37"/>
  <c r="R161" i="37"/>
  <c r="R160" i="37"/>
  <c r="R159" i="37"/>
  <c r="R158" i="37"/>
  <c r="R157" i="37"/>
  <c r="R156" i="37"/>
  <c r="R149" i="37"/>
  <c r="R148" i="37"/>
  <c r="R147" i="37"/>
  <c r="R145" i="37"/>
  <c r="R144" i="37"/>
  <c r="R141" i="37"/>
  <c r="R140" i="37"/>
  <c r="R139" i="37"/>
  <c r="R136" i="37"/>
  <c r="R135" i="37"/>
  <c r="R134" i="37"/>
  <c r="R131" i="37"/>
  <c r="R130" i="37"/>
  <c r="R129" i="37"/>
  <c r="R128" i="37"/>
  <c r="R127" i="37"/>
  <c r="R126" i="37"/>
  <c r="R125" i="37"/>
  <c r="R124" i="37"/>
  <c r="R123" i="37"/>
  <c r="R122" i="37"/>
  <c r="R120" i="37"/>
  <c r="R119" i="37"/>
  <c r="R118" i="37"/>
  <c r="R117" i="37"/>
  <c r="R116" i="37"/>
  <c r="R115" i="37"/>
  <c r="R114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77" i="37"/>
  <c r="R76" i="37"/>
  <c r="R75" i="37"/>
  <c r="R72" i="37"/>
  <c r="R71" i="37"/>
  <c r="R70" i="37"/>
  <c r="R66" i="37"/>
  <c r="R65" i="37"/>
  <c r="R64" i="37"/>
  <c r="R61" i="37"/>
  <c r="R60" i="37"/>
  <c r="R59" i="37"/>
  <c r="R56" i="37"/>
  <c r="R55" i="37"/>
  <c r="R54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6" i="37" s="1"/>
  <c r="Q138" i="57"/>
  <c r="R932" i="37" s="1"/>
  <c r="Q136" i="57"/>
  <c r="R930" i="37" s="1"/>
  <c r="Q134" i="57"/>
  <c r="R928" i="37" s="1"/>
  <c r="Q130" i="57"/>
  <c r="R924" i="37" s="1"/>
  <c r="Q120" i="57"/>
  <c r="R914" i="37" s="1"/>
  <c r="Q111" i="57"/>
  <c r="R905" i="37" s="1"/>
  <c r="Q99" i="57"/>
  <c r="R893" i="37" s="1"/>
  <c r="Q88" i="57"/>
  <c r="R882" i="37" s="1"/>
  <c r="Q87" i="57"/>
  <c r="R881" i="37" s="1"/>
  <c r="Q85" i="57"/>
  <c r="R879" i="37" s="1"/>
  <c r="Q70" i="57"/>
  <c r="Q135" i="57" s="1"/>
  <c r="R929" i="37" s="1"/>
  <c r="Q136" i="46"/>
  <c r="R268" i="37" s="1"/>
  <c r="Q132" i="46"/>
  <c r="R264" i="37" s="1"/>
  <c r="Q128" i="46"/>
  <c r="R260" i="37" s="1"/>
  <c r="Q115" i="46"/>
  <c r="R247" i="37" s="1"/>
  <c r="Q106" i="46"/>
  <c r="R238" i="37" s="1"/>
  <c r="Q94" i="46"/>
  <c r="R226" i="37" s="1"/>
  <c r="Q83" i="46"/>
  <c r="R215" i="37" s="1"/>
  <c r="Q82" i="46"/>
  <c r="R214" i="37" s="1"/>
  <c r="Q81" i="46"/>
  <c r="R213" i="37" s="1"/>
  <c r="Q66" i="46"/>
  <c r="Q79" i="46" s="1"/>
  <c r="Q80" i="46" s="1"/>
  <c r="R212" i="37" s="1"/>
  <c r="T2340" i="157"/>
  <c r="R1054" i="37" s="1"/>
  <c r="T2336" i="157"/>
  <c r="R1050" i="37" s="1"/>
  <c r="T2332" i="157"/>
  <c r="R1046" i="37" s="1"/>
  <c r="T2319" i="157"/>
  <c r="R1033" i="37" s="1"/>
  <c r="T2316" i="157"/>
  <c r="R1030" i="37" s="1"/>
  <c r="T2310" i="157"/>
  <c r="R1024" i="37" s="1"/>
  <c r="T2298" i="157"/>
  <c r="R1012" i="37" s="1"/>
  <c r="T2287" i="157"/>
  <c r="R1001" i="37" s="1"/>
  <c r="T2286" i="157"/>
  <c r="R1000" i="37" s="1"/>
  <c r="T2285" i="157"/>
  <c r="R999" i="37" s="1"/>
  <c r="T2284" i="157"/>
  <c r="R998" i="37" s="1"/>
  <c r="T2269" i="157"/>
  <c r="T2333" i="157" s="1"/>
  <c r="R1047" i="37" s="1"/>
  <c r="T2210" i="157"/>
  <c r="R995" i="37" s="1"/>
  <c r="T2206" i="157"/>
  <c r="R991" i="37" s="1"/>
  <c r="T2202" i="157"/>
  <c r="R987" i="37" s="1"/>
  <c r="T2198" i="157"/>
  <c r="R983" i="37" s="1"/>
  <c r="T2197" i="157"/>
  <c r="R982" i="37" s="1"/>
  <c r="T2188" i="157"/>
  <c r="R973" i="37" s="1"/>
  <c r="T2179" i="157"/>
  <c r="R964" i="37" s="1"/>
  <c r="T2167" i="157"/>
  <c r="R952" i="37" s="1"/>
  <c r="T2156" i="157"/>
  <c r="R941" i="37" s="1"/>
  <c r="T2155" i="157"/>
  <c r="R940" i="37" s="1"/>
  <c r="T2154" i="157"/>
  <c r="R939" i="37" s="1"/>
  <c r="T2137" i="157"/>
  <c r="T2152" i="157" s="1"/>
  <c r="T2153" i="157" s="1"/>
  <c r="R938" i="37" s="1"/>
  <c r="T2073" i="157"/>
  <c r="R876" i="37" s="1"/>
  <c r="T2069" i="157"/>
  <c r="R872" i="37" s="1"/>
  <c r="T2065" i="157"/>
  <c r="R868" i="37" s="1"/>
  <c r="T2061" i="157"/>
  <c r="R864" i="37" s="1"/>
  <c r="T2060" i="157"/>
  <c r="R863" i="37" s="1"/>
  <c r="T2051" i="157"/>
  <c r="R854" i="37" s="1"/>
  <c r="T2042" i="157"/>
  <c r="R845" i="37" s="1"/>
  <c r="T2030" i="157"/>
  <c r="R833" i="37" s="1"/>
  <c r="T2019" i="157"/>
  <c r="R822" i="37" s="1"/>
  <c r="T2018" i="157"/>
  <c r="R821" i="37" s="1"/>
  <c r="T2016" i="157"/>
  <c r="R819" i="37" s="1"/>
  <c r="T2000" i="157"/>
  <c r="T2066" i="157" s="1"/>
  <c r="R869" i="37" s="1"/>
  <c r="T1933" i="157"/>
  <c r="R816" i="37" s="1"/>
  <c r="T1929" i="157"/>
  <c r="R812" i="37" s="1"/>
  <c r="T1925" i="157"/>
  <c r="R808" i="37" s="1"/>
  <c r="T1921" i="157"/>
  <c r="R804" i="37" s="1"/>
  <c r="T1916" i="157"/>
  <c r="R799" i="37" s="1"/>
  <c r="T1911" i="157"/>
  <c r="R794" i="37" s="1"/>
  <c r="T1902" i="157"/>
  <c r="R785" i="37" s="1"/>
  <c r="T1890" i="157"/>
  <c r="R773" i="37" s="1"/>
  <c r="T1879" i="157"/>
  <c r="R762" i="37" s="1"/>
  <c r="T1878" i="157"/>
  <c r="R761" i="37" s="1"/>
  <c r="T1876" i="157"/>
  <c r="R759" i="37" s="1"/>
  <c r="T1874" i="157"/>
  <c r="T1861" i="157"/>
  <c r="T1862" i="157" s="1"/>
  <c r="T1838" i="157"/>
  <c r="T1849" i="157" s="1"/>
  <c r="T1765" i="157"/>
  <c r="R756" i="37" s="1"/>
  <c r="T1761" i="157"/>
  <c r="R752" i="37" s="1"/>
  <c r="T1755" i="157"/>
  <c r="R746" i="37" s="1"/>
  <c r="T1751" i="157"/>
  <c r="R742" i="37" s="1"/>
  <c r="T1741" i="157"/>
  <c r="R732" i="37" s="1"/>
  <c r="T1731" i="157"/>
  <c r="R722" i="37" s="1"/>
  <c r="T1719" i="157"/>
  <c r="R710" i="37" s="1"/>
  <c r="T1708" i="157"/>
  <c r="R699" i="37" s="1"/>
  <c r="T1707" i="157"/>
  <c r="R698" i="37" s="1"/>
  <c r="T1705" i="157"/>
  <c r="R696" i="37" s="1"/>
  <c r="T1688" i="157"/>
  <c r="T1756" i="157" s="1"/>
  <c r="R747" i="37" s="1"/>
  <c r="T1617" i="157"/>
  <c r="R573" i="37" s="1"/>
  <c r="T1613" i="157"/>
  <c r="R569" i="37" s="1"/>
  <c r="T1612" i="157"/>
  <c r="R568" i="37" s="1"/>
  <c r="T1611" i="157"/>
  <c r="R567" i="37" s="1"/>
  <c r="T1608" i="157"/>
  <c r="R564" i="37" s="1"/>
  <c r="T1604" i="157"/>
  <c r="R560" i="37" s="1"/>
  <c r="T1598" i="157"/>
  <c r="R554" i="37" s="1"/>
  <c r="T1594" i="157"/>
  <c r="R550" i="37" s="1"/>
  <c r="T1585" i="157"/>
  <c r="R541" i="37" s="1"/>
  <c r="T1573" i="157"/>
  <c r="R529" i="37" s="1"/>
  <c r="T1562" i="157"/>
  <c r="R518" i="37" s="1"/>
  <c r="T1561" i="157"/>
  <c r="R517" i="37" s="1"/>
  <c r="T1559" i="157"/>
  <c r="R515" i="37" s="1"/>
  <c r="T1541" i="157"/>
  <c r="T1609" i="157" s="1"/>
  <c r="R565" i="37" s="1"/>
  <c r="T1481" i="157"/>
  <c r="R450" i="37" s="1"/>
  <c r="T1477" i="157"/>
  <c r="R446" i="37" s="1"/>
  <c r="T1473" i="157"/>
  <c r="R442" i="37" s="1"/>
  <c r="T1469" i="157"/>
  <c r="R438" i="37" s="1"/>
  <c r="T1459" i="157"/>
  <c r="R428" i="37" s="1"/>
  <c r="T1450" i="157"/>
  <c r="R419" i="37" s="1"/>
  <c r="T1438" i="157"/>
  <c r="R407" i="37" s="1"/>
  <c r="T1427" i="157"/>
  <c r="R396" i="37" s="1"/>
  <c r="T1426" i="157"/>
  <c r="R395" i="37" s="1"/>
  <c r="T1424" i="157"/>
  <c r="R393" i="37" s="1"/>
  <c r="T1405" i="157"/>
  <c r="T1422" i="157" s="1"/>
  <c r="T1423" i="157" s="1"/>
  <c r="R392" i="37" s="1"/>
  <c r="T1341" i="157"/>
  <c r="R390" i="37" s="1"/>
  <c r="T1337" i="157"/>
  <c r="R386" i="37" s="1"/>
  <c r="T1336" i="157"/>
  <c r="R385" i="37" s="1"/>
  <c r="T1332" i="157"/>
  <c r="R381" i="37" s="1"/>
  <c r="T1328" i="157"/>
  <c r="R377" i="37" s="1"/>
  <c r="T1317" i="157"/>
  <c r="R366" i="37" s="1"/>
  <c r="T1314" i="157"/>
  <c r="R363" i="37" s="1"/>
  <c r="T1308" i="157"/>
  <c r="R357" i="37" s="1"/>
  <c r="T1296" i="157"/>
  <c r="R345" i="37" s="1"/>
  <c r="T1285" i="157"/>
  <c r="R334" i="37" s="1"/>
  <c r="T1284" i="157"/>
  <c r="R333" i="37" s="1"/>
  <c r="T1282" i="157"/>
  <c r="R331" i="37" s="1"/>
  <c r="T1271" i="157"/>
  <c r="T1194" i="157"/>
  <c r="T1209" i="157" s="1"/>
  <c r="T1119" i="157"/>
  <c r="R210" i="37" s="1"/>
  <c r="T1115" i="157"/>
  <c r="R206" i="37" s="1"/>
  <c r="T1110" i="157"/>
  <c r="R201" i="37" s="1"/>
  <c r="T1106" i="157"/>
  <c r="R197" i="37" s="1"/>
  <c r="T1096" i="157"/>
  <c r="R187" i="37" s="1"/>
  <c r="T1087" i="157"/>
  <c r="R178" i="37" s="1"/>
  <c r="T1075" i="157"/>
  <c r="R166" i="37" s="1"/>
  <c r="T1064" i="157"/>
  <c r="R155" i="37" s="1"/>
  <c r="T1063" i="157"/>
  <c r="R154" i="37" s="1"/>
  <c r="T1062" i="157"/>
  <c r="R153" i="37" s="1"/>
  <c r="T1058" i="157"/>
  <c r="T1059" i="157" s="1"/>
  <c r="T1023" i="157"/>
  <c r="T1045" i="157" s="1"/>
  <c r="T951" i="157"/>
  <c r="R150" i="37" s="1"/>
  <c r="T944" i="157"/>
  <c r="R143" i="37" s="1"/>
  <c r="T943" i="157"/>
  <c r="R142" i="37" s="1"/>
  <c r="T938" i="157"/>
  <c r="R137" i="37" s="1"/>
  <c r="T934" i="157"/>
  <c r="R133" i="37" s="1"/>
  <c r="T933" i="157"/>
  <c r="R132" i="37" s="1"/>
  <c r="T922" i="157"/>
  <c r="R121" i="37" s="1"/>
  <c r="T910" i="157"/>
  <c r="R109" i="37" s="1"/>
  <c r="T898" i="157"/>
  <c r="R97" i="37" s="1"/>
  <c r="T885" i="157"/>
  <c r="R84" i="37" s="1"/>
  <c r="T884" i="157"/>
  <c r="R83" i="37" s="1"/>
  <c r="T883" i="157"/>
  <c r="R82" i="37" s="1"/>
  <c r="T882" i="157"/>
  <c r="R81" i="37" s="1"/>
  <c r="T879" i="157"/>
  <c r="T947" i="157" s="1"/>
  <c r="R146" i="37" s="1"/>
  <c r="T873" i="157"/>
  <c r="T872" i="157"/>
  <c r="T852" i="157"/>
  <c r="T785" i="157"/>
  <c r="T797" i="157" s="1"/>
  <c r="T723" i="157"/>
  <c r="T715" i="157"/>
  <c r="T716" i="157" s="1"/>
  <c r="T702" i="157"/>
  <c r="T703" i="157" s="1"/>
  <c r="T688" i="157"/>
  <c r="T689" i="157" s="1"/>
  <c r="T674" i="157"/>
  <c r="T675" i="157" s="1"/>
  <c r="T655" i="157"/>
  <c r="T661" i="157" s="1"/>
  <c r="T602" i="157"/>
  <c r="T603" i="157" s="1"/>
  <c r="T519" i="157"/>
  <c r="T530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400" i="156"/>
  <c r="S3399" i="156"/>
  <c r="S3398" i="156"/>
  <c r="S3397" i="156"/>
  <c r="S3396" i="156"/>
  <c r="S3395" i="156"/>
  <c r="S3394" i="156"/>
  <c r="S3392" i="156"/>
  <c r="S3388" i="156"/>
  <c r="S3378" i="156"/>
  <c r="S3375" i="156"/>
  <c r="S3369" i="156"/>
  <c r="S3357" i="156"/>
  <c r="S3346" i="156"/>
  <c r="S3345" i="156"/>
  <c r="S3343" i="156"/>
  <c r="S3328" i="156"/>
  <c r="S3258" i="156"/>
  <c r="S3200" i="156"/>
  <c r="S3197" i="156"/>
  <c r="S3196" i="156"/>
  <c r="S3193" i="156"/>
  <c r="S3189" i="156"/>
  <c r="S3179" i="156"/>
  <c r="S3170" i="156"/>
  <c r="S3165" i="156"/>
  <c r="S3158" i="156"/>
  <c r="S3147" i="156"/>
  <c r="S3146" i="156"/>
  <c r="S3144" i="156"/>
  <c r="S3131" i="156"/>
  <c r="S3066" i="156"/>
  <c r="S3063" i="156"/>
  <c r="S3062" i="156"/>
  <c r="S3058" i="156"/>
  <c r="S3054" i="156"/>
  <c r="S3045" i="156"/>
  <c r="S3040" i="156"/>
  <c r="S3035" i="156"/>
  <c r="S3021" i="156"/>
  <c r="S3010" i="156"/>
  <c r="S3009" i="156"/>
  <c r="S3008" i="156"/>
  <c r="S2986" i="156"/>
  <c r="S2915" i="156"/>
  <c r="S2914" i="156"/>
  <c r="S2913" i="156"/>
  <c r="S2912" i="156"/>
  <c r="S2911" i="156"/>
  <c r="S2910" i="156"/>
  <c r="S2905" i="156"/>
  <c r="S2901" i="156"/>
  <c r="S2896" i="156"/>
  <c r="S2891" i="156"/>
  <c r="S2882" i="156"/>
  <c r="S2870" i="156"/>
  <c r="S2869" i="156"/>
  <c r="S2868" i="156"/>
  <c r="S2865" i="156"/>
  <c r="S2864" i="156"/>
  <c r="S2859" i="156"/>
  <c r="S2858" i="156"/>
  <c r="S2856" i="156"/>
  <c r="S2836" i="156"/>
  <c r="S2772" i="156"/>
  <c r="S2771" i="156"/>
  <c r="S2770" i="156"/>
  <c r="S2769" i="156"/>
  <c r="S2768" i="156"/>
  <c r="S2764" i="156"/>
  <c r="S2759" i="156"/>
  <c r="S2750" i="156"/>
  <c r="S2747" i="156"/>
  <c r="S2741" i="156"/>
  <c r="S2729" i="156"/>
  <c r="S2718" i="156"/>
  <c r="S2717" i="156"/>
  <c r="S2715" i="156"/>
  <c r="S2702" i="156"/>
  <c r="S2635" i="156"/>
  <c r="S2626" i="156"/>
  <c r="S2625" i="156"/>
  <c r="S2624" i="156"/>
  <c r="S2619" i="156"/>
  <c r="S2615" i="156"/>
  <c r="S2614" i="156"/>
  <c r="S2602" i="156"/>
  <c r="S2591" i="156"/>
  <c r="S2580" i="156"/>
  <c r="S2569" i="156"/>
  <c r="S2568" i="156"/>
  <c r="S2567" i="156"/>
  <c r="S2566" i="156"/>
  <c r="S2563" i="156"/>
  <c r="S2549" i="156"/>
  <c r="S2541" i="156"/>
  <c r="S2542" i="156" s="1"/>
  <c r="S2534" i="156"/>
  <c r="S2519" i="156"/>
  <c r="S2512" i="156"/>
  <c r="S2506" i="156"/>
  <c r="S2500" i="156"/>
  <c r="S2478" i="156"/>
  <c r="S2463" i="156"/>
  <c r="S2454" i="156"/>
  <c r="S2448" i="156"/>
  <c r="S2433" i="156"/>
  <c r="S2425" i="156"/>
  <c r="S2401" i="156"/>
  <c r="S2395" i="156"/>
  <c r="S2363" i="156"/>
  <c r="S2348" i="156"/>
  <c r="S2336" i="156"/>
  <c r="S2327" i="156"/>
  <c r="S2311" i="156"/>
  <c r="S2295" i="156"/>
  <c r="S2287" i="156"/>
  <c r="S2277" i="156"/>
  <c r="S2274" i="156"/>
  <c r="S2221" i="156"/>
  <c r="S2197" i="156"/>
  <c r="S2133" i="156"/>
  <c r="S2063" i="156"/>
  <c r="S1970" i="156"/>
  <c r="S1953" i="156"/>
  <c r="S1906" i="156"/>
  <c r="S1886" i="156"/>
  <c r="S1835" i="156"/>
  <c r="S1781" i="156"/>
  <c r="S1735" i="156"/>
  <c r="S1721" i="156"/>
  <c r="S1707" i="156"/>
  <c r="S1688" i="156"/>
  <c r="S1629" i="156"/>
  <c r="S1569" i="156"/>
  <c r="S1508" i="156"/>
  <c r="S1449" i="156"/>
  <c r="S1381" i="156"/>
  <c r="S1301" i="156"/>
  <c r="S1238" i="156"/>
  <c r="S1176" i="156"/>
  <c r="S1140" i="156"/>
  <c r="S1102" i="156"/>
  <c r="S1066" i="156"/>
  <c r="S1009" i="156"/>
  <c r="S943" i="156"/>
  <c r="S902" i="156"/>
  <c r="S921" i="156" s="1"/>
  <c r="S817" i="156"/>
  <c r="S790" i="156"/>
  <c r="R1151" i="37" s="1"/>
  <c r="S789" i="156"/>
  <c r="R1150" i="37" s="1"/>
  <c r="S788" i="156"/>
  <c r="R1149" i="37" s="1"/>
  <c r="S783" i="156"/>
  <c r="R1144" i="37" s="1"/>
  <c r="S780" i="156"/>
  <c r="R1141" i="37" s="1"/>
  <c r="S779" i="156"/>
  <c r="R1140" i="37" s="1"/>
  <c r="S759" i="156"/>
  <c r="R1120" i="37" s="1"/>
  <c r="S758" i="156"/>
  <c r="R1119" i="37" s="1"/>
  <c r="S757" i="156"/>
  <c r="R1118" i="37" s="1"/>
  <c r="S756" i="156"/>
  <c r="R1117" i="37" s="1"/>
  <c r="S743" i="156"/>
  <c r="S753" i="156" s="1"/>
  <c r="S718" i="156"/>
  <c r="S709" i="156"/>
  <c r="S710" i="156" s="1"/>
  <c r="S679" i="156"/>
  <c r="S681" i="156" s="1"/>
  <c r="S635" i="156"/>
  <c r="S616" i="156"/>
  <c r="S610" i="156"/>
  <c r="S593" i="156"/>
  <c r="S599" i="156" s="1"/>
  <c r="S566" i="156"/>
  <c r="S567" i="156" s="1"/>
  <c r="S553" i="156"/>
  <c r="S554" i="156" s="1"/>
  <c r="S535" i="156"/>
  <c r="S541" i="156" s="1"/>
  <c r="S501" i="156"/>
  <c r="S508" i="156" s="1"/>
  <c r="S415" i="156"/>
  <c r="S425" i="156" s="1"/>
  <c r="S328" i="156"/>
  <c r="S343" i="156" s="1"/>
  <c r="S247" i="156"/>
  <c r="S265" i="156" s="1"/>
  <c r="S172" i="156"/>
  <c r="S183" i="156" s="1"/>
  <c r="S97" i="156"/>
  <c r="S127" i="156" s="1"/>
  <c r="S2479" i="156" l="1"/>
  <c r="S2507" i="156"/>
  <c r="S2464" i="156"/>
  <c r="S1963" i="156"/>
  <c r="R315" i="37"/>
  <c r="R578" i="37"/>
  <c r="R1110" i="37"/>
  <c r="S823" i="156"/>
  <c r="S1147" i="156"/>
  <c r="S1515" i="156"/>
  <c r="S1736" i="156"/>
  <c r="S2349" i="156"/>
  <c r="S2449" i="156"/>
  <c r="R9" i="37"/>
  <c r="R45" i="37"/>
  <c r="R69" i="37"/>
  <c r="R1233" i="37" s="1"/>
  <c r="R274" i="37"/>
  <c r="R320" i="37"/>
  <c r="S2906" i="156"/>
  <c r="R465" i="37"/>
  <c r="R498" i="37"/>
  <c r="R511" i="37"/>
  <c r="R589" i="37"/>
  <c r="R630" i="37"/>
  <c r="R640" i="37"/>
  <c r="R686" i="37"/>
  <c r="R1057" i="37"/>
  <c r="R1092" i="37"/>
  <c r="R1111" i="37"/>
  <c r="S1109" i="156"/>
  <c r="S1722" i="156"/>
  <c r="S2434" i="156"/>
  <c r="R68" i="37"/>
  <c r="R1232" i="37" s="1"/>
  <c r="R510" i="37"/>
  <c r="R1089" i="37"/>
  <c r="S1183" i="156"/>
  <c r="S1578" i="156"/>
  <c r="S1789" i="156"/>
  <c r="S2081" i="156"/>
  <c r="S2364" i="156"/>
  <c r="S2501" i="156"/>
  <c r="S2535" i="156"/>
  <c r="R10" i="37"/>
  <c r="R1169" i="37" s="1"/>
  <c r="R57" i="37"/>
  <c r="R74" i="37"/>
  <c r="R285" i="37"/>
  <c r="R324" i="37"/>
  <c r="R453" i="37"/>
  <c r="R466" i="37"/>
  <c r="R502" i="37"/>
  <c r="R512" i="37"/>
  <c r="R603" i="37"/>
  <c r="R631" i="37"/>
  <c r="R651" i="37"/>
  <c r="R689" i="37"/>
  <c r="R1059" i="37"/>
  <c r="R1102" i="37"/>
  <c r="R1112" i="37"/>
  <c r="S2279" i="156"/>
  <c r="R493" i="37"/>
  <c r="S951" i="156"/>
  <c r="S1247" i="156"/>
  <c r="S1635" i="156"/>
  <c r="S1841" i="156"/>
  <c r="S2140" i="156"/>
  <c r="S2396" i="156"/>
  <c r="R11" i="37"/>
  <c r="R1170" i="37" s="1"/>
  <c r="R58" i="37"/>
  <c r="R1222" i="37" s="1"/>
  <c r="R78" i="37"/>
  <c r="R297" i="37"/>
  <c r="R325" i="37"/>
  <c r="R455" i="37"/>
  <c r="R467" i="37"/>
  <c r="R507" i="37"/>
  <c r="S3006" i="156"/>
  <c r="R608" i="37"/>
  <c r="R634" i="37"/>
  <c r="R658" i="37"/>
  <c r="R690" i="37"/>
  <c r="R1060" i="37"/>
  <c r="R1106" i="37"/>
  <c r="R1113" i="37"/>
  <c r="S1457" i="156"/>
  <c r="R273" i="37"/>
  <c r="R462" i="37"/>
  <c r="R626" i="37"/>
  <c r="R682" i="37"/>
  <c r="S1017" i="156"/>
  <c r="S1307" i="156"/>
  <c r="S1694" i="156"/>
  <c r="S1893" i="156"/>
  <c r="S2198" i="156"/>
  <c r="S2312" i="156"/>
  <c r="S2402" i="156"/>
  <c r="R12" i="37"/>
  <c r="R62" i="37"/>
  <c r="S2765" i="156"/>
  <c r="R303" i="37"/>
  <c r="R326" i="37"/>
  <c r="R456" i="37"/>
  <c r="R479" i="37"/>
  <c r="R508" i="37"/>
  <c r="R576" i="37"/>
  <c r="R613" i="37"/>
  <c r="S3194" i="156"/>
  <c r="R663" i="37"/>
  <c r="R693" i="37"/>
  <c r="R1071" i="37"/>
  <c r="R1108" i="37"/>
  <c r="R1114" i="37"/>
  <c r="R34" i="37"/>
  <c r="R328" i="37"/>
  <c r="R639" i="37"/>
  <c r="S1072" i="156"/>
  <c r="S1397" i="156"/>
  <c r="S1708" i="156"/>
  <c r="S1907" i="156"/>
  <c r="S2328" i="156"/>
  <c r="S2426" i="156"/>
  <c r="R23" i="37"/>
  <c r="R67" i="37"/>
  <c r="R271" i="37"/>
  <c r="R306" i="37"/>
  <c r="R327" i="37"/>
  <c r="R461" i="37"/>
  <c r="R488" i="37"/>
  <c r="R509" i="37"/>
  <c r="R577" i="37"/>
  <c r="R622" i="37"/>
  <c r="R637" i="37"/>
  <c r="R672" i="37"/>
  <c r="S3271" i="156"/>
  <c r="R1083" i="37"/>
  <c r="R1109" i="37"/>
  <c r="Q129" i="46"/>
  <c r="R261" i="37" s="1"/>
  <c r="R211" i="37" s="1"/>
  <c r="S2853" i="156"/>
  <c r="T1926" i="157"/>
  <c r="R809" i="37" s="1"/>
  <c r="T1474" i="157"/>
  <c r="R443" i="37" s="1"/>
  <c r="R391" i="37" s="1"/>
  <c r="T1557" i="157"/>
  <c r="T1558" i="157" s="1"/>
  <c r="R514" i="37" s="1"/>
  <c r="R513" i="37" s="1"/>
  <c r="T939" i="157"/>
  <c r="R138" i="37" s="1"/>
  <c r="T1875" i="157"/>
  <c r="R758" i="37" s="1"/>
  <c r="T2282" i="157"/>
  <c r="T2283" i="157" s="1"/>
  <c r="R997" i="37" s="1"/>
  <c r="R996" i="37" s="1"/>
  <c r="T1333" i="157"/>
  <c r="R382" i="37" s="1"/>
  <c r="S3393" i="156"/>
  <c r="S2620" i="156"/>
  <c r="S3142" i="156"/>
  <c r="S3341" i="156"/>
  <c r="S2713" i="156"/>
  <c r="Q83" i="57"/>
  <c r="Q84" i="57" s="1"/>
  <c r="R878" i="37" s="1"/>
  <c r="R877" i="37" s="1"/>
  <c r="T1061" i="157"/>
  <c r="R152" i="37" s="1"/>
  <c r="T1279" i="157"/>
  <c r="T1281" i="157" s="1"/>
  <c r="T1703" i="157"/>
  <c r="T1704" i="157" s="1"/>
  <c r="R695" i="37" s="1"/>
  <c r="R694" i="37" s="1"/>
  <c r="T2014" i="157"/>
  <c r="T2015" i="157" s="1"/>
  <c r="R818" i="37" s="1"/>
  <c r="R817" i="37" s="1"/>
  <c r="T1111" i="157"/>
  <c r="R202" i="37" s="1"/>
  <c r="T2203" i="157"/>
  <c r="R988" i="37" s="1"/>
  <c r="R937" i="37" s="1"/>
  <c r="T860" i="157"/>
  <c r="T881" i="157" s="1"/>
  <c r="S755" i="156"/>
  <c r="R1116" i="37" s="1"/>
  <c r="S784" i="156"/>
  <c r="R1145" i="37" s="1"/>
  <c r="S2564" i="156"/>
  <c r="S3059" i="156"/>
  <c r="R757" i="37" l="1"/>
  <c r="R1226" i="37"/>
  <c r="R1235" i="37"/>
  <c r="R1209" i="37"/>
  <c r="R1221" i="37"/>
  <c r="R1197" i="37"/>
  <c r="R1241" i="37"/>
  <c r="R1171" i="37"/>
  <c r="R1168" i="37"/>
  <c r="R1231" i="37"/>
  <c r="R1172" i="37"/>
  <c r="S3143" i="156"/>
  <c r="R63" i="37"/>
  <c r="R687" i="37"/>
  <c r="S3007" i="156"/>
  <c r="R1107" i="37"/>
  <c r="S2714" i="156"/>
  <c r="S2565" i="156"/>
  <c r="R627" i="37"/>
  <c r="S3342" i="156"/>
  <c r="S2855" i="156"/>
  <c r="R321" i="37"/>
  <c r="R503" i="37"/>
  <c r="T880" i="157"/>
  <c r="R80" i="37"/>
  <c r="R79" i="37" s="1"/>
  <c r="R151" i="37"/>
  <c r="T1280" i="157"/>
  <c r="R330" i="37"/>
  <c r="R329" i="37" s="1"/>
  <c r="T1060" i="157"/>
  <c r="S754" i="156"/>
  <c r="R1115" i="37" s="1"/>
  <c r="R1227" i="37" l="1"/>
  <c r="S2854" i="156"/>
  <c r="R452" i="37"/>
  <c r="R451" i="37" s="1"/>
  <c r="R270" i="37"/>
  <c r="R269" i="37" s="1"/>
  <c r="R1056" i="37"/>
  <c r="R1055" i="37" s="1"/>
  <c r="R8" i="37"/>
  <c r="R575" i="37"/>
  <c r="R574" i="37" s="1"/>
  <c r="R636" i="37"/>
  <c r="R635" i="37" s="1"/>
  <c r="R1167" i="37" l="1"/>
  <c r="R1166" i="37" s="1"/>
  <c r="AG247" i="156" l="1"/>
  <c r="AD156" i="156"/>
  <c r="G151" i="156"/>
  <c r="G153" i="156"/>
  <c r="G2013" i="156" l="1"/>
  <c r="G1911" i="156"/>
  <c r="G287" i="156" l="1"/>
  <c r="G934" i="156" l="1"/>
  <c r="E934" i="156" l="1"/>
  <c r="AC2538" i="156" l="1"/>
  <c r="AE2352" i="156"/>
  <c r="AE2591" i="156" s="1"/>
  <c r="AC2352" i="156" l="1"/>
  <c r="Q1148" i="37" l="1"/>
  <c r="Q1147" i="37"/>
  <c r="Q1146" i="37"/>
  <c r="Q1143" i="37"/>
  <c r="Q1142" i="37"/>
  <c r="Q1139" i="37"/>
  <c r="Q1138" i="37"/>
  <c r="Q1137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05" i="37"/>
  <c r="Q1104" i="37"/>
  <c r="Q1103" i="37"/>
  <c r="Q1101" i="37"/>
  <c r="Q1100" i="37"/>
  <c r="Q1099" i="37"/>
  <c r="Q1098" i="37"/>
  <c r="Q1097" i="37"/>
  <c r="Q1096" i="37"/>
  <c r="Q1095" i="37"/>
  <c r="Q1094" i="37"/>
  <c r="Q1093" i="37"/>
  <c r="Q1091" i="37"/>
  <c r="Q1090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0" i="37"/>
  <c r="Q1069" i="37"/>
  <c r="Q1068" i="37"/>
  <c r="Q1067" i="37"/>
  <c r="Q1066" i="37"/>
  <c r="Q1065" i="37"/>
  <c r="Q1064" i="37"/>
  <c r="Q1063" i="37"/>
  <c r="Q1062" i="37"/>
  <c r="Q1061" i="37"/>
  <c r="Q1058" i="37"/>
  <c r="Q1053" i="37"/>
  <c r="Q1052" i="37"/>
  <c r="Q1051" i="37"/>
  <c r="Q1049" i="37"/>
  <c r="Q1048" i="37"/>
  <c r="Q1045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2" i="37"/>
  <c r="Q1031" i="37"/>
  <c r="Q1029" i="37"/>
  <c r="Q1028" i="37"/>
  <c r="Q1027" i="37"/>
  <c r="Q1026" i="37"/>
  <c r="Q1025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1" i="37"/>
  <c r="Q1010" i="37"/>
  <c r="Q1009" i="37"/>
  <c r="Q1008" i="37"/>
  <c r="Q1007" i="37"/>
  <c r="Q1006" i="37"/>
  <c r="Q1005" i="37"/>
  <c r="Q1004" i="37"/>
  <c r="Q1003" i="37"/>
  <c r="Q1002" i="37"/>
  <c r="Q994" i="37"/>
  <c r="Q993" i="37"/>
  <c r="Q992" i="37"/>
  <c r="Q990" i="37"/>
  <c r="Q989" i="37"/>
  <c r="Q986" i="37"/>
  <c r="Q985" i="37"/>
  <c r="Q984" i="37"/>
  <c r="Q981" i="37"/>
  <c r="Q980" i="37"/>
  <c r="Q979" i="37"/>
  <c r="Q978" i="37"/>
  <c r="Q977" i="37"/>
  <c r="Q976" i="37"/>
  <c r="Q975" i="37"/>
  <c r="Q974" i="37"/>
  <c r="Q972" i="37"/>
  <c r="Q971" i="37"/>
  <c r="Q970" i="37"/>
  <c r="Q969" i="37"/>
  <c r="Q968" i="37"/>
  <c r="Q967" i="37"/>
  <c r="Q966" i="37"/>
  <c r="Q965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35" i="37"/>
  <c r="Q934" i="37"/>
  <c r="Q933" i="37"/>
  <c r="Q931" i="37"/>
  <c r="Q927" i="37"/>
  <c r="Q926" i="37"/>
  <c r="Q925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0" i="37"/>
  <c r="Q875" i="37"/>
  <c r="Q874" i="37"/>
  <c r="Q873" i="37"/>
  <c r="Q871" i="37"/>
  <c r="Q870" i="37"/>
  <c r="Q867" i="37"/>
  <c r="Q866" i="37"/>
  <c r="Q865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9" i="37"/>
  <c r="Q848" i="37"/>
  <c r="Q847" i="37"/>
  <c r="Q846" i="37"/>
  <c r="Q844" i="37"/>
  <c r="Q843" i="37"/>
  <c r="Q842" i="37"/>
  <c r="Q841" i="37"/>
  <c r="Q840" i="37"/>
  <c r="Q839" i="37"/>
  <c r="Q838" i="37"/>
  <c r="Q837" i="37"/>
  <c r="Q836" i="37"/>
  <c r="Q835" i="37"/>
  <c r="Q834" i="37"/>
  <c r="Q832" i="37"/>
  <c r="Q831" i="37"/>
  <c r="Q830" i="37"/>
  <c r="Q829" i="37"/>
  <c r="Q828" i="37"/>
  <c r="Q827" i="37"/>
  <c r="Q826" i="37"/>
  <c r="Q825" i="37"/>
  <c r="Q824" i="37"/>
  <c r="Q823" i="37"/>
  <c r="Q820" i="37"/>
  <c r="Q815" i="37"/>
  <c r="Q814" i="37"/>
  <c r="Q813" i="37"/>
  <c r="Q811" i="37"/>
  <c r="Q810" i="37"/>
  <c r="Q807" i="37"/>
  <c r="Q806" i="37"/>
  <c r="Q805" i="37"/>
  <c r="Q803" i="37"/>
  <c r="Q802" i="37"/>
  <c r="Q801" i="37"/>
  <c r="Q800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0" i="37"/>
  <c r="Q755" i="37"/>
  <c r="Q754" i="37"/>
  <c r="Q753" i="37"/>
  <c r="Q751" i="37"/>
  <c r="Q750" i="37"/>
  <c r="Q749" i="37"/>
  <c r="Q748" i="37"/>
  <c r="Q745" i="37"/>
  <c r="Q744" i="37"/>
  <c r="Q743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1" i="37"/>
  <c r="Q720" i="37"/>
  <c r="Q719" i="37"/>
  <c r="Q718" i="37"/>
  <c r="Q717" i="37"/>
  <c r="Q716" i="37"/>
  <c r="Q715" i="37"/>
  <c r="Q714" i="37"/>
  <c r="Q713" i="37"/>
  <c r="Q712" i="37"/>
  <c r="Q711" i="37"/>
  <c r="Q709" i="37"/>
  <c r="Q708" i="37"/>
  <c r="Q707" i="37"/>
  <c r="Q706" i="37"/>
  <c r="Q705" i="37"/>
  <c r="Q704" i="37"/>
  <c r="Q703" i="37"/>
  <c r="Q702" i="37"/>
  <c r="Q701" i="37"/>
  <c r="Q700" i="37"/>
  <c r="Q697" i="37"/>
  <c r="Q692" i="37"/>
  <c r="Q691" i="37"/>
  <c r="Q688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7" i="37"/>
  <c r="Q656" i="37"/>
  <c r="Q655" i="37"/>
  <c r="Q654" i="37"/>
  <c r="Q653" i="37"/>
  <c r="Q652" i="37"/>
  <c r="Q650" i="37"/>
  <c r="Q649" i="37"/>
  <c r="Q648" i="37"/>
  <c r="Q647" i="37"/>
  <c r="Q646" i="37"/>
  <c r="Q645" i="37"/>
  <c r="Q644" i="37"/>
  <c r="Q643" i="37"/>
  <c r="Q642" i="37"/>
  <c r="Q641" i="37"/>
  <c r="Q638" i="37"/>
  <c r="Q633" i="37"/>
  <c r="Q632" i="37"/>
  <c r="Q629" i="37"/>
  <c r="Q628" i="37"/>
  <c r="Q625" i="37"/>
  <c r="Q624" i="37"/>
  <c r="Q623" i="37"/>
  <c r="Q621" i="37"/>
  <c r="Q620" i="37"/>
  <c r="Q619" i="37"/>
  <c r="Q618" i="37"/>
  <c r="Q616" i="37"/>
  <c r="Q615" i="37"/>
  <c r="Q614" i="37"/>
  <c r="Q612" i="37"/>
  <c r="Q611" i="37"/>
  <c r="Q610" i="37"/>
  <c r="Q609" i="37"/>
  <c r="Q607" i="37"/>
  <c r="Q606" i="37"/>
  <c r="Q605" i="37"/>
  <c r="Q604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8" i="37"/>
  <c r="Q587" i="37"/>
  <c r="Q586" i="37"/>
  <c r="Q585" i="37"/>
  <c r="Q584" i="37"/>
  <c r="Q583" i="37"/>
  <c r="Q582" i="37"/>
  <c r="Q581" i="37"/>
  <c r="Q580" i="37"/>
  <c r="Q579" i="37"/>
  <c r="Q572" i="37"/>
  <c r="Q571" i="37"/>
  <c r="Q570" i="37"/>
  <c r="Q566" i="37"/>
  <c r="Q563" i="37"/>
  <c r="Q562" i="37"/>
  <c r="Q561" i="37"/>
  <c r="Q559" i="37"/>
  <c r="Q558" i="37"/>
  <c r="Q557" i="37"/>
  <c r="Q556" i="37"/>
  <c r="Q555" i="37"/>
  <c r="Q553" i="37"/>
  <c r="Q552" i="37"/>
  <c r="Q551" i="37"/>
  <c r="Q549" i="37"/>
  <c r="Q548" i="37"/>
  <c r="Q547" i="37"/>
  <c r="Q546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6" i="37"/>
  <c r="Q506" i="37"/>
  <c r="Q505" i="37"/>
  <c r="Q504" i="37"/>
  <c r="Q501" i="37"/>
  <c r="Q500" i="37"/>
  <c r="Q499" i="37"/>
  <c r="Q497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8" i="37"/>
  <c r="Q477" i="37"/>
  <c r="Q476" i="37"/>
  <c r="Q475" i="37"/>
  <c r="Q474" i="37"/>
  <c r="Q473" i="37"/>
  <c r="Q472" i="37"/>
  <c r="Q471" i="37"/>
  <c r="Q470" i="37"/>
  <c r="Q469" i="37"/>
  <c r="Q468" i="37"/>
  <c r="Q464" i="37"/>
  <c r="Q463" i="37"/>
  <c r="Q460" i="37"/>
  <c r="Q459" i="37"/>
  <c r="Q458" i="37"/>
  <c r="Q457" i="37"/>
  <c r="Q454" i="37"/>
  <c r="Q449" i="37"/>
  <c r="Q448" i="37"/>
  <c r="Q447" i="37"/>
  <c r="Q445" i="37"/>
  <c r="Q444" i="37"/>
  <c r="Q441" i="37"/>
  <c r="Q440" i="37"/>
  <c r="Q439" i="37"/>
  <c r="Q437" i="37"/>
  <c r="Q436" i="37"/>
  <c r="Q435" i="37"/>
  <c r="Q434" i="37"/>
  <c r="Q433" i="37"/>
  <c r="Q432" i="37"/>
  <c r="Q431" i="37"/>
  <c r="Q430" i="37"/>
  <c r="Q429" i="37"/>
  <c r="Q427" i="37"/>
  <c r="Q426" i="37"/>
  <c r="Q425" i="37"/>
  <c r="Q424" i="37"/>
  <c r="Q423" i="37"/>
  <c r="Q422" i="37"/>
  <c r="Q421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6" i="37"/>
  <c r="Q405" i="37"/>
  <c r="Q404" i="37"/>
  <c r="Q403" i="37"/>
  <c r="Q402" i="37"/>
  <c r="Q401" i="37"/>
  <c r="Q400" i="37"/>
  <c r="Q399" i="37"/>
  <c r="Q398" i="37"/>
  <c r="Q397" i="37"/>
  <c r="Q394" i="37"/>
  <c r="Q389" i="37"/>
  <c r="Q388" i="37"/>
  <c r="Q387" i="37"/>
  <c r="Q384" i="37"/>
  <c r="Q383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5" i="37"/>
  <c r="Q364" i="37"/>
  <c r="Q362" i="37"/>
  <c r="Q361" i="37"/>
  <c r="Q360" i="37"/>
  <c r="Q359" i="37"/>
  <c r="Q358" i="37"/>
  <c r="Q356" i="37"/>
  <c r="Q355" i="37"/>
  <c r="Q354" i="37"/>
  <c r="Q353" i="37"/>
  <c r="Q352" i="37"/>
  <c r="Q351" i="37"/>
  <c r="Q350" i="37"/>
  <c r="Q349" i="37"/>
  <c r="Q348" i="37"/>
  <c r="Q347" i="37"/>
  <c r="Q346" i="37"/>
  <c r="Q344" i="37"/>
  <c r="Q343" i="37"/>
  <c r="Q342" i="37"/>
  <c r="Q341" i="37"/>
  <c r="Q340" i="37"/>
  <c r="Q339" i="37"/>
  <c r="Q338" i="37"/>
  <c r="Q337" i="37"/>
  <c r="Q336" i="37"/>
  <c r="Q335" i="37"/>
  <c r="Q332" i="37"/>
  <c r="Q323" i="37"/>
  <c r="Q322" i="37"/>
  <c r="Q319" i="37"/>
  <c r="Q318" i="37"/>
  <c r="Q317" i="37"/>
  <c r="Q316" i="37"/>
  <c r="Q314" i="37"/>
  <c r="Q313" i="37"/>
  <c r="Q312" i="37"/>
  <c r="Q311" i="37"/>
  <c r="Q310" i="37"/>
  <c r="Q309" i="37"/>
  <c r="Q308" i="37"/>
  <c r="Q307" i="37"/>
  <c r="Q305" i="37"/>
  <c r="Q304" i="37"/>
  <c r="Q302" i="37"/>
  <c r="Q301" i="37"/>
  <c r="Q300" i="37"/>
  <c r="Q299" i="37"/>
  <c r="Q298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3" i="37"/>
  <c r="Q262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7" i="37"/>
  <c r="Q236" i="37"/>
  <c r="Q235" i="37"/>
  <c r="Q234" i="37"/>
  <c r="Q233" i="37"/>
  <c r="Q232" i="37"/>
  <c r="Q231" i="37"/>
  <c r="Q230" i="37"/>
  <c r="Q229" i="37"/>
  <c r="Q228" i="37"/>
  <c r="Q227" i="37"/>
  <c r="Q225" i="37"/>
  <c r="Q224" i="37"/>
  <c r="Q223" i="37"/>
  <c r="Q222" i="37"/>
  <c r="Q221" i="37"/>
  <c r="Q220" i="37"/>
  <c r="Q219" i="37"/>
  <c r="Q218" i="37"/>
  <c r="Q217" i="37"/>
  <c r="Q216" i="37"/>
  <c r="Q209" i="37"/>
  <c r="Q208" i="37"/>
  <c r="Q207" i="37"/>
  <c r="Q205" i="37"/>
  <c r="Q204" i="37"/>
  <c r="Q203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5" i="37"/>
  <c r="Q164" i="37"/>
  <c r="Q163" i="37"/>
  <c r="Q162" i="37"/>
  <c r="Q161" i="37"/>
  <c r="Q160" i="37"/>
  <c r="Q159" i="37"/>
  <c r="Q158" i="37"/>
  <c r="Q157" i="37"/>
  <c r="Q156" i="37"/>
  <c r="Q149" i="37"/>
  <c r="Q148" i="37"/>
  <c r="Q147" i="37"/>
  <c r="Q145" i="37"/>
  <c r="Q144" i="37"/>
  <c r="Q141" i="37"/>
  <c r="Q140" i="37"/>
  <c r="Q139" i="37"/>
  <c r="Q136" i="37"/>
  <c r="Q135" i="37"/>
  <c r="Q134" i="37"/>
  <c r="Q131" i="37"/>
  <c r="Q130" i="37"/>
  <c r="Q129" i="37"/>
  <c r="Q128" i="37"/>
  <c r="Q127" i="37"/>
  <c r="Q126" i="37"/>
  <c r="Q125" i="37"/>
  <c r="Q124" i="37"/>
  <c r="Q123" i="37"/>
  <c r="Q122" i="37"/>
  <c r="Q120" i="37"/>
  <c r="Q119" i="37"/>
  <c r="Q118" i="37"/>
  <c r="Q117" i="37"/>
  <c r="Q116" i="37"/>
  <c r="Q115" i="37"/>
  <c r="Q114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77" i="37"/>
  <c r="Q76" i="37"/>
  <c r="Q75" i="37"/>
  <c r="Q72" i="37"/>
  <c r="Q71" i="37"/>
  <c r="Q70" i="37"/>
  <c r="Q66" i="37"/>
  <c r="Q65" i="37"/>
  <c r="Q64" i="37"/>
  <c r="Q61" i="37"/>
  <c r="Q60" i="37"/>
  <c r="Q59" i="37"/>
  <c r="Q56" i="37"/>
  <c r="Q55" i="37"/>
  <c r="Q54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6" i="37" s="1"/>
  <c r="P138" i="57"/>
  <c r="Q932" i="37" s="1"/>
  <c r="P136" i="57"/>
  <c r="Q930" i="37" s="1"/>
  <c r="P134" i="57"/>
  <c r="Q928" i="37" s="1"/>
  <c r="P130" i="57"/>
  <c r="Q924" i="37" s="1"/>
  <c r="P120" i="57"/>
  <c r="Q914" i="37" s="1"/>
  <c r="P111" i="57"/>
  <c r="Q905" i="37" s="1"/>
  <c r="P99" i="57"/>
  <c r="Q893" i="37" s="1"/>
  <c r="P88" i="57"/>
  <c r="Q882" i="37" s="1"/>
  <c r="P87" i="57"/>
  <c r="Q881" i="37" s="1"/>
  <c r="P85" i="57"/>
  <c r="Q879" i="37" s="1"/>
  <c r="P70" i="57"/>
  <c r="P83" i="57" s="1"/>
  <c r="P84" i="57" s="1"/>
  <c r="Q878" i="37" s="1"/>
  <c r="P136" i="46"/>
  <c r="Q268" i="37" s="1"/>
  <c r="P132" i="46"/>
  <c r="Q264" i="37" s="1"/>
  <c r="P128" i="46"/>
  <c r="Q260" i="37" s="1"/>
  <c r="P115" i="46"/>
  <c r="Q247" i="37" s="1"/>
  <c r="P106" i="46"/>
  <c r="Q238" i="37" s="1"/>
  <c r="P94" i="46"/>
  <c r="Q226" i="37" s="1"/>
  <c r="P83" i="46"/>
  <c r="Q215" i="37" s="1"/>
  <c r="P82" i="46"/>
  <c r="Q214" i="37" s="1"/>
  <c r="P81" i="46"/>
  <c r="Q213" i="37" s="1"/>
  <c r="P66" i="46"/>
  <c r="P79" i="46" s="1"/>
  <c r="P80" i="46" s="1"/>
  <c r="Q212" i="37" s="1"/>
  <c r="S2340" i="157"/>
  <c r="Q1054" i="37" s="1"/>
  <c r="S2336" i="157"/>
  <c r="Q1050" i="37" s="1"/>
  <c r="S2332" i="157"/>
  <c r="Q1046" i="37" s="1"/>
  <c r="S2319" i="157"/>
  <c r="Q1033" i="37" s="1"/>
  <c r="S2316" i="157"/>
  <c r="Q1030" i="37" s="1"/>
  <c r="S2310" i="157"/>
  <c r="Q1024" i="37" s="1"/>
  <c r="S2298" i="157"/>
  <c r="Q1012" i="37" s="1"/>
  <c r="S2287" i="157"/>
  <c r="Q1001" i="37" s="1"/>
  <c r="S2286" i="157"/>
  <c r="Q1000" i="37" s="1"/>
  <c r="S2285" i="157"/>
  <c r="Q999" i="37" s="1"/>
  <c r="S2284" i="157"/>
  <c r="Q998" i="37" s="1"/>
  <c r="S2269" i="157"/>
  <c r="S2282" i="157" s="1"/>
  <c r="S2283" i="157" s="1"/>
  <c r="Q997" i="37" s="1"/>
  <c r="S2210" i="157"/>
  <c r="Q995" i="37" s="1"/>
  <c r="S2206" i="157"/>
  <c r="Q991" i="37" s="1"/>
  <c r="S2202" i="157"/>
  <c r="Q987" i="37" s="1"/>
  <c r="S2198" i="157"/>
  <c r="Q983" i="37" s="1"/>
  <c r="S2197" i="157"/>
  <c r="Q982" i="37" s="1"/>
  <c r="S2188" i="157"/>
  <c r="Q973" i="37" s="1"/>
  <c r="S2179" i="157"/>
  <c r="Q964" i="37" s="1"/>
  <c r="S2167" i="157"/>
  <c r="Q952" i="37" s="1"/>
  <c r="S2156" i="157"/>
  <c r="Q941" i="37" s="1"/>
  <c r="S2155" i="157"/>
  <c r="Q940" i="37" s="1"/>
  <c r="S2154" i="157"/>
  <c r="Q939" i="37" s="1"/>
  <c r="S2137" i="157"/>
  <c r="S2203" i="157" s="1"/>
  <c r="Q988" i="37" s="1"/>
  <c r="S2073" i="157"/>
  <c r="Q876" i="37" s="1"/>
  <c r="S2069" i="157"/>
  <c r="Q872" i="37" s="1"/>
  <c r="S2065" i="157"/>
  <c r="Q868" i="37" s="1"/>
  <c r="S2061" i="157"/>
  <c r="Q864" i="37" s="1"/>
  <c r="S2060" i="157"/>
  <c r="Q863" i="37" s="1"/>
  <c r="S2051" i="157"/>
  <c r="Q854" i="37" s="1"/>
  <c r="S2042" i="157"/>
  <c r="Q845" i="37" s="1"/>
  <c r="S2030" i="157"/>
  <c r="Q833" i="37" s="1"/>
  <c r="S2019" i="157"/>
  <c r="Q822" i="37" s="1"/>
  <c r="S2018" i="157"/>
  <c r="Q821" i="37" s="1"/>
  <c r="S2016" i="157"/>
  <c r="Q819" i="37" s="1"/>
  <c r="S2000" i="157"/>
  <c r="S2066" i="157" s="1"/>
  <c r="Q869" i="37" s="1"/>
  <c r="S1933" i="157"/>
  <c r="Q816" i="37" s="1"/>
  <c r="S1929" i="157"/>
  <c r="Q812" i="37" s="1"/>
  <c r="S1925" i="157"/>
  <c r="Q808" i="37" s="1"/>
  <c r="S1921" i="157"/>
  <c r="Q804" i="37" s="1"/>
  <c r="S1916" i="157"/>
  <c r="Q799" i="37" s="1"/>
  <c r="S1911" i="157"/>
  <c r="Q794" i="37" s="1"/>
  <c r="S1902" i="157"/>
  <c r="Q785" i="37" s="1"/>
  <c r="S1890" i="157"/>
  <c r="Q773" i="37" s="1"/>
  <c r="S1879" i="157"/>
  <c r="Q762" i="37" s="1"/>
  <c r="S1878" i="157"/>
  <c r="Q761" i="37" s="1"/>
  <c r="S1876" i="157"/>
  <c r="Q759" i="37" s="1"/>
  <c r="S1874" i="157"/>
  <c r="S1861" i="157"/>
  <c r="S1862" i="157" s="1"/>
  <c r="S1838" i="157"/>
  <c r="S1849" i="157" s="1"/>
  <c r="S1765" i="157"/>
  <c r="Q756" i="37" s="1"/>
  <c r="S1761" i="157"/>
  <c r="Q752" i="37" s="1"/>
  <c r="S1755" i="157"/>
  <c r="Q746" i="37" s="1"/>
  <c r="S1751" i="157"/>
  <c r="Q742" i="37" s="1"/>
  <c r="S1741" i="157"/>
  <c r="Q732" i="37" s="1"/>
  <c r="S1731" i="157"/>
  <c r="Q722" i="37" s="1"/>
  <c r="S1719" i="157"/>
  <c r="Q710" i="37" s="1"/>
  <c r="S1708" i="157"/>
  <c r="Q699" i="37" s="1"/>
  <c r="S1707" i="157"/>
  <c r="Q698" i="37" s="1"/>
  <c r="S1705" i="157"/>
  <c r="Q696" i="37" s="1"/>
  <c r="S1688" i="157"/>
  <c r="S1756" i="157" s="1"/>
  <c r="Q747" i="37" s="1"/>
  <c r="S1617" i="157"/>
  <c r="Q573" i="37" s="1"/>
  <c r="S1613" i="157"/>
  <c r="Q569" i="37" s="1"/>
  <c r="S1612" i="157"/>
  <c r="Q568" i="37" s="1"/>
  <c r="S1611" i="157"/>
  <c r="Q567" i="37" s="1"/>
  <c r="S1608" i="157"/>
  <c r="Q564" i="37" s="1"/>
  <c r="S1604" i="157"/>
  <c r="Q560" i="37" s="1"/>
  <c r="S1598" i="157"/>
  <c r="Q554" i="37" s="1"/>
  <c r="S1594" i="157"/>
  <c r="Q550" i="37" s="1"/>
  <c r="S1585" i="157"/>
  <c r="Q541" i="37" s="1"/>
  <c r="S1573" i="157"/>
  <c r="Q529" i="37" s="1"/>
  <c r="S1562" i="157"/>
  <c r="Q518" i="37" s="1"/>
  <c r="S1561" i="157"/>
  <c r="Q517" i="37" s="1"/>
  <c r="S1559" i="157"/>
  <c r="Q515" i="37" s="1"/>
  <c r="S1541" i="157"/>
  <c r="S1609" i="157" s="1"/>
  <c r="Q565" i="37" s="1"/>
  <c r="S1481" i="157"/>
  <c r="Q450" i="37" s="1"/>
  <c r="S1477" i="157"/>
  <c r="Q446" i="37" s="1"/>
  <c r="S1473" i="157"/>
  <c r="Q442" i="37" s="1"/>
  <c r="S1469" i="157"/>
  <c r="Q438" i="37" s="1"/>
  <c r="S1459" i="157"/>
  <c r="Q428" i="37" s="1"/>
  <c r="S1450" i="157"/>
  <c r="Q419" i="37" s="1"/>
  <c r="S1438" i="157"/>
  <c r="Q407" i="37" s="1"/>
  <c r="S1427" i="157"/>
  <c r="Q396" i="37" s="1"/>
  <c r="S1426" i="157"/>
  <c r="Q395" i="37" s="1"/>
  <c r="S1424" i="157"/>
  <c r="Q393" i="37" s="1"/>
  <c r="S1405" i="157"/>
  <c r="S1422" i="157" s="1"/>
  <c r="S1423" i="157" s="1"/>
  <c r="Q392" i="37" s="1"/>
  <c r="S1341" i="157"/>
  <c r="Q390" i="37" s="1"/>
  <c r="S1337" i="157"/>
  <c r="Q386" i="37" s="1"/>
  <c r="S1336" i="157"/>
  <c r="Q385" i="37" s="1"/>
  <c r="S1332" i="157"/>
  <c r="Q381" i="37" s="1"/>
  <c r="S1328" i="157"/>
  <c r="Q377" i="37" s="1"/>
  <c r="S1317" i="157"/>
  <c r="Q366" i="37" s="1"/>
  <c r="S1314" i="157"/>
  <c r="Q363" i="37" s="1"/>
  <c r="S1308" i="157"/>
  <c r="Q357" i="37" s="1"/>
  <c r="S1296" i="157"/>
  <c r="Q345" i="37" s="1"/>
  <c r="S1285" i="157"/>
  <c r="Q334" i="37" s="1"/>
  <c r="S1284" i="157"/>
  <c r="Q333" i="37" s="1"/>
  <c r="S1282" i="157"/>
  <c r="Q331" i="37" s="1"/>
  <c r="S1271" i="157"/>
  <c r="S1194" i="157"/>
  <c r="S1209" i="157" s="1"/>
  <c r="S1119" i="157"/>
  <c r="Q210" i="37" s="1"/>
  <c r="S1115" i="157"/>
  <c r="Q206" i="37" s="1"/>
  <c r="S1110" i="157"/>
  <c r="Q201" i="37" s="1"/>
  <c r="S1106" i="157"/>
  <c r="Q197" i="37" s="1"/>
  <c r="S1096" i="157"/>
  <c r="Q187" i="37" s="1"/>
  <c r="S1087" i="157"/>
  <c r="Q178" i="37" s="1"/>
  <c r="S1075" i="157"/>
  <c r="Q166" i="37" s="1"/>
  <c r="S1064" i="157"/>
  <c r="Q155" i="37" s="1"/>
  <c r="S1063" i="157"/>
  <c r="Q154" i="37" s="1"/>
  <c r="S1062" i="157"/>
  <c r="Q153" i="37" s="1"/>
  <c r="S1058" i="157"/>
  <c r="S1059" i="157" s="1"/>
  <c r="S1023" i="157"/>
  <c r="S1045" i="157" s="1"/>
  <c r="S951" i="157"/>
  <c r="Q150" i="37" s="1"/>
  <c r="S944" i="157"/>
  <c r="Q143" i="37" s="1"/>
  <c r="S943" i="157"/>
  <c r="Q142" i="37" s="1"/>
  <c r="S938" i="157"/>
  <c r="Q137" i="37" s="1"/>
  <c r="S934" i="157"/>
  <c r="Q133" i="37" s="1"/>
  <c r="S933" i="157"/>
  <c r="Q132" i="37" s="1"/>
  <c r="S922" i="157"/>
  <c r="Q121" i="37" s="1"/>
  <c r="S910" i="157"/>
  <c r="Q109" i="37" s="1"/>
  <c r="S898" i="157"/>
  <c r="Q97" i="37" s="1"/>
  <c r="S885" i="157"/>
  <c r="Q84" i="37" s="1"/>
  <c r="S884" i="157"/>
  <c r="Q83" i="37" s="1"/>
  <c r="S883" i="157"/>
  <c r="Q82" i="37" s="1"/>
  <c r="S882" i="157"/>
  <c r="Q81" i="37" s="1"/>
  <c r="S879" i="157"/>
  <c r="S947" i="157" s="1"/>
  <c r="Q146" i="37" s="1"/>
  <c r="S873" i="157"/>
  <c r="S872" i="157"/>
  <c r="S852" i="157"/>
  <c r="S860" i="157" s="1"/>
  <c r="S785" i="157"/>
  <c r="S797" i="157" s="1"/>
  <c r="S723" i="157"/>
  <c r="S715" i="157"/>
  <c r="S716" i="157" s="1"/>
  <c r="S702" i="157"/>
  <c r="S703" i="157" s="1"/>
  <c r="S688" i="157"/>
  <c r="S689" i="157" s="1"/>
  <c r="S674" i="157"/>
  <c r="S675" i="157" s="1"/>
  <c r="S655" i="157"/>
  <c r="S661" i="157" s="1"/>
  <c r="S602" i="157"/>
  <c r="S603" i="157" s="1"/>
  <c r="S519" i="157"/>
  <c r="S530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F2538" i="156"/>
  <c r="AF2352" i="156"/>
  <c r="AB553" i="156"/>
  <c r="P129" i="46" l="1"/>
  <c r="Q261" i="37" s="1"/>
  <c r="Q211" i="37" s="1"/>
  <c r="S2152" i="157"/>
  <c r="S2153" i="157" s="1"/>
  <c r="Q938" i="37" s="1"/>
  <c r="Q937" i="37" s="1"/>
  <c r="S1333" i="157"/>
  <c r="Q382" i="37" s="1"/>
  <c r="AC519" i="157"/>
  <c r="AC530" i="157" s="1"/>
  <c r="P135" i="57"/>
  <c r="Q929" i="37" s="1"/>
  <c r="Q877" i="37" s="1"/>
  <c r="S1875" i="157"/>
  <c r="Q758" i="37" s="1"/>
  <c r="S939" i="157"/>
  <c r="Q138" i="37" s="1"/>
  <c r="S1474" i="157"/>
  <c r="Q443" i="37" s="1"/>
  <c r="Q391" i="37" s="1"/>
  <c r="S1557" i="157"/>
  <c r="S1558" i="157" s="1"/>
  <c r="Q514" i="37" s="1"/>
  <c r="Q513" i="37" s="1"/>
  <c r="S1111" i="157"/>
  <c r="Q202" i="37" s="1"/>
  <c r="S1061" i="157"/>
  <c r="S881" i="157"/>
  <c r="S1279" i="157"/>
  <c r="S1281" i="157" s="1"/>
  <c r="S1703" i="157"/>
  <c r="S1704" i="157" s="1"/>
  <c r="Q695" i="37" s="1"/>
  <c r="Q694" i="37" s="1"/>
  <c r="S1926" i="157"/>
  <c r="Q809" i="37" s="1"/>
  <c r="S2014" i="157"/>
  <c r="S2015" i="157" s="1"/>
  <c r="Q818" i="37" s="1"/>
  <c r="Q817" i="37" s="1"/>
  <c r="S2333" i="157"/>
  <c r="Q1047" i="37" s="1"/>
  <c r="Q996" i="37" s="1"/>
  <c r="Q757" i="37" l="1"/>
  <c r="S1060" i="157"/>
  <c r="Q152" i="37"/>
  <c r="Q151" i="37" s="1"/>
  <c r="S1280" i="157"/>
  <c r="Q330" i="37"/>
  <c r="Q329" i="37" s="1"/>
  <c r="S880" i="157"/>
  <c r="Q80" i="37"/>
  <c r="Q79" i="37" s="1"/>
  <c r="R3400" i="156"/>
  <c r="Q1114" i="37" s="1"/>
  <c r="R3399" i="156"/>
  <c r="Q1113" i="37" s="1"/>
  <c r="R3398" i="156"/>
  <c r="Q1112" i="37" s="1"/>
  <c r="R3397" i="156"/>
  <c r="Q1111" i="37" s="1"/>
  <c r="R3396" i="156"/>
  <c r="Q1110" i="37" s="1"/>
  <c r="R3395" i="156"/>
  <c r="Q1109" i="37" s="1"/>
  <c r="R3394" i="156"/>
  <c r="Q1108" i="37" s="1"/>
  <c r="R3392" i="156"/>
  <c r="Q1106" i="37" s="1"/>
  <c r="R3388" i="156"/>
  <c r="Q1102" i="37" s="1"/>
  <c r="R3378" i="156"/>
  <c r="Q1092" i="37" s="1"/>
  <c r="R3375" i="156"/>
  <c r="Q1089" i="37" s="1"/>
  <c r="R3369" i="156"/>
  <c r="Q1083" i="37" s="1"/>
  <c r="R3357" i="156"/>
  <c r="Q1071" i="37" s="1"/>
  <c r="R3346" i="156"/>
  <c r="Q1060" i="37" s="1"/>
  <c r="R3345" i="156"/>
  <c r="Q1059" i="37" s="1"/>
  <c r="R3343" i="156"/>
  <c r="Q1057" i="37" s="1"/>
  <c r="R3328" i="156"/>
  <c r="R3258" i="156"/>
  <c r="R3271" i="156" s="1"/>
  <c r="R3200" i="156"/>
  <c r="Q693" i="37" s="1"/>
  <c r="R3197" i="156"/>
  <c r="Q690" i="37" s="1"/>
  <c r="R3196" i="156"/>
  <c r="Q689" i="37" s="1"/>
  <c r="R3193" i="156"/>
  <c r="Q686" i="37" s="1"/>
  <c r="R3189" i="156"/>
  <c r="Q682" i="37" s="1"/>
  <c r="R3179" i="156"/>
  <c r="Q672" i="37" s="1"/>
  <c r="R3170" i="156"/>
  <c r="Q663" i="37" s="1"/>
  <c r="R3165" i="156"/>
  <c r="Q658" i="37" s="1"/>
  <c r="R3158" i="156"/>
  <c r="Q651" i="37" s="1"/>
  <c r="R3147" i="156"/>
  <c r="Q640" i="37" s="1"/>
  <c r="R3146" i="156"/>
  <c r="Q639" i="37" s="1"/>
  <c r="R3144" i="156"/>
  <c r="Q637" i="37" s="1"/>
  <c r="R3131" i="156"/>
  <c r="R3142" i="156" s="1"/>
  <c r="R3143" i="156" s="1"/>
  <c r="Q636" i="37" s="1"/>
  <c r="R3066" i="156"/>
  <c r="Q634" i="37" s="1"/>
  <c r="R3063" i="156"/>
  <c r="Q631" i="37" s="1"/>
  <c r="R3062" i="156"/>
  <c r="Q630" i="37" s="1"/>
  <c r="R3058" i="156"/>
  <c r="Q626" i="37" s="1"/>
  <c r="R3054" i="156"/>
  <c r="Q622" i="37" s="1"/>
  <c r="R3045" i="156"/>
  <c r="Q613" i="37" s="1"/>
  <c r="R3040" i="156"/>
  <c r="Q608" i="37" s="1"/>
  <c r="R3035" i="156"/>
  <c r="Q603" i="37" s="1"/>
  <c r="R3021" i="156"/>
  <c r="Q589" i="37" s="1"/>
  <c r="R3010" i="156"/>
  <c r="Q578" i="37" s="1"/>
  <c r="R3009" i="156"/>
  <c r="Q577" i="37" s="1"/>
  <c r="R3008" i="156"/>
  <c r="Q576" i="37" s="1"/>
  <c r="R2986" i="156"/>
  <c r="R3006" i="156" s="1"/>
  <c r="R3007" i="156" s="1"/>
  <c r="Q575" i="37" s="1"/>
  <c r="R2915" i="156"/>
  <c r="Q512" i="37" s="1"/>
  <c r="R2914" i="156"/>
  <c r="Q511" i="37" s="1"/>
  <c r="R2913" i="156"/>
  <c r="Q510" i="37" s="1"/>
  <c r="R2912" i="156"/>
  <c r="Q509" i="37" s="1"/>
  <c r="R2911" i="156"/>
  <c r="Q508" i="37" s="1"/>
  <c r="R2910" i="156"/>
  <c r="Q507" i="37" s="1"/>
  <c r="R2905" i="156"/>
  <c r="Q502" i="37" s="1"/>
  <c r="R2901" i="156"/>
  <c r="Q498" i="37" s="1"/>
  <c r="R2896" i="156"/>
  <c r="Q493" i="37" s="1"/>
  <c r="R2891" i="156"/>
  <c r="Q488" i="37" s="1"/>
  <c r="R2882" i="156"/>
  <c r="Q479" i="37" s="1"/>
  <c r="R2870" i="156"/>
  <c r="Q467" i="37" s="1"/>
  <c r="R2869" i="156"/>
  <c r="Q466" i="37" s="1"/>
  <c r="R2868" i="156"/>
  <c r="Q465" i="37" s="1"/>
  <c r="R2865" i="156"/>
  <c r="Q462" i="37" s="1"/>
  <c r="R2864" i="156"/>
  <c r="Q461" i="37" s="1"/>
  <c r="R2859" i="156"/>
  <c r="Q456" i="37" s="1"/>
  <c r="R2858" i="156"/>
  <c r="Q455" i="37" s="1"/>
  <c r="R2856" i="156"/>
  <c r="Q453" i="37" s="1"/>
  <c r="R2836" i="156"/>
  <c r="R2906" i="156" s="1"/>
  <c r="Q503" i="37" s="1"/>
  <c r="R2772" i="156"/>
  <c r="Q328" i="37" s="1"/>
  <c r="R2771" i="156"/>
  <c r="Q327" i="37" s="1"/>
  <c r="R2770" i="156"/>
  <c r="Q326" i="37" s="1"/>
  <c r="R2769" i="156"/>
  <c r="Q325" i="37" s="1"/>
  <c r="R2768" i="156"/>
  <c r="Q324" i="37" s="1"/>
  <c r="R2764" i="156"/>
  <c r="Q320" i="37" s="1"/>
  <c r="R2759" i="156"/>
  <c r="Q315" i="37" s="1"/>
  <c r="R2750" i="156"/>
  <c r="Q306" i="37" s="1"/>
  <c r="R2747" i="156"/>
  <c r="Q303" i="37" s="1"/>
  <c r="R2741" i="156"/>
  <c r="Q297" i="37" s="1"/>
  <c r="R2729" i="156"/>
  <c r="Q285" i="37" s="1"/>
  <c r="R2718" i="156"/>
  <c r="Q274" i="37" s="1"/>
  <c r="R2717" i="156"/>
  <c r="Q273" i="37" s="1"/>
  <c r="R2715" i="156"/>
  <c r="Q271" i="37" s="1"/>
  <c r="R2702" i="156"/>
  <c r="R2713" i="156" s="1"/>
  <c r="R2714" i="156" s="1"/>
  <c r="Q270" i="37" s="1"/>
  <c r="R2635" i="156"/>
  <c r="Q78" i="37" s="1"/>
  <c r="Q74" i="37"/>
  <c r="R2626" i="156"/>
  <c r="Q69" i="37" s="1"/>
  <c r="R2625" i="156"/>
  <c r="Q68" i="37" s="1"/>
  <c r="R2624" i="156"/>
  <c r="Q67" i="37" s="1"/>
  <c r="R2619" i="156"/>
  <c r="Q62" i="37" s="1"/>
  <c r="R2615" i="156"/>
  <c r="Q58" i="37" s="1"/>
  <c r="R2614" i="156"/>
  <c r="Q57" i="37" s="1"/>
  <c r="R2602" i="156"/>
  <c r="Q45" i="37" s="1"/>
  <c r="R2591" i="156"/>
  <c r="Q34" i="37" s="1"/>
  <c r="R2580" i="156"/>
  <c r="Q23" i="37" s="1"/>
  <c r="R2569" i="156"/>
  <c r="Q12" i="37" s="1"/>
  <c r="R2568" i="156"/>
  <c r="Q11" i="37" s="1"/>
  <c r="R2567" i="156"/>
  <c r="Q10" i="37" s="1"/>
  <c r="R2566" i="156"/>
  <c r="Q9" i="37" s="1"/>
  <c r="R2563" i="156"/>
  <c r="R2564" i="156" s="1"/>
  <c r="R2549" i="156"/>
  <c r="R2541" i="156"/>
  <c r="R2534" i="156"/>
  <c r="R2535" i="156" s="1"/>
  <c r="R2519" i="156"/>
  <c r="R2512" i="156"/>
  <c r="R2506" i="156"/>
  <c r="R2507" i="156" s="1"/>
  <c r="R2500" i="156"/>
  <c r="R2501" i="156" s="1"/>
  <c r="R2478" i="156"/>
  <c r="R2479" i="156" s="1"/>
  <c r="R2463" i="156"/>
  <c r="R2464" i="156" s="1"/>
  <c r="R2454" i="156"/>
  <c r="R2448" i="156"/>
  <c r="R2449" i="156" s="1"/>
  <c r="R2433" i="156"/>
  <c r="R2434" i="156" s="1"/>
  <c r="R2425" i="156"/>
  <c r="R2426" i="156" s="1"/>
  <c r="R2401" i="156"/>
  <c r="R2402" i="156" s="1"/>
  <c r="R2395" i="156"/>
  <c r="R2396" i="156" s="1"/>
  <c r="R2363" i="156"/>
  <c r="R2364" i="156" s="1"/>
  <c r="R2348" i="156"/>
  <c r="R2349" i="156" s="1"/>
  <c r="R2336" i="156"/>
  <c r="R2327" i="156"/>
  <c r="R2328" i="156" s="1"/>
  <c r="R2311" i="156"/>
  <c r="R2312" i="156" s="1"/>
  <c r="R2295" i="156"/>
  <c r="R2287" i="156"/>
  <c r="R2277" i="156"/>
  <c r="R2274" i="156"/>
  <c r="R2279" i="156" s="1"/>
  <c r="R2221" i="156"/>
  <c r="R2197" i="156"/>
  <c r="R2198" i="156" s="1"/>
  <c r="R2133" i="156"/>
  <c r="R2140" i="156" s="1"/>
  <c r="R2063" i="156"/>
  <c r="R2081" i="156" s="1"/>
  <c r="R1970" i="156"/>
  <c r="R1953" i="156"/>
  <c r="R1963" i="156" s="1"/>
  <c r="R1906" i="156"/>
  <c r="R1907" i="156" s="1"/>
  <c r="R1886" i="156"/>
  <c r="R1893" i="156" s="1"/>
  <c r="R1835" i="156"/>
  <c r="R1841" i="156" s="1"/>
  <c r="R1781" i="156"/>
  <c r="R1789" i="156" s="1"/>
  <c r="R1735" i="156"/>
  <c r="R1736" i="156" s="1"/>
  <c r="R1721" i="156"/>
  <c r="R1722" i="156" s="1"/>
  <c r="R1707" i="156"/>
  <c r="R1708" i="156" s="1"/>
  <c r="R1688" i="156"/>
  <c r="R1694" i="156" s="1"/>
  <c r="R1629" i="156"/>
  <c r="R1635" i="156" s="1"/>
  <c r="R1569" i="156"/>
  <c r="R1578" i="156" s="1"/>
  <c r="R1508" i="156"/>
  <c r="R1515" i="156" s="1"/>
  <c r="R1449" i="156"/>
  <c r="R1457" i="156" s="1"/>
  <c r="R1381" i="156"/>
  <c r="R1397" i="156" s="1"/>
  <c r="R1301" i="156"/>
  <c r="R1307" i="156" s="1"/>
  <c r="R1238" i="156"/>
  <c r="R1247" i="156" s="1"/>
  <c r="R1176" i="156"/>
  <c r="R1183" i="156" s="1"/>
  <c r="R1140" i="156"/>
  <c r="R1147" i="156" s="1"/>
  <c r="R1102" i="156"/>
  <c r="R1109" i="156" s="1"/>
  <c r="R1066" i="156"/>
  <c r="R1072" i="156" s="1"/>
  <c r="R1009" i="156"/>
  <c r="R1017" i="156" s="1"/>
  <c r="R943" i="156"/>
  <c r="R951" i="156" s="1"/>
  <c r="R902" i="156"/>
  <c r="R921" i="156" s="1"/>
  <c r="R817" i="156"/>
  <c r="R823" i="156" s="1"/>
  <c r="R790" i="156"/>
  <c r="Q1151" i="37" s="1"/>
  <c r="R789" i="156"/>
  <c r="Q1150" i="37" s="1"/>
  <c r="R788" i="156"/>
  <c r="Q1149" i="37" s="1"/>
  <c r="R783" i="156"/>
  <c r="Q1144" i="37" s="1"/>
  <c r="R780" i="156"/>
  <c r="Q1141" i="37" s="1"/>
  <c r="R779" i="156"/>
  <c r="Q1140" i="37" s="1"/>
  <c r="R759" i="156"/>
  <c r="Q1120" i="37" s="1"/>
  <c r="R758" i="156"/>
  <c r="Q1119" i="37" s="1"/>
  <c r="R757" i="156"/>
  <c r="Q1118" i="37" s="1"/>
  <c r="R756" i="156"/>
  <c r="Q1117" i="37" s="1"/>
  <c r="R743" i="156"/>
  <c r="R753" i="156" s="1"/>
  <c r="R718" i="156"/>
  <c r="R709" i="156"/>
  <c r="R710" i="156" s="1"/>
  <c r="R679" i="156"/>
  <c r="R681" i="156" s="1"/>
  <c r="R635" i="156"/>
  <c r="R616" i="156"/>
  <c r="R610" i="156"/>
  <c r="R593" i="156"/>
  <c r="R599" i="156" s="1"/>
  <c r="R566" i="156"/>
  <c r="R567" i="156" s="1"/>
  <c r="R553" i="156"/>
  <c r="R554" i="156" s="1"/>
  <c r="R535" i="156"/>
  <c r="R541" i="156" s="1"/>
  <c r="R501" i="156"/>
  <c r="R508" i="156" s="1"/>
  <c r="R415" i="156"/>
  <c r="R425" i="156" s="1"/>
  <c r="R328" i="156"/>
  <c r="R343" i="156" s="1"/>
  <c r="R247" i="156"/>
  <c r="R265" i="156" s="1"/>
  <c r="R172" i="156"/>
  <c r="R183" i="156" s="1"/>
  <c r="R97" i="156"/>
  <c r="R127" i="156" s="1"/>
  <c r="Q1169" i="37" l="1"/>
  <c r="Q1235" i="37"/>
  <c r="Q1226" i="37"/>
  <c r="Q1221" i="37"/>
  <c r="Q1233" i="37"/>
  <c r="Q1172" i="37"/>
  <c r="Q1168" i="37"/>
  <c r="Q1197" i="37"/>
  <c r="Q1231" i="37"/>
  <c r="Q1170" i="37"/>
  <c r="Q1232" i="37"/>
  <c r="Q1171" i="37"/>
  <c r="Q1209" i="37"/>
  <c r="Q1222" i="37"/>
  <c r="R3393" i="156"/>
  <c r="Q1107" i="37" s="1"/>
  <c r="Q1241" i="37"/>
  <c r="R3341" i="156"/>
  <c r="R3342" i="156" s="1"/>
  <c r="Q1056" i="37" s="1"/>
  <c r="R2620" i="156"/>
  <c r="Q63" i="37" s="1"/>
  <c r="R2542" i="156"/>
  <c r="R2565" i="156" s="1"/>
  <c r="Q8" i="37" s="1"/>
  <c r="R755" i="156"/>
  <c r="Q1116" i="37" s="1"/>
  <c r="R784" i="156"/>
  <c r="Q1145" i="37" s="1"/>
  <c r="R2765" i="156"/>
  <c r="Q321" i="37" s="1"/>
  <c r="Q269" i="37" s="1"/>
  <c r="R3059" i="156"/>
  <c r="Q627" i="37" s="1"/>
  <c r="Q574" i="37" s="1"/>
  <c r="R3194" i="156"/>
  <c r="Q687" i="37" s="1"/>
  <c r="Q635" i="37" s="1"/>
  <c r="R2853" i="156"/>
  <c r="R2855" i="156" s="1"/>
  <c r="Q1055" i="37" l="1"/>
  <c r="R2854" i="156"/>
  <c r="Q452" i="37"/>
  <c r="Q451" i="37" s="1"/>
  <c r="Q1227" i="37"/>
  <c r="R754" i="156"/>
  <c r="Q1115" i="37" s="1"/>
  <c r="N1843" i="157"/>
  <c r="H1843" i="157"/>
  <c r="F1843" i="157"/>
  <c r="F1844" i="157" s="1"/>
  <c r="L1842" i="157"/>
  <c r="M1842" i="157" s="1"/>
  <c r="O1842" i="157" s="1"/>
  <c r="K1842" i="157"/>
  <c r="G1842" i="157"/>
  <c r="I1842" i="157" s="1"/>
  <c r="Q1167" i="37" l="1"/>
  <c r="Q1166" i="37" s="1"/>
  <c r="K1843" i="157"/>
  <c r="H1844" i="157"/>
  <c r="P1842" i="157"/>
  <c r="Q1842" i="157" s="1"/>
  <c r="AH135" i="46" l="1"/>
  <c r="AH134" i="46"/>
  <c r="AH123" i="46"/>
  <c r="AH122" i="46"/>
  <c r="AH121" i="46"/>
  <c r="AH120" i="46"/>
  <c r="AH118" i="46"/>
  <c r="AH116" i="46"/>
  <c r="AH115" i="46"/>
  <c r="AH113" i="46"/>
  <c r="AH112" i="46"/>
  <c r="AH111" i="46"/>
  <c r="AH110" i="46"/>
  <c r="AH109" i="46"/>
  <c r="AH107" i="46"/>
  <c r="AH104" i="46"/>
  <c r="AH103" i="46"/>
  <c r="AH102" i="46"/>
  <c r="AH101" i="46"/>
  <c r="AH100" i="46"/>
  <c r="AH98" i="46"/>
  <c r="AH97" i="46"/>
  <c r="AH96" i="46"/>
  <c r="AH95" i="46"/>
  <c r="AH92" i="46"/>
  <c r="AH90" i="46"/>
  <c r="AH89" i="46"/>
  <c r="AH88" i="46"/>
  <c r="AH87" i="46"/>
  <c r="AH86" i="46"/>
  <c r="AH85" i="46"/>
  <c r="AH84" i="46"/>
  <c r="AH75" i="46"/>
  <c r="AH133" i="46" s="1"/>
  <c r="AH74" i="46"/>
  <c r="AH132" i="46" s="1"/>
  <c r="AH72" i="46"/>
  <c r="AH130" i="46" s="1"/>
  <c r="AH69" i="46"/>
  <c r="AH129" i="46" s="1"/>
  <c r="AH64" i="46"/>
  <c r="AH127" i="46" s="1"/>
  <c r="AH56" i="46"/>
  <c r="AH119" i="46" s="1"/>
  <c r="AH51" i="46"/>
  <c r="AH114" i="46" s="1"/>
  <c r="AH45" i="46"/>
  <c r="AH108" i="46" s="1"/>
  <c r="AH43" i="46"/>
  <c r="AH106" i="46" s="1"/>
  <c r="AH36" i="46"/>
  <c r="AH99" i="46" s="1"/>
  <c r="AH31" i="46"/>
  <c r="AH94" i="46" s="1"/>
  <c r="AH28" i="46"/>
  <c r="AH91" i="46" s="1"/>
  <c r="AH20" i="46"/>
  <c r="AH83" i="46" s="1"/>
  <c r="AH16" i="46"/>
  <c r="AH80" i="46" s="1"/>
  <c r="AK2340" i="157"/>
  <c r="AK2339" i="157"/>
  <c r="AK2328" i="157"/>
  <c r="AK2327" i="157"/>
  <c r="AK2326" i="157"/>
  <c r="AK2325" i="157"/>
  <c r="AK2323" i="157"/>
  <c r="AK2321" i="157"/>
  <c r="AK2320" i="157"/>
  <c r="AK2318" i="157"/>
  <c r="AK2317" i="157"/>
  <c r="AK2316" i="157"/>
  <c r="AK2315" i="157"/>
  <c r="AK2314" i="157"/>
  <c r="AK2312" i="157"/>
  <c r="AK2309" i="157"/>
  <c r="AK2308" i="157"/>
  <c r="AK2307" i="157"/>
  <c r="AK2306" i="157"/>
  <c r="AK2305" i="157"/>
  <c r="AK2303" i="157"/>
  <c r="AK2302" i="157"/>
  <c r="AK2301" i="157"/>
  <c r="AK2300" i="157"/>
  <c r="AK2297" i="157"/>
  <c r="AK2295" i="157"/>
  <c r="AK2294" i="157"/>
  <c r="AK2293" i="157"/>
  <c r="AK2292" i="157"/>
  <c r="AK2291" i="157"/>
  <c r="AK2290" i="157"/>
  <c r="AK2289" i="157"/>
  <c r="AK2279" i="157"/>
  <c r="AK2338" i="157" s="1"/>
  <c r="AK2278" i="157"/>
  <c r="AK2337" i="157" s="1"/>
  <c r="AK2276" i="157"/>
  <c r="AK2335" i="157" s="1"/>
  <c r="AK2272" i="157"/>
  <c r="AK2334" i="157" s="1"/>
  <c r="AK2268" i="157"/>
  <c r="AK2332" i="157" s="1"/>
  <c r="AK2260" i="157"/>
  <c r="AK2324" i="157" s="1"/>
  <c r="AK2255" i="157"/>
  <c r="AK2319" i="157" s="1"/>
  <c r="AK2249" i="157"/>
  <c r="AK2313" i="157" s="1"/>
  <c r="AK2240" i="157"/>
  <c r="AK2304" i="157" s="1"/>
  <c r="AK2235" i="157"/>
  <c r="AK2232" i="157"/>
  <c r="AK2296" i="157" s="1"/>
  <c r="AK2224" i="157"/>
  <c r="AK2288" i="157" s="1"/>
  <c r="AK2220" i="157"/>
  <c r="AK2284" i="157" s="1"/>
  <c r="AK2210" i="157"/>
  <c r="AK2209" i="157"/>
  <c r="AK2197" i="157"/>
  <c r="AK2196" i="157"/>
  <c r="AK2195" i="157"/>
  <c r="AK2194" i="157"/>
  <c r="AK2192" i="157"/>
  <c r="AK2190" i="157"/>
  <c r="AK2189" i="157"/>
  <c r="AK2187" i="157"/>
  <c r="AK2186" i="157"/>
  <c r="AK2185" i="157"/>
  <c r="AK2184" i="157"/>
  <c r="AK2183" i="157"/>
  <c r="AK2181" i="157"/>
  <c r="AK2178" i="157"/>
  <c r="AK2177" i="157"/>
  <c r="AK2176" i="157"/>
  <c r="AK2175" i="157"/>
  <c r="AK2174" i="157"/>
  <c r="AK2172" i="157"/>
  <c r="AK2171" i="157"/>
  <c r="AK2170" i="157"/>
  <c r="AK2169" i="157"/>
  <c r="AK2166" i="157"/>
  <c r="AK2164" i="157"/>
  <c r="AK2163" i="157"/>
  <c r="AK2162" i="157"/>
  <c r="AK2161" i="157"/>
  <c r="AK2160" i="157"/>
  <c r="AK2159" i="157"/>
  <c r="AK2158" i="157"/>
  <c r="AK2149" i="157"/>
  <c r="AK2208" i="157" s="1"/>
  <c r="AK2148" i="157"/>
  <c r="AK2207" i="157" s="1"/>
  <c r="AK2146" i="157"/>
  <c r="AK2205" i="157" s="1"/>
  <c r="AK2142" i="157"/>
  <c r="AK2204" i="157" s="1"/>
  <c r="AK2136" i="157"/>
  <c r="AK2202" i="157" s="1"/>
  <c r="AK2129" i="157"/>
  <c r="AK2198" i="157" s="1"/>
  <c r="AK2124" i="157"/>
  <c r="AK2193" i="157" s="1"/>
  <c r="AK2119" i="157"/>
  <c r="AK2188" i="157" s="1"/>
  <c r="AK2113" i="157"/>
  <c r="AK2182" i="157" s="1"/>
  <c r="AK2104" i="157"/>
  <c r="AK2173" i="157" s="1"/>
  <c r="AK2099" i="157"/>
  <c r="AK2168" i="157" s="1"/>
  <c r="AK2096" i="157"/>
  <c r="AK2165" i="157" s="1"/>
  <c r="AK2088" i="157"/>
  <c r="AK2157" i="157" s="1"/>
  <c r="AK2084" i="157"/>
  <c r="AK2154" i="157" s="1"/>
  <c r="AK2073" i="157"/>
  <c r="AK2072" i="157"/>
  <c r="AK2068" i="157"/>
  <c r="AK2060" i="157"/>
  <c r="AK2059" i="157"/>
  <c r="AK2058" i="157"/>
  <c r="AK2057" i="157"/>
  <c r="AK2055" i="157"/>
  <c r="AK2053" i="157"/>
  <c r="AK2052" i="157"/>
  <c r="AK2050" i="157"/>
  <c r="AK2049" i="157"/>
  <c r="AK2048" i="157"/>
  <c r="AK2047" i="157"/>
  <c r="AK2046" i="157"/>
  <c r="AK2044" i="157"/>
  <c r="AK2041" i="157"/>
  <c r="AK2040" i="157"/>
  <c r="AK2039" i="157"/>
  <c r="AK2038" i="157"/>
  <c r="AK2037" i="157"/>
  <c r="AK2035" i="157"/>
  <c r="AK2034" i="157"/>
  <c r="AK2033" i="157"/>
  <c r="AK2032" i="157"/>
  <c r="AK2029" i="157"/>
  <c r="AK2027" i="157"/>
  <c r="AK2026" i="157"/>
  <c r="AK2025" i="157"/>
  <c r="AK2024" i="157"/>
  <c r="AK2023" i="157"/>
  <c r="AK2022" i="157"/>
  <c r="AK2021" i="157"/>
  <c r="AK2011" i="157"/>
  <c r="AK2071" i="157" s="1"/>
  <c r="AK2010" i="157"/>
  <c r="AK2070" i="157" s="1"/>
  <c r="AK2008" i="157"/>
  <c r="AK2005" i="157"/>
  <c r="AK2067" i="157" s="1"/>
  <c r="AK1999" i="157"/>
  <c r="AK2065" i="157" s="1"/>
  <c r="AK1992" i="157"/>
  <c r="AK2061" i="157" s="1"/>
  <c r="AK1987" i="157"/>
  <c r="AK2056" i="157" s="1"/>
  <c r="AK1982" i="157"/>
  <c r="AK2051" i="157" s="1"/>
  <c r="AK1976" i="157"/>
  <c r="AK2045" i="157" s="1"/>
  <c r="AK1967" i="157"/>
  <c r="AK2036" i="157" s="1"/>
  <c r="AK1962" i="157"/>
  <c r="AK2031" i="157" s="1"/>
  <c r="AK1959" i="157"/>
  <c r="AK2028" i="157" s="1"/>
  <c r="AK1951" i="157"/>
  <c r="AK2020" i="157" s="1"/>
  <c r="AK1947" i="157"/>
  <c r="AK2016" i="157" s="1"/>
  <c r="AK1933" i="157"/>
  <c r="AK1932" i="157"/>
  <c r="AK1919" i="157"/>
  <c r="AK1918" i="157"/>
  <c r="AK1917" i="157"/>
  <c r="AK1915" i="157"/>
  <c r="AK1913" i="157"/>
  <c r="AK1912" i="157"/>
  <c r="AK1910" i="157"/>
  <c r="AK1909" i="157"/>
  <c r="AK1908" i="157"/>
  <c r="AK1907" i="157"/>
  <c r="AK1906" i="157"/>
  <c r="AK1901" i="157"/>
  <c r="AK1900" i="157"/>
  <c r="AK1899" i="157"/>
  <c r="AK1898" i="157"/>
  <c r="AK1897" i="157"/>
  <c r="AK1895" i="157"/>
  <c r="AK1894" i="157"/>
  <c r="AK1893" i="157"/>
  <c r="AK1892" i="157"/>
  <c r="AK1889" i="157"/>
  <c r="AK1887" i="157"/>
  <c r="AK1886" i="157"/>
  <c r="AK1885" i="157"/>
  <c r="AK1884" i="157"/>
  <c r="AK1883" i="157"/>
  <c r="AK1882" i="157"/>
  <c r="AK1881" i="157"/>
  <c r="AK1867" i="157"/>
  <c r="AK1866" i="157" s="1"/>
  <c r="AK1854" i="157"/>
  <c r="AK1853" i="157" s="1"/>
  <c r="AK1860" i="157" s="1"/>
  <c r="AK1861" i="157" s="1"/>
  <c r="AK1846" i="157"/>
  <c r="AK1931" i="157" s="1"/>
  <c r="AK1845" i="157"/>
  <c r="AK1930" i="157" s="1"/>
  <c r="AK1843" i="157"/>
  <c r="AK1928" i="157" s="1"/>
  <c r="AK1837" i="157"/>
  <c r="AK1925" i="157" s="1"/>
  <c r="AK1824" i="157"/>
  <c r="AK1921" i="157" s="1"/>
  <c r="AK1819" i="157"/>
  <c r="AK1916" i="157" s="1"/>
  <c r="AK1814" i="157"/>
  <c r="AK1911" i="157" s="1"/>
  <c r="AK1808" i="157"/>
  <c r="AK1799" i="157"/>
  <c r="AK1896" i="157" s="1"/>
  <c r="AK1794" i="157"/>
  <c r="AK1891" i="157" s="1"/>
  <c r="AK1791" i="157"/>
  <c r="AK1888" i="157" s="1"/>
  <c r="AK1783" i="157"/>
  <c r="AK1880" i="157" s="1"/>
  <c r="AK1779" i="157"/>
  <c r="AK1876" i="157" s="1"/>
  <c r="AK1765" i="157"/>
  <c r="AK1764" i="157"/>
  <c r="AK1750" i="157"/>
  <c r="AK1749" i="157"/>
  <c r="AK1748" i="157"/>
  <c r="AK1747" i="157"/>
  <c r="AK1745" i="157"/>
  <c r="AK1743" i="157"/>
  <c r="AK1742" i="157"/>
  <c r="AK1740" i="157"/>
  <c r="AK1739" i="157"/>
  <c r="AK1738" i="157"/>
  <c r="AK1737" i="157"/>
  <c r="AK1736" i="157"/>
  <c r="AK1735" i="157"/>
  <c r="AK1733" i="157"/>
  <c r="AK1730" i="157"/>
  <c r="AK1729" i="157"/>
  <c r="AK1728" i="157"/>
  <c r="AK1727" i="157"/>
  <c r="AK1726" i="157"/>
  <c r="AK1724" i="157"/>
  <c r="AK1723" i="157"/>
  <c r="AK1722" i="157"/>
  <c r="AK1721" i="157"/>
  <c r="AK1718" i="157"/>
  <c r="AK1716" i="157"/>
  <c r="AK1715" i="157"/>
  <c r="AK1714" i="157"/>
  <c r="AK1713" i="157"/>
  <c r="AK1712" i="157"/>
  <c r="AK1711" i="157"/>
  <c r="AK1710" i="157"/>
  <c r="AK1700" i="157"/>
  <c r="AK1763" i="157" s="1"/>
  <c r="AK1699" i="157"/>
  <c r="AK1762" i="157" s="1"/>
  <c r="AK1697" i="157"/>
  <c r="AK1760" i="157" s="1"/>
  <c r="AK1694" i="157"/>
  <c r="AK1759" i="157" s="1"/>
  <c r="AK1687" i="157"/>
  <c r="AK1755" i="157" s="1"/>
  <c r="AK1677" i="157"/>
  <c r="AK1751" i="157" s="1"/>
  <c r="AK1672" i="157"/>
  <c r="AK1670" i="157" s="1"/>
  <c r="AK1667" i="157"/>
  <c r="AK1741" i="157" s="1"/>
  <c r="AK1660" i="157"/>
  <c r="AK1734" i="157" s="1"/>
  <c r="AK1651" i="157"/>
  <c r="AK1725" i="157" s="1"/>
  <c r="AK1646" i="157"/>
  <c r="AK1720" i="157" s="1"/>
  <c r="AK1643" i="157"/>
  <c r="AK1717" i="157" s="1"/>
  <c r="AK1635" i="157"/>
  <c r="AK1709" i="157" s="1"/>
  <c r="AK1631" i="157"/>
  <c r="AK1705" i="157" s="1"/>
  <c r="AK1617" i="157"/>
  <c r="AK1616" i="157"/>
  <c r="AK1603" i="157"/>
  <c r="AK1602" i="157"/>
  <c r="AK1601" i="157"/>
  <c r="AK1600" i="157"/>
  <c r="AK1598" i="157"/>
  <c r="AK1596" i="157"/>
  <c r="AK1595" i="157"/>
  <c r="AK1593" i="157"/>
  <c r="AK1592" i="157"/>
  <c r="AK1591" i="157"/>
  <c r="AK1590" i="157"/>
  <c r="AK1589" i="157"/>
  <c r="AK1587" i="157"/>
  <c r="AK1584" i="157"/>
  <c r="AK1583" i="157"/>
  <c r="AK1582" i="157"/>
  <c r="AK1581" i="157"/>
  <c r="AK1580" i="157"/>
  <c r="AK1578" i="157"/>
  <c r="AK1577" i="157"/>
  <c r="AK1576" i="157"/>
  <c r="AK1575" i="157"/>
  <c r="AK1572" i="157"/>
  <c r="AK1570" i="157"/>
  <c r="AK1569" i="157"/>
  <c r="AK1568" i="157"/>
  <c r="AK1567" i="157"/>
  <c r="AK1566" i="157"/>
  <c r="AK1565" i="157"/>
  <c r="AK1564" i="157"/>
  <c r="AK1554" i="157"/>
  <c r="AK1615" i="157" s="1"/>
  <c r="AK1553" i="157"/>
  <c r="AK1614" i="157" s="1"/>
  <c r="AK1551" i="157"/>
  <c r="AK1612" i="157" s="1"/>
  <c r="AK1546" i="157"/>
  <c r="AK1611" i="157" s="1"/>
  <c r="AK1540" i="157"/>
  <c r="AK1608" i="157" s="1"/>
  <c r="AK1534" i="157"/>
  <c r="AK1604" i="157" s="1"/>
  <c r="AK1529" i="157"/>
  <c r="AK1599" i="157" s="1"/>
  <c r="AK1524" i="157"/>
  <c r="AK1518" i="157"/>
  <c r="AK1588" i="157" s="1"/>
  <c r="AK1509" i="157"/>
  <c r="AK1579" i="157" s="1"/>
  <c r="AK1504" i="157"/>
  <c r="AK1574" i="157" s="1"/>
  <c r="AK1501" i="157"/>
  <c r="AK1571" i="157" s="1"/>
  <c r="AK1493" i="157"/>
  <c r="AK1563" i="157" s="1"/>
  <c r="AK1489" i="157"/>
  <c r="AK1559" i="157" s="1"/>
  <c r="AK1481" i="157"/>
  <c r="AK1480" i="157"/>
  <c r="AK1468" i="157"/>
  <c r="AK1466" i="157"/>
  <c r="AK1465" i="157"/>
  <c r="AK1463" i="157"/>
  <c r="AK1461" i="157"/>
  <c r="AK1460" i="157"/>
  <c r="AK1458" i="157"/>
  <c r="AK1457" i="157"/>
  <c r="AK1455" i="157"/>
  <c r="AK1454" i="157"/>
  <c r="AK1449" i="157"/>
  <c r="AK1448" i="157"/>
  <c r="AK1447" i="157"/>
  <c r="AK1446" i="157"/>
  <c r="AK1445" i="157"/>
  <c r="AK1443" i="157"/>
  <c r="AK1442" i="157"/>
  <c r="AK1441" i="157"/>
  <c r="AK1440" i="157"/>
  <c r="AK1437" i="157"/>
  <c r="AK1435" i="157"/>
  <c r="AK1434" i="157"/>
  <c r="AK1433" i="157"/>
  <c r="AK1432" i="157"/>
  <c r="AK1431" i="157"/>
  <c r="AK1430" i="157"/>
  <c r="AK1429" i="157"/>
  <c r="AK1419" i="157"/>
  <c r="AK1479" i="157" s="1"/>
  <c r="AK1418" i="157"/>
  <c r="AK1478" i="157" s="1"/>
  <c r="AK1416" i="157"/>
  <c r="AK1476" i="157" s="1"/>
  <c r="AK1411" i="157"/>
  <c r="AK1404" i="157"/>
  <c r="AK1473" i="157" s="1"/>
  <c r="AK1398" i="157"/>
  <c r="AK1469" i="157" s="1"/>
  <c r="AK1393" i="157"/>
  <c r="AK1464" i="157" s="1"/>
  <c r="AK1388" i="157"/>
  <c r="AK1459" i="157" s="1"/>
  <c r="AK1382" i="157"/>
  <c r="AK1453" i="157" s="1"/>
  <c r="AK1373" i="157"/>
  <c r="AK1444" i="157" s="1"/>
  <c r="AK1368" i="157"/>
  <c r="AK1439" i="157" s="1"/>
  <c r="AK1365" i="157"/>
  <c r="AK1436" i="157" s="1"/>
  <c r="AK1357" i="157"/>
  <c r="AK1428" i="157" s="1"/>
  <c r="AK1353" i="157"/>
  <c r="AK1424" i="157" s="1"/>
  <c r="AK1341" i="157"/>
  <c r="AK1340" i="157"/>
  <c r="AK1337" i="157"/>
  <c r="AK1327" i="157"/>
  <c r="AK1326" i="157"/>
  <c r="AK1325" i="157"/>
  <c r="AK1323" i="157"/>
  <c r="AK1321" i="157"/>
  <c r="AK1319" i="157"/>
  <c r="AK1318" i="157"/>
  <c r="AK1316" i="157"/>
  <c r="AK1313" i="157"/>
  <c r="AK1312" i="157"/>
  <c r="AK1307" i="157"/>
  <c r="AK1306" i="157"/>
  <c r="AK1305" i="157"/>
  <c r="AK1304" i="157"/>
  <c r="AK1303" i="157"/>
  <c r="AK1301" i="157"/>
  <c r="AK1300" i="157"/>
  <c r="AK1298" i="157"/>
  <c r="AK1295" i="157"/>
  <c r="AK1293" i="157"/>
  <c r="AK1292" i="157"/>
  <c r="AK1291" i="157"/>
  <c r="AK1290" i="157"/>
  <c r="AK1289" i="157"/>
  <c r="AK1288" i="157"/>
  <c r="AK1277" i="157"/>
  <c r="AK1270" i="157"/>
  <c r="AK1262" i="157"/>
  <c r="AK1253" i="157"/>
  <c r="AK1248" i="157"/>
  <c r="AK1242" i="157"/>
  <c r="AK1234" i="157"/>
  <c r="AK1229" i="157"/>
  <c r="AK1226" i="157"/>
  <c r="AK1218" i="157"/>
  <c r="AK1215" i="157"/>
  <c r="AK1206" i="157"/>
  <c r="AK1339" i="157" s="1"/>
  <c r="AK1205" i="157"/>
  <c r="AK1338" i="157" s="1"/>
  <c r="AK1203" i="157"/>
  <c r="AK1199" i="157"/>
  <c r="AK1334" i="157" s="1"/>
  <c r="AK1193" i="157"/>
  <c r="AK1180" i="157"/>
  <c r="AK1175" i="157"/>
  <c r="AK1173" i="157" s="1"/>
  <c r="AK1170" i="157"/>
  <c r="AK1164" i="157"/>
  <c r="AK1155" i="157"/>
  <c r="AK1150" i="157"/>
  <c r="AK1147" i="157"/>
  <c r="AK1139" i="157"/>
  <c r="AK1135" i="157"/>
  <c r="AK1119" i="157"/>
  <c r="AK1118" i="157"/>
  <c r="AK1105" i="157"/>
  <c r="AK1104" i="157"/>
  <c r="AK1103" i="157"/>
  <c r="AK1102" i="157"/>
  <c r="AK1098" i="157"/>
  <c r="AK1097" i="157"/>
  <c r="AK1095" i="157"/>
  <c r="AK1092" i="157"/>
  <c r="AK1091" i="157"/>
  <c r="AK1089" i="157"/>
  <c r="AK1086" i="157"/>
  <c r="AK1085" i="157"/>
  <c r="AK1084" i="157"/>
  <c r="AK1083" i="157"/>
  <c r="AK1082" i="157"/>
  <c r="AK1080" i="157"/>
  <c r="AK1079" i="157"/>
  <c r="AK1077" i="157"/>
  <c r="AK1074" i="157"/>
  <c r="AK1072" i="157"/>
  <c r="AK1071" i="157"/>
  <c r="AK1070" i="157"/>
  <c r="AK1069" i="157"/>
  <c r="AK1068" i="157"/>
  <c r="AK1067" i="157"/>
  <c r="AK1053" i="157"/>
  <c r="AK1052" i="157"/>
  <c r="AK1050" i="157"/>
  <c r="AK1042" i="157"/>
  <c r="AK1117" i="157" s="1"/>
  <c r="AK1041" i="157"/>
  <c r="AK1116" i="157" s="1"/>
  <c r="AK1039" i="157"/>
  <c r="AK1114" i="157" s="1"/>
  <c r="AK1034" i="157"/>
  <c r="AK1113" i="157" s="1"/>
  <c r="AK1022" i="157"/>
  <c r="AK1110" i="157" s="1"/>
  <c r="AK1013" i="157"/>
  <c r="AK1106" i="157" s="1"/>
  <c r="AK1008" i="157"/>
  <c r="AK1003" i="157"/>
  <c r="AK1096" i="157" s="1"/>
  <c r="AK997" i="157"/>
  <c r="AK988" i="157"/>
  <c r="AK1081" i="157" s="1"/>
  <c r="AK983" i="157"/>
  <c r="AK1076" i="157" s="1"/>
  <c r="AK980" i="157"/>
  <c r="AK1073" i="157" s="1"/>
  <c r="AK972" i="157"/>
  <c r="AK1065" i="157" s="1"/>
  <c r="AK968" i="157"/>
  <c r="AK1062" i="157" s="1"/>
  <c r="AK951" i="157"/>
  <c r="AK950" i="157"/>
  <c r="AK946" i="157"/>
  <c r="AK945" i="157"/>
  <c r="AK944" i="157"/>
  <c r="AK932" i="157"/>
  <c r="AK931" i="157"/>
  <c r="AK930" i="157"/>
  <c r="AK929" i="157"/>
  <c r="AK928" i="157"/>
  <c r="AK926" i="157"/>
  <c r="AK924" i="157"/>
  <c r="AK923" i="157"/>
  <c r="AK921" i="157"/>
  <c r="AK920" i="157"/>
  <c r="AK919" i="157"/>
  <c r="AK917" i="157"/>
  <c r="AK916" i="157"/>
  <c r="AK915" i="157"/>
  <c r="AK914" i="157"/>
  <c r="AK912" i="157"/>
  <c r="AK909" i="157"/>
  <c r="AK908" i="157"/>
  <c r="AK907" i="157"/>
  <c r="AK906" i="157"/>
  <c r="AK905" i="157"/>
  <c r="AK903" i="157"/>
  <c r="AK902" i="157"/>
  <c r="AK900" i="157"/>
  <c r="AK895" i="157"/>
  <c r="AK893" i="157"/>
  <c r="AK892" i="157"/>
  <c r="AK891" i="157"/>
  <c r="AK890" i="157"/>
  <c r="AK889" i="157"/>
  <c r="AK888" i="157"/>
  <c r="AK887" i="157"/>
  <c r="AK883" i="157"/>
  <c r="AK878" i="157"/>
  <c r="AK869" i="157"/>
  <c r="AK867" i="157"/>
  <c r="AK864" i="157"/>
  <c r="AK857" i="157"/>
  <c r="AK858" i="157" s="1"/>
  <c r="AK851" i="157"/>
  <c r="AK845" i="157"/>
  <c r="AK840" i="157"/>
  <c r="AK835" i="157"/>
  <c r="AK828" i="157"/>
  <c r="AK820" i="157"/>
  <c r="AK815" i="157"/>
  <c r="AK812" i="157"/>
  <c r="AK804" i="157"/>
  <c r="AK801" i="157"/>
  <c r="AK794" i="157"/>
  <c r="AK791" i="157"/>
  <c r="AK784" i="157"/>
  <c r="AK777" i="157"/>
  <c r="AK772" i="157"/>
  <c r="AK770" i="157" s="1"/>
  <c r="AK767" i="157"/>
  <c r="AK760" i="157"/>
  <c r="AK752" i="157"/>
  <c r="AK747" i="157"/>
  <c r="AK744" i="157"/>
  <c r="AK736" i="157"/>
  <c r="AK732" i="157"/>
  <c r="AK720" i="157"/>
  <c r="AK949" i="157" s="1"/>
  <c r="AK719" i="157"/>
  <c r="AK948" i="157" s="1"/>
  <c r="AK710" i="157"/>
  <c r="AK709" i="157" s="1"/>
  <c r="AK714" i="157" s="1"/>
  <c r="AK707" i="157"/>
  <c r="AK706" i="157" s="1"/>
  <c r="AK713" i="157" s="1"/>
  <c r="AK715" i="157" s="1"/>
  <c r="AK697" i="157"/>
  <c r="AK696" i="157"/>
  <c r="AK701" i="157" s="1"/>
  <c r="AK694" i="157"/>
  <c r="AK693" i="157" s="1"/>
  <c r="AK700" i="157" s="1"/>
  <c r="AK702" i="157" s="1"/>
  <c r="AK683" i="157"/>
  <c r="AK682" i="157" s="1"/>
  <c r="AK687" i="157" s="1"/>
  <c r="AK680" i="157"/>
  <c r="AK679" i="157" s="1"/>
  <c r="AK686" i="157" s="1"/>
  <c r="AK688" i="157" s="1"/>
  <c r="AK669" i="157"/>
  <c r="AK668" i="157"/>
  <c r="AK673" i="157" s="1"/>
  <c r="AK666" i="157"/>
  <c r="AK665" i="157" s="1"/>
  <c r="AK672" i="157" s="1"/>
  <c r="AK674" i="157" s="1"/>
  <c r="AK660" i="157"/>
  <c r="AK654" i="157"/>
  <c r="AK649" i="157"/>
  <c r="AK639" i="157"/>
  <c r="AK630" i="157" s="1"/>
  <c r="AK624" i="157"/>
  <c r="AK619" i="157"/>
  <c r="AK616" i="157"/>
  <c r="AK653" i="157" s="1"/>
  <c r="AK608" i="157"/>
  <c r="AK601" i="157"/>
  <c r="AK551" i="157"/>
  <c r="AK546" i="157"/>
  <c r="AK544" i="157" s="1"/>
  <c r="AK600" i="157" s="1"/>
  <c r="AK537" i="157"/>
  <c r="AK535" i="157" s="1"/>
  <c r="AK598" i="157" s="1"/>
  <c r="AK602" i="157" s="1"/>
  <c r="AK527" i="157"/>
  <c r="AK523" i="157"/>
  <c r="AK518" i="157"/>
  <c r="AK502" i="157"/>
  <c r="AK495" i="157"/>
  <c r="AK482" i="157"/>
  <c r="AK477" i="157"/>
  <c r="AK474" i="157"/>
  <c r="AK467" i="157"/>
  <c r="AK515" i="157" s="1"/>
  <c r="AK464" i="157"/>
  <c r="AK451" i="157"/>
  <c r="AK448" i="157"/>
  <c r="AK444" i="157"/>
  <c r="AK443" i="157"/>
  <c r="AK440" i="157"/>
  <c r="AK424" i="157"/>
  <c r="AK415" i="157"/>
  <c r="AK413" i="157" s="1"/>
  <c r="AK441" i="157" s="1"/>
  <c r="AK409" i="157"/>
  <c r="AK400" i="157"/>
  <c r="AK401" i="157" s="1"/>
  <c r="AK395" i="157"/>
  <c r="AK385" i="157"/>
  <c r="AK379" i="157"/>
  <c r="AK394" i="157" s="1"/>
  <c r="AK373" i="157"/>
  <c r="AK371" i="157" s="1"/>
  <c r="AK392" i="157" s="1"/>
  <c r="AK368" i="157"/>
  <c r="AK358" i="157"/>
  <c r="AK349" i="157"/>
  <c r="AK341" i="157"/>
  <c r="AK337" i="157"/>
  <c r="AK319" i="157"/>
  <c r="AK312" i="157"/>
  <c r="AK309" i="157"/>
  <c r="AK302" i="157"/>
  <c r="AK294" i="157"/>
  <c r="AK289" i="157"/>
  <c r="AK286" i="157"/>
  <c r="AK278" i="157"/>
  <c r="AK274" i="157"/>
  <c r="AK251" i="157"/>
  <c r="AK245" i="157"/>
  <c r="AK239" i="157"/>
  <c r="AK230" i="157"/>
  <c r="AK220" i="157"/>
  <c r="AK211" i="157" s="1"/>
  <c r="AK204" i="157"/>
  <c r="AK199" i="157"/>
  <c r="AK196" i="157"/>
  <c r="AK238" i="157" s="1"/>
  <c r="AK188" i="157"/>
  <c r="AK184" i="157"/>
  <c r="AK174" i="157"/>
  <c r="AK170" i="157"/>
  <c r="AK163" i="157"/>
  <c r="AK159" i="157"/>
  <c r="AK152" i="157"/>
  <c r="AK147" i="157"/>
  <c r="AK145" i="157" s="1"/>
  <c r="AK142" i="157"/>
  <c r="AK135" i="157"/>
  <c r="AK126" i="157"/>
  <c r="AK121" i="157"/>
  <c r="AK118" i="157"/>
  <c r="AK110" i="157"/>
  <c r="AK106" i="157"/>
  <c r="AK96" i="157"/>
  <c r="AK89" i="157"/>
  <c r="AK85" i="157"/>
  <c r="AK81" i="157"/>
  <c r="AK69" i="157"/>
  <c r="AK64" i="157"/>
  <c r="AK62" i="157" s="1"/>
  <c r="AK59" i="157"/>
  <c r="AK52" i="157"/>
  <c r="AK44" i="157"/>
  <c r="AK39" i="157"/>
  <c r="AK36" i="157"/>
  <c r="AK28" i="157"/>
  <c r="AK24" i="157"/>
  <c r="AH73" i="46" l="1"/>
  <c r="AH131" i="46" s="1"/>
  <c r="AK1101" i="157"/>
  <c r="AK445" i="157"/>
  <c r="AK995" i="157"/>
  <c r="AK1204" i="157"/>
  <c r="AK97" i="157"/>
  <c r="AK171" i="157"/>
  <c r="AK528" i="157"/>
  <c r="AK618" i="157"/>
  <c r="AK652" i="157" s="1"/>
  <c r="AK1297" i="157"/>
  <c r="AK133" i="157"/>
  <c r="AK156" i="157" s="1"/>
  <c r="AK340" i="157"/>
  <c r="AK476" i="157"/>
  <c r="AK516" i="157" s="1"/>
  <c r="AK2009" i="157"/>
  <c r="AK2069" i="157" s="1"/>
  <c r="AK2122" i="157"/>
  <c r="AK2191" i="157" s="1"/>
  <c r="AK882" i="157"/>
  <c r="AK746" i="157"/>
  <c r="AK782" i="157" s="1"/>
  <c r="AK1905" i="157"/>
  <c r="AK1985" i="157"/>
  <c r="AK2054" i="157" s="1"/>
  <c r="AK2234" i="157"/>
  <c r="AK2298" i="157" s="1"/>
  <c r="AK2258" i="157"/>
  <c r="AK2267" i="157" s="1"/>
  <c r="AK2331" i="157" s="1"/>
  <c r="AK452" i="157"/>
  <c r="AK50" i="157"/>
  <c r="AK82" i="157" s="1"/>
  <c r="AK1090" i="157"/>
  <c r="AK1516" i="157"/>
  <c r="AK1586" i="157" s="1"/>
  <c r="AK198" i="157"/>
  <c r="AK237" i="157" s="1"/>
  <c r="AK300" i="157"/>
  <c r="AK338" i="157" s="1"/>
  <c r="AK120" i="157"/>
  <c r="AK157" i="157" s="1"/>
  <c r="AK236" i="157"/>
  <c r="AK252" i="157"/>
  <c r="AK396" i="157"/>
  <c r="AK868" i="157"/>
  <c r="AK1049" i="157"/>
  <c r="AK1317" i="157"/>
  <c r="AK1335" i="157"/>
  <c r="AK2299" i="157"/>
  <c r="AK1228" i="157"/>
  <c r="AK1268" i="157" s="1"/>
  <c r="AK1806" i="157"/>
  <c r="AK1903" i="157" s="1"/>
  <c r="AK84" i="157"/>
  <c r="AK359" i="157"/>
  <c r="AK758" i="157"/>
  <c r="AK781" i="157" s="1"/>
  <c r="AK826" i="157"/>
  <c r="AK848" i="157" s="1"/>
  <c r="AK1282" i="157"/>
  <c r="AK1302" i="157"/>
  <c r="AK1328" i="157"/>
  <c r="AK783" i="157"/>
  <c r="AK1286" i="157"/>
  <c r="AH30" i="46"/>
  <c r="AH93" i="46" s="1"/>
  <c r="AH61" i="46"/>
  <c r="AH54" i="46"/>
  <c r="AK1873" i="157"/>
  <c r="AK795" i="157"/>
  <c r="AK38" i="157"/>
  <c r="AK83" i="157" s="1"/>
  <c r="AK517" i="157"/>
  <c r="AK1294" i="157"/>
  <c r="AK1311" i="157"/>
  <c r="AK1332" i="157"/>
  <c r="AK1817" i="157"/>
  <c r="AK1914" i="157" s="1"/>
  <c r="AK2098" i="157"/>
  <c r="AK2167" i="157" s="1"/>
  <c r="AK2111" i="157"/>
  <c r="AK2180" i="157" s="1"/>
  <c r="AK1162" i="157"/>
  <c r="AK1190" i="157" s="1"/>
  <c r="AK1322" i="157"/>
  <c r="AK1278" i="157"/>
  <c r="AK1391" i="157"/>
  <c r="AK1462" i="157" s="1"/>
  <c r="AK1417" i="157"/>
  <c r="AK1477" i="157" s="1"/>
  <c r="AK1961" i="157"/>
  <c r="AK2030" i="157" s="1"/>
  <c r="AK1974" i="157"/>
  <c r="AK2043" i="157" s="1"/>
  <c r="AK158" i="157"/>
  <c r="AK288" i="157"/>
  <c r="AK339" i="157" s="1"/>
  <c r="AK1019" i="157"/>
  <c r="AK1192" i="157"/>
  <c r="AK1240" i="157"/>
  <c r="AK1793" i="157"/>
  <c r="AK1835" i="157" s="1"/>
  <c r="AK1923" i="157" s="1"/>
  <c r="AK2147" i="157"/>
  <c r="AK2206" i="157" s="1"/>
  <c r="AK934" i="157"/>
  <c r="AK927" i="157"/>
  <c r="AK838" i="157"/>
  <c r="AK938" i="157"/>
  <c r="AK886" i="157"/>
  <c r="AK651" i="157"/>
  <c r="AK1686" i="157"/>
  <c r="AK1754" i="157" s="1"/>
  <c r="AK1744" i="157"/>
  <c r="AK941" i="157"/>
  <c r="AK894" i="157"/>
  <c r="AK913" i="157"/>
  <c r="AK942" i="157"/>
  <c r="AK933" i="157"/>
  <c r="AK899" i="157"/>
  <c r="AK814" i="157"/>
  <c r="AK922" i="157"/>
  <c r="AK947" i="157"/>
  <c r="AK904" i="157"/>
  <c r="AK1006" i="157"/>
  <c r="AK1021" i="157" s="1"/>
  <c r="AK1149" i="157"/>
  <c r="AK1191" i="157" s="1"/>
  <c r="AK1251" i="157"/>
  <c r="AK1503" i="157"/>
  <c r="AK1552" i="157"/>
  <c r="AK1613" i="157" s="1"/>
  <c r="AK1645" i="157"/>
  <c r="AK1698" i="157"/>
  <c r="AK1761" i="157" s="1"/>
  <c r="AK1746" i="157"/>
  <c r="AK1844" i="157"/>
  <c r="AK1929" i="157" s="1"/>
  <c r="AK2247" i="157"/>
  <c r="AK2277" i="157"/>
  <c r="AK2336" i="157" s="1"/>
  <c r="AK982" i="157"/>
  <c r="AK1040" i="157"/>
  <c r="AK1115" i="157" s="1"/>
  <c r="AK1057" i="157"/>
  <c r="AK1380" i="157"/>
  <c r="AK1475" i="157"/>
  <c r="AK1527" i="157"/>
  <c r="AK1594" i="157"/>
  <c r="AK1874" i="157"/>
  <c r="AK1367" i="157"/>
  <c r="AK1658" i="157"/>
  <c r="AK1336" i="157" l="1"/>
  <c r="AH62" i="46"/>
  <c r="AH125" i="46" s="1"/>
  <c r="AK2266" i="157"/>
  <c r="AK2330" i="157" s="1"/>
  <c r="AK2135" i="157"/>
  <c r="AK2201" i="157" s="1"/>
  <c r="AK1088" i="157"/>
  <c r="AK1537" i="157"/>
  <c r="AK1605" i="157" s="1"/>
  <c r="AK519" i="157"/>
  <c r="AK655" i="157"/>
  <c r="AK1834" i="157"/>
  <c r="AK1922" i="157" s="1"/>
  <c r="AK1836" i="157"/>
  <c r="AK1924" i="157" s="1"/>
  <c r="AK86" i="157"/>
  <c r="AK1998" i="157"/>
  <c r="AK2064" i="157" s="1"/>
  <c r="AK240" i="157"/>
  <c r="AK342" i="157"/>
  <c r="AK1996" i="157"/>
  <c r="AK2062" i="157" s="1"/>
  <c r="AK160" i="157"/>
  <c r="AK2322" i="157"/>
  <c r="AK943" i="157"/>
  <c r="AK785" i="157"/>
  <c r="AK911" i="157"/>
  <c r="AK1194" i="157"/>
  <c r="AK1296" i="157"/>
  <c r="AK1890" i="157"/>
  <c r="AK2133" i="157"/>
  <c r="AK1309" i="157"/>
  <c r="AK1056" i="157"/>
  <c r="AK1107" i="157" s="1"/>
  <c r="AH63" i="46"/>
  <c r="AH126" i="46" s="1"/>
  <c r="AH117" i="46"/>
  <c r="AH65" i="46"/>
  <c r="AH128" i="46" s="1"/>
  <c r="AH124" i="46"/>
  <c r="AK2134" i="157"/>
  <c r="AK2200" i="157" s="1"/>
  <c r="AK1267" i="157"/>
  <c r="AK1271" i="157" s="1"/>
  <c r="AK1997" i="157"/>
  <c r="AK2063" i="157" s="1"/>
  <c r="AK1109" i="157"/>
  <c r="AK1403" i="157"/>
  <c r="AK1472" i="157" s="1"/>
  <c r="AK1451" i="157"/>
  <c r="AK1401" i="157"/>
  <c r="AK1320" i="157"/>
  <c r="AK1269" i="157"/>
  <c r="AK1331" i="157" s="1"/>
  <c r="AK1539" i="157"/>
  <c r="AK1607" i="157" s="1"/>
  <c r="AK1597" i="157"/>
  <c r="AK1719" i="157"/>
  <c r="AK1685" i="157"/>
  <c r="AK1753" i="157" s="1"/>
  <c r="AK925" i="157"/>
  <c r="AK850" i="157"/>
  <c r="AK937" i="157" s="1"/>
  <c r="AK1732" i="157"/>
  <c r="AK1684" i="157"/>
  <c r="AK2311" i="157"/>
  <c r="AK2265" i="157"/>
  <c r="AK849" i="157"/>
  <c r="AK936" i="157" s="1"/>
  <c r="AK898" i="157"/>
  <c r="AK1330" i="157"/>
  <c r="AK1099" i="157"/>
  <c r="AK935" i="157"/>
  <c r="AK1573" i="157"/>
  <c r="AK1538" i="157"/>
  <c r="AK1438" i="157"/>
  <c r="AK1402" i="157"/>
  <c r="AK1471" i="157" s="1"/>
  <c r="AK1075" i="157"/>
  <c r="AK1020" i="157"/>
  <c r="AK1838" i="157" l="1"/>
  <c r="AK1926" i="157" s="1"/>
  <c r="AK1329" i="157"/>
  <c r="AK1058" i="157"/>
  <c r="AK2000" i="157"/>
  <c r="AK2066" i="157" s="1"/>
  <c r="AK1333" i="157"/>
  <c r="AK2137" i="157"/>
  <c r="AK2203" i="157" s="1"/>
  <c r="AK2199" i="157"/>
  <c r="AK1108" i="157"/>
  <c r="AK1023" i="157"/>
  <c r="AK1606" i="157"/>
  <c r="AK1541" i="157"/>
  <c r="AK1609" i="157" s="1"/>
  <c r="AK2269" i="157"/>
  <c r="AK2333" i="157" s="1"/>
  <c r="AK2329" i="157"/>
  <c r="AK852" i="157"/>
  <c r="AK939" i="157" s="1"/>
  <c r="AK1752" i="157"/>
  <c r="AK1688" i="157"/>
  <c r="AK1756" i="157" s="1"/>
  <c r="AK1470" i="157"/>
  <c r="AK1405" i="157"/>
  <c r="AK1474" i="157" s="1"/>
  <c r="AK1111" i="157" l="1"/>
  <c r="AJ3400" i="156" l="1"/>
  <c r="AJ3399" i="156"/>
  <c r="AJ3385" i="156"/>
  <c r="AJ3384" i="156"/>
  <c r="AJ3382" i="156"/>
  <c r="AJ3380" i="156"/>
  <c r="AJ3379" i="156"/>
  <c r="AJ3377" i="156"/>
  <c r="AJ3376" i="156"/>
  <c r="AJ3375" i="156"/>
  <c r="AJ3374" i="156"/>
  <c r="AJ3368" i="156"/>
  <c r="AJ3367" i="156"/>
  <c r="AJ3366" i="156"/>
  <c r="AJ3365" i="156"/>
  <c r="AJ3364" i="156"/>
  <c r="AJ3362" i="156"/>
  <c r="AJ3361" i="156"/>
  <c r="AJ3360" i="156"/>
  <c r="AJ3359" i="156"/>
  <c r="AJ3356" i="156"/>
  <c r="AJ3354" i="156"/>
  <c r="AJ3353" i="156"/>
  <c r="AJ3352" i="156"/>
  <c r="AJ3351" i="156"/>
  <c r="AJ3350" i="156"/>
  <c r="AJ3349" i="156"/>
  <c r="AJ3348" i="156"/>
  <c r="AJ3338" i="156"/>
  <c r="AJ3337" i="156"/>
  <c r="AJ3335" i="156"/>
  <c r="AJ3333" i="156"/>
  <c r="AJ3327" i="156"/>
  <c r="AJ3319" i="156"/>
  <c r="AJ3383" i="156" s="1"/>
  <c r="AJ3314" i="156"/>
  <c r="AJ3308" i="156"/>
  <c r="AJ3372" i="156" s="1"/>
  <c r="AJ3299" i="156"/>
  <c r="AJ3294" i="156"/>
  <c r="AJ3291" i="156"/>
  <c r="AJ3283" i="156"/>
  <c r="AJ3279" i="156"/>
  <c r="AJ3268" i="156"/>
  <c r="AJ3267" i="156"/>
  <c r="AJ3265" i="156"/>
  <c r="AJ3261" i="156"/>
  <c r="AJ3257" i="156"/>
  <c r="AJ3251" i="156"/>
  <c r="AJ3388" i="156" s="1"/>
  <c r="AJ3241" i="156"/>
  <c r="AJ3233" i="156" s="1"/>
  <c r="AJ3226" i="156"/>
  <c r="AJ3221" i="156"/>
  <c r="AJ3218" i="156"/>
  <c r="AJ3256" i="156" s="1"/>
  <c r="AJ3210" i="156"/>
  <c r="AJ3206" i="156"/>
  <c r="AJ3200" i="156"/>
  <c r="AJ3199" i="156"/>
  <c r="AJ3186" i="156"/>
  <c r="AJ3185" i="156"/>
  <c r="AJ3183" i="156"/>
  <c r="AJ3181" i="156"/>
  <c r="AJ3180" i="156"/>
  <c r="AJ3178" i="156"/>
  <c r="AJ3177" i="156"/>
  <c r="AJ3176" i="156"/>
  <c r="AJ3175" i="156"/>
  <c r="AJ3169" i="156"/>
  <c r="AJ3168" i="156"/>
  <c r="AJ3167" i="156"/>
  <c r="AJ3166" i="156"/>
  <c r="AJ3165" i="156"/>
  <c r="AJ3163" i="156"/>
  <c r="AJ3162" i="156"/>
  <c r="AJ3160" i="156"/>
  <c r="AJ3157" i="156"/>
  <c r="AJ3155" i="156"/>
  <c r="AJ3154" i="156"/>
  <c r="AJ3153" i="156"/>
  <c r="AJ3152" i="156"/>
  <c r="AJ3151" i="156"/>
  <c r="AJ3150" i="156"/>
  <c r="AJ3139" i="156"/>
  <c r="AJ3198" i="156" s="1"/>
  <c r="AJ3138" i="156"/>
  <c r="AJ3197" i="156" s="1"/>
  <c r="AJ3136" i="156"/>
  <c r="AJ3195" i="156" s="1"/>
  <c r="AJ3130" i="156"/>
  <c r="AJ3193" i="156" s="1"/>
  <c r="AJ3123" i="156"/>
  <c r="AJ3189" i="156" s="1"/>
  <c r="AJ3118" i="156"/>
  <c r="AJ3184" i="156" s="1"/>
  <c r="AJ3113" i="156"/>
  <c r="AJ3179" i="156" s="1"/>
  <c r="AJ3107" i="156"/>
  <c r="AJ3173" i="156" s="1"/>
  <c r="AJ3098" i="156"/>
  <c r="AJ3164" i="156" s="1"/>
  <c r="AJ3093" i="156"/>
  <c r="AJ3159" i="156" s="1"/>
  <c r="AJ3090" i="156"/>
  <c r="AJ3156" i="156" s="1"/>
  <c r="AJ3082" i="156"/>
  <c r="AJ3148" i="156" s="1"/>
  <c r="AJ3078" i="156"/>
  <c r="AJ3144" i="156" s="1"/>
  <c r="AJ3066" i="156"/>
  <c r="AJ3065" i="156"/>
  <c r="AJ3053" i="156"/>
  <c r="AJ3052" i="156"/>
  <c r="AJ3051" i="156"/>
  <c r="AJ3050" i="156"/>
  <c r="AJ3047" i="156"/>
  <c r="AJ3046" i="156"/>
  <c r="AJ3044" i="156"/>
  <c r="AJ3043" i="156"/>
  <c r="AJ3042" i="156"/>
  <c r="AJ3041" i="156"/>
  <c r="AJ3040" i="156"/>
  <c r="AJ3034" i="156"/>
  <c r="AJ3033" i="156"/>
  <c r="AJ3032" i="156"/>
  <c r="AJ3031" i="156"/>
  <c r="AJ3030" i="156"/>
  <c r="AJ3029" i="156"/>
  <c r="AJ3027" i="156"/>
  <c r="AJ3026" i="156"/>
  <c r="AJ3025" i="156"/>
  <c r="AJ3024" i="156"/>
  <c r="AJ3023" i="156"/>
  <c r="AJ3020" i="156"/>
  <c r="AJ3018" i="156"/>
  <c r="AJ3017" i="156"/>
  <c r="AJ3016" i="156"/>
  <c r="AJ3015" i="156"/>
  <c r="AJ3014" i="156"/>
  <c r="AJ3013" i="156"/>
  <c r="AJ3012" i="156"/>
  <c r="AJ3003" i="156"/>
  <c r="AJ3064" i="156" s="1"/>
  <c r="AJ3002" i="156"/>
  <c r="AJ3063" i="156" s="1"/>
  <c r="AJ3000" i="156"/>
  <c r="AJ3061" i="156" s="1"/>
  <c r="AJ2994" i="156"/>
  <c r="AJ3060" i="156" s="1"/>
  <c r="AJ2985" i="156"/>
  <c r="AJ3058" i="156" s="1"/>
  <c r="AJ2975" i="156"/>
  <c r="AJ3054" i="156" s="1"/>
  <c r="AJ2970" i="156"/>
  <c r="AJ3049" i="156" s="1"/>
  <c r="AJ2966" i="156"/>
  <c r="AJ3045" i="156" s="1"/>
  <c r="AJ2959" i="156"/>
  <c r="AJ3038" i="156" s="1"/>
  <c r="AJ2949" i="156"/>
  <c r="AJ3028" i="156" s="1"/>
  <c r="AJ2943" i="156"/>
  <c r="AJ3022" i="156" s="1"/>
  <c r="AJ2940" i="156"/>
  <c r="AJ3019" i="156" s="1"/>
  <c r="AJ2932" i="156"/>
  <c r="AJ3011" i="156" s="1"/>
  <c r="AJ2928" i="156"/>
  <c r="AJ3008" i="156" s="1"/>
  <c r="AJ2915" i="156"/>
  <c r="AJ2914" i="156"/>
  <c r="AJ2911" i="156"/>
  <c r="AJ2900" i="156"/>
  <c r="AJ2899" i="156"/>
  <c r="AJ2898" i="156"/>
  <c r="AJ2897" i="156"/>
  <c r="AJ2895" i="156"/>
  <c r="AJ2893" i="156"/>
  <c r="AJ2892" i="156"/>
  <c r="AJ2890" i="156"/>
  <c r="AJ2889" i="156"/>
  <c r="AJ2888" i="156"/>
  <c r="AJ2887" i="156"/>
  <c r="AJ2886" i="156"/>
  <c r="AJ2884" i="156"/>
  <c r="AJ2881" i="156"/>
  <c r="AJ2880" i="156"/>
  <c r="AJ2879" i="156"/>
  <c r="AJ2878" i="156"/>
  <c r="AJ2877" i="156"/>
  <c r="AJ2875" i="156"/>
  <c r="AJ2874" i="156"/>
  <c r="AJ2873" i="156"/>
  <c r="AJ2872" i="156"/>
  <c r="AJ2869" i="156"/>
  <c r="AJ2867" i="156"/>
  <c r="AJ2866" i="156"/>
  <c r="AJ2865" i="156"/>
  <c r="AJ2864" i="156"/>
  <c r="AJ2863" i="156"/>
  <c r="AJ2862" i="156"/>
  <c r="AJ2861" i="156"/>
  <c r="AJ2850" i="156"/>
  <c r="AJ2913" i="156" s="1"/>
  <c r="AJ2849" i="156"/>
  <c r="AJ2912" i="156" s="1"/>
  <c r="AJ2846" i="156"/>
  <c r="AJ2909" i="156" s="1"/>
  <c r="AJ2842" i="156"/>
  <c r="AJ2908" i="156" s="1"/>
  <c r="AJ2835" i="156"/>
  <c r="AJ2905" i="156" s="1"/>
  <c r="AJ2829" i="156"/>
  <c r="AJ2901" i="156" s="1"/>
  <c r="AJ2824" i="156"/>
  <c r="AJ2896" i="156" s="1"/>
  <c r="AJ2819" i="156"/>
  <c r="AJ2891" i="156" s="1"/>
  <c r="AJ2813" i="156"/>
  <c r="AJ2885" i="156" s="1"/>
  <c r="AJ2804" i="156"/>
  <c r="AJ2876" i="156" s="1"/>
  <c r="AJ2799" i="156"/>
  <c r="AJ2871" i="156" s="1"/>
  <c r="AJ2796" i="156"/>
  <c r="AJ2868" i="156" s="1"/>
  <c r="AJ2788" i="156"/>
  <c r="AJ2860" i="156" s="1"/>
  <c r="AJ2784" i="156"/>
  <c r="AJ2856" i="156" s="1"/>
  <c r="AJ2772" i="156"/>
  <c r="AJ2771" i="156"/>
  <c r="AJ2757" i="156"/>
  <c r="AJ2756" i="156"/>
  <c r="AJ2754" i="156"/>
  <c r="AJ2752" i="156"/>
  <c r="AJ2751" i="156"/>
  <c r="AJ2749" i="156"/>
  <c r="AJ2748" i="156"/>
  <c r="AJ2747" i="156"/>
  <c r="AJ2746" i="156"/>
  <c r="AJ2745" i="156"/>
  <c r="AJ2743" i="156"/>
  <c r="AJ2740" i="156"/>
  <c r="AJ2739" i="156"/>
  <c r="AJ2738" i="156"/>
  <c r="AJ2737" i="156"/>
  <c r="AJ2736" i="156"/>
  <c r="AJ2734" i="156"/>
  <c r="AJ2733" i="156"/>
  <c r="AJ2732" i="156"/>
  <c r="AJ2731" i="156"/>
  <c r="AJ2728" i="156"/>
  <c r="AJ2726" i="156"/>
  <c r="AJ2725" i="156"/>
  <c r="AJ2724" i="156"/>
  <c r="AJ2723" i="156"/>
  <c r="AJ2722" i="156"/>
  <c r="AJ2721" i="156"/>
  <c r="AJ2720" i="156"/>
  <c r="AJ2710" i="156"/>
  <c r="AJ2770" i="156" s="1"/>
  <c r="AJ2709" i="156"/>
  <c r="AJ2769" i="156" s="1"/>
  <c r="AJ2707" i="156"/>
  <c r="AJ2767" i="156" s="1"/>
  <c r="AJ2701" i="156"/>
  <c r="AJ2764" i="156" s="1"/>
  <c r="AJ2693" i="156"/>
  <c r="AJ2759" i="156" s="1"/>
  <c r="AJ2688" i="156"/>
  <c r="AJ2755" i="156" s="1"/>
  <c r="AJ2683" i="156"/>
  <c r="AJ2750" i="156" s="1"/>
  <c r="AJ2677" i="156"/>
  <c r="AJ2744" i="156" s="1"/>
  <c r="AJ2668" i="156"/>
  <c r="AJ2735" i="156" s="1"/>
  <c r="AJ2663" i="156"/>
  <c r="AJ2730" i="156" s="1"/>
  <c r="AJ2660" i="156"/>
  <c r="AJ2727" i="156" s="1"/>
  <c r="AJ2652" i="156"/>
  <c r="AJ2719" i="156" s="1"/>
  <c r="AJ2648" i="156"/>
  <c r="AJ2715" i="156" s="1"/>
  <c r="AJ2635" i="156"/>
  <c r="AJ2634" i="156"/>
  <c r="AJ2629" i="156"/>
  <c r="AJ2628" i="156"/>
  <c r="AJ2627" i="156"/>
  <c r="AJ2613" i="156"/>
  <c r="AJ2612" i="156"/>
  <c r="AJ2611" i="156"/>
  <c r="AJ2609" i="156"/>
  <c r="AJ2608" i="156"/>
  <c r="AJ2606" i="156"/>
  <c r="AJ2604" i="156"/>
  <c r="AJ2603" i="156"/>
  <c r="AJ2601" i="156"/>
  <c r="AJ2600" i="156"/>
  <c r="AJ2599" i="156"/>
  <c r="AJ2598" i="156"/>
  <c r="AJ2597" i="156"/>
  <c r="AJ2596" i="156"/>
  <c r="AJ2595" i="156"/>
  <c r="AJ2593" i="156"/>
  <c r="AJ2590" i="156"/>
  <c r="AJ2589" i="156"/>
  <c r="AJ2588" i="156"/>
  <c r="AJ2587" i="156"/>
  <c r="AJ2585" i="156"/>
  <c r="AJ2584" i="156"/>
  <c r="AJ2582" i="156"/>
  <c r="AJ2579" i="156"/>
  <c r="AJ2577" i="156"/>
  <c r="AJ2576" i="156"/>
  <c r="AJ2575" i="156"/>
  <c r="AJ2574" i="156"/>
  <c r="AJ2573" i="156"/>
  <c r="AJ2572" i="156"/>
  <c r="AJ2571" i="156"/>
  <c r="AJ2567" i="156"/>
  <c r="AJ2558" i="156"/>
  <c r="AJ2554" i="156"/>
  <c r="AJ2553" i="156" s="1"/>
  <c r="AJ2561" i="156" s="1"/>
  <c r="AJ2547" i="156"/>
  <c r="AJ2548" i="156" s="1"/>
  <c r="AJ2538" i="156"/>
  <c r="AJ2530" i="156"/>
  <c r="AJ2527" i="156"/>
  <c r="AJ2526" i="156"/>
  <c r="AJ2533" i="156" s="1"/>
  <c r="AJ2523" i="156"/>
  <c r="AJ2522" i="156" s="1"/>
  <c r="AJ2532" i="156" s="1"/>
  <c r="AJ2518" i="156"/>
  <c r="AJ2511" i="156"/>
  <c r="AJ2503" i="156"/>
  <c r="AJ2494" i="156"/>
  <c r="AJ2489" i="156"/>
  <c r="AJ2498" i="156" s="1"/>
  <c r="AJ2484" i="156"/>
  <c r="AJ2483" i="156" s="1"/>
  <c r="AJ2497" i="156" s="1"/>
  <c r="AJ2478" i="156"/>
  <c r="AJ2473" i="156"/>
  <c r="AJ2472" i="156" s="1"/>
  <c r="AJ2477" i="156" s="1"/>
  <c r="AJ2458" i="156"/>
  <c r="AJ2453" i="156"/>
  <c r="AJ2448" i="156"/>
  <c r="AJ2443" i="156"/>
  <c r="AJ2442" i="156"/>
  <c r="AJ2447" i="156" s="1"/>
  <c r="AJ2429" i="156"/>
  <c r="AJ2424" i="156"/>
  <c r="AJ2423" i="156"/>
  <c r="AJ2417" i="156"/>
  <c r="AJ2406" i="156"/>
  <c r="AJ2405" i="156" s="1"/>
  <c r="AJ2422" i="156" s="1"/>
  <c r="AJ2399" i="156"/>
  <c r="AJ2372" i="156"/>
  <c r="AJ2367" i="156"/>
  <c r="AJ2370" i="156" s="1"/>
  <c r="AJ2371" i="156" s="1"/>
  <c r="AJ2358" i="156"/>
  <c r="AJ2357" i="156"/>
  <c r="AJ2362" i="156" s="1"/>
  <c r="AJ2354" i="156"/>
  <c r="AJ2361" i="156" s="1"/>
  <c r="AJ2363" i="156" s="1"/>
  <c r="AJ2340" i="156"/>
  <c r="AJ2334" i="156"/>
  <c r="AJ2335" i="156" s="1"/>
  <c r="AJ2327" i="156"/>
  <c r="AJ2322" i="156"/>
  <c r="AJ2321" i="156"/>
  <c r="AJ2326" i="156" s="1"/>
  <c r="AJ2306" i="156"/>
  <c r="AJ2305" i="156"/>
  <c r="AJ2310" i="156" s="1"/>
  <c r="AJ2302" i="156"/>
  <c r="AJ2309" i="156" s="1"/>
  <c r="AJ2311" i="156" s="1"/>
  <c r="AJ2293" i="156"/>
  <c r="AJ2294" i="156" s="1"/>
  <c r="AJ2285" i="156"/>
  <c r="AJ2277" i="156"/>
  <c r="AJ2278" i="156" s="1"/>
  <c r="AJ2273" i="156"/>
  <c r="AJ2266" i="156"/>
  <c r="AJ2261" i="156"/>
  <c r="AJ2259" i="156" s="1"/>
  <c r="AJ2256" i="156"/>
  <c r="AJ2249" i="156"/>
  <c r="AJ2241" i="156"/>
  <c r="AJ2236" i="156"/>
  <c r="AJ2233" i="156"/>
  <c r="AJ2225" i="156"/>
  <c r="AJ2219" i="156"/>
  <c r="AJ2220" i="156" s="1"/>
  <c r="AJ2626" i="156" s="1"/>
  <c r="AJ2203" i="156"/>
  <c r="AJ2568" i="156" s="1"/>
  <c r="AJ2196" i="156"/>
  <c r="AJ2190" i="156"/>
  <c r="AJ2185" i="156"/>
  <c r="AJ2183" i="156" s="1"/>
  <c r="AJ2180" i="156"/>
  <c r="AJ2173" i="156"/>
  <c r="AJ2165" i="156"/>
  <c r="AJ2160" i="156"/>
  <c r="AJ2157" i="156"/>
  <c r="AJ2149" i="156"/>
  <c r="AJ2147" i="156"/>
  <c r="AJ2138" i="156"/>
  <c r="AJ2139" i="156" s="1"/>
  <c r="AJ2132" i="156"/>
  <c r="AJ2126" i="156"/>
  <c r="AJ2121" i="156"/>
  <c r="AJ2119" i="156" s="1"/>
  <c r="AJ2116" i="156"/>
  <c r="AJ2109" i="156"/>
  <c r="AJ2101" i="156"/>
  <c r="AJ2096" i="156"/>
  <c r="AJ2093" i="156"/>
  <c r="AJ2085" i="156"/>
  <c r="AJ2080" i="156"/>
  <c r="AJ2075" i="156"/>
  <c r="AJ2069" i="156"/>
  <c r="AJ2062" i="156"/>
  <c r="AJ2030" i="156"/>
  <c r="AJ2025" i="156"/>
  <c r="AJ2023" i="156" s="1"/>
  <c r="AJ2020" i="156"/>
  <c r="AJ2013" i="156"/>
  <c r="AJ2005" i="156"/>
  <c r="AJ2000" i="156"/>
  <c r="AJ1997" i="156"/>
  <c r="AJ1989" i="156"/>
  <c r="AJ1986" i="156"/>
  <c r="AJ1967" i="156"/>
  <c r="AJ2633" i="156" s="1"/>
  <c r="AJ1966" i="156"/>
  <c r="AJ2632" i="156" s="1"/>
  <c r="AJ1961" i="156"/>
  <c r="AJ1962" i="156" s="1"/>
  <c r="AJ1952" i="156"/>
  <c r="AJ1946" i="156"/>
  <c r="AJ1926" i="156"/>
  <c r="AJ1921" i="156"/>
  <c r="AJ1918" i="156"/>
  <c r="AJ1951" i="156" s="1"/>
  <c r="AJ1911" i="156"/>
  <c r="AJ1949" i="156" s="1"/>
  <c r="AJ1901" i="156"/>
  <c r="AJ1900" i="156" s="1"/>
  <c r="AJ1905" i="156" s="1"/>
  <c r="AJ1898" i="156"/>
  <c r="AJ1897" i="156" s="1"/>
  <c r="AJ1904" i="156" s="1"/>
  <c r="AJ1906" i="156" s="1"/>
  <c r="AJ1891" i="156"/>
  <c r="AJ1892" i="156" s="1"/>
  <c r="AJ1885" i="156"/>
  <c r="AJ1880" i="156"/>
  <c r="AJ1860" i="156"/>
  <c r="AJ1855" i="156"/>
  <c r="AJ1852" i="156"/>
  <c r="AJ1884" i="156" s="1"/>
  <c r="AJ1845" i="156"/>
  <c r="AJ1882" i="156" s="1"/>
  <c r="AJ1839" i="156"/>
  <c r="AJ1840" i="156" s="1"/>
  <c r="AJ1834" i="156"/>
  <c r="AJ1828" i="156"/>
  <c r="AJ1808" i="156"/>
  <c r="AJ1803" i="156"/>
  <c r="AJ1800" i="156"/>
  <c r="AJ1833" i="156" s="1"/>
  <c r="AJ1793" i="156"/>
  <c r="AJ1831" i="156" s="1"/>
  <c r="AJ1787" i="156"/>
  <c r="AJ1788" i="156" s="1"/>
  <c r="AJ1780" i="156"/>
  <c r="AJ1774" i="156"/>
  <c r="AJ1755" i="156"/>
  <c r="AJ1750" i="156"/>
  <c r="AJ1747" i="156"/>
  <c r="AJ1779" i="156" s="1"/>
  <c r="AJ1740" i="156"/>
  <c r="AJ1777" i="156" s="1"/>
  <c r="AJ1730" i="156"/>
  <c r="AJ1729" i="156" s="1"/>
  <c r="AJ1734" i="156" s="1"/>
  <c r="AJ1727" i="156"/>
  <c r="AJ1726" i="156" s="1"/>
  <c r="AJ1733" i="156" s="1"/>
  <c r="AJ1735" i="156" s="1"/>
  <c r="AJ1716" i="156"/>
  <c r="AJ1715" i="156" s="1"/>
  <c r="AJ1720" i="156" s="1"/>
  <c r="AJ1713" i="156"/>
  <c r="AJ1712" i="156" s="1"/>
  <c r="AJ1719" i="156" s="1"/>
  <c r="AJ1721" i="156" s="1"/>
  <c r="AJ1702" i="156"/>
  <c r="AJ1701" i="156"/>
  <c r="AJ1706" i="156" s="1"/>
  <c r="AJ1699" i="156"/>
  <c r="AJ1698" i="156" s="1"/>
  <c r="AJ1692" i="156"/>
  <c r="AJ1693" i="156" s="1"/>
  <c r="AJ1687" i="156"/>
  <c r="AJ1679" i="156"/>
  <c r="AJ1670" i="156"/>
  <c r="AJ1661" i="156" s="1"/>
  <c r="AJ1655" i="156"/>
  <c r="AJ1650" i="156"/>
  <c r="AJ1647" i="156"/>
  <c r="AJ1686" i="156" s="1"/>
  <c r="AJ1639" i="156"/>
  <c r="AJ1633" i="156"/>
  <c r="AJ1634" i="156" s="1"/>
  <c r="AJ1628" i="156"/>
  <c r="AJ1622" i="156"/>
  <c r="AJ1618" i="156"/>
  <c r="AJ1616" i="156"/>
  <c r="AJ1613" i="156"/>
  <c r="AJ1606" i="156"/>
  <c r="AJ1598" i="156"/>
  <c r="AJ1593" i="156"/>
  <c r="AJ1590" i="156"/>
  <c r="AJ1582" i="156"/>
  <c r="AJ1576" i="156"/>
  <c r="AJ1577" i="156" s="1"/>
  <c r="AJ1568" i="156"/>
  <c r="AJ1559" i="156"/>
  <c r="AJ1555" i="156"/>
  <c r="AJ1553" i="156" s="1"/>
  <c r="AJ1550" i="156"/>
  <c r="AJ1543" i="156"/>
  <c r="AJ1535" i="156"/>
  <c r="AJ1530" i="156"/>
  <c r="AJ1527" i="156"/>
  <c r="AJ1519" i="156"/>
  <c r="AJ1513" i="156"/>
  <c r="AJ1514" i="156" s="1"/>
  <c r="AJ1507" i="156"/>
  <c r="AJ1501" i="156"/>
  <c r="AJ1497" i="156"/>
  <c r="AJ1495" i="156" s="1"/>
  <c r="AJ1492" i="156"/>
  <c r="AJ1485" i="156"/>
  <c r="AJ1477" i="156"/>
  <c r="AJ1472" i="156"/>
  <c r="AJ1469" i="156"/>
  <c r="AJ1461" i="156"/>
  <c r="AJ1455" i="156"/>
  <c r="AJ1456" i="156" s="1"/>
  <c r="AJ1448" i="156"/>
  <c r="AJ1441" i="156"/>
  <c r="AJ1432" i="156"/>
  <c r="AJ1423" i="156" s="1"/>
  <c r="AJ1417" i="156"/>
  <c r="AJ1412" i="156"/>
  <c r="AJ1409" i="156"/>
  <c r="AJ1447" i="156" s="1"/>
  <c r="AJ1401" i="156"/>
  <c r="AJ1395" i="156"/>
  <c r="AJ1396" i="156" s="1"/>
  <c r="AJ1380" i="156"/>
  <c r="AJ1355" i="156"/>
  <c r="AJ1346" i="156"/>
  <c r="AJ1339" i="156"/>
  <c r="AJ1331" i="156"/>
  <c r="AJ1326" i="156"/>
  <c r="AJ1323" i="156"/>
  <c r="AJ1379" i="156" s="1"/>
  <c r="AJ1315" i="156"/>
  <c r="AJ1313" i="156"/>
  <c r="AJ1305" i="156"/>
  <c r="AJ1306" i="156" s="1"/>
  <c r="AJ1300" i="156"/>
  <c r="AJ1291" i="156"/>
  <c r="AJ1283" i="156"/>
  <c r="AJ1274" i="156" s="1"/>
  <c r="AJ1268" i="156"/>
  <c r="AJ1263" i="156"/>
  <c r="AJ1259" i="156"/>
  <c r="AJ1299" i="156" s="1"/>
  <c r="AJ1251" i="156"/>
  <c r="AJ1245" i="156"/>
  <c r="AJ1246" i="156" s="1"/>
  <c r="AJ1237" i="156"/>
  <c r="AJ1226" i="156"/>
  <c r="AJ1218" i="156"/>
  <c r="AJ1209" i="156" s="1"/>
  <c r="AJ1203" i="156"/>
  <c r="AJ1198" i="156"/>
  <c r="AJ1195" i="156"/>
  <c r="AJ1236" i="156" s="1"/>
  <c r="AJ1187" i="156"/>
  <c r="AJ1181" i="156"/>
  <c r="AJ1182" i="156" s="1"/>
  <c r="AJ1175" i="156"/>
  <c r="AJ1170" i="156"/>
  <c r="AJ1165" i="156"/>
  <c r="AJ1163" i="156"/>
  <c r="AJ1174" i="156" s="1"/>
  <c r="AJ1157" i="156"/>
  <c r="AJ1155" i="156" s="1"/>
  <c r="AJ1173" i="156" s="1"/>
  <c r="AJ1153" i="156"/>
  <c r="AJ1145" i="156"/>
  <c r="AJ1146" i="156" s="1"/>
  <c r="AJ1139" i="156"/>
  <c r="AJ1134" i="156"/>
  <c r="AJ1129" i="156"/>
  <c r="AJ1127" i="156"/>
  <c r="AJ1138" i="156" s="1"/>
  <c r="AJ1121" i="156"/>
  <c r="AJ1119" i="156" s="1"/>
  <c r="AJ1137" i="156" s="1"/>
  <c r="AJ1117" i="156"/>
  <c r="AJ1107" i="156"/>
  <c r="AJ1108" i="156" s="1"/>
  <c r="AJ1101" i="156"/>
  <c r="AJ1096" i="156"/>
  <c r="AJ1091" i="156"/>
  <c r="AJ1089" i="156"/>
  <c r="AJ1100" i="156" s="1"/>
  <c r="AJ1083" i="156"/>
  <c r="AJ1081" i="156" s="1"/>
  <c r="AJ1099" i="156" s="1"/>
  <c r="AJ1079" i="156"/>
  <c r="AJ1070" i="156"/>
  <c r="AJ1071" i="156" s="1"/>
  <c r="AJ1065" i="156"/>
  <c r="AJ1058" i="156"/>
  <c r="AJ1039" i="156"/>
  <c r="AJ1034" i="156"/>
  <c r="AJ1031" i="156"/>
  <c r="AJ1064" i="156" s="1"/>
  <c r="AJ1024" i="156"/>
  <c r="AJ1062" i="156" s="1"/>
  <c r="AJ1022" i="156"/>
  <c r="AJ1015" i="156"/>
  <c r="AJ1012" i="156"/>
  <c r="AJ1008" i="156"/>
  <c r="AJ994" i="156"/>
  <c r="AJ988" i="156"/>
  <c r="AJ982" i="156"/>
  <c r="AJ980" i="156" s="1"/>
  <c r="AJ975" i="156"/>
  <c r="AJ970" i="156"/>
  <c r="AJ967" i="156"/>
  <c r="AJ960" i="156"/>
  <c r="AJ958" i="156"/>
  <c r="AJ948" i="156"/>
  <c r="AJ949" i="156" s="1"/>
  <c r="AJ934" i="156"/>
  <c r="AJ931" i="156"/>
  <c r="AJ916" i="156"/>
  <c r="AJ912" i="156"/>
  <c r="AJ901" i="156"/>
  <c r="AJ897" i="156"/>
  <c r="AJ2615" i="156" s="1"/>
  <c r="AJ879" i="156"/>
  <c r="AJ873" i="156"/>
  <c r="AJ870" i="156"/>
  <c r="AJ863" i="156"/>
  <c r="AJ855" i="156"/>
  <c r="AJ850" i="156"/>
  <c r="AJ847" i="156"/>
  <c r="AJ839" i="156"/>
  <c r="AJ836" i="156"/>
  <c r="AJ821" i="156"/>
  <c r="AJ822" i="156" s="1"/>
  <c r="AJ817" i="156"/>
  <c r="AJ816" i="156"/>
  <c r="AJ812" i="156"/>
  <c r="AJ803" i="156"/>
  <c r="AJ802" i="156"/>
  <c r="AJ801" i="156"/>
  <c r="AJ799" i="156"/>
  <c r="AJ798" i="156"/>
  <c r="AJ797" i="156"/>
  <c r="AJ796" i="156"/>
  <c r="AJ795" i="156"/>
  <c r="AJ794" i="156"/>
  <c r="AJ793" i="156"/>
  <c r="AJ792" i="156"/>
  <c r="AJ791" i="156"/>
  <c r="AJ789" i="156"/>
  <c r="AJ778" i="156"/>
  <c r="AJ777" i="156"/>
  <c r="AJ774" i="156"/>
  <c r="AJ773" i="156"/>
  <c r="AJ771" i="156"/>
  <c r="AJ769" i="156"/>
  <c r="AJ768" i="156"/>
  <c r="AJ767" i="156"/>
  <c r="AJ766" i="156"/>
  <c r="AJ765" i="156"/>
  <c r="AJ764" i="156"/>
  <c r="AJ763" i="156"/>
  <c r="AJ761" i="156"/>
  <c r="AJ758" i="156"/>
  <c r="AJ757" i="156"/>
  <c r="AJ751" i="156"/>
  <c r="AJ748" i="156"/>
  <c r="AJ737" i="156"/>
  <c r="AJ732" i="156"/>
  <c r="AJ741" i="156" s="1"/>
  <c r="AJ727" i="156"/>
  <c r="AJ725" i="156" s="1"/>
  <c r="AJ740" i="156" s="1"/>
  <c r="AJ722" i="156"/>
  <c r="AJ717" i="156"/>
  <c r="AJ696" i="156"/>
  <c r="AJ687" i="156"/>
  <c r="AJ685" i="156" s="1"/>
  <c r="AJ650" i="156"/>
  <c r="AJ641" i="156"/>
  <c r="AJ639" i="156" s="1"/>
  <c r="AJ676" i="156" s="1"/>
  <c r="AJ679" i="156" s="1"/>
  <c r="AJ634" i="156"/>
  <c r="AJ614" i="156"/>
  <c r="AJ615" i="156" s="1"/>
  <c r="AJ602" i="156"/>
  <c r="AJ597" i="156"/>
  <c r="AJ587" i="156"/>
  <c r="AJ578" i="156"/>
  <c r="AJ573" i="156"/>
  <c r="AJ561" i="156"/>
  <c r="AJ559" i="156"/>
  <c r="AJ558" i="156" s="1"/>
  <c r="AJ548" i="156"/>
  <c r="AJ552" i="156" s="1"/>
  <c r="AJ546" i="156"/>
  <c r="AJ545" i="156" s="1"/>
  <c r="AJ539" i="156"/>
  <c r="AJ540" i="156" s="1"/>
  <c r="AJ790" i="156" s="1"/>
  <c r="AJ534" i="156"/>
  <c r="AJ522" i="156"/>
  <c r="AJ520" i="156" s="1"/>
  <c r="AJ533" i="156" s="1"/>
  <c r="AJ514" i="156"/>
  <c r="AJ512" i="156" s="1"/>
  <c r="AJ506" i="156"/>
  <c r="AJ507" i="156" s="1"/>
  <c r="AJ500" i="156"/>
  <c r="AJ445" i="156"/>
  <c r="AJ440" i="156"/>
  <c r="AJ438" i="156" s="1"/>
  <c r="AJ499" i="156" s="1"/>
  <c r="AJ430" i="156"/>
  <c r="AJ428" i="156" s="1"/>
  <c r="AJ498" i="156" s="1"/>
  <c r="AJ501" i="156" s="1"/>
  <c r="AJ423" i="156"/>
  <c r="AJ419" i="156"/>
  <c r="AJ411" i="156"/>
  <c r="AJ368" i="156"/>
  <c r="AJ363" i="156"/>
  <c r="AJ413" i="156" s="1"/>
  <c r="AJ358" i="156"/>
  <c r="AJ356" i="156" s="1"/>
  <c r="AJ412" i="156" s="1"/>
  <c r="AJ353" i="156"/>
  <c r="AJ341" i="156"/>
  <c r="AJ336" i="156"/>
  <c r="AJ324" i="156"/>
  <c r="AJ297" i="156"/>
  <c r="AJ294" i="156"/>
  <c r="AJ327" i="156" s="1"/>
  <c r="AJ292" i="156"/>
  <c r="AJ326" i="156" s="1"/>
  <c r="AJ287" i="156"/>
  <c r="AJ285" i="156" s="1"/>
  <c r="AJ325" i="156" s="1"/>
  <c r="AJ282" i="156"/>
  <c r="AJ264" i="156"/>
  <c r="AJ255" i="156"/>
  <c r="AJ251" i="156"/>
  <c r="AJ246" i="156"/>
  <c r="AJ243" i="156"/>
  <c r="AJ208" i="156"/>
  <c r="AJ203" i="156"/>
  <c r="AJ245" i="156" s="1"/>
  <c r="AJ198" i="156"/>
  <c r="AJ196" i="156" s="1"/>
  <c r="AJ244" i="156" s="1"/>
  <c r="AJ193" i="156"/>
  <c r="AJ181" i="156"/>
  <c r="AJ182" i="156" s="1"/>
  <c r="AJ170" i="156"/>
  <c r="AJ168" i="156"/>
  <c r="AJ156" i="156"/>
  <c r="AJ153" i="156"/>
  <c r="AJ171" i="156" s="1"/>
  <c r="AJ146" i="156"/>
  <c r="AJ144" i="156" s="1"/>
  <c r="AJ169" i="156" s="1"/>
  <c r="AJ141" i="156"/>
  <c r="AJ125" i="156"/>
  <c r="AJ120" i="156"/>
  <c r="AJ106" i="156"/>
  <c r="AJ96" i="156"/>
  <c r="AJ95" i="156"/>
  <c r="AJ93" i="156"/>
  <c r="AJ55" i="156"/>
  <c r="AJ45" i="156"/>
  <c r="AJ43" i="156" s="1"/>
  <c r="AJ94" i="156" s="1"/>
  <c r="AJ40" i="156"/>
  <c r="AK3400" i="156"/>
  <c r="AK3399" i="156"/>
  <c r="AK3398" i="156"/>
  <c r="AK3397" i="156"/>
  <c r="AK3396" i="156"/>
  <c r="AK3395" i="156"/>
  <c r="AK3394" i="156"/>
  <c r="AK3392" i="156"/>
  <c r="AK3388" i="156"/>
  <c r="AK3378" i="156"/>
  <c r="AK3375" i="156"/>
  <c r="AK3369" i="156"/>
  <c r="AK3357" i="156"/>
  <c r="AK3346" i="156"/>
  <c r="AK3345" i="156"/>
  <c r="AK3343" i="156"/>
  <c r="AK3328" i="156"/>
  <c r="AK3258" i="156"/>
  <c r="AK3271" i="156" s="1"/>
  <c r="AK3200" i="156"/>
  <c r="AK3197" i="156"/>
  <c r="AK3196" i="156"/>
  <c r="AK3193" i="156"/>
  <c r="AK3189" i="156"/>
  <c r="AK3179" i="156"/>
  <c r="AK3170" i="156"/>
  <c r="AK3165" i="156"/>
  <c r="AK3158" i="156"/>
  <c r="AK3147" i="156"/>
  <c r="AK3146" i="156"/>
  <c r="AK3144" i="156"/>
  <c r="AK3131" i="156"/>
  <c r="AK3194" i="156" s="1"/>
  <c r="AK3066" i="156"/>
  <c r="AK3063" i="156"/>
  <c r="AK3062" i="156"/>
  <c r="AK3058" i="156"/>
  <c r="AK3054" i="156"/>
  <c r="AK3045" i="156"/>
  <c r="AK3040" i="156"/>
  <c r="AK3035" i="156"/>
  <c r="AK3021" i="156"/>
  <c r="AK3010" i="156"/>
  <c r="AK3009" i="156"/>
  <c r="AK3008" i="156"/>
  <c r="AK2986" i="156"/>
  <c r="AK3059" i="156" s="1"/>
  <c r="AK2915" i="156"/>
  <c r="AK2914" i="156"/>
  <c r="AK2913" i="156"/>
  <c r="AK2912" i="156"/>
  <c r="AK2911" i="156"/>
  <c r="AK2910" i="156"/>
  <c r="AK2905" i="156"/>
  <c r="AK2901" i="156"/>
  <c r="AK2896" i="156"/>
  <c r="AK2891" i="156"/>
  <c r="AK2882" i="156"/>
  <c r="AK2870" i="156"/>
  <c r="AK2869" i="156"/>
  <c r="AK2868" i="156"/>
  <c r="AK2865" i="156"/>
  <c r="AK2864" i="156"/>
  <c r="AK2859" i="156"/>
  <c r="AK2858" i="156"/>
  <c r="AK2856" i="156"/>
  <c r="AK2836" i="156"/>
  <c r="AK2853" i="156" s="1"/>
  <c r="AK2855" i="156" s="1"/>
  <c r="AK2772" i="156"/>
  <c r="AK2771" i="156"/>
  <c r="AK2770" i="156"/>
  <c r="AK2769" i="156"/>
  <c r="AK2768" i="156"/>
  <c r="AK2764" i="156"/>
  <c r="AK2759" i="156"/>
  <c r="AK2750" i="156"/>
  <c r="AK2747" i="156"/>
  <c r="AK2741" i="156"/>
  <c r="AK2729" i="156"/>
  <c r="AK2718" i="156"/>
  <c r="AK2717" i="156"/>
  <c r="AK2715" i="156"/>
  <c r="AK2702" i="156"/>
  <c r="AK2765" i="156" s="1"/>
  <c r="AK2635" i="156"/>
  <c r="AK2628" i="156"/>
  <c r="AK2626" i="156"/>
  <c r="AK2625" i="156"/>
  <c r="AK2624" i="156"/>
  <c r="AK2619" i="156"/>
  <c r="AK2615" i="156"/>
  <c r="AK2614" i="156"/>
  <c r="AK2602" i="156"/>
  <c r="AK2591" i="156"/>
  <c r="AK2580" i="156"/>
  <c r="AK2569" i="156"/>
  <c r="AK2568" i="156"/>
  <c r="AK2567" i="156"/>
  <c r="AK2566" i="156"/>
  <c r="AK2563" i="156"/>
  <c r="AK2564" i="156" s="1"/>
  <c r="AK2549" i="156"/>
  <c r="AK2541" i="156"/>
  <c r="AK2542" i="156" s="1"/>
  <c r="AK2534" i="156"/>
  <c r="AK2535" i="156" s="1"/>
  <c r="AK2519" i="156"/>
  <c r="AK2511" i="156"/>
  <c r="AK2631" i="156" s="1"/>
  <c r="AK2506" i="156"/>
  <c r="AK2507" i="156" s="1"/>
  <c r="AK2500" i="156"/>
  <c r="AK2501" i="156" s="1"/>
  <c r="AK2478" i="156"/>
  <c r="AK2479" i="156" s="1"/>
  <c r="AK2463" i="156"/>
  <c r="AK2464" i="156" s="1"/>
  <c r="AK2454" i="156"/>
  <c r="AK2448" i="156"/>
  <c r="AK2449" i="156" s="1"/>
  <c r="AK2433" i="156"/>
  <c r="AK2434" i="156" s="1"/>
  <c r="AK2425" i="156"/>
  <c r="AK2426" i="156" s="1"/>
  <c r="AK2401" i="156"/>
  <c r="AK2402" i="156" s="1"/>
  <c r="AK2395" i="156"/>
  <c r="AK2396" i="156" s="1"/>
  <c r="AK2363" i="156"/>
  <c r="AK2364" i="156" s="1"/>
  <c r="AK2348" i="156"/>
  <c r="AK2349" i="156" s="1"/>
  <c r="AK2336" i="156"/>
  <c r="AK2327" i="156"/>
  <c r="AK2328" i="156" s="1"/>
  <c r="AK2311" i="156"/>
  <c r="AK2312" i="156" s="1"/>
  <c r="AK2295" i="156"/>
  <c r="AK2287" i="156"/>
  <c r="AK2274" i="156"/>
  <c r="AK2279" i="156" s="1"/>
  <c r="AK2221" i="156"/>
  <c r="AK2197" i="156"/>
  <c r="AK2198" i="156" s="1"/>
  <c r="AK2133" i="156"/>
  <c r="AK2140" i="156" s="1"/>
  <c r="AK2063" i="156"/>
  <c r="AK2081" i="156" s="1"/>
  <c r="AK1970" i="156"/>
  <c r="AK1953" i="156"/>
  <c r="AK1963" i="156" s="1"/>
  <c r="AK1906" i="156"/>
  <c r="AK1907" i="156" s="1"/>
  <c r="AK1886" i="156"/>
  <c r="AK1893" i="156" s="1"/>
  <c r="AK1835" i="156"/>
  <c r="AK1841" i="156" s="1"/>
  <c r="AK1781" i="156"/>
  <c r="AK1789" i="156" s="1"/>
  <c r="AK1735" i="156"/>
  <c r="AK1736" i="156" s="1"/>
  <c r="AK1721" i="156"/>
  <c r="AK1722" i="156" s="1"/>
  <c r="AK1707" i="156"/>
  <c r="AK1708" i="156" s="1"/>
  <c r="AK1688" i="156"/>
  <c r="AK1694" i="156" s="1"/>
  <c r="AK1629" i="156"/>
  <c r="AK1635" i="156" s="1"/>
  <c r="AK1569" i="156"/>
  <c r="AK1578" i="156" s="1"/>
  <c r="AK1508" i="156"/>
  <c r="AK1515" i="156" s="1"/>
  <c r="AK1449" i="156"/>
  <c r="AK1457" i="156" s="1"/>
  <c r="AK1381" i="156"/>
  <c r="AK1397" i="156" s="1"/>
  <c r="AK1301" i="156"/>
  <c r="AK1307" i="156" s="1"/>
  <c r="AK1238" i="156"/>
  <c r="AK1247" i="156" s="1"/>
  <c r="AK1176" i="156"/>
  <c r="AK1183" i="156" s="1"/>
  <c r="AK1140" i="156"/>
  <c r="AK1147" i="156" s="1"/>
  <c r="AK1102" i="156"/>
  <c r="AK1109" i="156" s="1"/>
  <c r="AK1066" i="156"/>
  <c r="AK1072" i="156" s="1"/>
  <c r="AK1009" i="156"/>
  <c r="AK1017" i="156" s="1"/>
  <c r="AK943" i="156"/>
  <c r="AK951" i="156" s="1"/>
  <c r="AK902" i="156"/>
  <c r="AK921" i="156" s="1"/>
  <c r="AK817" i="156"/>
  <c r="AK823" i="156" s="1"/>
  <c r="AK790" i="156"/>
  <c r="AK789" i="156"/>
  <c r="AK788" i="156"/>
  <c r="AK783" i="156"/>
  <c r="AK780" i="156"/>
  <c r="AK779" i="156"/>
  <c r="AK759" i="156"/>
  <c r="AK758" i="156"/>
  <c r="AK757" i="156"/>
  <c r="AK756" i="156"/>
  <c r="AK743" i="156"/>
  <c r="AK717" i="156"/>
  <c r="AK718" i="156" s="1"/>
  <c r="AK804" i="156" s="1"/>
  <c r="AK709" i="156"/>
  <c r="AK710" i="156" s="1"/>
  <c r="AK679" i="156"/>
  <c r="AK681" i="156" s="1"/>
  <c r="AK635" i="156"/>
  <c r="AK616" i="156"/>
  <c r="AK610" i="156"/>
  <c r="AK593" i="156"/>
  <c r="AK599" i="156" s="1"/>
  <c r="AK566" i="156"/>
  <c r="AK567" i="156" s="1"/>
  <c r="AK553" i="156"/>
  <c r="AK554" i="156" s="1"/>
  <c r="AK535" i="156"/>
  <c r="AK541" i="156" s="1"/>
  <c r="AK501" i="156"/>
  <c r="AK508" i="156" s="1"/>
  <c r="AK415" i="156"/>
  <c r="AK425" i="156" s="1"/>
  <c r="AK328" i="156"/>
  <c r="AK343" i="156" s="1"/>
  <c r="AK247" i="156"/>
  <c r="AK265" i="156" s="1"/>
  <c r="AK181" i="156"/>
  <c r="AK172" i="156"/>
  <c r="AK183" i="156" s="1"/>
  <c r="AK97" i="156"/>
  <c r="AK127" i="156" s="1"/>
  <c r="AJ1140" i="156" l="1"/>
  <c r="AJ1749" i="156"/>
  <c r="AJ1778" i="156" s="1"/>
  <c r="AJ1781" i="156" s="1"/>
  <c r="AJ1102" i="156"/>
  <c r="AJ1176" i="156"/>
  <c r="AJ1483" i="156"/>
  <c r="AJ1504" i="156" s="1"/>
  <c r="AJ97" i="156"/>
  <c r="AJ126" i="156"/>
  <c r="AJ900" i="156"/>
  <c r="AJ861" i="156"/>
  <c r="AJ898" i="156" s="1"/>
  <c r="AJ1649" i="156"/>
  <c r="AJ1685" i="156" s="1"/>
  <c r="AJ969" i="156"/>
  <c r="AJ1006" i="156" s="1"/>
  <c r="AJ1033" i="156"/>
  <c r="AJ1063" i="156" s="1"/>
  <c r="AJ1066" i="156" s="1"/>
  <c r="AJ1197" i="156"/>
  <c r="AJ1235" i="156" s="1"/>
  <c r="AJ1592" i="156"/>
  <c r="AJ1626" i="156" s="1"/>
  <c r="AJ2011" i="156"/>
  <c r="AJ342" i="156"/>
  <c r="AJ1005" i="156"/>
  <c r="AJ1627" i="156"/>
  <c r="AJ2171" i="156"/>
  <c r="AJ2193" i="156" s="1"/>
  <c r="AJ849" i="156"/>
  <c r="AJ899" i="156" s="1"/>
  <c r="AJ2095" i="156"/>
  <c r="AJ2130" i="156" s="1"/>
  <c r="AJ2811" i="156"/>
  <c r="AJ2883" i="156" s="1"/>
  <c r="AJ783" i="156"/>
  <c r="AJ1337" i="156"/>
  <c r="AJ1377" i="156" s="1"/>
  <c r="AJ1471" i="156"/>
  <c r="AJ1505" i="156" s="1"/>
  <c r="AJ1854" i="156"/>
  <c r="AJ1883" i="156" s="1"/>
  <c r="AJ1886" i="156" s="1"/>
  <c r="AJ2425" i="156"/>
  <c r="AJ2107" i="156"/>
  <c r="AJ2129" i="156" s="1"/>
  <c r="AK3393" i="156"/>
  <c r="AJ1920" i="156"/>
  <c r="AJ1950" i="156" s="1"/>
  <c r="AJ1953" i="156" s="1"/>
  <c r="AJ2159" i="156"/>
  <c r="AJ2194" i="156" s="1"/>
  <c r="AJ2235" i="156"/>
  <c r="AJ2271" i="156" s="1"/>
  <c r="AJ256" i="156"/>
  <c r="AJ424" i="156"/>
  <c r="AJ917" i="156"/>
  <c r="AJ2061" i="156"/>
  <c r="AJ2076" i="156"/>
  <c r="AJ2353" i="156"/>
  <c r="AJ2534" i="156"/>
  <c r="AJ3378" i="156"/>
  <c r="AJ3336" i="156"/>
  <c r="AK2620" i="156"/>
  <c r="AK2906" i="156"/>
  <c r="AK2854" i="156" s="1"/>
  <c r="AK3006" i="156"/>
  <c r="AK3007" i="156" s="1"/>
  <c r="AJ1604" i="156"/>
  <c r="AJ1625" i="156" s="1"/>
  <c r="AJ1999" i="156"/>
  <c r="AJ2060" i="156" s="1"/>
  <c r="AJ2131" i="156"/>
  <c r="AJ3220" i="156"/>
  <c r="AJ3255" i="156" s="1"/>
  <c r="AK784" i="156"/>
  <c r="AJ3343" i="156"/>
  <c r="AK2512" i="156"/>
  <c r="AK2565" i="156" s="1"/>
  <c r="AK2713" i="156"/>
  <c r="AK2714" i="156" s="1"/>
  <c r="AK3142" i="156"/>
  <c r="AK3143" i="156" s="1"/>
  <c r="AK3341" i="156"/>
  <c r="AK3342" i="156" s="1"/>
  <c r="AJ752" i="156"/>
  <c r="AJ1016" i="156"/>
  <c r="AJ1567" i="156"/>
  <c r="AJ1802" i="156"/>
  <c r="AJ1832" i="156" s="1"/>
  <c r="AJ1835" i="156" s="1"/>
  <c r="AJ3266" i="156"/>
  <c r="AJ553" i="156"/>
  <c r="AJ551" i="156"/>
  <c r="AJ762" i="156"/>
  <c r="AJ786" i="156"/>
  <c r="AJ1007" i="156"/>
  <c r="AJ1234" i="156"/>
  <c r="AJ1411" i="156"/>
  <c r="AJ1446" i="156" s="1"/>
  <c r="AJ2675" i="156"/>
  <c r="AJ2742" i="156" s="1"/>
  <c r="AJ2969" i="156"/>
  <c r="AJ3048" i="156" s="1"/>
  <c r="AJ3116" i="156"/>
  <c r="AJ3182" i="156" s="1"/>
  <c r="AJ3254" i="156"/>
  <c r="AJ3358" i="156"/>
  <c r="AJ3317" i="156"/>
  <c r="AJ3381" i="156" s="1"/>
  <c r="AJ772" i="156"/>
  <c r="AJ779" i="156"/>
  <c r="AJ2059" i="156"/>
  <c r="AJ3363" i="156"/>
  <c r="AJ3397" i="156"/>
  <c r="AJ328" i="156"/>
  <c r="AJ565" i="156"/>
  <c r="AJ782" i="156" s="1"/>
  <c r="AJ787" i="156"/>
  <c r="AJ804" i="156"/>
  <c r="AJ1297" i="156"/>
  <c r="AJ1445" i="156"/>
  <c r="AJ1529" i="156"/>
  <c r="AJ1566" i="156" s="1"/>
  <c r="AJ2566" i="156"/>
  <c r="AJ2195" i="156"/>
  <c r="AJ2272" i="156"/>
  <c r="AJ3347" i="156"/>
  <c r="AJ3392" i="156"/>
  <c r="AJ3398" i="156"/>
  <c r="AJ780" i="156"/>
  <c r="AJ598" i="156"/>
  <c r="AJ756" i="156"/>
  <c r="AJ1506" i="156"/>
  <c r="AJ1541" i="156"/>
  <c r="AJ1565" i="156" s="1"/>
  <c r="AJ1684" i="156"/>
  <c r="AJ2686" i="156"/>
  <c r="AJ2700" i="156" s="1"/>
  <c r="AJ2763" i="156" s="1"/>
  <c r="AJ2942" i="156"/>
  <c r="AJ3021" i="156" s="1"/>
  <c r="AJ3355" i="156"/>
  <c r="AJ3394" i="156"/>
  <c r="AJ172" i="156"/>
  <c r="AJ247" i="156"/>
  <c r="AJ415" i="156"/>
  <c r="AJ566" i="156"/>
  <c r="AJ564" i="156"/>
  <c r="AJ706" i="156"/>
  <c r="AJ709" i="156" s="1"/>
  <c r="AJ2500" i="156"/>
  <c r="AJ532" i="156"/>
  <c r="AJ535" i="156"/>
  <c r="AJ1707" i="156"/>
  <c r="AJ1705" i="156"/>
  <c r="AJ743" i="156"/>
  <c r="AJ776" i="156"/>
  <c r="AJ576" i="156"/>
  <c r="AJ590" i="156" s="1"/>
  <c r="AJ593" i="156" s="1"/>
  <c r="AJ1262" i="156"/>
  <c r="AJ1298" i="156" s="1"/>
  <c r="AJ2578" i="156"/>
  <c r="AJ2247" i="156"/>
  <c r="AJ2270" i="156" s="1"/>
  <c r="AJ2631" i="156"/>
  <c r="AJ2614" i="156"/>
  <c r="AJ2594" i="156"/>
  <c r="AJ1325" i="156"/>
  <c r="AJ1378" i="156" s="1"/>
  <c r="AJ2602" i="156"/>
  <c r="AJ2301" i="156"/>
  <c r="AJ2623" i="156"/>
  <c r="AJ2607" i="156"/>
  <c r="AJ2557" i="156"/>
  <c r="AJ770" i="156"/>
  <c r="AJ2581" i="156"/>
  <c r="AJ2622" i="156"/>
  <c r="AJ2619" i="156"/>
  <c r="AJ2563" i="156"/>
  <c r="AJ2570" i="156"/>
  <c r="AJ2586" i="156"/>
  <c r="AJ2286" i="156"/>
  <c r="AJ2625" i="156" s="1"/>
  <c r="AJ2662" i="156"/>
  <c r="AJ2798" i="156"/>
  <c r="AJ2847" i="156"/>
  <c r="AJ2910" i="156" s="1"/>
  <c r="AJ2957" i="156"/>
  <c r="AJ3105" i="156"/>
  <c r="AJ3137" i="156"/>
  <c r="AJ3196" i="156" s="1"/>
  <c r="AJ3293" i="156"/>
  <c r="AJ3001" i="156"/>
  <c r="AJ3062" i="156" s="1"/>
  <c r="AJ3092" i="156"/>
  <c r="AJ2822" i="156"/>
  <c r="AJ3395" i="156"/>
  <c r="AJ2708" i="156"/>
  <c r="AJ2768" i="156" s="1"/>
  <c r="AJ3306" i="156"/>
  <c r="AK753" i="156"/>
  <c r="AK755" i="156" s="1"/>
  <c r="AJ2832" i="156" l="1"/>
  <c r="AJ2902" i="156" s="1"/>
  <c r="AJ1688" i="156"/>
  <c r="AJ3396" i="156"/>
  <c r="AJ3258" i="156"/>
  <c r="AJ1381" i="156"/>
  <c r="AJ1301" i="156"/>
  <c r="AJ2133" i="156"/>
  <c r="AJ902" i="156"/>
  <c r="AJ2753" i="156"/>
  <c r="AJ1508" i="156"/>
  <c r="AJ1238" i="156"/>
  <c r="AK754" i="156"/>
  <c r="AJ2698" i="156"/>
  <c r="AJ2761" i="156" s="1"/>
  <c r="AJ2197" i="156"/>
  <c r="AJ3129" i="156"/>
  <c r="AJ3192" i="156" s="1"/>
  <c r="AJ2983" i="156"/>
  <c r="AJ3056" i="156" s="1"/>
  <c r="AJ1009" i="156"/>
  <c r="AJ2274" i="156"/>
  <c r="AJ1629" i="156"/>
  <c r="AJ788" i="156"/>
  <c r="AJ2592" i="156"/>
  <c r="AJ2984" i="156"/>
  <c r="AJ3057" i="156" s="1"/>
  <c r="AJ1569" i="156"/>
  <c r="AJ2063" i="156"/>
  <c r="AJ3326" i="156"/>
  <c r="AJ3391" i="156" s="1"/>
  <c r="AJ2617" i="156"/>
  <c r="AJ1449" i="156"/>
  <c r="AJ2616" i="156"/>
  <c r="AJ784" i="156"/>
  <c r="AJ760" i="156"/>
  <c r="AJ2982" i="156"/>
  <c r="AJ3036" i="156"/>
  <c r="AJ2699" i="156"/>
  <c r="AJ2729" i="156"/>
  <c r="AJ781" i="156"/>
  <c r="AJ3370" i="156"/>
  <c r="AJ3324" i="156"/>
  <c r="AJ2834" i="156"/>
  <c r="AJ2904" i="156" s="1"/>
  <c r="AJ2894" i="156"/>
  <c r="AJ3127" i="156"/>
  <c r="AJ3171" i="156"/>
  <c r="AJ2870" i="156"/>
  <c r="AJ2833" i="156"/>
  <c r="AJ2903" i="156" s="1"/>
  <c r="AJ2605" i="156"/>
  <c r="AJ2562" i="156"/>
  <c r="AJ2618" i="156" s="1"/>
  <c r="AJ3128" i="156"/>
  <c r="AJ3191" i="156" s="1"/>
  <c r="AJ3158" i="156"/>
  <c r="AJ3357" i="156"/>
  <c r="AJ3325" i="156"/>
  <c r="AJ3390" i="156" s="1"/>
  <c r="AJ2624" i="156"/>
  <c r="AJ2580" i="156"/>
  <c r="AJ2620" i="156" l="1"/>
  <c r="AJ2836" i="156"/>
  <c r="AJ2906" i="156" s="1"/>
  <c r="AJ3389" i="156"/>
  <c r="AJ3328" i="156"/>
  <c r="AJ3393" i="156" s="1"/>
  <c r="AJ2762" i="156"/>
  <c r="AJ2702" i="156"/>
  <c r="AJ2765" i="156" s="1"/>
  <c r="AJ3190" i="156"/>
  <c r="AJ3131" i="156"/>
  <c r="AJ3194" i="156" s="1"/>
  <c r="AJ3055" i="156"/>
  <c r="AJ2986" i="156"/>
  <c r="AJ3059" i="156" s="1"/>
  <c r="E2574" i="156" l="1"/>
  <c r="G2574" i="156"/>
  <c r="G2723" i="156"/>
  <c r="G771" i="156"/>
  <c r="G1461" i="156"/>
  <c r="D26" i="46"/>
  <c r="H1551" i="157"/>
  <c r="H170" i="157" l="1"/>
  <c r="H96" i="157" l="1"/>
  <c r="G2710" i="156"/>
  <c r="G2850" i="156"/>
  <c r="G2109" i="156"/>
  <c r="F2111" i="156"/>
  <c r="H2111" i="156" s="1"/>
  <c r="G1145" i="156"/>
  <c r="F1003" i="156"/>
  <c r="F935" i="156"/>
  <c r="H935" i="156" s="1"/>
  <c r="G732" i="156"/>
  <c r="G203" i="156"/>
  <c r="H1003" i="156" l="1"/>
  <c r="AI136" i="57"/>
  <c r="AI82" i="57"/>
  <c r="AI142" i="57" s="1"/>
  <c r="AI78" i="57"/>
  <c r="AI138" i="57" s="1"/>
  <c r="AI69" i="57"/>
  <c r="AI134" i="57" s="1"/>
  <c r="AI64" i="57"/>
  <c r="AI130" i="57" s="1"/>
  <c r="AI54" i="57"/>
  <c r="AI120" i="57" s="1"/>
  <c r="AI45" i="57"/>
  <c r="AI111" i="57" s="1"/>
  <c r="AI33" i="57"/>
  <c r="AI99" i="57" s="1"/>
  <c r="AI22" i="57"/>
  <c r="AI88" i="57" s="1"/>
  <c r="AI21" i="57"/>
  <c r="AI87" i="57" s="1"/>
  <c r="AI19" i="57"/>
  <c r="AI85" i="57" s="1"/>
  <c r="AH136" i="57"/>
  <c r="AH82" i="57"/>
  <c r="AH142" i="57" s="1"/>
  <c r="AH78" i="57"/>
  <c r="AH138" i="57" s="1"/>
  <c r="AH69" i="57"/>
  <c r="AH134" i="57" s="1"/>
  <c r="AH64" i="57"/>
  <c r="AH130" i="57" s="1"/>
  <c r="AH54" i="57"/>
  <c r="AH120" i="57" s="1"/>
  <c r="AH45" i="57"/>
  <c r="AH111" i="57" s="1"/>
  <c r="AH33" i="57"/>
  <c r="AH99" i="57" s="1"/>
  <c r="AH22" i="57"/>
  <c r="AH88" i="57" s="1"/>
  <c r="AH21" i="57"/>
  <c r="AH87" i="57" s="1"/>
  <c r="AH19" i="57"/>
  <c r="AH85" i="57" s="1"/>
  <c r="AI70" i="57" l="1"/>
  <c r="AH70" i="57"/>
  <c r="AI135" i="57" l="1"/>
  <c r="AI83" i="57"/>
  <c r="AI84" i="57" s="1"/>
  <c r="AH135" i="57"/>
  <c r="AH83" i="57"/>
  <c r="AH84" i="57" s="1"/>
  <c r="G1833" i="157" l="1"/>
  <c r="G1832" i="157"/>
  <c r="G1831" i="157"/>
  <c r="G1830" i="157"/>
  <c r="G1829" i="157"/>
  <c r="G1828" i="157"/>
  <c r="G1827" i="157"/>
  <c r="G1826" i="157"/>
  <c r="G1825" i="157"/>
  <c r="H1323" i="157"/>
  <c r="H1102" i="157"/>
  <c r="H1313" i="157"/>
  <c r="G841" i="157"/>
  <c r="G1841" i="157"/>
  <c r="G1843" i="157" s="1"/>
  <c r="G1844" i="157" s="1"/>
  <c r="G1550" i="157"/>
  <c r="G1536" i="157"/>
  <c r="G1535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81" i="156"/>
  <c r="F2980" i="156"/>
  <c r="F2979" i="156"/>
  <c r="F2977" i="156"/>
  <c r="F2976" i="156"/>
  <c r="F3274" i="156"/>
  <c r="I1829" i="157" l="1"/>
  <c r="F1233" i="156"/>
  <c r="F1232" i="156"/>
  <c r="F1231" i="156"/>
  <c r="F1230" i="156"/>
  <c r="F1229" i="156"/>
  <c r="F1228" i="156"/>
  <c r="F1227" i="156"/>
  <c r="F2559" i="156"/>
  <c r="F2556" i="156"/>
  <c r="F2400" i="156"/>
  <c r="F2394" i="156"/>
  <c r="F2393" i="156"/>
  <c r="F2392" i="156"/>
  <c r="F2391" i="156"/>
  <c r="F2390" i="156"/>
  <c r="F2389" i="156"/>
  <c r="F2388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F2375" i="156"/>
  <c r="F2374" i="156"/>
  <c r="F2373" i="156"/>
  <c r="G2080" i="156"/>
  <c r="F2079" i="156"/>
  <c r="F2078" i="156"/>
  <c r="F2077" i="156"/>
  <c r="F1520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356" i="156"/>
  <c r="F1136" i="156"/>
  <c r="F1135" i="156"/>
  <c r="F941" i="156"/>
  <c r="F939" i="156"/>
  <c r="F938" i="156"/>
  <c r="F937" i="156"/>
  <c r="F936" i="156"/>
  <c r="F889" i="156"/>
  <c r="F888" i="156"/>
  <c r="F887" i="156"/>
  <c r="F886" i="156"/>
  <c r="F885" i="156"/>
  <c r="F884" i="156"/>
  <c r="F883" i="156"/>
  <c r="F882" i="156"/>
  <c r="F881" i="156"/>
  <c r="F880" i="156"/>
  <c r="F241" i="156"/>
  <c r="F240" i="156"/>
  <c r="F239" i="156"/>
  <c r="F238" i="156"/>
  <c r="F237" i="156"/>
  <c r="F236" i="156"/>
  <c r="F235" i="156"/>
  <c r="F234" i="156"/>
  <c r="F233" i="156"/>
  <c r="F232" i="156"/>
  <c r="F231" i="156"/>
  <c r="F230" i="156"/>
  <c r="F229" i="156"/>
  <c r="F227" i="156"/>
  <c r="F226" i="156"/>
  <c r="F225" i="156"/>
  <c r="F224" i="156"/>
  <c r="F223" i="156"/>
  <c r="F222" i="156"/>
  <c r="F220" i="156"/>
  <c r="F218" i="156"/>
  <c r="F217" i="156"/>
  <c r="F216" i="156"/>
  <c r="F215" i="156"/>
  <c r="F214" i="156"/>
  <c r="F213" i="156"/>
  <c r="F212" i="156"/>
  <c r="F211" i="156"/>
  <c r="F210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3" i="156"/>
  <c r="F372" i="156"/>
  <c r="F371" i="156"/>
  <c r="F370" i="156"/>
  <c r="H387" i="156" l="1"/>
  <c r="H1369" i="156"/>
  <c r="H386" i="156"/>
  <c r="F934" i="156"/>
  <c r="H217" i="156"/>
  <c r="H231" i="156"/>
  <c r="F2080" i="156"/>
  <c r="G3050" i="156"/>
  <c r="H1465" i="157"/>
  <c r="F1465" i="157"/>
  <c r="I1463" i="157"/>
  <c r="H1463" i="157"/>
  <c r="G1463" i="157"/>
  <c r="F1463" i="157"/>
  <c r="F437" i="156"/>
  <c r="H437" i="156" s="1"/>
  <c r="H1455" i="157"/>
  <c r="F1455" i="157"/>
  <c r="H1454" i="157"/>
  <c r="G1454" i="157"/>
  <c r="F1454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4" i="157"/>
  <c r="F2294" i="157"/>
  <c r="G2281" i="157"/>
  <c r="G2280" i="157"/>
  <c r="H2279" i="157"/>
  <c r="H2278" i="157"/>
  <c r="F2279" i="157"/>
  <c r="F2278" i="157"/>
  <c r="G2278" i="157" s="1"/>
  <c r="G2261" i="157"/>
  <c r="I2261" i="157" s="1"/>
  <c r="H2260" i="157"/>
  <c r="F2260" i="157"/>
  <c r="H2249" i="157"/>
  <c r="G2251" i="157"/>
  <c r="I2251" i="157" s="1"/>
  <c r="F2249" i="157"/>
  <c r="H2232" i="157"/>
  <c r="G2231" i="157"/>
  <c r="G2230" i="157"/>
  <c r="I2230" i="157" s="1"/>
  <c r="I2294" i="157" s="1"/>
  <c r="G2228" i="157"/>
  <c r="F2232" i="157"/>
  <c r="F2229" i="157"/>
  <c r="G2229" i="157" s="1"/>
  <c r="F2227" i="157"/>
  <c r="G2227" i="157" s="1"/>
  <c r="L2219" i="157"/>
  <c r="L2218" i="157"/>
  <c r="L2217" i="157"/>
  <c r="L2216" i="157"/>
  <c r="L2215" i="157"/>
  <c r="L2214" i="157"/>
  <c r="H2163" i="157"/>
  <c r="F2163" i="157"/>
  <c r="G2151" i="157"/>
  <c r="G2150" i="157"/>
  <c r="H2149" i="157"/>
  <c r="H2148" i="157"/>
  <c r="F2149" i="157"/>
  <c r="F2148" i="157"/>
  <c r="G2126" i="157"/>
  <c r="H2124" i="157"/>
  <c r="G2125" i="157"/>
  <c r="G2124" i="157" s="1"/>
  <c r="G2122" i="157" s="1"/>
  <c r="F2124" i="157"/>
  <c r="G2115" i="157"/>
  <c r="I2115" i="157" s="1"/>
  <c r="H2113" i="157"/>
  <c r="F2113" i="157"/>
  <c r="H2096" i="157"/>
  <c r="F2096" i="157"/>
  <c r="G2094" i="157"/>
  <c r="I2094" i="157" s="1"/>
  <c r="I2163" i="157" s="1"/>
  <c r="G2091" i="157"/>
  <c r="G2083" i="157"/>
  <c r="G2082" i="157"/>
  <c r="G2081" i="157"/>
  <c r="G2080" i="157"/>
  <c r="G2079" i="157"/>
  <c r="G2078" i="157"/>
  <c r="H2026" i="157"/>
  <c r="F2026" i="157"/>
  <c r="G2013" i="157"/>
  <c r="G2012" i="157"/>
  <c r="H2011" i="157"/>
  <c r="H2010" i="157"/>
  <c r="F2011" i="157"/>
  <c r="F2010" i="157"/>
  <c r="H1987" i="157"/>
  <c r="G1988" i="157"/>
  <c r="F1987" i="157"/>
  <c r="G1978" i="157"/>
  <c r="F1976" i="157"/>
  <c r="H1959" i="157"/>
  <c r="G1958" i="157"/>
  <c r="G1957" i="157"/>
  <c r="I1957" i="157" s="1"/>
  <c r="I2026" i="157" s="1"/>
  <c r="G1956" i="157"/>
  <c r="G1955" i="157"/>
  <c r="G1954" i="157"/>
  <c r="F1959" i="157"/>
  <c r="G1946" i="157"/>
  <c r="G1945" i="157"/>
  <c r="G1944" i="157"/>
  <c r="G1943" i="157"/>
  <c r="G1942" i="157"/>
  <c r="G1941" i="157"/>
  <c r="G1940" i="157"/>
  <c r="G1939" i="157"/>
  <c r="H1917" i="157"/>
  <c r="F1917" i="157"/>
  <c r="I1915" i="157"/>
  <c r="H1915" i="157"/>
  <c r="G1915" i="157"/>
  <c r="F1915" i="157"/>
  <c r="H1907" i="157"/>
  <c r="F1907" i="157"/>
  <c r="H1886" i="157"/>
  <c r="F1886" i="157"/>
  <c r="G1848" i="157"/>
  <c r="G1847" i="157"/>
  <c r="F1846" i="157"/>
  <c r="F1845" i="157"/>
  <c r="H1846" i="157"/>
  <c r="H1845" i="157"/>
  <c r="G1820" i="157"/>
  <c r="I1820" i="157" s="1"/>
  <c r="I1917" i="157" s="1"/>
  <c r="H1819" i="157"/>
  <c r="F1819" i="157"/>
  <c r="H1808" i="157"/>
  <c r="G1810" i="157"/>
  <c r="I1810" i="157" s="1"/>
  <c r="I1907" i="157" s="1"/>
  <c r="F1808" i="157"/>
  <c r="H1791" i="157"/>
  <c r="F1791" i="157"/>
  <c r="G1790" i="157"/>
  <c r="G1789" i="157"/>
  <c r="I1789" i="157" s="1"/>
  <c r="I1886" i="157" s="1"/>
  <c r="G1788" i="157"/>
  <c r="G1787" i="157"/>
  <c r="G1786" i="157"/>
  <c r="G1778" i="157"/>
  <c r="G1777" i="157"/>
  <c r="G1776" i="157"/>
  <c r="G1775" i="157"/>
  <c r="G1774" i="157"/>
  <c r="G1773" i="157"/>
  <c r="G1772" i="157"/>
  <c r="G1771" i="157"/>
  <c r="G1769" i="157"/>
  <c r="H1715" i="157"/>
  <c r="F1715" i="157"/>
  <c r="G1702" i="157"/>
  <c r="H1700" i="157"/>
  <c r="H1699" i="157"/>
  <c r="F1700" i="157"/>
  <c r="F1699" i="157"/>
  <c r="H1672" i="157"/>
  <c r="F1672" i="157"/>
  <c r="G1673" i="157"/>
  <c r="G1662" i="157"/>
  <c r="I1662" i="157" s="1"/>
  <c r="H1660" i="157"/>
  <c r="F1660" i="157"/>
  <c r="H1643" i="157"/>
  <c r="F1643" i="157"/>
  <c r="G1641" i="157"/>
  <c r="I1641" i="157" s="1"/>
  <c r="I1715" i="157" s="1"/>
  <c r="G1640" i="157"/>
  <c r="G1639" i="157"/>
  <c r="G1638" i="157"/>
  <c r="G1630" i="157"/>
  <c r="G1629" i="157"/>
  <c r="G1628" i="157"/>
  <c r="G1627" i="157"/>
  <c r="G1626" i="157"/>
  <c r="G1625" i="157"/>
  <c r="G1624" i="157"/>
  <c r="G1623" i="157"/>
  <c r="G1622" i="157"/>
  <c r="H1569" i="157"/>
  <c r="F1569" i="157"/>
  <c r="G1556" i="157"/>
  <c r="H1554" i="157"/>
  <c r="H1553" i="157"/>
  <c r="F1554" i="157"/>
  <c r="F1553" i="157"/>
  <c r="H1529" i="157"/>
  <c r="G1530" i="157"/>
  <c r="F1529" i="157"/>
  <c r="G1520" i="157"/>
  <c r="H1518" i="157"/>
  <c r="F1518" i="157"/>
  <c r="H1501" i="157"/>
  <c r="F1501" i="157"/>
  <c r="G1499" i="157"/>
  <c r="I1499" i="157" s="1"/>
  <c r="I1569" i="157" s="1"/>
  <c r="G1498" i="157"/>
  <c r="G1497" i="157"/>
  <c r="G1496" i="157"/>
  <c r="H1434" i="157"/>
  <c r="F1434" i="157"/>
  <c r="H1419" i="157"/>
  <c r="H1418" i="157"/>
  <c r="G1421" i="157"/>
  <c r="G1420" i="157"/>
  <c r="F1419" i="157"/>
  <c r="F1418" i="157"/>
  <c r="G1400" i="157"/>
  <c r="G1399" i="157"/>
  <c r="G1394" i="157"/>
  <c r="I1394" i="157" s="1"/>
  <c r="I1465" i="157" s="1"/>
  <c r="H1393" i="157"/>
  <c r="F1393" i="157"/>
  <c r="F1464" i="157" s="1"/>
  <c r="H1382" i="157"/>
  <c r="H1453" i="157" s="1"/>
  <c r="F1382" i="157"/>
  <c r="F1453" i="157" s="1"/>
  <c r="G1384" i="157"/>
  <c r="H1365" i="157"/>
  <c r="F1365" i="157"/>
  <c r="G1364" i="157"/>
  <c r="G1363" i="157"/>
  <c r="I1363" i="157" s="1"/>
  <c r="I1434" i="157" s="1"/>
  <c r="G1362" i="157"/>
  <c r="G1361" i="157"/>
  <c r="G1360" i="157"/>
  <c r="G1352" i="157"/>
  <c r="G1351" i="157"/>
  <c r="G1350" i="157"/>
  <c r="G1349" i="157"/>
  <c r="G1348" i="157"/>
  <c r="G1347" i="157"/>
  <c r="G1346" i="157"/>
  <c r="G1345" i="157"/>
  <c r="H1292" i="157"/>
  <c r="F1292" i="157"/>
  <c r="G1254" i="157"/>
  <c r="I1254" i="157" s="1"/>
  <c r="H1253" i="157"/>
  <c r="F1253" i="157"/>
  <c r="F1251" i="157" s="1"/>
  <c r="G1244" i="157"/>
  <c r="H1242" i="157"/>
  <c r="F1242" i="157"/>
  <c r="H1226" i="157"/>
  <c r="F1226" i="157"/>
  <c r="G1225" i="157"/>
  <c r="G1224" i="157"/>
  <c r="I1224" i="157" s="1"/>
  <c r="G1221" i="157"/>
  <c r="G1208" i="157"/>
  <c r="G1207" i="157"/>
  <c r="H1206" i="157"/>
  <c r="H1205" i="157"/>
  <c r="F1206" i="157"/>
  <c r="F1205" i="157"/>
  <c r="G1189" i="157"/>
  <c r="G1188" i="157"/>
  <c r="G1187" i="157"/>
  <c r="G1186" i="157"/>
  <c r="G1185" i="157"/>
  <c r="G1184" i="157"/>
  <c r="G1183" i="157"/>
  <c r="G1181" i="157"/>
  <c r="G1176" i="157"/>
  <c r="H1175" i="157"/>
  <c r="F1175" i="157"/>
  <c r="G1166" i="157"/>
  <c r="H1164" i="157"/>
  <c r="F1164" i="157"/>
  <c r="H1147" i="157"/>
  <c r="F1147" i="157"/>
  <c r="G1145" i="157"/>
  <c r="I1145" i="157" s="1"/>
  <c r="G1142" i="157"/>
  <c r="I1225" i="157" l="1"/>
  <c r="I1183" i="157"/>
  <c r="E57" i="57"/>
  <c r="E55" i="46"/>
  <c r="F55" i="46" s="1"/>
  <c r="H1527" i="157"/>
  <c r="H2258" i="157"/>
  <c r="H1173" i="157"/>
  <c r="H1391" i="157"/>
  <c r="H1251" i="157"/>
  <c r="H1817" i="157"/>
  <c r="H1914" i="157" s="1"/>
  <c r="H1985" i="157"/>
  <c r="H2122" i="157"/>
  <c r="I2122" i="157" s="1"/>
  <c r="H1670" i="157"/>
  <c r="D90" i="46"/>
  <c r="F27" i="46"/>
  <c r="F90" i="46" s="1"/>
  <c r="D59" i="57"/>
  <c r="F60" i="57"/>
  <c r="D95" i="57"/>
  <c r="F29" i="57"/>
  <c r="F95" i="57" s="1"/>
  <c r="G1313" i="157"/>
  <c r="F46" i="46"/>
  <c r="H1322" i="157"/>
  <c r="F48" i="57"/>
  <c r="G1323" i="157"/>
  <c r="I1323" i="157" s="1"/>
  <c r="G2010" i="157"/>
  <c r="G1393" i="157"/>
  <c r="I1393" i="157" s="1"/>
  <c r="I1464" i="157" s="1"/>
  <c r="I1520" i="157"/>
  <c r="G1715" i="157"/>
  <c r="G2113" i="157"/>
  <c r="I2113" i="157" s="1"/>
  <c r="G1434" i="157"/>
  <c r="G1382" i="157"/>
  <c r="G1453" i="157" s="1"/>
  <c r="G1418" i="157"/>
  <c r="G1569" i="157"/>
  <c r="F1670" i="157"/>
  <c r="F1985" i="157"/>
  <c r="I1988" i="157"/>
  <c r="I2126" i="157"/>
  <c r="G2249" i="157"/>
  <c r="I2249" i="157" s="1"/>
  <c r="H1464" i="157"/>
  <c r="G1553" i="157"/>
  <c r="F1817" i="157"/>
  <c r="I1166" i="157"/>
  <c r="G1205" i="157"/>
  <c r="G1253" i="157"/>
  <c r="F1527" i="157"/>
  <c r="G1554" i="157"/>
  <c r="G1886" i="157"/>
  <c r="G1987" i="157"/>
  <c r="G1985" i="157" s="1"/>
  <c r="F2258" i="157"/>
  <c r="G2294" i="157"/>
  <c r="G1175" i="157"/>
  <c r="G1173" i="157" s="1"/>
  <c r="G1419" i="157"/>
  <c r="G2260" i="157"/>
  <c r="F1173" i="157"/>
  <c r="G1206" i="157"/>
  <c r="F1391" i="157"/>
  <c r="I1530" i="157"/>
  <c r="I1673" i="157"/>
  <c r="G1907" i="157"/>
  <c r="G1819" i="157"/>
  <c r="G1916" i="157" s="1"/>
  <c r="G1976" i="157"/>
  <c r="G2026" i="157"/>
  <c r="F2122" i="157"/>
  <c r="I2125" i="157"/>
  <c r="G2148" i="157"/>
  <c r="G2163" i="157"/>
  <c r="G1455" i="157"/>
  <c r="G1465" i="157"/>
  <c r="H1916" i="157"/>
  <c r="I2124" i="157"/>
  <c r="F50" i="57"/>
  <c r="F57" i="46"/>
  <c r="F58" i="46"/>
  <c r="F48" i="46"/>
  <c r="G1808" i="157"/>
  <c r="I1808" i="157" s="1"/>
  <c r="F1916" i="157"/>
  <c r="G1917" i="157"/>
  <c r="G1672" i="157"/>
  <c r="G1670" i="157" s="1"/>
  <c r="G1292" i="157"/>
  <c r="I1292" i="157" s="1"/>
  <c r="G1529" i="157"/>
  <c r="I1384" i="157"/>
  <c r="G1518" i="157"/>
  <c r="I1518" i="157" s="1"/>
  <c r="G1164" i="157"/>
  <c r="I1164" i="157" s="1"/>
  <c r="I1985" i="157" l="1"/>
  <c r="H1462" i="157"/>
  <c r="I1670" i="157"/>
  <c r="I1253" i="157"/>
  <c r="G1251" i="157"/>
  <c r="I1987" i="157"/>
  <c r="I1819" i="157"/>
  <c r="I1916" i="157" s="1"/>
  <c r="I1382" i="157"/>
  <c r="D57" i="57"/>
  <c r="F57" i="57" s="1"/>
  <c r="F59" i="57"/>
  <c r="G1322" i="157"/>
  <c r="I1322" i="157" s="1"/>
  <c r="G1817" i="157"/>
  <c r="I1817" i="157" s="1"/>
  <c r="I1914" i="157" s="1"/>
  <c r="G1391" i="157"/>
  <c r="G1462" i="157" s="1"/>
  <c r="G1464" i="157"/>
  <c r="F1462" i="157"/>
  <c r="G2258" i="157"/>
  <c r="I2258" i="157" s="1"/>
  <c r="I2260" i="157"/>
  <c r="F1914" i="157"/>
  <c r="H1976" i="157"/>
  <c r="I1978" i="157"/>
  <c r="I1672" i="157"/>
  <c r="G1527" i="157"/>
  <c r="I1527" i="157" s="1"/>
  <c r="I1529" i="157"/>
  <c r="I1391" i="157" l="1"/>
  <c r="I1462" i="157" s="1"/>
  <c r="G1914" i="157"/>
  <c r="I1976" i="157"/>
  <c r="I2045" i="157" s="1"/>
  <c r="G848" i="37" s="1"/>
  <c r="AL1241" i="37"/>
  <c r="AK1241" i="37"/>
  <c r="AK1240" i="37"/>
  <c r="AK1239" i="37"/>
  <c r="AK1238" i="37"/>
  <c r="AB1203" i="37"/>
  <c r="AL1164" i="37"/>
  <c r="AL1163" i="37"/>
  <c r="AL1162" i="37"/>
  <c r="AL1160" i="37"/>
  <c r="AL1159" i="37"/>
  <c r="AL1158" i="37"/>
  <c r="AL1157" i="37"/>
  <c r="AL1156" i="37"/>
  <c r="AL1155" i="37"/>
  <c r="AL1154" i="37"/>
  <c r="AL1153" i="37"/>
  <c r="AL1149" i="37"/>
  <c r="AL1148" i="37"/>
  <c r="AH1148" i="37"/>
  <c r="AG1148" i="37"/>
  <c r="AF1148" i="37"/>
  <c r="AE1148" i="37"/>
  <c r="AD1148" i="37"/>
  <c r="AC1148" i="37"/>
  <c r="AB1148" i="37"/>
  <c r="AA1148" i="37"/>
  <c r="P1148" i="37"/>
  <c r="AL1147" i="37"/>
  <c r="AK1147" i="37"/>
  <c r="AH1147" i="37"/>
  <c r="AG1147" i="37"/>
  <c r="AF1147" i="37"/>
  <c r="AE1147" i="37"/>
  <c r="AD1147" i="37"/>
  <c r="AC1147" i="37"/>
  <c r="AB1147" i="37"/>
  <c r="AA1147" i="37"/>
  <c r="P1147" i="37"/>
  <c r="AH1146" i="37"/>
  <c r="AG1146" i="37"/>
  <c r="AF1146" i="37"/>
  <c r="AE1146" i="37"/>
  <c r="AD1146" i="37"/>
  <c r="AC1146" i="37"/>
  <c r="AB1146" i="37"/>
  <c r="AA1146" i="37"/>
  <c r="P1146" i="37"/>
  <c r="O1146" i="37"/>
  <c r="N1146" i="37"/>
  <c r="M1146" i="37"/>
  <c r="L1146" i="37"/>
  <c r="K1146" i="37"/>
  <c r="J1146" i="37"/>
  <c r="I1146" i="37"/>
  <c r="H1146" i="37"/>
  <c r="G1146" i="37"/>
  <c r="F1146" i="37"/>
  <c r="E1146" i="37"/>
  <c r="D1146" i="37"/>
  <c r="O1145" i="37"/>
  <c r="N1145" i="37"/>
  <c r="M1145" i="37"/>
  <c r="L1145" i="37"/>
  <c r="K1145" i="37"/>
  <c r="J1145" i="37"/>
  <c r="I1145" i="37"/>
  <c r="H1145" i="37"/>
  <c r="AL1144" i="37"/>
  <c r="O1144" i="37"/>
  <c r="N1144" i="37"/>
  <c r="M1144" i="37"/>
  <c r="L1144" i="37"/>
  <c r="K1144" i="37"/>
  <c r="J1144" i="37"/>
  <c r="I1144" i="37"/>
  <c r="H1144" i="37"/>
  <c r="AL1143" i="37"/>
  <c r="AH1143" i="37"/>
  <c r="AG1143" i="37"/>
  <c r="AF1143" i="37"/>
  <c r="AE1143" i="37"/>
  <c r="AD1143" i="37"/>
  <c r="AC1143" i="37"/>
  <c r="AB1143" i="37"/>
  <c r="AA1143" i="37"/>
  <c r="P1143" i="37"/>
  <c r="O1143" i="37"/>
  <c r="N1143" i="37"/>
  <c r="M1143" i="37"/>
  <c r="L1143" i="37"/>
  <c r="K1143" i="37"/>
  <c r="J1143" i="37"/>
  <c r="I1143" i="37"/>
  <c r="H1143" i="37"/>
  <c r="AH1142" i="37"/>
  <c r="AG1142" i="37"/>
  <c r="AF1142" i="37"/>
  <c r="AE1142" i="37"/>
  <c r="AD1142" i="37"/>
  <c r="AC1142" i="37"/>
  <c r="AB1142" i="37"/>
  <c r="AA1142" i="37"/>
  <c r="P1142" i="37"/>
  <c r="O1142" i="37"/>
  <c r="N1142" i="37"/>
  <c r="M1142" i="37"/>
  <c r="L1142" i="37"/>
  <c r="K1142" i="37"/>
  <c r="J1142" i="37"/>
  <c r="I1142" i="37"/>
  <c r="H1142" i="37"/>
  <c r="O1141" i="37"/>
  <c r="N1141" i="37"/>
  <c r="M1141" i="37"/>
  <c r="L1141" i="37"/>
  <c r="K1141" i="37"/>
  <c r="J1141" i="37"/>
  <c r="I1141" i="37"/>
  <c r="H1141" i="37"/>
  <c r="AL1140" i="37"/>
  <c r="O1140" i="37"/>
  <c r="N1140" i="37"/>
  <c r="M1140" i="37"/>
  <c r="L1140" i="37"/>
  <c r="K1140" i="37"/>
  <c r="J1140" i="37"/>
  <c r="I1140" i="37"/>
  <c r="H1140" i="37"/>
  <c r="AL1139" i="37"/>
  <c r="AH1139" i="37"/>
  <c r="AG1139" i="37"/>
  <c r="AF1139" i="37"/>
  <c r="AE1139" i="37"/>
  <c r="AD1139" i="37"/>
  <c r="AC1139" i="37"/>
  <c r="AB1139" i="37"/>
  <c r="AA1139" i="37"/>
  <c r="P1139" i="37"/>
  <c r="O1139" i="37"/>
  <c r="N1139" i="37"/>
  <c r="M1139" i="37"/>
  <c r="L1139" i="37"/>
  <c r="K1139" i="37"/>
  <c r="J1139" i="37"/>
  <c r="I1139" i="37"/>
  <c r="H1139" i="37"/>
  <c r="AL1138" i="37"/>
  <c r="AH1138" i="37"/>
  <c r="AG1138" i="37"/>
  <c r="AF1138" i="37"/>
  <c r="AE1138" i="37"/>
  <c r="AD1138" i="37"/>
  <c r="AC1138" i="37"/>
  <c r="AB1138" i="37"/>
  <c r="AA1138" i="37"/>
  <c r="P1138" i="37"/>
  <c r="O1138" i="37"/>
  <c r="N1138" i="37"/>
  <c r="M1138" i="37"/>
  <c r="L1138" i="37"/>
  <c r="K1138" i="37"/>
  <c r="J1138" i="37"/>
  <c r="I1138" i="37"/>
  <c r="H1138" i="37"/>
  <c r="AL1137" i="37"/>
  <c r="AH1137" i="37"/>
  <c r="AG1137" i="37"/>
  <c r="AF1137" i="37"/>
  <c r="AE1137" i="37"/>
  <c r="AD1137" i="37"/>
  <c r="AC1137" i="37"/>
  <c r="AB1137" i="37"/>
  <c r="AA1137" i="37"/>
  <c r="P1137" i="37"/>
  <c r="O1137" i="37"/>
  <c r="N1137" i="37"/>
  <c r="M1137" i="37"/>
  <c r="L1137" i="37"/>
  <c r="K1137" i="37"/>
  <c r="J1137" i="37"/>
  <c r="I1137" i="37"/>
  <c r="H1137" i="37"/>
  <c r="AL1135" i="37"/>
  <c r="AH1135" i="37"/>
  <c r="AG1135" i="37"/>
  <c r="AF1135" i="37"/>
  <c r="AE1135" i="37"/>
  <c r="AD1135" i="37"/>
  <c r="AC1135" i="37"/>
  <c r="AB1135" i="37"/>
  <c r="AA1135" i="37"/>
  <c r="P1135" i="37"/>
  <c r="O1135" i="37"/>
  <c r="N1135" i="37"/>
  <c r="M1135" i="37"/>
  <c r="L1135" i="37"/>
  <c r="K1135" i="37"/>
  <c r="J1135" i="37"/>
  <c r="I1135" i="37"/>
  <c r="H1135" i="37"/>
  <c r="AL1134" i="37"/>
  <c r="AH1134" i="37"/>
  <c r="AG1134" i="37"/>
  <c r="AF1134" i="37"/>
  <c r="AE1134" i="37"/>
  <c r="AD1134" i="37"/>
  <c r="AC1134" i="37"/>
  <c r="AB1134" i="37"/>
  <c r="AA1134" i="37"/>
  <c r="P1134" i="37"/>
  <c r="O1134" i="37"/>
  <c r="N1134" i="37"/>
  <c r="M1134" i="37"/>
  <c r="L1134" i="37"/>
  <c r="K1134" i="37"/>
  <c r="J1134" i="37"/>
  <c r="I1134" i="37"/>
  <c r="H1134" i="37"/>
  <c r="AL1133" i="37"/>
  <c r="AH1133" i="37"/>
  <c r="AG1133" i="37"/>
  <c r="AF1133" i="37"/>
  <c r="AE1133" i="37"/>
  <c r="AD1133" i="37"/>
  <c r="AC1133" i="37"/>
  <c r="AB1133" i="37"/>
  <c r="AA1133" i="37"/>
  <c r="P1133" i="37"/>
  <c r="O1133" i="37"/>
  <c r="N1133" i="37"/>
  <c r="M1133" i="37"/>
  <c r="L1133" i="37"/>
  <c r="K1133" i="37"/>
  <c r="J1133" i="37"/>
  <c r="I1133" i="37"/>
  <c r="H1133" i="37"/>
  <c r="AL1132" i="37"/>
  <c r="AH1132" i="37"/>
  <c r="AG1132" i="37"/>
  <c r="AF1132" i="37"/>
  <c r="AE1132" i="37"/>
  <c r="AD1132" i="37"/>
  <c r="AC1132" i="37"/>
  <c r="AB1132" i="37"/>
  <c r="AA1132" i="37"/>
  <c r="P1132" i="37"/>
  <c r="O1132" i="37"/>
  <c r="N1132" i="37"/>
  <c r="M1132" i="37"/>
  <c r="L1132" i="37"/>
  <c r="K1132" i="37"/>
  <c r="J1132" i="37"/>
  <c r="I1132" i="37"/>
  <c r="H1132" i="37"/>
  <c r="AH1131" i="37"/>
  <c r="AG1131" i="37"/>
  <c r="AF1131" i="37"/>
  <c r="AE1131" i="37"/>
  <c r="AD1131" i="37"/>
  <c r="AC1131" i="37"/>
  <c r="AB1131" i="37"/>
  <c r="AA1131" i="37"/>
  <c r="P1131" i="37"/>
  <c r="O1131" i="37"/>
  <c r="N1131" i="37"/>
  <c r="M1131" i="37"/>
  <c r="L1131" i="37"/>
  <c r="K1131" i="37"/>
  <c r="J1131" i="37"/>
  <c r="I1131" i="37"/>
  <c r="H1131" i="37"/>
  <c r="AH1130" i="37"/>
  <c r="AG1130" i="37"/>
  <c r="AF1130" i="37"/>
  <c r="AE1130" i="37"/>
  <c r="AD1130" i="37"/>
  <c r="AC1130" i="37"/>
  <c r="AB1130" i="37"/>
  <c r="AA1130" i="37"/>
  <c r="P1130" i="37"/>
  <c r="O1130" i="37"/>
  <c r="N1130" i="37"/>
  <c r="M1130" i="37"/>
  <c r="L1130" i="37"/>
  <c r="K1130" i="37"/>
  <c r="J1130" i="37"/>
  <c r="I1130" i="37"/>
  <c r="H1130" i="37"/>
  <c r="G1130" i="37"/>
  <c r="AL1129" i="37"/>
  <c r="AH1129" i="37"/>
  <c r="AG1129" i="37"/>
  <c r="AF1129" i="37"/>
  <c r="AE1129" i="37"/>
  <c r="AD1129" i="37"/>
  <c r="AC1129" i="37"/>
  <c r="AB1129" i="37"/>
  <c r="AA1129" i="37"/>
  <c r="P1129" i="37"/>
  <c r="O1129" i="37"/>
  <c r="N1129" i="37"/>
  <c r="M1129" i="37"/>
  <c r="L1129" i="37"/>
  <c r="K1129" i="37"/>
  <c r="J1129" i="37"/>
  <c r="I1129" i="37"/>
  <c r="H1129" i="37"/>
  <c r="AL1128" i="37"/>
  <c r="AH1128" i="37"/>
  <c r="AG1128" i="37"/>
  <c r="AF1128" i="37"/>
  <c r="AE1128" i="37"/>
  <c r="AD1128" i="37"/>
  <c r="AC1128" i="37"/>
  <c r="AB1128" i="37"/>
  <c r="AA1128" i="37"/>
  <c r="P1128" i="37"/>
  <c r="O1128" i="37"/>
  <c r="N1128" i="37"/>
  <c r="M1128" i="37"/>
  <c r="L1128" i="37"/>
  <c r="K1128" i="37"/>
  <c r="J1128" i="37"/>
  <c r="I1128" i="37"/>
  <c r="H1128" i="37"/>
  <c r="AL1127" i="37"/>
  <c r="AH1127" i="37"/>
  <c r="AG1127" i="37"/>
  <c r="AF1127" i="37"/>
  <c r="AE1127" i="37"/>
  <c r="AD1127" i="37"/>
  <c r="AC1127" i="37"/>
  <c r="AB1127" i="37"/>
  <c r="AA1127" i="37"/>
  <c r="P1127" i="37"/>
  <c r="O1127" i="37"/>
  <c r="N1127" i="37"/>
  <c r="M1127" i="37"/>
  <c r="L1127" i="37"/>
  <c r="K1127" i="37"/>
  <c r="J1127" i="37"/>
  <c r="I1127" i="37"/>
  <c r="H1127" i="37"/>
  <c r="AL1126" i="37"/>
  <c r="AH1126" i="37"/>
  <c r="AG1126" i="37"/>
  <c r="AF1126" i="37"/>
  <c r="AE1126" i="37"/>
  <c r="AD1126" i="37"/>
  <c r="AC1126" i="37"/>
  <c r="AB1126" i="37"/>
  <c r="AA1126" i="37"/>
  <c r="P1126" i="37"/>
  <c r="O1126" i="37"/>
  <c r="N1126" i="37"/>
  <c r="M1126" i="37"/>
  <c r="L1126" i="37"/>
  <c r="K1126" i="37"/>
  <c r="J1126" i="37"/>
  <c r="I1126" i="37"/>
  <c r="H1126" i="37"/>
  <c r="AL1125" i="37"/>
  <c r="AH1125" i="37"/>
  <c r="AG1125" i="37"/>
  <c r="AF1125" i="37"/>
  <c r="AE1125" i="37"/>
  <c r="AD1125" i="37"/>
  <c r="AC1125" i="37"/>
  <c r="AB1125" i="37"/>
  <c r="AA1125" i="37"/>
  <c r="P1125" i="37"/>
  <c r="O1125" i="37"/>
  <c r="N1125" i="37"/>
  <c r="M1125" i="37"/>
  <c r="L1125" i="37"/>
  <c r="K1125" i="37"/>
  <c r="J1125" i="37"/>
  <c r="I1125" i="37"/>
  <c r="H1125" i="37"/>
  <c r="AL1124" i="37"/>
  <c r="AH1124" i="37"/>
  <c r="AG1124" i="37"/>
  <c r="AF1124" i="37"/>
  <c r="AE1124" i="37"/>
  <c r="AD1124" i="37"/>
  <c r="AC1124" i="37"/>
  <c r="AB1124" i="37"/>
  <c r="AA1124" i="37"/>
  <c r="P1124" i="37"/>
  <c r="O1124" i="37"/>
  <c r="N1124" i="37"/>
  <c r="M1124" i="37"/>
  <c r="L1124" i="37"/>
  <c r="K1124" i="37"/>
  <c r="J1124" i="37"/>
  <c r="H1124" i="37"/>
  <c r="AH1123" i="37"/>
  <c r="AG1123" i="37"/>
  <c r="AF1123" i="37"/>
  <c r="AE1123" i="37"/>
  <c r="AD1123" i="37"/>
  <c r="AC1123" i="37"/>
  <c r="AB1123" i="37"/>
  <c r="AA1123" i="37"/>
  <c r="P1123" i="37"/>
  <c r="O1123" i="37"/>
  <c r="N1123" i="37"/>
  <c r="M1123" i="37"/>
  <c r="L1123" i="37"/>
  <c r="K1123" i="37"/>
  <c r="J1123" i="37"/>
  <c r="I1123" i="37"/>
  <c r="H1123" i="37"/>
  <c r="AL1122" i="37"/>
  <c r="AH1122" i="37"/>
  <c r="AG1122" i="37"/>
  <c r="AF1122" i="37"/>
  <c r="AE1122" i="37"/>
  <c r="AD1122" i="37"/>
  <c r="AC1122" i="37"/>
  <c r="AB1122" i="37"/>
  <c r="AA1122" i="37"/>
  <c r="P1122" i="37"/>
  <c r="O1122" i="37"/>
  <c r="N1122" i="37"/>
  <c r="M1122" i="37"/>
  <c r="L1122" i="37"/>
  <c r="K1122" i="37"/>
  <c r="J1122" i="37"/>
  <c r="I1122" i="37"/>
  <c r="H1122" i="37"/>
  <c r="AL1121" i="37"/>
  <c r="AH1121" i="37"/>
  <c r="AG1121" i="37"/>
  <c r="AF1121" i="37"/>
  <c r="AE1121" i="37"/>
  <c r="AD1121" i="37"/>
  <c r="AC1121" i="37"/>
  <c r="AB1121" i="37"/>
  <c r="AA1121" i="37"/>
  <c r="P1121" i="37"/>
  <c r="O1121" i="37"/>
  <c r="N1121" i="37"/>
  <c r="M1121" i="37"/>
  <c r="L1121" i="37"/>
  <c r="K1121" i="37"/>
  <c r="J1121" i="37"/>
  <c r="I1121" i="37"/>
  <c r="H1121" i="37"/>
  <c r="AK1120" i="37"/>
  <c r="O1120" i="37"/>
  <c r="N1120" i="37"/>
  <c r="M1120" i="37"/>
  <c r="L1120" i="37"/>
  <c r="K1120" i="37"/>
  <c r="J1120" i="37"/>
  <c r="I1120" i="37"/>
  <c r="H1120" i="37"/>
  <c r="G1120" i="37"/>
  <c r="F1120" i="37"/>
  <c r="E1120" i="37"/>
  <c r="D1120" i="37"/>
  <c r="O1119" i="37"/>
  <c r="I1119" i="37"/>
  <c r="H1119" i="37"/>
  <c r="O1118" i="37"/>
  <c r="N1118" i="37"/>
  <c r="M1118" i="37"/>
  <c r="L1118" i="37"/>
  <c r="K1118" i="37"/>
  <c r="J1118" i="37"/>
  <c r="I1118" i="37"/>
  <c r="H1118" i="37"/>
  <c r="AK1116" i="37"/>
  <c r="O1116" i="37"/>
  <c r="N1116" i="37"/>
  <c r="M1116" i="37"/>
  <c r="L1116" i="37"/>
  <c r="K1116" i="37"/>
  <c r="J1116" i="37"/>
  <c r="I1116" i="37"/>
  <c r="H1116" i="37"/>
  <c r="G1116" i="37"/>
  <c r="F1116" i="37"/>
  <c r="E1116" i="37"/>
  <c r="D1116" i="37"/>
  <c r="AK1115" i="37"/>
  <c r="AL1114" i="37"/>
  <c r="AK1114" i="37"/>
  <c r="O1114" i="37"/>
  <c r="N1114" i="37"/>
  <c r="M1114" i="37"/>
  <c r="L1114" i="37"/>
  <c r="K1114" i="37"/>
  <c r="J1114" i="37"/>
  <c r="I1114" i="37"/>
  <c r="H1114" i="37"/>
  <c r="AD1113" i="37"/>
  <c r="AC1113" i="37"/>
  <c r="O1113" i="37"/>
  <c r="N1113" i="37"/>
  <c r="M1113" i="37"/>
  <c r="L1113" i="37"/>
  <c r="K1113" i="37"/>
  <c r="J1113" i="37"/>
  <c r="I1113" i="37"/>
  <c r="H1113" i="37"/>
  <c r="AD1112" i="37"/>
  <c r="AC1112" i="37"/>
  <c r="O1112" i="37"/>
  <c r="N1112" i="37"/>
  <c r="M1112" i="37"/>
  <c r="L1112" i="37"/>
  <c r="K1112" i="37"/>
  <c r="J1112" i="37"/>
  <c r="I1112" i="37"/>
  <c r="H1112" i="37"/>
  <c r="AD1111" i="37"/>
  <c r="AC1111" i="37"/>
  <c r="O1111" i="37"/>
  <c r="N1111" i="37"/>
  <c r="M1111" i="37"/>
  <c r="L1111" i="37"/>
  <c r="K1111" i="37"/>
  <c r="J1111" i="37"/>
  <c r="I1111" i="37"/>
  <c r="H1111" i="37"/>
  <c r="AD1109" i="37"/>
  <c r="AC1109" i="37"/>
  <c r="AD1108" i="37"/>
  <c r="AC1108" i="37"/>
  <c r="O1107" i="37"/>
  <c r="N1107" i="37"/>
  <c r="M1107" i="37"/>
  <c r="L1107" i="37"/>
  <c r="K1107" i="37"/>
  <c r="J1107" i="37"/>
  <c r="I1107" i="37"/>
  <c r="H1107" i="37"/>
  <c r="AL1106" i="37"/>
  <c r="O1106" i="37"/>
  <c r="N1106" i="37"/>
  <c r="M1106" i="37"/>
  <c r="L1106" i="37"/>
  <c r="K1106" i="37"/>
  <c r="J1106" i="37"/>
  <c r="I1106" i="37"/>
  <c r="H1106" i="37"/>
  <c r="AL1105" i="37"/>
  <c r="AH1105" i="37"/>
  <c r="AG1105" i="37"/>
  <c r="AF1105" i="37"/>
  <c r="AE1105" i="37"/>
  <c r="AD1105" i="37"/>
  <c r="AC1105" i="37"/>
  <c r="AB1105" i="37"/>
  <c r="AA1105" i="37"/>
  <c r="P1105" i="37"/>
  <c r="O1105" i="37"/>
  <c r="N1105" i="37"/>
  <c r="M1105" i="37"/>
  <c r="L1105" i="37"/>
  <c r="K1105" i="37"/>
  <c r="J1105" i="37"/>
  <c r="I1105" i="37"/>
  <c r="H1105" i="37"/>
  <c r="AL1104" i="37"/>
  <c r="AH1104" i="37"/>
  <c r="AG1104" i="37"/>
  <c r="AF1104" i="37"/>
  <c r="AE1104" i="37"/>
  <c r="AD1104" i="37"/>
  <c r="AC1104" i="37"/>
  <c r="AB1104" i="37"/>
  <c r="AA1104" i="37"/>
  <c r="P1104" i="37"/>
  <c r="O1104" i="37"/>
  <c r="N1104" i="37"/>
  <c r="M1104" i="37"/>
  <c r="L1104" i="37"/>
  <c r="K1104" i="37"/>
  <c r="J1104" i="37"/>
  <c r="I1104" i="37"/>
  <c r="H1104" i="37"/>
  <c r="AH1103" i="37"/>
  <c r="AG1103" i="37"/>
  <c r="AF1103" i="37"/>
  <c r="AE1103" i="37"/>
  <c r="AD1103" i="37"/>
  <c r="AC1103" i="37"/>
  <c r="AB1103" i="37"/>
  <c r="AA1103" i="37"/>
  <c r="P1103" i="37"/>
  <c r="O1103" i="37"/>
  <c r="N1103" i="37"/>
  <c r="M1103" i="37"/>
  <c r="L1103" i="37"/>
  <c r="K1103" i="37"/>
  <c r="J1103" i="37"/>
  <c r="I1103" i="37"/>
  <c r="H1103" i="37"/>
  <c r="AL1102" i="37"/>
  <c r="AK1102" i="37"/>
  <c r="O1102" i="37"/>
  <c r="N1102" i="37"/>
  <c r="M1102" i="37"/>
  <c r="L1102" i="37"/>
  <c r="K1102" i="37"/>
  <c r="J1102" i="37"/>
  <c r="I1102" i="37"/>
  <c r="H1102" i="37"/>
  <c r="AL1101" i="37"/>
  <c r="AK1101" i="37"/>
  <c r="AH1101" i="37"/>
  <c r="AG1101" i="37"/>
  <c r="AF1101" i="37"/>
  <c r="AE1101" i="37"/>
  <c r="AD1101" i="37"/>
  <c r="AC1101" i="37"/>
  <c r="AB1101" i="37"/>
  <c r="AA1101" i="37"/>
  <c r="P1101" i="37"/>
  <c r="O1101" i="37"/>
  <c r="N1101" i="37"/>
  <c r="M1101" i="37"/>
  <c r="L1101" i="37"/>
  <c r="K1101" i="37"/>
  <c r="J1101" i="37"/>
  <c r="I1101" i="37"/>
  <c r="H1101" i="37"/>
  <c r="G1101" i="37"/>
  <c r="F1101" i="37"/>
  <c r="E1101" i="37"/>
  <c r="AL1100" i="37"/>
  <c r="AH1100" i="37"/>
  <c r="AG1100" i="37"/>
  <c r="AF1100" i="37"/>
  <c r="AE1100" i="37"/>
  <c r="AD1100" i="37"/>
  <c r="AC1100" i="37"/>
  <c r="AB1100" i="37"/>
  <c r="AA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L1099" i="37"/>
  <c r="AK1099" i="37"/>
  <c r="AH1099" i="37"/>
  <c r="AG1099" i="37"/>
  <c r="AF1099" i="37"/>
  <c r="AE1099" i="37"/>
  <c r="AD1099" i="37"/>
  <c r="AC1099" i="37"/>
  <c r="AB1099" i="37"/>
  <c r="AA1099" i="37"/>
  <c r="P1099" i="37"/>
  <c r="O1099" i="37"/>
  <c r="N1099" i="37"/>
  <c r="M1099" i="37"/>
  <c r="L1099" i="37"/>
  <c r="K1099" i="37"/>
  <c r="J1099" i="37"/>
  <c r="I1099" i="37"/>
  <c r="H1099" i="37"/>
  <c r="AL1098" i="37"/>
  <c r="AK1098" i="37"/>
  <c r="AH1098" i="37"/>
  <c r="AG1098" i="37"/>
  <c r="AF1098" i="37"/>
  <c r="AE1098" i="37"/>
  <c r="AD1098" i="37"/>
  <c r="AC1098" i="37"/>
  <c r="AB1098" i="37"/>
  <c r="AA1098" i="37"/>
  <c r="P1098" i="37"/>
  <c r="O1098" i="37"/>
  <c r="N1098" i="37"/>
  <c r="M1098" i="37"/>
  <c r="L1098" i="37"/>
  <c r="K1098" i="37"/>
  <c r="J1098" i="37"/>
  <c r="I1098" i="37"/>
  <c r="H1098" i="37"/>
  <c r="G1098" i="37"/>
  <c r="AL1097" i="37"/>
  <c r="AK1097" i="37"/>
  <c r="AH1097" i="37"/>
  <c r="AG1097" i="37"/>
  <c r="AF1097" i="37"/>
  <c r="AE1097" i="37"/>
  <c r="AD1097" i="37"/>
  <c r="AC1097" i="37"/>
  <c r="AB1097" i="37"/>
  <c r="AA1097" i="37"/>
  <c r="P1097" i="37"/>
  <c r="O1097" i="37"/>
  <c r="N1097" i="37"/>
  <c r="M1097" i="37"/>
  <c r="L1097" i="37"/>
  <c r="K1097" i="37"/>
  <c r="J1097" i="37"/>
  <c r="I1097" i="37"/>
  <c r="H1097" i="37"/>
  <c r="G1097" i="37"/>
  <c r="AL1096" i="37"/>
  <c r="AK1096" i="37"/>
  <c r="AH1096" i="37"/>
  <c r="AG1096" i="37"/>
  <c r="AF1096" i="37"/>
  <c r="AE1096" i="37"/>
  <c r="AD1096" i="37"/>
  <c r="AC1096" i="37"/>
  <c r="AB1096" i="37"/>
  <c r="AA1096" i="37"/>
  <c r="P1096" i="37"/>
  <c r="O1096" i="37"/>
  <c r="N1096" i="37"/>
  <c r="M1096" i="37"/>
  <c r="L1096" i="37"/>
  <c r="K1096" i="37"/>
  <c r="J1096" i="37"/>
  <c r="I1096" i="37"/>
  <c r="H1096" i="37"/>
  <c r="G1096" i="37"/>
  <c r="AH1095" i="37"/>
  <c r="AG1095" i="37"/>
  <c r="AF1095" i="37"/>
  <c r="AE1095" i="37"/>
  <c r="AD1095" i="37"/>
  <c r="AC1095" i="37"/>
  <c r="AB1095" i="37"/>
  <c r="AA1095" i="37"/>
  <c r="P1095" i="37"/>
  <c r="O1095" i="37"/>
  <c r="N1095" i="37"/>
  <c r="M1095" i="37"/>
  <c r="L1095" i="37"/>
  <c r="K1095" i="37"/>
  <c r="J1095" i="37"/>
  <c r="I1095" i="37"/>
  <c r="H1095" i="37"/>
  <c r="G1095" i="37"/>
  <c r="AH1094" i="37"/>
  <c r="AG1094" i="37"/>
  <c r="AF1094" i="37"/>
  <c r="AE1094" i="37"/>
  <c r="AD1094" i="37"/>
  <c r="AC1094" i="37"/>
  <c r="AB1094" i="37"/>
  <c r="AA1094" i="37"/>
  <c r="P1094" i="37"/>
  <c r="O1094" i="37"/>
  <c r="N1094" i="37"/>
  <c r="M1094" i="37"/>
  <c r="L1094" i="37"/>
  <c r="K1094" i="37"/>
  <c r="J1094" i="37"/>
  <c r="I1094" i="37"/>
  <c r="H1094" i="37"/>
  <c r="G1094" i="37"/>
  <c r="AH1093" i="37"/>
  <c r="AG1093" i="37"/>
  <c r="AF1093" i="37"/>
  <c r="AE1093" i="37"/>
  <c r="AD1093" i="37"/>
  <c r="AC1093" i="37"/>
  <c r="AB1093" i="37"/>
  <c r="AA1093" i="37"/>
  <c r="P1093" i="37"/>
  <c r="O1093" i="37"/>
  <c r="N1093" i="37"/>
  <c r="M1093" i="37"/>
  <c r="L1093" i="37"/>
  <c r="K1093" i="37"/>
  <c r="J1093" i="37"/>
  <c r="I1093" i="37"/>
  <c r="H1093" i="37"/>
  <c r="O1092" i="37"/>
  <c r="N1092" i="37"/>
  <c r="M1092" i="37"/>
  <c r="L1092" i="37"/>
  <c r="K1092" i="37"/>
  <c r="J1092" i="37"/>
  <c r="I1092" i="37"/>
  <c r="H1092" i="37"/>
  <c r="AL1091" i="37"/>
  <c r="AK1091" i="37"/>
  <c r="AH1091" i="37"/>
  <c r="AG1091" i="37"/>
  <c r="AF1091" i="37"/>
  <c r="AE1091" i="37"/>
  <c r="AD1091" i="37"/>
  <c r="AC1091" i="37"/>
  <c r="AB1091" i="37"/>
  <c r="AA1091" i="37"/>
  <c r="P1091" i="37"/>
  <c r="O1091" i="37"/>
  <c r="N1091" i="37"/>
  <c r="M1091" i="37"/>
  <c r="L1091" i="37"/>
  <c r="K1091" i="37"/>
  <c r="J1091" i="37"/>
  <c r="I1091" i="37"/>
  <c r="H1091" i="37"/>
  <c r="AK1090" i="37"/>
  <c r="AH1090" i="37"/>
  <c r="AG1090" i="37"/>
  <c r="AF1090" i="37"/>
  <c r="AE1090" i="37"/>
  <c r="AD1090" i="37"/>
  <c r="AC1090" i="37"/>
  <c r="AB1090" i="37"/>
  <c r="AA1090" i="37"/>
  <c r="P1090" i="37"/>
  <c r="O1090" i="37"/>
  <c r="N1090" i="37"/>
  <c r="M1090" i="37"/>
  <c r="L1090" i="37"/>
  <c r="K1090" i="37"/>
  <c r="J1090" i="37"/>
  <c r="I1090" i="37"/>
  <c r="H1090" i="37"/>
  <c r="G1090" i="37"/>
  <c r="AL1089" i="37"/>
  <c r="AK1089" i="37"/>
  <c r="O1089" i="37"/>
  <c r="N1089" i="37"/>
  <c r="M1089" i="37"/>
  <c r="L1089" i="37"/>
  <c r="K1089" i="37"/>
  <c r="J1089" i="37"/>
  <c r="I1089" i="37"/>
  <c r="H1089" i="37"/>
  <c r="G1089" i="37"/>
  <c r="AL1088" i="37"/>
  <c r="AK1088" i="37"/>
  <c r="AH1088" i="37"/>
  <c r="AG1088" i="37"/>
  <c r="AF1088" i="37"/>
  <c r="AE1088" i="37"/>
  <c r="AD1088" i="37"/>
  <c r="AC1088" i="37"/>
  <c r="AB1088" i="37"/>
  <c r="AA1088" i="37"/>
  <c r="P1088" i="37"/>
  <c r="O1088" i="37"/>
  <c r="N1088" i="37"/>
  <c r="M1088" i="37"/>
  <c r="L1088" i="37"/>
  <c r="K1088" i="37"/>
  <c r="J1088" i="37"/>
  <c r="I1088" i="37"/>
  <c r="H1088" i="37"/>
  <c r="G1088" i="37"/>
  <c r="AL1087" i="37"/>
  <c r="AK1087" i="37"/>
  <c r="AH1087" i="37"/>
  <c r="AG1087" i="37"/>
  <c r="AF1087" i="37"/>
  <c r="AE1087" i="37"/>
  <c r="AD1087" i="37"/>
  <c r="AC1087" i="37"/>
  <c r="AB1087" i="37"/>
  <c r="AA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E1087" i="37"/>
  <c r="AL1086" i="37"/>
  <c r="AK1086" i="37"/>
  <c r="AH1086" i="37"/>
  <c r="AG1086" i="37"/>
  <c r="AF1086" i="37"/>
  <c r="AE1086" i="37"/>
  <c r="AD1086" i="37"/>
  <c r="AC1086" i="37"/>
  <c r="AB1086" i="37"/>
  <c r="AA1086" i="37"/>
  <c r="P1086" i="37"/>
  <c r="O1086" i="37"/>
  <c r="N1086" i="37"/>
  <c r="M1086" i="37"/>
  <c r="L1086" i="37"/>
  <c r="K1086" i="37"/>
  <c r="J1086" i="37"/>
  <c r="I1086" i="37"/>
  <c r="H1086" i="37"/>
  <c r="G1086" i="37"/>
  <c r="AL1085" i="37"/>
  <c r="AH1085" i="37"/>
  <c r="AG1085" i="37"/>
  <c r="AF1085" i="37"/>
  <c r="AE1085" i="37"/>
  <c r="AD1085" i="37"/>
  <c r="AC1085" i="37"/>
  <c r="AB1085" i="37"/>
  <c r="AA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AL1084" i="37"/>
  <c r="AK1084" i="37"/>
  <c r="AH1084" i="37"/>
  <c r="AG1084" i="37"/>
  <c r="AF1084" i="37"/>
  <c r="AE1084" i="37"/>
  <c r="AD1084" i="37"/>
  <c r="AC1084" i="37"/>
  <c r="AB1084" i="37"/>
  <c r="AA1084" i="37"/>
  <c r="P1084" i="37"/>
  <c r="O1084" i="37"/>
  <c r="N1084" i="37"/>
  <c r="M1084" i="37"/>
  <c r="L1084" i="37"/>
  <c r="K1084" i="37"/>
  <c r="J1084" i="37"/>
  <c r="I1084" i="37"/>
  <c r="H1084" i="37"/>
  <c r="AL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L1082" i="37"/>
  <c r="AH1082" i="37"/>
  <c r="AG1082" i="37"/>
  <c r="AF1082" i="37"/>
  <c r="AE1082" i="37"/>
  <c r="AD1082" i="37"/>
  <c r="AC1082" i="37"/>
  <c r="AB1082" i="37"/>
  <c r="AA1082" i="37"/>
  <c r="P1082" i="37"/>
  <c r="O1082" i="37"/>
  <c r="N1082" i="37"/>
  <c r="M1082" i="37"/>
  <c r="L1082" i="37"/>
  <c r="K1082" i="37"/>
  <c r="J1082" i="37"/>
  <c r="I1082" i="37"/>
  <c r="H1082" i="37"/>
  <c r="AL1081" i="37"/>
  <c r="AH1081" i="37"/>
  <c r="AG1081" i="37"/>
  <c r="AF1081" i="37"/>
  <c r="AE1081" i="37"/>
  <c r="AD1081" i="37"/>
  <c r="AC1081" i="37"/>
  <c r="AB1081" i="37"/>
  <c r="AA1081" i="37"/>
  <c r="P1081" i="37"/>
  <c r="O1081" i="37"/>
  <c r="N1081" i="37"/>
  <c r="M1081" i="37"/>
  <c r="L1081" i="37"/>
  <c r="K1081" i="37"/>
  <c r="J1081" i="37"/>
  <c r="I1081" i="37"/>
  <c r="H1081" i="37"/>
  <c r="AL1080" i="37"/>
  <c r="AH1080" i="37"/>
  <c r="AG1080" i="37"/>
  <c r="AF1080" i="37"/>
  <c r="AE1080" i="37"/>
  <c r="AD1080" i="37"/>
  <c r="AC1080" i="37"/>
  <c r="AB1080" i="37"/>
  <c r="AA1080" i="37"/>
  <c r="P1080" i="37"/>
  <c r="O1080" i="37"/>
  <c r="N1080" i="37"/>
  <c r="M1080" i="37"/>
  <c r="L1080" i="37"/>
  <c r="K1080" i="37"/>
  <c r="J1080" i="37"/>
  <c r="I1080" i="37"/>
  <c r="H1080" i="37"/>
  <c r="AL1079" i="37"/>
  <c r="AH1079" i="37"/>
  <c r="AG1079" i="37"/>
  <c r="AF1079" i="37"/>
  <c r="AE1079" i="37"/>
  <c r="AD1079" i="37"/>
  <c r="AC1079" i="37"/>
  <c r="AB1079" i="37"/>
  <c r="AA1079" i="37"/>
  <c r="P1079" i="37"/>
  <c r="O1079" i="37"/>
  <c r="N1079" i="37"/>
  <c r="M1079" i="37"/>
  <c r="L1079" i="37"/>
  <c r="K1079" i="37"/>
  <c r="J1079" i="37"/>
  <c r="I1079" i="37"/>
  <c r="H1079" i="37"/>
  <c r="G1079" i="37"/>
  <c r="AL1078" i="37"/>
  <c r="AH1078" i="37"/>
  <c r="AG1078" i="37"/>
  <c r="AF1078" i="37"/>
  <c r="AE1078" i="37"/>
  <c r="AD1078" i="37"/>
  <c r="AC1078" i="37"/>
  <c r="AB1078" i="37"/>
  <c r="AA1078" i="37"/>
  <c r="P1078" i="37"/>
  <c r="O1078" i="37"/>
  <c r="N1078" i="37"/>
  <c r="M1078" i="37"/>
  <c r="L1078" i="37"/>
  <c r="K1078" i="37"/>
  <c r="J1078" i="37"/>
  <c r="I1078" i="37"/>
  <c r="H1078" i="37"/>
  <c r="AL1077" i="37"/>
  <c r="AH1077" i="37"/>
  <c r="AG1077" i="37"/>
  <c r="AF1077" i="37"/>
  <c r="AE1077" i="37"/>
  <c r="AD1077" i="37"/>
  <c r="AC1077" i="37"/>
  <c r="AB1077" i="37"/>
  <c r="AA1077" i="37"/>
  <c r="P1077" i="37"/>
  <c r="O1077" i="37"/>
  <c r="N1077" i="37"/>
  <c r="M1077" i="37"/>
  <c r="L1077" i="37"/>
  <c r="K1077" i="37"/>
  <c r="J1077" i="37"/>
  <c r="I1077" i="37"/>
  <c r="H1077" i="37"/>
  <c r="AL1076" i="37"/>
  <c r="AH1076" i="37"/>
  <c r="AG1076" i="37"/>
  <c r="AF1076" i="37"/>
  <c r="AE1076" i="37"/>
  <c r="AD1076" i="37"/>
  <c r="AC1076" i="37"/>
  <c r="AB1076" i="37"/>
  <c r="AA1076" i="37"/>
  <c r="P1076" i="37"/>
  <c r="O1076" i="37"/>
  <c r="N1076" i="37"/>
  <c r="M1076" i="37"/>
  <c r="L1076" i="37"/>
  <c r="K1076" i="37"/>
  <c r="J1076" i="37"/>
  <c r="I1076" i="37"/>
  <c r="H1076" i="37"/>
  <c r="AL1075" i="37"/>
  <c r="AH1075" i="37"/>
  <c r="AG1075" i="37"/>
  <c r="AF1075" i="37"/>
  <c r="AE1075" i="37"/>
  <c r="AD1075" i="37"/>
  <c r="AC1075" i="37"/>
  <c r="AB1075" i="37"/>
  <c r="AA1075" i="37"/>
  <c r="P1075" i="37"/>
  <c r="O1075" i="37"/>
  <c r="N1075" i="37"/>
  <c r="M1075" i="37"/>
  <c r="L1075" i="37"/>
  <c r="K1075" i="37"/>
  <c r="J1075" i="37"/>
  <c r="I1075" i="37"/>
  <c r="H1075" i="37"/>
  <c r="AL1074" i="37"/>
  <c r="AH1074" i="37"/>
  <c r="AG1074" i="37"/>
  <c r="AF1074" i="37"/>
  <c r="AE1074" i="37"/>
  <c r="AD1074" i="37"/>
  <c r="AC1074" i="37"/>
  <c r="AB1074" i="37"/>
  <c r="AA1074" i="37"/>
  <c r="P1074" i="37"/>
  <c r="O1074" i="37"/>
  <c r="N1074" i="37"/>
  <c r="M1074" i="37"/>
  <c r="L1074" i="37"/>
  <c r="K1074" i="37"/>
  <c r="J1074" i="37"/>
  <c r="I1074" i="37"/>
  <c r="H1074" i="37"/>
  <c r="G1074" i="37"/>
  <c r="AL1073" i="37"/>
  <c r="AH1073" i="37"/>
  <c r="AG1073" i="37"/>
  <c r="AF1073" i="37"/>
  <c r="AE1073" i="37"/>
  <c r="AD1073" i="37"/>
  <c r="AC1073" i="37"/>
  <c r="AB1073" i="37"/>
  <c r="AA1073" i="37"/>
  <c r="P1073" i="37"/>
  <c r="O1073" i="37"/>
  <c r="N1073" i="37"/>
  <c r="M1073" i="37"/>
  <c r="L1073" i="37"/>
  <c r="K1073" i="37"/>
  <c r="J1073" i="37"/>
  <c r="I1073" i="37"/>
  <c r="H1073" i="37"/>
  <c r="AH1072" i="37"/>
  <c r="AG1072" i="37"/>
  <c r="AF1072" i="37"/>
  <c r="AE1072" i="37"/>
  <c r="AD1072" i="37"/>
  <c r="AC1072" i="37"/>
  <c r="AB1072" i="37"/>
  <c r="AA1072" i="37"/>
  <c r="P1072" i="37"/>
  <c r="O1072" i="37"/>
  <c r="N1072" i="37"/>
  <c r="M1072" i="37"/>
  <c r="L1072" i="37"/>
  <c r="K1072" i="37"/>
  <c r="J1072" i="37"/>
  <c r="I1072" i="37"/>
  <c r="H1072" i="37"/>
  <c r="AL1071" i="37"/>
  <c r="AK1071" i="37"/>
  <c r="O1071" i="37"/>
  <c r="N1071" i="37"/>
  <c r="M1071" i="37"/>
  <c r="L1071" i="37"/>
  <c r="K1071" i="37"/>
  <c r="J1071" i="37"/>
  <c r="I1071" i="37"/>
  <c r="H1071" i="37"/>
  <c r="AL1070" i="37"/>
  <c r="AK1070" i="37"/>
  <c r="AH1070" i="37"/>
  <c r="AG1070" i="37"/>
  <c r="AF1070" i="37"/>
  <c r="AE1070" i="37"/>
  <c r="AD1070" i="37"/>
  <c r="AC1070" i="37"/>
  <c r="AB1070" i="37"/>
  <c r="AA1070" i="37"/>
  <c r="P1070" i="37"/>
  <c r="O1070" i="37"/>
  <c r="N1070" i="37"/>
  <c r="M1070" i="37"/>
  <c r="L1070" i="37"/>
  <c r="K1070" i="37"/>
  <c r="J1070" i="37"/>
  <c r="I1070" i="37"/>
  <c r="H1070" i="37"/>
  <c r="AL1069" i="37"/>
  <c r="AH1069" i="37"/>
  <c r="AG1069" i="37"/>
  <c r="AF1069" i="37"/>
  <c r="AE1069" i="37"/>
  <c r="AD1069" i="37"/>
  <c r="AC1069" i="37"/>
  <c r="AB1069" i="37"/>
  <c r="AA1069" i="37"/>
  <c r="P1069" i="37"/>
  <c r="O1069" i="37"/>
  <c r="N1069" i="37"/>
  <c r="M1069" i="37"/>
  <c r="L1069" i="37"/>
  <c r="K1069" i="37"/>
  <c r="J1069" i="37"/>
  <c r="I1069" i="37"/>
  <c r="H1069" i="37"/>
  <c r="AL1068" i="37"/>
  <c r="AH1068" i="37"/>
  <c r="AG1068" i="37"/>
  <c r="AF1068" i="37"/>
  <c r="AE1068" i="37"/>
  <c r="AD1068" i="37"/>
  <c r="AC1068" i="37"/>
  <c r="AB1068" i="37"/>
  <c r="AA1068" i="37"/>
  <c r="P1068" i="37"/>
  <c r="O1068" i="37"/>
  <c r="N1068" i="37"/>
  <c r="M1068" i="37"/>
  <c r="L1068" i="37"/>
  <c r="K1068" i="37"/>
  <c r="J1068" i="37"/>
  <c r="I1068" i="37"/>
  <c r="H1068" i="37"/>
  <c r="AL1067" i="37"/>
  <c r="AH1067" i="37"/>
  <c r="AG1067" i="37"/>
  <c r="AF1067" i="37"/>
  <c r="AE1067" i="37"/>
  <c r="AD1067" i="37"/>
  <c r="AC1067" i="37"/>
  <c r="AB1067" i="37"/>
  <c r="AA1067" i="37"/>
  <c r="P1067" i="37"/>
  <c r="O1067" i="37"/>
  <c r="N1067" i="37"/>
  <c r="M1067" i="37"/>
  <c r="L1067" i="37"/>
  <c r="K1067" i="37"/>
  <c r="J1067" i="37"/>
  <c r="I1067" i="37"/>
  <c r="H1067" i="37"/>
  <c r="AL1066" i="37"/>
  <c r="AH1066" i="37"/>
  <c r="AG1066" i="37"/>
  <c r="AF1066" i="37"/>
  <c r="AE1066" i="37"/>
  <c r="AD1066" i="37"/>
  <c r="AC1066" i="37"/>
  <c r="AB1066" i="37"/>
  <c r="AA1066" i="37"/>
  <c r="P1066" i="37"/>
  <c r="O1066" i="37"/>
  <c r="N1066" i="37"/>
  <c r="M1066" i="37"/>
  <c r="L1066" i="37"/>
  <c r="K1066" i="37"/>
  <c r="J1066" i="37"/>
  <c r="I1066" i="37"/>
  <c r="H1066" i="37"/>
  <c r="AL1065" i="37"/>
  <c r="AH1065" i="37"/>
  <c r="AG1065" i="37"/>
  <c r="AF1065" i="37"/>
  <c r="AE1065" i="37"/>
  <c r="AD1065" i="37"/>
  <c r="AC1065" i="37"/>
  <c r="AB1065" i="37"/>
  <c r="AA1065" i="37"/>
  <c r="P1065" i="37"/>
  <c r="O1065" i="37"/>
  <c r="N1065" i="37"/>
  <c r="M1065" i="37"/>
  <c r="L1065" i="37"/>
  <c r="K1065" i="37"/>
  <c r="J1065" i="37"/>
  <c r="I1065" i="37"/>
  <c r="H1065" i="37"/>
  <c r="AL1064" i="37"/>
  <c r="AH1064" i="37"/>
  <c r="AG1064" i="37"/>
  <c r="AF1064" i="37"/>
  <c r="AE1064" i="37"/>
  <c r="AD1064" i="37"/>
  <c r="AC1064" i="37"/>
  <c r="AB1064" i="37"/>
  <c r="AA1064" i="37"/>
  <c r="P1064" i="37"/>
  <c r="O1064" i="37"/>
  <c r="N1064" i="37"/>
  <c r="M1064" i="37"/>
  <c r="L1064" i="37"/>
  <c r="K1064" i="37"/>
  <c r="J1064" i="37"/>
  <c r="I1064" i="37"/>
  <c r="H1064" i="37"/>
  <c r="AL1063" i="37"/>
  <c r="AH1063" i="37"/>
  <c r="AG1063" i="37"/>
  <c r="AF1063" i="37"/>
  <c r="AE1063" i="37"/>
  <c r="AD1063" i="37"/>
  <c r="AC1063" i="37"/>
  <c r="AB1063" i="37"/>
  <c r="AA1063" i="37"/>
  <c r="P1063" i="37"/>
  <c r="O1063" i="37"/>
  <c r="N1063" i="37"/>
  <c r="M1063" i="37"/>
  <c r="L1063" i="37"/>
  <c r="K1063" i="37"/>
  <c r="J1063" i="37"/>
  <c r="I1063" i="37"/>
  <c r="H1063" i="37"/>
  <c r="AL1062" i="37"/>
  <c r="AH1062" i="37"/>
  <c r="AG1062" i="37"/>
  <c r="AF1062" i="37"/>
  <c r="AE1062" i="37"/>
  <c r="AD1062" i="37"/>
  <c r="AC1062" i="37"/>
  <c r="AB1062" i="37"/>
  <c r="AA1062" i="37"/>
  <c r="P1062" i="37"/>
  <c r="O1062" i="37"/>
  <c r="N1062" i="37"/>
  <c r="M1062" i="37"/>
  <c r="L1062" i="37"/>
  <c r="K1062" i="37"/>
  <c r="J1062" i="37"/>
  <c r="I1062" i="37"/>
  <c r="H1062" i="37"/>
  <c r="G1062" i="37"/>
  <c r="AL1061" i="37"/>
  <c r="AH1061" i="37"/>
  <c r="AG1061" i="37"/>
  <c r="AF1061" i="37"/>
  <c r="AE1061" i="37"/>
  <c r="AD1061" i="37"/>
  <c r="AC1061" i="37"/>
  <c r="AB1061" i="37"/>
  <c r="AA1061" i="37"/>
  <c r="P1061" i="37"/>
  <c r="O1061" i="37"/>
  <c r="N1061" i="37"/>
  <c r="M1061" i="37"/>
  <c r="L1061" i="37"/>
  <c r="K1061" i="37"/>
  <c r="J1061" i="37"/>
  <c r="I1061" i="37"/>
  <c r="H1061" i="37"/>
  <c r="AK1060" i="37"/>
  <c r="O1060" i="37"/>
  <c r="N1060" i="37"/>
  <c r="M1060" i="37"/>
  <c r="L1060" i="37"/>
  <c r="K1060" i="37"/>
  <c r="J1060" i="37"/>
  <c r="I1060" i="37"/>
  <c r="H1060" i="37"/>
  <c r="G1060" i="37"/>
  <c r="F1060" i="37"/>
  <c r="E1060" i="37"/>
  <c r="D1060" i="37"/>
  <c r="AK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L1058" i="37"/>
  <c r="AK1058" i="37"/>
  <c r="AH1058" i="37"/>
  <c r="AG1058" i="37"/>
  <c r="AF1058" i="37"/>
  <c r="AE1058" i="37"/>
  <c r="AD1058" i="37"/>
  <c r="AC1058" i="37"/>
  <c r="AB1058" i="37"/>
  <c r="AA1058" i="37"/>
  <c r="P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K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AL1054" i="37"/>
  <c r="AF1054" i="37"/>
  <c r="O1054" i="37"/>
  <c r="N1054" i="37"/>
  <c r="M1054" i="37"/>
  <c r="L1054" i="37"/>
  <c r="K1054" i="37"/>
  <c r="J1054" i="37"/>
  <c r="I1054" i="37"/>
  <c r="H1054" i="37"/>
  <c r="AH1053" i="37"/>
  <c r="AG1053" i="37"/>
  <c r="AF1053" i="37"/>
  <c r="AE1053" i="37"/>
  <c r="AD1053" i="37"/>
  <c r="AC1053" i="37"/>
  <c r="AB1053" i="37"/>
  <c r="AA1053" i="37"/>
  <c r="P1053" i="37"/>
  <c r="O1053" i="37"/>
  <c r="N1053" i="37"/>
  <c r="M1053" i="37"/>
  <c r="L1053" i="37"/>
  <c r="K1053" i="37"/>
  <c r="J1053" i="37"/>
  <c r="I1053" i="37"/>
  <c r="H1053" i="37"/>
  <c r="G1053" i="37"/>
  <c r="AL1052" i="37"/>
  <c r="AH1052" i="37"/>
  <c r="AG1052" i="37"/>
  <c r="AF1052" i="37"/>
  <c r="AE1052" i="37"/>
  <c r="AD1052" i="37"/>
  <c r="AC1052" i="37"/>
  <c r="AB1052" i="37"/>
  <c r="AA1052" i="37"/>
  <c r="P1052" i="37"/>
  <c r="O1052" i="37"/>
  <c r="N1052" i="37"/>
  <c r="M1052" i="37"/>
  <c r="L1052" i="37"/>
  <c r="K1052" i="37"/>
  <c r="J1052" i="37"/>
  <c r="I1052" i="37"/>
  <c r="H1052" i="37"/>
  <c r="AL1051" i="37"/>
  <c r="AH1051" i="37"/>
  <c r="AG1051" i="37"/>
  <c r="AF1051" i="37"/>
  <c r="AE1051" i="37"/>
  <c r="AD1051" i="37"/>
  <c r="AC1051" i="37"/>
  <c r="AB1051" i="37"/>
  <c r="AA1051" i="37"/>
  <c r="P1051" i="37"/>
  <c r="O1051" i="37"/>
  <c r="N1051" i="37"/>
  <c r="M1051" i="37"/>
  <c r="L1051" i="37"/>
  <c r="K1051" i="37"/>
  <c r="J1051" i="37"/>
  <c r="I1051" i="37"/>
  <c r="H1051" i="37"/>
  <c r="AF1050" i="37"/>
  <c r="AH1049" i="37"/>
  <c r="AG1049" i="37"/>
  <c r="AF1049" i="37"/>
  <c r="AE1049" i="37"/>
  <c r="AD1049" i="37"/>
  <c r="AC1049" i="37"/>
  <c r="AB1049" i="37"/>
  <c r="AA1049" i="37"/>
  <c r="P1049" i="37"/>
  <c r="AL1048" i="37"/>
  <c r="AH1048" i="37"/>
  <c r="AG1048" i="37"/>
  <c r="AF1048" i="37"/>
  <c r="AE1048" i="37"/>
  <c r="AD1048" i="37"/>
  <c r="AC1048" i="37"/>
  <c r="AB1048" i="37"/>
  <c r="AA1048" i="37"/>
  <c r="P1048" i="37"/>
  <c r="AL1047" i="37"/>
  <c r="O1047" i="37"/>
  <c r="N1047" i="37"/>
  <c r="M1047" i="37"/>
  <c r="L1047" i="37"/>
  <c r="K1047" i="37"/>
  <c r="J1047" i="37"/>
  <c r="I1047" i="37"/>
  <c r="H1047" i="37"/>
  <c r="AL1046" i="37"/>
  <c r="AF1046" i="37"/>
  <c r="O1046" i="37"/>
  <c r="N1046" i="37"/>
  <c r="M1046" i="37"/>
  <c r="L1046" i="37"/>
  <c r="K1046" i="37"/>
  <c r="J1046" i="37"/>
  <c r="I1046" i="37"/>
  <c r="H1046" i="37"/>
  <c r="AL1045" i="37"/>
  <c r="AH1045" i="37"/>
  <c r="AG1045" i="37"/>
  <c r="AF1045" i="37"/>
  <c r="AE1045" i="37"/>
  <c r="AD1045" i="37"/>
  <c r="AC1045" i="37"/>
  <c r="AB1045" i="37"/>
  <c r="AA1045" i="37"/>
  <c r="P1045" i="37"/>
  <c r="O1045" i="37"/>
  <c r="N1045" i="37"/>
  <c r="M1045" i="37"/>
  <c r="L1045" i="37"/>
  <c r="K1045" i="37"/>
  <c r="J1045" i="37"/>
  <c r="I1045" i="37"/>
  <c r="H1045" i="37"/>
  <c r="AL1044" i="37"/>
  <c r="AH1044" i="37"/>
  <c r="AG1044" i="37"/>
  <c r="AF1044" i="37"/>
  <c r="AE1044" i="37"/>
  <c r="AD1044" i="37"/>
  <c r="AC1044" i="37"/>
  <c r="AB1044" i="37"/>
  <c r="AA1044" i="37"/>
  <c r="P1044" i="37"/>
  <c r="O1044" i="37"/>
  <c r="N1044" i="37"/>
  <c r="M1044" i="37"/>
  <c r="L1044" i="37"/>
  <c r="K1044" i="37"/>
  <c r="J1044" i="37"/>
  <c r="I1044" i="37"/>
  <c r="H1044" i="37"/>
  <c r="AL1043" i="37"/>
  <c r="AH1043" i="37"/>
  <c r="AG1043" i="37"/>
  <c r="AF1043" i="37"/>
  <c r="AE1043" i="37"/>
  <c r="AD1043" i="37"/>
  <c r="AC1043" i="37"/>
  <c r="AB1043" i="37"/>
  <c r="AA1043" i="37"/>
  <c r="P1043" i="37"/>
  <c r="O1043" i="37"/>
  <c r="N1043" i="37"/>
  <c r="M1043" i="37"/>
  <c r="L1043" i="37"/>
  <c r="K1043" i="37"/>
  <c r="J1043" i="37"/>
  <c r="I1043" i="37"/>
  <c r="H1043" i="37"/>
  <c r="AL1042" i="37"/>
  <c r="AH1042" i="37"/>
  <c r="AG1042" i="37"/>
  <c r="AF1042" i="37"/>
  <c r="AE1042" i="37"/>
  <c r="AD1042" i="37"/>
  <c r="AC1042" i="37"/>
  <c r="AB1042" i="37"/>
  <c r="AA1042" i="37"/>
  <c r="P1042" i="37"/>
  <c r="O1042" i="37"/>
  <c r="N1042" i="37"/>
  <c r="M1042" i="37"/>
  <c r="L1042" i="37"/>
  <c r="K1042" i="37"/>
  <c r="J1042" i="37"/>
  <c r="I1042" i="37"/>
  <c r="H1042" i="37"/>
  <c r="AL1041" i="37"/>
  <c r="AH1041" i="37"/>
  <c r="AG1041" i="37"/>
  <c r="AF1041" i="37"/>
  <c r="AE1041" i="37"/>
  <c r="AD1041" i="37"/>
  <c r="AC1041" i="37"/>
  <c r="AB1041" i="37"/>
  <c r="AA1041" i="37"/>
  <c r="P1041" i="37"/>
  <c r="O1041" i="37"/>
  <c r="N1041" i="37"/>
  <c r="M1041" i="37"/>
  <c r="L1041" i="37"/>
  <c r="K1041" i="37"/>
  <c r="J1041" i="37"/>
  <c r="I1041" i="37"/>
  <c r="H1041" i="37"/>
  <c r="AL1040" i="37"/>
  <c r="AH1040" i="37"/>
  <c r="AG1040" i="37"/>
  <c r="AF1040" i="37"/>
  <c r="AE1040" i="37"/>
  <c r="AD1040" i="37"/>
  <c r="AC1040" i="37"/>
  <c r="AB1040" i="37"/>
  <c r="AA1040" i="37"/>
  <c r="P1040" i="37"/>
  <c r="O1040" i="37"/>
  <c r="N1040" i="37"/>
  <c r="M1040" i="37"/>
  <c r="L1040" i="37"/>
  <c r="K1040" i="37"/>
  <c r="J1040" i="37"/>
  <c r="I1040" i="37"/>
  <c r="H1040" i="37"/>
  <c r="AL1039" i="37"/>
  <c r="AH1039" i="37"/>
  <c r="AG1039" i="37"/>
  <c r="AF1039" i="37"/>
  <c r="AE1039" i="37"/>
  <c r="AD1039" i="37"/>
  <c r="AC1039" i="37"/>
  <c r="AB1039" i="37"/>
  <c r="AA1039" i="37"/>
  <c r="P1039" i="37"/>
  <c r="O1039" i="37"/>
  <c r="N1039" i="37"/>
  <c r="M1039" i="37"/>
  <c r="L1039" i="37"/>
  <c r="K1039" i="37"/>
  <c r="J1039" i="37"/>
  <c r="I1039" i="37"/>
  <c r="H1039" i="37"/>
  <c r="AH1038" i="37"/>
  <c r="AG1038" i="37"/>
  <c r="AF1038" i="37"/>
  <c r="AE1038" i="37"/>
  <c r="AD1038" i="37"/>
  <c r="AC1038" i="37"/>
  <c r="AB1038" i="37"/>
  <c r="AA1038" i="37"/>
  <c r="P1038" i="37"/>
  <c r="O1038" i="37"/>
  <c r="N1038" i="37"/>
  <c r="M1038" i="37"/>
  <c r="L1038" i="37"/>
  <c r="K1038" i="37"/>
  <c r="J1038" i="37"/>
  <c r="I1038" i="37"/>
  <c r="H1038" i="37"/>
  <c r="AH1037" i="37"/>
  <c r="AG1037" i="37"/>
  <c r="AF1037" i="37"/>
  <c r="AE1037" i="37"/>
  <c r="AD1037" i="37"/>
  <c r="AC1037" i="37"/>
  <c r="AB1037" i="37"/>
  <c r="AA1037" i="37"/>
  <c r="P1037" i="37"/>
  <c r="O1037" i="37"/>
  <c r="N1037" i="37"/>
  <c r="M1037" i="37"/>
  <c r="L1037" i="37"/>
  <c r="K1037" i="37"/>
  <c r="J1037" i="37"/>
  <c r="I1037" i="37"/>
  <c r="H1037" i="37"/>
  <c r="AH1036" i="37"/>
  <c r="AG1036" i="37"/>
  <c r="AF1036" i="37"/>
  <c r="AE1036" i="37"/>
  <c r="AD1036" i="37"/>
  <c r="AC1036" i="37"/>
  <c r="AB1036" i="37"/>
  <c r="AA1036" i="37"/>
  <c r="P1036" i="37"/>
  <c r="O1036" i="37"/>
  <c r="N1036" i="37"/>
  <c r="M1036" i="37"/>
  <c r="L1036" i="37"/>
  <c r="K1036" i="37"/>
  <c r="J1036" i="37"/>
  <c r="I1036" i="37"/>
  <c r="H1036" i="37"/>
  <c r="AH1035" i="37"/>
  <c r="AG1035" i="37"/>
  <c r="AF1035" i="37"/>
  <c r="AE1035" i="37"/>
  <c r="AD1035" i="37"/>
  <c r="AC1035" i="37"/>
  <c r="AB1035" i="37"/>
  <c r="AA1035" i="37"/>
  <c r="P1035" i="37"/>
  <c r="O1035" i="37"/>
  <c r="N1035" i="37"/>
  <c r="M1035" i="37"/>
  <c r="L1035" i="37"/>
  <c r="K1035" i="37"/>
  <c r="J1035" i="37"/>
  <c r="I1035" i="37"/>
  <c r="H1035" i="37"/>
  <c r="AL1034" i="37"/>
  <c r="AH1034" i="37"/>
  <c r="AG1034" i="37"/>
  <c r="AF1034" i="37"/>
  <c r="AE1034" i="37"/>
  <c r="AD1034" i="37"/>
  <c r="AC1034" i="37"/>
  <c r="AB1034" i="37"/>
  <c r="AA1034" i="37"/>
  <c r="P1034" i="37"/>
  <c r="O1034" i="37"/>
  <c r="N1034" i="37"/>
  <c r="M1034" i="37"/>
  <c r="L1034" i="37"/>
  <c r="K1034" i="37"/>
  <c r="J1034" i="37"/>
  <c r="I1034" i="37"/>
  <c r="H1034" i="37"/>
  <c r="O1033" i="37"/>
  <c r="N1033" i="37"/>
  <c r="M1033" i="37"/>
  <c r="L1033" i="37"/>
  <c r="K1033" i="37"/>
  <c r="J1033" i="37"/>
  <c r="I1033" i="37"/>
  <c r="H1033" i="37"/>
  <c r="AL1032" i="37"/>
  <c r="AH1032" i="37"/>
  <c r="AG1032" i="37"/>
  <c r="AF1032" i="37"/>
  <c r="AE1032" i="37"/>
  <c r="AD1032" i="37"/>
  <c r="AC1032" i="37"/>
  <c r="AB1032" i="37"/>
  <c r="AA1032" i="37"/>
  <c r="P1032" i="37"/>
  <c r="O1032" i="37"/>
  <c r="N1032" i="37"/>
  <c r="M1032" i="37"/>
  <c r="L1032" i="37"/>
  <c r="K1032" i="37"/>
  <c r="J1032" i="37"/>
  <c r="I1032" i="37"/>
  <c r="H1032" i="37"/>
  <c r="AL1031" i="37"/>
  <c r="AH1031" i="37"/>
  <c r="AG1031" i="37"/>
  <c r="AF1031" i="37"/>
  <c r="AE1031" i="37"/>
  <c r="AD1031" i="37"/>
  <c r="AC1031" i="37"/>
  <c r="AB1031" i="37"/>
  <c r="AA1031" i="37"/>
  <c r="P1031" i="37"/>
  <c r="O1031" i="37"/>
  <c r="N1031" i="37"/>
  <c r="M1031" i="37"/>
  <c r="L1031" i="37"/>
  <c r="K1031" i="37"/>
  <c r="J1031" i="37"/>
  <c r="I1031" i="37"/>
  <c r="H1031" i="37"/>
  <c r="AL1030" i="37"/>
  <c r="AF1030" i="37"/>
  <c r="O1030" i="37"/>
  <c r="N1030" i="37"/>
  <c r="M1030" i="37"/>
  <c r="L1030" i="37"/>
  <c r="K1030" i="37"/>
  <c r="J1030" i="37"/>
  <c r="I1030" i="37"/>
  <c r="H1030" i="37"/>
  <c r="AL1029" i="37"/>
  <c r="AH1029" i="37"/>
  <c r="AG1029" i="37"/>
  <c r="AF1029" i="37"/>
  <c r="AE1029" i="37"/>
  <c r="AD1029" i="37"/>
  <c r="AC1029" i="37"/>
  <c r="AB1029" i="37"/>
  <c r="AA1029" i="37"/>
  <c r="P1029" i="37"/>
  <c r="O1029" i="37"/>
  <c r="N1029" i="37"/>
  <c r="M1029" i="37"/>
  <c r="L1029" i="37"/>
  <c r="K1029" i="37"/>
  <c r="J1029" i="37"/>
  <c r="I1029" i="37"/>
  <c r="H1029" i="37"/>
  <c r="AL1028" i="37"/>
  <c r="AH1028" i="37"/>
  <c r="AG1028" i="37"/>
  <c r="AF1028" i="37"/>
  <c r="AE1028" i="37"/>
  <c r="AD1028" i="37"/>
  <c r="AC1028" i="37"/>
  <c r="AB1028" i="37"/>
  <c r="AA1028" i="37"/>
  <c r="P1028" i="37"/>
  <c r="O1028" i="37"/>
  <c r="N1028" i="37"/>
  <c r="M1028" i="37"/>
  <c r="L1028" i="37"/>
  <c r="K1028" i="37"/>
  <c r="J1028" i="37"/>
  <c r="I1028" i="37"/>
  <c r="H1028" i="37"/>
  <c r="AL1027" i="37"/>
  <c r="AK1027" i="37"/>
  <c r="AH1027" i="37"/>
  <c r="AG1027" i="37"/>
  <c r="AF1027" i="37"/>
  <c r="AE1027" i="37"/>
  <c r="AD1027" i="37"/>
  <c r="AC1027" i="37"/>
  <c r="AB1027" i="37"/>
  <c r="AA1027" i="37"/>
  <c r="P1027" i="37"/>
  <c r="O1027" i="37"/>
  <c r="N1027" i="37"/>
  <c r="M1027" i="37"/>
  <c r="L1027" i="37"/>
  <c r="K1027" i="37"/>
  <c r="J1027" i="37"/>
  <c r="I1027" i="37"/>
  <c r="H1027" i="37"/>
  <c r="AL1026" i="37"/>
  <c r="AH1026" i="37"/>
  <c r="AG1026" i="37"/>
  <c r="AF1026" i="37"/>
  <c r="AE1026" i="37"/>
  <c r="AD1026" i="37"/>
  <c r="AC1026" i="37"/>
  <c r="AB1026" i="37"/>
  <c r="AA1026" i="37"/>
  <c r="P1026" i="37"/>
  <c r="O1026" i="37"/>
  <c r="N1026" i="37"/>
  <c r="M1026" i="37"/>
  <c r="L1026" i="37"/>
  <c r="K1026" i="37"/>
  <c r="J1026" i="37"/>
  <c r="I1026" i="37"/>
  <c r="H1026" i="37"/>
  <c r="AL1025" i="37"/>
  <c r="AH1025" i="37"/>
  <c r="AG1025" i="37"/>
  <c r="AF1025" i="37"/>
  <c r="AE1025" i="37"/>
  <c r="AD1025" i="37"/>
  <c r="AC1025" i="37"/>
  <c r="AB1025" i="37"/>
  <c r="AA1025" i="37"/>
  <c r="P1025" i="37"/>
  <c r="O1025" i="37"/>
  <c r="N1025" i="37"/>
  <c r="M1025" i="37"/>
  <c r="L1025" i="37"/>
  <c r="K1025" i="37"/>
  <c r="J1025" i="37"/>
  <c r="I1025" i="37"/>
  <c r="H1025" i="37"/>
  <c r="AL1024" i="37"/>
  <c r="O1024" i="37"/>
  <c r="N1024" i="37"/>
  <c r="M1024" i="37"/>
  <c r="L1024" i="37"/>
  <c r="K1024" i="37"/>
  <c r="J1024" i="37"/>
  <c r="I1024" i="37"/>
  <c r="H1024" i="37"/>
  <c r="G1024" i="37"/>
  <c r="F1024" i="37"/>
  <c r="E1024" i="37"/>
  <c r="D1024" i="37"/>
  <c r="AL1023" i="37"/>
  <c r="AH1023" i="37"/>
  <c r="AG1023" i="37"/>
  <c r="AF1023" i="37"/>
  <c r="AE1023" i="37"/>
  <c r="AD1023" i="37"/>
  <c r="AC1023" i="37"/>
  <c r="AB1023" i="37"/>
  <c r="AA1023" i="37"/>
  <c r="P1023" i="37"/>
  <c r="O1023" i="37"/>
  <c r="N1023" i="37"/>
  <c r="M1023" i="37"/>
  <c r="L1023" i="37"/>
  <c r="K1023" i="37"/>
  <c r="J1023" i="37"/>
  <c r="I1023" i="37"/>
  <c r="H1023" i="37"/>
  <c r="AL1022" i="37"/>
  <c r="AH1022" i="37"/>
  <c r="AG1022" i="37"/>
  <c r="AF1022" i="37"/>
  <c r="AE1022" i="37"/>
  <c r="AD1022" i="37"/>
  <c r="AC1022" i="37"/>
  <c r="AB1022" i="37"/>
  <c r="AA1022" i="37"/>
  <c r="P1022" i="37"/>
  <c r="O1022" i="37"/>
  <c r="N1022" i="37"/>
  <c r="M1022" i="37"/>
  <c r="L1022" i="37"/>
  <c r="K1022" i="37"/>
  <c r="J1022" i="37"/>
  <c r="I1022" i="37"/>
  <c r="H1022" i="37"/>
  <c r="AL1021" i="37"/>
  <c r="AH1021" i="37"/>
  <c r="AG1021" i="37"/>
  <c r="AF1021" i="37"/>
  <c r="AE1021" i="37"/>
  <c r="AD1021" i="37"/>
  <c r="AC1021" i="37"/>
  <c r="AB1021" i="37"/>
  <c r="AA1021" i="37"/>
  <c r="P1021" i="37"/>
  <c r="O1021" i="37"/>
  <c r="N1021" i="37"/>
  <c r="M1021" i="37"/>
  <c r="L1021" i="37"/>
  <c r="K1021" i="37"/>
  <c r="J1021" i="37"/>
  <c r="I1021" i="37"/>
  <c r="H1021" i="37"/>
  <c r="AL1020" i="37"/>
  <c r="AH1020" i="37"/>
  <c r="AG1020" i="37"/>
  <c r="AF1020" i="37"/>
  <c r="AE1020" i="37"/>
  <c r="AD1020" i="37"/>
  <c r="AC1020" i="37"/>
  <c r="AB1020" i="37"/>
  <c r="AA1020" i="37"/>
  <c r="P1020" i="37"/>
  <c r="O1020" i="37"/>
  <c r="N1020" i="37"/>
  <c r="M1020" i="37"/>
  <c r="L1020" i="37"/>
  <c r="K1020" i="37"/>
  <c r="J1020" i="37"/>
  <c r="I1020" i="37"/>
  <c r="H1020" i="37"/>
  <c r="G1020" i="37"/>
  <c r="AL1019" i="37"/>
  <c r="AH1019" i="37"/>
  <c r="AG1019" i="37"/>
  <c r="AF1019" i="37"/>
  <c r="AE1019" i="37"/>
  <c r="AD1019" i="37"/>
  <c r="AC1019" i="37"/>
  <c r="AB1019" i="37"/>
  <c r="AA1019" i="37"/>
  <c r="P1019" i="37"/>
  <c r="O1019" i="37"/>
  <c r="N1019" i="37"/>
  <c r="M1019" i="37"/>
  <c r="L1019" i="37"/>
  <c r="K1019" i="37"/>
  <c r="J1019" i="37"/>
  <c r="I1019" i="37"/>
  <c r="H1019" i="37"/>
  <c r="AL1018" i="37"/>
  <c r="AH1018" i="37"/>
  <c r="AG1018" i="37"/>
  <c r="AF1018" i="37"/>
  <c r="AE1018" i="37"/>
  <c r="AD1018" i="37"/>
  <c r="AC1018" i="37"/>
  <c r="AB1018" i="37"/>
  <c r="AA1018" i="37"/>
  <c r="P1018" i="37"/>
  <c r="O1018" i="37"/>
  <c r="N1018" i="37"/>
  <c r="M1018" i="37"/>
  <c r="L1018" i="37"/>
  <c r="K1018" i="37"/>
  <c r="J1018" i="37"/>
  <c r="I1018" i="37"/>
  <c r="H1018" i="37"/>
  <c r="AL1017" i="37"/>
  <c r="AH1017" i="37"/>
  <c r="AG1017" i="37"/>
  <c r="AF1017" i="37"/>
  <c r="AE1017" i="37"/>
  <c r="AD1017" i="37"/>
  <c r="AC1017" i="37"/>
  <c r="AB1017" i="37"/>
  <c r="AA1017" i="37"/>
  <c r="P1017" i="37"/>
  <c r="O1017" i="37"/>
  <c r="N1017" i="37"/>
  <c r="M1017" i="37"/>
  <c r="L1017" i="37"/>
  <c r="K1017" i="37"/>
  <c r="J1017" i="37"/>
  <c r="I1017" i="37"/>
  <c r="H1017" i="37"/>
  <c r="AL1016" i="37"/>
  <c r="AH1016" i="37"/>
  <c r="AG1016" i="37"/>
  <c r="AF1016" i="37"/>
  <c r="AE1016" i="37"/>
  <c r="AD1016" i="37"/>
  <c r="AC1016" i="37"/>
  <c r="AB1016" i="37"/>
  <c r="AA1016" i="37"/>
  <c r="P1016" i="37"/>
  <c r="O1016" i="37"/>
  <c r="N1016" i="37"/>
  <c r="M1016" i="37"/>
  <c r="L1016" i="37"/>
  <c r="K1016" i="37"/>
  <c r="J1016" i="37"/>
  <c r="I1016" i="37"/>
  <c r="H1016" i="37"/>
  <c r="AH1015" i="37"/>
  <c r="AG1015" i="37"/>
  <c r="AF1015" i="37"/>
  <c r="AE1015" i="37"/>
  <c r="AD1015" i="37"/>
  <c r="AC1015" i="37"/>
  <c r="AB1015" i="37"/>
  <c r="AA1015" i="37"/>
  <c r="P1015" i="37"/>
  <c r="O1015" i="37"/>
  <c r="N1015" i="37"/>
  <c r="M1015" i="37"/>
  <c r="L1015" i="37"/>
  <c r="K1015" i="37"/>
  <c r="J1015" i="37"/>
  <c r="I1015" i="37"/>
  <c r="H1015" i="37"/>
  <c r="AL1014" i="37"/>
  <c r="AK1014" i="37"/>
  <c r="AH1014" i="37"/>
  <c r="AG1014" i="37"/>
  <c r="AF1014" i="37"/>
  <c r="AE1014" i="37"/>
  <c r="AD1014" i="37"/>
  <c r="AC1014" i="37"/>
  <c r="AB1014" i="37"/>
  <c r="AA1014" i="37"/>
  <c r="P1014" i="37"/>
  <c r="O1014" i="37"/>
  <c r="N1014" i="37"/>
  <c r="M1014" i="37"/>
  <c r="L1014" i="37"/>
  <c r="K1014" i="37"/>
  <c r="J1014" i="37"/>
  <c r="I1014" i="37"/>
  <c r="H1014" i="37"/>
  <c r="AL1013" i="37"/>
  <c r="AK1013" i="37"/>
  <c r="AH1013" i="37"/>
  <c r="AG1013" i="37"/>
  <c r="AF1013" i="37"/>
  <c r="AE1013" i="37"/>
  <c r="AD1013" i="37"/>
  <c r="AC1013" i="37"/>
  <c r="AB1013" i="37"/>
  <c r="AA1013" i="37"/>
  <c r="P1013" i="37"/>
  <c r="O1013" i="37"/>
  <c r="N1013" i="37"/>
  <c r="M1013" i="37"/>
  <c r="L1013" i="37"/>
  <c r="K1013" i="37"/>
  <c r="J1013" i="37"/>
  <c r="I1013" i="37"/>
  <c r="H1013" i="37"/>
  <c r="AL1012" i="37"/>
  <c r="AF1012" i="37"/>
  <c r="O1012" i="37"/>
  <c r="N1012" i="37"/>
  <c r="M1012" i="37"/>
  <c r="L1012" i="37"/>
  <c r="K1012" i="37"/>
  <c r="J1012" i="37"/>
  <c r="I1012" i="37"/>
  <c r="H1012" i="37"/>
  <c r="AL1011" i="37"/>
  <c r="AH1011" i="37"/>
  <c r="AG1011" i="37"/>
  <c r="AF1011" i="37"/>
  <c r="AE1011" i="37"/>
  <c r="AD1011" i="37"/>
  <c r="AC1011" i="37"/>
  <c r="AB1011" i="37"/>
  <c r="AA1011" i="37"/>
  <c r="P1011" i="37"/>
  <c r="O1011" i="37"/>
  <c r="N1011" i="37"/>
  <c r="M1011" i="37"/>
  <c r="L1011" i="37"/>
  <c r="K1011" i="37"/>
  <c r="J1011" i="37"/>
  <c r="I1011" i="37"/>
  <c r="H1011" i="37"/>
  <c r="AL1010" i="37"/>
  <c r="AH1010" i="37"/>
  <c r="AG1010" i="37"/>
  <c r="AF1010" i="37"/>
  <c r="AE1010" i="37"/>
  <c r="AD1010" i="37"/>
  <c r="AC1010" i="37"/>
  <c r="AB1010" i="37"/>
  <c r="AA1010" i="37"/>
  <c r="P1010" i="37"/>
  <c r="O1010" i="37"/>
  <c r="N1010" i="37"/>
  <c r="M1010" i="37"/>
  <c r="L1010" i="37"/>
  <c r="K1010" i="37"/>
  <c r="J1010" i="37"/>
  <c r="I1010" i="37"/>
  <c r="H1010" i="37"/>
  <c r="AL1009" i="37"/>
  <c r="AH1009" i="37"/>
  <c r="AG1009" i="37"/>
  <c r="AF1009" i="37"/>
  <c r="AE1009" i="37"/>
  <c r="AD1009" i="37"/>
  <c r="AC1009" i="37"/>
  <c r="AB1009" i="37"/>
  <c r="AA1009" i="37"/>
  <c r="P1009" i="37"/>
  <c r="O1009" i="37"/>
  <c r="N1009" i="37"/>
  <c r="M1009" i="37"/>
  <c r="L1009" i="37"/>
  <c r="K1009" i="37"/>
  <c r="J1009" i="37"/>
  <c r="I1009" i="37"/>
  <c r="H1009" i="37"/>
  <c r="AL1008" i="37"/>
  <c r="AH1008" i="37"/>
  <c r="AG1008" i="37"/>
  <c r="AF1008" i="37"/>
  <c r="AE1008" i="37"/>
  <c r="AD1008" i="37"/>
  <c r="AC1008" i="37"/>
  <c r="AB1008" i="37"/>
  <c r="AA1008" i="37"/>
  <c r="P1008" i="37"/>
  <c r="O1008" i="37"/>
  <c r="N1008" i="37"/>
  <c r="M1008" i="37"/>
  <c r="L1008" i="37"/>
  <c r="K1008" i="37"/>
  <c r="J1008" i="37"/>
  <c r="I1008" i="37"/>
  <c r="H1008" i="37"/>
  <c r="G1008" i="37"/>
  <c r="F1008" i="37"/>
  <c r="E1008" i="37"/>
  <c r="D1008" i="37"/>
  <c r="AL1007" i="37"/>
  <c r="AK1007" i="37"/>
  <c r="AH1007" i="37"/>
  <c r="AG1007" i="37"/>
  <c r="AF1007" i="37"/>
  <c r="AE1007" i="37"/>
  <c r="AD1007" i="37"/>
  <c r="AC1007" i="37"/>
  <c r="AB1007" i="37"/>
  <c r="AA1007" i="37"/>
  <c r="P1007" i="37"/>
  <c r="O1007" i="37"/>
  <c r="N1007" i="37"/>
  <c r="M1007" i="37"/>
  <c r="L1007" i="37"/>
  <c r="K1007" i="37"/>
  <c r="J1007" i="37"/>
  <c r="I1007" i="37"/>
  <c r="H1007" i="37"/>
  <c r="AL1006" i="37"/>
  <c r="AK1006" i="37"/>
  <c r="AH1006" i="37"/>
  <c r="AG1006" i="37"/>
  <c r="AF1006" i="37"/>
  <c r="AE1006" i="37"/>
  <c r="AD1006" i="37"/>
  <c r="AC1006" i="37"/>
  <c r="AB1006" i="37"/>
  <c r="AA1006" i="37"/>
  <c r="P1006" i="37"/>
  <c r="O1006" i="37"/>
  <c r="N1006" i="37"/>
  <c r="M1006" i="37"/>
  <c r="L1006" i="37"/>
  <c r="K1006" i="37"/>
  <c r="J1006" i="37"/>
  <c r="I1006" i="37"/>
  <c r="H1006" i="37"/>
  <c r="AL1005" i="37"/>
  <c r="AH1005" i="37"/>
  <c r="AG1005" i="37"/>
  <c r="AF1005" i="37"/>
  <c r="AE1005" i="37"/>
  <c r="AD1005" i="37"/>
  <c r="AC1005" i="37"/>
  <c r="AB1005" i="37"/>
  <c r="AA1005" i="37"/>
  <c r="P1005" i="37"/>
  <c r="O1005" i="37"/>
  <c r="N1005" i="37"/>
  <c r="M1005" i="37"/>
  <c r="L1005" i="37"/>
  <c r="K1005" i="37"/>
  <c r="J1005" i="37"/>
  <c r="I1005" i="37"/>
  <c r="H1005" i="37"/>
  <c r="AL1004" i="37"/>
  <c r="AH1004" i="37"/>
  <c r="AG1004" i="37"/>
  <c r="AF1004" i="37"/>
  <c r="AE1004" i="37"/>
  <c r="AD1004" i="37"/>
  <c r="AC1004" i="37"/>
  <c r="AB1004" i="37"/>
  <c r="AA1004" i="37"/>
  <c r="P1004" i="37"/>
  <c r="O1004" i="37"/>
  <c r="N1004" i="37"/>
  <c r="M1004" i="37"/>
  <c r="L1004" i="37"/>
  <c r="K1004" i="37"/>
  <c r="J1004" i="37"/>
  <c r="I1004" i="37"/>
  <c r="H1004" i="37"/>
  <c r="AL1003" i="37"/>
  <c r="AH1003" i="37"/>
  <c r="AG1003" i="37"/>
  <c r="AF1003" i="37"/>
  <c r="AE1003" i="37"/>
  <c r="AD1003" i="37"/>
  <c r="AC1003" i="37"/>
  <c r="AB1003" i="37"/>
  <c r="AA1003" i="37"/>
  <c r="P1003" i="37"/>
  <c r="O1003" i="37"/>
  <c r="N1003" i="37"/>
  <c r="M1003" i="37"/>
  <c r="L1003" i="37"/>
  <c r="K1003" i="37"/>
  <c r="J1003" i="37"/>
  <c r="I1003" i="37"/>
  <c r="H1003" i="37"/>
  <c r="AL1002" i="37"/>
  <c r="AH1002" i="37"/>
  <c r="AG1002" i="37"/>
  <c r="AF1002" i="37"/>
  <c r="AE1002" i="37"/>
  <c r="AD1002" i="37"/>
  <c r="AC1002" i="37"/>
  <c r="AB1002" i="37"/>
  <c r="AA1002" i="37"/>
  <c r="P1002" i="37"/>
  <c r="O1002" i="37"/>
  <c r="N1002" i="37"/>
  <c r="M1002" i="37"/>
  <c r="L1002" i="37"/>
  <c r="K1002" i="37"/>
  <c r="J1002" i="37"/>
  <c r="I1002" i="37"/>
  <c r="H1002" i="37"/>
  <c r="AK1001" i="37"/>
  <c r="AF1001" i="37"/>
  <c r="O1001" i="37"/>
  <c r="N1001" i="37"/>
  <c r="M1001" i="37"/>
  <c r="L1001" i="37"/>
  <c r="K1001" i="37"/>
  <c r="J1001" i="37"/>
  <c r="I1001" i="37"/>
  <c r="H1001" i="37"/>
  <c r="G1001" i="37"/>
  <c r="F1001" i="37"/>
  <c r="E1001" i="37"/>
  <c r="D1001" i="37"/>
  <c r="AK1000" i="37"/>
  <c r="AF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K999" i="37"/>
  <c r="AF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F998" i="37"/>
  <c r="AK997" i="37"/>
  <c r="O997" i="37"/>
  <c r="N997" i="37"/>
  <c r="M997" i="37"/>
  <c r="L997" i="37"/>
  <c r="K997" i="37"/>
  <c r="J997" i="37"/>
  <c r="I997" i="37"/>
  <c r="H997" i="37"/>
  <c r="G997" i="37"/>
  <c r="F997" i="37"/>
  <c r="E997" i="37"/>
  <c r="D997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AL995" i="37"/>
  <c r="O995" i="37"/>
  <c r="N995" i="37"/>
  <c r="M995" i="37"/>
  <c r="L995" i="37"/>
  <c r="K995" i="37"/>
  <c r="J995" i="37"/>
  <c r="I995" i="37"/>
  <c r="H995" i="37"/>
  <c r="AH994" i="37"/>
  <c r="AG994" i="37"/>
  <c r="AF994" i="37"/>
  <c r="AE994" i="37"/>
  <c r="AD994" i="37"/>
  <c r="AC994" i="37"/>
  <c r="AB994" i="37"/>
  <c r="AA994" i="37"/>
  <c r="P994" i="37"/>
  <c r="O994" i="37"/>
  <c r="N994" i="37"/>
  <c r="M994" i="37"/>
  <c r="L994" i="37"/>
  <c r="K994" i="37"/>
  <c r="J994" i="37"/>
  <c r="I994" i="37"/>
  <c r="H994" i="37"/>
  <c r="AL993" i="37"/>
  <c r="AH993" i="37"/>
  <c r="AG993" i="37"/>
  <c r="AF993" i="37"/>
  <c r="AE993" i="37"/>
  <c r="AD993" i="37"/>
  <c r="AC993" i="37"/>
  <c r="AB993" i="37"/>
  <c r="AA993" i="37"/>
  <c r="P993" i="37"/>
  <c r="O993" i="37"/>
  <c r="N993" i="37"/>
  <c r="M993" i="37"/>
  <c r="L993" i="37"/>
  <c r="K993" i="37"/>
  <c r="J993" i="37"/>
  <c r="I993" i="37"/>
  <c r="H993" i="37"/>
  <c r="AL992" i="37"/>
  <c r="AH992" i="37"/>
  <c r="AG992" i="37"/>
  <c r="AF992" i="37"/>
  <c r="AE992" i="37"/>
  <c r="AD992" i="37"/>
  <c r="AC992" i="37"/>
  <c r="AB992" i="37"/>
  <c r="AA992" i="37"/>
  <c r="P992" i="37"/>
  <c r="O992" i="37"/>
  <c r="N992" i="37"/>
  <c r="M992" i="37"/>
  <c r="L992" i="37"/>
  <c r="K992" i="37"/>
  <c r="J992" i="37"/>
  <c r="I992" i="37"/>
  <c r="H992" i="37"/>
  <c r="AD991" i="37"/>
  <c r="AC991" i="37"/>
  <c r="AH990" i="37"/>
  <c r="AG990" i="37"/>
  <c r="AF990" i="37"/>
  <c r="AE990" i="37"/>
  <c r="AD990" i="37"/>
  <c r="AC990" i="37"/>
  <c r="AB990" i="37"/>
  <c r="AA990" i="37"/>
  <c r="P990" i="37"/>
  <c r="AL989" i="37"/>
  <c r="AH989" i="37"/>
  <c r="AG989" i="37"/>
  <c r="AF989" i="37"/>
  <c r="AE989" i="37"/>
  <c r="AD989" i="37"/>
  <c r="AC989" i="37"/>
  <c r="AB989" i="37"/>
  <c r="AA989" i="37"/>
  <c r="P989" i="37"/>
  <c r="AL988" i="37"/>
  <c r="O988" i="37"/>
  <c r="N988" i="37"/>
  <c r="M988" i="37"/>
  <c r="L988" i="37"/>
  <c r="K988" i="37"/>
  <c r="J988" i="37"/>
  <c r="I988" i="37"/>
  <c r="H988" i="37"/>
  <c r="AL987" i="37"/>
  <c r="O987" i="37"/>
  <c r="N987" i="37"/>
  <c r="M987" i="37"/>
  <c r="L987" i="37"/>
  <c r="K987" i="37"/>
  <c r="J987" i="37"/>
  <c r="I987" i="37"/>
  <c r="H987" i="37"/>
  <c r="AH986" i="37"/>
  <c r="AG986" i="37"/>
  <c r="AF986" i="37"/>
  <c r="AE986" i="37"/>
  <c r="AD986" i="37"/>
  <c r="AC986" i="37"/>
  <c r="AB986" i="37"/>
  <c r="AA986" i="37"/>
  <c r="P986" i="37"/>
  <c r="O986" i="37"/>
  <c r="N986" i="37"/>
  <c r="M986" i="37"/>
  <c r="L986" i="37"/>
  <c r="K986" i="37"/>
  <c r="J986" i="37"/>
  <c r="I986" i="37"/>
  <c r="H986" i="37"/>
  <c r="AH985" i="37"/>
  <c r="AG985" i="37"/>
  <c r="AF985" i="37"/>
  <c r="AE985" i="37"/>
  <c r="AD985" i="37"/>
  <c r="AC985" i="37"/>
  <c r="AB985" i="37"/>
  <c r="AA985" i="37"/>
  <c r="P985" i="37"/>
  <c r="O985" i="37"/>
  <c r="N985" i="37"/>
  <c r="M985" i="37"/>
  <c r="L985" i="37"/>
  <c r="K985" i="37"/>
  <c r="J985" i="37"/>
  <c r="I985" i="37"/>
  <c r="H985" i="37"/>
  <c r="AL984" i="37"/>
  <c r="AH984" i="37"/>
  <c r="AG984" i="37"/>
  <c r="AF984" i="37"/>
  <c r="AE984" i="37"/>
  <c r="AD984" i="37"/>
  <c r="AC984" i="37"/>
  <c r="AB984" i="37"/>
  <c r="AA984" i="37"/>
  <c r="P984" i="37"/>
  <c r="O984" i="37"/>
  <c r="N984" i="37"/>
  <c r="M984" i="37"/>
  <c r="L984" i="37"/>
  <c r="K984" i="37"/>
  <c r="J984" i="37"/>
  <c r="I984" i="37"/>
  <c r="H984" i="37"/>
  <c r="AL983" i="37"/>
  <c r="O983" i="37"/>
  <c r="N983" i="37"/>
  <c r="M983" i="37"/>
  <c r="L983" i="37"/>
  <c r="K983" i="37"/>
  <c r="J983" i="37"/>
  <c r="I983" i="37"/>
  <c r="H983" i="37"/>
  <c r="AL982" i="37"/>
  <c r="O982" i="37"/>
  <c r="N982" i="37"/>
  <c r="M982" i="37"/>
  <c r="L982" i="37"/>
  <c r="K982" i="37"/>
  <c r="J982" i="37"/>
  <c r="I982" i="37"/>
  <c r="H982" i="37"/>
  <c r="AL981" i="37"/>
  <c r="AH981" i="37"/>
  <c r="AG981" i="37"/>
  <c r="AF981" i="37"/>
  <c r="AE981" i="37"/>
  <c r="AD981" i="37"/>
  <c r="AC981" i="37"/>
  <c r="AB981" i="37"/>
  <c r="AA981" i="37"/>
  <c r="P981" i="37"/>
  <c r="O981" i="37"/>
  <c r="N981" i="37"/>
  <c r="M981" i="37"/>
  <c r="L981" i="37"/>
  <c r="K981" i="37"/>
  <c r="J981" i="37"/>
  <c r="I981" i="37"/>
  <c r="H981" i="37"/>
  <c r="AL980" i="37"/>
  <c r="AH980" i="37"/>
  <c r="AG980" i="37"/>
  <c r="AF980" i="37"/>
  <c r="AE980" i="37"/>
  <c r="AD980" i="37"/>
  <c r="AC980" i="37"/>
  <c r="AB980" i="37"/>
  <c r="AA980" i="37"/>
  <c r="P980" i="37"/>
  <c r="O980" i="37"/>
  <c r="N980" i="37"/>
  <c r="M980" i="37"/>
  <c r="L980" i="37"/>
  <c r="K980" i="37"/>
  <c r="J980" i="37"/>
  <c r="I980" i="37"/>
  <c r="H980" i="37"/>
  <c r="AL979" i="37"/>
  <c r="AH979" i="37"/>
  <c r="AG979" i="37"/>
  <c r="AF979" i="37"/>
  <c r="AE979" i="37"/>
  <c r="AD979" i="37"/>
  <c r="AC979" i="37"/>
  <c r="AB979" i="37"/>
  <c r="AA979" i="37"/>
  <c r="P979" i="37"/>
  <c r="O979" i="37"/>
  <c r="N979" i="37"/>
  <c r="M979" i="37"/>
  <c r="L979" i="37"/>
  <c r="K979" i="37"/>
  <c r="J979" i="37"/>
  <c r="I979" i="37"/>
  <c r="H979" i="37"/>
  <c r="AH978" i="37"/>
  <c r="AG978" i="37"/>
  <c r="AF978" i="37"/>
  <c r="AE978" i="37"/>
  <c r="AD978" i="37"/>
  <c r="AC978" i="37"/>
  <c r="AB978" i="37"/>
  <c r="AA978" i="37"/>
  <c r="P978" i="37"/>
  <c r="O978" i="37"/>
  <c r="N978" i="37"/>
  <c r="M978" i="37"/>
  <c r="L978" i="37"/>
  <c r="K978" i="37"/>
  <c r="J978" i="37"/>
  <c r="I978" i="37"/>
  <c r="H978" i="37"/>
  <c r="AH977" i="37"/>
  <c r="AG977" i="37"/>
  <c r="AF977" i="37"/>
  <c r="AE977" i="37"/>
  <c r="AD977" i="37"/>
  <c r="AC977" i="37"/>
  <c r="AB977" i="37"/>
  <c r="AA977" i="37"/>
  <c r="P977" i="37"/>
  <c r="O977" i="37"/>
  <c r="N977" i="37"/>
  <c r="M977" i="37"/>
  <c r="L977" i="37"/>
  <c r="K977" i="37"/>
  <c r="J977" i="37"/>
  <c r="I977" i="37"/>
  <c r="H977" i="37"/>
  <c r="AH976" i="37"/>
  <c r="AG976" i="37"/>
  <c r="AF976" i="37"/>
  <c r="AE976" i="37"/>
  <c r="AD976" i="37"/>
  <c r="AC976" i="37"/>
  <c r="AB976" i="37"/>
  <c r="AA976" i="37"/>
  <c r="P976" i="37"/>
  <c r="O976" i="37"/>
  <c r="N976" i="37"/>
  <c r="M976" i="37"/>
  <c r="L976" i="37"/>
  <c r="K976" i="37"/>
  <c r="J976" i="37"/>
  <c r="I976" i="37"/>
  <c r="H976" i="37"/>
  <c r="AH975" i="37"/>
  <c r="AG975" i="37"/>
  <c r="AF975" i="37"/>
  <c r="AE975" i="37"/>
  <c r="AD975" i="37"/>
  <c r="AC975" i="37"/>
  <c r="AB975" i="37"/>
  <c r="AA975" i="37"/>
  <c r="P975" i="37"/>
  <c r="O975" i="37"/>
  <c r="N975" i="37"/>
  <c r="M975" i="37"/>
  <c r="L975" i="37"/>
  <c r="K975" i="37"/>
  <c r="J975" i="37"/>
  <c r="I975" i="37"/>
  <c r="H975" i="37"/>
  <c r="AL974" i="37"/>
  <c r="AH974" i="37"/>
  <c r="AG974" i="37"/>
  <c r="AF974" i="37"/>
  <c r="AE974" i="37"/>
  <c r="AD974" i="37"/>
  <c r="AC974" i="37"/>
  <c r="AB974" i="37"/>
  <c r="AA974" i="37"/>
  <c r="P974" i="37"/>
  <c r="O974" i="37"/>
  <c r="N974" i="37"/>
  <c r="M974" i="37"/>
  <c r="L974" i="37"/>
  <c r="K974" i="37"/>
  <c r="J974" i="37"/>
  <c r="I974" i="37"/>
  <c r="H974" i="37"/>
  <c r="AL973" i="37"/>
  <c r="O973" i="37"/>
  <c r="N973" i="37"/>
  <c r="M973" i="37"/>
  <c r="L973" i="37"/>
  <c r="K973" i="37"/>
  <c r="J973" i="37"/>
  <c r="I973" i="37"/>
  <c r="H973" i="37"/>
  <c r="AL972" i="37"/>
  <c r="AH972" i="37"/>
  <c r="AG972" i="37"/>
  <c r="AF972" i="37"/>
  <c r="AE972" i="37"/>
  <c r="AD972" i="37"/>
  <c r="AC972" i="37"/>
  <c r="AB972" i="37"/>
  <c r="AA972" i="37"/>
  <c r="P972" i="37"/>
  <c r="O972" i="37"/>
  <c r="N972" i="37"/>
  <c r="M972" i="37"/>
  <c r="L972" i="37"/>
  <c r="K972" i="37"/>
  <c r="J972" i="37"/>
  <c r="I972" i="37"/>
  <c r="H972" i="37"/>
  <c r="AL971" i="37"/>
  <c r="AH971" i="37"/>
  <c r="AG971" i="37"/>
  <c r="AF971" i="37"/>
  <c r="AE971" i="37"/>
  <c r="AD971" i="37"/>
  <c r="AC971" i="37"/>
  <c r="AB971" i="37"/>
  <c r="AA971" i="37"/>
  <c r="P971" i="37"/>
  <c r="O971" i="37"/>
  <c r="N971" i="37"/>
  <c r="M971" i="37"/>
  <c r="L971" i="37"/>
  <c r="K971" i="37"/>
  <c r="J971" i="37"/>
  <c r="I971" i="37"/>
  <c r="H971" i="37"/>
  <c r="AL970" i="37"/>
  <c r="AH970" i="37"/>
  <c r="AG970" i="37"/>
  <c r="AF970" i="37"/>
  <c r="AE970" i="37"/>
  <c r="AD970" i="37"/>
  <c r="AC970" i="37"/>
  <c r="AB970" i="37"/>
  <c r="AA970" i="37"/>
  <c r="P970" i="37"/>
  <c r="O970" i="37"/>
  <c r="N970" i="37"/>
  <c r="M970" i="37"/>
  <c r="L970" i="37"/>
  <c r="K970" i="37"/>
  <c r="J970" i="37"/>
  <c r="I970" i="37"/>
  <c r="H970" i="37"/>
  <c r="AL969" i="37"/>
  <c r="AH969" i="37"/>
  <c r="AG969" i="37"/>
  <c r="AF969" i="37"/>
  <c r="AE969" i="37"/>
  <c r="AD969" i="37"/>
  <c r="AC969" i="37"/>
  <c r="AB969" i="37"/>
  <c r="AA969" i="37"/>
  <c r="P969" i="37"/>
  <c r="O969" i="37"/>
  <c r="N969" i="37"/>
  <c r="M969" i="37"/>
  <c r="L969" i="37"/>
  <c r="K969" i="37"/>
  <c r="J969" i="37"/>
  <c r="I969" i="37"/>
  <c r="H969" i="37"/>
  <c r="AL968" i="37"/>
  <c r="AH968" i="37"/>
  <c r="AG968" i="37"/>
  <c r="AF968" i="37"/>
  <c r="AE968" i="37"/>
  <c r="AD968" i="37"/>
  <c r="AC968" i="37"/>
  <c r="AB968" i="37"/>
  <c r="AA968" i="37"/>
  <c r="P968" i="37"/>
  <c r="O968" i="37"/>
  <c r="N968" i="37"/>
  <c r="M968" i="37"/>
  <c r="L968" i="37"/>
  <c r="K968" i="37"/>
  <c r="J968" i="37"/>
  <c r="I968" i="37"/>
  <c r="H968" i="37"/>
  <c r="AL967" i="37"/>
  <c r="AK967" i="37"/>
  <c r="AH967" i="37"/>
  <c r="AG967" i="37"/>
  <c r="AF967" i="37"/>
  <c r="AE967" i="37"/>
  <c r="AD967" i="37"/>
  <c r="AC967" i="37"/>
  <c r="AB967" i="37"/>
  <c r="AA967" i="37"/>
  <c r="P967" i="37"/>
  <c r="O967" i="37"/>
  <c r="N967" i="37"/>
  <c r="M967" i="37"/>
  <c r="L967" i="37"/>
  <c r="K967" i="37"/>
  <c r="J967" i="37"/>
  <c r="I967" i="37"/>
  <c r="H967" i="37"/>
  <c r="AL966" i="37"/>
  <c r="AH966" i="37"/>
  <c r="AG966" i="37"/>
  <c r="AF966" i="37"/>
  <c r="AE966" i="37"/>
  <c r="AD966" i="37"/>
  <c r="AC966" i="37"/>
  <c r="AB966" i="37"/>
  <c r="AA966" i="37"/>
  <c r="P966" i="37"/>
  <c r="O966" i="37"/>
  <c r="N966" i="37"/>
  <c r="M966" i="37"/>
  <c r="L966" i="37"/>
  <c r="K966" i="37"/>
  <c r="J966" i="37"/>
  <c r="I966" i="37"/>
  <c r="H966" i="37"/>
  <c r="AL965" i="37"/>
  <c r="AH965" i="37"/>
  <c r="AG965" i="37"/>
  <c r="AF965" i="37"/>
  <c r="AE965" i="37"/>
  <c r="AD965" i="37"/>
  <c r="AC965" i="37"/>
  <c r="AB965" i="37"/>
  <c r="AA965" i="37"/>
  <c r="P965" i="37"/>
  <c r="O965" i="37"/>
  <c r="N965" i="37"/>
  <c r="M965" i="37"/>
  <c r="L965" i="37"/>
  <c r="K965" i="37"/>
  <c r="J965" i="37"/>
  <c r="I965" i="37"/>
  <c r="H965" i="37"/>
  <c r="AL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AL963" i="37"/>
  <c r="AH963" i="37"/>
  <c r="AG963" i="37"/>
  <c r="AF963" i="37"/>
  <c r="AE963" i="37"/>
  <c r="AD963" i="37"/>
  <c r="AC963" i="37"/>
  <c r="AB963" i="37"/>
  <c r="AA963" i="37"/>
  <c r="P963" i="37"/>
  <c r="O963" i="37"/>
  <c r="N963" i="37"/>
  <c r="M963" i="37"/>
  <c r="L963" i="37"/>
  <c r="K963" i="37"/>
  <c r="J963" i="37"/>
  <c r="I963" i="37"/>
  <c r="H963" i="37"/>
  <c r="AL962" i="37"/>
  <c r="AH962" i="37"/>
  <c r="AG962" i="37"/>
  <c r="AF962" i="37"/>
  <c r="AE962" i="37"/>
  <c r="AD962" i="37"/>
  <c r="AC962" i="37"/>
  <c r="AB962" i="37"/>
  <c r="AA962" i="37"/>
  <c r="P962" i="37"/>
  <c r="O962" i="37"/>
  <c r="N962" i="37"/>
  <c r="M962" i="37"/>
  <c r="L962" i="37"/>
  <c r="K962" i="37"/>
  <c r="J962" i="37"/>
  <c r="I962" i="37"/>
  <c r="H962" i="37"/>
  <c r="AL961" i="37"/>
  <c r="AH961" i="37"/>
  <c r="AG961" i="37"/>
  <c r="AF961" i="37"/>
  <c r="AE961" i="37"/>
  <c r="AD961" i="37"/>
  <c r="AC961" i="37"/>
  <c r="AB961" i="37"/>
  <c r="AA961" i="37"/>
  <c r="P961" i="37"/>
  <c r="O961" i="37"/>
  <c r="N961" i="37"/>
  <c r="M961" i="37"/>
  <c r="L961" i="37"/>
  <c r="K961" i="37"/>
  <c r="J961" i="37"/>
  <c r="I961" i="37"/>
  <c r="H961" i="37"/>
  <c r="AL960" i="37"/>
  <c r="AH960" i="37"/>
  <c r="AG960" i="37"/>
  <c r="AF960" i="37"/>
  <c r="AE960" i="37"/>
  <c r="AD960" i="37"/>
  <c r="AC960" i="37"/>
  <c r="AB960" i="37"/>
  <c r="AA960" i="37"/>
  <c r="P960" i="37"/>
  <c r="O960" i="37"/>
  <c r="N960" i="37"/>
  <c r="M960" i="37"/>
  <c r="L960" i="37"/>
  <c r="K960" i="37"/>
  <c r="J960" i="37"/>
  <c r="I960" i="37"/>
  <c r="H960" i="37"/>
  <c r="G960" i="37"/>
  <c r="AL959" i="37"/>
  <c r="AH959" i="37"/>
  <c r="AG959" i="37"/>
  <c r="AF959" i="37"/>
  <c r="AE959" i="37"/>
  <c r="AD959" i="37"/>
  <c r="AC959" i="37"/>
  <c r="AB959" i="37"/>
  <c r="AA959" i="37"/>
  <c r="P959" i="37"/>
  <c r="O959" i="37"/>
  <c r="N959" i="37"/>
  <c r="M959" i="37"/>
  <c r="L959" i="37"/>
  <c r="K959" i="37"/>
  <c r="J959" i="37"/>
  <c r="I959" i="37"/>
  <c r="H959" i="37"/>
  <c r="AL958" i="37"/>
  <c r="AH958" i="37"/>
  <c r="AG958" i="37"/>
  <c r="AF958" i="37"/>
  <c r="AE958" i="37"/>
  <c r="AD958" i="37"/>
  <c r="AC958" i="37"/>
  <c r="AB958" i="37"/>
  <c r="AA958" i="37"/>
  <c r="P958" i="37"/>
  <c r="O958" i="37"/>
  <c r="N958" i="37"/>
  <c r="M958" i="37"/>
  <c r="L958" i="37"/>
  <c r="K958" i="37"/>
  <c r="J958" i="37"/>
  <c r="I958" i="37"/>
  <c r="H958" i="37"/>
  <c r="AL957" i="37"/>
  <c r="AH957" i="37"/>
  <c r="AG957" i="37"/>
  <c r="AF957" i="37"/>
  <c r="AE957" i="37"/>
  <c r="AD957" i="37"/>
  <c r="AC957" i="37"/>
  <c r="AB957" i="37"/>
  <c r="AA957" i="37"/>
  <c r="P957" i="37"/>
  <c r="O957" i="37"/>
  <c r="N957" i="37"/>
  <c r="M957" i="37"/>
  <c r="L957" i="37"/>
  <c r="K957" i="37"/>
  <c r="J957" i="37"/>
  <c r="I957" i="37"/>
  <c r="H957" i="37"/>
  <c r="AL956" i="37"/>
  <c r="AH956" i="37"/>
  <c r="AG956" i="37"/>
  <c r="AF956" i="37"/>
  <c r="AE956" i="37"/>
  <c r="AD956" i="37"/>
  <c r="AC956" i="37"/>
  <c r="AB956" i="37"/>
  <c r="AA956" i="37"/>
  <c r="P956" i="37"/>
  <c r="O956" i="37"/>
  <c r="N956" i="37"/>
  <c r="M956" i="37"/>
  <c r="L956" i="37"/>
  <c r="K956" i="37"/>
  <c r="J956" i="37"/>
  <c r="I956" i="37"/>
  <c r="H956" i="37"/>
  <c r="AH955" i="37"/>
  <c r="AG955" i="37"/>
  <c r="AF955" i="37"/>
  <c r="AE955" i="37"/>
  <c r="AD955" i="37"/>
  <c r="AC955" i="37"/>
  <c r="AB955" i="37"/>
  <c r="AA955" i="37"/>
  <c r="P955" i="37"/>
  <c r="O955" i="37"/>
  <c r="N955" i="37"/>
  <c r="M955" i="37"/>
  <c r="L955" i="37"/>
  <c r="K955" i="37"/>
  <c r="J955" i="37"/>
  <c r="I955" i="37"/>
  <c r="H955" i="37"/>
  <c r="AL954" i="37"/>
  <c r="AK954" i="37"/>
  <c r="AH954" i="37"/>
  <c r="AG954" i="37"/>
  <c r="AF954" i="37"/>
  <c r="AE954" i="37"/>
  <c r="AD954" i="37"/>
  <c r="AC954" i="37"/>
  <c r="AB954" i="37"/>
  <c r="AA954" i="37"/>
  <c r="P954" i="37"/>
  <c r="O954" i="37"/>
  <c r="N954" i="37"/>
  <c r="M954" i="37"/>
  <c r="L954" i="37"/>
  <c r="K954" i="37"/>
  <c r="J954" i="37"/>
  <c r="I954" i="37"/>
  <c r="H954" i="37"/>
  <c r="AL953" i="37"/>
  <c r="AK953" i="37"/>
  <c r="AH953" i="37"/>
  <c r="AG953" i="37"/>
  <c r="AF953" i="37"/>
  <c r="AE953" i="37"/>
  <c r="AD953" i="37"/>
  <c r="AC953" i="37"/>
  <c r="AB953" i="37"/>
  <c r="AA953" i="37"/>
  <c r="P953" i="37"/>
  <c r="O953" i="37"/>
  <c r="N953" i="37"/>
  <c r="M953" i="37"/>
  <c r="L953" i="37"/>
  <c r="K953" i="37"/>
  <c r="J953" i="37"/>
  <c r="I953" i="37"/>
  <c r="H953" i="37"/>
  <c r="AL952" i="37"/>
  <c r="O952" i="37"/>
  <c r="N952" i="37"/>
  <c r="M952" i="37"/>
  <c r="L952" i="37"/>
  <c r="K952" i="37"/>
  <c r="J952" i="37"/>
  <c r="I952" i="37"/>
  <c r="H952" i="37"/>
  <c r="AL951" i="37"/>
  <c r="AH951" i="37"/>
  <c r="AG951" i="37"/>
  <c r="AF951" i="37"/>
  <c r="AE951" i="37"/>
  <c r="AD951" i="37"/>
  <c r="AC951" i="37"/>
  <c r="AB951" i="37"/>
  <c r="AA951" i="37"/>
  <c r="P951" i="37"/>
  <c r="O951" i="37"/>
  <c r="N951" i="37"/>
  <c r="M951" i="37"/>
  <c r="L951" i="37"/>
  <c r="K951" i="37"/>
  <c r="J951" i="37"/>
  <c r="I951" i="37"/>
  <c r="H951" i="37"/>
  <c r="AL950" i="37"/>
  <c r="AH950" i="37"/>
  <c r="AG950" i="37"/>
  <c r="AF950" i="37"/>
  <c r="AE950" i="37"/>
  <c r="AD950" i="37"/>
  <c r="AC950" i="37"/>
  <c r="AB950" i="37"/>
  <c r="AA950" i="37"/>
  <c r="P950" i="37"/>
  <c r="O950" i="37"/>
  <c r="N950" i="37"/>
  <c r="M950" i="37"/>
  <c r="L950" i="37"/>
  <c r="K950" i="37"/>
  <c r="J950" i="37"/>
  <c r="I950" i="37"/>
  <c r="H950" i="37"/>
  <c r="AL949" i="37"/>
  <c r="AH949" i="37"/>
  <c r="AG949" i="37"/>
  <c r="AF949" i="37"/>
  <c r="AE949" i="37"/>
  <c r="AD949" i="37"/>
  <c r="AC949" i="37"/>
  <c r="AB949" i="37"/>
  <c r="AA949" i="37"/>
  <c r="P949" i="37"/>
  <c r="O949" i="37"/>
  <c r="N949" i="37"/>
  <c r="M949" i="37"/>
  <c r="L949" i="37"/>
  <c r="K949" i="37"/>
  <c r="J949" i="37"/>
  <c r="I949" i="37"/>
  <c r="H949" i="37"/>
  <c r="AL948" i="37"/>
  <c r="AH948" i="37"/>
  <c r="AG948" i="37"/>
  <c r="AF948" i="37"/>
  <c r="AE948" i="37"/>
  <c r="AD948" i="37"/>
  <c r="AC948" i="37"/>
  <c r="AB948" i="37"/>
  <c r="AA948" i="37"/>
  <c r="P948" i="37"/>
  <c r="O948" i="37"/>
  <c r="N948" i="37"/>
  <c r="M948" i="37"/>
  <c r="L948" i="37"/>
  <c r="K948" i="37"/>
  <c r="J948" i="37"/>
  <c r="I948" i="37"/>
  <c r="H948" i="37"/>
  <c r="G948" i="37"/>
  <c r="F948" i="37"/>
  <c r="E948" i="37"/>
  <c r="D948" i="37"/>
  <c r="AL947" i="37"/>
  <c r="AK947" i="37"/>
  <c r="AH947" i="37"/>
  <c r="AG947" i="37"/>
  <c r="AF947" i="37"/>
  <c r="AE947" i="37"/>
  <c r="AD947" i="37"/>
  <c r="AC947" i="37"/>
  <c r="AB947" i="37"/>
  <c r="AA947" i="37"/>
  <c r="P947" i="37"/>
  <c r="O947" i="37"/>
  <c r="N947" i="37"/>
  <c r="M947" i="37"/>
  <c r="L947" i="37"/>
  <c r="K947" i="37"/>
  <c r="J947" i="37"/>
  <c r="I947" i="37"/>
  <c r="H947" i="37"/>
  <c r="AL946" i="37"/>
  <c r="AK946" i="37"/>
  <c r="AH946" i="37"/>
  <c r="AG946" i="37"/>
  <c r="AF946" i="37"/>
  <c r="AE946" i="37"/>
  <c r="AD946" i="37"/>
  <c r="AC946" i="37"/>
  <c r="AB946" i="37"/>
  <c r="AA946" i="37"/>
  <c r="P946" i="37"/>
  <c r="O946" i="37"/>
  <c r="N946" i="37"/>
  <c r="M946" i="37"/>
  <c r="L946" i="37"/>
  <c r="K946" i="37"/>
  <c r="J946" i="37"/>
  <c r="I946" i="37"/>
  <c r="H946" i="37"/>
  <c r="AL945" i="37"/>
  <c r="AH945" i="37"/>
  <c r="AG945" i="37"/>
  <c r="AF945" i="37"/>
  <c r="AE945" i="37"/>
  <c r="AD945" i="37"/>
  <c r="AC945" i="37"/>
  <c r="AB945" i="37"/>
  <c r="AA945" i="37"/>
  <c r="P945" i="37"/>
  <c r="O945" i="37"/>
  <c r="N945" i="37"/>
  <c r="M945" i="37"/>
  <c r="L945" i="37"/>
  <c r="K945" i="37"/>
  <c r="J945" i="37"/>
  <c r="I945" i="37"/>
  <c r="H945" i="37"/>
  <c r="AL944" i="37"/>
  <c r="AH944" i="37"/>
  <c r="AG944" i="37"/>
  <c r="AF944" i="37"/>
  <c r="AE944" i="37"/>
  <c r="AD944" i="37"/>
  <c r="AC944" i="37"/>
  <c r="AB944" i="37"/>
  <c r="AA944" i="37"/>
  <c r="P944" i="37"/>
  <c r="O944" i="37"/>
  <c r="N944" i="37"/>
  <c r="M944" i="37"/>
  <c r="L944" i="37"/>
  <c r="K944" i="37"/>
  <c r="J944" i="37"/>
  <c r="I944" i="37"/>
  <c r="H944" i="37"/>
  <c r="AL943" i="37"/>
  <c r="AH943" i="37"/>
  <c r="AG943" i="37"/>
  <c r="AF943" i="37"/>
  <c r="AE943" i="37"/>
  <c r="AD943" i="37"/>
  <c r="AC943" i="37"/>
  <c r="AB943" i="37"/>
  <c r="AA943" i="37"/>
  <c r="P943" i="37"/>
  <c r="O943" i="37"/>
  <c r="N943" i="37"/>
  <c r="M943" i="37"/>
  <c r="L943" i="37"/>
  <c r="K943" i="37"/>
  <c r="J943" i="37"/>
  <c r="I943" i="37"/>
  <c r="H943" i="37"/>
  <c r="AL942" i="37"/>
  <c r="AH942" i="37"/>
  <c r="AG942" i="37"/>
  <c r="AF942" i="37"/>
  <c r="AE942" i="37"/>
  <c r="AD942" i="37"/>
  <c r="AC942" i="37"/>
  <c r="AB942" i="37"/>
  <c r="AA942" i="37"/>
  <c r="P942" i="37"/>
  <c r="O942" i="37"/>
  <c r="N942" i="37"/>
  <c r="M942" i="37"/>
  <c r="L942" i="37"/>
  <c r="K942" i="37"/>
  <c r="J942" i="37"/>
  <c r="I942" i="37"/>
  <c r="H942" i="37"/>
  <c r="AK941" i="37"/>
  <c r="O941" i="37"/>
  <c r="N941" i="37"/>
  <c r="M941" i="37"/>
  <c r="L941" i="37"/>
  <c r="K941" i="37"/>
  <c r="J941" i="37"/>
  <c r="I941" i="37"/>
  <c r="H941" i="37"/>
  <c r="G941" i="37"/>
  <c r="F941" i="37"/>
  <c r="E941" i="37"/>
  <c r="D941" i="37"/>
  <c r="AK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K938" i="37"/>
  <c r="O938" i="37"/>
  <c r="N938" i="37"/>
  <c r="M938" i="37"/>
  <c r="L938" i="37"/>
  <c r="K938" i="37"/>
  <c r="J938" i="37"/>
  <c r="I938" i="37"/>
  <c r="H938" i="37"/>
  <c r="G938" i="37"/>
  <c r="F938" i="37"/>
  <c r="E938" i="37"/>
  <c r="D938" i="37"/>
  <c r="AL936" i="37"/>
  <c r="O936" i="37"/>
  <c r="N936" i="37"/>
  <c r="M936" i="37"/>
  <c r="L936" i="37"/>
  <c r="K936" i="37"/>
  <c r="J936" i="37"/>
  <c r="I936" i="37"/>
  <c r="H936" i="37"/>
  <c r="AL935" i="37"/>
  <c r="AH935" i="37"/>
  <c r="AG935" i="37"/>
  <c r="AF935" i="37"/>
  <c r="AE935" i="37"/>
  <c r="AD935" i="37"/>
  <c r="AC935" i="37"/>
  <c r="AB935" i="37"/>
  <c r="AA935" i="37"/>
  <c r="P935" i="37"/>
  <c r="O935" i="37"/>
  <c r="N935" i="37"/>
  <c r="M935" i="37"/>
  <c r="L935" i="37"/>
  <c r="K935" i="37"/>
  <c r="J935" i="37"/>
  <c r="I935" i="37"/>
  <c r="H935" i="37"/>
  <c r="AL934" i="37"/>
  <c r="AH934" i="37"/>
  <c r="AG934" i="37"/>
  <c r="AF934" i="37"/>
  <c r="AE934" i="37"/>
  <c r="AD934" i="37"/>
  <c r="AC934" i="37"/>
  <c r="AB934" i="37"/>
  <c r="AA934" i="37"/>
  <c r="P934" i="37"/>
  <c r="O934" i="37"/>
  <c r="N934" i="37"/>
  <c r="M934" i="37"/>
  <c r="L934" i="37"/>
  <c r="K934" i="37"/>
  <c r="J934" i="37"/>
  <c r="I934" i="37"/>
  <c r="H934" i="37"/>
  <c r="AH933" i="37"/>
  <c r="AG933" i="37"/>
  <c r="AF933" i="37"/>
  <c r="AE933" i="37"/>
  <c r="AD933" i="37"/>
  <c r="AC933" i="37"/>
  <c r="AB933" i="37"/>
  <c r="AA933" i="37"/>
  <c r="P933" i="37"/>
  <c r="O933" i="37"/>
  <c r="N933" i="37"/>
  <c r="M933" i="37"/>
  <c r="L933" i="37"/>
  <c r="K933" i="37"/>
  <c r="J933" i="37"/>
  <c r="I933" i="37"/>
  <c r="H933" i="37"/>
  <c r="AH931" i="37"/>
  <c r="AG931" i="37"/>
  <c r="AF931" i="37"/>
  <c r="AE931" i="37"/>
  <c r="AD931" i="37"/>
  <c r="AC931" i="37"/>
  <c r="AB931" i="37"/>
  <c r="AA931" i="37"/>
  <c r="P931" i="37"/>
  <c r="AL930" i="37"/>
  <c r="AL929" i="37"/>
  <c r="O929" i="37"/>
  <c r="N929" i="37"/>
  <c r="M929" i="37"/>
  <c r="L929" i="37"/>
  <c r="K929" i="37"/>
  <c r="J929" i="37"/>
  <c r="I929" i="37"/>
  <c r="H929" i="37"/>
  <c r="AL928" i="37"/>
  <c r="O928" i="37"/>
  <c r="N928" i="37"/>
  <c r="M928" i="37"/>
  <c r="L928" i="37"/>
  <c r="K928" i="37"/>
  <c r="J928" i="37"/>
  <c r="I928" i="37"/>
  <c r="H928" i="37"/>
  <c r="AH927" i="37"/>
  <c r="AG927" i="37"/>
  <c r="AF927" i="37"/>
  <c r="AE927" i="37"/>
  <c r="AD927" i="37"/>
  <c r="AC927" i="37"/>
  <c r="AB927" i="37"/>
  <c r="AA927" i="37"/>
  <c r="P927" i="37"/>
  <c r="O927" i="37"/>
  <c r="N927" i="37"/>
  <c r="M927" i="37"/>
  <c r="L927" i="37"/>
  <c r="K927" i="37"/>
  <c r="J927" i="37"/>
  <c r="I927" i="37"/>
  <c r="H927" i="37"/>
  <c r="AL926" i="37"/>
  <c r="AH926" i="37"/>
  <c r="AG926" i="37"/>
  <c r="AF926" i="37"/>
  <c r="AE926" i="37"/>
  <c r="AD926" i="37"/>
  <c r="AC926" i="37"/>
  <c r="AB926" i="37"/>
  <c r="AA926" i="37"/>
  <c r="P926" i="37"/>
  <c r="O926" i="37"/>
  <c r="N926" i="37"/>
  <c r="M926" i="37"/>
  <c r="L926" i="37"/>
  <c r="K926" i="37"/>
  <c r="J926" i="37"/>
  <c r="I926" i="37"/>
  <c r="H926" i="37"/>
  <c r="AL925" i="37"/>
  <c r="AH925" i="37"/>
  <c r="AG925" i="37"/>
  <c r="AF925" i="37"/>
  <c r="AE925" i="37"/>
  <c r="AD925" i="37"/>
  <c r="AC925" i="37"/>
  <c r="AB925" i="37"/>
  <c r="AA925" i="37"/>
  <c r="P925" i="37"/>
  <c r="O925" i="37"/>
  <c r="N925" i="37"/>
  <c r="M925" i="37"/>
  <c r="L925" i="37"/>
  <c r="K925" i="37"/>
  <c r="J925" i="37"/>
  <c r="I925" i="37"/>
  <c r="H925" i="37"/>
  <c r="AL924" i="37"/>
  <c r="O924" i="37"/>
  <c r="N924" i="37"/>
  <c r="M924" i="37"/>
  <c r="L924" i="37"/>
  <c r="K924" i="37"/>
  <c r="J924" i="37"/>
  <c r="I924" i="37"/>
  <c r="H924" i="37"/>
  <c r="AL923" i="37"/>
  <c r="AH923" i="37"/>
  <c r="AG923" i="37"/>
  <c r="AF923" i="37"/>
  <c r="AE923" i="37"/>
  <c r="AD923" i="37"/>
  <c r="AC923" i="37"/>
  <c r="AB923" i="37"/>
  <c r="AA923" i="37"/>
  <c r="P923" i="37"/>
  <c r="O923" i="37"/>
  <c r="N923" i="37"/>
  <c r="M923" i="37"/>
  <c r="L923" i="37"/>
  <c r="K923" i="37"/>
  <c r="J923" i="37"/>
  <c r="I923" i="37"/>
  <c r="H923" i="37"/>
  <c r="AL922" i="37"/>
  <c r="AH922" i="37"/>
  <c r="AG922" i="37"/>
  <c r="AF922" i="37"/>
  <c r="AE922" i="37"/>
  <c r="AD922" i="37"/>
  <c r="AC922" i="37"/>
  <c r="AB922" i="37"/>
  <c r="AA922" i="37"/>
  <c r="P922" i="37"/>
  <c r="O922" i="37"/>
  <c r="N922" i="37"/>
  <c r="M922" i="37"/>
  <c r="L922" i="37"/>
  <c r="K922" i="37"/>
  <c r="J922" i="37"/>
  <c r="I922" i="37"/>
  <c r="H922" i="37"/>
  <c r="AL921" i="37"/>
  <c r="AH921" i="37"/>
  <c r="AG921" i="37"/>
  <c r="AF921" i="37"/>
  <c r="AE921" i="37"/>
  <c r="AD921" i="37"/>
  <c r="AC921" i="37"/>
  <c r="AB921" i="37"/>
  <c r="AA921" i="37"/>
  <c r="P921" i="37"/>
  <c r="O921" i="37"/>
  <c r="N921" i="37"/>
  <c r="M921" i="37"/>
  <c r="L921" i="37"/>
  <c r="K921" i="37"/>
  <c r="J921" i="37"/>
  <c r="I921" i="37"/>
  <c r="H921" i="37"/>
  <c r="AL920" i="37"/>
  <c r="AH920" i="37"/>
  <c r="AG920" i="37"/>
  <c r="AF920" i="37"/>
  <c r="AE920" i="37"/>
  <c r="AD920" i="37"/>
  <c r="AC920" i="37"/>
  <c r="AB920" i="37"/>
  <c r="AA920" i="37"/>
  <c r="P920" i="37"/>
  <c r="O920" i="37"/>
  <c r="N920" i="37"/>
  <c r="M920" i="37"/>
  <c r="L920" i="37"/>
  <c r="K920" i="37"/>
  <c r="J920" i="37"/>
  <c r="I920" i="37"/>
  <c r="H920" i="37"/>
  <c r="AH919" i="37"/>
  <c r="AG919" i="37"/>
  <c r="AF919" i="37"/>
  <c r="AE919" i="37"/>
  <c r="AD919" i="37"/>
  <c r="AC919" i="37"/>
  <c r="AB919" i="37"/>
  <c r="AA919" i="37"/>
  <c r="P919" i="37"/>
  <c r="O919" i="37"/>
  <c r="N919" i="37"/>
  <c r="M919" i="37"/>
  <c r="L919" i="37"/>
  <c r="K919" i="37"/>
  <c r="J919" i="37"/>
  <c r="I919" i="37"/>
  <c r="H919" i="37"/>
  <c r="AH918" i="37"/>
  <c r="AG918" i="37"/>
  <c r="AF918" i="37"/>
  <c r="AE918" i="37"/>
  <c r="AD918" i="37"/>
  <c r="AC918" i="37"/>
  <c r="AB918" i="37"/>
  <c r="AA918" i="37"/>
  <c r="P918" i="37"/>
  <c r="O918" i="37"/>
  <c r="N918" i="37"/>
  <c r="M918" i="37"/>
  <c r="L918" i="37"/>
  <c r="K918" i="37"/>
  <c r="J918" i="37"/>
  <c r="I918" i="37"/>
  <c r="H918" i="37"/>
  <c r="AH917" i="37"/>
  <c r="AG917" i="37"/>
  <c r="AF917" i="37"/>
  <c r="AE917" i="37"/>
  <c r="AD917" i="37"/>
  <c r="AC917" i="37"/>
  <c r="AB917" i="37"/>
  <c r="AA917" i="37"/>
  <c r="P917" i="37"/>
  <c r="O917" i="37"/>
  <c r="N917" i="37"/>
  <c r="M917" i="37"/>
  <c r="L917" i="37"/>
  <c r="K917" i="37"/>
  <c r="J917" i="37"/>
  <c r="I917" i="37"/>
  <c r="H917" i="37"/>
  <c r="AH916" i="37"/>
  <c r="AG916" i="37"/>
  <c r="AF916" i="37"/>
  <c r="AE916" i="37"/>
  <c r="AD916" i="37"/>
  <c r="AC916" i="37"/>
  <c r="AB916" i="37"/>
  <c r="AA916" i="37"/>
  <c r="P916" i="37"/>
  <c r="O916" i="37"/>
  <c r="N916" i="37"/>
  <c r="M916" i="37"/>
  <c r="L916" i="37"/>
  <c r="K916" i="37"/>
  <c r="J916" i="37"/>
  <c r="I916" i="37"/>
  <c r="H916" i="37"/>
  <c r="AL915" i="37"/>
  <c r="AH915" i="37"/>
  <c r="AG915" i="37"/>
  <c r="AF915" i="37"/>
  <c r="AE915" i="37"/>
  <c r="AD915" i="37"/>
  <c r="AC915" i="37"/>
  <c r="AB915" i="37"/>
  <c r="AA915" i="37"/>
  <c r="P915" i="37"/>
  <c r="O915" i="37"/>
  <c r="N915" i="37"/>
  <c r="M915" i="37"/>
  <c r="L915" i="37"/>
  <c r="K915" i="37"/>
  <c r="J915" i="37"/>
  <c r="I915" i="37"/>
  <c r="H915" i="37"/>
  <c r="AL914" i="37"/>
  <c r="O914" i="37"/>
  <c r="N914" i="37"/>
  <c r="M914" i="37"/>
  <c r="L914" i="37"/>
  <c r="K914" i="37"/>
  <c r="J914" i="37"/>
  <c r="I914" i="37"/>
  <c r="H914" i="37"/>
  <c r="AL913" i="37"/>
  <c r="AH913" i="37"/>
  <c r="AG913" i="37"/>
  <c r="AF913" i="37"/>
  <c r="AE913" i="37"/>
  <c r="AD913" i="37"/>
  <c r="AC913" i="37"/>
  <c r="AB913" i="37"/>
  <c r="AA913" i="37"/>
  <c r="P913" i="37"/>
  <c r="O913" i="37"/>
  <c r="N913" i="37"/>
  <c r="M913" i="37"/>
  <c r="L913" i="37"/>
  <c r="K913" i="37"/>
  <c r="J913" i="37"/>
  <c r="I913" i="37"/>
  <c r="H913" i="37"/>
  <c r="AL912" i="37"/>
  <c r="AH912" i="37"/>
  <c r="AG912" i="37"/>
  <c r="AF912" i="37"/>
  <c r="AE912" i="37"/>
  <c r="AD912" i="37"/>
  <c r="AC912" i="37"/>
  <c r="AB912" i="37"/>
  <c r="AA912" i="37"/>
  <c r="P912" i="37"/>
  <c r="O912" i="37"/>
  <c r="N912" i="37"/>
  <c r="M912" i="37"/>
  <c r="L912" i="37"/>
  <c r="K912" i="37"/>
  <c r="J912" i="37"/>
  <c r="I912" i="37"/>
  <c r="H912" i="37"/>
  <c r="AL911" i="37"/>
  <c r="AH911" i="37"/>
  <c r="AG911" i="37"/>
  <c r="AF911" i="37"/>
  <c r="AE911" i="37"/>
  <c r="AD911" i="37"/>
  <c r="AC911" i="37"/>
  <c r="AB911" i="37"/>
  <c r="AA911" i="37"/>
  <c r="P911" i="37"/>
  <c r="O911" i="37"/>
  <c r="N911" i="37"/>
  <c r="M911" i="37"/>
  <c r="L911" i="37"/>
  <c r="K911" i="37"/>
  <c r="J911" i="37"/>
  <c r="I911" i="37"/>
  <c r="H911" i="37"/>
  <c r="AL910" i="37"/>
  <c r="AH910" i="37"/>
  <c r="AG910" i="37"/>
  <c r="AF910" i="37"/>
  <c r="AE910" i="37"/>
  <c r="AD910" i="37"/>
  <c r="AC910" i="37"/>
  <c r="AB910" i="37"/>
  <c r="AA910" i="37"/>
  <c r="P910" i="37"/>
  <c r="O910" i="37"/>
  <c r="N910" i="37"/>
  <c r="M910" i="37"/>
  <c r="L910" i="37"/>
  <c r="K910" i="37"/>
  <c r="J910" i="37"/>
  <c r="I910" i="37"/>
  <c r="H910" i="37"/>
  <c r="AL909" i="37"/>
  <c r="AH909" i="37"/>
  <c r="AG909" i="37"/>
  <c r="AF909" i="37"/>
  <c r="AE909" i="37"/>
  <c r="AD909" i="37"/>
  <c r="AC909" i="37"/>
  <c r="AB909" i="37"/>
  <c r="AA909" i="37"/>
  <c r="P909" i="37"/>
  <c r="O909" i="37"/>
  <c r="N909" i="37"/>
  <c r="M909" i="37"/>
  <c r="L909" i="37"/>
  <c r="K909" i="37"/>
  <c r="J909" i="37"/>
  <c r="I909" i="37"/>
  <c r="H909" i="37"/>
  <c r="AL908" i="37"/>
  <c r="AK908" i="37"/>
  <c r="AH908" i="37"/>
  <c r="AG908" i="37"/>
  <c r="AF908" i="37"/>
  <c r="AE908" i="37"/>
  <c r="AD908" i="37"/>
  <c r="AC908" i="37"/>
  <c r="AB908" i="37"/>
  <c r="AA908" i="37"/>
  <c r="P908" i="37"/>
  <c r="O908" i="37"/>
  <c r="N908" i="37"/>
  <c r="M908" i="37"/>
  <c r="L908" i="37"/>
  <c r="K908" i="37"/>
  <c r="J908" i="37"/>
  <c r="I908" i="37"/>
  <c r="H908" i="37"/>
  <c r="AL907" i="37"/>
  <c r="AH907" i="37"/>
  <c r="AG907" i="37"/>
  <c r="AF907" i="37"/>
  <c r="AE907" i="37"/>
  <c r="AD907" i="37"/>
  <c r="AC907" i="37"/>
  <c r="AB907" i="37"/>
  <c r="AA907" i="37"/>
  <c r="P907" i="37"/>
  <c r="O907" i="37"/>
  <c r="N907" i="37"/>
  <c r="M907" i="37"/>
  <c r="L907" i="37"/>
  <c r="K907" i="37"/>
  <c r="J907" i="37"/>
  <c r="I907" i="37"/>
  <c r="H907" i="37"/>
  <c r="AL906" i="37"/>
  <c r="AH906" i="37"/>
  <c r="AG906" i="37"/>
  <c r="AF906" i="37"/>
  <c r="AE906" i="37"/>
  <c r="AD906" i="37"/>
  <c r="AC906" i="37"/>
  <c r="AB906" i="37"/>
  <c r="AA906" i="37"/>
  <c r="P906" i="37"/>
  <c r="O906" i="37"/>
  <c r="N906" i="37"/>
  <c r="M906" i="37"/>
  <c r="L906" i="37"/>
  <c r="K906" i="37"/>
  <c r="J906" i="37"/>
  <c r="I906" i="37"/>
  <c r="H906" i="37"/>
  <c r="AL905" i="37"/>
  <c r="O905" i="37"/>
  <c r="N905" i="37"/>
  <c r="M905" i="37"/>
  <c r="L905" i="37"/>
  <c r="K905" i="37"/>
  <c r="J905" i="37"/>
  <c r="I905" i="37"/>
  <c r="H905" i="37"/>
  <c r="G905" i="37"/>
  <c r="F905" i="37"/>
  <c r="E905" i="37"/>
  <c r="D905" i="37"/>
  <c r="AL904" i="37"/>
  <c r="AH904" i="37"/>
  <c r="AG904" i="37"/>
  <c r="AF904" i="37"/>
  <c r="AE904" i="37"/>
  <c r="AD904" i="37"/>
  <c r="AC904" i="37"/>
  <c r="AB904" i="37"/>
  <c r="AA904" i="37"/>
  <c r="P904" i="37"/>
  <c r="O904" i="37"/>
  <c r="N904" i="37"/>
  <c r="M904" i="37"/>
  <c r="L904" i="37"/>
  <c r="K904" i="37"/>
  <c r="J904" i="37"/>
  <c r="I904" i="37"/>
  <c r="H904" i="37"/>
  <c r="AL903" i="37"/>
  <c r="AH903" i="37"/>
  <c r="AG903" i="37"/>
  <c r="AF903" i="37"/>
  <c r="AE903" i="37"/>
  <c r="AD903" i="37"/>
  <c r="AC903" i="37"/>
  <c r="AB903" i="37"/>
  <c r="AA903" i="37"/>
  <c r="P903" i="37"/>
  <c r="O903" i="37"/>
  <c r="N903" i="37"/>
  <c r="M903" i="37"/>
  <c r="L903" i="37"/>
  <c r="K903" i="37"/>
  <c r="J903" i="37"/>
  <c r="I903" i="37"/>
  <c r="H903" i="37"/>
  <c r="AL902" i="37"/>
  <c r="AH902" i="37"/>
  <c r="AG902" i="37"/>
  <c r="AF902" i="37"/>
  <c r="AE902" i="37"/>
  <c r="AD902" i="37"/>
  <c r="AC902" i="37"/>
  <c r="AB902" i="37"/>
  <c r="AA902" i="37"/>
  <c r="P902" i="37"/>
  <c r="O902" i="37"/>
  <c r="N902" i="37"/>
  <c r="M902" i="37"/>
  <c r="L902" i="37"/>
  <c r="K902" i="37"/>
  <c r="J902" i="37"/>
  <c r="I902" i="37"/>
  <c r="H902" i="37"/>
  <c r="AL901" i="37"/>
  <c r="AH901" i="37"/>
  <c r="AG901" i="37"/>
  <c r="AF901" i="37"/>
  <c r="AE901" i="37"/>
  <c r="AD901" i="37"/>
  <c r="AC901" i="37"/>
  <c r="AB901" i="37"/>
  <c r="AA901" i="37"/>
  <c r="P901" i="37"/>
  <c r="O901" i="37"/>
  <c r="N901" i="37"/>
  <c r="M901" i="37"/>
  <c r="L901" i="37"/>
  <c r="K901" i="37"/>
  <c r="J901" i="37"/>
  <c r="I901" i="37"/>
  <c r="H901" i="37"/>
  <c r="AL900" i="37"/>
  <c r="AH900" i="37"/>
  <c r="AG900" i="37"/>
  <c r="AF900" i="37"/>
  <c r="AE900" i="37"/>
  <c r="AD900" i="37"/>
  <c r="AC900" i="37"/>
  <c r="AB900" i="37"/>
  <c r="AA900" i="37"/>
  <c r="P900" i="37"/>
  <c r="O900" i="37"/>
  <c r="N900" i="37"/>
  <c r="M900" i="37"/>
  <c r="L900" i="37"/>
  <c r="K900" i="37"/>
  <c r="J900" i="37"/>
  <c r="I900" i="37"/>
  <c r="H900" i="37"/>
  <c r="AL899" i="37"/>
  <c r="AH899" i="37"/>
  <c r="AG899" i="37"/>
  <c r="AF899" i="37"/>
  <c r="AE899" i="37"/>
  <c r="AD899" i="37"/>
  <c r="AC899" i="37"/>
  <c r="AB899" i="37"/>
  <c r="AA899" i="37"/>
  <c r="P899" i="37"/>
  <c r="O899" i="37"/>
  <c r="N899" i="37"/>
  <c r="M899" i="37"/>
  <c r="L899" i="37"/>
  <c r="K899" i="37"/>
  <c r="J899" i="37"/>
  <c r="I899" i="37"/>
  <c r="H899" i="37"/>
  <c r="AL898" i="37"/>
  <c r="AH898" i="37"/>
  <c r="AG898" i="37"/>
  <c r="AF898" i="37"/>
  <c r="AE898" i="37"/>
  <c r="AD898" i="37"/>
  <c r="AC898" i="37"/>
  <c r="AB898" i="37"/>
  <c r="AA898" i="37"/>
  <c r="P898" i="37"/>
  <c r="O898" i="37"/>
  <c r="N898" i="37"/>
  <c r="M898" i="37"/>
  <c r="L898" i="37"/>
  <c r="K898" i="37"/>
  <c r="J898" i="37"/>
  <c r="I898" i="37"/>
  <c r="H898" i="37"/>
  <c r="AL897" i="37"/>
  <c r="AH897" i="37"/>
  <c r="AG897" i="37"/>
  <c r="AF897" i="37"/>
  <c r="AE897" i="37"/>
  <c r="AD897" i="37"/>
  <c r="AC897" i="37"/>
  <c r="AB897" i="37"/>
  <c r="AA897" i="37"/>
  <c r="P897" i="37"/>
  <c r="O897" i="37"/>
  <c r="N897" i="37"/>
  <c r="M897" i="37"/>
  <c r="L897" i="37"/>
  <c r="K897" i="37"/>
  <c r="J897" i="37"/>
  <c r="I897" i="37"/>
  <c r="H897" i="37"/>
  <c r="AH896" i="37"/>
  <c r="AG896" i="37"/>
  <c r="AF896" i="37"/>
  <c r="AE896" i="37"/>
  <c r="AD896" i="37"/>
  <c r="AC896" i="37"/>
  <c r="AB896" i="37"/>
  <c r="AA896" i="37"/>
  <c r="P896" i="37"/>
  <c r="O896" i="37"/>
  <c r="N896" i="37"/>
  <c r="M896" i="37"/>
  <c r="L896" i="37"/>
  <c r="K896" i="37"/>
  <c r="J896" i="37"/>
  <c r="I896" i="37"/>
  <c r="H896" i="37"/>
  <c r="AL895" i="37"/>
  <c r="AK895" i="37"/>
  <c r="AH895" i="37"/>
  <c r="AG895" i="37"/>
  <c r="AF895" i="37"/>
  <c r="AE895" i="37"/>
  <c r="AD895" i="37"/>
  <c r="AC895" i="37"/>
  <c r="AB895" i="37"/>
  <c r="AA895" i="37"/>
  <c r="P895" i="37"/>
  <c r="O895" i="37"/>
  <c r="N895" i="37"/>
  <c r="M895" i="37"/>
  <c r="L895" i="37"/>
  <c r="K895" i="37"/>
  <c r="J895" i="37"/>
  <c r="I895" i="37"/>
  <c r="H895" i="37"/>
  <c r="AL894" i="37"/>
  <c r="AK894" i="37"/>
  <c r="AH894" i="37"/>
  <c r="AG894" i="37"/>
  <c r="AF894" i="37"/>
  <c r="AE894" i="37"/>
  <c r="AD894" i="37"/>
  <c r="AC894" i="37"/>
  <c r="AB894" i="37"/>
  <c r="AA894" i="37"/>
  <c r="P894" i="37"/>
  <c r="O894" i="37"/>
  <c r="N894" i="37"/>
  <c r="M894" i="37"/>
  <c r="L894" i="37"/>
  <c r="K894" i="37"/>
  <c r="J894" i="37"/>
  <c r="I894" i="37"/>
  <c r="H894" i="37"/>
  <c r="AL893" i="37"/>
  <c r="O893" i="37"/>
  <c r="N893" i="37"/>
  <c r="M893" i="37"/>
  <c r="L893" i="37"/>
  <c r="K893" i="37"/>
  <c r="J893" i="37"/>
  <c r="I893" i="37"/>
  <c r="H893" i="37"/>
  <c r="AL892" i="37"/>
  <c r="AH892" i="37"/>
  <c r="AG892" i="37"/>
  <c r="AF892" i="37"/>
  <c r="AE892" i="37"/>
  <c r="AD892" i="37"/>
  <c r="AC892" i="37"/>
  <c r="AB892" i="37"/>
  <c r="AA892" i="37"/>
  <c r="P892" i="37"/>
  <c r="O892" i="37"/>
  <c r="N892" i="37"/>
  <c r="M892" i="37"/>
  <c r="L892" i="37"/>
  <c r="K892" i="37"/>
  <c r="J892" i="37"/>
  <c r="I892" i="37"/>
  <c r="H892" i="37"/>
  <c r="AL891" i="37"/>
  <c r="AH891" i="37"/>
  <c r="AG891" i="37"/>
  <c r="AF891" i="37"/>
  <c r="AE891" i="37"/>
  <c r="AD891" i="37"/>
  <c r="AC891" i="37"/>
  <c r="AB891" i="37"/>
  <c r="AA891" i="37"/>
  <c r="P891" i="37"/>
  <c r="O891" i="37"/>
  <c r="N891" i="37"/>
  <c r="M891" i="37"/>
  <c r="L891" i="37"/>
  <c r="K891" i="37"/>
  <c r="J891" i="37"/>
  <c r="I891" i="37"/>
  <c r="H891" i="37"/>
  <c r="AL890" i="37"/>
  <c r="AH890" i="37"/>
  <c r="AG890" i="37"/>
  <c r="AF890" i="37"/>
  <c r="AE890" i="37"/>
  <c r="AD890" i="37"/>
  <c r="AC890" i="37"/>
  <c r="AB890" i="37"/>
  <c r="AA890" i="37"/>
  <c r="P890" i="37"/>
  <c r="O890" i="37"/>
  <c r="N890" i="37"/>
  <c r="M890" i="37"/>
  <c r="L890" i="37"/>
  <c r="K890" i="37"/>
  <c r="J890" i="37"/>
  <c r="I890" i="37"/>
  <c r="H890" i="37"/>
  <c r="AL889" i="37"/>
  <c r="AH889" i="37"/>
  <c r="AG889" i="37"/>
  <c r="AF889" i="37"/>
  <c r="AE889" i="37"/>
  <c r="AD889" i="37"/>
  <c r="AC889" i="37"/>
  <c r="AB889" i="37"/>
  <c r="AA889" i="37"/>
  <c r="P889" i="37"/>
  <c r="O889" i="37"/>
  <c r="N889" i="37"/>
  <c r="M889" i="37"/>
  <c r="L889" i="37"/>
  <c r="K889" i="37"/>
  <c r="J889" i="37"/>
  <c r="I889" i="37"/>
  <c r="H889" i="37"/>
  <c r="G889" i="37"/>
  <c r="F889" i="37"/>
  <c r="E889" i="37"/>
  <c r="D889" i="37"/>
  <c r="AL888" i="37"/>
  <c r="AK888" i="37"/>
  <c r="AH888" i="37"/>
  <c r="AG888" i="37"/>
  <c r="AF888" i="37"/>
  <c r="AE888" i="37"/>
  <c r="AD888" i="37"/>
  <c r="AC888" i="37"/>
  <c r="AB888" i="37"/>
  <c r="AA888" i="37"/>
  <c r="P888" i="37"/>
  <c r="O888" i="37"/>
  <c r="N888" i="37"/>
  <c r="M888" i="37"/>
  <c r="L888" i="37"/>
  <c r="K888" i="37"/>
  <c r="J888" i="37"/>
  <c r="I888" i="37"/>
  <c r="H888" i="37"/>
  <c r="AL887" i="37"/>
  <c r="AK887" i="37"/>
  <c r="AH887" i="37"/>
  <c r="AG887" i="37"/>
  <c r="AF887" i="37"/>
  <c r="AE887" i="37"/>
  <c r="AD887" i="37"/>
  <c r="AC887" i="37"/>
  <c r="AB887" i="37"/>
  <c r="AA887" i="37"/>
  <c r="P887" i="37"/>
  <c r="O887" i="37"/>
  <c r="N887" i="37"/>
  <c r="M887" i="37"/>
  <c r="L887" i="37"/>
  <c r="K887" i="37"/>
  <c r="J887" i="37"/>
  <c r="I887" i="37"/>
  <c r="H887" i="37"/>
  <c r="AL886" i="37"/>
  <c r="AH886" i="37"/>
  <c r="AG886" i="37"/>
  <c r="AF886" i="37"/>
  <c r="AE886" i="37"/>
  <c r="AD886" i="37"/>
  <c r="AC886" i="37"/>
  <c r="AB886" i="37"/>
  <c r="AA886" i="37"/>
  <c r="P886" i="37"/>
  <c r="O886" i="37"/>
  <c r="N886" i="37"/>
  <c r="M886" i="37"/>
  <c r="L886" i="37"/>
  <c r="K886" i="37"/>
  <c r="J886" i="37"/>
  <c r="I886" i="37"/>
  <c r="H886" i="37"/>
  <c r="AL885" i="37"/>
  <c r="AH885" i="37"/>
  <c r="AG885" i="37"/>
  <c r="AF885" i="37"/>
  <c r="AE885" i="37"/>
  <c r="AD885" i="37"/>
  <c r="AC885" i="37"/>
  <c r="AB885" i="37"/>
  <c r="AA885" i="37"/>
  <c r="P885" i="37"/>
  <c r="O885" i="37"/>
  <c r="N885" i="37"/>
  <c r="M885" i="37"/>
  <c r="L885" i="37"/>
  <c r="K885" i="37"/>
  <c r="J885" i="37"/>
  <c r="I885" i="37"/>
  <c r="H885" i="37"/>
  <c r="AL884" i="37"/>
  <c r="AH884" i="37"/>
  <c r="AG884" i="37"/>
  <c r="AF884" i="37"/>
  <c r="AE884" i="37"/>
  <c r="AD884" i="37"/>
  <c r="AC884" i="37"/>
  <c r="AB884" i="37"/>
  <c r="AA884" i="37"/>
  <c r="P884" i="37"/>
  <c r="O884" i="37"/>
  <c r="N884" i="37"/>
  <c r="M884" i="37"/>
  <c r="L884" i="37"/>
  <c r="K884" i="37"/>
  <c r="J884" i="37"/>
  <c r="I884" i="37"/>
  <c r="H884" i="37"/>
  <c r="AL883" i="37"/>
  <c r="AH883" i="37"/>
  <c r="AG883" i="37"/>
  <c r="AF883" i="37"/>
  <c r="AE883" i="37"/>
  <c r="AD883" i="37"/>
  <c r="AC883" i="37"/>
  <c r="AB883" i="37"/>
  <c r="AA883" i="37"/>
  <c r="P883" i="37"/>
  <c r="O883" i="37"/>
  <c r="N883" i="37"/>
  <c r="M883" i="37"/>
  <c r="L883" i="37"/>
  <c r="K883" i="37"/>
  <c r="J883" i="37"/>
  <c r="I883" i="37"/>
  <c r="H883" i="37"/>
  <c r="AK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AK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L880" i="37"/>
  <c r="AK880" i="37"/>
  <c r="AH880" i="37"/>
  <c r="AG880" i="37"/>
  <c r="AF880" i="37"/>
  <c r="AE880" i="37"/>
  <c r="AD880" i="37"/>
  <c r="AC880" i="37"/>
  <c r="AB880" i="37"/>
  <c r="AA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I879" i="37"/>
  <c r="AK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AL876" i="37"/>
  <c r="O876" i="37"/>
  <c r="N876" i="37"/>
  <c r="M876" i="37"/>
  <c r="L876" i="37"/>
  <c r="K876" i="37"/>
  <c r="J876" i="37"/>
  <c r="I876" i="37"/>
  <c r="H876" i="37"/>
  <c r="AH875" i="37"/>
  <c r="AG875" i="37"/>
  <c r="AF875" i="37"/>
  <c r="AE875" i="37"/>
  <c r="AD875" i="37"/>
  <c r="AC875" i="37"/>
  <c r="AB875" i="37"/>
  <c r="AA875" i="37"/>
  <c r="P875" i="37"/>
  <c r="O875" i="37"/>
  <c r="N875" i="37"/>
  <c r="M875" i="37"/>
  <c r="L875" i="37"/>
  <c r="K875" i="37"/>
  <c r="J875" i="37"/>
  <c r="I875" i="37"/>
  <c r="H875" i="37"/>
  <c r="AL874" i="37"/>
  <c r="AH874" i="37"/>
  <c r="AG874" i="37"/>
  <c r="AF874" i="37"/>
  <c r="AE874" i="37"/>
  <c r="AD874" i="37"/>
  <c r="AC874" i="37"/>
  <c r="AB874" i="37"/>
  <c r="AA874" i="37"/>
  <c r="P874" i="37"/>
  <c r="O874" i="37"/>
  <c r="N874" i="37"/>
  <c r="M874" i="37"/>
  <c r="L874" i="37"/>
  <c r="K874" i="37"/>
  <c r="J874" i="37"/>
  <c r="I874" i="37"/>
  <c r="H874" i="37"/>
  <c r="AL873" i="37"/>
  <c r="AH873" i="37"/>
  <c r="AG873" i="37"/>
  <c r="AF873" i="37"/>
  <c r="AE873" i="37"/>
  <c r="AD873" i="37"/>
  <c r="AC873" i="37"/>
  <c r="AB873" i="37"/>
  <c r="AA873" i="37"/>
  <c r="P873" i="37"/>
  <c r="O873" i="37"/>
  <c r="N873" i="37"/>
  <c r="M873" i="37"/>
  <c r="L873" i="37"/>
  <c r="K873" i="37"/>
  <c r="J873" i="37"/>
  <c r="I873" i="37"/>
  <c r="H873" i="37"/>
  <c r="AH871" i="37"/>
  <c r="AG871" i="37"/>
  <c r="AF871" i="37"/>
  <c r="AE871" i="37"/>
  <c r="AD871" i="37"/>
  <c r="AC871" i="37"/>
  <c r="AB871" i="37"/>
  <c r="AA871" i="37"/>
  <c r="P871" i="37"/>
  <c r="AL870" i="37"/>
  <c r="AH870" i="37"/>
  <c r="AG870" i="37"/>
  <c r="AF870" i="37"/>
  <c r="AE870" i="37"/>
  <c r="AD870" i="37"/>
  <c r="AC870" i="37"/>
  <c r="AB870" i="37"/>
  <c r="AA870" i="37"/>
  <c r="P870" i="37"/>
  <c r="AL869" i="37"/>
  <c r="O869" i="37"/>
  <c r="N869" i="37"/>
  <c r="M869" i="37"/>
  <c r="L869" i="37"/>
  <c r="K869" i="37"/>
  <c r="J869" i="37"/>
  <c r="I869" i="37"/>
  <c r="H869" i="37"/>
  <c r="AL868" i="37"/>
  <c r="O868" i="37"/>
  <c r="N868" i="37"/>
  <c r="M868" i="37"/>
  <c r="L868" i="37"/>
  <c r="K868" i="37"/>
  <c r="J868" i="37"/>
  <c r="I868" i="37"/>
  <c r="H868" i="37"/>
  <c r="AH867" i="37"/>
  <c r="AG867" i="37"/>
  <c r="AF867" i="37"/>
  <c r="AE867" i="37"/>
  <c r="AD867" i="37"/>
  <c r="AC867" i="37"/>
  <c r="AB867" i="37"/>
  <c r="AA867" i="37"/>
  <c r="P867" i="37"/>
  <c r="O867" i="37"/>
  <c r="N867" i="37"/>
  <c r="M867" i="37"/>
  <c r="L867" i="37"/>
  <c r="K867" i="37"/>
  <c r="J867" i="37"/>
  <c r="I867" i="37"/>
  <c r="H867" i="37"/>
  <c r="AH866" i="37"/>
  <c r="AG866" i="37"/>
  <c r="AF866" i="37"/>
  <c r="AE866" i="37"/>
  <c r="AD866" i="37"/>
  <c r="AC866" i="37"/>
  <c r="AB866" i="37"/>
  <c r="AA866" i="37"/>
  <c r="P866" i="37"/>
  <c r="O866" i="37"/>
  <c r="N866" i="37"/>
  <c r="M866" i="37"/>
  <c r="L866" i="37"/>
  <c r="K866" i="37"/>
  <c r="J866" i="37"/>
  <c r="I866" i="37"/>
  <c r="H866" i="37"/>
  <c r="AL865" i="37"/>
  <c r="AH865" i="37"/>
  <c r="AG865" i="37"/>
  <c r="AF865" i="37"/>
  <c r="AE865" i="37"/>
  <c r="AD865" i="37"/>
  <c r="AC865" i="37"/>
  <c r="AB865" i="37"/>
  <c r="AA865" i="37"/>
  <c r="P865" i="37"/>
  <c r="O865" i="37"/>
  <c r="N865" i="37"/>
  <c r="M865" i="37"/>
  <c r="L865" i="37"/>
  <c r="K865" i="37"/>
  <c r="J865" i="37"/>
  <c r="I865" i="37"/>
  <c r="H865" i="37"/>
  <c r="AL864" i="37"/>
  <c r="O864" i="37"/>
  <c r="N864" i="37"/>
  <c r="M864" i="37"/>
  <c r="L864" i="37"/>
  <c r="K864" i="37"/>
  <c r="J864" i="37"/>
  <c r="I864" i="37"/>
  <c r="H864" i="37"/>
  <c r="AL863" i="37"/>
  <c r="O863" i="37"/>
  <c r="N863" i="37"/>
  <c r="M863" i="37"/>
  <c r="L863" i="37"/>
  <c r="K863" i="37"/>
  <c r="J863" i="37"/>
  <c r="I863" i="37"/>
  <c r="H863" i="37"/>
  <c r="AL862" i="37"/>
  <c r="AH862" i="37"/>
  <c r="AG862" i="37"/>
  <c r="AF862" i="37"/>
  <c r="AE862" i="37"/>
  <c r="AD862" i="37"/>
  <c r="AC862" i="37"/>
  <c r="AB862" i="37"/>
  <c r="AA862" i="37"/>
  <c r="P862" i="37"/>
  <c r="O862" i="37"/>
  <c r="N862" i="37"/>
  <c r="M862" i="37"/>
  <c r="L862" i="37"/>
  <c r="K862" i="37"/>
  <c r="J862" i="37"/>
  <c r="I862" i="37"/>
  <c r="H862" i="37"/>
  <c r="AL861" i="37"/>
  <c r="AH861" i="37"/>
  <c r="AG861" i="37"/>
  <c r="AF861" i="37"/>
  <c r="AE861" i="37"/>
  <c r="AD861" i="37"/>
  <c r="AC861" i="37"/>
  <c r="AB861" i="37"/>
  <c r="AA861" i="37"/>
  <c r="P861" i="37"/>
  <c r="O861" i="37"/>
  <c r="N861" i="37"/>
  <c r="M861" i="37"/>
  <c r="L861" i="37"/>
  <c r="K861" i="37"/>
  <c r="J861" i="37"/>
  <c r="I861" i="37"/>
  <c r="H861" i="37"/>
  <c r="AL860" i="37"/>
  <c r="AH860" i="37"/>
  <c r="AG860" i="37"/>
  <c r="AF860" i="37"/>
  <c r="AE860" i="37"/>
  <c r="AD860" i="37"/>
  <c r="AC860" i="37"/>
  <c r="AB860" i="37"/>
  <c r="AA860" i="37"/>
  <c r="P860" i="37"/>
  <c r="O860" i="37"/>
  <c r="N860" i="37"/>
  <c r="M860" i="37"/>
  <c r="L860" i="37"/>
  <c r="K860" i="37"/>
  <c r="J860" i="37"/>
  <c r="I860" i="37"/>
  <c r="H860" i="37"/>
  <c r="AH859" i="37"/>
  <c r="AG859" i="37"/>
  <c r="AF859" i="37"/>
  <c r="AE859" i="37"/>
  <c r="AD859" i="37"/>
  <c r="AC859" i="37"/>
  <c r="AB859" i="37"/>
  <c r="AA859" i="37"/>
  <c r="P859" i="37"/>
  <c r="O859" i="37"/>
  <c r="N859" i="37"/>
  <c r="M859" i="37"/>
  <c r="L859" i="37"/>
  <c r="K859" i="37"/>
  <c r="J859" i="37"/>
  <c r="I859" i="37"/>
  <c r="H859" i="37"/>
  <c r="AH858" i="37"/>
  <c r="AG858" i="37"/>
  <c r="AF858" i="37"/>
  <c r="AE858" i="37"/>
  <c r="AD858" i="37"/>
  <c r="AC858" i="37"/>
  <c r="AB858" i="37"/>
  <c r="AA858" i="37"/>
  <c r="P858" i="37"/>
  <c r="O858" i="37"/>
  <c r="N858" i="37"/>
  <c r="M858" i="37"/>
  <c r="L858" i="37"/>
  <c r="K858" i="37"/>
  <c r="J858" i="37"/>
  <c r="I858" i="37"/>
  <c r="H858" i="37"/>
  <c r="AH857" i="37"/>
  <c r="AG857" i="37"/>
  <c r="AF857" i="37"/>
  <c r="AE857" i="37"/>
  <c r="AD857" i="37"/>
  <c r="AC857" i="37"/>
  <c r="AB857" i="37"/>
  <c r="AA857" i="37"/>
  <c r="P857" i="37"/>
  <c r="O857" i="37"/>
  <c r="N857" i="37"/>
  <c r="M857" i="37"/>
  <c r="L857" i="37"/>
  <c r="K857" i="37"/>
  <c r="J857" i="37"/>
  <c r="I857" i="37"/>
  <c r="H857" i="37"/>
  <c r="AH856" i="37"/>
  <c r="AG856" i="37"/>
  <c r="AF856" i="37"/>
  <c r="AE856" i="37"/>
  <c r="AD856" i="37"/>
  <c r="AC856" i="37"/>
  <c r="AB856" i="37"/>
  <c r="AA856" i="37"/>
  <c r="P856" i="37"/>
  <c r="O856" i="37"/>
  <c r="N856" i="37"/>
  <c r="M856" i="37"/>
  <c r="L856" i="37"/>
  <c r="K856" i="37"/>
  <c r="J856" i="37"/>
  <c r="I856" i="37"/>
  <c r="H856" i="37"/>
  <c r="AL855" i="37"/>
  <c r="AH855" i="37"/>
  <c r="AG855" i="37"/>
  <c r="AF855" i="37"/>
  <c r="AE855" i="37"/>
  <c r="AD855" i="37"/>
  <c r="AC855" i="37"/>
  <c r="AB855" i="37"/>
  <c r="AA855" i="37"/>
  <c r="P855" i="37"/>
  <c r="O855" i="37"/>
  <c r="N855" i="37"/>
  <c r="M855" i="37"/>
  <c r="L855" i="37"/>
  <c r="K855" i="37"/>
  <c r="J855" i="37"/>
  <c r="I855" i="37"/>
  <c r="H855" i="37"/>
  <c r="AL854" i="37"/>
  <c r="O854" i="37"/>
  <c r="N854" i="37"/>
  <c r="M854" i="37"/>
  <c r="L854" i="37"/>
  <c r="K854" i="37"/>
  <c r="J854" i="37"/>
  <c r="I854" i="37"/>
  <c r="H854" i="37"/>
  <c r="AL853" i="37"/>
  <c r="AH853" i="37"/>
  <c r="AG853" i="37"/>
  <c r="AF853" i="37"/>
  <c r="AE853" i="37"/>
  <c r="AD853" i="37"/>
  <c r="AC853" i="37"/>
  <c r="AB853" i="37"/>
  <c r="AA853" i="37"/>
  <c r="P853" i="37"/>
  <c r="O853" i="37"/>
  <c r="N853" i="37"/>
  <c r="M853" i="37"/>
  <c r="L853" i="37"/>
  <c r="K853" i="37"/>
  <c r="J853" i="37"/>
  <c r="I853" i="37"/>
  <c r="H853" i="37"/>
  <c r="AL852" i="37"/>
  <c r="AH852" i="37"/>
  <c r="AG852" i="37"/>
  <c r="AF852" i="37"/>
  <c r="AE852" i="37"/>
  <c r="AD852" i="37"/>
  <c r="AC852" i="37"/>
  <c r="AB852" i="37"/>
  <c r="AA852" i="37"/>
  <c r="P852" i="37"/>
  <c r="O852" i="37"/>
  <c r="N852" i="37"/>
  <c r="M852" i="37"/>
  <c r="L852" i="37"/>
  <c r="K852" i="37"/>
  <c r="J852" i="37"/>
  <c r="I852" i="37"/>
  <c r="H852" i="37"/>
  <c r="AL851" i="37"/>
  <c r="AH851" i="37"/>
  <c r="AG851" i="37"/>
  <c r="AF851" i="37"/>
  <c r="AE851" i="37"/>
  <c r="AD851" i="37"/>
  <c r="AC851" i="37"/>
  <c r="AB851" i="37"/>
  <c r="AA851" i="37"/>
  <c r="P851" i="37"/>
  <c r="O851" i="37"/>
  <c r="N851" i="37"/>
  <c r="M851" i="37"/>
  <c r="L851" i="37"/>
  <c r="K851" i="37"/>
  <c r="J851" i="37"/>
  <c r="I851" i="37"/>
  <c r="H851" i="37"/>
  <c r="AL850" i="37"/>
  <c r="AH850" i="37"/>
  <c r="AG850" i="37"/>
  <c r="AF850" i="37"/>
  <c r="AE850" i="37"/>
  <c r="AD850" i="37"/>
  <c r="AC850" i="37"/>
  <c r="AB850" i="37"/>
  <c r="AA850" i="37"/>
  <c r="P850" i="37"/>
  <c r="O850" i="37"/>
  <c r="N850" i="37"/>
  <c r="M850" i="37"/>
  <c r="L850" i="37"/>
  <c r="K850" i="37"/>
  <c r="J850" i="37"/>
  <c r="I850" i="37"/>
  <c r="H850" i="37"/>
  <c r="AL849" i="37"/>
  <c r="AH849" i="37"/>
  <c r="AG849" i="37"/>
  <c r="AF849" i="37"/>
  <c r="AE849" i="37"/>
  <c r="AD849" i="37"/>
  <c r="AC849" i="37"/>
  <c r="AB849" i="37"/>
  <c r="AA849" i="37"/>
  <c r="P849" i="37"/>
  <c r="O849" i="37"/>
  <c r="N849" i="37"/>
  <c r="M849" i="37"/>
  <c r="L849" i="37"/>
  <c r="K849" i="37"/>
  <c r="J849" i="37"/>
  <c r="I849" i="37"/>
  <c r="H849" i="37"/>
  <c r="AL848" i="37"/>
  <c r="AK848" i="37"/>
  <c r="AH848" i="37"/>
  <c r="AG848" i="37"/>
  <c r="AF848" i="37"/>
  <c r="AE848" i="37"/>
  <c r="AD848" i="37"/>
  <c r="AC848" i="37"/>
  <c r="AB848" i="37"/>
  <c r="AA848" i="37"/>
  <c r="P848" i="37"/>
  <c r="O848" i="37"/>
  <c r="N848" i="37"/>
  <c r="M848" i="37"/>
  <c r="L848" i="37"/>
  <c r="K848" i="37"/>
  <c r="J848" i="37"/>
  <c r="I848" i="37"/>
  <c r="H848" i="37"/>
  <c r="AL847" i="37"/>
  <c r="AH847" i="37"/>
  <c r="AG847" i="37"/>
  <c r="AF847" i="37"/>
  <c r="AE847" i="37"/>
  <c r="AD847" i="37"/>
  <c r="AC847" i="37"/>
  <c r="AB847" i="37"/>
  <c r="AA847" i="37"/>
  <c r="P847" i="37"/>
  <c r="O847" i="37"/>
  <c r="N847" i="37"/>
  <c r="M847" i="37"/>
  <c r="L847" i="37"/>
  <c r="K847" i="37"/>
  <c r="J847" i="37"/>
  <c r="I847" i="37"/>
  <c r="H847" i="37"/>
  <c r="AL846" i="37"/>
  <c r="AH846" i="37"/>
  <c r="AG846" i="37"/>
  <c r="AF846" i="37"/>
  <c r="AE846" i="37"/>
  <c r="AD846" i="37"/>
  <c r="AC846" i="37"/>
  <c r="AB846" i="37"/>
  <c r="AA846" i="37"/>
  <c r="P846" i="37"/>
  <c r="O846" i="37"/>
  <c r="N846" i="37"/>
  <c r="M846" i="37"/>
  <c r="L846" i="37"/>
  <c r="K846" i="37"/>
  <c r="J846" i="37"/>
  <c r="I846" i="37"/>
  <c r="H846" i="37"/>
  <c r="AL845" i="37"/>
  <c r="O845" i="37"/>
  <c r="N845" i="37"/>
  <c r="M845" i="37"/>
  <c r="L845" i="37"/>
  <c r="K845" i="37"/>
  <c r="J845" i="37"/>
  <c r="I845" i="37"/>
  <c r="H845" i="37"/>
  <c r="G845" i="37"/>
  <c r="F845" i="37"/>
  <c r="E845" i="37"/>
  <c r="D845" i="37"/>
  <c r="AL844" i="37"/>
  <c r="AH844" i="37"/>
  <c r="AG844" i="37"/>
  <c r="AF844" i="37"/>
  <c r="AE844" i="37"/>
  <c r="AD844" i="37"/>
  <c r="AC844" i="37"/>
  <c r="AB844" i="37"/>
  <c r="AA844" i="37"/>
  <c r="P844" i="37"/>
  <c r="O844" i="37"/>
  <c r="N844" i="37"/>
  <c r="M844" i="37"/>
  <c r="L844" i="37"/>
  <c r="K844" i="37"/>
  <c r="J844" i="37"/>
  <c r="I844" i="37"/>
  <c r="H844" i="37"/>
  <c r="AL843" i="37"/>
  <c r="AH843" i="37"/>
  <c r="AG843" i="37"/>
  <c r="AF843" i="37"/>
  <c r="AE843" i="37"/>
  <c r="AD843" i="37"/>
  <c r="AC843" i="37"/>
  <c r="AB843" i="37"/>
  <c r="AA843" i="37"/>
  <c r="P843" i="37"/>
  <c r="O843" i="37"/>
  <c r="N843" i="37"/>
  <c r="M843" i="37"/>
  <c r="L843" i="37"/>
  <c r="K843" i="37"/>
  <c r="J843" i="37"/>
  <c r="I843" i="37"/>
  <c r="H843" i="37"/>
  <c r="AL842" i="37"/>
  <c r="AH842" i="37"/>
  <c r="AG842" i="37"/>
  <c r="AF842" i="37"/>
  <c r="AE842" i="37"/>
  <c r="AD842" i="37"/>
  <c r="AC842" i="37"/>
  <c r="AB842" i="37"/>
  <c r="AA842" i="37"/>
  <c r="P842" i="37"/>
  <c r="O842" i="37"/>
  <c r="N842" i="37"/>
  <c r="M842" i="37"/>
  <c r="L842" i="37"/>
  <c r="K842" i="37"/>
  <c r="J842" i="37"/>
  <c r="I842" i="37"/>
  <c r="H842" i="37"/>
  <c r="AL841" i="37"/>
  <c r="AH841" i="37"/>
  <c r="AG841" i="37"/>
  <c r="AF841" i="37"/>
  <c r="AE841" i="37"/>
  <c r="AD841" i="37"/>
  <c r="AC841" i="37"/>
  <c r="AB841" i="37"/>
  <c r="AA841" i="37"/>
  <c r="P841" i="37"/>
  <c r="O841" i="37"/>
  <c r="N841" i="37"/>
  <c r="M841" i="37"/>
  <c r="L841" i="37"/>
  <c r="K841" i="37"/>
  <c r="J841" i="37"/>
  <c r="I841" i="37"/>
  <c r="H841" i="37"/>
  <c r="G841" i="37"/>
  <c r="AL840" i="37"/>
  <c r="AH840" i="37"/>
  <c r="AG840" i="37"/>
  <c r="AF840" i="37"/>
  <c r="AE840" i="37"/>
  <c r="AD840" i="37"/>
  <c r="AC840" i="37"/>
  <c r="AB840" i="37"/>
  <c r="AA840" i="37"/>
  <c r="P840" i="37"/>
  <c r="O840" i="37"/>
  <c r="N840" i="37"/>
  <c r="M840" i="37"/>
  <c r="L840" i="37"/>
  <c r="K840" i="37"/>
  <c r="J840" i="37"/>
  <c r="I840" i="37"/>
  <c r="H840" i="37"/>
  <c r="AL839" i="37"/>
  <c r="AH839" i="37"/>
  <c r="AG839" i="37"/>
  <c r="AF839" i="37"/>
  <c r="AE839" i="37"/>
  <c r="AD839" i="37"/>
  <c r="AC839" i="37"/>
  <c r="AB839" i="37"/>
  <c r="AA839" i="37"/>
  <c r="P839" i="37"/>
  <c r="O839" i="37"/>
  <c r="N839" i="37"/>
  <c r="M839" i="37"/>
  <c r="L839" i="37"/>
  <c r="K839" i="37"/>
  <c r="J839" i="37"/>
  <c r="I839" i="37"/>
  <c r="H839" i="37"/>
  <c r="AL838" i="37"/>
  <c r="AH838" i="37"/>
  <c r="AG838" i="37"/>
  <c r="AF838" i="37"/>
  <c r="AE838" i="37"/>
  <c r="AD838" i="37"/>
  <c r="AC838" i="37"/>
  <c r="AB838" i="37"/>
  <c r="AA838" i="37"/>
  <c r="P838" i="37"/>
  <c r="O838" i="37"/>
  <c r="N838" i="37"/>
  <c r="M838" i="37"/>
  <c r="L838" i="37"/>
  <c r="K838" i="37"/>
  <c r="J838" i="37"/>
  <c r="I838" i="37"/>
  <c r="H838" i="37"/>
  <c r="AL837" i="37"/>
  <c r="AH837" i="37"/>
  <c r="AG837" i="37"/>
  <c r="AF837" i="37"/>
  <c r="AE837" i="37"/>
  <c r="AD837" i="37"/>
  <c r="AC837" i="37"/>
  <c r="AB837" i="37"/>
  <c r="AA837" i="37"/>
  <c r="P837" i="37"/>
  <c r="O837" i="37"/>
  <c r="N837" i="37"/>
  <c r="M837" i="37"/>
  <c r="L837" i="37"/>
  <c r="K837" i="37"/>
  <c r="J837" i="37"/>
  <c r="I837" i="37"/>
  <c r="H837" i="37"/>
  <c r="AH836" i="37"/>
  <c r="AG836" i="37"/>
  <c r="AF836" i="37"/>
  <c r="AE836" i="37"/>
  <c r="AD836" i="37"/>
  <c r="AC836" i="37"/>
  <c r="AB836" i="37"/>
  <c r="AA836" i="37"/>
  <c r="P836" i="37"/>
  <c r="O836" i="37"/>
  <c r="N836" i="37"/>
  <c r="M836" i="37"/>
  <c r="L836" i="37"/>
  <c r="K836" i="37"/>
  <c r="J836" i="37"/>
  <c r="I836" i="37"/>
  <c r="H836" i="37"/>
  <c r="AL835" i="37"/>
  <c r="AK835" i="37"/>
  <c r="AH835" i="37"/>
  <c r="AG835" i="37"/>
  <c r="AF835" i="37"/>
  <c r="AE835" i="37"/>
  <c r="AD835" i="37"/>
  <c r="AC835" i="37"/>
  <c r="AB835" i="37"/>
  <c r="AA835" i="37"/>
  <c r="P835" i="37"/>
  <c r="O835" i="37"/>
  <c r="N835" i="37"/>
  <c r="M835" i="37"/>
  <c r="L835" i="37"/>
  <c r="K835" i="37"/>
  <c r="J835" i="37"/>
  <c r="I835" i="37"/>
  <c r="H835" i="37"/>
  <c r="AL834" i="37"/>
  <c r="AK834" i="37"/>
  <c r="AH834" i="37"/>
  <c r="AG834" i="37"/>
  <c r="AF834" i="37"/>
  <c r="AE834" i="37"/>
  <c r="AD834" i="37"/>
  <c r="AC834" i="37"/>
  <c r="AB834" i="37"/>
  <c r="AA834" i="37"/>
  <c r="P834" i="37"/>
  <c r="O834" i="37"/>
  <c r="N834" i="37"/>
  <c r="M834" i="37"/>
  <c r="L834" i="37"/>
  <c r="K834" i="37"/>
  <c r="J834" i="37"/>
  <c r="I834" i="37"/>
  <c r="H834" i="37"/>
  <c r="AL833" i="37"/>
  <c r="O833" i="37"/>
  <c r="N833" i="37"/>
  <c r="M833" i="37"/>
  <c r="L833" i="37"/>
  <c r="K833" i="37"/>
  <c r="J833" i="37"/>
  <c r="I833" i="37"/>
  <c r="H833" i="37"/>
  <c r="AL832" i="37"/>
  <c r="AH832" i="37"/>
  <c r="AG832" i="37"/>
  <c r="AF832" i="37"/>
  <c r="AE832" i="37"/>
  <c r="AD832" i="37"/>
  <c r="AC832" i="37"/>
  <c r="AB832" i="37"/>
  <c r="AA832" i="37"/>
  <c r="P832" i="37"/>
  <c r="O832" i="37"/>
  <c r="N832" i="37"/>
  <c r="M832" i="37"/>
  <c r="L832" i="37"/>
  <c r="K832" i="37"/>
  <c r="J832" i="37"/>
  <c r="I832" i="37"/>
  <c r="H832" i="37"/>
  <c r="AL831" i="37"/>
  <c r="AH831" i="37"/>
  <c r="AG831" i="37"/>
  <c r="AF831" i="37"/>
  <c r="AE831" i="37"/>
  <c r="AD831" i="37"/>
  <c r="AC831" i="37"/>
  <c r="AB831" i="37"/>
  <c r="AA831" i="37"/>
  <c r="P831" i="37"/>
  <c r="O831" i="37"/>
  <c r="N831" i="37"/>
  <c r="M831" i="37"/>
  <c r="L831" i="37"/>
  <c r="K831" i="37"/>
  <c r="J831" i="37"/>
  <c r="I831" i="37"/>
  <c r="H831" i="37"/>
  <c r="AL830" i="37"/>
  <c r="AH830" i="37"/>
  <c r="AG830" i="37"/>
  <c r="AF830" i="37"/>
  <c r="AE830" i="37"/>
  <c r="AD830" i="37"/>
  <c r="AC830" i="37"/>
  <c r="AB830" i="37"/>
  <c r="AA830" i="37"/>
  <c r="P830" i="37"/>
  <c r="O830" i="37"/>
  <c r="N830" i="37"/>
  <c r="M830" i="37"/>
  <c r="L830" i="37"/>
  <c r="K830" i="37"/>
  <c r="J830" i="37"/>
  <c r="I830" i="37"/>
  <c r="H830" i="37"/>
  <c r="AL829" i="37"/>
  <c r="AH829" i="37"/>
  <c r="AG829" i="37"/>
  <c r="AF829" i="37"/>
  <c r="AE829" i="37"/>
  <c r="AD829" i="37"/>
  <c r="AC829" i="37"/>
  <c r="AB829" i="37"/>
  <c r="AA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D829" i="37"/>
  <c r="AL828" i="37"/>
  <c r="AK828" i="37"/>
  <c r="AH828" i="37"/>
  <c r="AG828" i="37"/>
  <c r="AF828" i="37"/>
  <c r="AE828" i="37"/>
  <c r="AD828" i="37"/>
  <c r="AC828" i="37"/>
  <c r="AB828" i="37"/>
  <c r="AA828" i="37"/>
  <c r="P828" i="37"/>
  <c r="O828" i="37"/>
  <c r="N828" i="37"/>
  <c r="M828" i="37"/>
  <c r="L828" i="37"/>
  <c r="K828" i="37"/>
  <c r="J828" i="37"/>
  <c r="I828" i="37"/>
  <c r="H828" i="37"/>
  <c r="AL827" i="37"/>
  <c r="AK827" i="37"/>
  <c r="AH827" i="37"/>
  <c r="AG827" i="37"/>
  <c r="AF827" i="37"/>
  <c r="AE827" i="37"/>
  <c r="AD827" i="37"/>
  <c r="AC827" i="37"/>
  <c r="AB827" i="37"/>
  <c r="AA827" i="37"/>
  <c r="P827" i="37"/>
  <c r="O827" i="37"/>
  <c r="N827" i="37"/>
  <c r="M827" i="37"/>
  <c r="L827" i="37"/>
  <c r="K827" i="37"/>
  <c r="J827" i="37"/>
  <c r="I827" i="37"/>
  <c r="H827" i="37"/>
  <c r="AL826" i="37"/>
  <c r="AH826" i="37"/>
  <c r="AG826" i="37"/>
  <c r="AF826" i="37"/>
  <c r="AE826" i="37"/>
  <c r="AD826" i="37"/>
  <c r="AC826" i="37"/>
  <c r="AB826" i="37"/>
  <c r="AA826" i="37"/>
  <c r="P826" i="37"/>
  <c r="O826" i="37"/>
  <c r="N826" i="37"/>
  <c r="M826" i="37"/>
  <c r="L826" i="37"/>
  <c r="K826" i="37"/>
  <c r="J826" i="37"/>
  <c r="I826" i="37"/>
  <c r="H826" i="37"/>
  <c r="AL825" i="37"/>
  <c r="AH825" i="37"/>
  <c r="AG825" i="37"/>
  <c r="AF825" i="37"/>
  <c r="AE825" i="37"/>
  <c r="AD825" i="37"/>
  <c r="AC825" i="37"/>
  <c r="AB825" i="37"/>
  <c r="AA825" i="37"/>
  <c r="P825" i="37"/>
  <c r="O825" i="37"/>
  <c r="N825" i="37"/>
  <c r="M825" i="37"/>
  <c r="L825" i="37"/>
  <c r="K825" i="37"/>
  <c r="J825" i="37"/>
  <c r="I825" i="37"/>
  <c r="H825" i="37"/>
  <c r="AL824" i="37"/>
  <c r="AH824" i="37"/>
  <c r="AG824" i="37"/>
  <c r="AF824" i="37"/>
  <c r="AE824" i="37"/>
  <c r="AD824" i="37"/>
  <c r="AC824" i="37"/>
  <c r="AB824" i="37"/>
  <c r="AA824" i="37"/>
  <c r="P824" i="37"/>
  <c r="O824" i="37"/>
  <c r="N824" i="37"/>
  <c r="M824" i="37"/>
  <c r="L824" i="37"/>
  <c r="K824" i="37"/>
  <c r="J824" i="37"/>
  <c r="I824" i="37"/>
  <c r="H824" i="37"/>
  <c r="AL823" i="37"/>
  <c r="AH823" i="37"/>
  <c r="AG823" i="37"/>
  <c r="AF823" i="37"/>
  <c r="AE823" i="37"/>
  <c r="AD823" i="37"/>
  <c r="AC823" i="37"/>
  <c r="AB823" i="37"/>
  <c r="AA823" i="37"/>
  <c r="P823" i="37"/>
  <c r="O823" i="37"/>
  <c r="N823" i="37"/>
  <c r="M823" i="37"/>
  <c r="L823" i="37"/>
  <c r="K823" i="37"/>
  <c r="J823" i="37"/>
  <c r="I823" i="37"/>
  <c r="H823" i="37"/>
  <c r="AK822" i="37"/>
  <c r="O822" i="37"/>
  <c r="N822" i="37"/>
  <c r="M822" i="37"/>
  <c r="L822" i="37"/>
  <c r="K822" i="37"/>
  <c r="J822" i="37"/>
  <c r="I822" i="37"/>
  <c r="H822" i="37"/>
  <c r="G822" i="37"/>
  <c r="F822" i="37"/>
  <c r="E822" i="37"/>
  <c r="D822" i="37"/>
  <c r="AK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L820" i="37"/>
  <c r="AK820" i="37"/>
  <c r="AH820" i="37"/>
  <c r="AG820" i="37"/>
  <c r="AF820" i="37"/>
  <c r="AE820" i="37"/>
  <c r="AD820" i="37"/>
  <c r="AC820" i="37"/>
  <c r="AB820" i="37"/>
  <c r="AA820" i="37"/>
  <c r="P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K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AL816" i="37"/>
  <c r="O816" i="37"/>
  <c r="N816" i="37"/>
  <c r="M816" i="37"/>
  <c r="L816" i="37"/>
  <c r="K816" i="37"/>
  <c r="J816" i="37"/>
  <c r="I816" i="37"/>
  <c r="H816" i="37"/>
  <c r="AH815" i="37"/>
  <c r="AG815" i="37"/>
  <c r="AF815" i="37"/>
  <c r="AE815" i="37"/>
  <c r="AD815" i="37"/>
  <c r="AC815" i="37"/>
  <c r="AB815" i="37"/>
  <c r="AA815" i="37"/>
  <c r="P815" i="37"/>
  <c r="O815" i="37"/>
  <c r="N815" i="37"/>
  <c r="M815" i="37"/>
  <c r="L815" i="37"/>
  <c r="K815" i="37"/>
  <c r="J815" i="37"/>
  <c r="I815" i="37"/>
  <c r="H815" i="37"/>
  <c r="AL814" i="37"/>
  <c r="AH814" i="37"/>
  <c r="AG814" i="37"/>
  <c r="AF814" i="37"/>
  <c r="AE814" i="37"/>
  <c r="AD814" i="37"/>
  <c r="AC814" i="37"/>
  <c r="AB814" i="37"/>
  <c r="AA814" i="37"/>
  <c r="P814" i="37"/>
  <c r="O814" i="37"/>
  <c r="N814" i="37"/>
  <c r="M814" i="37"/>
  <c r="L814" i="37"/>
  <c r="K814" i="37"/>
  <c r="J814" i="37"/>
  <c r="I814" i="37"/>
  <c r="H814" i="37"/>
  <c r="AL813" i="37"/>
  <c r="AK813" i="37"/>
  <c r="AH813" i="37"/>
  <c r="AG813" i="37"/>
  <c r="AF813" i="37"/>
  <c r="AE813" i="37"/>
  <c r="AD813" i="37"/>
  <c r="AC813" i="37"/>
  <c r="AB813" i="37"/>
  <c r="AA813" i="37"/>
  <c r="P813" i="37"/>
  <c r="O813" i="37"/>
  <c r="N813" i="37"/>
  <c r="M813" i="37"/>
  <c r="L813" i="37"/>
  <c r="K813" i="37"/>
  <c r="J813" i="37"/>
  <c r="I813" i="37"/>
  <c r="H813" i="37"/>
  <c r="AD812" i="37"/>
  <c r="AC812" i="37"/>
  <c r="AH811" i="37"/>
  <c r="AG811" i="37"/>
  <c r="AF811" i="37"/>
  <c r="AE811" i="37"/>
  <c r="AD811" i="37"/>
  <c r="AC811" i="37"/>
  <c r="AB811" i="37"/>
  <c r="AA811" i="37"/>
  <c r="P811" i="37"/>
  <c r="AL810" i="37"/>
  <c r="AH810" i="37"/>
  <c r="AG810" i="37"/>
  <c r="AF810" i="37"/>
  <c r="AE810" i="37"/>
  <c r="AD810" i="37"/>
  <c r="AC810" i="37"/>
  <c r="AB810" i="37"/>
  <c r="AA810" i="37"/>
  <c r="P810" i="37"/>
  <c r="O810" i="37"/>
  <c r="N810" i="37"/>
  <c r="M810" i="37"/>
  <c r="L810" i="37"/>
  <c r="K810" i="37"/>
  <c r="J810" i="37"/>
  <c r="I810" i="37"/>
  <c r="H810" i="37"/>
  <c r="G810" i="37"/>
  <c r="F810" i="37"/>
  <c r="E810" i="37"/>
  <c r="D810" i="37"/>
  <c r="AL809" i="37"/>
  <c r="O809" i="37"/>
  <c r="N809" i="37"/>
  <c r="M809" i="37"/>
  <c r="L809" i="37"/>
  <c r="K809" i="37"/>
  <c r="J809" i="37"/>
  <c r="I809" i="37"/>
  <c r="H809" i="37"/>
  <c r="AL808" i="37"/>
  <c r="O808" i="37"/>
  <c r="N808" i="37"/>
  <c r="M808" i="37"/>
  <c r="L808" i="37"/>
  <c r="K808" i="37"/>
  <c r="J808" i="37"/>
  <c r="I808" i="37"/>
  <c r="H808" i="37"/>
  <c r="AH807" i="37"/>
  <c r="AG807" i="37"/>
  <c r="AF807" i="37"/>
  <c r="AE807" i="37"/>
  <c r="AD807" i="37"/>
  <c r="AC807" i="37"/>
  <c r="AB807" i="37"/>
  <c r="AA807" i="37"/>
  <c r="P807" i="37"/>
  <c r="O807" i="37"/>
  <c r="N807" i="37"/>
  <c r="M807" i="37"/>
  <c r="L807" i="37"/>
  <c r="K807" i="37"/>
  <c r="J807" i="37"/>
  <c r="I807" i="37"/>
  <c r="H807" i="37"/>
  <c r="AL806" i="37"/>
  <c r="AK806" i="37"/>
  <c r="AH806" i="37"/>
  <c r="AG806" i="37"/>
  <c r="AF806" i="37"/>
  <c r="AE806" i="37"/>
  <c r="AD806" i="37"/>
  <c r="AC806" i="37"/>
  <c r="AB806" i="37"/>
  <c r="AA806" i="37"/>
  <c r="P806" i="37"/>
  <c r="O806" i="37"/>
  <c r="N806" i="37"/>
  <c r="M806" i="37"/>
  <c r="L806" i="37"/>
  <c r="K806" i="37"/>
  <c r="J806" i="37"/>
  <c r="I806" i="37"/>
  <c r="H806" i="37"/>
  <c r="AL805" i="37"/>
  <c r="AH805" i="37"/>
  <c r="AG805" i="37"/>
  <c r="AF805" i="37"/>
  <c r="AE805" i="37"/>
  <c r="AD805" i="37"/>
  <c r="AC805" i="37"/>
  <c r="AB805" i="37"/>
  <c r="AA805" i="37"/>
  <c r="P805" i="37"/>
  <c r="O805" i="37"/>
  <c r="N805" i="37"/>
  <c r="M805" i="37"/>
  <c r="L805" i="37"/>
  <c r="K805" i="37"/>
  <c r="J805" i="37"/>
  <c r="I805" i="37"/>
  <c r="H805" i="37"/>
  <c r="AL804" i="37"/>
  <c r="O804" i="37"/>
  <c r="N804" i="37"/>
  <c r="M804" i="37"/>
  <c r="L804" i="37"/>
  <c r="K804" i="37"/>
  <c r="J804" i="37"/>
  <c r="I804" i="37"/>
  <c r="H804" i="37"/>
  <c r="AL803" i="37"/>
  <c r="AK803" i="37"/>
  <c r="AH803" i="37"/>
  <c r="AG803" i="37"/>
  <c r="AF803" i="37"/>
  <c r="AE803" i="37"/>
  <c r="AD803" i="37"/>
  <c r="AC803" i="37"/>
  <c r="AB803" i="37"/>
  <c r="AA803" i="37"/>
  <c r="P803" i="37"/>
  <c r="O803" i="37"/>
  <c r="N803" i="37"/>
  <c r="M803" i="37"/>
  <c r="L803" i="37"/>
  <c r="K803" i="37"/>
  <c r="J803" i="37"/>
  <c r="I803" i="37"/>
  <c r="H803" i="37"/>
  <c r="G803" i="37"/>
  <c r="F803" i="37"/>
  <c r="E803" i="37"/>
  <c r="D803" i="37"/>
  <c r="AK802" i="37"/>
  <c r="AH802" i="37"/>
  <c r="AG802" i="37"/>
  <c r="AF802" i="37"/>
  <c r="AE802" i="37"/>
  <c r="AD802" i="37"/>
  <c r="AC802" i="37"/>
  <c r="AB802" i="37"/>
  <c r="AA802" i="37"/>
  <c r="P802" i="37"/>
  <c r="O802" i="37"/>
  <c r="N802" i="37"/>
  <c r="M802" i="37"/>
  <c r="L802" i="37"/>
  <c r="K802" i="37"/>
  <c r="J802" i="37"/>
  <c r="I802" i="37"/>
  <c r="H802" i="37"/>
  <c r="AL801" i="37"/>
  <c r="AK801" i="37"/>
  <c r="AH801" i="37"/>
  <c r="AG801" i="37"/>
  <c r="AF801" i="37"/>
  <c r="AE801" i="37"/>
  <c r="AD801" i="37"/>
  <c r="AC801" i="37"/>
  <c r="AB801" i="37"/>
  <c r="AA801" i="37"/>
  <c r="P801" i="37"/>
  <c r="O801" i="37"/>
  <c r="N801" i="37"/>
  <c r="M801" i="37"/>
  <c r="L801" i="37"/>
  <c r="K801" i="37"/>
  <c r="J801" i="37"/>
  <c r="I801" i="37"/>
  <c r="H801" i="37"/>
  <c r="AL800" i="37"/>
  <c r="AK800" i="37"/>
  <c r="AH800" i="37"/>
  <c r="AG800" i="37"/>
  <c r="AF800" i="37"/>
  <c r="AE800" i="37"/>
  <c r="AD800" i="37"/>
  <c r="AC800" i="37"/>
  <c r="AB800" i="37"/>
  <c r="AA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AH798" i="37"/>
  <c r="AG798" i="37"/>
  <c r="AF798" i="37"/>
  <c r="AE798" i="37"/>
  <c r="AD798" i="37"/>
  <c r="AC798" i="37"/>
  <c r="AB798" i="37"/>
  <c r="AA798" i="37"/>
  <c r="P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H797" i="37"/>
  <c r="AG797" i="37"/>
  <c r="AF797" i="37"/>
  <c r="AE797" i="37"/>
  <c r="AD797" i="37"/>
  <c r="AC797" i="37"/>
  <c r="AB797" i="37"/>
  <c r="AA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AH796" i="37"/>
  <c r="AG796" i="37"/>
  <c r="AF796" i="37"/>
  <c r="AE796" i="37"/>
  <c r="AD796" i="37"/>
  <c r="AC796" i="37"/>
  <c r="AB796" i="37"/>
  <c r="AA796" i="37"/>
  <c r="P796" i="37"/>
  <c r="O796" i="37"/>
  <c r="N796" i="37"/>
  <c r="M796" i="37"/>
  <c r="L796" i="37"/>
  <c r="K796" i="37"/>
  <c r="J796" i="37"/>
  <c r="I796" i="37"/>
  <c r="H796" i="37"/>
  <c r="AL795" i="37"/>
  <c r="AH795" i="37"/>
  <c r="AG795" i="37"/>
  <c r="AF795" i="37"/>
  <c r="AE795" i="37"/>
  <c r="AD795" i="37"/>
  <c r="AC795" i="37"/>
  <c r="AB795" i="37"/>
  <c r="AA795" i="37"/>
  <c r="P795" i="37"/>
  <c r="O795" i="37"/>
  <c r="N795" i="37"/>
  <c r="M795" i="37"/>
  <c r="L795" i="37"/>
  <c r="K795" i="37"/>
  <c r="J795" i="37"/>
  <c r="I795" i="37"/>
  <c r="H795" i="37"/>
  <c r="AL794" i="37"/>
  <c r="O794" i="37"/>
  <c r="N794" i="37"/>
  <c r="M794" i="37"/>
  <c r="L794" i="37"/>
  <c r="K794" i="37"/>
  <c r="J794" i="37"/>
  <c r="I794" i="37"/>
  <c r="H794" i="37"/>
  <c r="AL793" i="37"/>
  <c r="AK793" i="37"/>
  <c r="AH793" i="37"/>
  <c r="AG793" i="37"/>
  <c r="AF793" i="37"/>
  <c r="AE793" i="37"/>
  <c r="AD793" i="37"/>
  <c r="AC793" i="37"/>
  <c r="AB793" i="37"/>
  <c r="AA793" i="37"/>
  <c r="P793" i="37"/>
  <c r="O793" i="37"/>
  <c r="N793" i="37"/>
  <c r="M793" i="37"/>
  <c r="L793" i="37"/>
  <c r="K793" i="37"/>
  <c r="J793" i="37"/>
  <c r="I793" i="37"/>
  <c r="H793" i="37"/>
  <c r="AL792" i="37"/>
  <c r="AH792" i="37"/>
  <c r="AG792" i="37"/>
  <c r="AF792" i="37"/>
  <c r="AE792" i="37"/>
  <c r="AD792" i="37"/>
  <c r="AC792" i="37"/>
  <c r="AB792" i="37"/>
  <c r="AA792" i="37"/>
  <c r="P792" i="37"/>
  <c r="O792" i="37"/>
  <c r="N792" i="37"/>
  <c r="M792" i="37"/>
  <c r="L792" i="37"/>
  <c r="K792" i="37"/>
  <c r="J792" i="37"/>
  <c r="I792" i="37"/>
  <c r="H792" i="37"/>
  <c r="AL791" i="37"/>
  <c r="AH791" i="37"/>
  <c r="AG791" i="37"/>
  <c r="AF791" i="37"/>
  <c r="AE791" i="37"/>
  <c r="AD791" i="37"/>
  <c r="AC791" i="37"/>
  <c r="AB791" i="37"/>
  <c r="AA791" i="37"/>
  <c r="P791" i="37"/>
  <c r="O791" i="37"/>
  <c r="N791" i="37"/>
  <c r="M791" i="37"/>
  <c r="L791" i="37"/>
  <c r="K791" i="37"/>
  <c r="J791" i="37"/>
  <c r="I791" i="37"/>
  <c r="H791" i="37"/>
  <c r="G791" i="37"/>
  <c r="AL790" i="37"/>
  <c r="AK790" i="37"/>
  <c r="AH790" i="37"/>
  <c r="AG790" i="37"/>
  <c r="AF790" i="37"/>
  <c r="AE790" i="37"/>
  <c r="AD790" i="37"/>
  <c r="AC790" i="37"/>
  <c r="AB790" i="37"/>
  <c r="AA790" i="37"/>
  <c r="P790" i="37"/>
  <c r="O790" i="37"/>
  <c r="N790" i="37"/>
  <c r="M790" i="37"/>
  <c r="L790" i="37"/>
  <c r="K790" i="37"/>
  <c r="J790" i="37"/>
  <c r="I790" i="37"/>
  <c r="H790" i="37"/>
  <c r="G790" i="37"/>
  <c r="F790" i="37"/>
  <c r="E790" i="37"/>
  <c r="D790" i="37"/>
  <c r="AL789" i="37"/>
  <c r="AH789" i="37"/>
  <c r="AG789" i="37"/>
  <c r="AF789" i="37"/>
  <c r="AE789" i="37"/>
  <c r="AD789" i="37"/>
  <c r="AC789" i="37"/>
  <c r="AB789" i="37"/>
  <c r="AA789" i="37"/>
  <c r="P789" i="37"/>
  <c r="O789" i="37"/>
  <c r="N789" i="37"/>
  <c r="M789" i="37"/>
  <c r="L789" i="37"/>
  <c r="K789" i="37"/>
  <c r="J789" i="37"/>
  <c r="I789" i="37"/>
  <c r="H789" i="37"/>
  <c r="AK788" i="37"/>
  <c r="AH788" i="37"/>
  <c r="AG788" i="37"/>
  <c r="AF788" i="37"/>
  <c r="AE788" i="37"/>
  <c r="AD788" i="37"/>
  <c r="AC788" i="37"/>
  <c r="AB788" i="37"/>
  <c r="AA788" i="37"/>
  <c r="P788" i="37"/>
  <c r="O788" i="37"/>
  <c r="N788" i="37"/>
  <c r="M788" i="37"/>
  <c r="L788" i="37"/>
  <c r="K788" i="37"/>
  <c r="J788" i="37"/>
  <c r="I788" i="37"/>
  <c r="H788" i="37"/>
  <c r="AL787" i="37"/>
  <c r="AH787" i="37"/>
  <c r="AG787" i="37"/>
  <c r="AF787" i="37"/>
  <c r="AE787" i="37"/>
  <c r="AD787" i="37"/>
  <c r="AC787" i="37"/>
  <c r="AB787" i="37"/>
  <c r="AA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AL786" i="37"/>
  <c r="AH786" i="37"/>
  <c r="AG786" i="37"/>
  <c r="AF786" i="37"/>
  <c r="AE786" i="37"/>
  <c r="AD786" i="37"/>
  <c r="AC786" i="37"/>
  <c r="AB786" i="37"/>
  <c r="AA786" i="37"/>
  <c r="P786" i="37"/>
  <c r="O786" i="37"/>
  <c r="N786" i="37"/>
  <c r="M786" i="37"/>
  <c r="L786" i="37"/>
  <c r="K786" i="37"/>
  <c r="J786" i="37"/>
  <c r="I786" i="37"/>
  <c r="H786" i="37"/>
  <c r="AL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AL784" i="37"/>
  <c r="AH784" i="37"/>
  <c r="AG784" i="37"/>
  <c r="AF784" i="37"/>
  <c r="AE784" i="37"/>
  <c r="AD784" i="37"/>
  <c r="AC784" i="37"/>
  <c r="AB784" i="37"/>
  <c r="AA784" i="37"/>
  <c r="P784" i="37"/>
  <c r="O784" i="37"/>
  <c r="N784" i="37"/>
  <c r="M784" i="37"/>
  <c r="L784" i="37"/>
  <c r="K784" i="37"/>
  <c r="J784" i="37"/>
  <c r="I784" i="37"/>
  <c r="H784" i="37"/>
  <c r="AL783" i="37"/>
  <c r="AH783" i="37"/>
  <c r="AG783" i="37"/>
  <c r="AF783" i="37"/>
  <c r="AE783" i="37"/>
  <c r="AD783" i="37"/>
  <c r="AC783" i="37"/>
  <c r="AB783" i="37"/>
  <c r="AA783" i="37"/>
  <c r="P783" i="37"/>
  <c r="O783" i="37"/>
  <c r="N783" i="37"/>
  <c r="M783" i="37"/>
  <c r="L783" i="37"/>
  <c r="K783" i="37"/>
  <c r="J783" i="37"/>
  <c r="I783" i="37"/>
  <c r="H783" i="37"/>
  <c r="AL782" i="37"/>
  <c r="AH782" i="37"/>
  <c r="AG782" i="37"/>
  <c r="AF782" i="37"/>
  <c r="AE782" i="37"/>
  <c r="AD782" i="37"/>
  <c r="AC782" i="37"/>
  <c r="AB782" i="37"/>
  <c r="AA782" i="37"/>
  <c r="P782" i="37"/>
  <c r="O782" i="37"/>
  <c r="N782" i="37"/>
  <c r="M782" i="37"/>
  <c r="L782" i="37"/>
  <c r="K782" i="37"/>
  <c r="J782" i="37"/>
  <c r="I782" i="37"/>
  <c r="H782" i="37"/>
  <c r="AL781" i="37"/>
  <c r="AH781" i="37"/>
  <c r="AG781" i="37"/>
  <c r="AF781" i="37"/>
  <c r="AE781" i="37"/>
  <c r="AD781" i="37"/>
  <c r="AC781" i="37"/>
  <c r="AB781" i="37"/>
  <c r="AA781" i="37"/>
  <c r="P781" i="37"/>
  <c r="O781" i="37"/>
  <c r="N781" i="37"/>
  <c r="M781" i="37"/>
  <c r="L781" i="37"/>
  <c r="K781" i="37"/>
  <c r="J781" i="37"/>
  <c r="I781" i="37"/>
  <c r="H781" i="37"/>
  <c r="G781" i="37"/>
  <c r="AL780" i="37"/>
  <c r="AH780" i="37"/>
  <c r="AG780" i="37"/>
  <c r="AF780" i="37"/>
  <c r="AE780" i="37"/>
  <c r="AD780" i="37"/>
  <c r="AC780" i="37"/>
  <c r="AB780" i="37"/>
  <c r="AA780" i="37"/>
  <c r="P780" i="37"/>
  <c r="O780" i="37"/>
  <c r="N780" i="37"/>
  <c r="M780" i="37"/>
  <c r="L780" i="37"/>
  <c r="K780" i="37"/>
  <c r="J780" i="37"/>
  <c r="I780" i="37"/>
  <c r="H780" i="37"/>
  <c r="AL779" i="37"/>
  <c r="AH779" i="37"/>
  <c r="AG779" i="37"/>
  <c r="AF779" i="37"/>
  <c r="AE779" i="37"/>
  <c r="AD779" i="37"/>
  <c r="AC779" i="37"/>
  <c r="AB779" i="37"/>
  <c r="AA779" i="37"/>
  <c r="P779" i="37"/>
  <c r="O779" i="37"/>
  <c r="N779" i="37"/>
  <c r="M779" i="37"/>
  <c r="L779" i="37"/>
  <c r="K779" i="37"/>
  <c r="J779" i="37"/>
  <c r="I779" i="37"/>
  <c r="H779" i="37"/>
  <c r="AL778" i="37"/>
  <c r="AH778" i="37"/>
  <c r="AG778" i="37"/>
  <c r="AF778" i="37"/>
  <c r="AE778" i="37"/>
  <c r="AD778" i="37"/>
  <c r="AC778" i="37"/>
  <c r="AB778" i="37"/>
  <c r="AA778" i="37"/>
  <c r="P778" i="37"/>
  <c r="O778" i="37"/>
  <c r="N778" i="37"/>
  <c r="M778" i="37"/>
  <c r="L778" i="37"/>
  <c r="K778" i="37"/>
  <c r="J778" i="37"/>
  <c r="I778" i="37"/>
  <c r="H778" i="37"/>
  <c r="AL777" i="37"/>
  <c r="AH777" i="37"/>
  <c r="AG777" i="37"/>
  <c r="AF777" i="37"/>
  <c r="AE777" i="37"/>
  <c r="AD777" i="37"/>
  <c r="AC777" i="37"/>
  <c r="AB777" i="37"/>
  <c r="AA777" i="37"/>
  <c r="P777" i="37"/>
  <c r="O777" i="37"/>
  <c r="N777" i="37"/>
  <c r="M777" i="37"/>
  <c r="L777" i="37"/>
  <c r="K777" i="37"/>
  <c r="J777" i="37"/>
  <c r="I777" i="37"/>
  <c r="H777" i="37"/>
  <c r="AH776" i="37"/>
  <c r="AG776" i="37"/>
  <c r="AF776" i="37"/>
  <c r="AE776" i="37"/>
  <c r="AD776" i="37"/>
  <c r="AC776" i="37"/>
  <c r="AB776" i="37"/>
  <c r="AA776" i="37"/>
  <c r="P776" i="37"/>
  <c r="O776" i="37"/>
  <c r="N776" i="37"/>
  <c r="M776" i="37"/>
  <c r="L776" i="37"/>
  <c r="K776" i="37"/>
  <c r="J776" i="37"/>
  <c r="I776" i="37"/>
  <c r="H776" i="37"/>
  <c r="AL775" i="37"/>
  <c r="AK775" i="37"/>
  <c r="AH775" i="37"/>
  <c r="AG775" i="37"/>
  <c r="AF775" i="37"/>
  <c r="AE775" i="37"/>
  <c r="AD775" i="37"/>
  <c r="AC775" i="37"/>
  <c r="AB775" i="37"/>
  <c r="AA775" i="37"/>
  <c r="P775" i="37"/>
  <c r="O775" i="37"/>
  <c r="N775" i="37"/>
  <c r="M775" i="37"/>
  <c r="L775" i="37"/>
  <c r="K775" i="37"/>
  <c r="J775" i="37"/>
  <c r="I775" i="37"/>
  <c r="H775" i="37"/>
  <c r="AL774" i="37"/>
  <c r="AK774" i="37"/>
  <c r="AH774" i="37"/>
  <c r="AG774" i="37"/>
  <c r="AF774" i="37"/>
  <c r="AE774" i="37"/>
  <c r="AD774" i="37"/>
  <c r="AC774" i="37"/>
  <c r="AB774" i="37"/>
  <c r="AA774" i="37"/>
  <c r="P774" i="37"/>
  <c r="O774" i="37"/>
  <c r="N774" i="37"/>
  <c r="M774" i="37"/>
  <c r="L774" i="37"/>
  <c r="K774" i="37"/>
  <c r="J774" i="37"/>
  <c r="I774" i="37"/>
  <c r="H774" i="37"/>
  <c r="AL773" i="37"/>
  <c r="O773" i="37"/>
  <c r="N773" i="37"/>
  <c r="M773" i="37"/>
  <c r="L773" i="37"/>
  <c r="K773" i="37"/>
  <c r="J773" i="37"/>
  <c r="I773" i="37"/>
  <c r="H773" i="37"/>
  <c r="AL772" i="37"/>
  <c r="AH772" i="37"/>
  <c r="AG772" i="37"/>
  <c r="AF772" i="37"/>
  <c r="AE772" i="37"/>
  <c r="AD772" i="37"/>
  <c r="AC772" i="37"/>
  <c r="AB772" i="37"/>
  <c r="AA772" i="37"/>
  <c r="P772" i="37"/>
  <c r="O772" i="37"/>
  <c r="N772" i="37"/>
  <c r="M772" i="37"/>
  <c r="L772" i="37"/>
  <c r="K772" i="37"/>
  <c r="J772" i="37"/>
  <c r="I772" i="37"/>
  <c r="H772" i="37"/>
  <c r="AL771" i="37"/>
  <c r="AH771" i="37"/>
  <c r="AG771" i="37"/>
  <c r="AF771" i="37"/>
  <c r="AE771" i="37"/>
  <c r="AD771" i="37"/>
  <c r="AC771" i="37"/>
  <c r="AB771" i="37"/>
  <c r="AA771" i="37"/>
  <c r="P771" i="37"/>
  <c r="O771" i="37"/>
  <c r="N771" i="37"/>
  <c r="M771" i="37"/>
  <c r="L771" i="37"/>
  <c r="K771" i="37"/>
  <c r="J771" i="37"/>
  <c r="I771" i="37"/>
  <c r="H771" i="37"/>
  <c r="AL770" i="37"/>
  <c r="AH770" i="37"/>
  <c r="AG770" i="37"/>
  <c r="AF770" i="37"/>
  <c r="AE770" i="37"/>
  <c r="AD770" i="37"/>
  <c r="AC770" i="37"/>
  <c r="AB770" i="37"/>
  <c r="AA770" i="37"/>
  <c r="P770" i="37"/>
  <c r="O770" i="37"/>
  <c r="N770" i="37"/>
  <c r="M770" i="37"/>
  <c r="L770" i="37"/>
  <c r="K770" i="37"/>
  <c r="J770" i="37"/>
  <c r="I770" i="37"/>
  <c r="H770" i="37"/>
  <c r="AL769" i="37"/>
  <c r="AH769" i="37"/>
  <c r="AG769" i="37"/>
  <c r="AF769" i="37"/>
  <c r="AE769" i="37"/>
  <c r="AD769" i="37"/>
  <c r="AC769" i="37"/>
  <c r="AB769" i="37"/>
  <c r="AA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AL768" i="37"/>
  <c r="AK768" i="37"/>
  <c r="AH768" i="37"/>
  <c r="AG768" i="37"/>
  <c r="AF768" i="37"/>
  <c r="AE768" i="37"/>
  <c r="AD768" i="37"/>
  <c r="AC768" i="37"/>
  <c r="AB768" i="37"/>
  <c r="AA768" i="37"/>
  <c r="P768" i="37"/>
  <c r="O768" i="37"/>
  <c r="N768" i="37"/>
  <c r="M768" i="37"/>
  <c r="L768" i="37"/>
  <c r="K768" i="37"/>
  <c r="J768" i="37"/>
  <c r="I768" i="37"/>
  <c r="H768" i="37"/>
  <c r="AL767" i="37"/>
  <c r="AK767" i="37"/>
  <c r="AH767" i="37"/>
  <c r="AG767" i="37"/>
  <c r="AF767" i="37"/>
  <c r="AE767" i="37"/>
  <c r="AD767" i="37"/>
  <c r="AC767" i="37"/>
  <c r="AB767" i="37"/>
  <c r="AA767" i="37"/>
  <c r="P767" i="37"/>
  <c r="O767" i="37"/>
  <c r="N767" i="37"/>
  <c r="M767" i="37"/>
  <c r="L767" i="37"/>
  <c r="K767" i="37"/>
  <c r="J767" i="37"/>
  <c r="I767" i="37"/>
  <c r="H767" i="37"/>
  <c r="AL766" i="37"/>
  <c r="AH766" i="37"/>
  <c r="AG766" i="37"/>
  <c r="AF766" i="37"/>
  <c r="AE766" i="37"/>
  <c r="AD766" i="37"/>
  <c r="AC766" i="37"/>
  <c r="AB766" i="37"/>
  <c r="AA766" i="37"/>
  <c r="P766" i="37"/>
  <c r="O766" i="37"/>
  <c r="N766" i="37"/>
  <c r="M766" i="37"/>
  <c r="L766" i="37"/>
  <c r="K766" i="37"/>
  <c r="J766" i="37"/>
  <c r="I766" i="37"/>
  <c r="H766" i="37"/>
  <c r="AL765" i="37"/>
  <c r="AH765" i="37"/>
  <c r="AG765" i="37"/>
  <c r="AF765" i="37"/>
  <c r="AE765" i="37"/>
  <c r="AD765" i="37"/>
  <c r="AC765" i="37"/>
  <c r="AB765" i="37"/>
  <c r="AA765" i="37"/>
  <c r="P765" i="37"/>
  <c r="O765" i="37"/>
  <c r="N765" i="37"/>
  <c r="M765" i="37"/>
  <c r="L765" i="37"/>
  <c r="K765" i="37"/>
  <c r="J765" i="37"/>
  <c r="I765" i="37"/>
  <c r="H765" i="37"/>
  <c r="AL764" i="37"/>
  <c r="AH764" i="37"/>
  <c r="AG764" i="37"/>
  <c r="AF764" i="37"/>
  <c r="AE764" i="37"/>
  <c r="AD764" i="37"/>
  <c r="AC764" i="37"/>
  <c r="AB764" i="37"/>
  <c r="AA764" i="37"/>
  <c r="P764" i="37"/>
  <c r="O764" i="37"/>
  <c r="N764" i="37"/>
  <c r="M764" i="37"/>
  <c r="L764" i="37"/>
  <c r="K764" i="37"/>
  <c r="J764" i="37"/>
  <c r="I764" i="37"/>
  <c r="H764" i="37"/>
  <c r="AL763" i="37"/>
  <c r="AH763" i="37"/>
  <c r="AG763" i="37"/>
  <c r="AF763" i="37"/>
  <c r="AE763" i="37"/>
  <c r="AD763" i="37"/>
  <c r="AC763" i="37"/>
  <c r="AB763" i="37"/>
  <c r="AA763" i="37"/>
  <c r="P763" i="37"/>
  <c r="O763" i="37"/>
  <c r="N763" i="37"/>
  <c r="M763" i="37"/>
  <c r="L763" i="37"/>
  <c r="K763" i="37"/>
  <c r="J763" i="37"/>
  <c r="I763" i="37"/>
  <c r="H763" i="37"/>
  <c r="AK762" i="37"/>
  <c r="O762" i="37"/>
  <c r="N762" i="37"/>
  <c r="M762" i="37"/>
  <c r="L762" i="37"/>
  <c r="K762" i="37"/>
  <c r="J762" i="37"/>
  <c r="I762" i="37"/>
  <c r="H762" i="37"/>
  <c r="G762" i="37"/>
  <c r="F762" i="37"/>
  <c r="E762" i="37"/>
  <c r="D762" i="37"/>
  <c r="AK761" i="37"/>
  <c r="O761" i="37"/>
  <c r="N761" i="37"/>
  <c r="M761" i="37"/>
  <c r="L761" i="37"/>
  <c r="K761" i="37"/>
  <c r="J761" i="37"/>
  <c r="I761" i="37"/>
  <c r="H761" i="37"/>
  <c r="G761" i="37"/>
  <c r="F761" i="37"/>
  <c r="E761" i="37"/>
  <c r="AL760" i="37"/>
  <c r="AK760" i="37"/>
  <c r="AH760" i="37"/>
  <c r="AG760" i="37"/>
  <c r="AF760" i="37"/>
  <c r="AE760" i="37"/>
  <c r="AD760" i="37"/>
  <c r="AC760" i="37"/>
  <c r="AB760" i="37"/>
  <c r="AA760" i="37"/>
  <c r="P760" i="37"/>
  <c r="O760" i="37"/>
  <c r="N760" i="37"/>
  <c r="M760" i="37"/>
  <c r="L760" i="37"/>
  <c r="K760" i="37"/>
  <c r="J760" i="37"/>
  <c r="I760" i="37"/>
  <c r="H760" i="37"/>
  <c r="G760" i="37"/>
  <c r="F760" i="37"/>
  <c r="E760" i="37"/>
  <c r="D760" i="37"/>
  <c r="AK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AL756" i="37"/>
  <c r="AF756" i="37"/>
  <c r="O756" i="37"/>
  <c r="N756" i="37"/>
  <c r="M756" i="37"/>
  <c r="L756" i="37"/>
  <c r="K756" i="37"/>
  <c r="J756" i="37"/>
  <c r="I756" i="37"/>
  <c r="H756" i="37"/>
  <c r="AL755" i="37"/>
  <c r="AH755" i="37"/>
  <c r="AG755" i="37"/>
  <c r="AF755" i="37"/>
  <c r="AE755" i="37"/>
  <c r="AD755" i="37"/>
  <c r="AC755" i="37"/>
  <c r="AB755" i="37"/>
  <c r="AA755" i="37"/>
  <c r="P755" i="37"/>
  <c r="O755" i="37"/>
  <c r="N755" i="37"/>
  <c r="M755" i="37"/>
  <c r="L755" i="37"/>
  <c r="K755" i="37"/>
  <c r="J755" i="37"/>
  <c r="I755" i="37"/>
  <c r="H755" i="37"/>
  <c r="AL754" i="37"/>
  <c r="AK754" i="37"/>
  <c r="AH754" i="37"/>
  <c r="AG754" i="37"/>
  <c r="AF754" i="37"/>
  <c r="AE754" i="37"/>
  <c r="AD754" i="37"/>
  <c r="AC754" i="37"/>
  <c r="AB754" i="37"/>
  <c r="AA754" i="37"/>
  <c r="P754" i="37"/>
  <c r="O754" i="37"/>
  <c r="N754" i="37"/>
  <c r="M754" i="37"/>
  <c r="L754" i="37"/>
  <c r="K754" i="37"/>
  <c r="J754" i="37"/>
  <c r="I754" i="37"/>
  <c r="H754" i="37"/>
  <c r="AL753" i="37"/>
  <c r="AK753" i="37"/>
  <c r="AH753" i="37"/>
  <c r="AG753" i="37"/>
  <c r="AF753" i="37"/>
  <c r="AE753" i="37"/>
  <c r="AD753" i="37"/>
  <c r="AC753" i="37"/>
  <c r="AB753" i="37"/>
  <c r="AA753" i="37"/>
  <c r="P753" i="37"/>
  <c r="O753" i="37"/>
  <c r="N753" i="37"/>
  <c r="M753" i="37"/>
  <c r="L753" i="37"/>
  <c r="K753" i="37"/>
  <c r="J753" i="37"/>
  <c r="I753" i="37"/>
  <c r="H753" i="37"/>
  <c r="AF752" i="37"/>
  <c r="AH751" i="37"/>
  <c r="AG751" i="37"/>
  <c r="AF751" i="37"/>
  <c r="AE751" i="37"/>
  <c r="AD751" i="37"/>
  <c r="AC751" i="37"/>
  <c r="AB751" i="37"/>
  <c r="AA751" i="37"/>
  <c r="P751" i="37"/>
  <c r="AL750" i="37"/>
  <c r="AH750" i="37"/>
  <c r="AG750" i="37"/>
  <c r="AF750" i="37"/>
  <c r="AE750" i="37"/>
  <c r="AD750" i="37"/>
  <c r="AC750" i="37"/>
  <c r="AB750" i="37"/>
  <c r="AA750" i="37"/>
  <c r="P750" i="37"/>
  <c r="AL749" i="37"/>
  <c r="AH749" i="37"/>
  <c r="AG749" i="37"/>
  <c r="AF749" i="37"/>
  <c r="AE749" i="37"/>
  <c r="AD749" i="37"/>
  <c r="AC749" i="37"/>
  <c r="AB749" i="37"/>
  <c r="AA749" i="37"/>
  <c r="P749" i="37"/>
  <c r="O749" i="37"/>
  <c r="N749" i="37"/>
  <c r="M749" i="37"/>
  <c r="L749" i="37"/>
  <c r="K749" i="37"/>
  <c r="J749" i="37"/>
  <c r="I749" i="37"/>
  <c r="H749" i="37"/>
  <c r="G749" i="37"/>
  <c r="F749" i="37"/>
  <c r="E749" i="37"/>
  <c r="D749" i="37"/>
  <c r="AL748" i="37"/>
  <c r="AH748" i="37"/>
  <c r="AG748" i="37"/>
  <c r="AF748" i="37"/>
  <c r="AE748" i="37"/>
  <c r="AD748" i="37"/>
  <c r="AC748" i="37"/>
  <c r="AB748" i="37"/>
  <c r="AA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O747" i="37"/>
  <c r="N747" i="37"/>
  <c r="M747" i="37"/>
  <c r="L747" i="37"/>
  <c r="K747" i="37"/>
  <c r="J747" i="37"/>
  <c r="I747" i="37"/>
  <c r="H747" i="37"/>
  <c r="AL746" i="37"/>
  <c r="AF746" i="37"/>
  <c r="O746" i="37"/>
  <c r="N746" i="37"/>
  <c r="M746" i="37"/>
  <c r="L746" i="37"/>
  <c r="K746" i="37"/>
  <c r="J746" i="37"/>
  <c r="I746" i="37"/>
  <c r="H746" i="37"/>
  <c r="AL745" i="37"/>
  <c r="AH745" i="37"/>
  <c r="AG745" i="37"/>
  <c r="AF745" i="37"/>
  <c r="AE745" i="37"/>
  <c r="AD745" i="37"/>
  <c r="AC745" i="37"/>
  <c r="AB745" i="37"/>
  <c r="AA745" i="37"/>
  <c r="P745" i="37"/>
  <c r="O745" i="37"/>
  <c r="N745" i="37"/>
  <c r="M745" i="37"/>
  <c r="L745" i="37"/>
  <c r="K745" i="37"/>
  <c r="J745" i="37"/>
  <c r="I745" i="37"/>
  <c r="H745" i="37"/>
  <c r="AL744" i="37"/>
  <c r="AH744" i="37"/>
  <c r="AG744" i="37"/>
  <c r="AF744" i="37"/>
  <c r="AE744" i="37"/>
  <c r="AD744" i="37"/>
  <c r="AC744" i="37"/>
  <c r="AB744" i="37"/>
  <c r="AA744" i="37"/>
  <c r="P744" i="37"/>
  <c r="O744" i="37"/>
  <c r="N744" i="37"/>
  <c r="M744" i="37"/>
  <c r="L744" i="37"/>
  <c r="K744" i="37"/>
  <c r="J744" i="37"/>
  <c r="I744" i="37"/>
  <c r="H744" i="37"/>
  <c r="AL743" i="37"/>
  <c r="AH743" i="37"/>
  <c r="AG743" i="37"/>
  <c r="AF743" i="37"/>
  <c r="AE743" i="37"/>
  <c r="AD743" i="37"/>
  <c r="AC743" i="37"/>
  <c r="AB743" i="37"/>
  <c r="AA743" i="37"/>
  <c r="P743" i="37"/>
  <c r="O743" i="37"/>
  <c r="N743" i="37"/>
  <c r="M743" i="37"/>
  <c r="L743" i="37"/>
  <c r="K743" i="37"/>
  <c r="J743" i="37"/>
  <c r="I743" i="37"/>
  <c r="H743" i="37"/>
  <c r="AL742" i="37"/>
  <c r="AF742" i="37"/>
  <c r="O742" i="37"/>
  <c r="N742" i="37"/>
  <c r="M742" i="37"/>
  <c r="L742" i="37"/>
  <c r="K742" i="37"/>
  <c r="J742" i="37"/>
  <c r="I742" i="37"/>
  <c r="H742" i="37"/>
  <c r="AL741" i="37"/>
  <c r="AH741" i="37"/>
  <c r="AG741" i="37"/>
  <c r="AF741" i="37"/>
  <c r="AE741" i="37"/>
  <c r="AD741" i="37"/>
  <c r="AC741" i="37"/>
  <c r="AB741" i="37"/>
  <c r="AA741" i="37"/>
  <c r="P741" i="37"/>
  <c r="O741" i="37"/>
  <c r="N741" i="37"/>
  <c r="M741" i="37"/>
  <c r="L741" i="37"/>
  <c r="K741" i="37"/>
  <c r="J741" i="37"/>
  <c r="I741" i="37"/>
  <c r="H741" i="37"/>
  <c r="AL740" i="37"/>
  <c r="AH740" i="37"/>
  <c r="AG740" i="37"/>
  <c r="AF740" i="37"/>
  <c r="AE740" i="37"/>
  <c r="AD740" i="37"/>
  <c r="AC740" i="37"/>
  <c r="AB740" i="37"/>
  <c r="AA740" i="37"/>
  <c r="P740" i="37"/>
  <c r="O740" i="37"/>
  <c r="N740" i="37"/>
  <c r="M740" i="37"/>
  <c r="L740" i="37"/>
  <c r="K740" i="37"/>
  <c r="J740" i="37"/>
  <c r="I740" i="37"/>
  <c r="H740" i="37"/>
  <c r="AH739" i="37"/>
  <c r="AG739" i="37"/>
  <c r="AF739" i="37"/>
  <c r="AE739" i="37"/>
  <c r="AD739" i="37"/>
  <c r="AC739" i="37"/>
  <c r="AB739" i="37"/>
  <c r="AA739" i="37"/>
  <c r="P739" i="37"/>
  <c r="O739" i="37"/>
  <c r="N739" i="37"/>
  <c r="M739" i="37"/>
  <c r="L739" i="37"/>
  <c r="K739" i="37"/>
  <c r="J739" i="37"/>
  <c r="I739" i="37"/>
  <c r="H739" i="37"/>
  <c r="AH738" i="37"/>
  <c r="AG738" i="37"/>
  <c r="AF738" i="37"/>
  <c r="AE738" i="37"/>
  <c r="AD738" i="37"/>
  <c r="AC738" i="37"/>
  <c r="AB738" i="37"/>
  <c r="AA738" i="37"/>
  <c r="P738" i="37"/>
  <c r="O738" i="37"/>
  <c r="N738" i="37"/>
  <c r="M738" i="37"/>
  <c r="L738" i="37"/>
  <c r="K738" i="37"/>
  <c r="J738" i="37"/>
  <c r="I738" i="37"/>
  <c r="H738" i="37"/>
  <c r="AH737" i="37"/>
  <c r="AG737" i="37"/>
  <c r="AF737" i="37"/>
  <c r="AE737" i="37"/>
  <c r="AD737" i="37"/>
  <c r="AC737" i="37"/>
  <c r="AB737" i="37"/>
  <c r="AA737" i="37"/>
  <c r="P737" i="37"/>
  <c r="O737" i="37"/>
  <c r="N737" i="37"/>
  <c r="M737" i="37"/>
  <c r="L737" i="37"/>
  <c r="K737" i="37"/>
  <c r="J737" i="37"/>
  <c r="I737" i="37"/>
  <c r="H737" i="37"/>
  <c r="AH736" i="37"/>
  <c r="AG736" i="37"/>
  <c r="AF736" i="37"/>
  <c r="AE736" i="37"/>
  <c r="AD736" i="37"/>
  <c r="AC736" i="37"/>
  <c r="AB736" i="37"/>
  <c r="AA736" i="37"/>
  <c r="P736" i="37"/>
  <c r="O736" i="37"/>
  <c r="N736" i="37"/>
  <c r="M736" i="37"/>
  <c r="L736" i="37"/>
  <c r="K736" i="37"/>
  <c r="J736" i="37"/>
  <c r="I736" i="37"/>
  <c r="H736" i="37"/>
  <c r="AL735" i="37"/>
  <c r="AH735" i="37"/>
  <c r="AG735" i="37"/>
  <c r="AF735" i="37"/>
  <c r="AE735" i="37"/>
  <c r="AD735" i="37"/>
  <c r="AC735" i="37"/>
  <c r="AB735" i="37"/>
  <c r="AA735" i="37"/>
  <c r="P735" i="37"/>
  <c r="O735" i="37"/>
  <c r="N735" i="37"/>
  <c r="M735" i="37"/>
  <c r="L735" i="37"/>
  <c r="K735" i="37"/>
  <c r="J735" i="37"/>
  <c r="I735" i="37"/>
  <c r="H735" i="37"/>
  <c r="AL734" i="37"/>
  <c r="AH734" i="37"/>
  <c r="AG734" i="37"/>
  <c r="AF734" i="37"/>
  <c r="AE734" i="37"/>
  <c r="AD734" i="37"/>
  <c r="AC734" i="37"/>
  <c r="AB734" i="37"/>
  <c r="AA734" i="37"/>
  <c r="P734" i="37"/>
  <c r="O734" i="37"/>
  <c r="N734" i="37"/>
  <c r="M734" i="37"/>
  <c r="L734" i="37"/>
  <c r="K734" i="37"/>
  <c r="J734" i="37"/>
  <c r="I734" i="37"/>
  <c r="H734" i="37"/>
  <c r="AL733" i="37"/>
  <c r="AH733" i="37"/>
  <c r="AG733" i="37"/>
  <c r="AF733" i="37"/>
  <c r="AE733" i="37"/>
  <c r="AD733" i="37"/>
  <c r="AC733" i="37"/>
  <c r="AB733" i="37"/>
  <c r="AA733" i="37"/>
  <c r="P733" i="37"/>
  <c r="O733" i="37"/>
  <c r="N733" i="37"/>
  <c r="M733" i="37"/>
  <c r="L733" i="37"/>
  <c r="K733" i="37"/>
  <c r="J733" i="37"/>
  <c r="I733" i="37"/>
  <c r="H733" i="37"/>
  <c r="AL732" i="37"/>
  <c r="O732" i="37"/>
  <c r="N732" i="37"/>
  <c r="M732" i="37"/>
  <c r="L732" i="37"/>
  <c r="K732" i="37"/>
  <c r="J732" i="37"/>
  <c r="I732" i="37"/>
  <c r="H732" i="37"/>
  <c r="AL731" i="37"/>
  <c r="AH731" i="37"/>
  <c r="AG731" i="37"/>
  <c r="AF731" i="37"/>
  <c r="AE731" i="37"/>
  <c r="AD731" i="37"/>
  <c r="AC731" i="37"/>
  <c r="AB731" i="37"/>
  <c r="AA731" i="37"/>
  <c r="P731" i="37"/>
  <c r="O731" i="37"/>
  <c r="N731" i="37"/>
  <c r="M731" i="37"/>
  <c r="L731" i="37"/>
  <c r="K731" i="37"/>
  <c r="J731" i="37"/>
  <c r="I731" i="37"/>
  <c r="H731" i="37"/>
  <c r="AL730" i="37"/>
  <c r="AH730" i="37"/>
  <c r="AG730" i="37"/>
  <c r="AF730" i="37"/>
  <c r="AE730" i="37"/>
  <c r="AD730" i="37"/>
  <c r="AC730" i="37"/>
  <c r="AB730" i="37"/>
  <c r="AA730" i="37"/>
  <c r="P730" i="37"/>
  <c r="O730" i="37"/>
  <c r="N730" i="37"/>
  <c r="M730" i="37"/>
  <c r="L730" i="37"/>
  <c r="K730" i="37"/>
  <c r="J730" i="37"/>
  <c r="I730" i="37"/>
  <c r="H730" i="37"/>
  <c r="AL729" i="37"/>
  <c r="AH729" i="37"/>
  <c r="AG729" i="37"/>
  <c r="AF729" i="37"/>
  <c r="AE729" i="37"/>
  <c r="AD729" i="37"/>
  <c r="AC729" i="37"/>
  <c r="AB729" i="37"/>
  <c r="AA729" i="37"/>
  <c r="P729" i="37"/>
  <c r="O729" i="37"/>
  <c r="N729" i="37"/>
  <c r="M729" i="37"/>
  <c r="L729" i="37"/>
  <c r="K729" i="37"/>
  <c r="J729" i="37"/>
  <c r="I729" i="37"/>
  <c r="H729" i="37"/>
  <c r="AL728" i="37"/>
  <c r="AH728" i="37"/>
  <c r="AG728" i="37"/>
  <c r="AF728" i="37"/>
  <c r="AE728" i="37"/>
  <c r="AD728" i="37"/>
  <c r="AC728" i="37"/>
  <c r="AB728" i="37"/>
  <c r="AA728" i="37"/>
  <c r="P728" i="37"/>
  <c r="O728" i="37"/>
  <c r="N728" i="37"/>
  <c r="M728" i="37"/>
  <c r="L728" i="37"/>
  <c r="K728" i="37"/>
  <c r="J728" i="37"/>
  <c r="I728" i="37"/>
  <c r="H728" i="37"/>
  <c r="AL727" i="37"/>
  <c r="AK727" i="37"/>
  <c r="AH727" i="37"/>
  <c r="AG727" i="37"/>
  <c r="AF727" i="37"/>
  <c r="AE727" i="37"/>
  <c r="AD727" i="37"/>
  <c r="AC727" i="37"/>
  <c r="AB727" i="37"/>
  <c r="AA727" i="37"/>
  <c r="P727" i="37"/>
  <c r="O727" i="37"/>
  <c r="N727" i="37"/>
  <c r="M727" i="37"/>
  <c r="L727" i="37"/>
  <c r="K727" i="37"/>
  <c r="J727" i="37"/>
  <c r="I727" i="37"/>
  <c r="H727" i="37"/>
  <c r="AL726" i="37"/>
  <c r="AH726" i="37"/>
  <c r="AG726" i="37"/>
  <c r="AF726" i="37"/>
  <c r="AE726" i="37"/>
  <c r="AD726" i="37"/>
  <c r="AC726" i="37"/>
  <c r="AB726" i="37"/>
  <c r="AA726" i="37"/>
  <c r="P726" i="37"/>
  <c r="O726" i="37"/>
  <c r="N726" i="37"/>
  <c r="M726" i="37"/>
  <c r="L726" i="37"/>
  <c r="K726" i="37"/>
  <c r="J726" i="37"/>
  <c r="I726" i="37"/>
  <c r="H726" i="37"/>
  <c r="AL725" i="37"/>
  <c r="AH725" i="37"/>
  <c r="AG725" i="37"/>
  <c r="AF725" i="37"/>
  <c r="AE725" i="37"/>
  <c r="AD725" i="37"/>
  <c r="AC725" i="37"/>
  <c r="AB725" i="37"/>
  <c r="AA725" i="37"/>
  <c r="P725" i="37"/>
  <c r="O725" i="37"/>
  <c r="N725" i="37"/>
  <c r="M725" i="37"/>
  <c r="L725" i="37"/>
  <c r="K725" i="37"/>
  <c r="J725" i="37"/>
  <c r="I725" i="37"/>
  <c r="H725" i="37"/>
  <c r="AL724" i="37"/>
  <c r="AH724" i="37"/>
  <c r="AG724" i="37"/>
  <c r="AF724" i="37"/>
  <c r="AE724" i="37"/>
  <c r="AD724" i="37"/>
  <c r="AC724" i="37"/>
  <c r="AB724" i="37"/>
  <c r="AA724" i="37"/>
  <c r="P724" i="37"/>
  <c r="O724" i="37"/>
  <c r="N724" i="37"/>
  <c r="M724" i="37"/>
  <c r="L724" i="37"/>
  <c r="K724" i="37"/>
  <c r="J724" i="37"/>
  <c r="I724" i="37"/>
  <c r="H724" i="37"/>
  <c r="AL723" i="37"/>
  <c r="AH723" i="37"/>
  <c r="AG723" i="37"/>
  <c r="AF723" i="37"/>
  <c r="AE723" i="37"/>
  <c r="AD723" i="37"/>
  <c r="AC723" i="37"/>
  <c r="AB723" i="37"/>
  <c r="AA723" i="37"/>
  <c r="P723" i="37"/>
  <c r="O723" i="37"/>
  <c r="N723" i="37"/>
  <c r="M723" i="37"/>
  <c r="L723" i="37"/>
  <c r="K723" i="37"/>
  <c r="J723" i="37"/>
  <c r="I723" i="37"/>
  <c r="H723" i="37"/>
  <c r="O722" i="37"/>
  <c r="N722" i="37"/>
  <c r="M722" i="37"/>
  <c r="L722" i="37"/>
  <c r="K722" i="37"/>
  <c r="J722" i="37"/>
  <c r="I722" i="37"/>
  <c r="H722" i="37"/>
  <c r="G722" i="37"/>
  <c r="F722" i="37"/>
  <c r="E722" i="37"/>
  <c r="D722" i="37"/>
  <c r="AH721" i="37"/>
  <c r="AG721" i="37"/>
  <c r="AF721" i="37"/>
  <c r="AE721" i="37"/>
  <c r="AD721" i="37"/>
  <c r="AC721" i="37"/>
  <c r="AB721" i="37"/>
  <c r="AA721" i="37"/>
  <c r="P721" i="37"/>
  <c r="O721" i="37"/>
  <c r="N721" i="37"/>
  <c r="M721" i="37"/>
  <c r="L721" i="37"/>
  <c r="K721" i="37"/>
  <c r="J721" i="37"/>
  <c r="I721" i="37"/>
  <c r="H721" i="37"/>
  <c r="AL720" i="37"/>
  <c r="AH720" i="37"/>
  <c r="AG720" i="37"/>
  <c r="AF720" i="37"/>
  <c r="AE720" i="37"/>
  <c r="AD720" i="37"/>
  <c r="AC720" i="37"/>
  <c r="AB720" i="37"/>
  <c r="AA720" i="37"/>
  <c r="P720" i="37"/>
  <c r="O720" i="37"/>
  <c r="N720" i="37"/>
  <c r="M720" i="37"/>
  <c r="L720" i="37"/>
  <c r="K720" i="37"/>
  <c r="J720" i="37"/>
  <c r="I720" i="37"/>
  <c r="H720" i="37"/>
  <c r="AL719" i="37"/>
  <c r="AH719" i="37"/>
  <c r="AG719" i="37"/>
  <c r="AF719" i="37"/>
  <c r="AE719" i="37"/>
  <c r="AD719" i="37"/>
  <c r="AC719" i="37"/>
  <c r="AB719" i="37"/>
  <c r="AA719" i="37"/>
  <c r="P719" i="37"/>
  <c r="O719" i="37"/>
  <c r="N719" i="37"/>
  <c r="M719" i="37"/>
  <c r="L719" i="37"/>
  <c r="K719" i="37"/>
  <c r="J719" i="37"/>
  <c r="I719" i="37"/>
  <c r="H719" i="37"/>
  <c r="AL718" i="37"/>
  <c r="AH718" i="37"/>
  <c r="AG718" i="37"/>
  <c r="AF718" i="37"/>
  <c r="AE718" i="37"/>
  <c r="AD718" i="37"/>
  <c r="AC718" i="37"/>
  <c r="AB718" i="37"/>
  <c r="AA718" i="37"/>
  <c r="P718" i="37"/>
  <c r="O718" i="37"/>
  <c r="N718" i="37"/>
  <c r="M718" i="37"/>
  <c r="L718" i="37"/>
  <c r="K718" i="37"/>
  <c r="J718" i="37"/>
  <c r="I718" i="37"/>
  <c r="H718" i="37"/>
  <c r="G718" i="37"/>
  <c r="AL717" i="37"/>
  <c r="AH717" i="37"/>
  <c r="AG717" i="37"/>
  <c r="AF717" i="37"/>
  <c r="AE717" i="37"/>
  <c r="AD717" i="37"/>
  <c r="AC717" i="37"/>
  <c r="AB717" i="37"/>
  <c r="AA717" i="37"/>
  <c r="P717" i="37"/>
  <c r="O717" i="37"/>
  <c r="N717" i="37"/>
  <c r="M717" i="37"/>
  <c r="L717" i="37"/>
  <c r="K717" i="37"/>
  <c r="J717" i="37"/>
  <c r="I717" i="37"/>
  <c r="H717" i="37"/>
  <c r="AL716" i="37"/>
  <c r="AH716" i="37"/>
  <c r="AG716" i="37"/>
  <c r="AF716" i="37"/>
  <c r="AE716" i="37"/>
  <c r="AD716" i="37"/>
  <c r="AC716" i="37"/>
  <c r="AB716" i="37"/>
  <c r="AA716" i="37"/>
  <c r="P716" i="37"/>
  <c r="O716" i="37"/>
  <c r="N716" i="37"/>
  <c r="M716" i="37"/>
  <c r="L716" i="37"/>
  <c r="K716" i="37"/>
  <c r="J716" i="37"/>
  <c r="I716" i="37"/>
  <c r="H716" i="37"/>
  <c r="AL715" i="37"/>
  <c r="AH715" i="37"/>
  <c r="AG715" i="37"/>
  <c r="AF715" i="37"/>
  <c r="AE715" i="37"/>
  <c r="AD715" i="37"/>
  <c r="AC715" i="37"/>
  <c r="AB715" i="37"/>
  <c r="AA715" i="37"/>
  <c r="P715" i="37"/>
  <c r="O715" i="37"/>
  <c r="N715" i="37"/>
  <c r="M715" i="37"/>
  <c r="L715" i="37"/>
  <c r="K715" i="37"/>
  <c r="J715" i="37"/>
  <c r="I715" i="37"/>
  <c r="H715" i="37"/>
  <c r="AL714" i="37"/>
  <c r="AH714" i="37"/>
  <c r="AG714" i="37"/>
  <c r="AF714" i="37"/>
  <c r="AE714" i="37"/>
  <c r="AD714" i="37"/>
  <c r="AC714" i="37"/>
  <c r="AB714" i="37"/>
  <c r="AA714" i="37"/>
  <c r="P714" i="37"/>
  <c r="O714" i="37"/>
  <c r="N714" i="37"/>
  <c r="M714" i="37"/>
  <c r="L714" i="37"/>
  <c r="K714" i="37"/>
  <c r="J714" i="37"/>
  <c r="I714" i="37"/>
  <c r="H714" i="37"/>
  <c r="AH713" i="37"/>
  <c r="AG713" i="37"/>
  <c r="AF713" i="37"/>
  <c r="AE713" i="37"/>
  <c r="AD713" i="37"/>
  <c r="AC713" i="37"/>
  <c r="AB713" i="37"/>
  <c r="AA713" i="37"/>
  <c r="P713" i="37"/>
  <c r="O713" i="37"/>
  <c r="N713" i="37"/>
  <c r="M713" i="37"/>
  <c r="L713" i="37"/>
  <c r="K713" i="37"/>
  <c r="J713" i="37"/>
  <c r="I713" i="37"/>
  <c r="H713" i="37"/>
  <c r="AL712" i="37"/>
  <c r="AK712" i="37"/>
  <c r="AH712" i="37"/>
  <c r="AG712" i="37"/>
  <c r="AF712" i="37"/>
  <c r="AE712" i="37"/>
  <c r="AD712" i="37"/>
  <c r="AC712" i="37"/>
  <c r="AB712" i="37"/>
  <c r="AA712" i="37"/>
  <c r="P712" i="37"/>
  <c r="O712" i="37"/>
  <c r="N712" i="37"/>
  <c r="M712" i="37"/>
  <c r="L712" i="37"/>
  <c r="K712" i="37"/>
  <c r="J712" i="37"/>
  <c r="I712" i="37"/>
  <c r="H712" i="37"/>
  <c r="AL711" i="37"/>
  <c r="AK711" i="37"/>
  <c r="AH711" i="37"/>
  <c r="AG711" i="37"/>
  <c r="AF711" i="37"/>
  <c r="AE711" i="37"/>
  <c r="AD711" i="37"/>
  <c r="AC711" i="37"/>
  <c r="AB711" i="37"/>
  <c r="AA711" i="37"/>
  <c r="P711" i="37"/>
  <c r="O711" i="37"/>
  <c r="N711" i="37"/>
  <c r="M711" i="37"/>
  <c r="L711" i="37"/>
  <c r="K711" i="37"/>
  <c r="J711" i="37"/>
  <c r="I711" i="37"/>
  <c r="H711" i="37"/>
  <c r="AL710" i="37"/>
  <c r="AF710" i="37"/>
  <c r="O710" i="37"/>
  <c r="N710" i="37"/>
  <c r="M710" i="37"/>
  <c r="L710" i="37"/>
  <c r="K710" i="37"/>
  <c r="J710" i="37"/>
  <c r="I710" i="37"/>
  <c r="H710" i="37"/>
  <c r="AL709" i="37"/>
  <c r="AH709" i="37"/>
  <c r="AG709" i="37"/>
  <c r="AF709" i="37"/>
  <c r="AE709" i="37"/>
  <c r="AD709" i="37"/>
  <c r="AC709" i="37"/>
  <c r="AB709" i="37"/>
  <c r="AA709" i="37"/>
  <c r="P709" i="37"/>
  <c r="O709" i="37"/>
  <c r="N709" i="37"/>
  <c r="M709" i="37"/>
  <c r="L709" i="37"/>
  <c r="K709" i="37"/>
  <c r="J709" i="37"/>
  <c r="I709" i="37"/>
  <c r="H709" i="37"/>
  <c r="AL708" i="37"/>
  <c r="AH708" i="37"/>
  <c r="AG708" i="37"/>
  <c r="AF708" i="37"/>
  <c r="AE708" i="37"/>
  <c r="AD708" i="37"/>
  <c r="AC708" i="37"/>
  <c r="AB708" i="37"/>
  <c r="AA708" i="37"/>
  <c r="P708" i="37"/>
  <c r="O708" i="37"/>
  <c r="N708" i="37"/>
  <c r="M708" i="37"/>
  <c r="L708" i="37"/>
  <c r="K708" i="37"/>
  <c r="J708" i="37"/>
  <c r="I708" i="37"/>
  <c r="H708" i="37"/>
  <c r="AL707" i="37"/>
  <c r="AH707" i="37"/>
  <c r="AG707" i="37"/>
  <c r="AF707" i="37"/>
  <c r="AE707" i="37"/>
  <c r="AD707" i="37"/>
  <c r="AC707" i="37"/>
  <c r="AB707" i="37"/>
  <c r="AA707" i="37"/>
  <c r="P707" i="37"/>
  <c r="O707" i="37"/>
  <c r="N707" i="37"/>
  <c r="M707" i="37"/>
  <c r="L707" i="37"/>
  <c r="K707" i="37"/>
  <c r="J707" i="37"/>
  <c r="I707" i="37"/>
  <c r="H707" i="37"/>
  <c r="AL706" i="37"/>
  <c r="AH706" i="37"/>
  <c r="AG706" i="37"/>
  <c r="AF706" i="37"/>
  <c r="AE706" i="37"/>
  <c r="AD706" i="37"/>
  <c r="AC706" i="37"/>
  <c r="AB706" i="37"/>
  <c r="AA706" i="37"/>
  <c r="P706" i="37"/>
  <c r="O706" i="37"/>
  <c r="N706" i="37"/>
  <c r="M706" i="37"/>
  <c r="L706" i="37"/>
  <c r="K706" i="37"/>
  <c r="J706" i="37"/>
  <c r="I706" i="37"/>
  <c r="H706" i="37"/>
  <c r="G706" i="37"/>
  <c r="F706" i="37"/>
  <c r="E706" i="37"/>
  <c r="D706" i="37"/>
  <c r="AL705" i="37"/>
  <c r="AK705" i="37"/>
  <c r="AH705" i="37"/>
  <c r="AG705" i="37"/>
  <c r="AF705" i="37"/>
  <c r="AE705" i="37"/>
  <c r="AD705" i="37"/>
  <c r="AC705" i="37"/>
  <c r="AB705" i="37"/>
  <c r="AA705" i="37"/>
  <c r="P705" i="37"/>
  <c r="O705" i="37"/>
  <c r="N705" i="37"/>
  <c r="M705" i="37"/>
  <c r="L705" i="37"/>
  <c r="K705" i="37"/>
  <c r="J705" i="37"/>
  <c r="I705" i="37"/>
  <c r="H705" i="37"/>
  <c r="AL704" i="37"/>
  <c r="AK704" i="37"/>
  <c r="AH704" i="37"/>
  <c r="AG704" i="37"/>
  <c r="AF704" i="37"/>
  <c r="AE704" i="37"/>
  <c r="AD704" i="37"/>
  <c r="AC704" i="37"/>
  <c r="AB704" i="37"/>
  <c r="AA704" i="37"/>
  <c r="P704" i="37"/>
  <c r="O704" i="37"/>
  <c r="N704" i="37"/>
  <c r="M704" i="37"/>
  <c r="L704" i="37"/>
  <c r="K704" i="37"/>
  <c r="J704" i="37"/>
  <c r="I704" i="37"/>
  <c r="H704" i="37"/>
  <c r="AL703" i="37"/>
  <c r="AH703" i="37"/>
  <c r="AG703" i="37"/>
  <c r="AF703" i="37"/>
  <c r="AE703" i="37"/>
  <c r="AD703" i="37"/>
  <c r="AC703" i="37"/>
  <c r="AB703" i="37"/>
  <c r="AA703" i="37"/>
  <c r="P703" i="37"/>
  <c r="O703" i="37"/>
  <c r="N703" i="37"/>
  <c r="M703" i="37"/>
  <c r="L703" i="37"/>
  <c r="K703" i="37"/>
  <c r="J703" i="37"/>
  <c r="I703" i="37"/>
  <c r="H703" i="37"/>
  <c r="AL702" i="37"/>
  <c r="AH702" i="37"/>
  <c r="AG702" i="37"/>
  <c r="AF702" i="37"/>
  <c r="AE702" i="37"/>
  <c r="AD702" i="37"/>
  <c r="AC702" i="37"/>
  <c r="AB702" i="37"/>
  <c r="AA702" i="37"/>
  <c r="P702" i="37"/>
  <c r="O702" i="37"/>
  <c r="N702" i="37"/>
  <c r="M702" i="37"/>
  <c r="L702" i="37"/>
  <c r="K702" i="37"/>
  <c r="J702" i="37"/>
  <c r="I702" i="37"/>
  <c r="H702" i="37"/>
  <c r="AL701" i="37"/>
  <c r="AH701" i="37"/>
  <c r="AG701" i="37"/>
  <c r="AF701" i="37"/>
  <c r="AE701" i="37"/>
  <c r="AD701" i="37"/>
  <c r="AC701" i="37"/>
  <c r="AB701" i="37"/>
  <c r="AA701" i="37"/>
  <c r="P701" i="37"/>
  <c r="O701" i="37"/>
  <c r="N701" i="37"/>
  <c r="M701" i="37"/>
  <c r="L701" i="37"/>
  <c r="K701" i="37"/>
  <c r="J701" i="37"/>
  <c r="I701" i="37"/>
  <c r="H701" i="37"/>
  <c r="AL700" i="37"/>
  <c r="AH700" i="37"/>
  <c r="AG700" i="37"/>
  <c r="AF700" i="37"/>
  <c r="AE700" i="37"/>
  <c r="AD700" i="37"/>
  <c r="AC700" i="37"/>
  <c r="AB700" i="37"/>
  <c r="AA700" i="37"/>
  <c r="P700" i="37"/>
  <c r="O700" i="37"/>
  <c r="N700" i="37"/>
  <c r="M700" i="37"/>
  <c r="L700" i="37"/>
  <c r="K700" i="37"/>
  <c r="J700" i="37"/>
  <c r="I700" i="37"/>
  <c r="H700" i="37"/>
  <c r="AK699" i="37"/>
  <c r="AF699" i="37"/>
  <c r="O699" i="37"/>
  <c r="N699" i="37"/>
  <c r="M699" i="37"/>
  <c r="L699" i="37"/>
  <c r="K699" i="37"/>
  <c r="J699" i="37"/>
  <c r="I699" i="37"/>
  <c r="H699" i="37"/>
  <c r="G699" i="37"/>
  <c r="F699" i="37"/>
  <c r="E699" i="37"/>
  <c r="D699" i="37"/>
  <c r="AK698" i="37"/>
  <c r="AF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L697" i="37"/>
  <c r="AK697" i="37"/>
  <c r="AH697" i="37"/>
  <c r="AG697" i="37"/>
  <c r="AF697" i="37"/>
  <c r="AE697" i="37"/>
  <c r="AD697" i="37"/>
  <c r="AC697" i="37"/>
  <c r="AB697" i="37"/>
  <c r="AA697" i="37"/>
  <c r="P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F696" i="37"/>
  <c r="AK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AL693" i="37"/>
  <c r="AK693" i="37"/>
  <c r="AF693" i="37"/>
  <c r="O693" i="37"/>
  <c r="N693" i="37"/>
  <c r="M693" i="37"/>
  <c r="L693" i="37"/>
  <c r="K693" i="37"/>
  <c r="J693" i="37"/>
  <c r="I693" i="37"/>
  <c r="H693" i="37"/>
  <c r="AL692" i="37"/>
  <c r="AH692" i="37"/>
  <c r="AG692" i="37"/>
  <c r="AF692" i="37"/>
  <c r="AE692" i="37"/>
  <c r="AD692" i="37"/>
  <c r="AC692" i="37"/>
  <c r="AB692" i="37"/>
  <c r="AA692" i="37"/>
  <c r="P692" i="37"/>
  <c r="O692" i="37"/>
  <c r="N692" i="37"/>
  <c r="M692" i="37"/>
  <c r="L692" i="37"/>
  <c r="K692" i="37"/>
  <c r="J692" i="37"/>
  <c r="I692" i="37"/>
  <c r="H692" i="37"/>
  <c r="AH691" i="37"/>
  <c r="AG691" i="37"/>
  <c r="AF691" i="37"/>
  <c r="AE691" i="37"/>
  <c r="AD691" i="37"/>
  <c r="AC691" i="37"/>
  <c r="AB691" i="37"/>
  <c r="AA691" i="37"/>
  <c r="P691" i="37"/>
  <c r="O691" i="37"/>
  <c r="N691" i="37"/>
  <c r="M691" i="37"/>
  <c r="L691" i="37"/>
  <c r="K691" i="37"/>
  <c r="J691" i="37"/>
  <c r="I691" i="37"/>
  <c r="H691" i="37"/>
  <c r="AF690" i="37"/>
  <c r="AD690" i="37"/>
  <c r="AC690" i="37"/>
  <c r="AL689" i="37"/>
  <c r="AF689" i="37"/>
  <c r="AD689" i="37"/>
  <c r="AC689" i="37"/>
  <c r="AH688" i="37"/>
  <c r="AG688" i="37"/>
  <c r="AF688" i="37"/>
  <c r="AE688" i="37"/>
  <c r="AD688" i="37"/>
  <c r="AC688" i="37"/>
  <c r="AB688" i="37"/>
  <c r="AA688" i="37"/>
  <c r="P688" i="37"/>
  <c r="O687" i="37"/>
  <c r="N687" i="37"/>
  <c r="M687" i="37"/>
  <c r="L687" i="37"/>
  <c r="K687" i="37"/>
  <c r="J687" i="37"/>
  <c r="I687" i="37"/>
  <c r="H687" i="37"/>
  <c r="AL686" i="37"/>
  <c r="AF686" i="37"/>
  <c r="O686" i="37"/>
  <c r="N686" i="37"/>
  <c r="M686" i="37"/>
  <c r="L686" i="37"/>
  <c r="K686" i="37"/>
  <c r="J686" i="37"/>
  <c r="I686" i="37"/>
  <c r="H686" i="37"/>
  <c r="AL685" i="37"/>
  <c r="AH685" i="37"/>
  <c r="AG685" i="37"/>
  <c r="AF685" i="37"/>
  <c r="AE685" i="37"/>
  <c r="AD685" i="37"/>
  <c r="AC685" i="37"/>
  <c r="AB685" i="37"/>
  <c r="AA685" i="37"/>
  <c r="P685" i="37"/>
  <c r="O685" i="37"/>
  <c r="N685" i="37"/>
  <c r="M685" i="37"/>
  <c r="L685" i="37"/>
  <c r="K685" i="37"/>
  <c r="J685" i="37"/>
  <c r="I685" i="37"/>
  <c r="H685" i="37"/>
  <c r="AL684" i="37"/>
  <c r="AH684" i="37"/>
  <c r="AG684" i="37"/>
  <c r="AF684" i="37"/>
  <c r="AE684" i="37"/>
  <c r="AD684" i="37"/>
  <c r="AC684" i="37"/>
  <c r="AB684" i="37"/>
  <c r="AA684" i="37"/>
  <c r="P684" i="37"/>
  <c r="O684" i="37"/>
  <c r="N684" i="37"/>
  <c r="M684" i="37"/>
  <c r="L684" i="37"/>
  <c r="K684" i="37"/>
  <c r="J684" i="37"/>
  <c r="I684" i="37"/>
  <c r="H684" i="37"/>
  <c r="AH683" i="37"/>
  <c r="AG683" i="37"/>
  <c r="AF683" i="37"/>
  <c r="AE683" i="37"/>
  <c r="AD683" i="37"/>
  <c r="AC683" i="37"/>
  <c r="AB683" i="37"/>
  <c r="AA683" i="37"/>
  <c r="P683" i="37"/>
  <c r="O683" i="37"/>
  <c r="N683" i="37"/>
  <c r="M683" i="37"/>
  <c r="L683" i="37"/>
  <c r="K683" i="37"/>
  <c r="J683" i="37"/>
  <c r="I683" i="37"/>
  <c r="H683" i="37"/>
  <c r="AL682" i="37"/>
  <c r="AK682" i="37"/>
  <c r="AF682" i="37"/>
  <c r="O682" i="37"/>
  <c r="N682" i="37"/>
  <c r="M682" i="37"/>
  <c r="L682" i="37"/>
  <c r="K682" i="37"/>
  <c r="J682" i="37"/>
  <c r="I682" i="37"/>
  <c r="H682" i="37"/>
  <c r="AL681" i="37"/>
  <c r="AK681" i="37"/>
  <c r="AH681" i="37"/>
  <c r="AG681" i="37"/>
  <c r="AF681" i="37"/>
  <c r="AE681" i="37"/>
  <c r="AD681" i="37"/>
  <c r="AC681" i="37"/>
  <c r="AB681" i="37"/>
  <c r="AA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AL680" i="37"/>
  <c r="AH680" i="37"/>
  <c r="AG680" i="37"/>
  <c r="AF680" i="37"/>
  <c r="AE680" i="37"/>
  <c r="AD680" i="37"/>
  <c r="AC680" i="37"/>
  <c r="AB680" i="37"/>
  <c r="AA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L679" i="37"/>
  <c r="AK679" i="37"/>
  <c r="AH679" i="37"/>
  <c r="AG679" i="37"/>
  <c r="AF679" i="37"/>
  <c r="AE679" i="37"/>
  <c r="AD679" i="37"/>
  <c r="AC679" i="37"/>
  <c r="AB679" i="37"/>
  <c r="AA679" i="37"/>
  <c r="P679" i="37"/>
  <c r="O679" i="37"/>
  <c r="N679" i="37"/>
  <c r="M679" i="37"/>
  <c r="L679" i="37"/>
  <c r="K679" i="37"/>
  <c r="J679" i="37"/>
  <c r="I679" i="37"/>
  <c r="H679" i="37"/>
  <c r="AL678" i="37"/>
  <c r="AK678" i="37"/>
  <c r="AH678" i="37"/>
  <c r="AG678" i="37"/>
  <c r="AF678" i="37"/>
  <c r="AE678" i="37"/>
  <c r="AD678" i="37"/>
  <c r="AC678" i="37"/>
  <c r="AB678" i="37"/>
  <c r="AA678" i="37"/>
  <c r="P678" i="37"/>
  <c r="O678" i="37"/>
  <c r="N678" i="37"/>
  <c r="M678" i="37"/>
  <c r="L678" i="37"/>
  <c r="K678" i="37"/>
  <c r="J678" i="37"/>
  <c r="I678" i="37"/>
  <c r="H678" i="37"/>
  <c r="G678" i="37"/>
  <c r="AL677" i="37"/>
  <c r="AK677" i="37"/>
  <c r="AH677" i="37"/>
  <c r="AG677" i="37"/>
  <c r="AF677" i="37"/>
  <c r="AE677" i="37"/>
  <c r="AD677" i="37"/>
  <c r="AC677" i="37"/>
  <c r="AB677" i="37"/>
  <c r="AA677" i="37"/>
  <c r="P677" i="37"/>
  <c r="O677" i="37"/>
  <c r="N677" i="37"/>
  <c r="M677" i="37"/>
  <c r="L677" i="37"/>
  <c r="K677" i="37"/>
  <c r="J677" i="37"/>
  <c r="I677" i="37"/>
  <c r="H677" i="37"/>
  <c r="G677" i="37"/>
  <c r="AL676" i="37"/>
  <c r="AK676" i="37"/>
  <c r="AH676" i="37"/>
  <c r="AG676" i="37"/>
  <c r="AF676" i="37"/>
  <c r="AE676" i="37"/>
  <c r="AD676" i="37"/>
  <c r="AC676" i="37"/>
  <c r="AB676" i="37"/>
  <c r="AA676" i="37"/>
  <c r="P676" i="37"/>
  <c r="O676" i="37"/>
  <c r="N676" i="37"/>
  <c r="M676" i="37"/>
  <c r="L676" i="37"/>
  <c r="K676" i="37"/>
  <c r="J676" i="37"/>
  <c r="I676" i="37"/>
  <c r="H676" i="37"/>
  <c r="G676" i="37"/>
  <c r="AH675" i="37"/>
  <c r="AG675" i="37"/>
  <c r="AF675" i="37"/>
  <c r="AE675" i="37"/>
  <c r="AD675" i="37"/>
  <c r="AC675" i="37"/>
  <c r="AB675" i="37"/>
  <c r="AA675" i="37"/>
  <c r="P675" i="37"/>
  <c r="O675" i="37"/>
  <c r="N675" i="37"/>
  <c r="M675" i="37"/>
  <c r="L675" i="37"/>
  <c r="K675" i="37"/>
  <c r="J675" i="37"/>
  <c r="I675" i="37"/>
  <c r="H675" i="37"/>
  <c r="G675" i="37"/>
  <c r="AH674" i="37"/>
  <c r="AG674" i="37"/>
  <c r="AF674" i="37"/>
  <c r="AE674" i="37"/>
  <c r="AD674" i="37"/>
  <c r="AC674" i="37"/>
  <c r="AB674" i="37"/>
  <c r="AA674" i="37"/>
  <c r="P674" i="37"/>
  <c r="O674" i="37"/>
  <c r="N674" i="37"/>
  <c r="M674" i="37"/>
  <c r="L674" i="37"/>
  <c r="K674" i="37"/>
  <c r="J674" i="37"/>
  <c r="I674" i="37"/>
  <c r="H674" i="37"/>
  <c r="AH673" i="37"/>
  <c r="AG673" i="37"/>
  <c r="AF673" i="37"/>
  <c r="AE673" i="37"/>
  <c r="AD673" i="37"/>
  <c r="AC673" i="37"/>
  <c r="AB673" i="37"/>
  <c r="AA673" i="37"/>
  <c r="P673" i="37"/>
  <c r="O673" i="37"/>
  <c r="N673" i="37"/>
  <c r="M673" i="37"/>
  <c r="L673" i="37"/>
  <c r="K673" i="37"/>
  <c r="J673" i="37"/>
  <c r="I673" i="37"/>
  <c r="H673" i="37"/>
  <c r="O672" i="37"/>
  <c r="N672" i="37"/>
  <c r="M672" i="37"/>
  <c r="L672" i="37"/>
  <c r="K672" i="37"/>
  <c r="J672" i="37"/>
  <c r="I672" i="37"/>
  <c r="H672" i="37"/>
  <c r="AL671" i="37"/>
  <c r="AK671" i="37"/>
  <c r="AH671" i="37"/>
  <c r="AG671" i="37"/>
  <c r="AF671" i="37"/>
  <c r="AE671" i="37"/>
  <c r="AD671" i="37"/>
  <c r="AC671" i="37"/>
  <c r="AB671" i="37"/>
  <c r="AA671" i="37"/>
  <c r="P671" i="37"/>
  <c r="O671" i="37"/>
  <c r="N671" i="37"/>
  <c r="M671" i="37"/>
  <c r="L671" i="37"/>
  <c r="K671" i="37"/>
  <c r="J671" i="37"/>
  <c r="I671" i="37"/>
  <c r="H671" i="37"/>
  <c r="AL670" i="37"/>
  <c r="AK670" i="37"/>
  <c r="AH670" i="37"/>
  <c r="AG670" i="37"/>
  <c r="AF670" i="37"/>
  <c r="AE670" i="37"/>
  <c r="AD670" i="37"/>
  <c r="AC670" i="37"/>
  <c r="AB670" i="37"/>
  <c r="AA670" i="37"/>
  <c r="P670" i="37"/>
  <c r="O670" i="37"/>
  <c r="N670" i="37"/>
  <c r="M670" i="37"/>
  <c r="L670" i="37"/>
  <c r="K670" i="37"/>
  <c r="J670" i="37"/>
  <c r="I670" i="37"/>
  <c r="H670" i="37"/>
  <c r="G670" i="37"/>
  <c r="AL669" i="37"/>
  <c r="AK669" i="37"/>
  <c r="AH669" i="37"/>
  <c r="AG669" i="37"/>
  <c r="AF669" i="37"/>
  <c r="AE669" i="37"/>
  <c r="AD669" i="37"/>
  <c r="AC669" i="37"/>
  <c r="AB669" i="37"/>
  <c r="AA669" i="37"/>
  <c r="P669" i="37"/>
  <c r="O669" i="37"/>
  <c r="N669" i="37"/>
  <c r="M669" i="37"/>
  <c r="L669" i="37"/>
  <c r="K669" i="37"/>
  <c r="J669" i="37"/>
  <c r="I669" i="37"/>
  <c r="H669" i="37"/>
  <c r="G669" i="37"/>
  <c r="AL668" i="37"/>
  <c r="AK668" i="37"/>
  <c r="AH668" i="37"/>
  <c r="AG668" i="37"/>
  <c r="AF668" i="37"/>
  <c r="AE668" i="37"/>
  <c r="AD668" i="37"/>
  <c r="AC668" i="37"/>
  <c r="AB668" i="37"/>
  <c r="AA668" i="37"/>
  <c r="P668" i="37"/>
  <c r="O668" i="37"/>
  <c r="N668" i="37"/>
  <c r="M668" i="37"/>
  <c r="L668" i="37"/>
  <c r="K668" i="37"/>
  <c r="J668" i="37"/>
  <c r="I668" i="37"/>
  <c r="H668" i="37"/>
  <c r="G668" i="37"/>
  <c r="AL667" i="37"/>
  <c r="AK667" i="37"/>
  <c r="AH667" i="37"/>
  <c r="AG667" i="37"/>
  <c r="AF667" i="37"/>
  <c r="AE667" i="37"/>
  <c r="AD667" i="37"/>
  <c r="AC667" i="37"/>
  <c r="AB667" i="37"/>
  <c r="AA667" i="37"/>
  <c r="P667" i="37"/>
  <c r="O667" i="37"/>
  <c r="N667" i="37"/>
  <c r="M667" i="37"/>
  <c r="L667" i="37"/>
  <c r="K667" i="37"/>
  <c r="J667" i="37"/>
  <c r="I667" i="37"/>
  <c r="H667" i="37"/>
  <c r="G667" i="37"/>
  <c r="F667" i="37"/>
  <c r="E667" i="37"/>
  <c r="AL666" i="37"/>
  <c r="AK666" i="37"/>
  <c r="AH666" i="37"/>
  <c r="AG666" i="37"/>
  <c r="AF666" i="37"/>
  <c r="AE666" i="37"/>
  <c r="AD666" i="37"/>
  <c r="AC666" i="37"/>
  <c r="AB666" i="37"/>
  <c r="AA666" i="37"/>
  <c r="P666" i="37"/>
  <c r="O666" i="37"/>
  <c r="N666" i="37"/>
  <c r="M666" i="37"/>
  <c r="L666" i="37"/>
  <c r="K666" i="37"/>
  <c r="J666" i="37"/>
  <c r="I666" i="37"/>
  <c r="H666" i="37"/>
  <c r="G666" i="37"/>
  <c r="AL665" i="37"/>
  <c r="AH665" i="37"/>
  <c r="AG665" i="37"/>
  <c r="AF665" i="37"/>
  <c r="AE665" i="37"/>
  <c r="AD665" i="37"/>
  <c r="AC665" i="37"/>
  <c r="AB665" i="37"/>
  <c r="AA665" i="37"/>
  <c r="P665" i="37"/>
  <c r="O665" i="37"/>
  <c r="N665" i="37"/>
  <c r="M665" i="37"/>
  <c r="L665" i="37"/>
  <c r="K665" i="37"/>
  <c r="J665" i="37"/>
  <c r="I665" i="37"/>
  <c r="H665" i="37"/>
  <c r="G665" i="37"/>
  <c r="F665" i="37"/>
  <c r="E665" i="37"/>
  <c r="AL664" i="37"/>
  <c r="AK664" i="37"/>
  <c r="AH664" i="37"/>
  <c r="AG664" i="37"/>
  <c r="AF664" i="37"/>
  <c r="AE664" i="37"/>
  <c r="AD664" i="37"/>
  <c r="AC664" i="37"/>
  <c r="AB664" i="37"/>
  <c r="AA664" i="37"/>
  <c r="P664" i="37"/>
  <c r="O664" i="37"/>
  <c r="N664" i="37"/>
  <c r="M664" i="37"/>
  <c r="L664" i="37"/>
  <c r="K664" i="37"/>
  <c r="J664" i="37"/>
  <c r="I664" i="37"/>
  <c r="H664" i="37"/>
  <c r="G664" i="37"/>
  <c r="AL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L662" i="37"/>
  <c r="AH662" i="37"/>
  <c r="AG662" i="37"/>
  <c r="AF662" i="37"/>
  <c r="AE662" i="37"/>
  <c r="AD662" i="37"/>
  <c r="AC662" i="37"/>
  <c r="AB662" i="37"/>
  <c r="AA662" i="37"/>
  <c r="P662" i="37"/>
  <c r="O662" i="37"/>
  <c r="N662" i="37"/>
  <c r="M662" i="37"/>
  <c r="L662" i="37"/>
  <c r="K662" i="37"/>
  <c r="J662" i="37"/>
  <c r="I662" i="37"/>
  <c r="H662" i="37"/>
  <c r="AL661" i="37"/>
  <c r="AH661" i="37"/>
  <c r="AG661" i="37"/>
  <c r="AF661" i="37"/>
  <c r="AE661" i="37"/>
  <c r="AD661" i="37"/>
  <c r="AC661" i="37"/>
  <c r="AB661" i="37"/>
  <c r="AA661" i="37"/>
  <c r="P661" i="37"/>
  <c r="O661" i="37"/>
  <c r="N661" i="37"/>
  <c r="M661" i="37"/>
  <c r="L661" i="37"/>
  <c r="K661" i="37"/>
  <c r="J661" i="37"/>
  <c r="I661" i="37"/>
  <c r="H661" i="37"/>
  <c r="AL660" i="37"/>
  <c r="AH660" i="37"/>
  <c r="AG660" i="37"/>
  <c r="AF660" i="37"/>
  <c r="AE660" i="37"/>
  <c r="AD660" i="37"/>
  <c r="AC660" i="37"/>
  <c r="AB660" i="37"/>
  <c r="AA660" i="37"/>
  <c r="P660" i="37"/>
  <c r="O660" i="37"/>
  <c r="N660" i="37"/>
  <c r="M660" i="37"/>
  <c r="L660" i="37"/>
  <c r="K660" i="37"/>
  <c r="J660" i="37"/>
  <c r="I660" i="37"/>
  <c r="H660" i="37"/>
  <c r="AH659" i="37"/>
  <c r="AG659" i="37"/>
  <c r="AF659" i="37"/>
  <c r="AE659" i="37"/>
  <c r="AD659" i="37"/>
  <c r="AC659" i="37"/>
  <c r="AB659" i="37"/>
  <c r="AA659" i="37"/>
  <c r="P659" i="37"/>
  <c r="O659" i="37"/>
  <c r="N659" i="37"/>
  <c r="M659" i="37"/>
  <c r="L659" i="37"/>
  <c r="K659" i="37"/>
  <c r="J659" i="37"/>
  <c r="I659" i="37"/>
  <c r="H659" i="37"/>
  <c r="G659" i="37"/>
  <c r="AL658" i="37"/>
  <c r="AF658" i="37"/>
  <c r="O658" i="37"/>
  <c r="N658" i="37"/>
  <c r="M658" i="37"/>
  <c r="L658" i="37"/>
  <c r="K658" i="37"/>
  <c r="J658" i="37"/>
  <c r="I658" i="37"/>
  <c r="H658" i="37"/>
  <c r="AL657" i="37"/>
  <c r="AH657" i="37"/>
  <c r="AG657" i="37"/>
  <c r="AF657" i="37"/>
  <c r="AE657" i="37"/>
  <c r="AD657" i="37"/>
  <c r="AC657" i="37"/>
  <c r="AB657" i="37"/>
  <c r="AA657" i="37"/>
  <c r="P657" i="37"/>
  <c r="O657" i="37"/>
  <c r="N657" i="37"/>
  <c r="M657" i="37"/>
  <c r="L657" i="37"/>
  <c r="K657" i="37"/>
  <c r="J657" i="37"/>
  <c r="I657" i="37"/>
  <c r="H657" i="37"/>
  <c r="AL656" i="37"/>
  <c r="AH656" i="37"/>
  <c r="AG656" i="37"/>
  <c r="AF656" i="37"/>
  <c r="AE656" i="37"/>
  <c r="AD656" i="37"/>
  <c r="AC656" i="37"/>
  <c r="AB656" i="37"/>
  <c r="AA656" i="37"/>
  <c r="P656" i="37"/>
  <c r="O656" i="37"/>
  <c r="N656" i="37"/>
  <c r="M656" i="37"/>
  <c r="L656" i="37"/>
  <c r="K656" i="37"/>
  <c r="J656" i="37"/>
  <c r="I656" i="37"/>
  <c r="H656" i="37"/>
  <c r="AL655" i="37"/>
  <c r="AK655" i="37"/>
  <c r="AH655" i="37"/>
  <c r="AG655" i="37"/>
  <c r="AF655" i="37"/>
  <c r="AE655" i="37"/>
  <c r="AD655" i="37"/>
  <c r="AC655" i="37"/>
  <c r="AB655" i="37"/>
  <c r="AA655" i="37"/>
  <c r="P655" i="37"/>
  <c r="O655" i="37"/>
  <c r="N655" i="37"/>
  <c r="M655" i="37"/>
  <c r="L655" i="37"/>
  <c r="K655" i="37"/>
  <c r="J655" i="37"/>
  <c r="I655" i="37"/>
  <c r="H655" i="37"/>
  <c r="AL654" i="37"/>
  <c r="AH654" i="37"/>
  <c r="AG654" i="37"/>
  <c r="AF654" i="37"/>
  <c r="AE654" i="37"/>
  <c r="AD654" i="37"/>
  <c r="AC654" i="37"/>
  <c r="AB654" i="37"/>
  <c r="AA654" i="37"/>
  <c r="P654" i="37"/>
  <c r="O654" i="37"/>
  <c r="N654" i="37"/>
  <c r="M654" i="37"/>
  <c r="L654" i="37"/>
  <c r="K654" i="37"/>
  <c r="J654" i="37"/>
  <c r="I654" i="37"/>
  <c r="H654" i="37"/>
  <c r="G654" i="37"/>
  <c r="F654" i="37"/>
  <c r="E654" i="37"/>
  <c r="AL653" i="37"/>
  <c r="AH653" i="37"/>
  <c r="AG653" i="37"/>
  <c r="AF653" i="37"/>
  <c r="AE653" i="37"/>
  <c r="AD653" i="37"/>
  <c r="AC653" i="37"/>
  <c r="AB653" i="37"/>
  <c r="AA653" i="37"/>
  <c r="P653" i="37"/>
  <c r="O653" i="37"/>
  <c r="N653" i="37"/>
  <c r="M653" i="37"/>
  <c r="L653" i="37"/>
  <c r="K653" i="37"/>
  <c r="J653" i="37"/>
  <c r="I653" i="37"/>
  <c r="H653" i="37"/>
  <c r="AH652" i="37"/>
  <c r="AG652" i="37"/>
  <c r="AF652" i="37"/>
  <c r="AE652" i="37"/>
  <c r="AD652" i="37"/>
  <c r="AC652" i="37"/>
  <c r="AB652" i="37"/>
  <c r="AA652" i="37"/>
  <c r="P652" i="37"/>
  <c r="O652" i="37"/>
  <c r="N652" i="37"/>
  <c r="M652" i="37"/>
  <c r="L652" i="37"/>
  <c r="K652" i="37"/>
  <c r="J652" i="37"/>
  <c r="I652" i="37"/>
  <c r="H652" i="37"/>
  <c r="AL651" i="37"/>
  <c r="AK651" i="37"/>
  <c r="AF651" i="37"/>
  <c r="O651" i="37"/>
  <c r="N651" i="37"/>
  <c r="M651" i="37"/>
  <c r="L651" i="37"/>
  <c r="K651" i="37"/>
  <c r="J651" i="37"/>
  <c r="I651" i="37"/>
  <c r="H651" i="37"/>
  <c r="AL650" i="37"/>
  <c r="AK650" i="37"/>
  <c r="AH650" i="37"/>
  <c r="AG650" i="37"/>
  <c r="AF650" i="37"/>
  <c r="AE650" i="37"/>
  <c r="AD650" i="37"/>
  <c r="AC650" i="37"/>
  <c r="AB650" i="37"/>
  <c r="AA650" i="37"/>
  <c r="P650" i="37"/>
  <c r="O650" i="37"/>
  <c r="N650" i="37"/>
  <c r="M650" i="37"/>
  <c r="L650" i="37"/>
  <c r="K650" i="37"/>
  <c r="J650" i="37"/>
  <c r="I650" i="37"/>
  <c r="H650" i="37"/>
  <c r="AL649" i="37"/>
  <c r="AH649" i="37"/>
  <c r="AG649" i="37"/>
  <c r="AF649" i="37"/>
  <c r="AE649" i="37"/>
  <c r="AD649" i="37"/>
  <c r="AC649" i="37"/>
  <c r="AB649" i="37"/>
  <c r="AA649" i="37"/>
  <c r="P649" i="37"/>
  <c r="O649" i="37"/>
  <c r="N649" i="37"/>
  <c r="M649" i="37"/>
  <c r="L649" i="37"/>
  <c r="K649" i="37"/>
  <c r="J649" i="37"/>
  <c r="I649" i="37"/>
  <c r="H649" i="37"/>
  <c r="AL648" i="37"/>
  <c r="AH648" i="37"/>
  <c r="AG648" i="37"/>
  <c r="AF648" i="37"/>
  <c r="AE648" i="37"/>
  <c r="AD648" i="37"/>
  <c r="AC648" i="37"/>
  <c r="AB648" i="37"/>
  <c r="AA648" i="37"/>
  <c r="P648" i="37"/>
  <c r="O648" i="37"/>
  <c r="N648" i="37"/>
  <c r="M648" i="37"/>
  <c r="L648" i="37"/>
  <c r="K648" i="37"/>
  <c r="J648" i="37"/>
  <c r="I648" i="37"/>
  <c r="H648" i="37"/>
  <c r="AL647" i="37"/>
  <c r="AH647" i="37"/>
  <c r="AG647" i="37"/>
  <c r="AF647" i="37"/>
  <c r="AE647" i="37"/>
  <c r="AD647" i="37"/>
  <c r="AC647" i="37"/>
  <c r="AB647" i="37"/>
  <c r="AA647" i="37"/>
  <c r="P647" i="37"/>
  <c r="O647" i="37"/>
  <c r="N647" i="37"/>
  <c r="M647" i="37"/>
  <c r="L647" i="37"/>
  <c r="K647" i="37"/>
  <c r="J647" i="37"/>
  <c r="I647" i="37"/>
  <c r="H647" i="37"/>
  <c r="AL646" i="37"/>
  <c r="AH646" i="37"/>
  <c r="AG646" i="37"/>
  <c r="AF646" i="37"/>
  <c r="AE646" i="37"/>
  <c r="AD646" i="37"/>
  <c r="AC646" i="37"/>
  <c r="AB646" i="37"/>
  <c r="AA646" i="37"/>
  <c r="P646" i="37"/>
  <c r="O646" i="37"/>
  <c r="N646" i="37"/>
  <c r="M646" i="37"/>
  <c r="L646" i="37"/>
  <c r="K646" i="37"/>
  <c r="J646" i="37"/>
  <c r="I646" i="37"/>
  <c r="H646" i="37"/>
  <c r="AL645" i="37"/>
  <c r="AH645" i="37"/>
  <c r="AG645" i="37"/>
  <c r="AF645" i="37"/>
  <c r="AE645" i="37"/>
  <c r="AD645" i="37"/>
  <c r="AC645" i="37"/>
  <c r="AB645" i="37"/>
  <c r="AA645" i="37"/>
  <c r="P645" i="37"/>
  <c r="O645" i="37"/>
  <c r="N645" i="37"/>
  <c r="M645" i="37"/>
  <c r="L645" i="37"/>
  <c r="K645" i="37"/>
  <c r="J645" i="37"/>
  <c r="I645" i="37"/>
  <c r="H645" i="37"/>
  <c r="AL644" i="37"/>
  <c r="AH644" i="37"/>
  <c r="AG644" i="37"/>
  <c r="AF644" i="37"/>
  <c r="AE644" i="37"/>
  <c r="AD644" i="37"/>
  <c r="AC644" i="37"/>
  <c r="AB644" i="37"/>
  <c r="AA644" i="37"/>
  <c r="P644" i="37"/>
  <c r="O644" i="37"/>
  <c r="N644" i="37"/>
  <c r="M644" i="37"/>
  <c r="L644" i="37"/>
  <c r="K644" i="37"/>
  <c r="J644" i="37"/>
  <c r="I644" i="37"/>
  <c r="H644" i="37"/>
  <c r="AL643" i="37"/>
  <c r="AH643" i="37"/>
  <c r="AG643" i="37"/>
  <c r="AF643" i="37"/>
  <c r="AE643" i="37"/>
  <c r="AD643" i="37"/>
  <c r="AC643" i="37"/>
  <c r="AB643" i="37"/>
  <c r="AA643" i="37"/>
  <c r="P643" i="37"/>
  <c r="O643" i="37"/>
  <c r="N643" i="37"/>
  <c r="M643" i="37"/>
  <c r="L643" i="37"/>
  <c r="K643" i="37"/>
  <c r="J643" i="37"/>
  <c r="I643" i="37"/>
  <c r="H643" i="37"/>
  <c r="AL642" i="37"/>
  <c r="AK642" i="37"/>
  <c r="AH642" i="37"/>
  <c r="AG642" i="37"/>
  <c r="AF642" i="37"/>
  <c r="AE642" i="37"/>
  <c r="AD642" i="37"/>
  <c r="AC642" i="37"/>
  <c r="AB642" i="37"/>
  <c r="AA642" i="37"/>
  <c r="P642" i="37"/>
  <c r="O642" i="37"/>
  <c r="N642" i="37"/>
  <c r="M642" i="37"/>
  <c r="L642" i="37"/>
  <c r="K642" i="37"/>
  <c r="J642" i="37"/>
  <c r="I642" i="37"/>
  <c r="H642" i="37"/>
  <c r="G642" i="37"/>
  <c r="F642" i="37"/>
  <c r="E642" i="37"/>
  <c r="AL641" i="37"/>
  <c r="AH641" i="37"/>
  <c r="AG641" i="37"/>
  <c r="AF641" i="37"/>
  <c r="AE641" i="37"/>
  <c r="AD641" i="37"/>
  <c r="AC641" i="37"/>
  <c r="AB641" i="37"/>
  <c r="AA641" i="37"/>
  <c r="P641" i="37"/>
  <c r="O641" i="37"/>
  <c r="N641" i="37"/>
  <c r="M641" i="37"/>
  <c r="L641" i="37"/>
  <c r="K641" i="37"/>
  <c r="J641" i="37"/>
  <c r="I641" i="37"/>
  <c r="H641" i="37"/>
  <c r="AK640" i="37"/>
  <c r="AF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K639" i="37"/>
  <c r="AF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L638" i="37"/>
  <c r="AK638" i="37"/>
  <c r="AH638" i="37"/>
  <c r="AG638" i="37"/>
  <c r="AF638" i="37"/>
  <c r="AE638" i="37"/>
  <c r="AD638" i="37"/>
  <c r="AC638" i="37"/>
  <c r="AB638" i="37"/>
  <c r="AA638" i="37"/>
  <c r="P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F637" i="37"/>
  <c r="AK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AL634" i="37"/>
  <c r="AK634" i="37"/>
  <c r="O634" i="37"/>
  <c r="N634" i="37"/>
  <c r="M634" i="37"/>
  <c r="L634" i="37"/>
  <c r="K634" i="37"/>
  <c r="J634" i="37"/>
  <c r="I634" i="37"/>
  <c r="H634" i="37"/>
  <c r="AL633" i="37"/>
  <c r="AH633" i="37"/>
  <c r="AG633" i="37"/>
  <c r="AF633" i="37"/>
  <c r="AE633" i="37"/>
  <c r="AD633" i="37"/>
  <c r="AC633" i="37"/>
  <c r="AB633" i="37"/>
  <c r="AA633" i="37"/>
  <c r="P633" i="37"/>
  <c r="O633" i="37"/>
  <c r="N633" i="37"/>
  <c r="M633" i="37"/>
  <c r="L633" i="37"/>
  <c r="K633" i="37"/>
  <c r="J633" i="37"/>
  <c r="I633" i="37"/>
  <c r="H633" i="37"/>
  <c r="AH632" i="37"/>
  <c r="AG632" i="37"/>
  <c r="AF632" i="37"/>
  <c r="AE632" i="37"/>
  <c r="AD632" i="37"/>
  <c r="AC632" i="37"/>
  <c r="AB632" i="37"/>
  <c r="AA632" i="37"/>
  <c r="P632" i="37"/>
  <c r="O632" i="37"/>
  <c r="N632" i="37"/>
  <c r="M632" i="37"/>
  <c r="L632" i="37"/>
  <c r="K632" i="37"/>
  <c r="J632" i="37"/>
  <c r="I632" i="37"/>
  <c r="H632" i="37"/>
  <c r="AL630" i="37"/>
  <c r="AL629" i="37"/>
  <c r="AH629" i="37"/>
  <c r="AG629" i="37"/>
  <c r="AF629" i="37"/>
  <c r="AE629" i="37"/>
  <c r="AD629" i="37"/>
  <c r="AC629" i="37"/>
  <c r="AB629" i="37"/>
  <c r="AA629" i="37"/>
  <c r="P629" i="37"/>
  <c r="AH628" i="37"/>
  <c r="AG628" i="37"/>
  <c r="AF628" i="37"/>
  <c r="AE628" i="37"/>
  <c r="AD628" i="37"/>
  <c r="AC628" i="37"/>
  <c r="AB628" i="37"/>
  <c r="AA628" i="37"/>
  <c r="P628" i="37"/>
  <c r="O627" i="37"/>
  <c r="N627" i="37"/>
  <c r="M627" i="37"/>
  <c r="L627" i="37"/>
  <c r="K627" i="37"/>
  <c r="J627" i="37"/>
  <c r="I627" i="37"/>
  <c r="H627" i="37"/>
  <c r="AL626" i="37"/>
  <c r="O626" i="37"/>
  <c r="N626" i="37"/>
  <c r="M626" i="37"/>
  <c r="L626" i="37"/>
  <c r="K626" i="37"/>
  <c r="J626" i="37"/>
  <c r="I626" i="37"/>
  <c r="H626" i="37"/>
  <c r="AL625" i="37"/>
  <c r="AH625" i="37"/>
  <c r="AG625" i="37"/>
  <c r="AF625" i="37"/>
  <c r="AE625" i="37"/>
  <c r="AD625" i="37"/>
  <c r="AC625" i="37"/>
  <c r="AB625" i="37"/>
  <c r="AA625" i="37"/>
  <c r="P625" i="37"/>
  <c r="O625" i="37"/>
  <c r="N625" i="37"/>
  <c r="M625" i="37"/>
  <c r="L625" i="37"/>
  <c r="K625" i="37"/>
  <c r="J625" i="37"/>
  <c r="I625" i="37"/>
  <c r="H625" i="37"/>
  <c r="AL624" i="37"/>
  <c r="AH624" i="37"/>
  <c r="AG624" i="37"/>
  <c r="AF624" i="37"/>
  <c r="AE624" i="37"/>
  <c r="AD624" i="37"/>
  <c r="AC624" i="37"/>
  <c r="AB624" i="37"/>
  <c r="AA624" i="37"/>
  <c r="P624" i="37"/>
  <c r="O624" i="37"/>
  <c r="N624" i="37"/>
  <c r="M624" i="37"/>
  <c r="L624" i="37"/>
  <c r="K624" i="37"/>
  <c r="J624" i="37"/>
  <c r="I624" i="37"/>
  <c r="H624" i="37"/>
  <c r="AH623" i="37"/>
  <c r="AG623" i="37"/>
  <c r="AF623" i="37"/>
  <c r="AE623" i="37"/>
  <c r="AD623" i="37"/>
  <c r="AC623" i="37"/>
  <c r="AB623" i="37"/>
  <c r="AA623" i="37"/>
  <c r="P623" i="37"/>
  <c r="O623" i="37"/>
  <c r="N623" i="37"/>
  <c r="M623" i="37"/>
  <c r="L623" i="37"/>
  <c r="K623" i="37"/>
  <c r="J623" i="37"/>
  <c r="I623" i="37"/>
  <c r="H623" i="37"/>
  <c r="AL622" i="37"/>
  <c r="O622" i="37"/>
  <c r="N622" i="37"/>
  <c r="M622" i="37"/>
  <c r="L622" i="37"/>
  <c r="K622" i="37"/>
  <c r="J622" i="37"/>
  <c r="I622" i="37"/>
  <c r="H622" i="37"/>
  <c r="AL621" i="37"/>
  <c r="AH621" i="37"/>
  <c r="AG621" i="37"/>
  <c r="AF621" i="37"/>
  <c r="AE621" i="37"/>
  <c r="AD621" i="37"/>
  <c r="AC621" i="37"/>
  <c r="AB621" i="37"/>
  <c r="AA621" i="37"/>
  <c r="P621" i="37"/>
  <c r="O621" i="37"/>
  <c r="N621" i="37"/>
  <c r="M621" i="37"/>
  <c r="L621" i="37"/>
  <c r="K621" i="37"/>
  <c r="J621" i="37"/>
  <c r="I621" i="37"/>
  <c r="H621" i="37"/>
  <c r="AL620" i="37"/>
  <c r="AH620" i="37"/>
  <c r="AG620" i="37"/>
  <c r="AF620" i="37"/>
  <c r="AE620" i="37"/>
  <c r="AD620" i="37"/>
  <c r="AC620" i="37"/>
  <c r="AB620" i="37"/>
  <c r="AA620" i="37"/>
  <c r="P620" i="37"/>
  <c r="O620" i="37"/>
  <c r="N620" i="37"/>
  <c r="M620" i="37"/>
  <c r="L620" i="37"/>
  <c r="K620" i="37"/>
  <c r="J620" i="37"/>
  <c r="I620" i="37"/>
  <c r="H620" i="37"/>
  <c r="AL619" i="37"/>
  <c r="AK619" i="37"/>
  <c r="AH619" i="37"/>
  <c r="AG619" i="37"/>
  <c r="AF619" i="37"/>
  <c r="AE619" i="37"/>
  <c r="AD619" i="37"/>
  <c r="AC619" i="37"/>
  <c r="AB619" i="37"/>
  <c r="AA619" i="37"/>
  <c r="P619" i="37"/>
  <c r="O619" i="37"/>
  <c r="N619" i="37"/>
  <c r="M619" i="37"/>
  <c r="L619" i="37"/>
  <c r="K619" i="37"/>
  <c r="J619" i="37"/>
  <c r="I619" i="37"/>
  <c r="H619" i="37"/>
  <c r="AL618" i="37"/>
  <c r="AK618" i="37"/>
  <c r="AH618" i="37"/>
  <c r="AG618" i="37"/>
  <c r="AF618" i="37"/>
  <c r="AE618" i="37"/>
  <c r="AD618" i="37"/>
  <c r="AC618" i="37"/>
  <c r="AB618" i="37"/>
  <c r="AA618" i="37"/>
  <c r="P618" i="37"/>
  <c r="O618" i="37"/>
  <c r="N618" i="37"/>
  <c r="M618" i="37"/>
  <c r="L618" i="37"/>
  <c r="K618" i="37"/>
  <c r="J618" i="37"/>
  <c r="I618" i="37"/>
  <c r="H618" i="37"/>
  <c r="F618" i="37"/>
  <c r="AH616" i="37"/>
  <c r="AG616" i="37"/>
  <c r="AF616" i="37"/>
  <c r="AE616" i="37"/>
  <c r="AD616" i="37"/>
  <c r="AC616" i="37"/>
  <c r="AB616" i="37"/>
  <c r="AA616" i="37"/>
  <c r="P616" i="37"/>
  <c r="O616" i="37"/>
  <c r="N616" i="37"/>
  <c r="M616" i="37"/>
  <c r="L616" i="37"/>
  <c r="K616" i="37"/>
  <c r="J616" i="37"/>
  <c r="I616" i="37"/>
  <c r="H616" i="37"/>
  <c r="G616" i="37"/>
  <c r="AH615" i="37"/>
  <c r="AG615" i="37"/>
  <c r="AF615" i="37"/>
  <c r="AE615" i="37"/>
  <c r="AD615" i="37"/>
  <c r="AC615" i="37"/>
  <c r="AB615" i="37"/>
  <c r="AA615" i="37"/>
  <c r="P615" i="37"/>
  <c r="O615" i="37"/>
  <c r="N615" i="37"/>
  <c r="M615" i="37"/>
  <c r="L615" i="37"/>
  <c r="K615" i="37"/>
  <c r="J615" i="37"/>
  <c r="I615" i="37"/>
  <c r="H615" i="37"/>
  <c r="AH614" i="37"/>
  <c r="AG614" i="37"/>
  <c r="AF614" i="37"/>
  <c r="AE614" i="37"/>
  <c r="AD614" i="37"/>
  <c r="AC614" i="37"/>
  <c r="AB614" i="37"/>
  <c r="AA614" i="37"/>
  <c r="P614" i="37"/>
  <c r="O614" i="37"/>
  <c r="N614" i="37"/>
  <c r="M614" i="37"/>
  <c r="L614" i="37"/>
  <c r="K614" i="37"/>
  <c r="J614" i="37"/>
  <c r="I614" i="37"/>
  <c r="H614" i="37"/>
  <c r="O613" i="37"/>
  <c r="N613" i="37"/>
  <c r="M613" i="37"/>
  <c r="L613" i="37"/>
  <c r="K613" i="37"/>
  <c r="J613" i="37"/>
  <c r="I613" i="37"/>
  <c r="H613" i="37"/>
  <c r="AL612" i="37"/>
  <c r="AK612" i="37"/>
  <c r="AH612" i="37"/>
  <c r="AG612" i="37"/>
  <c r="AF612" i="37"/>
  <c r="AE612" i="37"/>
  <c r="AD612" i="37"/>
  <c r="AC612" i="37"/>
  <c r="AB612" i="37"/>
  <c r="AA612" i="37"/>
  <c r="P612" i="37"/>
  <c r="O612" i="37"/>
  <c r="N612" i="37"/>
  <c r="M612" i="37"/>
  <c r="L612" i="37"/>
  <c r="K612" i="37"/>
  <c r="J612" i="37"/>
  <c r="I612" i="37"/>
  <c r="H612" i="37"/>
  <c r="AL611" i="37"/>
  <c r="AK611" i="37"/>
  <c r="AH611" i="37"/>
  <c r="AG611" i="37"/>
  <c r="AF611" i="37"/>
  <c r="AE611" i="37"/>
  <c r="AD611" i="37"/>
  <c r="AC611" i="37"/>
  <c r="AB611" i="37"/>
  <c r="AA611" i="37"/>
  <c r="P611" i="37"/>
  <c r="O611" i="37"/>
  <c r="N611" i="37"/>
  <c r="M611" i="37"/>
  <c r="L611" i="37"/>
  <c r="K611" i="37"/>
  <c r="J611" i="37"/>
  <c r="I611" i="37"/>
  <c r="H611" i="37"/>
  <c r="G611" i="37"/>
  <c r="AL610" i="37"/>
  <c r="AH610" i="37"/>
  <c r="AG610" i="37"/>
  <c r="AF610" i="37"/>
  <c r="AE610" i="37"/>
  <c r="AD610" i="37"/>
  <c r="AC610" i="37"/>
  <c r="AB610" i="37"/>
  <c r="AA610" i="37"/>
  <c r="P610" i="37"/>
  <c r="O610" i="37"/>
  <c r="N610" i="37"/>
  <c r="M610" i="37"/>
  <c r="L610" i="37"/>
  <c r="K610" i="37"/>
  <c r="J610" i="37"/>
  <c r="I610" i="37"/>
  <c r="H610" i="37"/>
  <c r="G610" i="37"/>
  <c r="AK609" i="37"/>
  <c r="AH609" i="37"/>
  <c r="AG609" i="37"/>
  <c r="AF609" i="37"/>
  <c r="AE609" i="37"/>
  <c r="AD609" i="37"/>
  <c r="AC609" i="37"/>
  <c r="AB609" i="37"/>
  <c r="AA609" i="37"/>
  <c r="P609" i="37"/>
  <c r="O609" i="37"/>
  <c r="N609" i="37"/>
  <c r="M609" i="37"/>
  <c r="L609" i="37"/>
  <c r="K609" i="37"/>
  <c r="J609" i="37"/>
  <c r="I609" i="37"/>
  <c r="H609" i="37"/>
  <c r="G609" i="37"/>
  <c r="AL608" i="37"/>
  <c r="AK608" i="37"/>
  <c r="O608" i="37"/>
  <c r="N608" i="37"/>
  <c r="M608" i="37"/>
  <c r="L608" i="37"/>
  <c r="K608" i="37"/>
  <c r="J608" i="37"/>
  <c r="I608" i="37"/>
  <c r="H608" i="37"/>
  <c r="G608" i="37"/>
  <c r="AL607" i="37"/>
  <c r="AH607" i="37"/>
  <c r="AG607" i="37"/>
  <c r="AF607" i="37"/>
  <c r="AE607" i="37"/>
  <c r="AD607" i="37"/>
  <c r="AC607" i="37"/>
  <c r="AB607" i="37"/>
  <c r="AA607" i="37"/>
  <c r="P607" i="37"/>
  <c r="O607" i="37"/>
  <c r="N607" i="37"/>
  <c r="M607" i="37"/>
  <c r="L607" i="37"/>
  <c r="K607" i="37"/>
  <c r="J607" i="37"/>
  <c r="I607" i="37"/>
  <c r="H607" i="37"/>
  <c r="G607" i="37"/>
  <c r="F607" i="37"/>
  <c r="E607" i="37"/>
  <c r="AL606" i="37"/>
  <c r="AK606" i="37"/>
  <c r="AH606" i="37"/>
  <c r="AG606" i="37"/>
  <c r="AF606" i="37"/>
  <c r="AE606" i="37"/>
  <c r="AD606" i="37"/>
  <c r="AC606" i="37"/>
  <c r="AB606" i="37"/>
  <c r="AA606" i="37"/>
  <c r="P606" i="37"/>
  <c r="O606" i="37"/>
  <c r="N606" i="37"/>
  <c r="M606" i="37"/>
  <c r="L606" i="37"/>
  <c r="K606" i="37"/>
  <c r="J606" i="37"/>
  <c r="I606" i="37"/>
  <c r="H606" i="37"/>
  <c r="G606" i="37"/>
  <c r="AL605" i="37"/>
  <c r="AH605" i="37"/>
  <c r="AG605" i="37"/>
  <c r="AF605" i="37"/>
  <c r="AE605" i="37"/>
  <c r="AD605" i="37"/>
  <c r="AC605" i="37"/>
  <c r="AB605" i="37"/>
  <c r="AA605" i="37"/>
  <c r="P605" i="37"/>
  <c r="O605" i="37"/>
  <c r="N605" i="37"/>
  <c r="M605" i="37"/>
  <c r="L605" i="37"/>
  <c r="K605" i="37"/>
  <c r="J605" i="37"/>
  <c r="I605" i="37"/>
  <c r="H605" i="37"/>
  <c r="G605" i="37"/>
  <c r="F605" i="37"/>
  <c r="E605" i="37"/>
  <c r="AL604" i="37"/>
  <c r="AK604" i="37"/>
  <c r="AH604" i="37"/>
  <c r="AG604" i="37"/>
  <c r="AF604" i="37"/>
  <c r="AE604" i="37"/>
  <c r="AD604" i="37"/>
  <c r="AC604" i="37"/>
  <c r="AB604" i="37"/>
  <c r="AA604" i="37"/>
  <c r="P604" i="37"/>
  <c r="O604" i="37"/>
  <c r="N604" i="37"/>
  <c r="M604" i="37"/>
  <c r="L604" i="37"/>
  <c r="K604" i="37"/>
  <c r="J604" i="37"/>
  <c r="I604" i="37"/>
  <c r="H604" i="37"/>
  <c r="AL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L602" i="37"/>
  <c r="AH602" i="37"/>
  <c r="AG602" i="37"/>
  <c r="AF602" i="37"/>
  <c r="AE602" i="37"/>
  <c r="AD602" i="37"/>
  <c r="AC602" i="37"/>
  <c r="AB602" i="37"/>
  <c r="AA602" i="37"/>
  <c r="P602" i="37"/>
  <c r="O602" i="37"/>
  <c r="N602" i="37"/>
  <c r="M602" i="37"/>
  <c r="L602" i="37"/>
  <c r="K602" i="37"/>
  <c r="J602" i="37"/>
  <c r="I602" i="37"/>
  <c r="H602" i="37"/>
  <c r="AL601" i="37"/>
  <c r="AH601" i="37"/>
  <c r="AG601" i="37"/>
  <c r="AF601" i="37"/>
  <c r="AE601" i="37"/>
  <c r="AD601" i="37"/>
  <c r="AC601" i="37"/>
  <c r="AB601" i="37"/>
  <c r="AA601" i="37"/>
  <c r="P601" i="37"/>
  <c r="O601" i="37"/>
  <c r="N601" i="37"/>
  <c r="M601" i="37"/>
  <c r="L601" i="37"/>
  <c r="K601" i="37"/>
  <c r="J601" i="37"/>
  <c r="I601" i="37"/>
  <c r="H601" i="37"/>
  <c r="AL600" i="37"/>
  <c r="AH600" i="37"/>
  <c r="AG600" i="37"/>
  <c r="AF600" i="37"/>
  <c r="AE600" i="37"/>
  <c r="AD600" i="37"/>
  <c r="AC600" i="37"/>
  <c r="AB600" i="37"/>
  <c r="AA600" i="37"/>
  <c r="P600" i="37"/>
  <c r="O600" i="37"/>
  <c r="N600" i="37"/>
  <c r="M600" i="37"/>
  <c r="L600" i="37"/>
  <c r="K600" i="37"/>
  <c r="J600" i="37"/>
  <c r="I600" i="37"/>
  <c r="H600" i="37"/>
  <c r="AL599" i="37"/>
  <c r="AH599" i="37"/>
  <c r="AG599" i="37"/>
  <c r="AF599" i="37"/>
  <c r="AE599" i="37"/>
  <c r="AD599" i="37"/>
  <c r="AC599" i="37"/>
  <c r="AB599" i="37"/>
  <c r="AA599" i="37"/>
  <c r="P599" i="37"/>
  <c r="O599" i="37"/>
  <c r="N599" i="37"/>
  <c r="M599" i="37"/>
  <c r="L599" i="37"/>
  <c r="K599" i="37"/>
  <c r="J599" i="37"/>
  <c r="I599" i="37"/>
  <c r="H599" i="37"/>
  <c r="G599" i="37"/>
  <c r="AL598" i="37"/>
  <c r="AH598" i="37"/>
  <c r="AG598" i="37"/>
  <c r="AF598" i="37"/>
  <c r="AE598" i="37"/>
  <c r="AD598" i="37"/>
  <c r="AC598" i="37"/>
  <c r="AB598" i="37"/>
  <c r="AA598" i="37"/>
  <c r="P598" i="37"/>
  <c r="O598" i="37"/>
  <c r="N598" i="37"/>
  <c r="M598" i="37"/>
  <c r="L598" i="37"/>
  <c r="K598" i="37"/>
  <c r="J598" i="37"/>
  <c r="I598" i="37"/>
  <c r="H598" i="37"/>
  <c r="AL597" i="37"/>
  <c r="AH597" i="37"/>
  <c r="AG597" i="37"/>
  <c r="AF597" i="37"/>
  <c r="AE597" i="37"/>
  <c r="AD597" i="37"/>
  <c r="AC597" i="37"/>
  <c r="AB597" i="37"/>
  <c r="AA597" i="37"/>
  <c r="P597" i="37"/>
  <c r="O597" i="37"/>
  <c r="N597" i="37"/>
  <c r="M597" i="37"/>
  <c r="L597" i="37"/>
  <c r="K597" i="37"/>
  <c r="J597" i="37"/>
  <c r="I597" i="37"/>
  <c r="H597" i="37"/>
  <c r="AL596" i="37"/>
  <c r="AH596" i="37"/>
  <c r="AG596" i="37"/>
  <c r="AF596" i="37"/>
  <c r="AE596" i="37"/>
  <c r="AD596" i="37"/>
  <c r="AC596" i="37"/>
  <c r="AB596" i="37"/>
  <c r="AA596" i="37"/>
  <c r="P596" i="37"/>
  <c r="O596" i="37"/>
  <c r="N596" i="37"/>
  <c r="M596" i="37"/>
  <c r="L596" i="37"/>
  <c r="K596" i="37"/>
  <c r="J596" i="37"/>
  <c r="I596" i="37"/>
  <c r="H596" i="37"/>
  <c r="AL595" i="37"/>
  <c r="AH595" i="37"/>
  <c r="AG595" i="37"/>
  <c r="AF595" i="37"/>
  <c r="AE595" i="37"/>
  <c r="AD595" i="37"/>
  <c r="AC595" i="37"/>
  <c r="AB595" i="37"/>
  <c r="AA595" i="37"/>
  <c r="P595" i="37"/>
  <c r="O595" i="37"/>
  <c r="N595" i="37"/>
  <c r="M595" i="37"/>
  <c r="L595" i="37"/>
  <c r="K595" i="37"/>
  <c r="J595" i="37"/>
  <c r="I595" i="37"/>
  <c r="H595" i="37"/>
  <c r="AL594" i="37"/>
  <c r="AH594" i="37"/>
  <c r="AG594" i="37"/>
  <c r="AF594" i="37"/>
  <c r="AE594" i="37"/>
  <c r="AD594" i="37"/>
  <c r="AC594" i="37"/>
  <c r="AB594" i="37"/>
  <c r="AA594" i="37"/>
  <c r="P594" i="37"/>
  <c r="O594" i="37"/>
  <c r="N594" i="37"/>
  <c r="M594" i="37"/>
  <c r="L594" i="37"/>
  <c r="K594" i="37"/>
  <c r="J594" i="37"/>
  <c r="I594" i="37"/>
  <c r="H594" i="37"/>
  <c r="AL593" i="37"/>
  <c r="AH593" i="37"/>
  <c r="AG593" i="37"/>
  <c r="AF593" i="37"/>
  <c r="AE593" i="37"/>
  <c r="AD593" i="37"/>
  <c r="AC593" i="37"/>
  <c r="AB593" i="37"/>
  <c r="AA593" i="37"/>
  <c r="P593" i="37"/>
  <c r="O593" i="37"/>
  <c r="N593" i="37"/>
  <c r="M593" i="37"/>
  <c r="L593" i="37"/>
  <c r="K593" i="37"/>
  <c r="J593" i="37"/>
  <c r="I593" i="37"/>
  <c r="H593" i="37"/>
  <c r="AL592" i="37"/>
  <c r="AH592" i="37"/>
  <c r="AG592" i="37"/>
  <c r="AF592" i="37"/>
  <c r="AE592" i="37"/>
  <c r="AD592" i="37"/>
  <c r="AC592" i="37"/>
  <c r="AB592" i="37"/>
  <c r="AA592" i="37"/>
  <c r="P592" i="37"/>
  <c r="O592" i="37"/>
  <c r="N592" i="37"/>
  <c r="M592" i="37"/>
  <c r="L592" i="37"/>
  <c r="K592" i="37"/>
  <c r="J592" i="37"/>
  <c r="I592" i="37"/>
  <c r="H592" i="37"/>
  <c r="AL591" i="37"/>
  <c r="AH591" i="37"/>
  <c r="AG591" i="37"/>
  <c r="AF591" i="37"/>
  <c r="AE591" i="37"/>
  <c r="AD591" i="37"/>
  <c r="AC591" i="37"/>
  <c r="AB591" i="37"/>
  <c r="AA591" i="37"/>
  <c r="P591" i="37"/>
  <c r="O591" i="37"/>
  <c r="N591" i="37"/>
  <c r="M591" i="37"/>
  <c r="L591" i="37"/>
  <c r="K591" i="37"/>
  <c r="J591" i="37"/>
  <c r="I591" i="37"/>
  <c r="H591" i="37"/>
  <c r="AH590" i="37"/>
  <c r="AG590" i="37"/>
  <c r="AF590" i="37"/>
  <c r="AE590" i="37"/>
  <c r="AD590" i="37"/>
  <c r="AC590" i="37"/>
  <c r="AB590" i="37"/>
  <c r="AA590" i="37"/>
  <c r="P590" i="37"/>
  <c r="O590" i="37"/>
  <c r="N590" i="37"/>
  <c r="M590" i="37"/>
  <c r="L590" i="37"/>
  <c r="K590" i="37"/>
  <c r="J590" i="37"/>
  <c r="I590" i="37"/>
  <c r="H590" i="37"/>
  <c r="AL589" i="37"/>
  <c r="AK589" i="37"/>
  <c r="O589" i="37"/>
  <c r="N589" i="37"/>
  <c r="M589" i="37"/>
  <c r="L589" i="37"/>
  <c r="K589" i="37"/>
  <c r="J589" i="37"/>
  <c r="I589" i="37"/>
  <c r="H589" i="37"/>
  <c r="AL588" i="37"/>
  <c r="AK588" i="37"/>
  <c r="AH588" i="37"/>
  <c r="AG588" i="37"/>
  <c r="AF588" i="37"/>
  <c r="AE588" i="37"/>
  <c r="AD588" i="37"/>
  <c r="AC588" i="37"/>
  <c r="AB588" i="37"/>
  <c r="AA588" i="37"/>
  <c r="P588" i="37"/>
  <c r="O588" i="37"/>
  <c r="N588" i="37"/>
  <c r="M588" i="37"/>
  <c r="L588" i="37"/>
  <c r="K588" i="37"/>
  <c r="J588" i="37"/>
  <c r="I588" i="37"/>
  <c r="H588" i="37"/>
  <c r="AL587" i="37"/>
  <c r="AH587" i="37"/>
  <c r="AG587" i="37"/>
  <c r="AF587" i="37"/>
  <c r="AE587" i="37"/>
  <c r="AD587" i="37"/>
  <c r="AC587" i="37"/>
  <c r="AB587" i="37"/>
  <c r="AA587" i="37"/>
  <c r="P587" i="37"/>
  <c r="O587" i="37"/>
  <c r="N587" i="37"/>
  <c r="M587" i="37"/>
  <c r="L587" i="37"/>
  <c r="K587" i="37"/>
  <c r="J587" i="37"/>
  <c r="I587" i="37"/>
  <c r="H587" i="37"/>
  <c r="AL586" i="37"/>
  <c r="AH586" i="37"/>
  <c r="AG586" i="37"/>
  <c r="AF586" i="37"/>
  <c r="AE586" i="37"/>
  <c r="AD586" i="37"/>
  <c r="AC586" i="37"/>
  <c r="AB586" i="37"/>
  <c r="AA586" i="37"/>
  <c r="P586" i="37"/>
  <c r="O586" i="37"/>
  <c r="N586" i="37"/>
  <c r="M586" i="37"/>
  <c r="L586" i="37"/>
  <c r="K586" i="37"/>
  <c r="J586" i="37"/>
  <c r="I586" i="37"/>
  <c r="H586" i="37"/>
  <c r="AL585" i="37"/>
  <c r="AH585" i="37"/>
  <c r="AG585" i="37"/>
  <c r="AF585" i="37"/>
  <c r="AE585" i="37"/>
  <c r="AD585" i="37"/>
  <c r="AC585" i="37"/>
  <c r="AB585" i="37"/>
  <c r="AA585" i="37"/>
  <c r="P585" i="37"/>
  <c r="O585" i="37"/>
  <c r="N585" i="37"/>
  <c r="M585" i="37"/>
  <c r="L585" i="37"/>
  <c r="K585" i="37"/>
  <c r="J585" i="37"/>
  <c r="I585" i="37"/>
  <c r="H585" i="37"/>
  <c r="AL584" i="37"/>
  <c r="AH584" i="37"/>
  <c r="AG584" i="37"/>
  <c r="AF584" i="37"/>
  <c r="AE584" i="37"/>
  <c r="AD584" i="37"/>
  <c r="AC584" i="37"/>
  <c r="AB584" i="37"/>
  <c r="AA584" i="37"/>
  <c r="P584" i="37"/>
  <c r="O584" i="37"/>
  <c r="N584" i="37"/>
  <c r="M584" i="37"/>
  <c r="L584" i="37"/>
  <c r="K584" i="37"/>
  <c r="J584" i="37"/>
  <c r="I584" i="37"/>
  <c r="H584" i="37"/>
  <c r="AL583" i="37"/>
  <c r="AH583" i="37"/>
  <c r="AG583" i="37"/>
  <c r="AF583" i="37"/>
  <c r="AE583" i="37"/>
  <c r="AD583" i="37"/>
  <c r="AC583" i="37"/>
  <c r="AB583" i="37"/>
  <c r="AA583" i="37"/>
  <c r="P583" i="37"/>
  <c r="O583" i="37"/>
  <c r="N583" i="37"/>
  <c r="M583" i="37"/>
  <c r="L583" i="37"/>
  <c r="K583" i="37"/>
  <c r="J583" i="37"/>
  <c r="I583" i="37"/>
  <c r="H583" i="37"/>
  <c r="AL582" i="37"/>
  <c r="AH582" i="37"/>
  <c r="AG582" i="37"/>
  <c r="AF582" i="37"/>
  <c r="AE582" i="37"/>
  <c r="AD582" i="37"/>
  <c r="AC582" i="37"/>
  <c r="AB582" i="37"/>
  <c r="AA582" i="37"/>
  <c r="P582" i="37"/>
  <c r="O582" i="37"/>
  <c r="N582" i="37"/>
  <c r="M582" i="37"/>
  <c r="L582" i="37"/>
  <c r="K582" i="37"/>
  <c r="J582" i="37"/>
  <c r="I582" i="37"/>
  <c r="H582" i="37"/>
  <c r="AL581" i="37"/>
  <c r="AH581" i="37"/>
  <c r="AG581" i="37"/>
  <c r="AF581" i="37"/>
  <c r="AE581" i="37"/>
  <c r="AD581" i="37"/>
  <c r="AC581" i="37"/>
  <c r="AB581" i="37"/>
  <c r="AA581" i="37"/>
  <c r="P581" i="37"/>
  <c r="O581" i="37"/>
  <c r="N581" i="37"/>
  <c r="M581" i="37"/>
  <c r="L581" i="37"/>
  <c r="K581" i="37"/>
  <c r="J581" i="37"/>
  <c r="I581" i="37"/>
  <c r="H581" i="37"/>
  <c r="AL580" i="37"/>
  <c r="AH580" i="37"/>
  <c r="AG580" i="37"/>
  <c r="AF580" i="37"/>
  <c r="AE580" i="37"/>
  <c r="AD580" i="37"/>
  <c r="AC580" i="37"/>
  <c r="AB580" i="37"/>
  <c r="AA580" i="37"/>
  <c r="P580" i="37"/>
  <c r="O580" i="37"/>
  <c r="N580" i="37"/>
  <c r="M580" i="37"/>
  <c r="L580" i="37"/>
  <c r="K580" i="37"/>
  <c r="J580" i="37"/>
  <c r="I580" i="37"/>
  <c r="H580" i="37"/>
  <c r="AL579" i="37"/>
  <c r="AH579" i="37"/>
  <c r="AG579" i="37"/>
  <c r="AF579" i="37"/>
  <c r="AE579" i="37"/>
  <c r="AD579" i="37"/>
  <c r="AC579" i="37"/>
  <c r="AB579" i="37"/>
  <c r="AA579" i="37"/>
  <c r="P579" i="37"/>
  <c r="O579" i="37"/>
  <c r="N579" i="37"/>
  <c r="M579" i="37"/>
  <c r="L579" i="37"/>
  <c r="K579" i="37"/>
  <c r="J579" i="37"/>
  <c r="I579" i="37"/>
  <c r="H579" i="37"/>
  <c r="AK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AK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K575" i="37"/>
  <c r="O575" i="37"/>
  <c r="N575" i="37"/>
  <c r="M575" i="37"/>
  <c r="L575" i="37"/>
  <c r="K575" i="37"/>
  <c r="J575" i="37"/>
  <c r="I575" i="37"/>
  <c r="H575" i="37"/>
  <c r="G575" i="37"/>
  <c r="F575" i="37"/>
  <c r="E575" i="37"/>
  <c r="D575" i="37"/>
  <c r="AL573" i="37"/>
  <c r="AF573" i="37"/>
  <c r="O573" i="37"/>
  <c r="N573" i="37"/>
  <c r="M573" i="37"/>
  <c r="L573" i="37"/>
  <c r="K573" i="37"/>
  <c r="J573" i="37"/>
  <c r="I573" i="37"/>
  <c r="H573" i="37"/>
  <c r="AH572" i="37"/>
  <c r="AG572" i="37"/>
  <c r="AF572" i="37"/>
  <c r="AE572" i="37"/>
  <c r="AD572" i="37"/>
  <c r="AC572" i="37"/>
  <c r="AB572" i="37"/>
  <c r="AA572" i="37"/>
  <c r="P572" i="37"/>
  <c r="O572" i="37"/>
  <c r="N572" i="37"/>
  <c r="M572" i="37"/>
  <c r="L572" i="37"/>
  <c r="K572" i="37"/>
  <c r="J572" i="37"/>
  <c r="I572" i="37"/>
  <c r="H572" i="37"/>
  <c r="AH571" i="37"/>
  <c r="AG571" i="37"/>
  <c r="AF571" i="37"/>
  <c r="AE571" i="37"/>
  <c r="AD571" i="37"/>
  <c r="AC571" i="37"/>
  <c r="AB571" i="37"/>
  <c r="AA571" i="37"/>
  <c r="P571" i="37"/>
  <c r="O571" i="37"/>
  <c r="N571" i="37"/>
  <c r="M571" i="37"/>
  <c r="L571" i="37"/>
  <c r="K571" i="37"/>
  <c r="J571" i="37"/>
  <c r="I571" i="37"/>
  <c r="H571" i="37"/>
  <c r="AH570" i="37"/>
  <c r="AG570" i="37"/>
  <c r="AF570" i="37"/>
  <c r="AE570" i="37"/>
  <c r="AD570" i="37"/>
  <c r="AC570" i="37"/>
  <c r="AB570" i="37"/>
  <c r="AA570" i="37"/>
  <c r="P570" i="37"/>
  <c r="O570" i="37"/>
  <c r="N570" i="37"/>
  <c r="M570" i="37"/>
  <c r="L570" i="37"/>
  <c r="K570" i="37"/>
  <c r="J570" i="37"/>
  <c r="I570" i="37"/>
  <c r="H570" i="37"/>
  <c r="AL569" i="37"/>
  <c r="AK569" i="37"/>
  <c r="AF569" i="37"/>
  <c r="AF568" i="37"/>
  <c r="AD568" i="37"/>
  <c r="AC568" i="37"/>
  <c r="AF567" i="37"/>
  <c r="AD567" i="37"/>
  <c r="AC567" i="37"/>
  <c r="AL566" i="37"/>
  <c r="AH566" i="37"/>
  <c r="AG566" i="37"/>
  <c r="AF566" i="37"/>
  <c r="AE566" i="37"/>
  <c r="AD566" i="37"/>
  <c r="AC566" i="37"/>
  <c r="AB566" i="37"/>
  <c r="AA566" i="37"/>
  <c r="P566" i="37"/>
  <c r="O566" i="37"/>
  <c r="N566" i="37"/>
  <c r="M566" i="37"/>
  <c r="L566" i="37"/>
  <c r="K566" i="37"/>
  <c r="J566" i="37"/>
  <c r="I566" i="37"/>
  <c r="H566" i="37"/>
  <c r="G566" i="37"/>
  <c r="F566" i="37"/>
  <c r="E566" i="37"/>
  <c r="D566" i="37"/>
  <c r="AL565" i="37"/>
  <c r="O565" i="37"/>
  <c r="N565" i="37"/>
  <c r="M565" i="37"/>
  <c r="L565" i="37"/>
  <c r="K565" i="37"/>
  <c r="J565" i="37"/>
  <c r="I565" i="37"/>
  <c r="H565" i="37"/>
  <c r="AL564" i="37"/>
  <c r="AF564" i="37"/>
  <c r="O564" i="37"/>
  <c r="N564" i="37"/>
  <c r="M564" i="37"/>
  <c r="L564" i="37"/>
  <c r="K564" i="37"/>
  <c r="J564" i="37"/>
  <c r="I564" i="37"/>
  <c r="H564" i="37"/>
  <c r="AJ563" i="37"/>
  <c r="AI563" i="37"/>
  <c r="AH563" i="37"/>
  <c r="AG563" i="37"/>
  <c r="AF563" i="37"/>
  <c r="AE563" i="37"/>
  <c r="AD563" i="37"/>
  <c r="AC563" i="37"/>
  <c r="AB563" i="37"/>
  <c r="AA563" i="37"/>
  <c r="P563" i="37"/>
  <c r="O563" i="37"/>
  <c r="N563" i="37"/>
  <c r="M563" i="37"/>
  <c r="L563" i="37"/>
  <c r="K563" i="37"/>
  <c r="J563" i="37"/>
  <c r="I563" i="37"/>
  <c r="H563" i="37"/>
  <c r="AL562" i="37"/>
  <c r="AH562" i="37"/>
  <c r="AG562" i="37"/>
  <c r="AF562" i="37"/>
  <c r="AE562" i="37"/>
  <c r="AD562" i="37"/>
  <c r="AC562" i="37"/>
  <c r="AB562" i="37"/>
  <c r="AA562" i="37"/>
  <c r="P562" i="37"/>
  <c r="O562" i="37"/>
  <c r="N562" i="37"/>
  <c r="M562" i="37"/>
  <c r="L562" i="37"/>
  <c r="K562" i="37"/>
  <c r="J562" i="37"/>
  <c r="I562" i="37"/>
  <c r="H562" i="37"/>
  <c r="AL561" i="37"/>
  <c r="AH561" i="37"/>
  <c r="AG561" i="37"/>
  <c r="AF561" i="37"/>
  <c r="AE561" i="37"/>
  <c r="AD561" i="37"/>
  <c r="AC561" i="37"/>
  <c r="AB561" i="37"/>
  <c r="AA561" i="37"/>
  <c r="P561" i="37"/>
  <c r="O561" i="37"/>
  <c r="N561" i="37"/>
  <c r="M561" i="37"/>
  <c r="L561" i="37"/>
  <c r="K561" i="37"/>
  <c r="J561" i="37"/>
  <c r="I561" i="37"/>
  <c r="H561" i="37"/>
  <c r="AL560" i="37"/>
  <c r="O560" i="37"/>
  <c r="N560" i="37"/>
  <c r="M560" i="37"/>
  <c r="L560" i="37"/>
  <c r="K560" i="37"/>
  <c r="J560" i="37"/>
  <c r="I560" i="37"/>
  <c r="H560" i="37"/>
  <c r="AL559" i="37"/>
  <c r="AH559" i="37"/>
  <c r="AG559" i="37"/>
  <c r="AF559" i="37"/>
  <c r="AE559" i="37"/>
  <c r="AD559" i="37"/>
  <c r="AC559" i="37"/>
  <c r="AB559" i="37"/>
  <c r="AA559" i="37"/>
  <c r="P559" i="37"/>
  <c r="O559" i="37"/>
  <c r="N559" i="37"/>
  <c r="M559" i="37"/>
  <c r="L559" i="37"/>
  <c r="K559" i="37"/>
  <c r="J559" i="37"/>
  <c r="I559" i="37"/>
  <c r="H559" i="37"/>
  <c r="AL558" i="37"/>
  <c r="AH558" i="37"/>
  <c r="AG558" i="37"/>
  <c r="AF558" i="37"/>
  <c r="AE558" i="37"/>
  <c r="AD558" i="37"/>
  <c r="AC558" i="37"/>
  <c r="AB558" i="37"/>
  <c r="AA558" i="37"/>
  <c r="P558" i="37"/>
  <c r="O558" i="37"/>
  <c r="N558" i="37"/>
  <c r="M558" i="37"/>
  <c r="L558" i="37"/>
  <c r="K558" i="37"/>
  <c r="J558" i="37"/>
  <c r="I558" i="37"/>
  <c r="H558" i="37"/>
  <c r="AH557" i="37"/>
  <c r="AG557" i="37"/>
  <c r="AF557" i="37"/>
  <c r="AE557" i="37"/>
  <c r="AD557" i="37"/>
  <c r="AC557" i="37"/>
  <c r="AB557" i="37"/>
  <c r="AA557" i="37"/>
  <c r="P557" i="37"/>
  <c r="O557" i="37"/>
  <c r="N557" i="37"/>
  <c r="M557" i="37"/>
  <c r="L557" i="37"/>
  <c r="K557" i="37"/>
  <c r="J557" i="37"/>
  <c r="I557" i="37"/>
  <c r="H557" i="37"/>
  <c r="AL556" i="37"/>
  <c r="AH556" i="37"/>
  <c r="AG556" i="37"/>
  <c r="AF556" i="37"/>
  <c r="AE556" i="37"/>
  <c r="AD556" i="37"/>
  <c r="AC556" i="37"/>
  <c r="AB556" i="37"/>
  <c r="AA556" i="37"/>
  <c r="P556" i="37"/>
  <c r="O556" i="37"/>
  <c r="N556" i="37"/>
  <c r="M556" i="37"/>
  <c r="L556" i="37"/>
  <c r="K556" i="37"/>
  <c r="J556" i="37"/>
  <c r="I556" i="37"/>
  <c r="H556" i="37"/>
  <c r="AH555" i="37"/>
  <c r="AG555" i="37"/>
  <c r="AF555" i="37"/>
  <c r="AE555" i="37"/>
  <c r="AD555" i="37"/>
  <c r="AC555" i="37"/>
  <c r="AB555" i="37"/>
  <c r="AA555" i="37"/>
  <c r="P555" i="37"/>
  <c r="O555" i="37"/>
  <c r="N555" i="37"/>
  <c r="M555" i="37"/>
  <c r="L555" i="37"/>
  <c r="K555" i="37"/>
  <c r="J555" i="37"/>
  <c r="I555" i="37"/>
  <c r="H555" i="37"/>
  <c r="AF554" i="37"/>
  <c r="O554" i="37"/>
  <c r="N554" i="37"/>
  <c r="M554" i="37"/>
  <c r="L554" i="37"/>
  <c r="K554" i="37"/>
  <c r="J554" i="37"/>
  <c r="I554" i="37"/>
  <c r="H554" i="37"/>
  <c r="AH553" i="37"/>
  <c r="AG553" i="37"/>
  <c r="AF553" i="37"/>
  <c r="AE553" i="37"/>
  <c r="AD553" i="37"/>
  <c r="AC553" i="37"/>
  <c r="AB553" i="37"/>
  <c r="AA553" i="37"/>
  <c r="P553" i="37"/>
  <c r="O553" i="37"/>
  <c r="N553" i="37"/>
  <c r="M553" i="37"/>
  <c r="L553" i="37"/>
  <c r="K553" i="37"/>
  <c r="J553" i="37"/>
  <c r="I553" i="37"/>
  <c r="H553" i="37"/>
  <c r="AH552" i="37"/>
  <c r="AG552" i="37"/>
  <c r="AF552" i="37"/>
  <c r="AE552" i="37"/>
  <c r="AD552" i="37"/>
  <c r="AC552" i="37"/>
  <c r="AB552" i="37"/>
  <c r="AA552" i="37"/>
  <c r="P552" i="37"/>
  <c r="O552" i="37"/>
  <c r="N552" i="37"/>
  <c r="M552" i="37"/>
  <c r="L552" i="37"/>
  <c r="K552" i="37"/>
  <c r="J552" i="37"/>
  <c r="I552" i="37"/>
  <c r="H552" i="37"/>
  <c r="AL551" i="37"/>
  <c r="AH551" i="37"/>
  <c r="AG551" i="37"/>
  <c r="AF551" i="37"/>
  <c r="AE551" i="37"/>
  <c r="AD551" i="37"/>
  <c r="AC551" i="37"/>
  <c r="AB551" i="37"/>
  <c r="AA551" i="37"/>
  <c r="P551" i="37"/>
  <c r="O551" i="37"/>
  <c r="N551" i="37"/>
  <c r="M551" i="37"/>
  <c r="L551" i="37"/>
  <c r="K551" i="37"/>
  <c r="J551" i="37"/>
  <c r="I551" i="37"/>
  <c r="H551" i="37"/>
  <c r="AL550" i="37"/>
  <c r="O550" i="37"/>
  <c r="N550" i="37"/>
  <c r="M550" i="37"/>
  <c r="L550" i="37"/>
  <c r="K550" i="37"/>
  <c r="J550" i="37"/>
  <c r="I550" i="37"/>
  <c r="H550" i="37"/>
  <c r="AL549" i="37"/>
  <c r="AH549" i="37"/>
  <c r="AG549" i="37"/>
  <c r="AF549" i="37"/>
  <c r="AE549" i="37"/>
  <c r="AD549" i="37"/>
  <c r="AC549" i="37"/>
  <c r="AB549" i="37"/>
  <c r="AA549" i="37"/>
  <c r="P549" i="37"/>
  <c r="O549" i="37"/>
  <c r="N549" i="37"/>
  <c r="M549" i="37"/>
  <c r="L549" i="37"/>
  <c r="K549" i="37"/>
  <c r="J549" i="37"/>
  <c r="I549" i="37"/>
  <c r="H549" i="37"/>
  <c r="AL548" i="37"/>
  <c r="AH548" i="37"/>
  <c r="AG548" i="37"/>
  <c r="AF548" i="37"/>
  <c r="AE548" i="37"/>
  <c r="AD548" i="37"/>
  <c r="AC548" i="37"/>
  <c r="AB548" i="37"/>
  <c r="AA548" i="37"/>
  <c r="P548" i="37"/>
  <c r="O548" i="37"/>
  <c r="N548" i="37"/>
  <c r="M548" i="37"/>
  <c r="L548" i="37"/>
  <c r="K548" i="37"/>
  <c r="J548" i="37"/>
  <c r="I548" i="37"/>
  <c r="H548" i="37"/>
  <c r="AL547" i="37"/>
  <c r="AH547" i="37"/>
  <c r="AG547" i="37"/>
  <c r="AF547" i="37"/>
  <c r="AE547" i="37"/>
  <c r="AD547" i="37"/>
  <c r="AC547" i="37"/>
  <c r="AB547" i="37"/>
  <c r="AA547" i="37"/>
  <c r="P547" i="37"/>
  <c r="O547" i="37"/>
  <c r="N547" i="37"/>
  <c r="M547" i="37"/>
  <c r="L547" i="37"/>
  <c r="K547" i="37"/>
  <c r="J547" i="37"/>
  <c r="I547" i="37"/>
  <c r="H547" i="37"/>
  <c r="AL546" i="37"/>
  <c r="AH546" i="37"/>
  <c r="AG546" i="37"/>
  <c r="AF546" i="37"/>
  <c r="AE546" i="37"/>
  <c r="AD546" i="37"/>
  <c r="AC546" i="37"/>
  <c r="AB546" i="37"/>
  <c r="AA546" i="37"/>
  <c r="P546" i="37"/>
  <c r="O546" i="37"/>
  <c r="N546" i="37"/>
  <c r="M546" i="37"/>
  <c r="L546" i="37"/>
  <c r="K546" i="37"/>
  <c r="J546" i="37"/>
  <c r="I546" i="37"/>
  <c r="H546" i="37"/>
  <c r="AL545" i="37"/>
  <c r="AH545" i="37"/>
  <c r="AG545" i="37"/>
  <c r="AF545" i="37"/>
  <c r="AE545" i="37"/>
  <c r="AD545" i="37"/>
  <c r="AC545" i="37"/>
  <c r="AB545" i="37"/>
  <c r="AA545" i="37"/>
  <c r="P545" i="37"/>
  <c r="O545" i="37"/>
  <c r="N545" i="37"/>
  <c r="M545" i="37"/>
  <c r="L545" i="37"/>
  <c r="K545" i="37"/>
  <c r="J545" i="37"/>
  <c r="I545" i="37"/>
  <c r="H545" i="37"/>
  <c r="AL544" i="37"/>
  <c r="AK544" i="37"/>
  <c r="AH544" i="37"/>
  <c r="AG544" i="37"/>
  <c r="AF544" i="37"/>
  <c r="AE544" i="37"/>
  <c r="AD544" i="37"/>
  <c r="AC544" i="37"/>
  <c r="AB544" i="37"/>
  <c r="AA544" i="37"/>
  <c r="P544" i="37"/>
  <c r="O544" i="37"/>
  <c r="N544" i="37"/>
  <c r="M544" i="37"/>
  <c r="L544" i="37"/>
  <c r="K544" i="37"/>
  <c r="J544" i="37"/>
  <c r="I544" i="37"/>
  <c r="H544" i="37"/>
  <c r="AL543" i="37"/>
  <c r="AH543" i="37"/>
  <c r="AG543" i="37"/>
  <c r="AF543" i="37"/>
  <c r="AE543" i="37"/>
  <c r="AD543" i="37"/>
  <c r="AC543" i="37"/>
  <c r="AB543" i="37"/>
  <c r="AA543" i="37"/>
  <c r="P543" i="37"/>
  <c r="O543" i="37"/>
  <c r="N543" i="37"/>
  <c r="M543" i="37"/>
  <c r="L543" i="37"/>
  <c r="K543" i="37"/>
  <c r="J543" i="37"/>
  <c r="I543" i="37"/>
  <c r="H543" i="37"/>
  <c r="AL542" i="37"/>
  <c r="AH542" i="37"/>
  <c r="AG542" i="37"/>
  <c r="AF542" i="37"/>
  <c r="AE542" i="37"/>
  <c r="AD542" i="37"/>
  <c r="AC542" i="37"/>
  <c r="AB542" i="37"/>
  <c r="AA542" i="37"/>
  <c r="P542" i="37"/>
  <c r="O542" i="37"/>
  <c r="N542" i="37"/>
  <c r="M542" i="37"/>
  <c r="L542" i="37"/>
  <c r="K542" i="37"/>
  <c r="J542" i="37"/>
  <c r="I542" i="37"/>
  <c r="H542" i="37"/>
  <c r="AL541" i="37"/>
  <c r="O541" i="37"/>
  <c r="N541" i="37"/>
  <c r="M541" i="37"/>
  <c r="L541" i="37"/>
  <c r="K541" i="37"/>
  <c r="J541" i="37"/>
  <c r="I541" i="37"/>
  <c r="H541" i="37"/>
  <c r="G541" i="37"/>
  <c r="F541" i="37"/>
  <c r="E541" i="37"/>
  <c r="D541" i="37"/>
  <c r="AL540" i="37"/>
  <c r="AH540" i="37"/>
  <c r="AG540" i="37"/>
  <c r="AF540" i="37"/>
  <c r="AE540" i="37"/>
  <c r="AD540" i="37"/>
  <c r="AC540" i="37"/>
  <c r="AB540" i="37"/>
  <c r="AA540" i="37"/>
  <c r="P540" i="37"/>
  <c r="O540" i="37"/>
  <c r="N540" i="37"/>
  <c r="M540" i="37"/>
  <c r="L540" i="37"/>
  <c r="K540" i="37"/>
  <c r="J540" i="37"/>
  <c r="I540" i="37"/>
  <c r="H540" i="37"/>
  <c r="AL539" i="37"/>
  <c r="AH539" i="37"/>
  <c r="AG539" i="37"/>
  <c r="AF539" i="37"/>
  <c r="AE539" i="37"/>
  <c r="AD539" i="37"/>
  <c r="AC539" i="37"/>
  <c r="AB539" i="37"/>
  <c r="AA539" i="37"/>
  <c r="P539" i="37"/>
  <c r="O539" i="37"/>
  <c r="N539" i="37"/>
  <c r="M539" i="37"/>
  <c r="L539" i="37"/>
  <c r="K539" i="37"/>
  <c r="J539" i="37"/>
  <c r="I539" i="37"/>
  <c r="H539" i="37"/>
  <c r="AL538" i="37"/>
  <c r="AH538" i="37"/>
  <c r="AG538" i="37"/>
  <c r="AF538" i="37"/>
  <c r="AE538" i="37"/>
  <c r="AD538" i="37"/>
  <c r="AC538" i="37"/>
  <c r="AB538" i="37"/>
  <c r="AA538" i="37"/>
  <c r="P538" i="37"/>
  <c r="O538" i="37"/>
  <c r="N538" i="37"/>
  <c r="M538" i="37"/>
  <c r="L538" i="37"/>
  <c r="K538" i="37"/>
  <c r="J538" i="37"/>
  <c r="I538" i="37"/>
  <c r="H538" i="37"/>
  <c r="AL537" i="37"/>
  <c r="AH537" i="37"/>
  <c r="AG537" i="37"/>
  <c r="AF537" i="37"/>
  <c r="AE537" i="37"/>
  <c r="AD537" i="37"/>
  <c r="AC537" i="37"/>
  <c r="AB537" i="37"/>
  <c r="AA537" i="37"/>
  <c r="P537" i="37"/>
  <c r="O537" i="37"/>
  <c r="N537" i="37"/>
  <c r="M537" i="37"/>
  <c r="L537" i="37"/>
  <c r="K537" i="37"/>
  <c r="J537" i="37"/>
  <c r="I537" i="37"/>
  <c r="H537" i="37"/>
  <c r="G537" i="37"/>
  <c r="AL536" i="37"/>
  <c r="AH536" i="37"/>
  <c r="AG536" i="37"/>
  <c r="AF536" i="37"/>
  <c r="AE536" i="37"/>
  <c r="AD536" i="37"/>
  <c r="AC536" i="37"/>
  <c r="AB536" i="37"/>
  <c r="AA536" i="37"/>
  <c r="P536" i="37"/>
  <c r="O536" i="37"/>
  <c r="N536" i="37"/>
  <c r="M536" i="37"/>
  <c r="L536" i="37"/>
  <c r="K536" i="37"/>
  <c r="J536" i="37"/>
  <c r="I536" i="37"/>
  <c r="H536" i="37"/>
  <c r="AL535" i="37"/>
  <c r="AH535" i="37"/>
  <c r="AG535" i="37"/>
  <c r="AF535" i="37"/>
  <c r="AE535" i="37"/>
  <c r="AD535" i="37"/>
  <c r="AC535" i="37"/>
  <c r="AB535" i="37"/>
  <c r="AA535" i="37"/>
  <c r="P535" i="37"/>
  <c r="O535" i="37"/>
  <c r="N535" i="37"/>
  <c r="M535" i="37"/>
  <c r="L535" i="37"/>
  <c r="K535" i="37"/>
  <c r="J535" i="37"/>
  <c r="I535" i="37"/>
  <c r="H535" i="37"/>
  <c r="AL534" i="37"/>
  <c r="AH534" i="37"/>
  <c r="AG534" i="37"/>
  <c r="AF534" i="37"/>
  <c r="AE534" i="37"/>
  <c r="AD534" i="37"/>
  <c r="AC534" i="37"/>
  <c r="AB534" i="37"/>
  <c r="AA534" i="37"/>
  <c r="P534" i="37"/>
  <c r="O534" i="37"/>
  <c r="N534" i="37"/>
  <c r="M534" i="37"/>
  <c r="L534" i="37"/>
  <c r="K534" i="37"/>
  <c r="J534" i="37"/>
  <c r="I534" i="37"/>
  <c r="H534" i="37"/>
  <c r="AL533" i="37"/>
  <c r="AH533" i="37"/>
  <c r="AG533" i="37"/>
  <c r="AF533" i="37"/>
  <c r="AE533" i="37"/>
  <c r="AD533" i="37"/>
  <c r="AC533" i="37"/>
  <c r="AB533" i="37"/>
  <c r="AA533" i="37"/>
  <c r="P533" i="37"/>
  <c r="O533" i="37"/>
  <c r="N533" i="37"/>
  <c r="M533" i="37"/>
  <c r="L533" i="37"/>
  <c r="K533" i="37"/>
  <c r="J533" i="37"/>
  <c r="I533" i="37"/>
  <c r="H533" i="37"/>
  <c r="AH532" i="37"/>
  <c r="AG532" i="37"/>
  <c r="AF532" i="37"/>
  <c r="AE532" i="37"/>
  <c r="AD532" i="37"/>
  <c r="AC532" i="37"/>
  <c r="AB532" i="37"/>
  <c r="AA532" i="37"/>
  <c r="P532" i="37"/>
  <c r="O532" i="37"/>
  <c r="N532" i="37"/>
  <c r="M532" i="37"/>
  <c r="L532" i="37"/>
  <c r="K532" i="37"/>
  <c r="J532" i="37"/>
  <c r="I532" i="37"/>
  <c r="H532" i="37"/>
  <c r="AL531" i="37"/>
  <c r="AK531" i="37"/>
  <c r="AH531" i="37"/>
  <c r="AG531" i="37"/>
  <c r="AF531" i="37"/>
  <c r="AE531" i="37"/>
  <c r="AD531" i="37"/>
  <c r="AC531" i="37"/>
  <c r="AB531" i="37"/>
  <c r="AA531" i="37"/>
  <c r="P531" i="37"/>
  <c r="O531" i="37"/>
  <c r="N531" i="37"/>
  <c r="M531" i="37"/>
  <c r="L531" i="37"/>
  <c r="K531" i="37"/>
  <c r="J531" i="37"/>
  <c r="I531" i="37"/>
  <c r="H531" i="37"/>
  <c r="AL530" i="37"/>
  <c r="AK530" i="37"/>
  <c r="AH530" i="37"/>
  <c r="AG530" i="37"/>
  <c r="AF530" i="37"/>
  <c r="AE530" i="37"/>
  <c r="AD530" i="37"/>
  <c r="AC530" i="37"/>
  <c r="AB530" i="37"/>
  <c r="AA530" i="37"/>
  <c r="P530" i="37"/>
  <c r="O530" i="37"/>
  <c r="N530" i="37"/>
  <c r="M530" i="37"/>
  <c r="L530" i="37"/>
  <c r="K530" i="37"/>
  <c r="J530" i="37"/>
  <c r="I530" i="37"/>
  <c r="H530" i="37"/>
  <c r="AL529" i="37"/>
  <c r="AF529" i="37"/>
  <c r="O529" i="37"/>
  <c r="N529" i="37"/>
  <c r="M529" i="37"/>
  <c r="L529" i="37"/>
  <c r="K529" i="37"/>
  <c r="J529" i="37"/>
  <c r="I529" i="37"/>
  <c r="H529" i="37"/>
  <c r="AL528" i="37"/>
  <c r="AH528" i="37"/>
  <c r="AG528" i="37"/>
  <c r="AF528" i="37"/>
  <c r="AE528" i="37"/>
  <c r="AD528" i="37"/>
  <c r="AC528" i="37"/>
  <c r="AB528" i="37"/>
  <c r="AA528" i="37"/>
  <c r="P528" i="37"/>
  <c r="O528" i="37"/>
  <c r="N528" i="37"/>
  <c r="M528" i="37"/>
  <c r="L528" i="37"/>
  <c r="K528" i="37"/>
  <c r="J528" i="37"/>
  <c r="I528" i="37"/>
  <c r="H528" i="37"/>
  <c r="AL527" i="37"/>
  <c r="AH527" i="37"/>
  <c r="AG527" i="37"/>
  <c r="AF527" i="37"/>
  <c r="AE527" i="37"/>
  <c r="AD527" i="37"/>
  <c r="AC527" i="37"/>
  <c r="AB527" i="37"/>
  <c r="AA527" i="37"/>
  <c r="P527" i="37"/>
  <c r="O527" i="37"/>
  <c r="N527" i="37"/>
  <c r="M527" i="37"/>
  <c r="L527" i="37"/>
  <c r="K527" i="37"/>
  <c r="J527" i="37"/>
  <c r="I527" i="37"/>
  <c r="H527" i="37"/>
  <c r="AL526" i="37"/>
  <c r="AH526" i="37"/>
  <c r="AG526" i="37"/>
  <c r="AF526" i="37"/>
  <c r="AE526" i="37"/>
  <c r="AD526" i="37"/>
  <c r="AC526" i="37"/>
  <c r="AB526" i="37"/>
  <c r="AA526" i="37"/>
  <c r="P526" i="37"/>
  <c r="O526" i="37"/>
  <c r="N526" i="37"/>
  <c r="M526" i="37"/>
  <c r="L526" i="37"/>
  <c r="K526" i="37"/>
  <c r="J526" i="37"/>
  <c r="I526" i="37"/>
  <c r="H526" i="37"/>
  <c r="AL525" i="37"/>
  <c r="AH525" i="37"/>
  <c r="AG525" i="37"/>
  <c r="AF525" i="37"/>
  <c r="AE525" i="37"/>
  <c r="AD525" i="37"/>
  <c r="AC525" i="37"/>
  <c r="AB525" i="37"/>
  <c r="AA525" i="37"/>
  <c r="P525" i="37"/>
  <c r="O525" i="37"/>
  <c r="N525" i="37"/>
  <c r="M525" i="37"/>
  <c r="L525" i="37"/>
  <c r="K525" i="37"/>
  <c r="J525" i="37"/>
  <c r="I525" i="37"/>
  <c r="H525" i="37"/>
  <c r="G525" i="37"/>
  <c r="F525" i="37"/>
  <c r="E525" i="37"/>
  <c r="D525" i="37"/>
  <c r="AL524" i="37"/>
  <c r="AK524" i="37"/>
  <c r="AH524" i="37"/>
  <c r="AG524" i="37"/>
  <c r="AF524" i="37"/>
  <c r="AE524" i="37"/>
  <c r="AD524" i="37"/>
  <c r="AC524" i="37"/>
  <c r="AB524" i="37"/>
  <c r="AA524" i="37"/>
  <c r="P524" i="37"/>
  <c r="O524" i="37"/>
  <c r="N524" i="37"/>
  <c r="M524" i="37"/>
  <c r="L524" i="37"/>
  <c r="K524" i="37"/>
  <c r="J524" i="37"/>
  <c r="I524" i="37"/>
  <c r="H524" i="37"/>
  <c r="AL523" i="37"/>
  <c r="AK523" i="37"/>
  <c r="AH523" i="37"/>
  <c r="AG523" i="37"/>
  <c r="AF523" i="37"/>
  <c r="AE523" i="37"/>
  <c r="AD523" i="37"/>
  <c r="AC523" i="37"/>
  <c r="AB523" i="37"/>
  <c r="AA523" i="37"/>
  <c r="P523" i="37"/>
  <c r="O523" i="37"/>
  <c r="N523" i="37"/>
  <c r="M523" i="37"/>
  <c r="L523" i="37"/>
  <c r="K523" i="37"/>
  <c r="J523" i="37"/>
  <c r="I523" i="37"/>
  <c r="H523" i="37"/>
  <c r="AL522" i="37"/>
  <c r="AH522" i="37"/>
  <c r="AG522" i="37"/>
  <c r="AF522" i="37"/>
  <c r="AE522" i="37"/>
  <c r="AD522" i="37"/>
  <c r="AC522" i="37"/>
  <c r="AB522" i="37"/>
  <c r="AA522" i="37"/>
  <c r="P522" i="37"/>
  <c r="O522" i="37"/>
  <c r="N522" i="37"/>
  <c r="M522" i="37"/>
  <c r="L522" i="37"/>
  <c r="K522" i="37"/>
  <c r="J522" i="37"/>
  <c r="I522" i="37"/>
  <c r="H522" i="37"/>
  <c r="AL521" i="37"/>
  <c r="AH521" i="37"/>
  <c r="AG521" i="37"/>
  <c r="AF521" i="37"/>
  <c r="AE521" i="37"/>
  <c r="AD521" i="37"/>
  <c r="AC521" i="37"/>
  <c r="AB521" i="37"/>
  <c r="AA521" i="37"/>
  <c r="P521" i="37"/>
  <c r="O521" i="37"/>
  <c r="N521" i="37"/>
  <c r="M521" i="37"/>
  <c r="L521" i="37"/>
  <c r="K521" i="37"/>
  <c r="J521" i="37"/>
  <c r="I521" i="37"/>
  <c r="H521" i="37"/>
  <c r="AL520" i="37"/>
  <c r="AH520" i="37"/>
  <c r="AG520" i="37"/>
  <c r="AF520" i="37"/>
  <c r="AE520" i="37"/>
  <c r="AD520" i="37"/>
  <c r="AC520" i="37"/>
  <c r="AB520" i="37"/>
  <c r="AA520" i="37"/>
  <c r="P520" i="37"/>
  <c r="O520" i="37"/>
  <c r="N520" i="37"/>
  <c r="M520" i="37"/>
  <c r="L520" i="37"/>
  <c r="K520" i="37"/>
  <c r="J520" i="37"/>
  <c r="I520" i="37"/>
  <c r="H520" i="37"/>
  <c r="AL519" i="37"/>
  <c r="AH519" i="37"/>
  <c r="AG519" i="37"/>
  <c r="AF519" i="37"/>
  <c r="AE519" i="37"/>
  <c r="AD519" i="37"/>
  <c r="AC519" i="37"/>
  <c r="AB519" i="37"/>
  <c r="AA519" i="37"/>
  <c r="P519" i="37"/>
  <c r="O519" i="37"/>
  <c r="N519" i="37"/>
  <c r="M519" i="37"/>
  <c r="L519" i="37"/>
  <c r="K519" i="37"/>
  <c r="J519" i="37"/>
  <c r="I519" i="37"/>
  <c r="H519" i="37"/>
  <c r="AK518" i="37"/>
  <c r="AF518" i="37"/>
  <c r="O518" i="37"/>
  <c r="N518" i="37"/>
  <c r="M518" i="37"/>
  <c r="L518" i="37"/>
  <c r="K518" i="37"/>
  <c r="J518" i="37"/>
  <c r="I518" i="37"/>
  <c r="H518" i="37"/>
  <c r="G518" i="37"/>
  <c r="F518" i="37"/>
  <c r="E518" i="37"/>
  <c r="D518" i="37"/>
  <c r="AK517" i="37"/>
  <c r="AF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L516" i="37"/>
  <c r="AK516" i="37"/>
  <c r="AH516" i="37"/>
  <c r="AG516" i="37"/>
  <c r="AF516" i="37"/>
  <c r="AE516" i="37"/>
  <c r="AD516" i="37"/>
  <c r="AC516" i="37"/>
  <c r="AB516" i="37"/>
  <c r="AA516" i="37"/>
  <c r="P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F515" i="37"/>
  <c r="AK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AL512" i="37"/>
  <c r="AK512" i="37"/>
  <c r="AL507" i="37"/>
  <c r="AL506" i="37"/>
  <c r="AH506" i="37"/>
  <c r="AG506" i="37"/>
  <c r="AF506" i="37"/>
  <c r="AE506" i="37"/>
  <c r="AD506" i="37"/>
  <c r="AC506" i="37"/>
  <c r="AB506" i="37"/>
  <c r="AA506" i="37"/>
  <c r="P506" i="37"/>
  <c r="AL505" i="37"/>
  <c r="AK505" i="37"/>
  <c r="AH505" i="37"/>
  <c r="AG505" i="37"/>
  <c r="AF505" i="37"/>
  <c r="AE505" i="37"/>
  <c r="AD505" i="37"/>
  <c r="AC505" i="37"/>
  <c r="AB505" i="37"/>
  <c r="AA505" i="37"/>
  <c r="P505" i="37"/>
  <c r="AH504" i="37"/>
  <c r="AG504" i="37"/>
  <c r="AF504" i="37"/>
  <c r="AE504" i="37"/>
  <c r="AD504" i="37"/>
  <c r="AC504" i="37"/>
  <c r="AB504" i="37"/>
  <c r="AA504" i="37"/>
  <c r="P504" i="37"/>
  <c r="O504" i="37"/>
  <c r="N504" i="37"/>
  <c r="M504" i="37"/>
  <c r="L504" i="37"/>
  <c r="K504" i="37"/>
  <c r="J504" i="37"/>
  <c r="I504" i="37"/>
  <c r="H504" i="37"/>
  <c r="G504" i="37"/>
  <c r="F504" i="37"/>
  <c r="E504" i="37"/>
  <c r="D504" i="37"/>
  <c r="O503" i="37"/>
  <c r="N503" i="37"/>
  <c r="M503" i="37"/>
  <c r="L503" i="37"/>
  <c r="K503" i="37"/>
  <c r="J503" i="37"/>
  <c r="I503" i="37"/>
  <c r="H503" i="37"/>
  <c r="AL502" i="37"/>
  <c r="O502" i="37"/>
  <c r="N502" i="37"/>
  <c r="M502" i="37"/>
  <c r="L502" i="37"/>
  <c r="K502" i="37"/>
  <c r="J502" i="37"/>
  <c r="I502" i="37"/>
  <c r="H502" i="37"/>
  <c r="AL501" i="37"/>
  <c r="AH501" i="37"/>
  <c r="AG501" i="37"/>
  <c r="AF501" i="37"/>
  <c r="AE501" i="37"/>
  <c r="AD501" i="37"/>
  <c r="AC501" i="37"/>
  <c r="AB501" i="37"/>
  <c r="AA501" i="37"/>
  <c r="P501" i="37"/>
  <c r="O501" i="37"/>
  <c r="N501" i="37"/>
  <c r="M501" i="37"/>
  <c r="L501" i="37"/>
  <c r="K501" i="37"/>
  <c r="J501" i="37"/>
  <c r="I501" i="37"/>
  <c r="H501" i="37"/>
  <c r="AL500" i="37"/>
  <c r="AH500" i="37"/>
  <c r="AG500" i="37"/>
  <c r="AF500" i="37"/>
  <c r="AE500" i="37"/>
  <c r="AD500" i="37"/>
  <c r="AC500" i="37"/>
  <c r="AB500" i="37"/>
  <c r="AA500" i="37"/>
  <c r="P500" i="37"/>
  <c r="O500" i="37"/>
  <c r="N500" i="37"/>
  <c r="M500" i="37"/>
  <c r="L500" i="37"/>
  <c r="K500" i="37"/>
  <c r="J500" i="37"/>
  <c r="I500" i="37"/>
  <c r="H500" i="37"/>
  <c r="AH499" i="37"/>
  <c r="AG499" i="37"/>
  <c r="AF499" i="37"/>
  <c r="AE499" i="37"/>
  <c r="AD499" i="37"/>
  <c r="AC499" i="37"/>
  <c r="AB499" i="37"/>
  <c r="AA499" i="37"/>
  <c r="P499" i="37"/>
  <c r="O499" i="37"/>
  <c r="N499" i="37"/>
  <c r="M499" i="37"/>
  <c r="L499" i="37"/>
  <c r="K499" i="37"/>
  <c r="J499" i="37"/>
  <c r="I499" i="37"/>
  <c r="H499" i="37"/>
  <c r="AL498" i="37"/>
  <c r="O498" i="37"/>
  <c r="N498" i="37"/>
  <c r="M498" i="37"/>
  <c r="L498" i="37"/>
  <c r="K498" i="37"/>
  <c r="J498" i="37"/>
  <c r="I498" i="37"/>
  <c r="H498" i="37"/>
  <c r="AL497" i="37"/>
  <c r="AH497" i="37"/>
  <c r="AG497" i="37"/>
  <c r="AF497" i="37"/>
  <c r="AE497" i="37"/>
  <c r="AD497" i="37"/>
  <c r="AC497" i="37"/>
  <c r="AB497" i="37"/>
  <c r="AA497" i="37"/>
  <c r="P497" i="37"/>
  <c r="O497" i="37"/>
  <c r="N497" i="37"/>
  <c r="M497" i="37"/>
  <c r="L497" i="37"/>
  <c r="K497" i="37"/>
  <c r="J497" i="37"/>
  <c r="I497" i="37"/>
  <c r="H497" i="37"/>
  <c r="AL496" i="37"/>
  <c r="AH496" i="37"/>
  <c r="AG496" i="37"/>
  <c r="AF496" i="37"/>
  <c r="AE496" i="37"/>
  <c r="AD496" i="37"/>
  <c r="AC496" i="37"/>
  <c r="AB496" i="37"/>
  <c r="AA496" i="37"/>
  <c r="P496" i="37"/>
  <c r="O496" i="37"/>
  <c r="N496" i="37"/>
  <c r="M496" i="37"/>
  <c r="L496" i="37"/>
  <c r="K496" i="37"/>
  <c r="J496" i="37"/>
  <c r="I496" i="37"/>
  <c r="H496" i="37"/>
  <c r="G496" i="37"/>
  <c r="AL495" i="37"/>
  <c r="AH495" i="37"/>
  <c r="AG495" i="37"/>
  <c r="AF495" i="37"/>
  <c r="AE495" i="37"/>
  <c r="AD495" i="37"/>
  <c r="AC495" i="37"/>
  <c r="AB495" i="37"/>
  <c r="AA495" i="37"/>
  <c r="P495" i="37"/>
  <c r="O495" i="37"/>
  <c r="N495" i="37"/>
  <c r="M495" i="37"/>
  <c r="L495" i="37"/>
  <c r="K495" i="37"/>
  <c r="J495" i="37"/>
  <c r="I495" i="37"/>
  <c r="H495" i="37"/>
  <c r="AK494" i="37"/>
  <c r="AH494" i="37"/>
  <c r="AG494" i="37"/>
  <c r="AF494" i="37"/>
  <c r="AE494" i="37"/>
  <c r="AD494" i="37"/>
  <c r="AC494" i="37"/>
  <c r="AB494" i="37"/>
  <c r="AA494" i="37"/>
  <c r="P494" i="37"/>
  <c r="O494" i="37"/>
  <c r="N494" i="37"/>
  <c r="M494" i="37"/>
  <c r="L494" i="37"/>
  <c r="K494" i="37"/>
  <c r="J494" i="37"/>
  <c r="I494" i="37"/>
  <c r="H494" i="37"/>
  <c r="AL493" i="37"/>
  <c r="AK493" i="37"/>
  <c r="O493" i="37"/>
  <c r="N493" i="37"/>
  <c r="M493" i="37"/>
  <c r="L493" i="37"/>
  <c r="K493" i="37"/>
  <c r="J493" i="37"/>
  <c r="I493" i="37"/>
  <c r="H493" i="37"/>
  <c r="AL492" i="37"/>
  <c r="AK492" i="37"/>
  <c r="AH492" i="37"/>
  <c r="AG492" i="37"/>
  <c r="AF492" i="37"/>
  <c r="AE492" i="37"/>
  <c r="AD492" i="37"/>
  <c r="AC492" i="37"/>
  <c r="AB492" i="37"/>
  <c r="AA492" i="37"/>
  <c r="P492" i="37"/>
  <c r="O492" i="37"/>
  <c r="N492" i="37"/>
  <c r="M492" i="37"/>
  <c r="L492" i="37"/>
  <c r="K492" i="37"/>
  <c r="J492" i="37"/>
  <c r="I492" i="37"/>
  <c r="H492" i="37"/>
  <c r="G492" i="37"/>
  <c r="AH491" i="37"/>
  <c r="AG491" i="37"/>
  <c r="AF491" i="37"/>
  <c r="AE491" i="37"/>
  <c r="AD491" i="37"/>
  <c r="AC491" i="37"/>
  <c r="AB491" i="37"/>
  <c r="AA491" i="37"/>
  <c r="P491" i="37"/>
  <c r="O491" i="37"/>
  <c r="N491" i="37"/>
  <c r="M491" i="37"/>
  <c r="L491" i="37"/>
  <c r="K491" i="37"/>
  <c r="J491" i="37"/>
  <c r="I491" i="37"/>
  <c r="H491" i="37"/>
  <c r="AH490" i="37"/>
  <c r="AG490" i="37"/>
  <c r="AF490" i="37"/>
  <c r="AE490" i="37"/>
  <c r="AD490" i="37"/>
  <c r="AC490" i="37"/>
  <c r="AB490" i="37"/>
  <c r="AA490" i="37"/>
  <c r="P490" i="37"/>
  <c r="O490" i="37"/>
  <c r="N490" i="37"/>
  <c r="M490" i="37"/>
  <c r="L490" i="37"/>
  <c r="K490" i="37"/>
  <c r="J490" i="37"/>
  <c r="I490" i="37"/>
  <c r="H490" i="37"/>
  <c r="AH489" i="37"/>
  <c r="AG489" i="37"/>
  <c r="AF489" i="37"/>
  <c r="AE489" i="37"/>
  <c r="AD489" i="37"/>
  <c r="AC489" i="37"/>
  <c r="AB489" i="37"/>
  <c r="AA489" i="37"/>
  <c r="P489" i="37"/>
  <c r="O489" i="37"/>
  <c r="N489" i="37"/>
  <c r="M489" i="37"/>
  <c r="L489" i="37"/>
  <c r="K489" i="37"/>
  <c r="J489" i="37"/>
  <c r="I489" i="37"/>
  <c r="H489" i="37"/>
  <c r="O488" i="37"/>
  <c r="N488" i="37"/>
  <c r="M488" i="37"/>
  <c r="L488" i="37"/>
  <c r="K488" i="37"/>
  <c r="J488" i="37"/>
  <c r="I488" i="37"/>
  <c r="H488" i="37"/>
  <c r="AL487" i="37"/>
  <c r="AK487" i="37"/>
  <c r="AH487" i="37"/>
  <c r="AG487" i="37"/>
  <c r="AF487" i="37"/>
  <c r="AE487" i="37"/>
  <c r="AD487" i="37"/>
  <c r="AC487" i="37"/>
  <c r="AB487" i="37"/>
  <c r="AA487" i="37"/>
  <c r="P487" i="37"/>
  <c r="O487" i="37"/>
  <c r="N487" i="37"/>
  <c r="M487" i="37"/>
  <c r="L487" i="37"/>
  <c r="K487" i="37"/>
  <c r="J487" i="37"/>
  <c r="I487" i="37"/>
  <c r="H487" i="37"/>
  <c r="AL486" i="37"/>
  <c r="AK486" i="37"/>
  <c r="AH486" i="37"/>
  <c r="AG486" i="37"/>
  <c r="AF486" i="37"/>
  <c r="AE486" i="37"/>
  <c r="AD486" i="37"/>
  <c r="AC486" i="37"/>
  <c r="AB486" i="37"/>
  <c r="AA486" i="37"/>
  <c r="P486" i="37"/>
  <c r="O486" i="37"/>
  <c r="N486" i="37"/>
  <c r="M486" i="37"/>
  <c r="L486" i="37"/>
  <c r="K486" i="37"/>
  <c r="J486" i="37"/>
  <c r="I486" i="37"/>
  <c r="H486" i="37"/>
  <c r="G486" i="37"/>
  <c r="AL485" i="37"/>
  <c r="AH485" i="37"/>
  <c r="AG485" i="37"/>
  <c r="AF485" i="37"/>
  <c r="AE485" i="37"/>
  <c r="AD485" i="37"/>
  <c r="AC485" i="37"/>
  <c r="AB485" i="37"/>
  <c r="AA485" i="37"/>
  <c r="P485" i="37"/>
  <c r="O485" i="37"/>
  <c r="N485" i="37"/>
  <c r="M485" i="37"/>
  <c r="L485" i="37"/>
  <c r="K485" i="37"/>
  <c r="J485" i="37"/>
  <c r="I485" i="37"/>
  <c r="H485" i="37"/>
  <c r="G485" i="37"/>
  <c r="AL484" i="37"/>
  <c r="AH484" i="37"/>
  <c r="AG484" i="37"/>
  <c r="AF484" i="37"/>
  <c r="AE484" i="37"/>
  <c r="AD484" i="37"/>
  <c r="AC484" i="37"/>
  <c r="AB484" i="37"/>
  <c r="AA484" i="37"/>
  <c r="P484" i="37"/>
  <c r="O484" i="37"/>
  <c r="N484" i="37"/>
  <c r="M484" i="37"/>
  <c r="L484" i="37"/>
  <c r="K484" i="37"/>
  <c r="J484" i="37"/>
  <c r="I484" i="37"/>
  <c r="H484" i="37"/>
  <c r="AL483" i="37"/>
  <c r="AH483" i="37"/>
  <c r="AG483" i="37"/>
  <c r="AF483" i="37"/>
  <c r="AE483" i="37"/>
  <c r="AD483" i="37"/>
  <c r="AC483" i="37"/>
  <c r="AB483" i="37"/>
  <c r="AA483" i="37"/>
  <c r="P483" i="37"/>
  <c r="O483" i="37"/>
  <c r="N483" i="37"/>
  <c r="M483" i="37"/>
  <c r="L483" i="37"/>
  <c r="K483" i="37"/>
  <c r="J483" i="37"/>
  <c r="I483" i="37"/>
  <c r="H483" i="37"/>
  <c r="G483" i="37"/>
  <c r="AL482" i="37"/>
  <c r="AH482" i="37"/>
  <c r="AG482" i="37"/>
  <c r="AF482" i="37"/>
  <c r="AE482" i="37"/>
  <c r="AD482" i="37"/>
  <c r="AC482" i="37"/>
  <c r="AB482" i="37"/>
  <c r="AA482" i="37"/>
  <c r="P482" i="37"/>
  <c r="O482" i="37"/>
  <c r="N482" i="37"/>
  <c r="M482" i="37"/>
  <c r="L482" i="37"/>
  <c r="K482" i="37"/>
  <c r="J482" i="37"/>
  <c r="I482" i="37"/>
  <c r="H482" i="37"/>
  <c r="AL481" i="37"/>
  <c r="AH481" i="37"/>
  <c r="AG481" i="37"/>
  <c r="AF481" i="37"/>
  <c r="AE481" i="37"/>
  <c r="AD481" i="37"/>
  <c r="AC481" i="37"/>
  <c r="AB481" i="37"/>
  <c r="AA481" i="37"/>
  <c r="P481" i="37"/>
  <c r="O481" i="37"/>
  <c r="N481" i="37"/>
  <c r="M481" i="37"/>
  <c r="L481" i="37"/>
  <c r="K481" i="37"/>
  <c r="J481" i="37"/>
  <c r="I481" i="37"/>
  <c r="H481" i="37"/>
  <c r="G481" i="37"/>
  <c r="AL480" i="37"/>
  <c r="AK480" i="37"/>
  <c r="AH480" i="37"/>
  <c r="AG480" i="37"/>
  <c r="AF480" i="37"/>
  <c r="AE480" i="37"/>
  <c r="AD480" i="37"/>
  <c r="AC480" i="37"/>
  <c r="AB480" i="37"/>
  <c r="AA480" i="37"/>
  <c r="P480" i="37"/>
  <c r="O480" i="37"/>
  <c r="N480" i="37"/>
  <c r="M480" i="37"/>
  <c r="L480" i="37"/>
  <c r="K480" i="37"/>
  <c r="J480" i="37"/>
  <c r="I480" i="37"/>
  <c r="H480" i="37"/>
  <c r="AL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AL478" i="37"/>
  <c r="AH478" i="37"/>
  <c r="AG478" i="37"/>
  <c r="AF478" i="37"/>
  <c r="AE478" i="37"/>
  <c r="AD478" i="37"/>
  <c r="AC478" i="37"/>
  <c r="AB478" i="37"/>
  <c r="AA478" i="37"/>
  <c r="P478" i="37"/>
  <c r="O478" i="37"/>
  <c r="N478" i="37"/>
  <c r="M478" i="37"/>
  <c r="L478" i="37"/>
  <c r="K478" i="37"/>
  <c r="J478" i="37"/>
  <c r="I478" i="37"/>
  <c r="H478" i="37"/>
  <c r="AL477" i="37"/>
  <c r="AH477" i="37"/>
  <c r="AG477" i="37"/>
  <c r="AF477" i="37"/>
  <c r="AE477" i="37"/>
  <c r="AD477" i="37"/>
  <c r="AC477" i="37"/>
  <c r="AB477" i="37"/>
  <c r="AA477" i="37"/>
  <c r="P477" i="37"/>
  <c r="O477" i="37"/>
  <c r="N477" i="37"/>
  <c r="M477" i="37"/>
  <c r="L477" i="37"/>
  <c r="K477" i="37"/>
  <c r="J477" i="37"/>
  <c r="I477" i="37"/>
  <c r="H477" i="37"/>
  <c r="AL476" i="37"/>
  <c r="AH476" i="37"/>
  <c r="AG476" i="37"/>
  <c r="AF476" i="37"/>
  <c r="AE476" i="37"/>
  <c r="AD476" i="37"/>
  <c r="AC476" i="37"/>
  <c r="AB476" i="37"/>
  <c r="AA476" i="37"/>
  <c r="P476" i="37"/>
  <c r="O476" i="37"/>
  <c r="N476" i="37"/>
  <c r="M476" i="37"/>
  <c r="L476" i="37"/>
  <c r="K476" i="37"/>
  <c r="J476" i="37"/>
  <c r="I476" i="37"/>
  <c r="H476" i="37"/>
  <c r="AL475" i="37"/>
  <c r="AH475" i="37"/>
  <c r="AG475" i="37"/>
  <c r="AF475" i="37"/>
  <c r="AE475" i="37"/>
  <c r="AD475" i="37"/>
  <c r="AC475" i="37"/>
  <c r="AB475" i="37"/>
  <c r="AA475" i="37"/>
  <c r="P475" i="37"/>
  <c r="O475" i="37"/>
  <c r="N475" i="37"/>
  <c r="M475" i="37"/>
  <c r="L475" i="37"/>
  <c r="K475" i="37"/>
  <c r="J475" i="37"/>
  <c r="I475" i="37"/>
  <c r="H475" i="37"/>
  <c r="G475" i="37"/>
  <c r="AL474" i="37"/>
  <c r="AH474" i="37"/>
  <c r="AG474" i="37"/>
  <c r="AF474" i="37"/>
  <c r="AE474" i="37"/>
  <c r="AD474" i="37"/>
  <c r="AC474" i="37"/>
  <c r="AB474" i="37"/>
  <c r="AA474" i="37"/>
  <c r="P474" i="37"/>
  <c r="O474" i="37"/>
  <c r="N474" i="37"/>
  <c r="M474" i="37"/>
  <c r="L474" i="37"/>
  <c r="K474" i="37"/>
  <c r="J474" i="37"/>
  <c r="I474" i="37"/>
  <c r="H474" i="37"/>
  <c r="AL473" i="37"/>
  <c r="AH473" i="37"/>
  <c r="AG473" i="37"/>
  <c r="AF473" i="37"/>
  <c r="AE473" i="37"/>
  <c r="AD473" i="37"/>
  <c r="AC473" i="37"/>
  <c r="AB473" i="37"/>
  <c r="AA473" i="37"/>
  <c r="P473" i="37"/>
  <c r="O473" i="37"/>
  <c r="N473" i="37"/>
  <c r="M473" i="37"/>
  <c r="L473" i="37"/>
  <c r="K473" i="37"/>
  <c r="J473" i="37"/>
  <c r="I473" i="37"/>
  <c r="H473" i="37"/>
  <c r="AL472" i="37"/>
  <c r="AH472" i="37"/>
  <c r="AG472" i="37"/>
  <c r="AF472" i="37"/>
  <c r="AE472" i="37"/>
  <c r="AD472" i="37"/>
  <c r="AC472" i="37"/>
  <c r="AB472" i="37"/>
  <c r="AA472" i="37"/>
  <c r="P472" i="37"/>
  <c r="O472" i="37"/>
  <c r="N472" i="37"/>
  <c r="M472" i="37"/>
  <c r="L472" i="37"/>
  <c r="K472" i="37"/>
  <c r="J472" i="37"/>
  <c r="I472" i="37"/>
  <c r="H472" i="37"/>
  <c r="AL471" i="37"/>
  <c r="AH471" i="37"/>
  <c r="AG471" i="37"/>
  <c r="AF471" i="37"/>
  <c r="AE471" i="37"/>
  <c r="AD471" i="37"/>
  <c r="AC471" i="37"/>
  <c r="AB471" i="37"/>
  <c r="AA471" i="37"/>
  <c r="P471" i="37"/>
  <c r="O471" i="37"/>
  <c r="N471" i="37"/>
  <c r="M471" i="37"/>
  <c r="L471" i="37"/>
  <c r="K471" i="37"/>
  <c r="J471" i="37"/>
  <c r="I471" i="37"/>
  <c r="H471" i="37"/>
  <c r="AL470" i="37"/>
  <c r="AH470" i="37"/>
  <c r="AG470" i="37"/>
  <c r="AF470" i="37"/>
  <c r="AE470" i="37"/>
  <c r="AD470" i="37"/>
  <c r="AC470" i="37"/>
  <c r="AB470" i="37"/>
  <c r="AA470" i="37"/>
  <c r="P470" i="37"/>
  <c r="O470" i="37"/>
  <c r="N470" i="37"/>
  <c r="M470" i="37"/>
  <c r="L470" i="37"/>
  <c r="K470" i="37"/>
  <c r="J470" i="37"/>
  <c r="I470" i="37"/>
  <c r="H470" i="37"/>
  <c r="G470" i="37"/>
  <c r="AL469" i="37"/>
  <c r="AH469" i="37"/>
  <c r="AG469" i="37"/>
  <c r="AF469" i="37"/>
  <c r="AE469" i="37"/>
  <c r="AD469" i="37"/>
  <c r="AC469" i="37"/>
  <c r="AB469" i="37"/>
  <c r="AA469" i="37"/>
  <c r="P469" i="37"/>
  <c r="O469" i="37"/>
  <c r="N469" i="37"/>
  <c r="M469" i="37"/>
  <c r="L469" i="37"/>
  <c r="K469" i="37"/>
  <c r="J469" i="37"/>
  <c r="I469" i="37"/>
  <c r="H469" i="37"/>
  <c r="AH468" i="37"/>
  <c r="AG468" i="37"/>
  <c r="AF468" i="37"/>
  <c r="AE468" i="37"/>
  <c r="AD468" i="37"/>
  <c r="AC468" i="37"/>
  <c r="AB468" i="37"/>
  <c r="AA468" i="37"/>
  <c r="P468" i="37"/>
  <c r="O468" i="37"/>
  <c r="N468" i="37"/>
  <c r="M468" i="37"/>
  <c r="L468" i="37"/>
  <c r="K468" i="37"/>
  <c r="J468" i="37"/>
  <c r="I468" i="37"/>
  <c r="H468" i="37"/>
  <c r="AL467" i="37"/>
  <c r="AK467" i="37"/>
  <c r="O467" i="37"/>
  <c r="N467" i="37"/>
  <c r="M467" i="37"/>
  <c r="L467" i="37"/>
  <c r="K467" i="37"/>
  <c r="J467" i="37"/>
  <c r="I467" i="37"/>
  <c r="H467" i="37"/>
  <c r="AL466" i="37"/>
  <c r="AK466" i="37"/>
  <c r="O466" i="37"/>
  <c r="N466" i="37"/>
  <c r="M466" i="37"/>
  <c r="L466" i="37"/>
  <c r="K466" i="37"/>
  <c r="J466" i="37"/>
  <c r="I466" i="37"/>
  <c r="H466" i="37"/>
  <c r="O465" i="37"/>
  <c r="N465" i="37"/>
  <c r="M465" i="37"/>
  <c r="L465" i="37"/>
  <c r="K465" i="37"/>
  <c r="J465" i="37"/>
  <c r="I465" i="37"/>
  <c r="H465" i="37"/>
  <c r="AH464" i="37"/>
  <c r="AG464" i="37"/>
  <c r="AF464" i="37"/>
  <c r="AE464" i="37"/>
  <c r="AD464" i="37"/>
  <c r="AC464" i="37"/>
  <c r="AB464" i="37"/>
  <c r="AA464" i="37"/>
  <c r="P464" i="37"/>
  <c r="O464" i="37"/>
  <c r="N464" i="37"/>
  <c r="M464" i="37"/>
  <c r="L464" i="37"/>
  <c r="K464" i="37"/>
  <c r="J464" i="37"/>
  <c r="I464" i="37"/>
  <c r="H464" i="37"/>
  <c r="AL463" i="37"/>
  <c r="AH463" i="37"/>
  <c r="AG463" i="37"/>
  <c r="AF463" i="37"/>
  <c r="AE463" i="37"/>
  <c r="AD463" i="37"/>
  <c r="AC463" i="37"/>
  <c r="AB463" i="37"/>
  <c r="AA463" i="37"/>
  <c r="P463" i="37"/>
  <c r="O463" i="37"/>
  <c r="N463" i="37"/>
  <c r="M463" i="37"/>
  <c r="L463" i="37"/>
  <c r="K463" i="37"/>
  <c r="J463" i="37"/>
  <c r="I463" i="37"/>
  <c r="H463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AH460" i="37"/>
  <c r="AG460" i="37"/>
  <c r="AF460" i="37"/>
  <c r="AE460" i="37"/>
  <c r="AD460" i="37"/>
  <c r="AC460" i="37"/>
  <c r="AB460" i="37"/>
  <c r="AA460" i="37"/>
  <c r="P460" i="37"/>
  <c r="O460" i="37"/>
  <c r="N460" i="37"/>
  <c r="M460" i="37"/>
  <c r="L460" i="37"/>
  <c r="K460" i="37"/>
  <c r="J460" i="37"/>
  <c r="I460" i="37"/>
  <c r="H460" i="37"/>
  <c r="AH459" i="37"/>
  <c r="AG459" i="37"/>
  <c r="AF459" i="37"/>
  <c r="AE459" i="37"/>
  <c r="AD459" i="37"/>
  <c r="AC459" i="37"/>
  <c r="AB459" i="37"/>
  <c r="AA459" i="37"/>
  <c r="P459" i="37"/>
  <c r="O459" i="37"/>
  <c r="N459" i="37"/>
  <c r="M459" i="37"/>
  <c r="L459" i="37"/>
  <c r="K459" i="37"/>
  <c r="J459" i="37"/>
  <c r="I459" i="37"/>
  <c r="H459" i="37"/>
  <c r="AH458" i="37"/>
  <c r="AG458" i="37"/>
  <c r="AF458" i="37"/>
  <c r="AE458" i="37"/>
  <c r="AD458" i="37"/>
  <c r="AC458" i="37"/>
  <c r="AB458" i="37"/>
  <c r="AA458" i="37"/>
  <c r="P458" i="37"/>
  <c r="O458" i="37"/>
  <c r="N458" i="37"/>
  <c r="M458" i="37"/>
  <c r="L458" i="37"/>
  <c r="K458" i="37"/>
  <c r="J458" i="37"/>
  <c r="I458" i="37"/>
  <c r="H458" i="37"/>
  <c r="G458" i="37"/>
  <c r="AH457" i="37"/>
  <c r="AG457" i="37"/>
  <c r="AF457" i="37"/>
  <c r="AE457" i="37"/>
  <c r="AD457" i="37"/>
  <c r="AC457" i="37"/>
  <c r="AB457" i="37"/>
  <c r="AA457" i="37"/>
  <c r="P457" i="37"/>
  <c r="O457" i="37"/>
  <c r="N457" i="37"/>
  <c r="M457" i="37"/>
  <c r="L457" i="37"/>
  <c r="K457" i="37"/>
  <c r="J457" i="37"/>
  <c r="I457" i="37"/>
  <c r="H457" i="37"/>
  <c r="AK456" i="37"/>
  <c r="O456" i="37"/>
  <c r="N456" i="37"/>
  <c r="M456" i="37"/>
  <c r="L456" i="37"/>
  <c r="K456" i="37"/>
  <c r="J456" i="37"/>
  <c r="I456" i="37"/>
  <c r="H456" i="37"/>
  <c r="G456" i="37"/>
  <c r="F456" i="37"/>
  <c r="E456" i="37"/>
  <c r="D456" i="37"/>
  <c r="AK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L454" i="37"/>
  <c r="AK454" i="37"/>
  <c r="AH454" i="37"/>
  <c r="AG454" i="37"/>
  <c r="AF454" i="37"/>
  <c r="AE454" i="37"/>
  <c r="AD454" i="37"/>
  <c r="AC454" i="37"/>
  <c r="AB454" i="37"/>
  <c r="AA454" i="37"/>
  <c r="P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K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AK451" i="37"/>
  <c r="AL450" i="37"/>
  <c r="O450" i="37"/>
  <c r="N450" i="37"/>
  <c r="M450" i="37"/>
  <c r="L450" i="37"/>
  <c r="K450" i="37"/>
  <c r="J450" i="37"/>
  <c r="I450" i="37"/>
  <c r="H450" i="37"/>
  <c r="AH449" i="37"/>
  <c r="AG449" i="37"/>
  <c r="AF449" i="37"/>
  <c r="AE449" i="37"/>
  <c r="AD449" i="37"/>
  <c r="AC449" i="37"/>
  <c r="AB449" i="37"/>
  <c r="AA449" i="37"/>
  <c r="P449" i="37"/>
  <c r="O449" i="37"/>
  <c r="N449" i="37"/>
  <c r="M449" i="37"/>
  <c r="L449" i="37"/>
  <c r="K449" i="37"/>
  <c r="J449" i="37"/>
  <c r="I449" i="37"/>
  <c r="H449" i="37"/>
  <c r="AL448" i="37"/>
  <c r="AH448" i="37"/>
  <c r="AG448" i="37"/>
  <c r="AF448" i="37"/>
  <c r="AE448" i="37"/>
  <c r="AD448" i="37"/>
  <c r="AC448" i="37"/>
  <c r="AB448" i="37"/>
  <c r="AA448" i="37"/>
  <c r="P448" i="37"/>
  <c r="O448" i="37"/>
  <c r="N448" i="37"/>
  <c r="M448" i="37"/>
  <c r="L448" i="37"/>
  <c r="K448" i="37"/>
  <c r="J448" i="37"/>
  <c r="I448" i="37"/>
  <c r="H448" i="37"/>
  <c r="AL447" i="37"/>
  <c r="AH447" i="37"/>
  <c r="AG447" i="37"/>
  <c r="AF447" i="37"/>
  <c r="AE447" i="37"/>
  <c r="AD447" i="37"/>
  <c r="AC447" i="37"/>
  <c r="AB447" i="37"/>
  <c r="AA447" i="37"/>
  <c r="P447" i="37"/>
  <c r="O447" i="37"/>
  <c r="N447" i="37"/>
  <c r="M447" i="37"/>
  <c r="L447" i="37"/>
  <c r="K447" i="37"/>
  <c r="J447" i="37"/>
  <c r="I447" i="37"/>
  <c r="H447" i="37"/>
  <c r="AD446" i="37"/>
  <c r="AC446" i="37"/>
  <c r="AH445" i="37"/>
  <c r="AG445" i="37"/>
  <c r="AF445" i="37"/>
  <c r="AE445" i="37"/>
  <c r="AD445" i="37"/>
  <c r="AC445" i="37"/>
  <c r="AB445" i="37"/>
  <c r="AA445" i="37"/>
  <c r="P445" i="37"/>
  <c r="AL444" i="37"/>
  <c r="AH444" i="37"/>
  <c r="AG444" i="37"/>
  <c r="AF444" i="37"/>
  <c r="AE444" i="37"/>
  <c r="AD444" i="37"/>
  <c r="AC444" i="37"/>
  <c r="AB444" i="37"/>
  <c r="AA444" i="37"/>
  <c r="P444" i="37"/>
  <c r="AL443" i="37"/>
  <c r="O443" i="37"/>
  <c r="N443" i="37"/>
  <c r="M443" i="37"/>
  <c r="L443" i="37"/>
  <c r="K443" i="37"/>
  <c r="J443" i="37"/>
  <c r="I443" i="37"/>
  <c r="H443" i="37"/>
  <c r="AL442" i="37"/>
  <c r="O442" i="37"/>
  <c r="N442" i="37"/>
  <c r="M442" i="37"/>
  <c r="L442" i="37"/>
  <c r="K442" i="37"/>
  <c r="J442" i="37"/>
  <c r="I442" i="37"/>
  <c r="H442" i="37"/>
  <c r="AH441" i="37"/>
  <c r="AG441" i="37"/>
  <c r="AF441" i="37"/>
  <c r="AE441" i="37"/>
  <c r="AD441" i="37"/>
  <c r="AC441" i="37"/>
  <c r="AB441" i="37"/>
  <c r="AA441" i="37"/>
  <c r="P441" i="37"/>
  <c r="O441" i="37"/>
  <c r="N441" i="37"/>
  <c r="M441" i="37"/>
  <c r="L441" i="37"/>
  <c r="K441" i="37"/>
  <c r="J441" i="37"/>
  <c r="I441" i="37"/>
  <c r="H441" i="37"/>
  <c r="AL440" i="37"/>
  <c r="AH440" i="37"/>
  <c r="AG440" i="37"/>
  <c r="AF440" i="37"/>
  <c r="AE440" i="37"/>
  <c r="AD440" i="37"/>
  <c r="AC440" i="37"/>
  <c r="AB440" i="37"/>
  <c r="AA440" i="37"/>
  <c r="P440" i="37"/>
  <c r="O440" i="37"/>
  <c r="N440" i="37"/>
  <c r="M440" i="37"/>
  <c r="L440" i="37"/>
  <c r="K440" i="37"/>
  <c r="J440" i="37"/>
  <c r="I440" i="37"/>
  <c r="H440" i="37"/>
  <c r="AL439" i="37"/>
  <c r="AK439" i="37"/>
  <c r="AH439" i="37"/>
  <c r="AG439" i="37"/>
  <c r="AF439" i="37"/>
  <c r="AE439" i="37"/>
  <c r="AD439" i="37"/>
  <c r="AC439" i="37"/>
  <c r="AB439" i="37"/>
  <c r="AA439" i="37"/>
  <c r="P439" i="37"/>
  <c r="O439" i="37"/>
  <c r="N439" i="37"/>
  <c r="M439" i="37"/>
  <c r="L439" i="37"/>
  <c r="K439" i="37"/>
  <c r="J439" i="37"/>
  <c r="I439" i="37"/>
  <c r="H439" i="37"/>
  <c r="AL438" i="37"/>
  <c r="AL437" i="37"/>
  <c r="AH437" i="37"/>
  <c r="AG437" i="37"/>
  <c r="AF437" i="37"/>
  <c r="AE437" i="37"/>
  <c r="AD437" i="37"/>
  <c r="AC437" i="37"/>
  <c r="AB437" i="37"/>
  <c r="AA437" i="37"/>
  <c r="P437" i="37"/>
  <c r="O437" i="37"/>
  <c r="N437" i="37"/>
  <c r="M437" i="37"/>
  <c r="L437" i="37"/>
  <c r="K437" i="37"/>
  <c r="J437" i="37"/>
  <c r="I437" i="37"/>
  <c r="H437" i="37"/>
  <c r="AL436" i="37"/>
  <c r="AH436" i="37"/>
  <c r="AG436" i="37"/>
  <c r="AF436" i="37"/>
  <c r="AE436" i="37"/>
  <c r="AD436" i="37"/>
  <c r="AC436" i="37"/>
  <c r="AB436" i="37"/>
  <c r="AA436" i="37"/>
  <c r="P436" i="37"/>
  <c r="O436" i="37"/>
  <c r="N436" i="37"/>
  <c r="M436" i="37"/>
  <c r="L436" i="37"/>
  <c r="K436" i="37"/>
  <c r="J436" i="37"/>
  <c r="I436" i="37"/>
  <c r="H436" i="37"/>
  <c r="G436" i="37"/>
  <c r="F436" i="37"/>
  <c r="E436" i="37"/>
  <c r="D436" i="37"/>
  <c r="AL435" i="37"/>
  <c r="AH435" i="37"/>
  <c r="AG435" i="37"/>
  <c r="AF435" i="37"/>
  <c r="AE435" i="37"/>
  <c r="AD435" i="37"/>
  <c r="AC435" i="37"/>
  <c r="AB435" i="37"/>
  <c r="AA435" i="37"/>
  <c r="P435" i="37"/>
  <c r="O435" i="37"/>
  <c r="N435" i="37"/>
  <c r="M435" i="37"/>
  <c r="L435" i="37"/>
  <c r="K435" i="37"/>
  <c r="J435" i="37"/>
  <c r="I435" i="37"/>
  <c r="H435" i="37"/>
  <c r="AL434" i="37"/>
  <c r="AH434" i="37"/>
  <c r="AG434" i="37"/>
  <c r="AF434" i="37"/>
  <c r="AE434" i="37"/>
  <c r="AD434" i="37"/>
  <c r="AC434" i="37"/>
  <c r="AB434" i="37"/>
  <c r="AA434" i="37"/>
  <c r="P434" i="37"/>
  <c r="O434" i="37"/>
  <c r="N434" i="37"/>
  <c r="M434" i="37"/>
  <c r="L434" i="37"/>
  <c r="K434" i="37"/>
  <c r="J434" i="37"/>
  <c r="I434" i="37"/>
  <c r="H434" i="37"/>
  <c r="AH433" i="37"/>
  <c r="AG433" i="37"/>
  <c r="AF433" i="37"/>
  <c r="AE433" i="37"/>
  <c r="AD433" i="37"/>
  <c r="AC433" i="37"/>
  <c r="AB433" i="37"/>
  <c r="AA433" i="37"/>
  <c r="P433" i="37"/>
  <c r="O433" i="37"/>
  <c r="N433" i="37"/>
  <c r="M433" i="37"/>
  <c r="L433" i="37"/>
  <c r="K433" i="37"/>
  <c r="J433" i="37"/>
  <c r="I433" i="37"/>
  <c r="H433" i="37"/>
  <c r="AH432" i="37"/>
  <c r="AG432" i="37"/>
  <c r="AF432" i="37"/>
  <c r="AE432" i="37"/>
  <c r="AD432" i="37"/>
  <c r="AC432" i="37"/>
  <c r="AB432" i="37"/>
  <c r="AA432" i="37"/>
  <c r="P432" i="37"/>
  <c r="O432" i="37"/>
  <c r="N432" i="37"/>
  <c r="M432" i="37"/>
  <c r="L432" i="37"/>
  <c r="K432" i="37"/>
  <c r="J432" i="37"/>
  <c r="I432" i="37"/>
  <c r="H432" i="37"/>
  <c r="AH431" i="37"/>
  <c r="AG431" i="37"/>
  <c r="AF431" i="37"/>
  <c r="AE431" i="37"/>
  <c r="AD431" i="37"/>
  <c r="AC431" i="37"/>
  <c r="AB431" i="37"/>
  <c r="AA431" i="37"/>
  <c r="P431" i="37"/>
  <c r="O431" i="37"/>
  <c r="N431" i="37"/>
  <c r="M431" i="37"/>
  <c r="L431" i="37"/>
  <c r="K431" i="37"/>
  <c r="J431" i="37"/>
  <c r="I431" i="37"/>
  <c r="H431" i="37"/>
  <c r="AH430" i="37"/>
  <c r="AG430" i="37"/>
  <c r="AF430" i="37"/>
  <c r="AE430" i="37"/>
  <c r="AD430" i="37"/>
  <c r="AC430" i="37"/>
  <c r="AB430" i="37"/>
  <c r="AA430" i="37"/>
  <c r="P430" i="37"/>
  <c r="O430" i="37"/>
  <c r="N430" i="37"/>
  <c r="M430" i="37"/>
  <c r="L430" i="37"/>
  <c r="K430" i="37"/>
  <c r="J430" i="37"/>
  <c r="I430" i="37"/>
  <c r="H430" i="37"/>
  <c r="AL429" i="37"/>
  <c r="AH429" i="37"/>
  <c r="AG429" i="37"/>
  <c r="AF429" i="37"/>
  <c r="AE429" i="37"/>
  <c r="AD429" i="37"/>
  <c r="AC429" i="37"/>
  <c r="AB429" i="37"/>
  <c r="AA429" i="37"/>
  <c r="P429" i="37"/>
  <c r="O429" i="37"/>
  <c r="N429" i="37"/>
  <c r="M429" i="37"/>
  <c r="L429" i="37"/>
  <c r="K429" i="37"/>
  <c r="J429" i="37"/>
  <c r="I429" i="37"/>
  <c r="H429" i="37"/>
  <c r="AL428" i="37"/>
  <c r="O428" i="37"/>
  <c r="N428" i="37"/>
  <c r="M428" i="37"/>
  <c r="L428" i="37"/>
  <c r="K428" i="37"/>
  <c r="J428" i="37"/>
  <c r="I428" i="37"/>
  <c r="H428" i="37"/>
  <c r="AL427" i="37"/>
  <c r="AH427" i="37"/>
  <c r="AG427" i="37"/>
  <c r="AF427" i="37"/>
  <c r="AE427" i="37"/>
  <c r="AD427" i="37"/>
  <c r="AC427" i="37"/>
  <c r="AB427" i="37"/>
  <c r="AA427" i="37"/>
  <c r="P427" i="37"/>
  <c r="O427" i="37"/>
  <c r="N427" i="37"/>
  <c r="M427" i="37"/>
  <c r="L427" i="37"/>
  <c r="K427" i="37"/>
  <c r="J427" i="37"/>
  <c r="I427" i="37"/>
  <c r="H427" i="37"/>
  <c r="AL426" i="37"/>
  <c r="AH426" i="37"/>
  <c r="AG426" i="37"/>
  <c r="AF426" i="37"/>
  <c r="AE426" i="37"/>
  <c r="AD426" i="37"/>
  <c r="AC426" i="37"/>
  <c r="AB426" i="37"/>
  <c r="AA426" i="37"/>
  <c r="P426" i="37"/>
  <c r="O426" i="37"/>
  <c r="N426" i="37"/>
  <c r="M426" i="37"/>
  <c r="L426" i="37"/>
  <c r="K426" i="37"/>
  <c r="J426" i="37"/>
  <c r="I426" i="37"/>
  <c r="H426" i="37"/>
  <c r="AL425" i="37"/>
  <c r="AH425" i="37"/>
  <c r="AG425" i="37"/>
  <c r="AF425" i="37"/>
  <c r="AE425" i="37"/>
  <c r="AD425" i="37"/>
  <c r="AC425" i="37"/>
  <c r="AB425" i="37"/>
  <c r="AA425" i="37"/>
  <c r="P425" i="37"/>
  <c r="O425" i="37"/>
  <c r="N425" i="37"/>
  <c r="M425" i="37"/>
  <c r="L425" i="37"/>
  <c r="K425" i="37"/>
  <c r="J425" i="37"/>
  <c r="I425" i="37"/>
  <c r="H425" i="37"/>
  <c r="AL424" i="37"/>
  <c r="AH424" i="37"/>
  <c r="AG424" i="37"/>
  <c r="AF424" i="37"/>
  <c r="AE424" i="37"/>
  <c r="AD424" i="37"/>
  <c r="AC424" i="37"/>
  <c r="AB424" i="37"/>
  <c r="AA424" i="37"/>
  <c r="P424" i="37"/>
  <c r="O424" i="37"/>
  <c r="N424" i="37"/>
  <c r="M424" i="37"/>
  <c r="L424" i="37"/>
  <c r="K424" i="37"/>
  <c r="J424" i="37"/>
  <c r="I424" i="37"/>
  <c r="H424" i="37"/>
  <c r="AL423" i="37"/>
  <c r="AK423" i="37"/>
  <c r="AH423" i="37"/>
  <c r="AG423" i="37"/>
  <c r="AF423" i="37"/>
  <c r="AE423" i="37"/>
  <c r="AD423" i="37"/>
  <c r="AC423" i="37"/>
  <c r="AB423" i="37"/>
  <c r="AA423" i="37"/>
  <c r="P423" i="37"/>
  <c r="O423" i="37"/>
  <c r="N423" i="37"/>
  <c r="M423" i="37"/>
  <c r="L423" i="37"/>
  <c r="K423" i="37"/>
  <c r="J423" i="37"/>
  <c r="I423" i="37"/>
  <c r="H423" i="37"/>
  <c r="AL422" i="37"/>
  <c r="AK422" i="37"/>
  <c r="AH422" i="37"/>
  <c r="AG422" i="37"/>
  <c r="AF422" i="37"/>
  <c r="AE422" i="37"/>
  <c r="AD422" i="37"/>
  <c r="AC422" i="37"/>
  <c r="AB422" i="37"/>
  <c r="AA422" i="37"/>
  <c r="P422" i="37"/>
  <c r="O422" i="37"/>
  <c r="N422" i="37"/>
  <c r="M422" i="37"/>
  <c r="L422" i="37"/>
  <c r="K422" i="37"/>
  <c r="J422" i="37"/>
  <c r="I422" i="37"/>
  <c r="H422" i="37"/>
  <c r="AL421" i="37"/>
  <c r="AH421" i="37"/>
  <c r="AG421" i="37"/>
  <c r="AF421" i="37"/>
  <c r="AE421" i="37"/>
  <c r="AD421" i="37"/>
  <c r="AC421" i="37"/>
  <c r="AB421" i="37"/>
  <c r="AA421" i="37"/>
  <c r="P421" i="37"/>
  <c r="O421" i="37"/>
  <c r="N421" i="37"/>
  <c r="M421" i="37"/>
  <c r="L421" i="37"/>
  <c r="K421" i="37"/>
  <c r="J421" i="37"/>
  <c r="I421" i="37"/>
  <c r="H421" i="37"/>
  <c r="E421" i="37"/>
  <c r="D421" i="37"/>
  <c r="AL420" i="37"/>
  <c r="AH420" i="37"/>
  <c r="AG420" i="37"/>
  <c r="AF420" i="37"/>
  <c r="AE420" i="37"/>
  <c r="AD420" i="37"/>
  <c r="AC420" i="37"/>
  <c r="AB420" i="37"/>
  <c r="AA420" i="37"/>
  <c r="P420" i="37"/>
  <c r="O420" i="37"/>
  <c r="N420" i="37"/>
  <c r="M420" i="37"/>
  <c r="L420" i="37"/>
  <c r="K420" i="37"/>
  <c r="J420" i="37"/>
  <c r="I420" i="37"/>
  <c r="H420" i="37"/>
  <c r="AL419" i="37"/>
  <c r="O419" i="37"/>
  <c r="N419" i="37"/>
  <c r="M419" i="37"/>
  <c r="L419" i="37"/>
  <c r="K419" i="37"/>
  <c r="J419" i="37"/>
  <c r="I419" i="37"/>
  <c r="H419" i="37"/>
  <c r="G419" i="37"/>
  <c r="F419" i="37"/>
  <c r="E419" i="37"/>
  <c r="D419" i="37"/>
  <c r="AL418" i="37"/>
  <c r="AH418" i="37"/>
  <c r="AG418" i="37"/>
  <c r="AF418" i="37"/>
  <c r="AE418" i="37"/>
  <c r="AD418" i="37"/>
  <c r="AC418" i="37"/>
  <c r="AB418" i="37"/>
  <c r="AA418" i="37"/>
  <c r="P418" i="37"/>
  <c r="O418" i="37"/>
  <c r="N418" i="37"/>
  <c r="M418" i="37"/>
  <c r="L418" i="37"/>
  <c r="K418" i="37"/>
  <c r="J418" i="37"/>
  <c r="I418" i="37"/>
  <c r="H418" i="37"/>
  <c r="AL417" i="37"/>
  <c r="AH417" i="37"/>
  <c r="AG417" i="37"/>
  <c r="AF417" i="37"/>
  <c r="AE417" i="37"/>
  <c r="AD417" i="37"/>
  <c r="AC417" i="37"/>
  <c r="AB417" i="37"/>
  <c r="AA417" i="37"/>
  <c r="P417" i="37"/>
  <c r="O417" i="37"/>
  <c r="N417" i="37"/>
  <c r="M417" i="37"/>
  <c r="L417" i="37"/>
  <c r="K417" i="37"/>
  <c r="J417" i="37"/>
  <c r="I417" i="37"/>
  <c r="H417" i="37"/>
  <c r="AL416" i="37"/>
  <c r="AH416" i="37"/>
  <c r="AG416" i="37"/>
  <c r="AF416" i="37"/>
  <c r="AE416" i="37"/>
  <c r="AD416" i="37"/>
  <c r="AC416" i="37"/>
  <c r="AB416" i="37"/>
  <c r="AA416" i="37"/>
  <c r="P416" i="37"/>
  <c r="O416" i="37"/>
  <c r="N416" i="37"/>
  <c r="M416" i="37"/>
  <c r="L416" i="37"/>
  <c r="K416" i="37"/>
  <c r="J416" i="37"/>
  <c r="I416" i="37"/>
  <c r="H416" i="37"/>
  <c r="AL415" i="37"/>
  <c r="AH415" i="37"/>
  <c r="AG415" i="37"/>
  <c r="AF415" i="37"/>
  <c r="AE415" i="37"/>
  <c r="AD415" i="37"/>
  <c r="AC415" i="37"/>
  <c r="AB415" i="37"/>
  <c r="AA415" i="37"/>
  <c r="P415" i="37"/>
  <c r="O415" i="37"/>
  <c r="N415" i="37"/>
  <c r="M415" i="37"/>
  <c r="L415" i="37"/>
  <c r="K415" i="37"/>
  <c r="J415" i="37"/>
  <c r="I415" i="37"/>
  <c r="H415" i="37"/>
  <c r="G415" i="37"/>
  <c r="AL414" i="37"/>
  <c r="AH414" i="37"/>
  <c r="AG414" i="37"/>
  <c r="AF414" i="37"/>
  <c r="AE414" i="37"/>
  <c r="AD414" i="37"/>
  <c r="AC414" i="37"/>
  <c r="AB414" i="37"/>
  <c r="AA414" i="37"/>
  <c r="P414" i="37"/>
  <c r="O414" i="37"/>
  <c r="N414" i="37"/>
  <c r="M414" i="37"/>
  <c r="L414" i="37"/>
  <c r="K414" i="37"/>
  <c r="J414" i="37"/>
  <c r="I414" i="37"/>
  <c r="H414" i="37"/>
  <c r="AL413" i="37"/>
  <c r="AH413" i="37"/>
  <c r="AG413" i="37"/>
  <c r="AF413" i="37"/>
  <c r="AE413" i="37"/>
  <c r="AD413" i="37"/>
  <c r="AC413" i="37"/>
  <c r="AB413" i="37"/>
  <c r="AA413" i="37"/>
  <c r="P413" i="37"/>
  <c r="O413" i="37"/>
  <c r="N413" i="37"/>
  <c r="M413" i="37"/>
  <c r="L413" i="37"/>
  <c r="K413" i="37"/>
  <c r="J413" i="37"/>
  <c r="I413" i="37"/>
  <c r="H413" i="37"/>
  <c r="AL412" i="37"/>
  <c r="AH412" i="37"/>
  <c r="AG412" i="37"/>
  <c r="AF412" i="37"/>
  <c r="AE412" i="37"/>
  <c r="AD412" i="37"/>
  <c r="AC412" i="37"/>
  <c r="AB412" i="37"/>
  <c r="AA412" i="37"/>
  <c r="P412" i="37"/>
  <c r="O412" i="37"/>
  <c r="N412" i="37"/>
  <c r="M412" i="37"/>
  <c r="L412" i="37"/>
  <c r="K412" i="37"/>
  <c r="J412" i="37"/>
  <c r="I412" i="37"/>
  <c r="H412" i="37"/>
  <c r="AL411" i="37"/>
  <c r="AH411" i="37"/>
  <c r="AG411" i="37"/>
  <c r="AF411" i="37"/>
  <c r="AE411" i="37"/>
  <c r="AD411" i="37"/>
  <c r="AC411" i="37"/>
  <c r="AB411" i="37"/>
  <c r="AA411" i="37"/>
  <c r="P411" i="37"/>
  <c r="O411" i="37"/>
  <c r="N411" i="37"/>
  <c r="M411" i="37"/>
  <c r="L411" i="37"/>
  <c r="K411" i="37"/>
  <c r="J411" i="37"/>
  <c r="I411" i="37"/>
  <c r="H411" i="37"/>
  <c r="AH410" i="37"/>
  <c r="AG410" i="37"/>
  <c r="AF410" i="37"/>
  <c r="AE410" i="37"/>
  <c r="AD410" i="37"/>
  <c r="AC410" i="37"/>
  <c r="AB410" i="37"/>
  <c r="AA410" i="37"/>
  <c r="P410" i="37"/>
  <c r="O410" i="37"/>
  <c r="N410" i="37"/>
  <c r="M410" i="37"/>
  <c r="L410" i="37"/>
  <c r="K410" i="37"/>
  <c r="J410" i="37"/>
  <c r="I410" i="37"/>
  <c r="H410" i="37"/>
  <c r="AL409" i="37"/>
  <c r="AK409" i="37"/>
  <c r="AH409" i="37"/>
  <c r="AG409" i="37"/>
  <c r="AF409" i="37"/>
  <c r="AE409" i="37"/>
  <c r="AD409" i="37"/>
  <c r="AC409" i="37"/>
  <c r="AB409" i="37"/>
  <c r="AA409" i="37"/>
  <c r="P409" i="37"/>
  <c r="O409" i="37"/>
  <c r="N409" i="37"/>
  <c r="M409" i="37"/>
  <c r="L409" i="37"/>
  <c r="K409" i="37"/>
  <c r="J409" i="37"/>
  <c r="I409" i="37"/>
  <c r="H409" i="37"/>
  <c r="AL408" i="37"/>
  <c r="AK408" i="37"/>
  <c r="AH408" i="37"/>
  <c r="AG408" i="37"/>
  <c r="AF408" i="37"/>
  <c r="AE408" i="37"/>
  <c r="AD408" i="37"/>
  <c r="AC408" i="37"/>
  <c r="AB408" i="37"/>
  <c r="AA408" i="37"/>
  <c r="P408" i="37"/>
  <c r="O408" i="37"/>
  <c r="N408" i="37"/>
  <c r="M408" i="37"/>
  <c r="L408" i="37"/>
  <c r="K408" i="37"/>
  <c r="J408" i="37"/>
  <c r="I408" i="37"/>
  <c r="H408" i="37"/>
  <c r="AL407" i="37"/>
  <c r="O407" i="37"/>
  <c r="N407" i="37"/>
  <c r="M407" i="37"/>
  <c r="L407" i="37"/>
  <c r="K407" i="37"/>
  <c r="J407" i="37"/>
  <c r="I407" i="37"/>
  <c r="H407" i="37"/>
  <c r="AL406" i="37"/>
  <c r="AH406" i="37"/>
  <c r="AG406" i="37"/>
  <c r="AF406" i="37"/>
  <c r="AE406" i="37"/>
  <c r="AD406" i="37"/>
  <c r="AC406" i="37"/>
  <c r="AB406" i="37"/>
  <c r="AA406" i="37"/>
  <c r="P406" i="37"/>
  <c r="O406" i="37"/>
  <c r="N406" i="37"/>
  <c r="M406" i="37"/>
  <c r="L406" i="37"/>
  <c r="K406" i="37"/>
  <c r="J406" i="37"/>
  <c r="I406" i="37"/>
  <c r="H406" i="37"/>
  <c r="AL405" i="37"/>
  <c r="AH405" i="37"/>
  <c r="AG405" i="37"/>
  <c r="AF405" i="37"/>
  <c r="AE405" i="37"/>
  <c r="AD405" i="37"/>
  <c r="AC405" i="37"/>
  <c r="AB405" i="37"/>
  <c r="AA405" i="37"/>
  <c r="P405" i="37"/>
  <c r="O405" i="37"/>
  <c r="N405" i="37"/>
  <c r="M405" i="37"/>
  <c r="L405" i="37"/>
  <c r="K405" i="37"/>
  <c r="J405" i="37"/>
  <c r="I405" i="37"/>
  <c r="H405" i="37"/>
  <c r="AL404" i="37"/>
  <c r="AH404" i="37"/>
  <c r="AG404" i="37"/>
  <c r="AF404" i="37"/>
  <c r="AE404" i="37"/>
  <c r="AD404" i="37"/>
  <c r="AC404" i="37"/>
  <c r="AB404" i="37"/>
  <c r="AA404" i="37"/>
  <c r="P404" i="37"/>
  <c r="O404" i="37"/>
  <c r="N404" i="37"/>
  <c r="M404" i="37"/>
  <c r="L404" i="37"/>
  <c r="K404" i="37"/>
  <c r="J404" i="37"/>
  <c r="I404" i="37"/>
  <c r="H404" i="37"/>
  <c r="AL403" i="37"/>
  <c r="AH403" i="37"/>
  <c r="AG403" i="37"/>
  <c r="AF403" i="37"/>
  <c r="AE403" i="37"/>
  <c r="AD403" i="37"/>
  <c r="AC403" i="37"/>
  <c r="AB403" i="37"/>
  <c r="AA403" i="37"/>
  <c r="P403" i="37"/>
  <c r="O403" i="37"/>
  <c r="N403" i="37"/>
  <c r="M403" i="37"/>
  <c r="L403" i="37"/>
  <c r="K403" i="37"/>
  <c r="J403" i="37"/>
  <c r="I403" i="37"/>
  <c r="H403" i="37"/>
  <c r="G403" i="37"/>
  <c r="F403" i="37"/>
  <c r="E403" i="37"/>
  <c r="D403" i="37"/>
  <c r="AL402" i="37"/>
  <c r="AK402" i="37"/>
  <c r="AH402" i="37"/>
  <c r="AG402" i="37"/>
  <c r="AF402" i="37"/>
  <c r="AE402" i="37"/>
  <c r="AD402" i="37"/>
  <c r="AC402" i="37"/>
  <c r="AB402" i="37"/>
  <c r="AA402" i="37"/>
  <c r="P402" i="37"/>
  <c r="O402" i="37"/>
  <c r="N402" i="37"/>
  <c r="M402" i="37"/>
  <c r="L402" i="37"/>
  <c r="K402" i="37"/>
  <c r="J402" i="37"/>
  <c r="I402" i="37"/>
  <c r="H402" i="37"/>
  <c r="AL401" i="37"/>
  <c r="AK401" i="37"/>
  <c r="AH401" i="37"/>
  <c r="AG401" i="37"/>
  <c r="AF401" i="37"/>
  <c r="AE401" i="37"/>
  <c r="AD401" i="37"/>
  <c r="AC401" i="37"/>
  <c r="AB401" i="37"/>
  <c r="AA401" i="37"/>
  <c r="P401" i="37"/>
  <c r="O401" i="37"/>
  <c r="N401" i="37"/>
  <c r="M401" i="37"/>
  <c r="L401" i="37"/>
  <c r="K401" i="37"/>
  <c r="J401" i="37"/>
  <c r="I401" i="37"/>
  <c r="H401" i="37"/>
  <c r="AL400" i="37"/>
  <c r="AH400" i="37"/>
  <c r="AG400" i="37"/>
  <c r="AF400" i="37"/>
  <c r="AE400" i="37"/>
  <c r="AD400" i="37"/>
  <c r="AC400" i="37"/>
  <c r="AB400" i="37"/>
  <c r="AA400" i="37"/>
  <c r="P400" i="37"/>
  <c r="O400" i="37"/>
  <c r="N400" i="37"/>
  <c r="M400" i="37"/>
  <c r="L400" i="37"/>
  <c r="K400" i="37"/>
  <c r="J400" i="37"/>
  <c r="I400" i="37"/>
  <c r="H400" i="37"/>
  <c r="AL399" i="37"/>
  <c r="AH399" i="37"/>
  <c r="AG399" i="37"/>
  <c r="AF399" i="37"/>
  <c r="AE399" i="37"/>
  <c r="AD399" i="37"/>
  <c r="AC399" i="37"/>
  <c r="AB399" i="37"/>
  <c r="AA399" i="37"/>
  <c r="P399" i="37"/>
  <c r="O399" i="37"/>
  <c r="N399" i="37"/>
  <c r="M399" i="37"/>
  <c r="L399" i="37"/>
  <c r="K399" i="37"/>
  <c r="J399" i="37"/>
  <c r="I399" i="37"/>
  <c r="H399" i="37"/>
  <c r="AL398" i="37"/>
  <c r="AH398" i="37"/>
  <c r="AG398" i="37"/>
  <c r="AF398" i="37"/>
  <c r="AE398" i="37"/>
  <c r="AD398" i="37"/>
  <c r="AC398" i="37"/>
  <c r="AB398" i="37"/>
  <c r="AA398" i="37"/>
  <c r="P398" i="37"/>
  <c r="O398" i="37"/>
  <c r="N398" i="37"/>
  <c r="M398" i="37"/>
  <c r="L398" i="37"/>
  <c r="K398" i="37"/>
  <c r="J398" i="37"/>
  <c r="I398" i="37"/>
  <c r="H398" i="37"/>
  <c r="AL397" i="37"/>
  <c r="AH397" i="37"/>
  <c r="AG397" i="37"/>
  <c r="AF397" i="37"/>
  <c r="AE397" i="37"/>
  <c r="AD397" i="37"/>
  <c r="AC397" i="37"/>
  <c r="AB397" i="37"/>
  <c r="AA397" i="37"/>
  <c r="P397" i="37"/>
  <c r="O397" i="37"/>
  <c r="N397" i="37"/>
  <c r="M397" i="37"/>
  <c r="L397" i="37"/>
  <c r="K397" i="37"/>
  <c r="J397" i="37"/>
  <c r="I397" i="37"/>
  <c r="H397" i="37"/>
  <c r="AK396" i="37"/>
  <c r="O396" i="37"/>
  <c r="N396" i="37"/>
  <c r="M396" i="37"/>
  <c r="L396" i="37"/>
  <c r="K396" i="37"/>
  <c r="J396" i="37"/>
  <c r="I396" i="37"/>
  <c r="H396" i="37"/>
  <c r="G396" i="37"/>
  <c r="F396" i="37"/>
  <c r="E396" i="37"/>
  <c r="D396" i="37"/>
  <c r="AK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L394" i="37"/>
  <c r="AK394" i="37"/>
  <c r="AH394" i="37"/>
  <c r="AG394" i="37"/>
  <c r="AF394" i="37"/>
  <c r="AE394" i="37"/>
  <c r="AD394" i="37"/>
  <c r="AC394" i="37"/>
  <c r="AB394" i="37"/>
  <c r="AA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K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AL390" i="37"/>
  <c r="O390" i="37"/>
  <c r="N390" i="37"/>
  <c r="M390" i="37"/>
  <c r="L390" i="37"/>
  <c r="K390" i="37"/>
  <c r="J390" i="37"/>
  <c r="I390" i="37"/>
  <c r="H390" i="37"/>
  <c r="AH389" i="37"/>
  <c r="AG389" i="37"/>
  <c r="AF389" i="37"/>
  <c r="AE389" i="37"/>
  <c r="AD389" i="37"/>
  <c r="AC389" i="37"/>
  <c r="AB389" i="37"/>
  <c r="AA389" i="37"/>
  <c r="P389" i="37"/>
  <c r="O389" i="37"/>
  <c r="N389" i="37"/>
  <c r="M389" i="37"/>
  <c r="L389" i="37"/>
  <c r="K389" i="37"/>
  <c r="J389" i="37"/>
  <c r="I389" i="37"/>
  <c r="H389" i="37"/>
  <c r="AH388" i="37"/>
  <c r="AG388" i="37"/>
  <c r="AF388" i="37"/>
  <c r="AE388" i="37"/>
  <c r="AD388" i="37"/>
  <c r="AC388" i="37"/>
  <c r="AB388" i="37"/>
  <c r="AA388" i="37"/>
  <c r="P388" i="37"/>
  <c r="O388" i="37"/>
  <c r="N388" i="37"/>
  <c r="M388" i="37"/>
  <c r="L388" i="37"/>
  <c r="K388" i="37"/>
  <c r="J388" i="37"/>
  <c r="I388" i="37"/>
  <c r="H388" i="37"/>
  <c r="AL387" i="37"/>
  <c r="AH387" i="37"/>
  <c r="AG387" i="37"/>
  <c r="AF387" i="37"/>
  <c r="AE387" i="37"/>
  <c r="AD387" i="37"/>
  <c r="AC387" i="37"/>
  <c r="AB387" i="37"/>
  <c r="AA387" i="37"/>
  <c r="P387" i="37"/>
  <c r="O387" i="37"/>
  <c r="N387" i="37"/>
  <c r="M387" i="37"/>
  <c r="L387" i="37"/>
  <c r="K387" i="37"/>
  <c r="J387" i="37"/>
  <c r="I387" i="37"/>
  <c r="H387" i="37"/>
  <c r="AL386" i="37"/>
  <c r="AH384" i="37"/>
  <c r="AG384" i="37"/>
  <c r="AF384" i="37"/>
  <c r="AE384" i="37"/>
  <c r="AD384" i="37"/>
  <c r="AC384" i="37"/>
  <c r="AB384" i="37"/>
  <c r="AA384" i="37"/>
  <c r="P384" i="37"/>
  <c r="AL383" i="37"/>
  <c r="AH383" i="37"/>
  <c r="AG383" i="37"/>
  <c r="AF383" i="37"/>
  <c r="AE383" i="37"/>
  <c r="AD383" i="37"/>
  <c r="AC383" i="37"/>
  <c r="AB383" i="37"/>
  <c r="AA383" i="37"/>
  <c r="P383" i="37"/>
  <c r="AL382" i="37"/>
  <c r="O382" i="37"/>
  <c r="N382" i="37"/>
  <c r="M382" i="37"/>
  <c r="L382" i="37"/>
  <c r="K382" i="37"/>
  <c r="J382" i="37"/>
  <c r="I382" i="37"/>
  <c r="H382" i="37"/>
  <c r="AL381" i="37"/>
  <c r="O381" i="37"/>
  <c r="N381" i="37"/>
  <c r="M381" i="37"/>
  <c r="L381" i="37"/>
  <c r="K381" i="37"/>
  <c r="J381" i="37"/>
  <c r="I381" i="37"/>
  <c r="H381" i="37"/>
  <c r="AH380" i="37"/>
  <c r="AG380" i="37"/>
  <c r="AF380" i="37"/>
  <c r="AE380" i="37"/>
  <c r="AD380" i="37"/>
  <c r="AC380" i="37"/>
  <c r="AB380" i="37"/>
  <c r="AA380" i="37"/>
  <c r="P380" i="37"/>
  <c r="O380" i="37"/>
  <c r="N380" i="37"/>
  <c r="M380" i="37"/>
  <c r="L380" i="37"/>
  <c r="K380" i="37"/>
  <c r="J380" i="37"/>
  <c r="I380" i="37"/>
  <c r="H380" i="37"/>
  <c r="AL379" i="37"/>
  <c r="AH379" i="37"/>
  <c r="AG379" i="37"/>
  <c r="AF379" i="37"/>
  <c r="AE379" i="37"/>
  <c r="AD379" i="37"/>
  <c r="AC379" i="37"/>
  <c r="AB379" i="37"/>
  <c r="AA379" i="37"/>
  <c r="P379" i="37"/>
  <c r="O379" i="37"/>
  <c r="N379" i="37"/>
  <c r="M379" i="37"/>
  <c r="L379" i="37"/>
  <c r="K379" i="37"/>
  <c r="J379" i="37"/>
  <c r="I379" i="37"/>
  <c r="H379" i="37"/>
  <c r="AL378" i="37"/>
  <c r="AH378" i="37"/>
  <c r="AG378" i="37"/>
  <c r="AF378" i="37"/>
  <c r="AE378" i="37"/>
  <c r="AD378" i="37"/>
  <c r="AC378" i="37"/>
  <c r="AB378" i="37"/>
  <c r="AA378" i="37"/>
  <c r="P378" i="37"/>
  <c r="O378" i="37"/>
  <c r="N378" i="37"/>
  <c r="M378" i="37"/>
  <c r="L378" i="37"/>
  <c r="K378" i="37"/>
  <c r="J378" i="37"/>
  <c r="I378" i="37"/>
  <c r="H378" i="37"/>
  <c r="AL377" i="37"/>
  <c r="O377" i="37"/>
  <c r="N377" i="37"/>
  <c r="M377" i="37"/>
  <c r="L377" i="37"/>
  <c r="K377" i="37"/>
  <c r="J377" i="37"/>
  <c r="I377" i="37"/>
  <c r="H377" i="37"/>
  <c r="AL376" i="37"/>
  <c r="AK376" i="37"/>
  <c r="AH376" i="37"/>
  <c r="AG376" i="37"/>
  <c r="AF376" i="37"/>
  <c r="AE376" i="37"/>
  <c r="AD376" i="37"/>
  <c r="AC376" i="37"/>
  <c r="AB376" i="37"/>
  <c r="AA376" i="37"/>
  <c r="P376" i="37"/>
  <c r="O376" i="37"/>
  <c r="N376" i="37"/>
  <c r="M376" i="37"/>
  <c r="L376" i="37"/>
  <c r="K376" i="37"/>
  <c r="J376" i="37"/>
  <c r="I376" i="37"/>
  <c r="H376" i="37"/>
  <c r="AL375" i="37"/>
  <c r="AK375" i="37"/>
  <c r="AH375" i="37"/>
  <c r="AG375" i="37"/>
  <c r="AF375" i="37"/>
  <c r="AE375" i="37"/>
  <c r="AD375" i="37"/>
  <c r="AC375" i="37"/>
  <c r="AB375" i="37"/>
  <c r="AA375" i="37"/>
  <c r="P375" i="37"/>
  <c r="O375" i="37"/>
  <c r="N375" i="37"/>
  <c r="M375" i="37"/>
  <c r="L375" i="37"/>
  <c r="K375" i="37"/>
  <c r="J375" i="37"/>
  <c r="I375" i="37"/>
  <c r="H375" i="37"/>
  <c r="AL374" i="37"/>
  <c r="AH374" i="37"/>
  <c r="AG374" i="37"/>
  <c r="AF374" i="37"/>
  <c r="AE374" i="37"/>
  <c r="AD374" i="37"/>
  <c r="AC374" i="37"/>
  <c r="AB374" i="37"/>
  <c r="AA374" i="37"/>
  <c r="P374" i="37"/>
  <c r="O374" i="37"/>
  <c r="N374" i="37"/>
  <c r="M374" i="37"/>
  <c r="L374" i="37"/>
  <c r="K374" i="37"/>
  <c r="J374" i="37"/>
  <c r="I374" i="37"/>
  <c r="H374" i="37"/>
  <c r="AL372" i="37"/>
  <c r="AH372" i="37"/>
  <c r="AG372" i="37"/>
  <c r="AF372" i="37"/>
  <c r="AE372" i="37"/>
  <c r="AD372" i="37"/>
  <c r="AC372" i="37"/>
  <c r="AB372" i="37"/>
  <c r="AA372" i="37"/>
  <c r="P372" i="37"/>
  <c r="O372" i="37"/>
  <c r="N372" i="37"/>
  <c r="M372" i="37"/>
  <c r="L372" i="37"/>
  <c r="K372" i="37"/>
  <c r="J372" i="37"/>
  <c r="I372" i="37"/>
  <c r="H372" i="37"/>
  <c r="G372" i="37"/>
  <c r="F372" i="37"/>
  <c r="E372" i="37"/>
  <c r="AH371" i="37"/>
  <c r="AG371" i="37"/>
  <c r="AF371" i="37"/>
  <c r="AE371" i="37"/>
  <c r="AD371" i="37"/>
  <c r="AC371" i="37"/>
  <c r="AB371" i="37"/>
  <c r="AA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H370" i="37"/>
  <c r="AG370" i="37"/>
  <c r="AF370" i="37"/>
  <c r="AE370" i="37"/>
  <c r="AD370" i="37"/>
  <c r="AC370" i="37"/>
  <c r="AB370" i="37"/>
  <c r="AA370" i="37"/>
  <c r="P370" i="37"/>
  <c r="O370" i="37"/>
  <c r="N370" i="37"/>
  <c r="M370" i="37"/>
  <c r="L370" i="37"/>
  <c r="K370" i="37"/>
  <c r="J370" i="37"/>
  <c r="I370" i="37"/>
  <c r="H370" i="37"/>
  <c r="AH369" i="37"/>
  <c r="AG369" i="37"/>
  <c r="AF369" i="37"/>
  <c r="AE369" i="37"/>
  <c r="AD369" i="37"/>
  <c r="AC369" i="37"/>
  <c r="AB369" i="37"/>
  <c r="AA369" i="37"/>
  <c r="P369" i="37"/>
  <c r="O369" i="37"/>
  <c r="N369" i="37"/>
  <c r="M369" i="37"/>
  <c r="L369" i="37"/>
  <c r="K369" i="37"/>
  <c r="J369" i="37"/>
  <c r="I369" i="37"/>
  <c r="H369" i="37"/>
  <c r="AH368" i="37"/>
  <c r="AG368" i="37"/>
  <c r="AF368" i="37"/>
  <c r="AE368" i="37"/>
  <c r="AD368" i="37"/>
  <c r="AC368" i="37"/>
  <c r="AB368" i="37"/>
  <c r="AA368" i="37"/>
  <c r="P368" i="37"/>
  <c r="O368" i="37"/>
  <c r="N368" i="37"/>
  <c r="M368" i="37"/>
  <c r="L368" i="37"/>
  <c r="K368" i="37"/>
  <c r="J368" i="37"/>
  <c r="I368" i="37"/>
  <c r="H368" i="37"/>
  <c r="G368" i="37"/>
  <c r="AL367" i="37"/>
  <c r="AK367" i="37"/>
  <c r="AH367" i="37"/>
  <c r="AG367" i="37"/>
  <c r="AF367" i="37"/>
  <c r="AE367" i="37"/>
  <c r="AD367" i="37"/>
  <c r="AC367" i="37"/>
  <c r="AB367" i="37"/>
  <c r="AA367" i="37"/>
  <c r="P367" i="37"/>
  <c r="O367" i="37"/>
  <c r="N367" i="37"/>
  <c r="M367" i="37"/>
  <c r="L367" i="37"/>
  <c r="K367" i="37"/>
  <c r="J367" i="37"/>
  <c r="I367" i="37"/>
  <c r="H367" i="37"/>
  <c r="AK366" i="37"/>
  <c r="O366" i="37"/>
  <c r="N366" i="37"/>
  <c r="M366" i="37"/>
  <c r="L366" i="37"/>
  <c r="K366" i="37"/>
  <c r="J366" i="37"/>
  <c r="I366" i="37"/>
  <c r="H366" i="37"/>
  <c r="AL365" i="37"/>
  <c r="AK365" i="37"/>
  <c r="AH365" i="37"/>
  <c r="AG365" i="37"/>
  <c r="AF365" i="37"/>
  <c r="AE365" i="37"/>
  <c r="AD365" i="37"/>
  <c r="AC365" i="37"/>
  <c r="AB365" i="37"/>
  <c r="AA365" i="37"/>
  <c r="P365" i="37"/>
  <c r="O365" i="37"/>
  <c r="N365" i="37"/>
  <c r="M365" i="37"/>
  <c r="L365" i="37"/>
  <c r="K365" i="37"/>
  <c r="J365" i="37"/>
  <c r="I365" i="37"/>
  <c r="H365" i="37"/>
  <c r="AL364" i="37"/>
  <c r="AH364" i="37"/>
  <c r="AG364" i="37"/>
  <c r="AF364" i="37"/>
  <c r="AE364" i="37"/>
  <c r="AD364" i="37"/>
  <c r="AC364" i="37"/>
  <c r="AB364" i="37"/>
  <c r="AA364" i="37"/>
  <c r="P364" i="37"/>
  <c r="O364" i="37"/>
  <c r="N364" i="37"/>
  <c r="M364" i="37"/>
  <c r="L364" i="37"/>
  <c r="K364" i="37"/>
  <c r="J364" i="37"/>
  <c r="I364" i="37"/>
  <c r="H364" i="37"/>
  <c r="G364" i="37"/>
  <c r="F364" i="37"/>
  <c r="E364" i="37"/>
  <c r="AL363" i="37"/>
  <c r="O363" i="37"/>
  <c r="N363" i="37"/>
  <c r="M363" i="37"/>
  <c r="L363" i="37"/>
  <c r="K363" i="37"/>
  <c r="J363" i="37"/>
  <c r="I363" i="37"/>
  <c r="H363" i="37"/>
  <c r="G363" i="37"/>
  <c r="F363" i="37"/>
  <c r="E363" i="37"/>
  <c r="AL362" i="37"/>
  <c r="AK362" i="37"/>
  <c r="AH362" i="37"/>
  <c r="AG362" i="37"/>
  <c r="AF362" i="37"/>
  <c r="AE362" i="37"/>
  <c r="AD362" i="37"/>
  <c r="AC362" i="37"/>
  <c r="AB362" i="37"/>
  <c r="AA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AL361" i="37"/>
  <c r="AH361" i="37"/>
  <c r="AG361" i="37"/>
  <c r="AF361" i="37"/>
  <c r="AE361" i="37"/>
  <c r="AD361" i="37"/>
  <c r="AC361" i="37"/>
  <c r="AB361" i="37"/>
  <c r="AA361" i="37"/>
  <c r="P361" i="37"/>
  <c r="O361" i="37"/>
  <c r="N361" i="37"/>
  <c r="M361" i="37"/>
  <c r="L361" i="37"/>
  <c r="K361" i="37"/>
  <c r="J361" i="37"/>
  <c r="I361" i="37"/>
  <c r="H361" i="37"/>
  <c r="G361" i="37"/>
  <c r="AK360" i="37"/>
  <c r="AH360" i="37"/>
  <c r="AG360" i="37"/>
  <c r="AF360" i="37"/>
  <c r="AE360" i="37"/>
  <c r="AD360" i="37"/>
  <c r="AC360" i="37"/>
  <c r="AB360" i="37"/>
  <c r="AA360" i="37"/>
  <c r="P360" i="37"/>
  <c r="O360" i="37"/>
  <c r="N360" i="37"/>
  <c r="M360" i="37"/>
  <c r="L360" i="37"/>
  <c r="K360" i="37"/>
  <c r="J360" i="37"/>
  <c r="I360" i="37"/>
  <c r="H360" i="37"/>
  <c r="G360" i="37"/>
  <c r="AL359" i="37"/>
  <c r="AH359" i="37"/>
  <c r="AG359" i="37"/>
  <c r="AF359" i="37"/>
  <c r="AE359" i="37"/>
  <c r="AD359" i="37"/>
  <c r="AC359" i="37"/>
  <c r="AB359" i="37"/>
  <c r="AA359" i="37"/>
  <c r="P359" i="37"/>
  <c r="O359" i="37"/>
  <c r="N359" i="37"/>
  <c r="M359" i="37"/>
  <c r="L359" i="37"/>
  <c r="K359" i="37"/>
  <c r="J359" i="37"/>
  <c r="I359" i="37"/>
  <c r="H359" i="37"/>
  <c r="G359" i="37"/>
  <c r="F359" i="37"/>
  <c r="E359" i="37"/>
  <c r="AL358" i="37"/>
  <c r="AH358" i="37"/>
  <c r="AG358" i="37"/>
  <c r="AF358" i="37"/>
  <c r="AE358" i="37"/>
  <c r="AD358" i="37"/>
  <c r="AC358" i="37"/>
  <c r="AB358" i="37"/>
  <c r="AA358" i="37"/>
  <c r="P358" i="37"/>
  <c r="O358" i="37"/>
  <c r="N358" i="37"/>
  <c r="M358" i="37"/>
  <c r="L358" i="37"/>
  <c r="K358" i="37"/>
  <c r="J358" i="37"/>
  <c r="I358" i="37"/>
  <c r="H358" i="37"/>
  <c r="AL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L356" i="37"/>
  <c r="AH356" i="37"/>
  <c r="AG356" i="37"/>
  <c r="AF356" i="37"/>
  <c r="AE356" i="37"/>
  <c r="AD356" i="37"/>
  <c r="AC356" i="37"/>
  <c r="AB356" i="37"/>
  <c r="AA356" i="37"/>
  <c r="P356" i="37"/>
  <c r="O356" i="37"/>
  <c r="N356" i="37"/>
  <c r="M356" i="37"/>
  <c r="L356" i="37"/>
  <c r="K356" i="37"/>
  <c r="J356" i="37"/>
  <c r="I356" i="37"/>
  <c r="H356" i="37"/>
  <c r="AL355" i="37"/>
  <c r="AH355" i="37"/>
  <c r="AG355" i="37"/>
  <c r="AF355" i="37"/>
  <c r="AE355" i="37"/>
  <c r="AD355" i="37"/>
  <c r="AC355" i="37"/>
  <c r="AB355" i="37"/>
  <c r="AA355" i="37"/>
  <c r="P355" i="37"/>
  <c r="O355" i="37"/>
  <c r="N355" i="37"/>
  <c r="M355" i="37"/>
  <c r="L355" i="37"/>
  <c r="K355" i="37"/>
  <c r="J355" i="37"/>
  <c r="I355" i="37"/>
  <c r="H355" i="37"/>
  <c r="AL354" i="37"/>
  <c r="AH354" i="37"/>
  <c r="AG354" i="37"/>
  <c r="AF354" i="37"/>
  <c r="AE354" i="37"/>
  <c r="AD354" i="37"/>
  <c r="AC354" i="37"/>
  <c r="AB354" i="37"/>
  <c r="AA354" i="37"/>
  <c r="P354" i="37"/>
  <c r="O354" i="37"/>
  <c r="N354" i="37"/>
  <c r="M354" i="37"/>
  <c r="L354" i="37"/>
  <c r="K354" i="37"/>
  <c r="J354" i="37"/>
  <c r="I354" i="37"/>
  <c r="H354" i="37"/>
  <c r="AL353" i="37"/>
  <c r="AH353" i="37"/>
  <c r="AG353" i="37"/>
  <c r="AF353" i="37"/>
  <c r="AE353" i="37"/>
  <c r="AD353" i="37"/>
  <c r="AC353" i="37"/>
  <c r="AB353" i="37"/>
  <c r="AA353" i="37"/>
  <c r="P353" i="37"/>
  <c r="O353" i="37"/>
  <c r="N353" i="37"/>
  <c r="M353" i="37"/>
  <c r="L353" i="37"/>
  <c r="K353" i="37"/>
  <c r="J353" i="37"/>
  <c r="I353" i="37"/>
  <c r="H353" i="37"/>
  <c r="G353" i="37"/>
  <c r="AL352" i="37"/>
  <c r="AH352" i="37"/>
  <c r="AG352" i="37"/>
  <c r="AF352" i="37"/>
  <c r="AE352" i="37"/>
  <c r="AD352" i="37"/>
  <c r="AC352" i="37"/>
  <c r="AB352" i="37"/>
  <c r="AA352" i="37"/>
  <c r="P352" i="37"/>
  <c r="O352" i="37"/>
  <c r="N352" i="37"/>
  <c r="M352" i="37"/>
  <c r="L352" i="37"/>
  <c r="K352" i="37"/>
  <c r="J352" i="37"/>
  <c r="I352" i="37"/>
  <c r="H352" i="37"/>
  <c r="AL351" i="37"/>
  <c r="AK351" i="37"/>
  <c r="AH351" i="37"/>
  <c r="AG351" i="37"/>
  <c r="AF351" i="37"/>
  <c r="AE351" i="37"/>
  <c r="AD351" i="37"/>
  <c r="AC351" i="37"/>
  <c r="AB351" i="37"/>
  <c r="AA351" i="37"/>
  <c r="P351" i="37"/>
  <c r="O351" i="37"/>
  <c r="N351" i="37"/>
  <c r="M351" i="37"/>
  <c r="L351" i="37"/>
  <c r="K351" i="37"/>
  <c r="J351" i="37"/>
  <c r="I351" i="37"/>
  <c r="H351" i="37"/>
  <c r="AL350" i="37"/>
  <c r="AH350" i="37"/>
  <c r="AG350" i="37"/>
  <c r="AF350" i="37"/>
  <c r="AE350" i="37"/>
  <c r="AD350" i="37"/>
  <c r="AC350" i="37"/>
  <c r="AB350" i="37"/>
  <c r="AA350" i="37"/>
  <c r="P350" i="37"/>
  <c r="O350" i="37"/>
  <c r="N350" i="37"/>
  <c r="M350" i="37"/>
  <c r="L350" i="37"/>
  <c r="K350" i="37"/>
  <c r="J350" i="37"/>
  <c r="I350" i="37"/>
  <c r="H350" i="37"/>
  <c r="AL349" i="37"/>
  <c r="AH349" i="37"/>
  <c r="AG349" i="37"/>
  <c r="AF349" i="37"/>
  <c r="AE349" i="37"/>
  <c r="AD349" i="37"/>
  <c r="AC349" i="37"/>
  <c r="AB349" i="37"/>
  <c r="AA349" i="37"/>
  <c r="P349" i="37"/>
  <c r="O349" i="37"/>
  <c r="N349" i="37"/>
  <c r="M349" i="37"/>
  <c r="L349" i="37"/>
  <c r="K349" i="37"/>
  <c r="J349" i="37"/>
  <c r="I349" i="37"/>
  <c r="H349" i="37"/>
  <c r="AH348" i="37"/>
  <c r="AG348" i="37"/>
  <c r="AF348" i="37"/>
  <c r="AE348" i="37"/>
  <c r="AD348" i="37"/>
  <c r="AC348" i="37"/>
  <c r="AB348" i="37"/>
  <c r="AA348" i="37"/>
  <c r="P348" i="37"/>
  <c r="O348" i="37"/>
  <c r="N348" i="37"/>
  <c r="M348" i="37"/>
  <c r="L348" i="37"/>
  <c r="K348" i="37"/>
  <c r="J348" i="37"/>
  <c r="I348" i="37"/>
  <c r="H348" i="37"/>
  <c r="G348" i="37"/>
  <c r="F348" i="37"/>
  <c r="E348" i="37"/>
  <c r="AL347" i="37"/>
  <c r="AK347" i="37"/>
  <c r="AH347" i="37"/>
  <c r="AG347" i="37"/>
  <c r="AF347" i="37"/>
  <c r="AE347" i="37"/>
  <c r="AD347" i="37"/>
  <c r="AC347" i="37"/>
  <c r="AB347" i="37"/>
  <c r="AA347" i="37"/>
  <c r="P347" i="37"/>
  <c r="O347" i="37"/>
  <c r="N347" i="37"/>
  <c r="M347" i="37"/>
  <c r="L347" i="37"/>
  <c r="K347" i="37"/>
  <c r="J347" i="37"/>
  <c r="I347" i="37"/>
  <c r="H347" i="37"/>
  <c r="AL346" i="37"/>
  <c r="AK346" i="37"/>
  <c r="AH346" i="37"/>
  <c r="AG346" i="37"/>
  <c r="AF346" i="37"/>
  <c r="AE346" i="37"/>
  <c r="AD346" i="37"/>
  <c r="AC346" i="37"/>
  <c r="AB346" i="37"/>
  <c r="AA346" i="37"/>
  <c r="P346" i="37"/>
  <c r="O346" i="37"/>
  <c r="N346" i="37"/>
  <c r="M346" i="37"/>
  <c r="L346" i="37"/>
  <c r="K346" i="37"/>
  <c r="J346" i="37"/>
  <c r="I346" i="37"/>
  <c r="H346" i="37"/>
  <c r="AL345" i="37"/>
  <c r="O345" i="37"/>
  <c r="N345" i="37"/>
  <c r="M345" i="37"/>
  <c r="L345" i="37"/>
  <c r="K345" i="37"/>
  <c r="J345" i="37"/>
  <c r="I345" i="37"/>
  <c r="H345" i="37"/>
  <c r="AL344" i="37"/>
  <c r="AH344" i="37"/>
  <c r="AG344" i="37"/>
  <c r="AF344" i="37"/>
  <c r="AE344" i="37"/>
  <c r="AD344" i="37"/>
  <c r="AC344" i="37"/>
  <c r="AB344" i="37"/>
  <c r="AA344" i="37"/>
  <c r="P344" i="37"/>
  <c r="O344" i="37"/>
  <c r="N344" i="37"/>
  <c r="M344" i="37"/>
  <c r="L344" i="37"/>
  <c r="K344" i="37"/>
  <c r="J344" i="37"/>
  <c r="I344" i="37"/>
  <c r="H344" i="37"/>
  <c r="AL343" i="37"/>
  <c r="AH343" i="37"/>
  <c r="AG343" i="37"/>
  <c r="AF343" i="37"/>
  <c r="AE343" i="37"/>
  <c r="AD343" i="37"/>
  <c r="AC343" i="37"/>
  <c r="AB343" i="37"/>
  <c r="AA343" i="37"/>
  <c r="P343" i="37"/>
  <c r="O343" i="37"/>
  <c r="N343" i="37"/>
  <c r="M343" i="37"/>
  <c r="L343" i="37"/>
  <c r="K343" i="37"/>
  <c r="J343" i="37"/>
  <c r="I343" i="37"/>
  <c r="H343" i="37"/>
  <c r="AL342" i="37"/>
  <c r="AH342" i="37"/>
  <c r="AG342" i="37"/>
  <c r="AF342" i="37"/>
  <c r="AE342" i="37"/>
  <c r="AD342" i="37"/>
  <c r="AC342" i="37"/>
  <c r="AB342" i="37"/>
  <c r="AA342" i="37"/>
  <c r="P342" i="37"/>
  <c r="O342" i="37"/>
  <c r="N342" i="37"/>
  <c r="M342" i="37"/>
  <c r="L342" i="37"/>
  <c r="K342" i="37"/>
  <c r="J342" i="37"/>
  <c r="I342" i="37"/>
  <c r="H342" i="37"/>
  <c r="AL341" i="37"/>
  <c r="AH341" i="37"/>
  <c r="AG341" i="37"/>
  <c r="AF341" i="37"/>
  <c r="AE341" i="37"/>
  <c r="AD341" i="37"/>
  <c r="AC341" i="37"/>
  <c r="AB341" i="37"/>
  <c r="AA341" i="37"/>
  <c r="P341" i="37"/>
  <c r="O341" i="37"/>
  <c r="N341" i="37"/>
  <c r="M341" i="37"/>
  <c r="L341" i="37"/>
  <c r="K341" i="37"/>
  <c r="J341" i="37"/>
  <c r="I341" i="37"/>
  <c r="H341" i="37"/>
  <c r="G341" i="37"/>
  <c r="F341" i="37"/>
  <c r="E341" i="37"/>
  <c r="D341" i="37"/>
  <c r="AL340" i="37"/>
  <c r="AK340" i="37"/>
  <c r="AH340" i="37"/>
  <c r="AG340" i="37"/>
  <c r="AF340" i="37"/>
  <c r="AE340" i="37"/>
  <c r="AD340" i="37"/>
  <c r="AC340" i="37"/>
  <c r="AB340" i="37"/>
  <c r="AA340" i="37"/>
  <c r="P340" i="37"/>
  <c r="O340" i="37"/>
  <c r="N340" i="37"/>
  <c r="M340" i="37"/>
  <c r="L340" i="37"/>
  <c r="K340" i="37"/>
  <c r="J340" i="37"/>
  <c r="I340" i="37"/>
  <c r="H340" i="37"/>
  <c r="AL339" i="37"/>
  <c r="AK339" i="37"/>
  <c r="AH339" i="37"/>
  <c r="AG339" i="37"/>
  <c r="AF339" i="37"/>
  <c r="AE339" i="37"/>
  <c r="AD339" i="37"/>
  <c r="AC339" i="37"/>
  <c r="AB339" i="37"/>
  <c r="AA339" i="37"/>
  <c r="P339" i="37"/>
  <c r="O339" i="37"/>
  <c r="N339" i="37"/>
  <c r="M339" i="37"/>
  <c r="L339" i="37"/>
  <c r="K339" i="37"/>
  <c r="J339" i="37"/>
  <c r="I339" i="37"/>
  <c r="H339" i="37"/>
  <c r="AL338" i="37"/>
  <c r="AH338" i="37"/>
  <c r="AG338" i="37"/>
  <c r="AF338" i="37"/>
  <c r="AE338" i="37"/>
  <c r="AD338" i="37"/>
  <c r="AC338" i="37"/>
  <c r="AB338" i="37"/>
  <c r="AA338" i="37"/>
  <c r="P338" i="37"/>
  <c r="O338" i="37"/>
  <c r="N338" i="37"/>
  <c r="M338" i="37"/>
  <c r="L338" i="37"/>
  <c r="K338" i="37"/>
  <c r="J338" i="37"/>
  <c r="I338" i="37"/>
  <c r="H338" i="37"/>
  <c r="AL337" i="37"/>
  <c r="AH337" i="37"/>
  <c r="AG337" i="37"/>
  <c r="AF337" i="37"/>
  <c r="AE337" i="37"/>
  <c r="AD337" i="37"/>
  <c r="AC337" i="37"/>
  <c r="AB337" i="37"/>
  <c r="AA337" i="37"/>
  <c r="P337" i="37"/>
  <c r="O337" i="37"/>
  <c r="N337" i="37"/>
  <c r="M337" i="37"/>
  <c r="L337" i="37"/>
  <c r="K337" i="37"/>
  <c r="J337" i="37"/>
  <c r="I337" i="37"/>
  <c r="H337" i="37"/>
  <c r="AL336" i="37"/>
  <c r="AK336" i="37"/>
  <c r="AH336" i="37"/>
  <c r="AG336" i="37"/>
  <c r="AF336" i="37"/>
  <c r="AE336" i="37"/>
  <c r="AD336" i="37"/>
  <c r="AC336" i="37"/>
  <c r="AB336" i="37"/>
  <c r="AA336" i="37"/>
  <c r="P336" i="37"/>
  <c r="O336" i="37"/>
  <c r="N336" i="37"/>
  <c r="M336" i="37"/>
  <c r="L336" i="37"/>
  <c r="K336" i="37"/>
  <c r="J336" i="37"/>
  <c r="I336" i="37"/>
  <c r="H336" i="37"/>
  <c r="G336" i="37"/>
  <c r="F336" i="37"/>
  <c r="E336" i="37"/>
  <c r="AL335" i="37"/>
  <c r="AH335" i="37"/>
  <c r="AG335" i="37"/>
  <c r="AF335" i="37"/>
  <c r="AE335" i="37"/>
  <c r="AD335" i="37"/>
  <c r="AC335" i="37"/>
  <c r="AB335" i="37"/>
  <c r="AA335" i="37"/>
  <c r="P335" i="37"/>
  <c r="O335" i="37"/>
  <c r="N335" i="37"/>
  <c r="M335" i="37"/>
  <c r="L335" i="37"/>
  <c r="K335" i="37"/>
  <c r="J335" i="37"/>
  <c r="I335" i="37"/>
  <c r="H335" i="37"/>
  <c r="AK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K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L332" i="37"/>
  <c r="AK332" i="37"/>
  <c r="AH332" i="37"/>
  <c r="AG332" i="37"/>
  <c r="AF332" i="37"/>
  <c r="AE332" i="37"/>
  <c r="AD332" i="37"/>
  <c r="AC332" i="37"/>
  <c r="AB332" i="37"/>
  <c r="AA332" i="37"/>
  <c r="P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K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AF328" i="37"/>
  <c r="O328" i="37"/>
  <c r="N328" i="37"/>
  <c r="M328" i="37"/>
  <c r="L328" i="37"/>
  <c r="K328" i="37"/>
  <c r="J328" i="37"/>
  <c r="I328" i="37"/>
  <c r="H328" i="37"/>
  <c r="AF327" i="37"/>
  <c r="AD327" i="37"/>
  <c r="AC327" i="37"/>
  <c r="AL326" i="37"/>
  <c r="AK326" i="37"/>
  <c r="AF326" i="37"/>
  <c r="AD326" i="37"/>
  <c r="AC326" i="37"/>
  <c r="AF325" i="37"/>
  <c r="AD325" i="37"/>
  <c r="AC325" i="37"/>
  <c r="AF324" i="37"/>
  <c r="AD324" i="37"/>
  <c r="AC324" i="37"/>
  <c r="AH323" i="37"/>
  <c r="AG323" i="37"/>
  <c r="AF323" i="37"/>
  <c r="AE323" i="37"/>
  <c r="AD323" i="37"/>
  <c r="AC323" i="37"/>
  <c r="AB323" i="37"/>
  <c r="AA323" i="37"/>
  <c r="P323" i="37"/>
  <c r="AL322" i="37"/>
  <c r="AH322" i="37"/>
  <c r="AG322" i="37"/>
  <c r="AF322" i="37"/>
  <c r="AE322" i="37"/>
  <c r="AD322" i="37"/>
  <c r="AC322" i="37"/>
  <c r="AB322" i="37"/>
  <c r="AA322" i="37"/>
  <c r="P322" i="37"/>
  <c r="O322" i="37"/>
  <c r="N322" i="37"/>
  <c r="M322" i="37"/>
  <c r="L322" i="37"/>
  <c r="K322" i="37"/>
  <c r="J322" i="37"/>
  <c r="I322" i="37"/>
  <c r="H322" i="37"/>
  <c r="G322" i="37"/>
  <c r="F322" i="37"/>
  <c r="E322" i="37"/>
  <c r="D322" i="37"/>
  <c r="AL321" i="37"/>
  <c r="AK321" i="37"/>
  <c r="O321" i="37"/>
  <c r="N321" i="37"/>
  <c r="M321" i="37"/>
  <c r="L321" i="37"/>
  <c r="K321" i="37"/>
  <c r="J321" i="37"/>
  <c r="I321" i="37"/>
  <c r="H321" i="37"/>
  <c r="AF320" i="37"/>
  <c r="O320" i="37"/>
  <c r="N320" i="37"/>
  <c r="M320" i="37"/>
  <c r="L320" i="37"/>
  <c r="K320" i="37"/>
  <c r="J320" i="37"/>
  <c r="I320" i="37"/>
  <c r="H320" i="37"/>
  <c r="AH319" i="37"/>
  <c r="AG319" i="37"/>
  <c r="AF319" i="37"/>
  <c r="AE319" i="37"/>
  <c r="AD319" i="37"/>
  <c r="AC319" i="37"/>
  <c r="AB319" i="37"/>
  <c r="AA319" i="37"/>
  <c r="P319" i="37"/>
  <c r="O319" i="37"/>
  <c r="N319" i="37"/>
  <c r="M319" i="37"/>
  <c r="L319" i="37"/>
  <c r="K319" i="37"/>
  <c r="J319" i="37"/>
  <c r="I319" i="37"/>
  <c r="H319" i="37"/>
  <c r="AL318" i="37"/>
  <c r="AH318" i="37"/>
  <c r="AG318" i="37"/>
  <c r="AF318" i="37"/>
  <c r="AE318" i="37"/>
  <c r="AD318" i="37"/>
  <c r="AC318" i="37"/>
  <c r="AB318" i="37"/>
  <c r="AA318" i="37"/>
  <c r="P318" i="37"/>
  <c r="O318" i="37"/>
  <c r="N318" i="37"/>
  <c r="M318" i="37"/>
  <c r="L318" i="37"/>
  <c r="K318" i="37"/>
  <c r="J318" i="37"/>
  <c r="I318" i="37"/>
  <c r="H318" i="37"/>
  <c r="AL317" i="37"/>
  <c r="AH317" i="37"/>
  <c r="AG317" i="37"/>
  <c r="AF317" i="37"/>
  <c r="AE317" i="37"/>
  <c r="AD317" i="37"/>
  <c r="AC317" i="37"/>
  <c r="AB317" i="37"/>
  <c r="AA317" i="37"/>
  <c r="P317" i="37"/>
  <c r="O317" i="37"/>
  <c r="N317" i="37"/>
  <c r="M317" i="37"/>
  <c r="L317" i="37"/>
  <c r="K317" i="37"/>
  <c r="J317" i="37"/>
  <c r="I317" i="37"/>
  <c r="H317" i="37"/>
  <c r="AL316" i="37"/>
  <c r="AH316" i="37"/>
  <c r="AG316" i="37"/>
  <c r="AF316" i="37"/>
  <c r="AE316" i="37"/>
  <c r="AD316" i="37"/>
  <c r="AC316" i="37"/>
  <c r="AB316" i="37"/>
  <c r="AA316" i="37"/>
  <c r="P316" i="37"/>
  <c r="O316" i="37"/>
  <c r="N316" i="37"/>
  <c r="M316" i="37"/>
  <c r="L316" i="37"/>
  <c r="K316" i="37"/>
  <c r="J316" i="37"/>
  <c r="I316" i="37"/>
  <c r="H316" i="37"/>
  <c r="G316" i="37"/>
  <c r="F316" i="37"/>
  <c r="E316" i="37"/>
  <c r="D316" i="37"/>
  <c r="AL315" i="37"/>
  <c r="AK315" i="37"/>
  <c r="O315" i="37"/>
  <c r="N315" i="37"/>
  <c r="M315" i="37"/>
  <c r="L315" i="37"/>
  <c r="K315" i="37"/>
  <c r="J315" i="37"/>
  <c r="I315" i="37"/>
  <c r="H315" i="37"/>
  <c r="AL314" i="37"/>
  <c r="AK314" i="37"/>
  <c r="AH314" i="37"/>
  <c r="AG314" i="37"/>
  <c r="AF314" i="37"/>
  <c r="AE314" i="37"/>
  <c r="AD314" i="37"/>
  <c r="AC314" i="37"/>
  <c r="AB314" i="37"/>
  <c r="AA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AL313" i="37"/>
  <c r="AH313" i="37"/>
  <c r="AG313" i="37"/>
  <c r="AF313" i="37"/>
  <c r="AE313" i="37"/>
  <c r="AD313" i="37"/>
  <c r="AC313" i="37"/>
  <c r="AB313" i="37"/>
  <c r="AA313" i="37"/>
  <c r="P313" i="37"/>
  <c r="O313" i="37"/>
  <c r="N313" i="37"/>
  <c r="M313" i="37"/>
  <c r="L313" i="37"/>
  <c r="K313" i="37"/>
  <c r="J313" i="37"/>
  <c r="I313" i="37"/>
  <c r="H313" i="37"/>
  <c r="AL312" i="37"/>
  <c r="AK312" i="37"/>
  <c r="AH312" i="37"/>
  <c r="AG312" i="37"/>
  <c r="AF312" i="37"/>
  <c r="AE312" i="37"/>
  <c r="AD312" i="37"/>
  <c r="AC312" i="37"/>
  <c r="AB312" i="37"/>
  <c r="AA312" i="37"/>
  <c r="P312" i="37"/>
  <c r="O312" i="37"/>
  <c r="N312" i="37"/>
  <c r="M312" i="37"/>
  <c r="L312" i="37"/>
  <c r="K312" i="37"/>
  <c r="J312" i="37"/>
  <c r="I312" i="37"/>
  <c r="H312" i="37"/>
  <c r="AL311" i="37"/>
  <c r="AK311" i="37"/>
  <c r="AH311" i="37"/>
  <c r="AG311" i="37"/>
  <c r="AF311" i="37"/>
  <c r="AE311" i="37"/>
  <c r="AD311" i="37"/>
  <c r="AC311" i="37"/>
  <c r="AB311" i="37"/>
  <c r="AA311" i="37"/>
  <c r="P311" i="37"/>
  <c r="O311" i="37"/>
  <c r="N311" i="37"/>
  <c r="M311" i="37"/>
  <c r="L311" i="37"/>
  <c r="K311" i="37"/>
  <c r="J311" i="37"/>
  <c r="I311" i="37"/>
  <c r="H311" i="37"/>
  <c r="AL310" i="37"/>
  <c r="AH310" i="37"/>
  <c r="AG310" i="37"/>
  <c r="AF310" i="37"/>
  <c r="AE310" i="37"/>
  <c r="AD310" i="37"/>
  <c r="AC310" i="37"/>
  <c r="AB310" i="37"/>
  <c r="AA310" i="37"/>
  <c r="P310" i="37"/>
  <c r="O310" i="37"/>
  <c r="N310" i="37"/>
  <c r="M310" i="37"/>
  <c r="L310" i="37"/>
  <c r="K310" i="37"/>
  <c r="J310" i="37"/>
  <c r="I310" i="37"/>
  <c r="H310" i="37"/>
  <c r="G310" i="37"/>
  <c r="AH309" i="37"/>
  <c r="AG309" i="37"/>
  <c r="AF309" i="37"/>
  <c r="AE309" i="37"/>
  <c r="AD309" i="37"/>
  <c r="AC309" i="37"/>
  <c r="AB309" i="37"/>
  <c r="AA309" i="37"/>
  <c r="P309" i="37"/>
  <c r="O309" i="37"/>
  <c r="N309" i="37"/>
  <c r="M309" i="37"/>
  <c r="L309" i="37"/>
  <c r="K309" i="37"/>
  <c r="J309" i="37"/>
  <c r="I309" i="37"/>
  <c r="H309" i="37"/>
  <c r="AH308" i="37"/>
  <c r="AG308" i="37"/>
  <c r="AF308" i="37"/>
  <c r="AE308" i="37"/>
  <c r="AD308" i="37"/>
  <c r="AC308" i="37"/>
  <c r="AB308" i="37"/>
  <c r="AA308" i="37"/>
  <c r="P308" i="37"/>
  <c r="O308" i="37"/>
  <c r="N308" i="37"/>
  <c r="M308" i="37"/>
  <c r="L308" i="37"/>
  <c r="K308" i="37"/>
  <c r="J308" i="37"/>
  <c r="I308" i="37"/>
  <c r="H308" i="37"/>
  <c r="AH307" i="37"/>
  <c r="AG307" i="37"/>
  <c r="AF307" i="37"/>
  <c r="AE307" i="37"/>
  <c r="AD307" i="37"/>
  <c r="AC307" i="37"/>
  <c r="AB307" i="37"/>
  <c r="AA307" i="37"/>
  <c r="P307" i="37"/>
  <c r="O307" i="37"/>
  <c r="N307" i="37"/>
  <c r="M307" i="37"/>
  <c r="L307" i="37"/>
  <c r="K307" i="37"/>
  <c r="J307" i="37"/>
  <c r="I307" i="37"/>
  <c r="H307" i="37"/>
  <c r="O306" i="37"/>
  <c r="N306" i="37"/>
  <c r="M306" i="37"/>
  <c r="L306" i="37"/>
  <c r="K306" i="37"/>
  <c r="J306" i="37"/>
  <c r="I306" i="37"/>
  <c r="H306" i="37"/>
  <c r="AL305" i="37"/>
  <c r="AK305" i="37"/>
  <c r="AH305" i="37"/>
  <c r="AG305" i="37"/>
  <c r="AF305" i="37"/>
  <c r="AE305" i="37"/>
  <c r="AD305" i="37"/>
  <c r="AC305" i="37"/>
  <c r="AB305" i="37"/>
  <c r="AA305" i="37"/>
  <c r="P305" i="37"/>
  <c r="O305" i="37"/>
  <c r="N305" i="37"/>
  <c r="M305" i="37"/>
  <c r="L305" i="37"/>
  <c r="K305" i="37"/>
  <c r="J305" i="37"/>
  <c r="I305" i="37"/>
  <c r="H305" i="37"/>
  <c r="AL304" i="37"/>
  <c r="AK304" i="37"/>
  <c r="AH304" i="37"/>
  <c r="AG304" i="37"/>
  <c r="AF304" i="37"/>
  <c r="AE304" i="37"/>
  <c r="AD304" i="37"/>
  <c r="AC304" i="37"/>
  <c r="AB304" i="37"/>
  <c r="AA304" i="37"/>
  <c r="P304" i="37"/>
  <c r="O304" i="37"/>
  <c r="N304" i="37"/>
  <c r="M304" i="37"/>
  <c r="L304" i="37"/>
  <c r="K304" i="37"/>
  <c r="J304" i="37"/>
  <c r="I304" i="37"/>
  <c r="H304" i="37"/>
  <c r="G304" i="37"/>
  <c r="AK303" i="37"/>
  <c r="AF303" i="37"/>
  <c r="O303" i="37"/>
  <c r="N303" i="37"/>
  <c r="M303" i="37"/>
  <c r="L303" i="37"/>
  <c r="K303" i="37"/>
  <c r="J303" i="37"/>
  <c r="I303" i="37"/>
  <c r="H303" i="37"/>
  <c r="G303" i="37"/>
  <c r="AL302" i="37"/>
  <c r="AH302" i="37"/>
  <c r="AG302" i="37"/>
  <c r="AF302" i="37"/>
  <c r="AE302" i="37"/>
  <c r="AD302" i="37"/>
  <c r="AC302" i="37"/>
  <c r="AB302" i="37"/>
  <c r="AA302" i="37"/>
  <c r="P302" i="37"/>
  <c r="O302" i="37"/>
  <c r="N302" i="37"/>
  <c r="M302" i="37"/>
  <c r="L302" i="37"/>
  <c r="K302" i="37"/>
  <c r="J302" i="37"/>
  <c r="I302" i="37"/>
  <c r="H302" i="37"/>
  <c r="AL301" i="37"/>
  <c r="AH301" i="37"/>
  <c r="AG301" i="37"/>
  <c r="AF301" i="37"/>
  <c r="AE301" i="37"/>
  <c r="AD301" i="37"/>
  <c r="AC301" i="37"/>
  <c r="AB301" i="37"/>
  <c r="AA301" i="37"/>
  <c r="P301" i="37"/>
  <c r="O301" i="37"/>
  <c r="N301" i="37"/>
  <c r="M301" i="37"/>
  <c r="L301" i="37"/>
  <c r="K301" i="37"/>
  <c r="J301" i="37"/>
  <c r="I301" i="37"/>
  <c r="H301" i="37"/>
  <c r="G301" i="37"/>
  <c r="AL300" i="37"/>
  <c r="AH300" i="37"/>
  <c r="AG300" i="37"/>
  <c r="AF300" i="37"/>
  <c r="AE300" i="37"/>
  <c r="AD300" i="37"/>
  <c r="AC300" i="37"/>
  <c r="AB300" i="37"/>
  <c r="AA300" i="37"/>
  <c r="P300" i="37"/>
  <c r="O300" i="37"/>
  <c r="N300" i="37"/>
  <c r="M300" i="37"/>
  <c r="L300" i="37"/>
  <c r="K300" i="37"/>
  <c r="J300" i="37"/>
  <c r="I300" i="37"/>
  <c r="H300" i="37"/>
  <c r="AL299" i="37"/>
  <c r="AH299" i="37"/>
  <c r="AG299" i="37"/>
  <c r="AF299" i="37"/>
  <c r="AE299" i="37"/>
  <c r="AD299" i="37"/>
  <c r="AC299" i="37"/>
  <c r="AB299" i="37"/>
  <c r="AA299" i="37"/>
  <c r="P299" i="37"/>
  <c r="O299" i="37"/>
  <c r="N299" i="37"/>
  <c r="M299" i="37"/>
  <c r="L299" i="37"/>
  <c r="K299" i="37"/>
  <c r="J299" i="37"/>
  <c r="I299" i="37"/>
  <c r="H299" i="37"/>
  <c r="G299" i="37"/>
  <c r="AL298" i="37"/>
  <c r="AH298" i="37"/>
  <c r="AG298" i="37"/>
  <c r="AF298" i="37"/>
  <c r="AE298" i="37"/>
  <c r="AD298" i="37"/>
  <c r="AC298" i="37"/>
  <c r="AB298" i="37"/>
  <c r="AA298" i="37"/>
  <c r="P298" i="37"/>
  <c r="O298" i="37"/>
  <c r="N298" i="37"/>
  <c r="M298" i="37"/>
  <c r="L298" i="37"/>
  <c r="K298" i="37"/>
  <c r="J298" i="37"/>
  <c r="I298" i="37"/>
  <c r="H298" i="37"/>
  <c r="AL297" i="37"/>
  <c r="AK297" i="37"/>
  <c r="O297" i="37"/>
  <c r="N297" i="37"/>
  <c r="M297" i="37"/>
  <c r="L297" i="37"/>
  <c r="K297" i="37"/>
  <c r="J297" i="37"/>
  <c r="I297" i="37"/>
  <c r="H297" i="37"/>
  <c r="G297" i="37"/>
  <c r="F297" i="37"/>
  <c r="E297" i="37"/>
  <c r="D297" i="37"/>
  <c r="AL296" i="37"/>
  <c r="AH296" i="37"/>
  <c r="AG296" i="37"/>
  <c r="AF296" i="37"/>
  <c r="AE296" i="37"/>
  <c r="AD296" i="37"/>
  <c r="AC296" i="37"/>
  <c r="AB296" i="37"/>
  <c r="AA296" i="37"/>
  <c r="P296" i="37"/>
  <c r="O296" i="37"/>
  <c r="N296" i="37"/>
  <c r="M296" i="37"/>
  <c r="L296" i="37"/>
  <c r="K296" i="37"/>
  <c r="J296" i="37"/>
  <c r="I296" i="37"/>
  <c r="H296" i="37"/>
  <c r="AL295" i="37"/>
  <c r="AH295" i="37"/>
  <c r="AG295" i="37"/>
  <c r="AF295" i="37"/>
  <c r="AE295" i="37"/>
  <c r="AD295" i="37"/>
  <c r="AC295" i="37"/>
  <c r="AB295" i="37"/>
  <c r="AA295" i="37"/>
  <c r="P295" i="37"/>
  <c r="O295" i="37"/>
  <c r="N295" i="37"/>
  <c r="M295" i="37"/>
  <c r="L295" i="37"/>
  <c r="K295" i="37"/>
  <c r="J295" i="37"/>
  <c r="I295" i="37"/>
  <c r="H295" i="37"/>
  <c r="AL294" i="37"/>
  <c r="AH294" i="37"/>
  <c r="AG294" i="37"/>
  <c r="AF294" i="37"/>
  <c r="AE294" i="37"/>
  <c r="AD294" i="37"/>
  <c r="AC294" i="37"/>
  <c r="AB294" i="37"/>
  <c r="AA294" i="37"/>
  <c r="P294" i="37"/>
  <c r="O294" i="37"/>
  <c r="N294" i="37"/>
  <c r="M294" i="37"/>
  <c r="L294" i="37"/>
  <c r="K294" i="37"/>
  <c r="J294" i="37"/>
  <c r="I294" i="37"/>
  <c r="H294" i="37"/>
  <c r="AL293" i="37"/>
  <c r="AH293" i="37"/>
  <c r="AG293" i="37"/>
  <c r="AF293" i="37"/>
  <c r="AE293" i="37"/>
  <c r="AD293" i="37"/>
  <c r="AC293" i="37"/>
  <c r="AB293" i="37"/>
  <c r="AA293" i="37"/>
  <c r="P293" i="37"/>
  <c r="O293" i="37"/>
  <c r="N293" i="37"/>
  <c r="M293" i="37"/>
  <c r="L293" i="37"/>
  <c r="K293" i="37"/>
  <c r="J293" i="37"/>
  <c r="I293" i="37"/>
  <c r="H293" i="37"/>
  <c r="G293" i="37"/>
  <c r="AL292" i="37"/>
  <c r="AH292" i="37"/>
  <c r="AG292" i="37"/>
  <c r="AF292" i="37"/>
  <c r="AE292" i="37"/>
  <c r="AD292" i="37"/>
  <c r="AC292" i="37"/>
  <c r="AB292" i="37"/>
  <c r="AA292" i="37"/>
  <c r="P292" i="37"/>
  <c r="O292" i="37"/>
  <c r="N292" i="37"/>
  <c r="M292" i="37"/>
  <c r="L292" i="37"/>
  <c r="K292" i="37"/>
  <c r="J292" i="37"/>
  <c r="I292" i="37"/>
  <c r="H292" i="37"/>
  <c r="AL291" i="37"/>
  <c r="AH291" i="37"/>
  <c r="AG291" i="37"/>
  <c r="AF291" i="37"/>
  <c r="AE291" i="37"/>
  <c r="AD291" i="37"/>
  <c r="AC291" i="37"/>
  <c r="AB291" i="37"/>
  <c r="AA291" i="37"/>
  <c r="P291" i="37"/>
  <c r="O291" i="37"/>
  <c r="N291" i="37"/>
  <c r="M291" i="37"/>
  <c r="L291" i="37"/>
  <c r="K291" i="37"/>
  <c r="J291" i="37"/>
  <c r="I291" i="37"/>
  <c r="H291" i="37"/>
  <c r="AL290" i="37"/>
  <c r="AH290" i="37"/>
  <c r="AG290" i="37"/>
  <c r="AF290" i="37"/>
  <c r="AE290" i="37"/>
  <c r="AD290" i="37"/>
  <c r="AC290" i="37"/>
  <c r="AB290" i="37"/>
  <c r="AA290" i="37"/>
  <c r="P290" i="37"/>
  <c r="O290" i="37"/>
  <c r="N290" i="37"/>
  <c r="M290" i="37"/>
  <c r="L290" i="37"/>
  <c r="K290" i="37"/>
  <c r="J290" i="37"/>
  <c r="I290" i="37"/>
  <c r="H290" i="37"/>
  <c r="AL289" i="37"/>
  <c r="AH289" i="37"/>
  <c r="AG289" i="37"/>
  <c r="AF289" i="37"/>
  <c r="AE289" i="37"/>
  <c r="AD289" i="37"/>
  <c r="AC289" i="37"/>
  <c r="AB289" i="37"/>
  <c r="AA289" i="37"/>
  <c r="P289" i="37"/>
  <c r="O289" i="37"/>
  <c r="N289" i="37"/>
  <c r="M289" i="37"/>
  <c r="L289" i="37"/>
  <c r="K289" i="37"/>
  <c r="J289" i="37"/>
  <c r="I289" i="37"/>
  <c r="H289" i="37"/>
  <c r="AL288" i="37"/>
  <c r="AH288" i="37"/>
  <c r="AG288" i="37"/>
  <c r="AF288" i="37"/>
  <c r="AE288" i="37"/>
  <c r="AD288" i="37"/>
  <c r="AC288" i="37"/>
  <c r="AB288" i="37"/>
  <c r="AA288" i="37"/>
  <c r="P288" i="37"/>
  <c r="O288" i="37"/>
  <c r="N288" i="37"/>
  <c r="M288" i="37"/>
  <c r="L288" i="37"/>
  <c r="K288" i="37"/>
  <c r="J288" i="37"/>
  <c r="I288" i="37"/>
  <c r="H288" i="37"/>
  <c r="G288" i="37"/>
  <c r="AL287" i="37"/>
  <c r="AH287" i="37"/>
  <c r="AG287" i="37"/>
  <c r="AF287" i="37"/>
  <c r="AE287" i="37"/>
  <c r="AD287" i="37"/>
  <c r="AC287" i="37"/>
  <c r="AB287" i="37"/>
  <c r="AA287" i="37"/>
  <c r="P287" i="37"/>
  <c r="O287" i="37"/>
  <c r="N287" i="37"/>
  <c r="M287" i="37"/>
  <c r="L287" i="37"/>
  <c r="K287" i="37"/>
  <c r="J287" i="37"/>
  <c r="I287" i="37"/>
  <c r="H287" i="37"/>
  <c r="AL286" i="37"/>
  <c r="AH286" i="37"/>
  <c r="AG286" i="37"/>
  <c r="AF286" i="37"/>
  <c r="AE286" i="37"/>
  <c r="AD286" i="37"/>
  <c r="AC286" i="37"/>
  <c r="AB286" i="37"/>
  <c r="AA286" i="37"/>
  <c r="P286" i="37"/>
  <c r="O286" i="37"/>
  <c r="N286" i="37"/>
  <c r="M286" i="37"/>
  <c r="L286" i="37"/>
  <c r="K286" i="37"/>
  <c r="J286" i="37"/>
  <c r="I286" i="37"/>
  <c r="H286" i="37"/>
  <c r="AF285" i="37"/>
  <c r="O285" i="37"/>
  <c r="N285" i="37"/>
  <c r="M285" i="37"/>
  <c r="L285" i="37"/>
  <c r="K285" i="37"/>
  <c r="J285" i="37"/>
  <c r="I285" i="37"/>
  <c r="H285" i="37"/>
  <c r="AL284" i="37"/>
  <c r="AK284" i="37"/>
  <c r="AH284" i="37"/>
  <c r="AG284" i="37"/>
  <c r="AF284" i="37"/>
  <c r="AE284" i="37"/>
  <c r="AD284" i="37"/>
  <c r="AC284" i="37"/>
  <c r="AB284" i="37"/>
  <c r="AA284" i="37"/>
  <c r="P284" i="37"/>
  <c r="O284" i="37"/>
  <c r="N284" i="37"/>
  <c r="M284" i="37"/>
  <c r="L284" i="37"/>
  <c r="K284" i="37"/>
  <c r="J284" i="37"/>
  <c r="I284" i="37"/>
  <c r="H284" i="37"/>
  <c r="AL283" i="37"/>
  <c r="AK283" i="37"/>
  <c r="AH283" i="37"/>
  <c r="AG283" i="37"/>
  <c r="AF283" i="37"/>
  <c r="AE283" i="37"/>
  <c r="AD283" i="37"/>
  <c r="AC283" i="37"/>
  <c r="AB283" i="37"/>
  <c r="AA283" i="37"/>
  <c r="P283" i="37"/>
  <c r="O283" i="37"/>
  <c r="N283" i="37"/>
  <c r="M283" i="37"/>
  <c r="L283" i="37"/>
  <c r="K283" i="37"/>
  <c r="J283" i="37"/>
  <c r="I283" i="37"/>
  <c r="H283" i="37"/>
  <c r="AL282" i="37"/>
  <c r="AH282" i="37"/>
  <c r="AG282" i="37"/>
  <c r="AF282" i="37"/>
  <c r="AE282" i="37"/>
  <c r="AD282" i="37"/>
  <c r="AC282" i="37"/>
  <c r="AB282" i="37"/>
  <c r="AA282" i="37"/>
  <c r="P282" i="37"/>
  <c r="O282" i="37"/>
  <c r="N282" i="37"/>
  <c r="M282" i="37"/>
  <c r="L282" i="37"/>
  <c r="K282" i="37"/>
  <c r="J282" i="37"/>
  <c r="I282" i="37"/>
  <c r="H282" i="37"/>
  <c r="AL281" i="37"/>
  <c r="AH281" i="37"/>
  <c r="AG281" i="37"/>
  <c r="AF281" i="37"/>
  <c r="AE281" i="37"/>
  <c r="AD281" i="37"/>
  <c r="AC281" i="37"/>
  <c r="AB281" i="37"/>
  <c r="AA281" i="37"/>
  <c r="P281" i="37"/>
  <c r="O281" i="37"/>
  <c r="N281" i="37"/>
  <c r="M281" i="37"/>
  <c r="L281" i="37"/>
  <c r="K281" i="37"/>
  <c r="J281" i="37"/>
  <c r="I281" i="37"/>
  <c r="H281" i="37"/>
  <c r="AL280" i="37"/>
  <c r="AH280" i="37"/>
  <c r="AG280" i="37"/>
  <c r="AF280" i="37"/>
  <c r="AE280" i="37"/>
  <c r="AD280" i="37"/>
  <c r="AC280" i="37"/>
  <c r="AB280" i="37"/>
  <c r="AA280" i="37"/>
  <c r="P280" i="37"/>
  <c r="O280" i="37"/>
  <c r="N280" i="37"/>
  <c r="M280" i="37"/>
  <c r="L280" i="37"/>
  <c r="K280" i="37"/>
  <c r="J280" i="37"/>
  <c r="I280" i="37"/>
  <c r="H280" i="37"/>
  <c r="AL279" i="37"/>
  <c r="AH279" i="37"/>
  <c r="AG279" i="37"/>
  <c r="AF279" i="37"/>
  <c r="AE279" i="37"/>
  <c r="AD279" i="37"/>
  <c r="AC279" i="37"/>
  <c r="AB279" i="37"/>
  <c r="AA279" i="37"/>
  <c r="P279" i="37"/>
  <c r="O279" i="37"/>
  <c r="N279" i="37"/>
  <c r="M279" i="37"/>
  <c r="L279" i="37"/>
  <c r="K279" i="37"/>
  <c r="J279" i="37"/>
  <c r="I279" i="37"/>
  <c r="H279" i="37"/>
  <c r="AL278" i="37"/>
  <c r="AK278" i="37"/>
  <c r="AH278" i="37"/>
  <c r="AG278" i="37"/>
  <c r="AF278" i="37"/>
  <c r="AE278" i="37"/>
  <c r="AD278" i="37"/>
  <c r="AC278" i="37"/>
  <c r="AB278" i="37"/>
  <c r="AA278" i="37"/>
  <c r="P278" i="37"/>
  <c r="O278" i="37"/>
  <c r="N278" i="37"/>
  <c r="M278" i="37"/>
  <c r="L278" i="37"/>
  <c r="K278" i="37"/>
  <c r="J278" i="37"/>
  <c r="I278" i="37"/>
  <c r="H278" i="37"/>
  <c r="AL277" i="37"/>
  <c r="AH277" i="37"/>
  <c r="AG277" i="37"/>
  <c r="AF277" i="37"/>
  <c r="AE277" i="37"/>
  <c r="AD277" i="37"/>
  <c r="AC277" i="37"/>
  <c r="AB277" i="37"/>
  <c r="AA277" i="37"/>
  <c r="P277" i="37"/>
  <c r="O277" i="37"/>
  <c r="N277" i="37"/>
  <c r="M277" i="37"/>
  <c r="L277" i="37"/>
  <c r="K277" i="37"/>
  <c r="J277" i="37"/>
  <c r="I277" i="37"/>
  <c r="H277" i="37"/>
  <c r="AL276" i="37"/>
  <c r="AH276" i="37"/>
  <c r="AG276" i="37"/>
  <c r="AF276" i="37"/>
  <c r="AE276" i="37"/>
  <c r="AD276" i="37"/>
  <c r="AC276" i="37"/>
  <c r="AB276" i="37"/>
  <c r="AA276" i="37"/>
  <c r="P276" i="37"/>
  <c r="O276" i="37"/>
  <c r="N276" i="37"/>
  <c r="M276" i="37"/>
  <c r="L276" i="37"/>
  <c r="K276" i="37"/>
  <c r="J276" i="37"/>
  <c r="I276" i="37"/>
  <c r="H276" i="37"/>
  <c r="G276" i="37"/>
  <c r="AL275" i="37"/>
  <c r="AH275" i="37"/>
  <c r="AG275" i="37"/>
  <c r="AF275" i="37"/>
  <c r="AE275" i="37"/>
  <c r="AD275" i="37"/>
  <c r="AC275" i="37"/>
  <c r="AB275" i="37"/>
  <c r="AA275" i="37"/>
  <c r="P275" i="37"/>
  <c r="O275" i="37"/>
  <c r="N275" i="37"/>
  <c r="M275" i="37"/>
  <c r="L275" i="37"/>
  <c r="K275" i="37"/>
  <c r="J275" i="37"/>
  <c r="I275" i="37"/>
  <c r="H275" i="37"/>
  <c r="AL274" i="37"/>
  <c r="AF274" i="37"/>
  <c r="O274" i="37"/>
  <c r="N274" i="37"/>
  <c r="M274" i="37"/>
  <c r="L274" i="37"/>
  <c r="K274" i="37"/>
  <c r="J274" i="37"/>
  <c r="I274" i="37"/>
  <c r="H274" i="37"/>
  <c r="G274" i="37"/>
  <c r="F274" i="37"/>
  <c r="E274" i="37"/>
  <c r="D274" i="37"/>
  <c r="AK273" i="37"/>
  <c r="AF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K272" i="37"/>
  <c r="AH272" i="37"/>
  <c r="AG272" i="37"/>
  <c r="AF272" i="37"/>
  <c r="AE272" i="37"/>
  <c r="AD272" i="37"/>
  <c r="AC272" i="37"/>
  <c r="AB272" i="37"/>
  <c r="AA272" i="37"/>
  <c r="P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L271" i="37"/>
  <c r="AK271" i="37"/>
  <c r="AF271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AK269" i="37"/>
  <c r="AL268" i="37"/>
  <c r="O268" i="37"/>
  <c r="N268" i="37"/>
  <c r="M268" i="37"/>
  <c r="L268" i="37"/>
  <c r="K268" i="37"/>
  <c r="J268" i="37"/>
  <c r="I268" i="37"/>
  <c r="H268" i="37"/>
  <c r="AL267" i="37"/>
  <c r="AI267" i="37"/>
  <c r="AH267" i="37"/>
  <c r="AG267" i="37"/>
  <c r="AF267" i="37"/>
  <c r="AE267" i="37"/>
  <c r="AD267" i="37"/>
  <c r="AC267" i="37"/>
  <c r="AB267" i="37"/>
  <c r="AA267" i="37"/>
  <c r="P267" i="37"/>
  <c r="O267" i="37"/>
  <c r="N267" i="37"/>
  <c r="M267" i="37"/>
  <c r="L267" i="37"/>
  <c r="K267" i="37"/>
  <c r="J267" i="37"/>
  <c r="I267" i="37"/>
  <c r="H267" i="37"/>
  <c r="AL266" i="37"/>
  <c r="AI266" i="37"/>
  <c r="AH266" i="37"/>
  <c r="AG266" i="37"/>
  <c r="AF266" i="37"/>
  <c r="AE266" i="37"/>
  <c r="AD266" i="37"/>
  <c r="AC266" i="37"/>
  <c r="AB266" i="37"/>
  <c r="AA266" i="37"/>
  <c r="P266" i="37"/>
  <c r="O266" i="37"/>
  <c r="N266" i="37"/>
  <c r="M266" i="37"/>
  <c r="L266" i="37"/>
  <c r="K266" i="37"/>
  <c r="J266" i="37"/>
  <c r="I266" i="37"/>
  <c r="H266" i="37"/>
  <c r="AL265" i="37"/>
  <c r="AI265" i="37"/>
  <c r="AH265" i="37"/>
  <c r="AG265" i="37"/>
  <c r="AF265" i="37"/>
  <c r="AE265" i="37"/>
  <c r="AD265" i="37"/>
  <c r="AC265" i="37"/>
  <c r="AB265" i="37"/>
  <c r="AA265" i="37"/>
  <c r="P265" i="37"/>
  <c r="O265" i="37"/>
  <c r="N265" i="37"/>
  <c r="M265" i="37"/>
  <c r="L265" i="37"/>
  <c r="K265" i="37"/>
  <c r="J265" i="37"/>
  <c r="I265" i="37"/>
  <c r="H265" i="37"/>
  <c r="AI263" i="37"/>
  <c r="AH263" i="37"/>
  <c r="AG263" i="37"/>
  <c r="AF263" i="37"/>
  <c r="AE263" i="37"/>
  <c r="AD263" i="37"/>
  <c r="AC263" i="37"/>
  <c r="AB263" i="37"/>
  <c r="AA263" i="37"/>
  <c r="P263" i="37"/>
  <c r="AL262" i="37"/>
  <c r="AI262" i="37"/>
  <c r="AH262" i="37"/>
  <c r="AG262" i="37"/>
  <c r="AF262" i="37"/>
  <c r="AE262" i="37"/>
  <c r="AD262" i="37"/>
  <c r="AC262" i="37"/>
  <c r="AB262" i="37"/>
  <c r="AA262" i="37"/>
  <c r="P262" i="37"/>
  <c r="AL261" i="37"/>
  <c r="O261" i="37"/>
  <c r="N261" i="37"/>
  <c r="M261" i="37"/>
  <c r="L261" i="37"/>
  <c r="K261" i="37"/>
  <c r="J261" i="37"/>
  <c r="I261" i="37"/>
  <c r="H261" i="37"/>
  <c r="AL260" i="37"/>
  <c r="O260" i="37"/>
  <c r="N260" i="37"/>
  <c r="M260" i="37"/>
  <c r="L260" i="37"/>
  <c r="K260" i="37"/>
  <c r="J260" i="37"/>
  <c r="I260" i="37"/>
  <c r="H260" i="37"/>
  <c r="AL259" i="37"/>
  <c r="AI259" i="37"/>
  <c r="AH259" i="37"/>
  <c r="AG259" i="37"/>
  <c r="AF259" i="37"/>
  <c r="AE259" i="37"/>
  <c r="AD259" i="37"/>
  <c r="AC259" i="37"/>
  <c r="AB259" i="37"/>
  <c r="AA259" i="37"/>
  <c r="P259" i="37"/>
  <c r="O259" i="37"/>
  <c r="N259" i="37"/>
  <c r="M259" i="37"/>
  <c r="L259" i="37"/>
  <c r="K259" i="37"/>
  <c r="J259" i="37"/>
  <c r="I259" i="37"/>
  <c r="H259" i="37"/>
  <c r="AL258" i="37"/>
  <c r="AI258" i="37"/>
  <c r="AH258" i="37"/>
  <c r="AG258" i="37"/>
  <c r="AF258" i="37"/>
  <c r="AE258" i="37"/>
  <c r="AD258" i="37"/>
  <c r="AC258" i="37"/>
  <c r="AB258" i="37"/>
  <c r="AA258" i="37"/>
  <c r="P258" i="37"/>
  <c r="O258" i="37"/>
  <c r="N258" i="37"/>
  <c r="M258" i="37"/>
  <c r="L258" i="37"/>
  <c r="K258" i="37"/>
  <c r="J258" i="37"/>
  <c r="I258" i="37"/>
  <c r="H258" i="37"/>
  <c r="AL257" i="37"/>
  <c r="AI257" i="37"/>
  <c r="AH257" i="37"/>
  <c r="AG257" i="37"/>
  <c r="AF257" i="37"/>
  <c r="AE257" i="37"/>
  <c r="AD257" i="37"/>
  <c r="AC257" i="37"/>
  <c r="AB257" i="37"/>
  <c r="AA257" i="37"/>
  <c r="P257" i="37"/>
  <c r="O257" i="37"/>
  <c r="N257" i="37"/>
  <c r="M257" i="37"/>
  <c r="L257" i="37"/>
  <c r="K257" i="37"/>
  <c r="J257" i="37"/>
  <c r="I257" i="37"/>
  <c r="H257" i="37"/>
  <c r="AL256" i="37"/>
  <c r="AI256" i="37"/>
  <c r="AH256" i="37"/>
  <c r="AG256" i="37"/>
  <c r="AF256" i="37"/>
  <c r="AE256" i="37"/>
  <c r="AD256" i="37"/>
  <c r="AC256" i="37"/>
  <c r="AB256" i="37"/>
  <c r="AA256" i="37"/>
  <c r="P256" i="37"/>
  <c r="O256" i="37"/>
  <c r="N256" i="37"/>
  <c r="M256" i="37"/>
  <c r="L256" i="37"/>
  <c r="K256" i="37"/>
  <c r="J256" i="37"/>
  <c r="I256" i="37"/>
  <c r="H256" i="37"/>
  <c r="AL255" i="37"/>
  <c r="AI255" i="37"/>
  <c r="AH255" i="37"/>
  <c r="AG255" i="37"/>
  <c r="AF255" i="37"/>
  <c r="AE255" i="37"/>
  <c r="AD255" i="37"/>
  <c r="AC255" i="37"/>
  <c r="AB255" i="37"/>
  <c r="AA255" i="37"/>
  <c r="P255" i="37"/>
  <c r="O255" i="37"/>
  <c r="N255" i="37"/>
  <c r="M255" i="37"/>
  <c r="L255" i="37"/>
  <c r="K255" i="37"/>
  <c r="J255" i="37"/>
  <c r="I255" i="37"/>
  <c r="H255" i="37"/>
  <c r="AL254" i="37"/>
  <c r="AI254" i="37"/>
  <c r="AH254" i="37"/>
  <c r="AG254" i="37"/>
  <c r="AF254" i="37"/>
  <c r="AE254" i="37"/>
  <c r="AD254" i="37"/>
  <c r="AC254" i="37"/>
  <c r="AB254" i="37"/>
  <c r="AA254" i="37"/>
  <c r="P254" i="37"/>
  <c r="O254" i="37"/>
  <c r="N254" i="37"/>
  <c r="M254" i="37"/>
  <c r="L254" i="37"/>
  <c r="K254" i="37"/>
  <c r="J254" i="37"/>
  <c r="I254" i="37"/>
  <c r="H254" i="37"/>
  <c r="AL253" i="37"/>
  <c r="AI253" i="37"/>
  <c r="AH253" i="37"/>
  <c r="AG253" i="37"/>
  <c r="AF253" i="37"/>
  <c r="AE253" i="37"/>
  <c r="AD253" i="37"/>
  <c r="AC253" i="37"/>
  <c r="AB253" i="37"/>
  <c r="AA253" i="37"/>
  <c r="P253" i="37"/>
  <c r="O253" i="37"/>
  <c r="N253" i="37"/>
  <c r="M253" i="37"/>
  <c r="L253" i="37"/>
  <c r="K253" i="37"/>
  <c r="J253" i="37"/>
  <c r="I253" i="37"/>
  <c r="H253" i="37"/>
  <c r="AI252" i="37"/>
  <c r="AH252" i="37"/>
  <c r="AG252" i="37"/>
  <c r="AF252" i="37"/>
  <c r="AE252" i="37"/>
  <c r="AD252" i="37"/>
  <c r="AC252" i="37"/>
  <c r="AB252" i="37"/>
  <c r="AA252" i="37"/>
  <c r="P252" i="37"/>
  <c r="O252" i="37"/>
  <c r="N252" i="37"/>
  <c r="M252" i="37"/>
  <c r="L252" i="37"/>
  <c r="K252" i="37"/>
  <c r="J252" i="37"/>
  <c r="I252" i="37"/>
  <c r="H252" i="37"/>
  <c r="AI251" i="37"/>
  <c r="AH251" i="37"/>
  <c r="AG251" i="37"/>
  <c r="AF251" i="37"/>
  <c r="AE251" i="37"/>
  <c r="AD251" i="37"/>
  <c r="AC251" i="37"/>
  <c r="AB251" i="37"/>
  <c r="AA251" i="37"/>
  <c r="P251" i="37"/>
  <c r="O251" i="37"/>
  <c r="N251" i="37"/>
  <c r="M251" i="37"/>
  <c r="L251" i="37"/>
  <c r="K251" i="37"/>
  <c r="J251" i="37"/>
  <c r="I251" i="37"/>
  <c r="H251" i="37"/>
  <c r="AI250" i="37"/>
  <c r="AH250" i="37"/>
  <c r="AG250" i="37"/>
  <c r="AF250" i="37"/>
  <c r="AE250" i="37"/>
  <c r="AD250" i="37"/>
  <c r="AC250" i="37"/>
  <c r="AB250" i="37"/>
  <c r="AA250" i="37"/>
  <c r="P250" i="37"/>
  <c r="O250" i="37"/>
  <c r="N250" i="37"/>
  <c r="M250" i="37"/>
  <c r="L250" i="37"/>
  <c r="K250" i="37"/>
  <c r="J250" i="37"/>
  <c r="I250" i="37"/>
  <c r="H250" i="37"/>
  <c r="AI249" i="37"/>
  <c r="AH249" i="37"/>
  <c r="AG249" i="37"/>
  <c r="AF249" i="37"/>
  <c r="AE249" i="37"/>
  <c r="AD249" i="37"/>
  <c r="AC249" i="37"/>
  <c r="AB249" i="37"/>
  <c r="AA249" i="37"/>
  <c r="P249" i="37"/>
  <c r="O249" i="37"/>
  <c r="N249" i="37"/>
  <c r="M249" i="37"/>
  <c r="L249" i="37"/>
  <c r="K249" i="37"/>
  <c r="J249" i="37"/>
  <c r="I249" i="37"/>
  <c r="H249" i="37"/>
  <c r="AL248" i="37"/>
  <c r="AI248" i="37"/>
  <c r="AH248" i="37"/>
  <c r="AG248" i="37"/>
  <c r="AF248" i="37"/>
  <c r="AE248" i="37"/>
  <c r="AD248" i="37"/>
  <c r="AC248" i="37"/>
  <c r="AB248" i="37"/>
  <c r="AA248" i="37"/>
  <c r="P248" i="37"/>
  <c r="O248" i="37"/>
  <c r="N248" i="37"/>
  <c r="M248" i="37"/>
  <c r="L248" i="37"/>
  <c r="K248" i="37"/>
  <c r="J248" i="37"/>
  <c r="I248" i="37"/>
  <c r="H248" i="37"/>
  <c r="AL247" i="37"/>
  <c r="O247" i="37"/>
  <c r="N247" i="37"/>
  <c r="M247" i="37"/>
  <c r="L247" i="37"/>
  <c r="K247" i="37"/>
  <c r="J247" i="37"/>
  <c r="I247" i="37"/>
  <c r="H247" i="37"/>
  <c r="AL246" i="37"/>
  <c r="AI246" i="37"/>
  <c r="AH246" i="37"/>
  <c r="AG246" i="37"/>
  <c r="AF246" i="37"/>
  <c r="AE246" i="37"/>
  <c r="AD246" i="37"/>
  <c r="AC246" i="37"/>
  <c r="AB246" i="37"/>
  <c r="AA246" i="37"/>
  <c r="P246" i="37"/>
  <c r="O246" i="37"/>
  <c r="N246" i="37"/>
  <c r="M246" i="37"/>
  <c r="L246" i="37"/>
  <c r="K246" i="37"/>
  <c r="J246" i="37"/>
  <c r="I246" i="37"/>
  <c r="H246" i="37"/>
  <c r="AL245" i="37"/>
  <c r="AI245" i="37"/>
  <c r="AH245" i="37"/>
  <c r="AG245" i="37"/>
  <c r="AF245" i="37"/>
  <c r="AE245" i="37"/>
  <c r="AD245" i="37"/>
  <c r="AC245" i="37"/>
  <c r="AB245" i="37"/>
  <c r="AA245" i="37"/>
  <c r="P245" i="37"/>
  <c r="O245" i="37"/>
  <c r="N245" i="37"/>
  <c r="M245" i="37"/>
  <c r="L245" i="37"/>
  <c r="K245" i="37"/>
  <c r="J245" i="37"/>
  <c r="I245" i="37"/>
  <c r="H245" i="37"/>
  <c r="AL244" i="37"/>
  <c r="AI244" i="37"/>
  <c r="AH244" i="37"/>
  <c r="AG244" i="37"/>
  <c r="AF244" i="37"/>
  <c r="AE244" i="37"/>
  <c r="AD244" i="37"/>
  <c r="AC244" i="37"/>
  <c r="AB244" i="37"/>
  <c r="AA244" i="37"/>
  <c r="P244" i="37"/>
  <c r="O244" i="37"/>
  <c r="N244" i="37"/>
  <c r="M244" i="37"/>
  <c r="L244" i="37"/>
  <c r="K244" i="37"/>
  <c r="J244" i="37"/>
  <c r="I244" i="37"/>
  <c r="H244" i="37"/>
  <c r="AL243" i="37"/>
  <c r="AI243" i="37"/>
  <c r="AH243" i="37"/>
  <c r="AG243" i="37"/>
  <c r="AF243" i="37"/>
  <c r="AE243" i="37"/>
  <c r="AD243" i="37"/>
  <c r="AC243" i="37"/>
  <c r="AB243" i="37"/>
  <c r="AA243" i="37"/>
  <c r="P243" i="37"/>
  <c r="O243" i="37"/>
  <c r="N243" i="37"/>
  <c r="M243" i="37"/>
  <c r="L243" i="37"/>
  <c r="K243" i="37"/>
  <c r="J243" i="37"/>
  <c r="I243" i="37"/>
  <c r="H243" i="37"/>
  <c r="AL242" i="37"/>
  <c r="AK242" i="37"/>
  <c r="AI242" i="37"/>
  <c r="AH242" i="37"/>
  <c r="AG242" i="37"/>
  <c r="AF242" i="37"/>
  <c r="AE242" i="37"/>
  <c r="AD242" i="37"/>
  <c r="AC242" i="37"/>
  <c r="AB242" i="37"/>
  <c r="AA242" i="37"/>
  <c r="P242" i="37"/>
  <c r="O242" i="37"/>
  <c r="N242" i="37"/>
  <c r="M242" i="37"/>
  <c r="L242" i="37"/>
  <c r="K242" i="37"/>
  <c r="J242" i="37"/>
  <c r="I242" i="37"/>
  <c r="H242" i="37"/>
  <c r="AL241" i="37"/>
  <c r="AI241" i="37"/>
  <c r="AH241" i="37"/>
  <c r="AG241" i="37"/>
  <c r="AF241" i="37"/>
  <c r="AE241" i="37"/>
  <c r="AD241" i="37"/>
  <c r="AC241" i="37"/>
  <c r="AB241" i="37"/>
  <c r="AA241" i="37"/>
  <c r="P241" i="37"/>
  <c r="O241" i="37"/>
  <c r="N241" i="37"/>
  <c r="M241" i="37"/>
  <c r="L241" i="37"/>
  <c r="K241" i="37"/>
  <c r="J241" i="37"/>
  <c r="I241" i="37"/>
  <c r="H241" i="37"/>
  <c r="AL240" i="37"/>
  <c r="AI240" i="37"/>
  <c r="AH240" i="37"/>
  <c r="AG240" i="37"/>
  <c r="AF240" i="37"/>
  <c r="AE240" i="37"/>
  <c r="AD240" i="37"/>
  <c r="AC240" i="37"/>
  <c r="AB240" i="37"/>
  <c r="AA240" i="37"/>
  <c r="P240" i="37"/>
  <c r="O240" i="37"/>
  <c r="N240" i="37"/>
  <c r="M240" i="37"/>
  <c r="L240" i="37"/>
  <c r="K240" i="37"/>
  <c r="J240" i="37"/>
  <c r="I240" i="37"/>
  <c r="H240" i="37"/>
  <c r="AL239" i="37"/>
  <c r="AI239" i="37"/>
  <c r="AH239" i="37"/>
  <c r="AG239" i="37"/>
  <c r="AF239" i="37"/>
  <c r="AE239" i="37"/>
  <c r="AD239" i="37"/>
  <c r="AC239" i="37"/>
  <c r="AB239" i="37"/>
  <c r="AA239" i="37"/>
  <c r="P239" i="37"/>
  <c r="O239" i="37"/>
  <c r="N239" i="37"/>
  <c r="M239" i="37"/>
  <c r="L239" i="37"/>
  <c r="K239" i="37"/>
  <c r="J239" i="37"/>
  <c r="I239" i="37"/>
  <c r="H239" i="37"/>
  <c r="AL238" i="37"/>
  <c r="O238" i="37"/>
  <c r="N238" i="37"/>
  <c r="M238" i="37"/>
  <c r="L238" i="37"/>
  <c r="K238" i="37"/>
  <c r="J238" i="37"/>
  <c r="I238" i="37"/>
  <c r="H238" i="37"/>
  <c r="G238" i="37"/>
  <c r="F238" i="37"/>
  <c r="E238" i="37"/>
  <c r="D238" i="37"/>
  <c r="AL237" i="37"/>
  <c r="AI237" i="37"/>
  <c r="AH237" i="37"/>
  <c r="AG237" i="37"/>
  <c r="AF237" i="37"/>
  <c r="AE237" i="37"/>
  <c r="AD237" i="37"/>
  <c r="AC237" i="37"/>
  <c r="AB237" i="37"/>
  <c r="AA237" i="37"/>
  <c r="P237" i="37"/>
  <c r="O237" i="37"/>
  <c r="N237" i="37"/>
  <c r="M237" i="37"/>
  <c r="L237" i="37"/>
  <c r="K237" i="37"/>
  <c r="J237" i="37"/>
  <c r="I237" i="37"/>
  <c r="H237" i="37"/>
  <c r="AL236" i="37"/>
  <c r="AI236" i="37"/>
  <c r="AH236" i="37"/>
  <c r="AG236" i="37"/>
  <c r="AF236" i="37"/>
  <c r="AE236" i="37"/>
  <c r="AD236" i="37"/>
  <c r="AC236" i="37"/>
  <c r="AB236" i="37"/>
  <c r="AA236" i="37"/>
  <c r="P236" i="37"/>
  <c r="O236" i="37"/>
  <c r="N236" i="37"/>
  <c r="M236" i="37"/>
  <c r="L236" i="37"/>
  <c r="K236" i="37"/>
  <c r="J236" i="37"/>
  <c r="I236" i="37"/>
  <c r="H236" i="37"/>
  <c r="AL235" i="37"/>
  <c r="AI235" i="37"/>
  <c r="AH235" i="37"/>
  <c r="AG235" i="37"/>
  <c r="AF235" i="37"/>
  <c r="AE235" i="37"/>
  <c r="AD235" i="37"/>
  <c r="AC235" i="37"/>
  <c r="AB235" i="37"/>
  <c r="AA235" i="37"/>
  <c r="P235" i="37"/>
  <c r="O235" i="37"/>
  <c r="N235" i="37"/>
  <c r="M235" i="37"/>
  <c r="L235" i="37"/>
  <c r="K235" i="37"/>
  <c r="J235" i="37"/>
  <c r="I235" i="37"/>
  <c r="H235" i="37"/>
  <c r="AL234" i="37"/>
  <c r="AI234" i="37"/>
  <c r="AH234" i="37"/>
  <c r="AG234" i="37"/>
  <c r="AF234" i="37"/>
  <c r="AE234" i="37"/>
  <c r="AD234" i="37"/>
  <c r="AC234" i="37"/>
  <c r="AB234" i="37"/>
  <c r="AA234" i="37"/>
  <c r="P234" i="37"/>
  <c r="O234" i="37"/>
  <c r="N234" i="37"/>
  <c r="M234" i="37"/>
  <c r="L234" i="37"/>
  <c r="K234" i="37"/>
  <c r="J234" i="37"/>
  <c r="I234" i="37"/>
  <c r="H234" i="37"/>
  <c r="AL233" i="37"/>
  <c r="AI233" i="37"/>
  <c r="AH233" i="37"/>
  <c r="AG233" i="37"/>
  <c r="AF233" i="37"/>
  <c r="AE233" i="37"/>
  <c r="AD233" i="37"/>
  <c r="AC233" i="37"/>
  <c r="AB233" i="37"/>
  <c r="AA233" i="37"/>
  <c r="P233" i="37"/>
  <c r="O233" i="37"/>
  <c r="N233" i="37"/>
  <c r="M233" i="37"/>
  <c r="L233" i="37"/>
  <c r="K233" i="37"/>
  <c r="J233" i="37"/>
  <c r="I233" i="37"/>
  <c r="H233" i="37"/>
  <c r="AL232" i="37"/>
  <c r="AI232" i="37"/>
  <c r="AH232" i="37"/>
  <c r="AG232" i="37"/>
  <c r="AF232" i="37"/>
  <c r="AE232" i="37"/>
  <c r="AD232" i="37"/>
  <c r="AC232" i="37"/>
  <c r="AB232" i="37"/>
  <c r="AA232" i="37"/>
  <c r="P232" i="37"/>
  <c r="O232" i="37"/>
  <c r="N232" i="37"/>
  <c r="M232" i="37"/>
  <c r="L232" i="37"/>
  <c r="K232" i="37"/>
  <c r="J232" i="37"/>
  <c r="I232" i="37"/>
  <c r="H232" i="37"/>
  <c r="AL231" i="37"/>
  <c r="AI231" i="37"/>
  <c r="AH231" i="37"/>
  <c r="AG231" i="37"/>
  <c r="AF231" i="37"/>
  <c r="AE231" i="37"/>
  <c r="AD231" i="37"/>
  <c r="AC231" i="37"/>
  <c r="AB231" i="37"/>
  <c r="AA231" i="37"/>
  <c r="P231" i="37"/>
  <c r="O231" i="37"/>
  <c r="N231" i="37"/>
  <c r="M231" i="37"/>
  <c r="L231" i="37"/>
  <c r="K231" i="37"/>
  <c r="J231" i="37"/>
  <c r="I231" i="37"/>
  <c r="H231" i="37"/>
  <c r="AL230" i="37"/>
  <c r="AI230" i="37"/>
  <c r="AH230" i="37"/>
  <c r="AG230" i="37"/>
  <c r="AF230" i="37"/>
  <c r="AE230" i="37"/>
  <c r="AD230" i="37"/>
  <c r="AC230" i="37"/>
  <c r="AB230" i="37"/>
  <c r="AA230" i="37"/>
  <c r="P230" i="37"/>
  <c r="O230" i="37"/>
  <c r="N230" i="37"/>
  <c r="M230" i="37"/>
  <c r="L230" i="37"/>
  <c r="K230" i="37"/>
  <c r="J230" i="37"/>
  <c r="I230" i="37"/>
  <c r="H230" i="37"/>
  <c r="AI229" i="37"/>
  <c r="AH229" i="37"/>
  <c r="AG229" i="37"/>
  <c r="AF229" i="37"/>
  <c r="AE229" i="37"/>
  <c r="AD229" i="37"/>
  <c r="AC229" i="37"/>
  <c r="AB229" i="37"/>
  <c r="AA229" i="37"/>
  <c r="P229" i="37"/>
  <c r="O229" i="37"/>
  <c r="N229" i="37"/>
  <c r="M229" i="37"/>
  <c r="L229" i="37"/>
  <c r="K229" i="37"/>
  <c r="J229" i="37"/>
  <c r="I229" i="37"/>
  <c r="H229" i="37"/>
  <c r="AL228" i="37"/>
  <c r="AK228" i="37"/>
  <c r="AI228" i="37"/>
  <c r="AH228" i="37"/>
  <c r="AG228" i="37"/>
  <c r="AF228" i="37"/>
  <c r="AE228" i="37"/>
  <c r="AD228" i="37"/>
  <c r="AC228" i="37"/>
  <c r="AB228" i="37"/>
  <c r="AA228" i="37"/>
  <c r="P228" i="37"/>
  <c r="O228" i="37"/>
  <c r="N228" i="37"/>
  <c r="M228" i="37"/>
  <c r="L228" i="37"/>
  <c r="K228" i="37"/>
  <c r="J228" i="37"/>
  <c r="I228" i="37"/>
  <c r="H228" i="37"/>
  <c r="AL227" i="37"/>
  <c r="AK227" i="37"/>
  <c r="AI227" i="37"/>
  <c r="AH227" i="37"/>
  <c r="AG227" i="37"/>
  <c r="AF227" i="37"/>
  <c r="AE227" i="37"/>
  <c r="AD227" i="37"/>
  <c r="AC227" i="37"/>
  <c r="AB227" i="37"/>
  <c r="AA227" i="37"/>
  <c r="P227" i="37"/>
  <c r="O227" i="37"/>
  <c r="N227" i="37"/>
  <c r="M227" i="37"/>
  <c r="L227" i="37"/>
  <c r="K227" i="37"/>
  <c r="J227" i="37"/>
  <c r="I227" i="37"/>
  <c r="H227" i="37"/>
  <c r="AL226" i="37"/>
  <c r="O226" i="37"/>
  <c r="N226" i="37"/>
  <c r="M226" i="37"/>
  <c r="L226" i="37"/>
  <c r="K226" i="37"/>
  <c r="J226" i="37"/>
  <c r="I226" i="37"/>
  <c r="H226" i="37"/>
  <c r="AL225" i="37"/>
  <c r="AI225" i="37"/>
  <c r="AH225" i="37"/>
  <c r="AG225" i="37"/>
  <c r="AF225" i="37"/>
  <c r="AE225" i="37"/>
  <c r="AD225" i="37"/>
  <c r="AC225" i="37"/>
  <c r="AB225" i="37"/>
  <c r="AA225" i="37"/>
  <c r="P225" i="37"/>
  <c r="O225" i="37"/>
  <c r="N225" i="37"/>
  <c r="M225" i="37"/>
  <c r="L225" i="37"/>
  <c r="K225" i="37"/>
  <c r="J225" i="37"/>
  <c r="I225" i="37"/>
  <c r="H225" i="37"/>
  <c r="AL224" i="37"/>
  <c r="AI224" i="37"/>
  <c r="AH224" i="37"/>
  <c r="AG224" i="37"/>
  <c r="AF224" i="37"/>
  <c r="AE224" i="37"/>
  <c r="AD224" i="37"/>
  <c r="AC224" i="37"/>
  <c r="AB224" i="37"/>
  <c r="AA224" i="37"/>
  <c r="P224" i="37"/>
  <c r="O224" i="37"/>
  <c r="N224" i="37"/>
  <c r="M224" i="37"/>
  <c r="L224" i="37"/>
  <c r="K224" i="37"/>
  <c r="J224" i="37"/>
  <c r="I224" i="37"/>
  <c r="H224" i="37"/>
  <c r="AL223" i="37"/>
  <c r="AI223" i="37"/>
  <c r="AH223" i="37"/>
  <c r="AG223" i="37"/>
  <c r="AF223" i="37"/>
  <c r="AE223" i="37"/>
  <c r="AD223" i="37"/>
  <c r="AC223" i="37"/>
  <c r="AB223" i="37"/>
  <c r="AA223" i="37"/>
  <c r="P223" i="37"/>
  <c r="O223" i="37"/>
  <c r="N223" i="37"/>
  <c r="M223" i="37"/>
  <c r="L223" i="37"/>
  <c r="K223" i="37"/>
  <c r="J223" i="37"/>
  <c r="I223" i="37"/>
  <c r="H223" i="37"/>
  <c r="AL222" i="37"/>
  <c r="AI222" i="37"/>
  <c r="AH222" i="37"/>
  <c r="AG222" i="37"/>
  <c r="AF222" i="37"/>
  <c r="AE222" i="37"/>
  <c r="AD222" i="37"/>
  <c r="AC222" i="37"/>
  <c r="AB222" i="37"/>
  <c r="AA222" i="37"/>
  <c r="P222" i="37"/>
  <c r="O222" i="37"/>
  <c r="N222" i="37"/>
  <c r="M222" i="37"/>
  <c r="L222" i="37"/>
  <c r="K222" i="37"/>
  <c r="J222" i="37"/>
  <c r="I222" i="37"/>
  <c r="H222" i="37"/>
  <c r="G222" i="37"/>
  <c r="F222" i="37"/>
  <c r="E222" i="37"/>
  <c r="D222" i="37"/>
  <c r="AL221" i="37"/>
  <c r="AK221" i="37"/>
  <c r="AI221" i="37"/>
  <c r="AH221" i="37"/>
  <c r="AG221" i="37"/>
  <c r="AF221" i="37"/>
  <c r="AE221" i="37"/>
  <c r="AD221" i="37"/>
  <c r="AC221" i="37"/>
  <c r="AB221" i="37"/>
  <c r="AA221" i="37"/>
  <c r="P221" i="37"/>
  <c r="O221" i="37"/>
  <c r="N221" i="37"/>
  <c r="M221" i="37"/>
  <c r="L221" i="37"/>
  <c r="K221" i="37"/>
  <c r="J221" i="37"/>
  <c r="I221" i="37"/>
  <c r="H221" i="37"/>
  <c r="AL220" i="37"/>
  <c r="AK220" i="37"/>
  <c r="AI220" i="37"/>
  <c r="AH220" i="37"/>
  <c r="AG220" i="37"/>
  <c r="AF220" i="37"/>
  <c r="AE220" i="37"/>
  <c r="AD220" i="37"/>
  <c r="AC220" i="37"/>
  <c r="AB220" i="37"/>
  <c r="AA220" i="37"/>
  <c r="P220" i="37"/>
  <c r="O220" i="37"/>
  <c r="N220" i="37"/>
  <c r="M220" i="37"/>
  <c r="L220" i="37"/>
  <c r="K220" i="37"/>
  <c r="J220" i="37"/>
  <c r="I220" i="37"/>
  <c r="H220" i="37"/>
  <c r="AL219" i="37"/>
  <c r="AI219" i="37"/>
  <c r="AH219" i="37"/>
  <c r="AG219" i="37"/>
  <c r="AF219" i="37"/>
  <c r="AE219" i="37"/>
  <c r="AD219" i="37"/>
  <c r="AC219" i="37"/>
  <c r="AB219" i="37"/>
  <c r="AA219" i="37"/>
  <c r="P219" i="37"/>
  <c r="O219" i="37"/>
  <c r="N219" i="37"/>
  <c r="M219" i="37"/>
  <c r="L219" i="37"/>
  <c r="K219" i="37"/>
  <c r="J219" i="37"/>
  <c r="I219" i="37"/>
  <c r="H219" i="37"/>
  <c r="AL218" i="37"/>
  <c r="AI218" i="37"/>
  <c r="AH218" i="37"/>
  <c r="AG218" i="37"/>
  <c r="AF218" i="37"/>
  <c r="AE218" i="37"/>
  <c r="AD218" i="37"/>
  <c r="AC218" i="37"/>
  <c r="AB218" i="37"/>
  <c r="AA218" i="37"/>
  <c r="P218" i="37"/>
  <c r="O218" i="37"/>
  <c r="N218" i="37"/>
  <c r="M218" i="37"/>
  <c r="L218" i="37"/>
  <c r="K218" i="37"/>
  <c r="J218" i="37"/>
  <c r="I218" i="37"/>
  <c r="H218" i="37"/>
  <c r="AL217" i="37"/>
  <c r="AI217" i="37"/>
  <c r="AH217" i="37"/>
  <c r="AG217" i="37"/>
  <c r="AF217" i="37"/>
  <c r="AE217" i="37"/>
  <c r="AD217" i="37"/>
  <c r="AC217" i="37"/>
  <c r="AB217" i="37"/>
  <c r="AA217" i="37"/>
  <c r="P217" i="37"/>
  <c r="O217" i="37"/>
  <c r="N217" i="37"/>
  <c r="M217" i="37"/>
  <c r="L217" i="37"/>
  <c r="K217" i="37"/>
  <c r="J217" i="37"/>
  <c r="I217" i="37"/>
  <c r="H217" i="37"/>
  <c r="AL216" i="37"/>
  <c r="AI216" i="37"/>
  <c r="AH216" i="37"/>
  <c r="AG216" i="37"/>
  <c r="AF216" i="37"/>
  <c r="AE216" i="37"/>
  <c r="AD216" i="37"/>
  <c r="AC216" i="37"/>
  <c r="AB216" i="37"/>
  <c r="AA216" i="37"/>
  <c r="P216" i="37"/>
  <c r="O216" i="37"/>
  <c r="N216" i="37"/>
  <c r="M216" i="37"/>
  <c r="L216" i="37"/>
  <c r="K216" i="37"/>
  <c r="J216" i="37"/>
  <c r="I216" i="37"/>
  <c r="H216" i="37"/>
  <c r="AK215" i="37"/>
  <c r="O215" i="37"/>
  <c r="N215" i="37"/>
  <c r="M215" i="37"/>
  <c r="L215" i="37"/>
  <c r="K215" i="37"/>
  <c r="J215" i="37"/>
  <c r="I215" i="37"/>
  <c r="H215" i="37"/>
  <c r="G215" i="37"/>
  <c r="F215" i="37"/>
  <c r="E215" i="37"/>
  <c r="D215" i="37"/>
  <c r="AK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K212" i="37"/>
  <c r="O212" i="37"/>
  <c r="N212" i="37"/>
  <c r="M212" i="37"/>
  <c r="L212" i="37"/>
  <c r="K212" i="37"/>
  <c r="J212" i="37"/>
  <c r="I212" i="37"/>
  <c r="H212" i="37"/>
  <c r="G212" i="37"/>
  <c r="F212" i="37"/>
  <c r="E212" i="37"/>
  <c r="D212" i="37"/>
  <c r="AL210" i="37"/>
  <c r="O210" i="37"/>
  <c r="N210" i="37"/>
  <c r="M210" i="37"/>
  <c r="L210" i="37"/>
  <c r="K210" i="37"/>
  <c r="J210" i="37"/>
  <c r="I210" i="37"/>
  <c r="H210" i="37"/>
  <c r="AH209" i="37"/>
  <c r="AG209" i="37"/>
  <c r="AF209" i="37"/>
  <c r="AE209" i="37"/>
  <c r="AD209" i="37"/>
  <c r="AC209" i="37"/>
  <c r="AB209" i="37"/>
  <c r="AA209" i="37"/>
  <c r="P209" i="37"/>
  <c r="O209" i="37"/>
  <c r="N209" i="37"/>
  <c r="M209" i="37"/>
  <c r="L209" i="37"/>
  <c r="K209" i="37"/>
  <c r="J209" i="37"/>
  <c r="I209" i="37"/>
  <c r="H209" i="37"/>
  <c r="AL208" i="37"/>
  <c r="AH208" i="37"/>
  <c r="AG208" i="37"/>
  <c r="AF208" i="37"/>
  <c r="AE208" i="37"/>
  <c r="AD208" i="37"/>
  <c r="AC208" i="37"/>
  <c r="AB208" i="37"/>
  <c r="AA208" i="37"/>
  <c r="P208" i="37"/>
  <c r="O208" i="37"/>
  <c r="N208" i="37"/>
  <c r="M208" i="37"/>
  <c r="L208" i="37"/>
  <c r="K208" i="37"/>
  <c r="J208" i="37"/>
  <c r="I208" i="37"/>
  <c r="H208" i="37"/>
  <c r="AL207" i="37"/>
  <c r="AH207" i="37"/>
  <c r="AG207" i="37"/>
  <c r="AF207" i="37"/>
  <c r="AE207" i="37"/>
  <c r="AD207" i="37"/>
  <c r="AC207" i="37"/>
  <c r="AB207" i="37"/>
  <c r="AA207" i="37"/>
  <c r="P207" i="37"/>
  <c r="O207" i="37"/>
  <c r="N207" i="37"/>
  <c r="M207" i="37"/>
  <c r="L207" i="37"/>
  <c r="K207" i="37"/>
  <c r="J207" i="37"/>
  <c r="I207" i="37"/>
  <c r="H207" i="37"/>
  <c r="AL206" i="37"/>
  <c r="AK206" i="37"/>
  <c r="AH205" i="37"/>
  <c r="AG205" i="37"/>
  <c r="AF205" i="37"/>
  <c r="AE205" i="37"/>
  <c r="AD205" i="37"/>
  <c r="AC205" i="37"/>
  <c r="AB205" i="37"/>
  <c r="AA205" i="37"/>
  <c r="P205" i="37"/>
  <c r="AH204" i="37"/>
  <c r="AG204" i="37"/>
  <c r="AF204" i="37"/>
  <c r="AE204" i="37"/>
  <c r="AD204" i="37"/>
  <c r="AC204" i="37"/>
  <c r="AB204" i="37"/>
  <c r="AA204" i="37"/>
  <c r="P204" i="37"/>
  <c r="AL203" i="37"/>
  <c r="AH203" i="37"/>
  <c r="AG203" i="37"/>
  <c r="AF203" i="37"/>
  <c r="AE203" i="37"/>
  <c r="AD203" i="37"/>
  <c r="AC203" i="37"/>
  <c r="AB203" i="37"/>
  <c r="AA203" i="37"/>
  <c r="P203" i="37"/>
  <c r="O203" i="37"/>
  <c r="N203" i="37"/>
  <c r="M203" i="37"/>
  <c r="L203" i="37"/>
  <c r="K203" i="37"/>
  <c r="J203" i="37"/>
  <c r="I203" i="37"/>
  <c r="H203" i="37"/>
  <c r="G203" i="37"/>
  <c r="F203" i="37"/>
  <c r="E203" i="37"/>
  <c r="D203" i="37"/>
  <c r="AL202" i="37"/>
  <c r="O202" i="37"/>
  <c r="N202" i="37"/>
  <c r="M202" i="37"/>
  <c r="L202" i="37"/>
  <c r="K202" i="37"/>
  <c r="J202" i="37"/>
  <c r="I202" i="37"/>
  <c r="H202" i="37"/>
  <c r="AL201" i="37"/>
  <c r="O201" i="37"/>
  <c r="N201" i="37"/>
  <c r="M201" i="37"/>
  <c r="L201" i="37"/>
  <c r="K201" i="37"/>
  <c r="J201" i="37"/>
  <c r="I201" i="37"/>
  <c r="H201" i="37"/>
  <c r="AH200" i="37"/>
  <c r="AG200" i="37"/>
  <c r="AF200" i="37"/>
  <c r="AE200" i="37"/>
  <c r="AD200" i="37"/>
  <c r="AC200" i="37"/>
  <c r="AB200" i="37"/>
  <c r="AA200" i="37"/>
  <c r="P200" i="37"/>
  <c r="O200" i="37"/>
  <c r="N200" i="37"/>
  <c r="M200" i="37"/>
  <c r="L200" i="37"/>
  <c r="K200" i="37"/>
  <c r="J200" i="37"/>
  <c r="I200" i="37"/>
  <c r="H200" i="37"/>
  <c r="AL199" i="37"/>
  <c r="AH199" i="37"/>
  <c r="AG199" i="37"/>
  <c r="AF199" i="37"/>
  <c r="AE199" i="37"/>
  <c r="AD199" i="37"/>
  <c r="AC199" i="37"/>
  <c r="AB199" i="37"/>
  <c r="AA199" i="37"/>
  <c r="P199" i="37"/>
  <c r="O199" i="37"/>
  <c r="N199" i="37"/>
  <c r="M199" i="37"/>
  <c r="L199" i="37"/>
  <c r="K199" i="37"/>
  <c r="J199" i="37"/>
  <c r="I199" i="37"/>
  <c r="H199" i="37"/>
  <c r="AL198" i="37"/>
  <c r="AH198" i="37"/>
  <c r="AG198" i="37"/>
  <c r="AF198" i="37"/>
  <c r="AE198" i="37"/>
  <c r="AD198" i="37"/>
  <c r="AC198" i="37"/>
  <c r="AB198" i="37"/>
  <c r="AA198" i="37"/>
  <c r="P198" i="37"/>
  <c r="O198" i="37"/>
  <c r="N198" i="37"/>
  <c r="M198" i="37"/>
  <c r="L198" i="37"/>
  <c r="K198" i="37"/>
  <c r="J198" i="37"/>
  <c r="I198" i="37"/>
  <c r="H198" i="37"/>
  <c r="AL197" i="37"/>
  <c r="O197" i="37"/>
  <c r="N197" i="37"/>
  <c r="M197" i="37"/>
  <c r="L197" i="37"/>
  <c r="K197" i="37"/>
  <c r="J197" i="37"/>
  <c r="I197" i="37"/>
  <c r="H197" i="37"/>
  <c r="AL196" i="37"/>
  <c r="AH196" i="37"/>
  <c r="AG196" i="37"/>
  <c r="AF196" i="37"/>
  <c r="AE196" i="37"/>
  <c r="AD196" i="37"/>
  <c r="AC196" i="37"/>
  <c r="AB196" i="37"/>
  <c r="AA196" i="37"/>
  <c r="P196" i="37"/>
  <c r="O196" i="37"/>
  <c r="N196" i="37"/>
  <c r="M196" i="37"/>
  <c r="L196" i="37"/>
  <c r="K196" i="37"/>
  <c r="J196" i="37"/>
  <c r="I196" i="37"/>
  <c r="H196" i="37"/>
  <c r="AL195" i="37"/>
  <c r="AH195" i="37"/>
  <c r="AG195" i="37"/>
  <c r="AF195" i="37"/>
  <c r="AE195" i="37"/>
  <c r="AD195" i="37"/>
  <c r="AC195" i="37"/>
  <c r="AB195" i="37"/>
  <c r="AA195" i="37"/>
  <c r="P195" i="37"/>
  <c r="O195" i="37"/>
  <c r="N195" i="37"/>
  <c r="M195" i="37"/>
  <c r="L195" i="37"/>
  <c r="K195" i="37"/>
  <c r="J195" i="37"/>
  <c r="I195" i="37"/>
  <c r="H195" i="37"/>
  <c r="AL194" i="37"/>
  <c r="AK194" i="37"/>
  <c r="AH194" i="37"/>
  <c r="AG194" i="37"/>
  <c r="AF194" i="37"/>
  <c r="AE194" i="37"/>
  <c r="AD194" i="37"/>
  <c r="AC194" i="37"/>
  <c r="AB194" i="37"/>
  <c r="AA194" i="37"/>
  <c r="P194" i="37"/>
  <c r="O194" i="37"/>
  <c r="N194" i="37"/>
  <c r="M194" i="37"/>
  <c r="L194" i="37"/>
  <c r="K194" i="37"/>
  <c r="J194" i="37"/>
  <c r="I194" i="37"/>
  <c r="H194" i="37"/>
  <c r="AL193" i="37"/>
  <c r="AH193" i="37"/>
  <c r="AG193" i="37"/>
  <c r="AF193" i="37"/>
  <c r="AE193" i="37"/>
  <c r="AD193" i="37"/>
  <c r="AC193" i="37"/>
  <c r="AB193" i="37"/>
  <c r="AA193" i="37"/>
  <c r="P193" i="37"/>
  <c r="O193" i="37"/>
  <c r="N193" i="37"/>
  <c r="M193" i="37"/>
  <c r="L193" i="37"/>
  <c r="K193" i="37"/>
  <c r="J193" i="37"/>
  <c r="I193" i="37"/>
  <c r="H193" i="37"/>
  <c r="AH192" i="37"/>
  <c r="AG192" i="37"/>
  <c r="AF192" i="37"/>
  <c r="AE192" i="37"/>
  <c r="AD192" i="37"/>
  <c r="AC192" i="37"/>
  <c r="AB192" i="37"/>
  <c r="AA192" i="37"/>
  <c r="P192" i="37"/>
  <c r="O192" i="37"/>
  <c r="N192" i="37"/>
  <c r="M192" i="37"/>
  <c r="L192" i="37"/>
  <c r="K192" i="37"/>
  <c r="J192" i="37"/>
  <c r="I192" i="37"/>
  <c r="H192" i="37"/>
  <c r="AH191" i="37"/>
  <c r="AG191" i="37"/>
  <c r="AF191" i="37"/>
  <c r="AE191" i="37"/>
  <c r="AD191" i="37"/>
  <c r="AC191" i="37"/>
  <c r="AB191" i="37"/>
  <c r="AA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AH190" i="37"/>
  <c r="AG190" i="37"/>
  <c r="AF190" i="37"/>
  <c r="AE190" i="37"/>
  <c r="AD190" i="37"/>
  <c r="AC190" i="37"/>
  <c r="AB190" i="37"/>
  <c r="AA190" i="37"/>
  <c r="P190" i="37"/>
  <c r="O190" i="37"/>
  <c r="N190" i="37"/>
  <c r="M190" i="37"/>
  <c r="L190" i="37"/>
  <c r="K190" i="37"/>
  <c r="J190" i="37"/>
  <c r="I190" i="37"/>
  <c r="H190" i="37"/>
  <c r="AH189" i="37"/>
  <c r="AG189" i="37"/>
  <c r="AF189" i="37"/>
  <c r="AE189" i="37"/>
  <c r="AD189" i="37"/>
  <c r="AC189" i="37"/>
  <c r="AB189" i="37"/>
  <c r="AA189" i="37"/>
  <c r="P189" i="37"/>
  <c r="O189" i="37"/>
  <c r="N189" i="37"/>
  <c r="M189" i="37"/>
  <c r="L189" i="37"/>
  <c r="K189" i="37"/>
  <c r="J189" i="37"/>
  <c r="I189" i="37"/>
  <c r="H189" i="37"/>
  <c r="AL188" i="37"/>
  <c r="AK188" i="37"/>
  <c r="AH188" i="37"/>
  <c r="AG188" i="37"/>
  <c r="AF188" i="37"/>
  <c r="AE188" i="37"/>
  <c r="AD188" i="37"/>
  <c r="AC188" i="37"/>
  <c r="AB188" i="37"/>
  <c r="AA188" i="37"/>
  <c r="P188" i="37"/>
  <c r="O188" i="37"/>
  <c r="N188" i="37"/>
  <c r="M188" i="37"/>
  <c r="L188" i="37"/>
  <c r="K188" i="37"/>
  <c r="J188" i="37"/>
  <c r="I188" i="37"/>
  <c r="H188" i="37"/>
  <c r="AL187" i="37"/>
  <c r="AK187" i="37"/>
  <c r="O187" i="37"/>
  <c r="N187" i="37"/>
  <c r="M187" i="37"/>
  <c r="L187" i="37"/>
  <c r="K187" i="37"/>
  <c r="J187" i="37"/>
  <c r="I187" i="37"/>
  <c r="H187" i="37"/>
  <c r="AL186" i="37"/>
  <c r="AH186" i="37"/>
  <c r="AG186" i="37"/>
  <c r="AF186" i="37"/>
  <c r="AE186" i="37"/>
  <c r="AD186" i="37"/>
  <c r="AC186" i="37"/>
  <c r="AB186" i="37"/>
  <c r="AA186" i="37"/>
  <c r="P186" i="37"/>
  <c r="O186" i="37"/>
  <c r="N186" i="37"/>
  <c r="M186" i="37"/>
  <c r="L186" i="37"/>
  <c r="K186" i="37"/>
  <c r="J186" i="37"/>
  <c r="I186" i="37"/>
  <c r="H186" i="37"/>
  <c r="AL185" i="37"/>
  <c r="AH185" i="37"/>
  <c r="AG185" i="37"/>
  <c r="AF185" i="37"/>
  <c r="AE185" i="37"/>
  <c r="AD185" i="37"/>
  <c r="AC185" i="37"/>
  <c r="AB185" i="37"/>
  <c r="AA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AL184" i="37"/>
  <c r="AH184" i="37"/>
  <c r="AG184" i="37"/>
  <c r="AF184" i="37"/>
  <c r="AE184" i="37"/>
  <c r="AD184" i="37"/>
  <c r="AC184" i="37"/>
  <c r="AB184" i="37"/>
  <c r="AA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L183" i="37"/>
  <c r="AH183" i="37"/>
  <c r="AG183" i="37"/>
  <c r="AF183" i="37"/>
  <c r="AE183" i="37"/>
  <c r="AD183" i="37"/>
  <c r="AC183" i="37"/>
  <c r="AB183" i="37"/>
  <c r="AA183" i="37"/>
  <c r="P183" i="37"/>
  <c r="O183" i="37"/>
  <c r="N183" i="37"/>
  <c r="M183" i="37"/>
  <c r="L183" i="37"/>
  <c r="K183" i="37"/>
  <c r="J183" i="37"/>
  <c r="I183" i="37"/>
  <c r="H183" i="37"/>
  <c r="AL182" i="37"/>
  <c r="AH182" i="37"/>
  <c r="AG182" i="37"/>
  <c r="AF182" i="37"/>
  <c r="AE182" i="37"/>
  <c r="AD182" i="37"/>
  <c r="AC182" i="37"/>
  <c r="AB182" i="37"/>
  <c r="AA182" i="37"/>
  <c r="P182" i="37"/>
  <c r="O182" i="37"/>
  <c r="N182" i="37"/>
  <c r="M182" i="37"/>
  <c r="L182" i="37"/>
  <c r="K182" i="37"/>
  <c r="J182" i="37"/>
  <c r="I182" i="37"/>
  <c r="H182" i="37"/>
  <c r="G182" i="37"/>
  <c r="AK181" i="37"/>
  <c r="AH181" i="37"/>
  <c r="AG181" i="37"/>
  <c r="AF181" i="37"/>
  <c r="AE181" i="37"/>
  <c r="AD181" i="37"/>
  <c r="AC181" i="37"/>
  <c r="AB181" i="37"/>
  <c r="AA181" i="37"/>
  <c r="P181" i="37"/>
  <c r="O181" i="37"/>
  <c r="N181" i="37"/>
  <c r="M181" i="37"/>
  <c r="L181" i="37"/>
  <c r="K181" i="37"/>
  <c r="J181" i="37"/>
  <c r="I181" i="37"/>
  <c r="H181" i="37"/>
  <c r="AL180" i="37"/>
  <c r="AH180" i="37"/>
  <c r="AG180" i="37"/>
  <c r="AF180" i="37"/>
  <c r="AE180" i="37"/>
  <c r="AD180" i="37"/>
  <c r="AC180" i="37"/>
  <c r="AB180" i="37"/>
  <c r="AA180" i="37"/>
  <c r="P180" i="37"/>
  <c r="O180" i="37"/>
  <c r="N180" i="37"/>
  <c r="M180" i="37"/>
  <c r="L180" i="37"/>
  <c r="K180" i="37"/>
  <c r="J180" i="37"/>
  <c r="I180" i="37"/>
  <c r="H180" i="37"/>
  <c r="G180" i="37"/>
  <c r="AL179" i="37"/>
  <c r="AH179" i="37"/>
  <c r="AG179" i="37"/>
  <c r="AF179" i="37"/>
  <c r="AE179" i="37"/>
  <c r="AD179" i="37"/>
  <c r="AC179" i="37"/>
  <c r="AB179" i="37"/>
  <c r="AA179" i="37"/>
  <c r="P179" i="37"/>
  <c r="O179" i="37"/>
  <c r="N179" i="37"/>
  <c r="M179" i="37"/>
  <c r="L179" i="37"/>
  <c r="K179" i="37"/>
  <c r="J179" i="37"/>
  <c r="I179" i="37"/>
  <c r="H179" i="37"/>
  <c r="AL178" i="37"/>
  <c r="O178" i="37"/>
  <c r="N178" i="37"/>
  <c r="M178" i="37"/>
  <c r="L178" i="37"/>
  <c r="K178" i="37"/>
  <c r="J178" i="37"/>
  <c r="I178" i="37"/>
  <c r="H178" i="37"/>
  <c r="G178" i="37"/>
  <c r="F178" i="37"/>
  <c r="E178" i="37"/>
  <c r="D178" i="37"/>
  <c r="AL177" i="37"/>
  <c r="AH177" i="37"/>
  <c r="AG177" i="37"/>
  <c r="AF177" i="37"/>
  <c r="AE177" i="37"/>
  <c r="AD177" i="37"/>
  <c r="AC177" i="37"/>
  <c r="AB177" i="37"/>
  <c r="AA177" i="37"/>
  <c r="P177" i="37"/>
  <c r="O177" i="37"/>
  <c r="N177" i="37"/>
  <c r="M177" i="37"/>
  <c r="L177" i="37"/>
  <c r="K177" i="37"/>
  <c r="J177" i="37"/>
  <c r="I177" i="37"/>
  <c r="H177" i="37"/>
  <c r="AL176" i="37"/>
  <c r="AH176" i="37"/>
  <c r="AG176" i="37"/>
  <c r="AF176" i="37"/>
  <c r="AE176" i="37"/>
  <c r="AD176" i="37"/>
  <c r="AC176" i="37"/>
  <c r="AB176" i="37"/>
  <c r="AA176" i="37"/>
  <c r="P176" i="37"/>
  <c r="O176" i="37"/>
  <c r="N176" i="37"/>
  <c r="M176" i="37"/>
  <c r="L176" i="37"/>
  <c r="K176" i="37"/>
  <c r="J176" i="37"/>
  <c r="I176" i="37"/>
  <c r="H176" i="37"/>
  <c r="AL175" i="37"/>
  <c r="AH175" i="37"/>
  <c r="AG175" i="37"/>
  <c r="AF175" i="37"/>
  <c r="AE175" i="37"/>
  <c r="AD175" i="37"/>
  <c r="AC175" i="37"/>
  <c r="AB175" i="37"/>
  <c r="AA175" i="37"/>
  <c r="P175" i="37"/>
  <c r="O175" i="37"/>
  <c r="N175" i="37"/>
  <c r="M175" i="37"/>
  <c r="L175" i="37"/>
  <c r="K175" i="37"/>
  <c r="J175" i="37"/>
  <c r="I175" i="37"/>
  <c r="H175" i="37"/>
  <c r="AL174" i="37"/>
  <c r="AH174" i="37"/>
  <c r="AG174" i="37"/>
  <c r="AF174" i="37"/>
  <c r="AE174" i="37"/>
  <c r="AD174" i="37"/>
  <c r="AC174" i="37"/>
  <c r="AB174" i="37"/>
  <c r="AA174" i="37"/>
  <c r="P174" i="37"/>
  <c r="O174" i="37"/>
  <c r="N174" i="37"/>
  <c r="M174" i="37"/>
  <c r="L174" i="37"/>
  <c r="K174" i="37"/>
  <c r="J174" i="37"/>
  <c r="I174" i="37"/>
  <c r="H174" i="37"/>
  <c r="G174" i="37"/>
  <c r="AL173" i="37"/>
  <c r="AH173" i="37"/>
  <c r="AG173" i="37"/>
  <c r="AF173" i="37"/>
  <c r="AE173" i="37"/>
  <c r="AD173" i="37"/>
  <c r="AC173" i="37"/>
  <c r="AB173" i="37"/>
  <c r="AA173" i="37"/>
  <c r="P173" i="37"/>
  <c r="O173" i="37"/>
  <c r="N173" i="37"/>
  <c r="M173" i="37"/>
  <c r="L173" i="37"/>
  <c r="K173" i="37"/>
  <c r="J173" i="37"/>
  <c r="I173" i="37"/>
  <c r="H173" i="37"/>
  <c r="AL172" i="37"/>
  <c r="AK172" i="37"/>
  <c r="AH172" i="37"/>
  <c r="AG172" i="37"/>
  <c r="AF172" i="37"/>
  <c r="AE172" i="37"/>
  <c r="AD172" i="37"/>
  <c r="AC172" i="37"/>
  <c r="AB172" i="37"/>
  <c r="AA172" i="37"/>
  <c r="P172" i="37"/>
  <c r="O172" i="37"/>
  <c r="N172" i="37"/>
  <c r="M172" i="37"/>
  <c r="L172" i="37"/>
  <c r="K172" i="37"/>
  <c r="J172" i="37"/>
  <c r="I172" i="37"/>
  <c r="H172" i="37"/>
  <c r="AL171" i="37"/>
  <c r="AH171" i="37"/>
  <c r="AG171" i="37"/>
  <c r="AF171" i="37"/>
  <c r="AE171" i="37"/>
  <c r="AD171" i="37"/>
  <c r="AC171" i="37"/>
  <c r="AB171" i="37"/>
  <c r="AA171" i="37"/>
  <c r="P171" i="37"/>
  <c r="O171" i="37"/>
  <c r="N171" i="37"/>
  <c r="M171" i="37"/>
  <c r="L171" i="37"/>
  <c r="K171" i="37"/>
  <c r="J171" i="37"/>
  <c r="I171" i="37"/>
  <c r="H171" i="37"/>
  <c r="AL170" i="37"/>
  <c r="AH170" i="37"/>
  <c r="AG170" i="37"/>
  <c r="AF170" i="37"/>
  <c r="AE170" i="37"/>
  <c r="AD170" i="37"/>
  <c r="AC170" i="37"/>
  <c r="AB170" i="37"/>
  <c r="AA170" i="37"/>
  <c r="P170" i="37"/>
  <c r="O170" i="37"/>
  <c r="N170" i="37"/>
  <c r="M170" i="37"/>
  <c r="L170" i="37"/>
  <c r="K170" i="37"/>
  <c r="J170" i="37"/>
  <c r="I170" i="37"/>
  <c r="H170" i="37"/>
  <c r="AH169" i="37"/>
  <c r="AG169" i="37"/>
  <c r="AF169" i="37"/>
  <c r="AE169" i="37"/>
  <c r="AD169" i="37"/>
  <c r="AC169" i="37"/>
  <c r="AB169" i="37"/>
  <c r="AA169" i="37"/>
  <c r="P169" i="37"/>
  <c r="O169" i="37"/>
  <c r="N169" i="37"/>
  <c r="M169" i="37"/>
  <c r="L169" i="37"/>
  <c r="K169" i="37"/>
  <c r="J169" i="37"/>
  <c r="I169" i="37"/>
  <c r="H169" i="37"/>
  <c r="G169" i="37"/>
  <c r="F169" i="37"/>
  <c r="E169" i="37"/>
  <c r="AL168" i="37"/>
  <c r="AK168" i="37"/>
  <c r="AH168" i="37"/>
  <c r="AG168" i="37"/>
  <c r="AF168" i="37"/>
  <c r="AE168" i="37"/>
  <c r="AD168" i="37"/>
  <c r="AC168" i="37"/>
  <c r="AB168" i="37"/>
  <c r="AA168" i="37"/>
  <c r="P168" i="37"/>
  <c r="O168" i="37"/>
  <c r="N168" i="37"/>
  <c r="M168" i="37"/>
  <c r="L168" i="37"/>
  <c r="K168" i="37"/>
  <c r="J168" i="37"/>
  <c r="I168" i="37"/>
  <c r="H168" i="37"/>
  <c r="AL167" i="37"/>
  <c r="AK167" i="37"/>
  <c r="AH167" i="37"/>
  <c r="AG167" i="37"/>
  <c r="AF167" i="37"/>
  <c r="AE167" i="37"/>
  <c r="AD167" i="37"/>
  <c r="AC167" i="37"/>
  <c r="AB167" i="37"/>
  <c r="AA167" i="37"/>
  <c r="P167" i="37"/>
  <c r="O167" i="37"/>
  <c r="N167" i="37"/>
  <c r="M167" i="37"/>
  <c r="L167" i="37"/>
  <c r="K167" i="37"/>
  <c r="J167" i="37"/>
  <c r="I167" i="37"/>
  <c r="H167" i="37"/>
  <c r="AL166" i="37"/>
  <c r="O166" i="37"/>
  <c r="N166" i="37"/>
  <c r="M166" i="37"/>
  <c r="L166" i="37"/>
  <c r="K166" i="37"/>
  <c r="J166" i="37"/>
  <c r="I166" i="37"/>
  <c r="H166" i="37"/>
  <c r="AL165" i="37"/>
  <c r="AH165" i="37"/>
  <c r="AG165" i="37"/>
  <c r="AF165" i="37"/>
  <c r="AE165" i="37"/>
  <c r="AD165" i="37"/>
  <c r="AC165" i="37"/>
  <c r="AB165" i="37"/>
  <c r="AA165" i="37"/>
  <c r="P165" i="37"/>
  <c r="O165" i="37"/>
  <c r="N165" i="37"/>
  <c r="M165" i="37"/>
  <c r="L165" i="37"/>
  <c r="K165" i="37"/>
  <c r="J165" i="37"/>
  <c r="I165" i="37"/>
  <c r="H165" i="37"/>
  <c r="AL164" i="37"/>
  <c r="AH164" i="37"/>
  <c r="AG164" i="37"/>
  <c r="AF164" i="37"/>
  <c r="AE164" i="37"/>
  <c r="AD164" i="37"/>
  <c r="AC164" i="37"/>
  <c r="AB164" i="37"/>
  <c r="AA164" i="37"/>
  <c r="P164" i="37"/>
  <c r="O164" i="37"/>
  <c r="N164" i="37"/>
  <c r="M164" i="37"/>
  <c r="L164" i="37"/>
  <c r="K164" i="37"/>
  <c r="J164" i="37"/>
  <c r="I164" i="37"/>
  <c r="H164" i="37"/>
  <c r="AL163" i="37"/>
  <c r="AH163" i="37"/>
  <c r="AG163" i="37"/>
  <c r="AF163" i="37"/>
  <c r="AE163" i="37"/>
  <c r="AD163" i="37"/>
  <c r="AC163" i="37"/>
  <c r="AB163" i="37"/>
  <c r="AA163" i="37"/>
  <c r="P163" i="37"/>
  <c r="O163" i="37"/>
  <c r="N163" i="37"/>
  <c r="M163" i="37"/>
  <c r="L163" i="37"/>
  <c r="K163" i="37"/>
  <c r="J163" i="37"/>
  <c r="I163" i="37"/>
  <c r="H163" i="37"/>
  <c r="AL162" i="37"/>
  <c r="AH162" i="37"/>
  <c r="AG162" i="37"/>
  <c r="AF162" i="37"/>
  <c r="AE162" i="37"/>
  <c r="AD162" i="37"/>
  <c r="AC162" i="37"/>
  <c r="AB162" i="37"/>
  <c r="AA162" i="37"/>
  <c r="P162" i="37"/>
  <c r="O162" i="37"/>
  <c r="N162" i="37"/>
  <c r="M162" i="37"/>
  <c r="L162" i="37"/>
  <c r="K162" i="37"/>
  <c r="J162" i="37"/>
  <c r="I162" i="37"/>
  <c r="H162" i="37"/>
  <c r="AL161" i="37"/>
  <c r="AK161" i="37"/>
  <c r="AH161" i="37"/>
  <c r="AG161" i="37"/>
  <c r="AF161" i="37"/>
  <c r="AE161" i="37"/>
  <c r="AD161" i="37"/>
  <c r="AC161" i="37"/>
  <c r="AB161" i="37"/>
  <c r="AA161" i="37"/>
  <c r="P161" i="37"/>
  <c r="O161" i="37"/>
  <c r="N161" i="37"/>
  <c r="M161" i="37"/>
  <c r="L161" i="37"/>
  <c r="K161" i="37"/>
  <c r="J161" i="37"/>
  <c r="I161" i="37"/>
  <c r="H161" i="37"/>
  <c r="AL160" i="37"/>
  <c r="AK160" i="37"/>
  <c r="AH160" i="37"/>
  <c r="AG160" i="37"/>
  <c r="AF160" i="37"/>
  <c r="AE160" i="37"/>
  <c r="AD160" i="37"/>
  <c r="AC160" i="37"/>
  <c r="AB160" i="37"/>
  <c r="AA160" i="37"/>
  <c r="P160" i="37"/>
  <c r="O160" i="37"/>
  <c r="N160" i="37"/>
  <c r="M160" i="37"/>
  <c r="L160" i="37"/>
  <c r="K160" i="37"/>
  <c r="J160" i="37"/>
  <c r="I160" i="37"/>
  <c r="H160" i="37"/>
  <c r="AL159" i="37"/>
  <c r="AH159" i="37"/>
  <c r="AG159" i="37"/>
  <c r="AF159" i="37"/>
  <c r="AE159" i="37"/>
  <c r="AD159" i="37"/>
  <c r="AC159" i="37"/>
  <c r="AB159" i="37"/>
  <c r="AA159" i="37"/>
  <c r="P159" i="37"/>
  <c r="O159" i="37"/>
  <c r="N159" i="37"/>
  <c r="M159" i="37"/>
  <c r="L159" i="37"/>
  <c r="K159" i="37"/>
  <c r="J159" i="37"/>
  <c r="I159" i="37"/>
  <c r="H159" i="37"/>
  <c r="AL158" i="37"/>
  <c r="AH158" i="37"/>
  <c r="AG158" i="37"/>
  <c r="AF158" i="37"/>
  <c r="AE158" i="37"/>
  <c r="AD158" i="37"/>
  <c r="AC158" i="37"/>
  <c r="AB158" i="37"/>
  <c r="AA158" i="37"/>
  <c r="P158" i="37"/>
  <c r="O158" i="37"/>
  <c r="N158" i="37"/>
  <c r="M158" i="37"/>
  <c r="L158" i="37"/>
  <c r="K158" i="37"/>
  <c r="J158" i="37"/>
  <c r="I158" i="37"/>
  <c r="H158" i="37"/>
  <c r="AL157" i="37"/>
  <c r="AK157" i="37"/>
  <c r="AH157" i="37"/>
  <c r="AG157" i="37"/>
  <c r="AF157" i="37"/>
  <c r="AE157" i="37"/>
  <c r="AD157" i="37"/>
  <c r="AC157" i="37"/>
  <c r="AB157" i="37"/>
  <c r="AA157" i="37"/>
  <c r="P157" i="37"/>
  <c r="O157" i="37"/>
  <c r="N157" i="37"/>
  <c r="M157" i="37"/>
  <c r="L157" i="37"/>
  <c r="K157" i="37"/>
  <c r="J157" i="37"/>
  <c r="I157" i="37"/>
  <c r="G157" i="37"/>
  <c r="F157" i="37"/>
  <c r="E157" i="37"/>
  <c r="AL156" i="37"/>
  <c r="AH156" i="37"/>
  <c r="AG156" i="37"/>
  <c r="AF156" i="37"/>
  <c r="AE156" i="37"/>
  <c r="AD156" i="37"/>
  <c r="AC156" i="37"/>
  <c r="AB156" i="37"/>
  <c r="AA156" i="37"/>
  <c r="P156" i="37"/>
  <c r="O156" i="37"/>
  <c r="N156" i="37"/>
  <c r="M156" i="37"/>
  <c r="L156" i="37"/>
  <c r="K156" i="37"/>
  <c r="J156" i="37"/>
  <c r="I156" i="37"/>
  <c r="H156" i="37"/>
  <c r="AK155" i="37"/>
  <c r="O155" i="37"/>
  <c r="N155" i="37"/>
  <c r="M155" i="37"/>
  <c r="L155" i="37"/>
  <c r="K155" i="37"/>
  <c r="J155" i="37"/>
  <c r="I155" i="37"/>
  <c r="H155" i="37"/>
  <c r="G155" i="37"/>
  <c r="F155" i="37"/>
  <c r="E155" i="37"/>
  <c r="D155" i="37"/>
  <c r="AK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K152" i="37"/>
  <c r="O152" i="37"/>
  <c r="N152" i="37"/>
  <c r="M152" i="37"/>
  <c r="L152" i="37"/>
  <c r="K152" i="37"/>
  <c r="J152" i="37"/>
  <c r="I152" i="37"/>
  <c r="H152" i="37"/>
  <c r="G152" i="37"/>
  <c r="F152" i="37"/>
  <c r="E152" i="37"/>
  <c r="D152" i="37"/>
  <c r="AL150" i="37"/>
  <c r="O150" i="37"/>
  <c r="N150" i="37"/>
  <c r="M150" i="37"/>
  <c r="L150" i="37"/>
  <c r="K150" i="37"/>
  <c r="J150" i="37"/>
  <c r="I150" i="37"/>
  <c r="H150" i="37"/>
  <c r="AH149" i="37"/>
  <c r="AG149" i="37"/>
  <c r="AF149" i="37"/>
  <c r="AE149" i="37"/>
  <c r="AD149" i="37"/>
  <c r="AC149" i="37"/>
  <c r="AB149" i="37"/>
  <c r="AA149" i="37"/>
  <c r="P149" i="37"/>
  <c r="O149" i="37"/>
  <c r="N149" i="37"/>
  <c r="M149" i="37"/>
  <c r="L149" i="37"/>
  <c r="K149" i="37"/>
  <c r="J149" i="37"/>
  <c r="I149" i="37"/>
  <c r="H149" i="37"/>
  <c r="AL148" i="37"/>
  <c r="AH148" i="37"/>
  <c r="AG148" i="37"/>
  <c r="AF148" i="37"/>
  <c r="AE148" i="37"/>
  <c r="AD148" i="37"/>
  <c r="AC148" i="37"/>
  <c r="AB148" i="37"/>
  <c r="AA148" i="37"/>
  <c r="P148" i="37"/>
  <c r="O148" i="37"/>
  <c r="N148" i="37"/>
  <c r="M148" i="37"/>
  <c r="L148" i="37"/>
  <c r="K148" i="37"/>
  <c r="J148" i="37"/>
  <c r="I148" i="37"/>
  <c r="H148" i="37"/>
  <c r="AL147" i="37"/>
  <c r="AH147" i="37"/>
  <c r="AG147" i="37"/>
  <c r="AF147" i="37"/>
  <c r="AE147" i="37"/>
  <c r="AD147" i="37"/>
  <c r="AC147" i="37"/>
  <c r="AB147" i="37"/>
  <c r="AA147" i="37"/>
  <c r="P147" i="37"/>
  <c r="O147" i="37"/>
  <c r="N147" i="37"/>
  <c r="M147" i="37"/>
  <c r="L147" i="37"/>
  <c r="K147" i="37"/>
  <c r="J147" i="37"/>
  <c r="I147" i="37"/>
  <c r="H147" i="37"/>
  <c r="O146" i="37"/>
  <c r="N146" i="37"/>
  <c r="M146" i="37"/>
  <c r="L146" i="37"/>
  <c r="K146" i="37"/>
  <c r="J146" i="37"/>
  <c r="I146" i="37"/>
  <c r="H146" i="37"/>
  <c r="AH145" i="37"/>
  <c r="AG145" i="37"/>
  <c r="AF145" i="37"/>
  <c r="AE145" i="37"/>
  <c r="AD145" i="37"/>
  <c r="AC145" i="37"/>
  <c r="AB145" i="37"/>
  <c r="AA145" i="37"/>
  <c r="P145" i="37"/>
  <c r="O145" i="37"/>
  <c r="N145" i="37"/>
  <c r="M145" i="37"/>
  <c r="L145" i="37"/>
  <c r="K145" i="37"/>
  <c r="J145" i="37"/>
  <c r="I145" i="37"/>
  <c r="H145" i="37"/>
  <c r="AL144" i="37"/>
  <c r="AH144" i="37"/>
  <c r="AG144" i="37"/>
  <c r="AF144" i="37"/>
  <c r="AE144" i="37"/>
  <c r="AD144" i="37"/>
  <c r="AC144" i="37"/>
  <c r="AB144" i="37"/>
  <c r="AA144" i="37"/>
  <c r="P144" i="37"/>
  <c r="O144" i="37"/>
  <c r="N144" i="37"/>
  <c r="M144" i="37"/>
  <c r="L144" i="37"/>
  <c r="K144" i="37"/>
  <c r="J144" i="37"/>
  <c r="I144" i="37"/>
  <c r="H144" i="37"/>
  <c r="AL143" i="37"/>
  <c r="AD143" i="37"/>
  <c r="AC143" i="37"/>
  <c r="O143" i="37"/>
  <c r="N143" i="37"/>
  <c r="M143" i="37"/>
  <c r="L143" i="37"/>
  <c r="K143" i="37"/>
  <c r="J143" i="37"/>
  <c r="I143" i="37"/>
  <c r="H143" i="37"/>
  <c r="AL142" i="37"/>
  <c r="AK142" i="37"/>
  <c r="AH141" i="37"/>
  <c r="AG141" i="37"/>
  <c r="AF141" i="37"/>
  <c r="AE141" i="37"/>
  <c r="AD141" i="37"/>
  <c r="AC141" i="37"/>
  <c r="AB141" i="37"/>
  <c r="AA141" i="37"/>
  <c r="P141" i="37"/>
  <c r="AH140" i="37"/>
  <c r="AG140" i="37"/>
  <c r="AF140" i="37"/>
  <c r="AE140" i="37"/>
  <c r="AD140" i="37"/>
  <c r="AC140" i="37"/>
  <c r="AB140" i="37"/>
  <c r="AA140" i="37"/>
  <c r="P140" i="37"/>
  <c r="AL139" i="37"/>
  <c r="AH139" i="37"/>
  <c r="AG139" i="37"/>
  <c r="AF139" i="37"/>
  <c r="AE139" i="37"/>
  <c r="AD139" i="37"/>
  <c r="AC139" i="37"/>
  <c r="AB139" i="37"/>
  <c r="AA139" i="37"/>
  <c r="P139" i="37"/>
  <c r="O139" i="37"/>
  <c r="N139" i="37"/>
  <c r="M139" i="37"/>
  <c r="L139" i="37"/>
  <c r="K139" i="37"/>
  <c r="J139" i="37"/>
  <c r="I139" i="37"/>
  <c r="H139" i="37"/>
  <c r="G139" i="37"/>
  <c r="F139" i="37"/>
  <c r="E139" i="37"/>
  <c r="D139" i="37"/>
  <c r="AL138" i="37"/>
  <c r="O138" i="37"/>
  <c r="N138" i="37"/>
  <c r="M138" i="37"/>
  <c r="L138" i="37"/>
  <c r="K138" i="37"/>
  <c r="J138" i="37"/>
  <c r="I138" i="37"/>
  <c r="H138" i="37"/>
  <c r="AL137" i="37"/>
  <c r="O137" i="37"/>
  <c r="N137" i="37"/>
  <c r="M137" i="37"/>
  <c r="L137" i="37"/>
  <c r="K137" i="37"/>
  <c r="J137" i="37"/>
  <c r="I137" i="37"/>
  <c r="H137" i="37"/>
  <c r="AH136" i="37"/>
  <c r="AG136" i="37"/>
  <c r="AF136" i="37"/>
  <c r="AE136" i="37"/>
  <c r="AD136" i="37"/>
  <c r="AC136" i="37"/>
  <c r="AB136" i="37"/>
  <c r="AA136" i="37"/>
  <c r="P136" i="37"/>
  <c r="O136" i="37"/>
  <c r="N136" i="37"/>
  <c r="M136" i="37"/>
  <c r="L136" i="37"/>
  <c r="K136" i="37"/>
  <c r="J136" i="37"/>
  <c r="I136" i="37"/>
  <c r="H136" i="37"/>
  <c r="AH135" i="37"/>
  <c r="AG135" i="37"/>
  <c r="AF135" i="37"/>
  <c r="AE135" i="37"/>
  <c r="AD135" i="37"/>
  <c r="AC135" i="37"/>
  <c r="AB135" i="37"/>
  <c r="AA135" i="37"/>
  <c r="P135" i="37"/>
  <c r="O135" i="37"/>
  <c r="N135" i="37"/>
  <c r="M135" i="37"/>
  <c r="L135" i="37"/>
  <c r="K135" i="37"/>
  <c r="J135" i="37"/>
  <c r="I135" i="37"/>
  <c r="H135" i="37"/>
  <c r="AL134" i="37"/>
  <c r="AH134" i="37"/>
  <c r="AG134" i="37"/>
  <c r="AF134" i="37"/>
  <c r="AE134" i="37"/>
  <c r="AD134" i="37"/>
  <c r="AC134" i="37"/>
  <c r="AB134" i="37"/>
  <c r="AA134" i="37"/>
  <c r="P134" i="37"/>
  <c r="O134" i="37"/>
  <c r="N134" i="37"/>
  <c r="M134" i="37"/>
  <c r="L134" i="37"/>
  <c r="K134" i="37"/>
  <c r="J134" i="37"/>
  <c r="I134" i="37"/>
  <c r="H134" i="37"/>
  <c r="AL133" i="37"/>
  <c r="O133" i="37"/>
  <c r="N133" i="37"/>
  <c r="M133" i="37"/>
  <c r="L133" i="37"/>
  <c r="K133" i="37"/>
  <c r="J133" i="37"/>
  <c r="I133" i="37"/>
  <c r="H133" i="37"/>
  <c r="G133" i="37"/>
  <c r="AL132" i="37"/>
  <c r="O132" i="37"/>
  <c r="N132" i="37"/>
  <c r="M132" i="37"/>
  <c r="L132" i="37"/>
  <c r="K132" i="37"/>
  <c r="J132" i="37"/>
  <c r="I132" i="37"/>
  <c r="H132" i="37"/>
  <c r="AL131" i="37"/>
  <c r="AH131" i="37"/>
  <c r="AG131" i="37"/>
  <c r="AF131" i="37"/>
  <c r="AE131" i="37"/>
  <c r="AD131" i="37"/>
  <c r="AC131" i="37"/>
  <c r="AB131" i="37"/>
  <c r="AA131" i="37"/>
  <c r="P131" i="37"/>
  <c r="O131" i="37"/>
  <c r="N131" i="37"/>
  <c r="M131" i="37"/>
  <c r="L131" i="37"/>
  <c r="K131" i="37"/>
  <c r="J131" i="37"/>
  <c r="I131" i="37"/>
  <c r="H131" i="37"/>
  <c r="AL130" i="37"/>
  <c r="AH130" i="37"/>
  <c r="AG130" i="37"/>
  <c r="AF130" i="37"/>
  <c r="AE130" i="37"/>
  <c r="AD130" i="37"/>
  <c r="AC130" i="37"/>
  <c r="AB130" i="37"/>
  <c r="AA130" i="37"/>
  <c r="P130" i="37"/>
  <c r="O130" i="37"/>
  <c r="N130" i="37"/>
  <c r="M130" i="37"/>
  <c r="L130" i="37"/>
  <c r="K130" i="37"/>
  <c r="J130" i="37"/>
  <c r="I130" i="37"/>
  <c r="H130" i="37"/>
  <c r="AL129" i="37"/>
  <c r="AH129" i="37"/>
  <c r="AG129" i="37"/>
  <c r="AF129" i="37"/>
  <c r="AE129" i="37"/>
  <c r="AD129" i="37"/>
  <c r="AC129" i="37"/>
  <c r="AB129" i="37"/>
  <c r="AA129" i="37"/>
  <c r="P129" i="37"/>
  <c r="O129" i="37"/>
  <c r="N129" i="37"/>
  <c r="M129" i="37"/>
  <c r="L129" i="37"/>
  <c r="K129" i="37"/>
  <c r="J129" i="37"/>
  <c r="I129" i="37"/>
  <c r="H129" i="37"/>
  <c r="AL128" i="37"/>
  <c r="AH128" i="37"/>
  <c r="AG128" i="37"/>
  <c r="AF128" i="37"/>
  <c r="AE128" i="37"/>
  <c r="AD128" i="37"/>
  <c r="AC128" i="37"/>
  <c r="AB128" i="37"/>
  <c r="AA128" i="37"/>
  <c r="P128" i="37"/>
  <c r="O128" i="37"/>
  <c r="N128" i="37"/>
  <c r="M128" i="37"/>
  <c r="L128" i="37"/>
  <c r="K128" i="37"/>
  <c r="J128" i="37"/>
  <c r="I128" i="37"/>
  <c r="H128" i="37"/>
  <c r="AL127" i="37"/>
  <c r="AH127" i="37"/>
  <c r="AG127" i="37"/>
  <c r="AF127" i="37"/>
  <c r="AE127" i="37"/>
  <c r="AD127" i="37"/>
  <c r="AC127" i="37"/>
  <c r="AB127" i="37"/>
  <c r="AA127" i="37"/>
  <c r="P127" i="37"/>
  <c r="O127" i="37"/>
  <c r="N127" i="37"/>
  <c r="M127" i="37"/>
  <c r="L127" i="37"/>
  <c r="K127" i="37"/>
  <c r="J127" i="37"/>
  <c r="I127" i="37"/>
  <c r="H127" i="37"/>
  <c r="AH126" i="37"/>
  <c r="AG126" i="37"/>
  <c r="AF126" i="37"/>
  <c r="AE126" i="37"/>
  <c r="AD126" i="37"/>
  <c r="AC126" i="37"/>
  <c r="AB126" i="37"/>
  <c r="AA126" i="37"/>
  <c r="P126" i="37"/>
  <c r="O126" i="37"/>
  <c r="N126" i="37"/>
  <c r="M126" i="37"/>
  <c r="L126" i="37"/>
  <c r="K126" i="37"/>
  <c r="J126" i="37"/>
  <c r="I126" i="37"/>
  <c r="H126" i="37"/>
  <c r="AH125" i="37"/>
  <c r="AG125" i="37"/>
  <c r="AF125" i="37"/>
  <c r="AE125" i="37"/>
  <c r="AD125" i="37"/>
  <c r="AC125" i="37"/>
  <c r="AB125" i="37"/>
  <c r="AA125" i="37"/>
  <c r="P125" i="37"/>
  <c r="O125" i="37"/>
  <c r="N125" i="37"/>
  <c r="M125" i="37"/>
  <c r="L125" i="37"/>
  <c r="K125" i="37"/>
  <c r="J125" i="37"/>
  <c r="I125" i="37"/>
  <c r="H125" i="37"/>
  <c r="AH124" i="37"/>
  <c r="AG124" i="37"/>
  <c r="AF124" i="37"/>
  <c r="AE124" i="37"/>
  <c r="AD124" i="37"/>
  <c r="AC124" i="37"/>
  <c r="AB124" i="37"/>
  <c r="AA124" i="37"/>
  <c r="P124" i="37"/>
  <c r="O124" i="37"/>
  <c r="N124" i="37"/>
  <c r="M124" i="37"/>
  <c r="L124" i="37"/>
  <c r="K124" i="37"/>
  <c r="J124" i="37"/>
  <c r="I124" i="37"/>
  <c r="H124" i="37"/>
  <c r="AH123" i="37"/>
  <c r="AG123" i="37"/>
  <c r="AF123" i="37"/>
  <c r="AE123" i="37"/>
  <c r="AD123" i="37"/>
  <c r="AC123" i="37"/>
  <c r="AB123" i="37"/>
  <c r="AA123" i="37"/>
  <c r="P123" i="37"/>
  <c r="O123" i="37"/>
  <c r="N123" i="37"/>
  <c r="M123" i="37"/>
  <c r="L123" i="37"/>
  <c r="K123" i="37"/>
  <c r="J123" i="37"/>
  <c r="I123" i="37"/>
  <c r="H123" i="37"/>
  <c r="G123" i="37"/>
  <c r="AH122" i="37"/>
  <c r="AG122" i="37"/>
  <c r="AF122" i="37"/>
  <c r="AE122" i="37"/>
  <c r="AD122" i="37"/>
  <c r="AC122" i="37"/>
  <c r="AB122" i="37"/>
  <c r="AA122" i="37"/>
  <c r="P122" i="37"/>
  <c r="O122" i="37"/>
  <c r="N122" i="37"/>
  <c r="M122" i="37"/>
  <c r="L122" i="37"/>
  <c r="K122" i="37"/>
  <c r="J122" i="37"/>
  <c r="I122" i="37"/>
  <c r="H122" i="37"/>
  <c r="AL121" i="37"/>
  <c r="O121" i="37"/>
  <c r="N121" i="37"/>
  <c r="M121" i="37"/>
  <c r="L121" i="37"/>
  <c r="K121" i="37"/>
  <c r="J121" i="37"/>
  <c r="I121" i="37"/>
  <c r="H121" i="37"/>
  <c r="AL120" i="37"/>
  <c r="AK120" i="37"/>
  <c r="AH120" i="37"/>
  <c r="AG120" i="37"/>
  <c r="AF120" i="37"/>
  <c r="AE120" i="37"/>
  <c r="AD120" i="37"/>
  <c r="AC120" i="37"/>
  <c r="AB120" i="37"/>
  <c r="AA120" i="37"/>
  <c r="P120" i="37"/>
  <c r="O120" i="37"/>
  <c r="N120" i="37"/>
  <c r="M120" i="37"/>
  <c r="L120" i="37"/>
  <c r="K120" i="37"/>
  <c r="J120" i="37"/>
  <c r="I120" i="37"/>
  <c r="H120" i="37"/>
  <c r="G120" i="37"/>
  <c r="AL119" i="37"/>
  <c r="AH119" i="37"/>
  <c r="AG119" i="37"/>
  <c r="AF119" i="37"/>
  <c r="AE119" i="37"/>
  <c r="AD119" i="37"/>
  <c r="AC119" i="37"/>
  <c r="AB119" i="37"/>
  <c r="AA119" i="37"/>
  <c r="P119" i="37"/>
  <c r="O119" i="37"/>
  <c r="N119" i="37"/>
  <c r="M119" i="37"/>
  <c r="L119" i="37"/>
  <c r="K119" i="37"/>
  <c r="J119" i="37"/>
  <c r="I119" i="37"/>
  <c r="H119" i="37"/>
  <c r="AL118" i="37"/>
  <c r="AH118" i="37"/>
  <c r="AG118" i="37"/>
  <c r="AF118" i="37"/>
  <c r="AE118" i="37"/>
  <c r="AD118" i="37"/>
  <c r="AC118" i="37"/>
  <c r="AB118" i="37"/>
  <c r="AA118" i="37"/>
  <c r="P118" i="37"/>
  <c r="O118" i="37"/>
  <c r="N118" i="37"/>
  <c r="M118" i="37"/>
  <c r="L118" i="37"/>
  <c r="K118" i="37"/>
  <c r="J118" i="37"/>
  <c r="I118" i="37"/>
  <c r="H118" i="37"/>
  <c r="AL117" i="37"/>
  <c r="AH117" i="37"/>
  <c r="AG117" i="37"/>
  <c r="AF117" i="37"/>
  <c r="AE117" i="37"/>
  <c r="AD117" i="37"/>
  <c r="AC117" i="37"/>
  <c r="AB117" i="37"/>
  <c r="AA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L116" i="37"/>
  <c r="AH116" i="37"/>
  <c r="AG116" i="37"/>
  <c r="AF116" i="37"/>
  <c r="AE116" i="37"/>
  <c r="AD116" i="37"/>
  <c r="AC116" i="37"/>
  <c r="AB116" i="37"/>
  <c r="AA116" i="37"/>
  <c r="P116" i="37"/>
  <c r="O116" i="37"/>
  <c r="N116" i="37"/>
  <c r="M116" i="37"/>
  <c r="L116" i="37"/>
  <c r="K116" i="37"/>
  <c r="J116" i="37"/>
  <c r="I116" i="37"/>
  <c r="H116" i="37"/>
  <c r="AL115" i="37"/>
  <c r="AH115" i="37"/>
  <c r="AG115" i="37"/>
  <c r="AF115" i="37"/>
  <c r="AE115" i="37"/>
  <c r="AD115" i="37"/>
  <c r="AC115" i="37"/>
  <c r="AB115" i="37"/>
  <c r="AA115" i="37"/>
  <c r="P115" i="37"/>
  <c r="O115" i="37"/>
  <c r="N115" i="37"/>
  <c r="M115" i="37"/>
  <c r="L115" i="37"/>
  <c r="K115" i="37"/>
  <c r="J115" i="37"/>
  <c r="I115" i="37"/>
  <c r="H115" i="37"/>
  <c r="AL114" i="37"/>
  <c r="AH114" i="37"/>
  <c r="AG114" i="37"/>
  <c r="AF114" i="37"/>
  <c r="AE114" i="37"/>
  <c r="AD114" i="37"/>
  <c r="AC114" i="37"/>
  <c r="AB114" i="37"/>
  <c r="AA114" i="37"/>
  <c r="P114" i="37"/>
  <c r="O114" i="37"/>
  <c r="N114" i="37"/>
  <c r="M114" i="37"/>
  <c r="L114" i="37"/>
  <c r="K114" i="37"/>
  <c r="J114" i="37"/>
  <c r="I114" i="37"/>
  <c r="H114" i="37"/>
  <c r="AL113" i="37"/>
  <c r="AH113" i="37"/>
  <c r="AG113" i="37"/>
  <c r="AF113" i="37"/>
  <c r="AE113" i="37"/>
  <c r="AD113" i="37"/>
  <c r="AC113" i="37"/>
  <c r="AB113" i="37"/>
  <c r="AA113" i="37"/>
  <c r="P113" i="37"/>
  <c r="O113" i="37"/>
  <c r="N113" i="37"/>
  <c r="M113" i="37"/>
  <c r="L113" i="37"/>
  <c r="K113" i="37"/>
  <c r="J113" i="37"/>
  <c r="I113" i="37"/>
  <c r="H113" i="37"/>
  <c r="AL112" i="37"/>
  <c r="AK112" i="37"/>
  <c r="AH112" i="37"/>
  <c r="AG112" i="37"/>
  <c r="AF112" i="37"/>
  <c r="AE112" i="37"/>
  <c r="AD112" i="37"/>
  <c r="AC112" i="37"/>
  <c r="AB112" i="37"/>
  <c r="AA112" i="37"/>
  <c r="P112" i="37"/>
  <c r="O112" i="37"/>
  <c r="N112" i="37"/>
  <c r="M112" i="37"/>
  <c r="L112" i="37"/>
  <c r="K112" i="37"/>
  <c r="J112" i="37"/>
  <c r="I112" i="37"/>
  <c r="H112" i="37"/>
  <c r="AL111" i="37"/>
  <c r="AH111" i="37"/>
  <c r="AG111" i="37"/>
  <c r="AF111" i="37"/>
  <c r="AE111" i="37"/>
  <c r="AD111" i="37"/>
  <c r="AC111" i="37"/>
  <c r="AB111" i="37"/>
  <c r="AA111" i="37"/>
  <c r="P111" i="37"/>
  <c r="O111" i="37"/>
  <c r="N111" i="37"/>
  <c r="M111" i="37"/>
  <c r="L111" i="37"/>
  <c r="K111" i="37"/>
  <c r="J111" i="37"/>
  <c r="I111" i="37"/>
  <c r="H111" i="37"/>
  <c r="AL110" i="37"/>
  <c r="AH110" i="37"/>
  <c r="AG110" i="37"/>
  <c r="AF110" i="37"/>
  <c r="AE110" i="37"/>
  <c r="AD110" i="37"/>
  <c r="AC110" i="37"/>
  <c r="AB110" i="37"/>
  <c r="AA110" i="37"/>
  <c r="P110" i="37"/>
  <c r="O110" i="37"/>
  <c r="N110" i="37"/>
  <c r="M110" i="37"/>
  <c r="L110" i="37"/>
  <c r="K110" i="37"/>
  <c r="J110" i="37"/>
  <c r="I110" i="37"/>
  <c r="H110" i="37"/>
  <c r="AL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L108" i="37"/>
  <c r="AH108" i="37"/>
  <c r="AG108" i="37"/>
  <c r="AF108" i="37"/>
  <c r="AE108" i="37"/>
  <c r="AD108" i="37"/>
  <c r="AC108" i="37"/>
  <c r="AB108" i="37"/>
  <c r="AA108" i="37"/>
  <c r="P108" i="37"/>
  <c r="O108" i="37"/>
  <c r="N108" i="37"/>
  <c r="M108" i="37"/>
  <c r="L108" i="37"/>
  <c r="K108" i="37"/>
  <c r="J108" i="37"/>
  <c r="I108" i="37"/>
  <c r="H108" i="37"/>
  <c r="AL107" i="37"/>
  <c r="AH107" i="37"/>
  <c r="AG107" i="37"/>
  <c r="AF107" i="37"/>
  <c r="AE107" i="37"/>
  <c r="AD107" i="37"/>
  <c r="AC107" i="37"/>
  <c r="AB107" i="37"/>
  <c r="AA107" i="37"/>
  <c r="P107" i="37"/>
  <c r="O107" i="37"/>
  <c r="N107" i="37"/>
  <c r="M107" i="37"/>
  <c r="L107" i="37"/>
  <c r="K107" i="37"/>
  <c r="J107" i="37"/>
  <c r="I107" i="37"/>
  <c r="H107" i="37"/>
  <c r="AL106" i="37"/>
  <c r="AH106" i="37"/>
  <c r="AG106" i="37"/>
  <c r="AF106" i="37"/>
  <c r="AE106" i="37"/>
  <c r="AD106" i="37"/>
  <c r="AC106" i="37"/>
  <c r="AB106" i="37"/>
  <c r="AA106" i="37"/>
  <c r="P106" i="37"/>
  <c r="O106" i="37"/>
  <c r="N106" i="37"/>
  <c r="M106" i="37"/>
  <c r="L106" i="37"/>
  <c r="K106" i="37"/>
  <c r="J106" i="37"/>
  <c r="I106" i="37"/>
  <c r="H106" i="37"/>
  <c r="AL105" i="37"/>
  <c r="AH105" i="37"/>
  <c r="AG105" i="37"/>
  <c r="AF105" i="37"/>
  <c r="AE105" i="37"/>
  <c r="AD105" i="37"/>
  <c r="AC105" i="37"/>
  <c r="AB105" i="37"/>
  <c r="AA105" i="37"/>
  <c r="P105" i="37"/>
  <c r="O105" i="37"/>
  <c r="N105" i="37"/>
  <c r="M105" i="37"/>
  <c r="L105" i="37"/>
  <c r="K105" i="37"/>
  <c r="J105" i="37"/>
  <c r="I105" i="37"/>
  <c r="H105" i="37"/>
  <c r="G105" i="37"/>
  <c r="AL104" i="37"/>
  <c r="AH104" i="37"/>
  <c r="AG104" i="37"/>
  <c r="AF104" i="37"/>
  <c r="AE104" i="37"/>
  <c r="AD104" i="37"/>
  <c r="AC104" i="37"/>
  <c r="AB104" i="37"/>
  <c r="AA104" i="37"/>
  <c r="P104" i="37"/>
  <c r="O104" i="37"/>
  <c r="N104" i="37"/>
  <c r="M104" i="37"/>
  <c r="L104" i="37"/>
  <c r="K104" i="37"/>
  <c r="J104" i="37"/>
  <c r="I104" i="37"/>
  <c r="H104" i="37"/>
  <c r="AL103" i="37"/>
  <c r="AK103" i="37"/>
  <c r="AH103" i="37"/>
  <c r="AG103" i="37"/>
  <c r="AF103" i="37"/>
  <c r="AE103" i="37"/>
  <c r="AD103" i="37"/>
  <c r="AC103" i="37"/>
  <c r="AB103" i="37"/>
  <c r="AA103" i="37"/>
  <c r="P103" i="37"/>
  <c r="O103" i="37"/>
  <c r="N103" i="37"/>
  <c r="M103" i="37"/>
  <c r="L103" i="37"/>
  <c r="K103" i="37"/>
  <c r="J103" i="37"/>
  <c r="I103" i="37"/>
  <c r="H103" i="37"/>
  <c r="AL102" i="37"/>
  <c r="AH102" i="37"/>
  <c r="AG102" i="37"/>
  <c r="AF102" i="37"/>
  <c r="AE102" i="37"/>
  <c r="AD102" i="37"/>
  <c r="AC102" i="37"/>
  <c r="AB102" i="37"/>
  <c r="AA102" i="37"/>
  <c r="P102" i="37"/>
  <c r="O102" i="37"/>
  <c r="N102" i="37"/>
  <c r="M102" i="37"/>
  <c r="L102" i="37"/>
  <c r="K102" i="37"/>
  <c r="J102" i="37"/>
  <c r="I102" i="37"/>
  <c r="H102" i="37"/>
  <c r="AL101" i="37"/>
  <c r="AH101" i="37"/>
  <c r="AG101" i="37"/>
  <c r="AF101" i="37"/>
  <c r="AE101" i="37"/>
  <c r="AD101" i="37"/>
  <c r="AC101" i="37"/>
  <c r="AB101" i="37"/>
  <c r="AA101" i="37"/>
  <c r="P101" i="37"/>
  <c r="O101" i="37"/>
  <c r="N101" i="37"/>
  <c r="M101" i="37"/>
  <c r="L101" i="37"/>
  <c r="K101" i="37"/>
  <c r="J101" i="37"/>
  <c r="I101" i="37"/>
  <c r="H101" i="37"/>
  <c r="AH100" i="37"/>
  <c r="AG100" i="37"/>
  <c r="AF100" i="37"/>
  <c r="AE100" i="37"/>
  <c r="AD100" i="37"/>
  <c r="AC100" i="37"/>
  <c r="AB100" i="37"/>
  <c r="AA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AL99" i="37"/>
  <c r="AK99" i="37"/>
  <c r="AH99" i="37"/>
  <c r="AG99" i="37"/>
  <c r="AF99" i="37"/>
  <c r="AE99" i="37"/>
  <c r="AD99" i="37"/>
  <c r="AC99" i="37"/>
  <c r="AB99" i="37"/>
  <c r="AA99" i="37"/>
  <c r="P99" i="37"/>
  <c r="O99" i="37"/>
  <c r="N99" i="37"/>
  <c r="M99" i="37"/>
  <c r="L99" i="37"/>
  <c r="K99" i="37"/>
  <c r="J99" i="37"/>
  <c r="I99" i="37"/>
  <c r="H99" i="37"/>
  <c r="AH98" i="37"/>
  <c r="AG98" i="37"/>
  <c r="AF98" i="37"/>
  <c r="AE98" i="37"/>
  <c r="AD98" i="37"/>
  <c r="AC98" i="37"/>
  <c r="AB98" i="37"/>
  <c r="AA98" i="37"/>
  <c r="P98" i="37"/>
  <c r="O98" i="37"/>
  <c r="N98" i="37"/>
  <c r="M98" i="37"/>
  <c r="L98" i="37"/>
  <c r="K98" i="37"/>
  <c r="J98" i="37"/>
  <c r="I98" i="37"/>
  <c r="H98" i="37"/>
  <c r="AL97" i="37"/>
  <c r="AK97" i="37"/>
  <c r="O97" i="37"/>
  <c r="N97" i="37"/>
  <c r="M97" i="37"/>
  <c r="L97" i="37"/>
  <c r="K97" i="37"/>
  <c r="J97" i="37"/>
  <c r="I97" i="37"/>
  <c r="H97" i="37"/>
  <c r="AL96" i="37"/>
  <c r="AK96" i="37"/>
  <c r="AH96" i="37"/>
  <c r="AG96" i="37"/>
  <c r="AF96" i="37"/>
  <c r="AE96" i="37"/>
  <c r="AD96" i="37"/>
  <c r="AC96" i="37"/>
  <c r="AB96" i="37"/>
  <c r="AA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AL95" i="37"/>
  <c r="AH95" i="37"/>
  <c r="AG95" i="37"/>
  <c r="AF95" i="37"/>
  <c r="AE95" i="37"/>
  <c r="AD95" i="37"/>
  <c r="AC95" i="37"/>
  <c r="AB95" i="37"/>
  <c r="AA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L94" i="37"/>
  <c r="AH94" i="37"/>
  <c r="AG94" i="37"/>
  <c r="AF94" i="37"/>
  <c r="AE94" i="37"/>
  <c r="AD94" i="37"/>
  <c r="AC94" i="37"/>
  <c r="AB94" i="37"/>
  <c r="AA94" i="37"/>
  <c r="P94" i="37"/>
  <c r="O94" i="37"/>
  <c r="N94" i="37"/>
  <c r="M94" i="37"/>
  <c r="L94" i="37"/>
  <c r="K94" i="37"/>
  <c r="J94" i="37"/>
  <c r="I94" i="37"/>
  <c r="H94" i="37"/>
  <c r="AL93" i="37"/>
  <c r="AH93" i="37"/>
  <c r="AG93" i="37"/>
  <c r="AF93" i="37"/>
  <c r="AE93" i="37"/>
  <c r="AD93" i="37"/>
  <c r="AC93" i="37"/>
  <c r="AB93" i="37"/>
  <c r="AA93" i="37"/>
  <c r="P93" i="37"/>
  <c r="O93" i="37"/>
  <c r="N93" i="37"/>
  <c r="M93" i="37"/>
  <c r="L93" i="37"/>
  <c r="K93" i="37"/>
  <c r="J93" i="37"/>
  <c r="I93" i="37"/>
  <c r="H93" i="37"/>
  <c r="AL92" i="37"/>
  <c r="AH92" i="37"/>
  <c r="AG92" i="37"/>
  <c r="AF92" i="37"/>
  <c r="AE92" i="37"/>
  <c r="AD92" i="37"/>
  <c r="AC92" i="37"/>
  <c r="AB92" i="37"/>
  <c r="AA92" i="37"/>
  <c r="P92" i="37"/>
  <c r="O92" i="37"/>
  <c r="N92" i="37"/>
  <c r="M92" i="37"/>
  <c r="L92" i="37"/>
  <c r="K92" i="37"/>
  <c r="J92" i="37"/>
  <c r="I92" i="37"/>
  <c r="H92" i="37"/>
  <c r="AL91" i="37"/>
  <c r="AH91" i="37"/>
  <c r="AG91" i="37"/>
  <c r="AF91" i="37"/>
  <c r="AE91" i="37"/>
  <c r="AD91" i="37"/>
  <c r="AC91" i="37"/>
  <c r="AB91" i="37"/>
  <c r="AA91" i="37"/>
  <c r="P91" i="37"/>
  <c r="O91" i="37"/>
  <c r="N91" i="37"/>
  <c r="M91" i="37"/>
  <c r="L91" i="37"/>
  <c r="K91" i="37"/>
  <c r="J91" i="37"/>
  <c r="I91" i="37"/>
  <c r="H91" i="37"/>
  <c r="AL90" i="37"/>
  <c r="AK90" i="37"/>
  <c r="AH90" i="37"/>
  <c r="AG90" i="37"/>
  <c r="AF90" i="37"/>
  <c r="AE90" i="37"/>
  <c r="AD90" i="37"/>
  <c r="AC90" i="37"/>
  <c r="AB90" i="37"/>
  <c r="AA90" i="37"/>
  <c r="P90" i="37"/>
  <c r="O90" i="37"/>
  <c r="N90" i="37"/>
  <c r="M90" i="37"/>
  <c r="L90" i="37"/>
  <c r="K90" i="37"/>
  <c r="J90" i="37"/>
  <c r="I90" i="37"/>
  <c r="H90" i="37"/>
  <c r="AL89" i="37"/>
  <c r="AK89" i="37"/>
  <c r="AH89" i="37"/>
  <c r="AG89" i="37"/>
  <c r="AF89" i="37"/>
  <c r="AE89" i="37"/>
  <c r="AD89" i="37"/>
  <c r="AC89" i="37"/>
  <c r="AB89" i="37"/>
  <c r="AA89" i="37"/>
  <c r="P89" i="37"/>
  <c r="O89" i="37"/>
  <c r="N89" i="37"/>
  <c r="M89" i="37"/>
  <c r="L89" i="37"/>
  <c r="K89" i="37"/>
  <c r="J89" i="37"/>
  <c r="I89" i="37"/>
  <c r="H89" i="37"/>
  <c r="AL88" i="37"/>
  <c r="AH88" i="37"/>
  <c r="AG88" i="37"/>
  <c r="AF88" i="37"/>
  <c r="AE88" i="37"/>
  <c r="AD88" i="37"/>
  <c r="AC88" i="37"/>
  <c r="AB88" i="37"/>
  <c r="AA88" i="37"/>
  <c r="P88" i="37"/>
  <c r="O88" i="37"/>
  <c r="N88" i="37"/>
  <c r="M88" i="37"/>
  <c r="L88" i="37"/>
  <c r="K88" i="37"/>
  <c r="J88" i="37"/>
  <c r="I88" i="37"/>
  <c r="H88" i="37"/>
  <c r="AL87" i="37"/>
  <c r="AH87" i="37"/>
  <c r="AG87" i="37"/>
  <c r="AF87" i="37"/>
  <c r="AE87" i="37"/>
  <c r="AD87" i="37"/>
  <c r="AC87" i="37"/>
  <c r="AB87" i="37"/>
  <c r="AA87" i="37"/>
  <c r="P87" i="37"/>
  <c r="O87" i="37"/>
  <c r="N87" i="37"/>
  <c r="M87" i="37"/>
  <c r="L87" i="37"/>
  <c r="K87" i="37"/>
  <c r="J87" i="37"/>
  <c r="I87" i="37"/>
  <c r="H87" i="37"/>
  <c r="AL86" i="37"/>
  <c r="AH86" i="37"/>
  <c r="AG86" i="37"/>
  <c r="AF86" i="37"/>
  <c r="AE86" i="37"/>
  <c r="AD86" i="37"/>
  <c r="AC86" i="37"/>
  <c r="AB86" i="37"/>
  <c r="AA86" i="37"/>
  <c r="P86" i="37"/>
  <c r="O86" i="37"/>
  <c r="N86" i="37"/>
  <c r="M86" i="37"/>
  <c r="L86" i="37"/>
  <c r="K86" i="37"/>
  <c r="J86" i="37"/>
  <c r="I86" i="37"/>
  <c r="H86" i="37"/>
  <c r="AL85" i="37"/>
  <c r="AH85" i="37"/>
  <c r="AG85" i="37"/>
  <c r="AF85" i="37"/>
  <c r="AE85" i="37"/>
  <c r="AD85" i="37"/>
  <c r="AC85" i="37"/>
  <c r="AB85" i="37"/>
  <c r="AA85" i="37"/>
  <c r="P85" i="37"/>
  <c r="O85" i="37"/>
  <c r="N85" i="37"/>
  <c r="M85" i="37"/>
  <c r="L85" i="37"/>
  <c r="K85" i="37"/>
  <c r="J85" i="37"/>
  <c r="I85" i="37"/>
  <c r="H85" i="37"/>
  <c r="AK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AK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O82" i="37"/>
  <c r="N82" i="37"/>
  <c r="M82" i="37"/>
  <c r="L82" i="37"/>
  <c r="K82" i="37"/>
  <c r="J82" i="37"/>
  <c r="I82" i="37"/>
  <c r="H82" i="37"/>
  <c r="AK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AL78" i="37"/>
  <c r="AK78" i="37"/>
  <c r="O78" i="37"/>
  <c r="N78" i="37"/>
  <c r="M78" i="37"/>
  <c r="L78" i="37"/>
  <c r="K78" i="37"/>
  <c r="J78" i="37"/>
  <c r="I78" i="37"/>
  <c r="H78" i="37"/>
  <c r="AL77" i="37"/>
  <c r="AH77" i="37"/>
  <c r="AG77" i="37"/>
  <c r="AF77" i="37"/>
  <c r="AE77" i="37"/>
  <c r="AD77" i="37"/>
  <c r="AC77" i="37"/>
  <c r="AB77" i="37"/>
  <c r="AA77" i="37"/>
  <c r="P77" i="37"/>
  <c r="O77" i="37"/>
  <c r="N77" i="37"/>
  <c r="M77" i="37"/>
  <c r="L77" i="37"/>
  <c r="K77" i="37"/>
  <c r="J77" i="37"/>
  <c r="I77" i="37"/>
  <c r="H77" i="37"/>
  <c r="AL76" i="37"/>
  <c r="AH76" i="37"/>
  <c r="AG76" i="37"/>
  <c r="AF76" i="37"/>
  <c r="AE76" i="37"/>
  <c r="AD76" i="37"/>
  <c r="AC76" i="37"/>
  <c r="AB76" i="37"/>
  <c r="AA76" i="37"/>
  <c r="P76" i="37"/>
  <c r="O76" i="37"/>
  <c r="N76" i="37"/>
  <c r="M76" i="37"/>
  <c r="L76" i="37"/>
  <c r="K76" i="37"/>
  <c r="J76" i="37"/>
  <c r="I76" i="37"/>
  <c r="H76" i="37"/>
  <c r="AH75" i="37"/>
  <c r="AG75" i="37"/>
  <c r="AF75" i="37"/>
  <c r="AE75" i="37"/>
  <c r="AD75" i="37"/>
  <c r="AC75" i="37"/>
  <c r="AB75" i="37"/>
  <c r="AA75" i="37"/>
  <c r="P75" i="37"/>
  <c r="O75" i="37"/>
  <c r="N75" i="37"/>
  <c r="M75" i="37"/>
  <c r="L75" i="37"/>
  <c r="K75" i="37"/>
  <c r="J75" i="37"/>
  <c r="I75" i="37"/>
  <c r="H75" i="37"/>
  <c r="AL74" i="37"/>
  <c r="O74" i="37"/>
  <c r="N74" i="37"/>
  <c r="M74" i="37"/>
  <c r="L74" i="37"/>
  <c r="K74" i="37"/>
  <c r="J74" i="37"/>
  <c r="I74" i="37"/>
  <c r="H74" i="37"/>
  <c r="AH72" i="37"/>
  <c r="AG72" i="37"/>
  <c r="AF72" i="37"/>
  <c r="AE72" i="37"/>
  <c r="AD72" i="37"/>
  <c r="AC72" i="37"/>
  <c r="AB72" i="37"/>
  <c r="AA72" i="37"/>
  <c r="P72" i="37"/>
  <c r="O72" i="37"/>
  <c r="N72" i="37"/>
  <c r="M72" i="37"/>
  <c r="L72" i="37"/>
  <c r="K72" i="37"/>
  <c r="J72" i="37"/>
  <c r="I72" i="37"/>
  <c r="H72" i="37"/>
  <c r="AL71" i="37"/>
  <c r="AF71" i="37"/>
  <c r="AE71" i="37"/>
  <c r="AD71" i="37"/>
  <c r="AC71" i="37"/>
  <c r="AB71" i="37"/>
  <c r="AA71" i="37"/>
  <c r="P71" i="37"/>
  <c r="O71" i="37"/>
  <c r="N71" i="37"/>
  <c r="M71" i="37"/>
  <c r="L71" i="37"/>
  <c r="K71" i="37"/>
  <c r="J71" i="37"/>
  <c r="I71" i="37"/>
  <c r="H71" i="37"/>
  <c r="AH70" i="37"/>
  <c r="AG70" i="37"/>
  <c r="AF70" i="37"/>
  <c r="AE70" i="37"/>
  <c r="AD70" i="37"/>
  <c r="AC70" i="37"/>
  <c r="AB70" i="37"/>
  <c r="AA70" i="37"/>
  <c r="P70" i="37"/>
  <c r="O70" i="37"/>
  <c r="N70" i="37"/>
  <c r="M70" i="37"/>
  <c r="L70" i="37"/>
  <c r="K70" i="37"/>
  <c r="J70" i="37"/>
  <c r="I70" i="37"/>
  <c r="H70" i="37"/>
  <c r="AL67" i="37"/>
  <c r="AL66" i="37"/>
  <c r="AH66" i="37"/>
  <c r="AG66" i="37"/>
  <c r="AF66" i="37"/>
  <c r="AE66" i="37"/>
  <c r="AD66" i="37"/>
  <c r="AC66" i="37"/>
  <c r="AB66" i="37"/>
  <c r="AA66" i="37"/>
  <c r="P66" i="37"/>
  <c r="AL65" i="37"/>
  <c r="AK65" i="37"/>
  <c r="AH65" i="37"/>
  <c r="AG65" i="37"/>
  <c r="AF65" i="37"/>
  <c r="AE65" i="37"/>
  <c r="AD65" i="37"/>
  <c r="AC65" i="37"/>
  <c r="AB65" i="37"/>
  <c r="AA65" i="37"/>
  <c r="P65" i="37"/>
  <c r="AH64" i="37"/>
  <c r="AG64" i="37"/>
  <c r="AF64" i="37"/>
  <c r="AE64" i="37"/>
  <c r="AD64" i="37"/>
  <c r="AC64" i="37"/>
  <c r="AB64" i="37"/>
  <c r="AA64" i="37"/>
  <c r="P64" i="37"/>
  <c r="O64" i="37"/>
  <c r="N64" i="37"/>
  <c r="M64" i="37"/>
  <c r="L64" i="37"/>
  <c r="K64" i="37"/>
  <c r="J64" i="37"/>
  <c r="I64" i="37"/>
  <c r="H64" i="37"/>
  <c r="G64" i="37"/>
  <c r="F64" i="37"/>
  <c r="E64" i="37"/>
  <c r="D64" i="37"/>
  <c r="O63" i="37"/>
  <c r="N63" i="37"/>
  <c r="M63" i="37"/>
  <c r="L63" i="37"/>
  <c r="K63" i="37"/>
  <c r="J63" i="37"/>
  <c r="I63" i="37"/>
  <c r="H63" i="37"/>
  <c r="AL62" i="37"/>
  <c r="O62" i="37"/>
  <c r="N62" i="37"/>
  <c r="M62" i="37"/>
  <c r="L62" i="37"/>
  <c r="K62" i="37"/>
  <c r="J62" i="37"/>
  <c r="I62" i="37"/>
  <c r="H62" i="37"/>
  <c r="AL61" i="37"/>
  <c r="AH61" i="37"/>
  <c r="AG61" i="37"/>
  <c r="AF61" i="37"/>
  <c r="AE61" i="37"/>
  <c r="AD61" i="37"/>
  <c r="AC61" i="37"/>
  <c r="AB61" i="37"/>
  <c r="AA61" i="37"/>
  <c r="P61" i="37"/>
  <c r="O61" i="37"/>
  <c r="N61" i="37"/>
  <c r="M61" i="37"/>
  <c r="L61" i="37"/>
  <c r="K61" i="37"/>
  <c r="J61" i="37"/>
  <c r="I61" i="37"/>
  <c r="H61" i="37"/>
  <c r="AL60" i="37"/>
  <c r="AH60" i="37"/>
  <c r="AG60" i="37"/>
  <c r="AF60" i="37"/>
  <c r="AE60" i="37"/>
  <c r="AD60" i="37"/>
  <c r="AC60" i="37"/>
  <c r="AB60" i="37"/>
  <c r="AA60" i="37"/>
  <c r="P60" i="37"/>
  <c r="O60" i="37"/>
  <c r="N60" i="37"/>
  <c r="M60" i="37"/>
  <c r="L60" i="37"/>
  <c r="K60" i="37"/>
  <c r="J60" i="37"/>
  <c r="I60" i="37"/>
  <c r="H60" i="37"/>
  <c r="AH59" i="37"/>
  <c r="AG59" i="37"/>
  <c r="AF59" i="37"/>
  <c r="AE59" i="37"/>
  <c r="AD59" i="37"/>
  <c r="AC59" i="37"/>
  <c r="AB59" i="37"/>
  <c r="AA59" i="37"/>
  <c r="P59" i="37"/>
  <c r="O59" i="37"/>
  <c r="N59" i="37"/>
  <c r="M59" i="37"/>
  <c r="L59" i="37"/>
  <c r="K59" i="37"/>
  <c r="J59" i="37"/>
  <c r="I59" i="37"/>
  <c r="H59" i="37"/>
  <c r="O58" i="37"/>
  <c r="N58" i="37"/>
  <c r="M58" i="37"/>
  <c r="L58" i="37"/>
  <c r="K58" i="37"/>
  <c r="J58" i="37"/>
  <c r="I58" i="37"/>
  <c r="H58" i="37"/>
  <c r="G58" i="37"/>
  <c r="AL57" i="37"/>
  <c r="O57" i="37"/>
  <c r="N57" i="37"/>
  <c r="M57" i="37"/>
  <c r="L57" i="37"/>
  <c r="K57" i="37"/>
  <c r="J57" i="37"/>
  <c r="I57" i="37"/>
  <c r="H57" i="37"/>
  <c r="AL56" i="37"/>
  <c r="AH56" i="37"/>
  <c r="AG56" i="37"/>
  <c r="AF56" i="37"/>
  <c r="AE56" i="37"/>
  <c r="AD56" i="37"/>
  <c r="AC56" i="37"/>
  <c r="AB56" i="37"/>
  <c r="AA56" i="37"/>
  <c r="P56" i="37"/>
  <c r="O56" i="37"/>
  <c r="N56" i="37"/>
  <c r="M56" i="37"/>
  <c r="L56" i="37"/>
  <c r="K56" i="37"/>
  <c r="J56" i="37"/>
  <c r="I56" i="37"/>
  <c r="H56" i="37"/>
  <c r="AL55" i="37"/>
  <c r="AH55" i="37"/>
  <c r="AG55" i="37"/>
  <c r="AF55" i="37"/>
  <c r="AE55" i="37"/>
  <c r="AD55" i="37"/>
  <c r="AC55" i="37"/>
  <c r="AB55" i="37"/>
  <c r="AA55" i="37"/>
  <c r="P55" i="37"/>
  <c r="O55" i="37"/>
  <c r="N55" i="37"/>
  <c r="M55" i="37"/>
  <c r="L55" i="37"/>
  <c r="K55" i="37"/>
  <c r="J55" i="37"/>
  <c r="I55" i="37"/>
  <c r="H55" i="37"/>
  <c r="AL54" i="37"/>
  <c r="AH54" i="37"/>
  <c r="AG54" i="37"/>
  <c r="AF54" i="37"/>
  <c r="AE54" i="37"/>
  <c r="AD54" i="37"/>
  <c r="AC54" i="37"/>
  <c r="AB54" i="37"/>
  <c r="AA54" i="37"/>
  <c r="P54" i="37"/>
  <c r="O54" i="37"/>
  <c r="N54" i="37"/>
  <c r="M54" i="37"/>
  <c r="L54" i="37"/>
  <c r="K54" i="37"/>
  <c r="J54" i="37"/>
  <c r="I54" i="37"/>
  <c r="H54" i="37"/>
  <c r="AL52" i="37"/>
  <c r="AH52" i="37"/>
  <c r="AG52" i="37"/>
  <c r="AF52" i="37"/>
  <c r="AE52" i="37"/>
  <c r="AD52" i="37"/>
  <c r="AC52" i="37"/>
  <c r="AB52" i="37"/>
  <c r="AA52" i="37"/>
  <c r="P52" i="37"/>
  <c r="O52" i="37"/>
  <c r="N52" i="37"/>
  <c r="M52" i="37"/>
  <c r="L52" i="37"/>
  <c r="K52" i="37"/>
  <c r="J52" i="37"/>
  <c r="I52" i="37"/>
  <c r="H52" i="37"/>
  <c r="AL51" i="37"/>
  <c r="AH51" i="37"/>
  <c r="AG51" i="37"/>
  <c r="AF51" i="37"/>
  <c r="AE51" i="37"/>
  <c r="AD51" i="37"/>
  <c r="AC51" i="37"/>
  <c r="AB51" i="37"/>
  <c r="AA51" i="37"/>
  <c r="P51" i="37"/>
  <c r="O51" i="37"/>
  <c r="N51" i="37"/>
  <c r="M51" i="37"/>
  <c r="L51" i="37"/>
  <c r="K51" i="37"/>
  <c r="J51" i="37"/>
  <c r="I51" i="37"/>
  <c r="H51" i="37"/>
  <c r="AL50" i="37"/>
  <c r="AH50" i="37"/>
  <c r="AG50" i="37"/>
  <c r="AF50" i="37"/>
  <c r="AE50" i="37"/>
  <c r="AD50" i="37"/>
  <c r="AC50" i="37"/>
  <c r="AB50" i="37"/>
  <c r="AA50" i="37"/>
  <c r="P50" i="37"/>
  <c r="O50" i="37"/>
  <c r="N50" i="37"/>
  <c r="M50" i="37"/>
  <c r="L50" i="37"/>
  <c r="K50" i="37"/>
  <c r="J50" i="37"/>
  <c r="I50" i="37"/>
  <c r="H50" i="37"/>
  <c r="AL49" i="37"/>
  <c r="AH49" i="37"/>
  <c r="AG49" i="37"/>
  <c r="AF49" i="37"/>
  <c r="AE49" i="37"/>
  <c r="AD49" i="37"/>
  <c r="AC49" i="37"/>
  <c r="AB49" i="37"/>
  <c r="AA49" i="37"/>
  <c r="P49" i="37"/>
  <c r="O49" i="37"/>
  <c r="N49" i="37"/>
  <c r="M49" i="37"/>
  <c r="L49" i="37"/>
  <c r="K49" i="37"/>
  <c r="J49" i="37"/>
  <c r="I49" i="37"/>
  <c r="H49" i="37"/>
  <c r="AH48" i="37"/>
  <c r="AG48" i="37"/>
  <c r="AF48" i="37"/>
  <c r="AE48" i="37"/>
  <c r="AD48" i="37"/>
  <c r="AC48" i="37"/>
  <c r="AB48" i="37"/>
  <c r="AA48" i="37"/>
  <c r="P48" i="37"/>
  <c r="O48" i="37"/>
  <c r="N48" i="37"/>
  <c r="M48" i="37"/>
  <c r="L48" i="37"/>
  <c r="K48" i="37"/>
  <c r="J48" i="37"/>
  <c r="I48" i="37"/>
  <c r="H48" i="37"/>
  <c r="AH47" i="37"/>
  <c r="AG47" i="37"/>
  <c r="AF47" i="37"/>
  <c r="AE47" i="37"/>
  <c r="AD47" i="37"/>
  <c r="AC47" i="37"/>
  <c r="AB47" i="37"/>
  <c r="AA47" i="37"/>
  <c r="P47" i="37"/>
  <c r="O47" i="37"/>
  <c r="N47" i="37"/>
  <c r="M47" i="37"/>
  <c r="L47" i="37"/>
  <c r="K47" i="37"/>
  <c r="J47" i="37"/>
  <c r="I47" i="37"/>
  <c r="H47" i="37"/>
  <c r="G47" i="37"/>
  <c r="AH46" i="37"/>
  <c r="AG46" i="37"/>
  <c r="AF46" i="37"/>
  <c r="AE46" i="37"/>
  <c r="AD46" i="37"/>
  <c r="AC46" i="37"/>
  <c r="AB46" i="37"/>
  <c r="AA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H44" i="37"/>
  <c r="AG44" i="37"/>
  <c r="AF44" i="37"/>
  <c r="AE44" i="37"/>
  <c r="AD44" i="37"/>
  <c r="AC44" i="37"/>
  <c r="AB44" i="37"/>
  <c r="AA44" i="37"/>
  <c r="P44" i="37"/>
  <c r="O44" i="37"/>
  <c r="N44" i="37"/>
  <c r="M44" i="37"/>
  <c r="L44" i="37"/>
  <c r="K44" i="37"/>
  <c r="J44" i="37"/>
  <c r="I44" i="37"/>
  <c r="H44" i="37"/>
  <c r="AL43" i="37"/>
  <c r="AH43" i="37"/>
  <c r="AG43" i="37"/>
  <c r="AF43" i="37"/>
  <c r="AE43" i="37"/>
  <c r="AD43" i="37"/>
  <c r="AC43" i="37"/>
  <c r="AB43" i="37"/>
  <c r="AA43" i="37"/>
  <c r="P43" i="37"/>
  <c r="O43" i="37"/>
  <c r="N43" i="37"/>
  <c r="M43" i="37"/>
  <c r="L43" i="37"/>
  <c r="K43" i="37"/>
  <c r="J43" i="37"/>
  <c r="I43" i="37"/>
  <c r="H43" i="37"/>
  <c r="AL42" i="37"/>
  <c r="AH42" i="37"/>
  <c r="AG42" i="37"/>
  <c r="AF42" i="37"/>
  <c r="AE42" i="37"/>
  <c r="AD42" i="37"/>
  <c r="AC42" i="37"/>
  <c r="AB42" i="37"/>
  <c r="AA42" i="37"/>
  <c r="P42" i="37"/>
  <c r="O42" i="37"/>
  <c r="N42" i="37"/>
  <c r="M42" i="37"/>
  <c r="L42" i="37"/>
  <c r="K42" i="37"/>
  <c r="J42" i="37"/>
  <c r="I42" i="37"/>
  <c r="H42" i="37"/>
  <c r="AL41" i="37"/>
  <c r="AH41" i="37"/>
  <c r="AG41" i="37"/>
  <c r="AF41" i="37"/>
  <c r="AE41" i="37"/>
  <c r="AD41" i="37"/>
  <c r="AC41" i="37"/>
  <c r="AB41" i="37"/>
  <c r="AA41" i="37"/>
  <c r="P41" i="37"/>
  <c r="O41" i="37"/>
  <c r="N41" i="37"/>
  <c r="M41" i="37"/>
  <c r="L41" i="37"/>
  <c r="K41" i="37"/>
  <c r="J41" i="37"/>
  <c r="I41" i="37"/>
  <c r="H41" i="37"/>
  <c r="G41" i="37"/>
  <c r="AL40" i="37"/>
  <c r="AH40" i="37"/>
  <c r="AG40" i="37"/>
  <c r="AF40" i="37"/>
  <c r="AE40" i="37"/>
  <c r="AD40" i="37"/>
  <c r="AC40" i="37"/>
  <c r="AB40" i="37"/>
  <c r="AA40" i="37"/>
  <c r="P40" i="37"/>
  <c r="O40" i="37"/>
  <c r="N40" i="37"/>
  <c r="M40" i="37"/>
  <c r="L40" i="37"/>
  <c r="K40" i="37"/>
  <c r="J40" i="37"/>
  <c r="I40" i="37"/>
  <c r="H40" i="37"/>
  <c r="AL39" i="37"/>
  <c r="AH39" i="37"/>
  <c r="AG39" i="37"/>
  <c r="AF39" i="37"/>
  <c r="AE39" i="37"/>
  <c r="AD39" i="37"/>
  <c r="AC39" i="37"/>
  <c r="AB39" i="37"/>
  <c r="AA39" i="37"/>
  <c r="P39" i="37"/>
  <c r="O39" i="37"/>
  <c r="N39" i="37"/>
  <c r="M39" i="37"/>
  <c r="L39" i="37"/>
  <c r="K39" i="37"/>
  <c r="J39" i="37"/>
  <c r="I39" i="37"/>
  <c r="H39" i="37"/>
  <c r="AL38" i="37"/>
  <c r="AH38" i="37"/>
  <c r="AG38" i="37"/>
  <c r="AF38" i="37"/>
  <c r="AE38" i="37"/>
  <c r="AD38" i="37"/>
  <c r="AC38" i="37"/>
  <c r="AB38" i="37"/>
  <c r="AA38" i="37"/>
  <c r="P38" i="37"/>
  <c r="O38" i="37"/>
  <c r="N38" i="37"/>
  <c r="M38" i="37"/>
  <c r="L38" i="37"/>
  <c r="K38" i="37"/>
  <c r="J38" i="37"/>
  <c r="I38" i="37"/>
  <c r="H38" i="37"/>
  <c r="AL37" i="37"/>
  <c r="AH37" i="37"/>
  <c r="AG37" i="37"/>
  <c r="AF37" i="37"/>
  <c r="AE37" i="37"/>
  <c r="AD37" i="37"/>
  <c r="AC37" i="37"/>
  <c r="AB37" i="37"/>
  <c r="AA37" i="37"/>
  <c r="P37" i="37"/>
  <c r="O37" i="37"/>
  <c r="N37" i="37"/>
  <c r="M37" i="37"/>
  <c r="L37" i="37"/>
  <c r="K37" i="37"/>
  <c r="J37" i="37"/>
  <c r="I37" i="37"/>
  <c r="H37" i="37"/>
  <c r="AL36" i="37"/>
  <c r="AH36" i="37"/>
  <c r="AG36" i="37"/>
  <c r="AF36" i="37"/>
  <c r="AE36" i="37"/>
  <c r="AD36" i="37"/>
  <c r="AC36" i="37"/>
  <c r="AB36" i="37"/>
  <c r="AA36" i="37"/>
  <c r="P36" i="37"/>
  <c r="O36" i="37"/>
  <c r="N36" i="37"/>
  <c r="M36" i="37"/>
  <c r="L36" i="37"/>
  <c r="K36" i="37"/>
  <c r="J36" i="37"/>
  <c r="I36" i="37"/>
  <c r="H36" i="37"/>
  <c r="AH35" i="37"/>
  <c r="AG35" i="37"/>
  <c r="AF35" i="37"/>
  <c r="AE35" i="37"/>
  <c r="AD35" i="37"/>
  <c r="AC35" i="37"/>
  <c r="AB35" i="37"/>
  <c r="AA35" i="37"/>
  <c r="P35" i="37"/>
  <c r="O35" i="37"/>
  <c r="N35" i="37"/>
  <c r="M35" i="37"/>
  <c r="L35" i="37"/>
  <c r="K35" i="37"/>
  <c r="J35" i="37"/>
  <c r="I35" i="37"/>
  <c r="H35" i="37"/>
  <c r="AL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L33" i="37"/>
  <c r="AH33" i="37"/>
  <c r="AG33" i="37"/>
  <c r="AF33" i="37"/>
  <c r="AE33" i="37"/>
  <c r="AD33" i="37"/>
  <c r="AC33" i="37"/>
  <c r="AB33" i="37"/>
  <c r="AA33" i="37"/>
  <c r="P33" i="37"/>
  <c r="O33" i="37"/>
  <c r="N33" i="37"/>
  <c r="M33" i="37"/>
  <c r="L33" i="37"/>
  <c r="K33" i="37"/>
  <c r="J33" i="37"/>
  <c r="I33" i="37"/>
  <c r="H33" i="37"/>
  <c r="AL32" i="37"/>
  <c r="AH32" i="37"/>
  <c r="AG32" i="37"/>
  <c r="AF32" i="37"/>
  <c r="AE32" i="37"/>
  <c r="AD32" i="37"/>
  <c r="AC32" i="37"/>
  <c r="AB32" i="37"/>
  <c r="AA32" i="37"/>
  <c r="P32" i="37"/>
  <c r="O32" i="37"/>
  <c r="N32" i="37"/>
  <c r="M32" i="37"/>
  <c r="L32" i="37"/>
  <c r="K32" i="37"/>
  <c r="J32" i="37"/>
  <c r="I32" i="37"/>
  <c r="H32" i="37"/>
  <c r="AL31" i="37"/>
  <c r="AH31" i="37"/>
  <c r="AG31" i="37"/>
  <c r="AF31" i="37"/>
  <c r="AE31" i="37"/>
  <c r="AD31" i="37"/>
  <c r="AC31" i="37"/>
  <c r="AB31" i="37"/>
  <c r="AA31" i="37"/>
  <c r="P31" i="37"/>
  <c r="O31" i="37"/>
  <c r="N31" i="37"/>
  <c r="M31" i="37"/>
  <c r="L31" i="37"/>
  <c r="K31" i="37"/>
  <c r="J31" i="37"/>
  <c r="I31" i="37"/>
  <c r="H31" i="37"/>
  <c r="G31" i="37"/>
  <c r="AL30" i="37"/>
  <c r="AH30" i="37"/>
  <c r="AG30" i="37"/>
  <c r="AF30" i="37"/>
  <c r="AE30" i="37"/>
  <c r="AD30" i="37"/>
  <c r="AC30" i="37"/>
  <c r="AB30" i="37"/>
  <c r="AA30" i="37"/>
  <c r="P30" i="37"/>
  <c r="O30" i="37"/>
  <c r="N30" i="37"/>
  <c r="M30" i="37"/>
  <c r="L30" i="37"/>
  <c r="K30" i="37"/>
  <c r="J30" i="37"/>
  <c r="I30" i="37"/>
  <c r="H30" i="37"/>
  <c r="AL29" i="37"/>
  <c r="AH29" i="37"/>
  <c r="AG29" i="37"/>
  <c r="AF29" i="37"/>
  <c r="AE29" i="37"/>
  <c r="AD29" i="37"/>
  <c r="AC29" i="37"/>
  <c r="AB29" i="37"/>
  <c r="AA29" i="37"/>
  <c r="P29" i="37"/>
  <c r="O29" i="37"/>
  <c r="N29" i="37"/>
  <c r="M29" i="37"/>
  <c r="L29" i="37"/>
  <c r="K29" i="37"/>
  <c r="J29" i="37"/>
  <c r="I29" i="37"/>
  <c r="H29" i="37"/>
  <c r="AL28" i="37"/>
  <c r="AH28" i="37"/>
  <c r="AG28" i="37"/>
  <c r="AF28" i="37"/>
  <c r="AE28" i="37"/>
  <c r="AD28" i="37"/>
  <c r="AC28" i="37"/>
  <c r="AB28" i="37"/>
  <c r="AA28" i="37"/>
  <c r="P28" i="37"/>
  <c r="O28" i="37"/>
  <c r="N28" i="37"/>
  <c r="M28" i="37"/>
  <c r="L28" i="37"/>
  <c r="K28" i="37"/>
  <c r="J28" i="37"/>
  <c r="I28" i="37"/>
  <c r="H28" i="37"/>
  <c r="AL27" i="37"/>
  <c r="AK27" i="37"/>
  <c r="AH27" i="37"/>
  <c r="AG27" i="37"/>
  <c r="AF27" i="37"/>
  <c r="AE27" i="37"/>
  <c r="AD27" i="37"/>
  <c r="AC27" i="37"/>
  <c r="AB27" i="37"/>
  <c r="AA27" i="37"/>
  <c r="P27" i="37"/>
  <c r="O27" i="37"/>
  <c r="N27" i="37"/>
  <c r="M27" i="37"/>
  <c r="L27" i="37"/>
  <c r="K27" i="37"/>
  <c r="J27" i="37"/>
  <c r="I27" i="37"/>
  <c r="H27" i="37"/>
  <c r="AL26" i="37"/>
  <c r="AH26" i="37"/>
  <c r="AG26" i="37"/>
  <c r="AF26" i="37"/>
  <c r="AE26" i="37"/>
  <c r="AD26" i="37"/>
  <c r="AC26" i="37"/>
  <c r="AB26" i="37"/>
  <c r="AA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L25" i="37"/>
  <c r="AH25" i="37"/>
  <c r="AG25" i="37"/>
  <c r="AF25" i="37"/>
  <c r="AE25" i="37"/>
  <c r="AD25" i="37"/>
  <c r="AC25" i="37"/>
  <c r="AB25" i="37"/>
  <c r="AA25" i="37"/>
  <c r="P25" i="37"/>
  <c r="O25" i="37"/>
  <c r="N25" i="37"/>
  <c r="M25" i="37"/>
  <c r="L25" i="37"/>
  <c r="K25" i="37"/>
  <c r="J25" i="37"/>
  <c r="I25" i="37"/>
  <c r="H25" i="37"/>
  <c r="AH24" i="37"/>
  <c r="AG24" i="37"/>
  <c r="AF24" i="37"/>
  <c r="AE24" i="37"/>
  <c r="AD24" i="37"/>
  <c r="AC24" i="37"/>
  <c r="AB24" i="37"/>
  <c r="AA24" i="37"/>
  <c r="P24" i="37"/>
  <c r="O24" i="37"/>
  <c r="N24" i="37"/>
  <c r="M24" i="37"/>
  <c r="L24" i="37"/>
  <c r="K24" i="37"/>
  <c r="J24" i="37"/>
  <c r="I24" i="37"/>
  <c r="H24" i="37"/>
  <c r="AL23" i="37"/>
  <c r="AK23" i="37"/>
  <c r="O23" i="37"/>
  <c r="N23" i="37"/>
  <c r="M23" i="37"/>
  <c r="L23" i="37"/>
  <c r="K23" i="37"/>
  <c r="J23" i="37"/>
  <c r="I23" i="37"/>
  <c r="H23" i="37"/>
  <c r="AL22" i="37"/>
  <c r="AK22" i="37"/>
  <c r="AH22" i="37"/>
  <c r="AG22" i="37"/>
  <c r="AF22" i="37"/>
  <c r="AE22" i="37"/>
  <c r="AD22" i="37"/>
  <c r="AC22" i="37"/>
  <c r="AB22" i="37"/>
  <c r="AA22" i="37"/>
  <c r="P22" i="37"/>
  <c r="O22" i="37"/>
  <c r="N22" i="37"/>
  <c r="M22" i="37"/>
  <c r="L22" i="37"/>
  <c r="K22" i="37"/>
  <c r="J22" i="37"/>
  <c r="I22" i="37"/>
  <c r="H22" i="37"/>
  <c r="AL21" i="37"/>
  <c r="AH21" i="37"/>
  <c r="AG21" i="37"/>
  <c r="AF21" i="37"/>
  <c r="AE21" i="37"/>
  <c r="AD21" i="37"/>
  <c r="AC21" i="37"/>
  <c r="AB21" i="37"/>
  <c r="AA21" i="37"/>
  <c r="P21" i="37"/>
  <c r="O21" i="37"/>
  <c r="N21" i="37"/>
  <c r="M21" i="37"/>
  <c r="L21" i="37"/>
  <c r="K21" i="37"/>
  <c r="J21" i="37"/>
  <c r="I21" i="37"/>
  <c r="H21" i="37"/>
  <c r="AL20" i="37"/>
  <c r="AH20" i="37"/>
  <c r="AG20" i="37"/>
  <c r="AF20" i="37"/>
  <c r="AE20" i="37"/>
  <c r="AD20" i="37"/>
  <c r="AC20" i="37"/>
  <c r="AB20" i="37"/>
  <c r="AA20" i="37"/>
  <c r="P20" i="37"/>
  <c r="O20" i="37"/>
  <c r="N20" i="37"/>
  <c r="M20" i="37"/>
  <c r="L20" i="37"/>
  <c r="K20" i="37"/>
  <c r="J20" i="37"/>
  <c r="I20" i="37"/>
  <c r="H20" i="37"/>
  <c r="AL19" i="37"/>
  <c r="AH19" i="37"/>
  <c r="AG19" i="37"/>
  <c r="AF19" i="37"/>
  <c r="AE19" i="37"/>
  <c r="AD19" i="37"/>
  <c r="AC19" i="37"/>
  <c r="AB19" i="37"/>
  <c r="AA19" i="37"/>
  <c r="P19" i="37"/>
  <c r="O19" i="37"/>
  <c r="N19" i="37"/>
  <c r="M19" i="37"/>
  <c r="L19" i="37"/>
  <c r="K19" i="37"/>
  <c r="J19" i="37"/>
  <c r="I19" i="37"/>
  <c r="H19" i="37"/>
  <c r="AL18" i="37"/>
  <c r="AH18" i="37"/>
  <c r="AG18" i="37"/>
  <c r="AF18" i="37"/>
  <c r="AE18" i="37"/>
  <c r="AD18" i="37"/>
  <c r="AC18" i="37"/>
  <c r="AB18" i="37"/>
  <c r="AA18" i="37"/>
  <c r="P18" i="37"/>
  <c r="O18" i="37"/>
  <c r="N18" i="37"/>
  <c r="M18" i="37"/>
  <c r="L18" i="37"/>
  <c r="K18" i="37"/>
  <c r="J18" i="37"/>
  <c r="I18" i="37"/>
  <c r="H18" i="37"/>
  <c r="AL17" i="37"/>
  <c r="AH17" i="37"/>
  <c r="AG17" i="37"/>
  <c r="AF17" i="37"/>
  <c r="AE17" i="37"/>
  <c r="AD17" i="37"/>
  <c r="AC17" i="37"/>
  <c r="AB17" i="37"/>
  <c r="AA17" i="37"/>
  <c r="P17" i="37"/>
  <c r="O17" i="37"/>
  <c r="N17" i="37"/>
  <c r="M17" i="37"/>
  <c r="L17" i="37"/>
  <c r="K17" i="37"/>
  <c r="J17" i="37"/>
  <c r="I17" i="37"/>
  <c r="H17" i="37"/>
  <c r="AL16" i="37"/>
  <c r="AH16" i="37"/>
  <c r="AG16" i="37"/>
  <c r="AF16" i="37"/>
  <c r="AE16" i="37"/>
  <c r="AD16" i="37"/>
  <c r="AC16" i="37"/>
  <c r="AB16" i="37"/>
  <c r="AA16" i="37"/>
  <c r="P16" i="37"/>
  <c r="O16" i="37"/>
  <c r="N16" i="37"/>
  <c r="M16" i="37"/>
  <c r="L16" i="37"/>
  <c r="K16" i="37"/>
  <c r="J16" i="37"/>
  <c r="I16" i="37"/>
  <c r="H16" i="37"/>
  <c r="AL15" i="37"/>
  <c r="AH15" i="37"/>
  <c r="AG15" i="37"/>
  <c r="AF15" i="37"/>
  <c r="AE15" i="37"/>
  <c r="AD15" i="37"/>
  <c r="AC15" i="37"/>
  <c r="AB15" i="37"/>
  <c r="AA15" i="37"/>
  <c r="P15" i="37"/>
  <c r="O15" i="37"/>
  <c r="N15" i="37"/>
  <c r="M15" i="37"/>
  <c r="L15" i="37"/>
  <c r="K15" i="37"/>
  <c r="J15" i="37"/>
  <c r="I15" i="37"/>
  <c r="H15" i="37"/>
  <c r="AL14" i="37"/>
  <c r="AH14" i="37"/>
  <c r="AG14" i="37"/>
  <c r="AF14" i="37"/>
  <c r="AE14" i="37"/>
  <c r="AD14" i="37"/>
  <c r="AC14" i="37"/>
  <c r="AB14" i="37"/>
  <c r="AA14" i="37"/>
  <c r="P14" i="37"/>
  <c r="O14" i="37"/>
  <c r="N14" i="37"/>
  <c r="M14" i="37"/>
  <c r="L14" i="37"/>
  <c r="K14" i="37"/>
  <c r="J14" i="37"/>
  <c r="I14" i="37"/>
  <c r="H14" i="37"/>
  <c r="AL13" i="37"/>
  <c r="AH13" i="37"/>
  <c r="AG13" i="37"/>
  <c r="AF13" i="37"/>
  <c r="AE13" i="37"/>
  <c r="AD13" i="37"/>
  <c r="AC13" i="37"/>
  <c r="AB13" i="37"/>
  <c r="AA13" i="37"/>
  <c r="P13" i="37"/>
  <c r="O13" i="37"/>
  <c r="N13" i="37"/>
  <c r="M13" i="37"/>
  <c r="L13" i="37"/>
  <c r="K13" i="37"/>
  <c r="J13" i="37"/>
  <c r="I13" i="37"/>
  <c r="H13" i="37"/>
  <c r="AK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G142" i="57"/>
  <c r="AH936" i="37" s="1"/>
  <c r="AF142" i="57"/>
  <c r="AG936" i="37" s="1"/>
  <c r="AE142" i="57"/>
  <c r="AF936" i="37" s="1"/>
  <c r="AC142" i="57"/>
  <c r="AD936" i="37" s="1"/>
  <c r="AB142" i="57"/>
  <c r="AC936" i="37" s="1"/>
  <c r="O142" i="57"/>
  <c r="P936" i="37" s="1"/>
  <c r="E142" i="57"/>
  <c r="F936" i="37" s="1"/>
  <c r="E141" i="57"/>
  <c r="C141" i="57"/>
  <c r="D935" i="37" s="1"/>
  <c r="C140" i="57"/>
  <c r="D934" i="37" s="1"/>
  <c r="AG138" i="57"/>
  <c r="AH932" i="37" s="1"/>
  <c r="AF138" i="57"/>
  <c r="AG932" i="37" s="1"/>
  <c r="AE138" i="57"/>
  <c r="AF932" i="37" s="1"/>
  <c r="AC138" i="57"/>
  <c r="AD932" i="37" s="1"/>
  <c r="AB138" i="57"/>
  <c r="AC932" i="37" s="1"/>
  <c r="O138" i="57"/>
  <c r="P932" i="37" s="1"/>
  <c r="AL933" i="37"/>
  <c r="AG136" i="57"/>
  <c r="AH930" i="37" s="1"/>
  <c r="AF136" i="57"/>
  <c r="AG930" i="37" s="1"/>
  <c r="AE136" i="57"/>
  <c r="AF930" i="37" s="1"/>
  <c r="AD136" i="57"/>
  <c r="AE930" i="37" s="1"/>
  <c r="AC136" i="57"/>
  <c r="AD930" i="37" s="1"/>
  <c r="AB136" i="57"/>
  <c r="AC930" i="37" s="1"/>
  <c r="AA136" i="57"/>
  <c r="AB930" i="37" s="1"/>
  <c r="Z136" i="57"/>
  <c r="AA930" i="37" s="1"/>
  <c r="O136" i="57"/>
  <c r="P930" i="37" s="1"/>
  <c r="AL931" i="37"/>
  <c r="AG134" i="57"/>
  <c r="AH928" i="37" s="1"/>
  <c r="AF134" i="57"/>
  <c r="AG928" i="37" s="1"/>
  <c r="AE134" i="57"/>
  <c r="AF928" i="37" s="1"/>
  <c r="AC134" i="57"/>
  <c r="AD928" i="37" s="1"/>
  <c r="AB134" i="57"/>
  <c r="AC928" i="37" s="1"/>
  <c r="O134" i="57"/>
  <c r="P928" i="37" s="1"/>
  <c r="AG130" i="57"/>
  <c r="AH924" i="37" s="1"/>
  <c r="AF130" i="57"/>
  <c r="AG924" i="37" s="1"/>
  <c r="AE130" i="57"/>
  <c r="AF924" i="37" s="1"/>
  <c r="AC130" i="57"/>
  <c r="AD924" i="37" s="1"/>
  <c r="AB130" i="57"/>
  <c r="AC924" i="37" s="1"/>
  <c r="O130" i="57"/>
  <c r="P924" i="37" s="1"/>
  <c r="AK926" i="37"/>
  <c r="E129" i="57"/>
  <c r="F923" i="37" s="1"/>
  <c r="C129" i="57"/>
  <c r="D923" i="37" s="1"/>
  <c r="AK925" i="37"/>
  <c r="F128" i="57"/>
  <c r="G922" i="37" s="1"/>
  <c r="E128" i="57"/>
  <c r="F922" i="37" s="1"/>
  <c r="D128" i="57"/>
  <c r="E922" i="37" s="1"/>
  <c r="C128" i="57"/>
  <c r="D922" i="37" s="1"/>
  <c r="AK924" i="37"/>
  <c r="E127" i="57"/>
  <c r="F921" i="37" s="1"/>
  <c r="C127" i="57"/>
  <c r="D921" i="37" s="1"/>
  <c r="AK923" i="37"/>
  <c r="F126" i="57"/>
  <c r="G920" i="37" s="1"/>
  <c r="E126" i="57"/>
  <c r="F920" i="37" s="1"/>
  <c r="D126" i="57"/>
  <c r="E920" i="37" s="1"/>
  <c r="C126" i="57"/>
  <c r="D920" i="37" s="1"/>
  <c r="AK922" i="37"/>
  <c r="F125" i="57"/>
  <c r="G919" i="37" s="1"/>
  <c r="E125" i="57"/>
  <c r="F919" i="37" s="1"/>
  <c r="D125" i="57"/>
  <c r="E919" i="37" s="1"/>
  <c r="C125" i="57"/>
  <c r="D919" i="37" s="1"/>
  <c r="AK921" i="37"/>
  <c r="F124" i="57"/>
  <c r="G918" i="37" s="1"/>
  <c r="E124" i="57"/>
  <c r="F918" i="37" s="1"/>
  <c r="D124" i="57"/>
  <c r="E918" i="37" s="1"/>
  <c r="C124" i="57"/>
  <c r="D918" i="37" s="1"/>
  <c r="AK920" i="37"/>
  <c r="F123" i="57"/>
  <c r="G917" i="37" s="1"/>
  <c r="E123" i="57"/>
  <c r="F917" i="37" s="1"/>
  <c r="D123" i="57"/>
  <c r="E917" i="37" s="1"/>
  <c r="C123" i="57"/>
  <c r="D917" i="37" s="1"/>
  <c r="F122" i="57"/>
  <c r="G916" i="37" s="1"/>
  <c r="E122" i="57"/>
  <c r="F916" i="37" s="1"/>
  <c r="D122" i="57"/>
  <c r="E916" i="37" s="1"/>
  <c r="C122" i="57"/>
  <c r="D916" i="37" s="1"/>
  <c r="F121" i="57"/>
  <c r="G915" i="37" s="1"/>
  <c r="E121" i="57"/>
  <c r="F915" i="37" s="1"/>
  <c r="C121" i="57"/>
  <c r="D915" i="37" s="1"/>
  <c r="AG120" i="57"/>
  <c r="AH914" i="37" s="1"/>
  <c r="AF120" i="57"/>
  <c r="AG914" i="37" s="1"/>
  <c r="AE120" i="57"/>
  <c r="AF914" i="37" s="1"/>
  <c r="AC120" i="57"/>
  <c r="AD914" i="37" s="1"/>
  <c r="AB120" i="57"/>
  <c r="AC914" i="37" s="1"/>
  <c r="O120" i="57"/>
  <c r="P914" i="37" s="1"/>
  <c r="E119" i="57"/>
  <c r="F913" i="37" s="1"/>
  <c r="C119" i="57"/>
  <c r="D913" i="37" s="1"/>
  <c r="AK915" i="37"/>
  <c r="F118" i="57"/>
  <c r="G912" i="37" s="1"/>
  <c r="E118" i="57"/>
  <c r="F912" i="37" s="1"/>
  <c r="D118" i="57"/>
  <c r="E912" i="37" s="1"/>
  <c r="C118" i="57"/>
  <c r="D912" i="37" s="1"/>
  <c r="AK914" i="37"/>
  <c r="F117" i="57"/>
  <c r="G911" i="37" s="1"/>
  <c r="E117" i="57"/>
  <c r="F911" i="37" s="1"/>
  <c r="D117" i="57"/>
  <c r="E911" i="37" s="1"/>
  <c r="C117" i="57"/>
  <c r="D911" i="37" s="1"/>
  <c r="AK913" i="37"/>
  <c r="F116" i="57"/>
  <c r="G910" i="37" s="1"/>
  <c r="E116" i="57"/>
  <c r="F910" i="37" s="1"/>
  <c r="D116" i="57"/>
  <c r="E910" i="37" s="1"/>
  <c r="C116" i="57"/>
  <c r="D910" i="37" s="1"/>
  <c r="AK912" i="37"/>
  <c r="F115" i="57"/>
  <c r="G909" i="37" s="1"/>
  <c r="E115" i="57"/>
  <c r="F909" i="37" s="1"/>
  <c r="D115" i="57"/>
  <c r="E909" i="37" s="1"/>
  <c r="C115" i="57"/>
  <c r="D909" i="37" s="1"/>
  <c r="AK911" i="37"/>
  <c r="F114" i="57"/>
  <c r="G908" i="37" s="1"/>
  <c r="E114" i="57"/>
  <c r="F908" i="37" s="1"/>
  <c r="D114" i="57"/>
  <c r="E908" i="37" s="1"/>
  <c r="C114" i="57"/>
  <c r="D908" i="37" s="1"/>
  <c r="AK910" i="37"/>
  <c r="F113" i="57"/>
  <c r="G907" i="37" s="1"/>
  <c r="E113" i="57"/>
  <c r="F907" i="37" s="1"/>
  <c r="D113" i="57"/>
  <c r="E907" i="37" s="1"/>
  <c r="C113" i="57"/>
  <c r="D907" i="37" s="1"/>
  <c r="AK909" i="37"/>
  <c r="AG111" i="57"/>
  <c r="AH905" i="37" s="1"/>
  <c r="AF111" i="57"/>
  <c r="AG905" i="37" s="1"/>
  <c r="AE111" i="57"/>
  <c r="AF905" i="37" s="1"/>
  <c r="AC111" i="57"/>
  <c r="AD905" i="37" s="1"/>
  <c r="AB111" i="57"/>
  <c r="AC905" i="37" s="1"/>
  <c r="O111" i="57"/>
  <c r="P905" i="37" s="1"/>
  <c r="AK907" i="37"/>
  <c r="E110" i="57"/>
  <c r="F904" i="37" s="1"/>
  <c r="C110" i="57"/>
  <c r="D904" i="37" s="1"/>
  <c r="AK906" i="37"/>
  <c r="E109" i="57"/>
  <c r="F903" i="37" s="1"/>
  <c r="C109" i="57"/>
  <c r="D903" i="37" s="1"/>
  <c r="AK905" i="37"/>
  <c r="E108" i="57"/>
  <c r="F902" i="37" s="1"/>
  <c r="C108" i="57"/>
  <c r="D902" i="37" s="1"/>
  <c r="AK904" i="37"/>
  <c r="F107" i="57"/>
  <c r="G901" i="37" s="1"/>
  <c r="E107" i="57"/>
  <c r="F901" i="37" s="1"/>
  <c r="D107" i="57"/>
  <c r="E901" i="37" s="1"/>
  <c r="C107" i="57"/>
  <c r="D901" i="37" s="1"/>
  <c r="AK903" i="37"/>
  <c r="E106" i="57"/>
  <c r="F900" i="37" s="1"/>
  <c r="C106" i="57"/>
  <c r="D900" i="37" s="1"/>
  <c r="AK901" i="37"/>
  <c r="E104" i="57"/>
  <c r="F898" i="37" s="1"/>
  <c r="C104" i="57"/>
  <c r="D898" i="37" s="1"/>
  <c r="AK900" i="37"/>
  <c r="E103" i="57"/>
  <c r="F897" i="37" s="1"/>
  <c r="C103" i="57"/>
  <c r="D897" i="37" s="1"/>
  <c r="AK899" i="37"/>
  <c r="F102" i="57"/>
  <c r="G896" i="37" s="1"/>
  <c r="E102" i="57"/>
  <c r="F896" i="37" s="1"/>
  <c r="D102" i="57"/>
  <c r="E896" i="37" s="1"/>
  <c r="C102" i="57"/>
  <c r="D896" i="37" s="1"/>
  <c r="AK898" i="37"/>
  <c r="E101" i="57"/>
  <c r="F895" i="37" s="1"/>
  <c r="C101" i="57"/>
  <c r="D895" i="37" s="1"/>
  <c r="AL896" i="37"/>
  <c r="AG99" i="57"/>
  <c r="AH893" i="37" s="1"/>
  <c r="AF99" i="57"/>
  <c r="AG893" i="37" s="1"/>
  <c r="AE99" i="57"/>
  <c r="AF893" i="37" s="1"/>
  <c r="AC99" i="57"/>
  <c r="AD893" i="37" s="1"/>
  <c r="AB99" i="57"/>
  <c r="AC893" i="37" s="1"/>
  <c r="Z99" i="57"/>
  <c r="AA893" i="37" s="1"/>
  <c r="O99" i="57"/>
  <c r="P893" i="37" s="1"/>
  <c r="AK893" i="37"/>
  <c r="E98" i="57"/>
  <c r="F892" i="37" s="1"/>
  <c r="C98" i="57"/>
  <c r="D892" i="37" s="1"/>
  <c r="E97" i="57"/>
  <c r="F891" i="37" s="1"/>
  <c r="C97" i="57"/>
  <c r="D891" i="37" s="1"/>
  <c r="AK891" i="37"/>
  <c r="E96" i="57"/>
  <c r="F890" i="37" s="1"/>
  <c r="C96" i="57"/>
  <c r="D890" i="37" s="1"/>
  <c r="AK890" i="37"/>
  <c r="E94" i="57"/>
  <c r="F888" i="37" s="1"/>
  <c r="C94" i="57"/>
  <c r="D888" i="37" s="1"/>
  <c r="AK889" i="37"/>
  <c r="E93" i="57"/>
  <c r="F887" i="37" s="1"/>
  <c r="C93" i="57"/>
  <c r="D887" i="37" s="1"/>
  <c r="E92" i="57"/>
  <c r="F886" i="37" s="1"/>
  <c r="D92" i="57"/>
  <c r="E886" i="37" s="1"/>
  <c r="C92" i="57"/>
  <c r="D886" i="37" s="1"/>
  <c r="AK885" i="37"/>
  <c r="E91" i="57"/>
  <c r="F885" i="37" s="1"/>
  <c r="C91" i="57"/>
  <c r="D885" i="37" s="1"/>
  <c r="AK884" i="37"/>
  <c r="F90" i="57"/>
  <c r="G884" i="37" s="1"/>
  <c r="E90" i="57"/>
  <c r="F884" i="37" s="1"/>
  <c r="D90" i="57"/>
  <c r="E884" i="37" s="1"/>
  <c r="C90" i="57"/>
  <c r="D884" i="37" s="1"/>
  <c r="AL882" i="37"/>
  <c r="AG88" i="57"/>
  <c r="AH882" i="37" s="1"/>
  <c r="AF88" i="57"/>
  <c r="AG882" i="37" s="1"/>
  <c r="AE88" i="57"/>
  <c r="AF882" i="37" s="1"/>
  <c r="AC88" i="57"/>
  <c r="AD882" i="37" s="1"/>
  <c r="AB88" i="57"/>
  <c r="AC882" i="37" s="1"/>
  <c r="O88" i="57"/>
  <c r="P882" i="37" s="1"/>
  <c r="AL881" i="37"/>
  <c r="AG87" i="57"/>
  <c r="AH881" i="37" s="1"/>
  <c r="AF87" i="57"/>
  <c r="AG881" i="37" s="1"/>
  <c r="AE87" i="57"/>
  <c r="AF881" i="37" s="1"/>
  <c r="AC87" i="57"/>
  <c r="AD881" i="37" s="1"/>
  <c r="AB87" i="57"/>
  <c r="AC881" i="37" s="1"/>
  <c r="O87" i="57"/>
  <c r="P881" i="37" s="1"/>
  <c r="AL879" i="37"/>
  <c r="AK879" i="37"/>
  <c r="AG85" i="57"/>
  <c r="AH879" i="37" s="1"/>
  <c r="AF85" i="57"/>
  <c r="AG879" i="37" s="1"/>
  <c r="AE85" i="57"/>
  <c r="AF879" i="37" s="1"/>
  <c r="AC85" i="57"/>
  <c r="AD879" i="37" s="1"/>
  <c r="AB85" i="57"/>
  <c r="AC879" i="37" s="1"/>
  <c r="O85" i="57"/>
  <c r="P879" i="37" s="1"/>
  <c r="AA82" i="57"/>
  <c r="D81" i="57"/>
  <c r="AK935" i="37"/>
  <c r="D140" i="57"/>
  <c r="E934" i="37" s="1"/>
  <c r="C139" i="57"/>
  <c r="D933" i="37" s="1"/>
  <c r="AA78" i="57"/>
  <c r="AK934" i="37"/>
  <c r="K77" i="57"/>
  <c r="K137" i="57" s="1"/>
  <c r="L931" i="37" s="1"/>
  <c r="E77" i="57"/>
  <c r="E137" i="57" s="1"/>
  <c r="F931" i="37" s="1"/>
  <c r="C77" i="57"/>
  <c r="C137" i="57" s="1"/>
  <c r="D931" i="37" s="1"/>
  <c r="I76" i="57"/>
  <c r="H76" i="57"/>
  <c r="D76" i="57"/>
  <c r="D77" i="57" s="1"/>
  <c r="AK933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G70" i="57"/>
  <c r="AG83" i="57" s="1"/>
  <c r="AG84" i="57" s="1"/>
  <c r="AH878" i="37" s="1"/>
  <c r="AF70" i="57"/>
  <c r="AF135" i="57" s="1"/>
  <c r="AG929" i="37" s="1"/>
  <c r="AE70" i="57"/>
  <c r="AC70" i="57"/>
  <c r="AC83" i="57" s="1"/>
  <c r="AC84" i="57" s="1"/>
  <c r="AD878" i="37" s="1"/>
  <c r="AB70" i="57"/>
  <c r="AB83" i="57" s="1"/>
  <c r="AB84" i="57" s="1"/>
  <c r="AC878" i="37" s="1"/>
  <c r="O70" i="57"/>
  <c r="O83" i="57" s="1"/>
  <c r="O84" i="57" s="1"/>
  <c r="P878" i="37" s="1"/>
  <c r="AK931" i="37"/>
  <c r="AA69" i="57"/>
  <c r="AA134" i="57" s="1"/>
  <c r="AB928" i="37" s="1"/>
  <c r="Z134" i="57"/>
  <c r="AA928" i="37" s="1"/>
  <c r="E69" i="57"/>
  <c r="C69" i="57"/>
  <c r="C134" i="57" s="1"/>
  <c r="D928" i="37" s="1"/>
  <c r="E68" i="57"/>
  <c r="C68" i="57"/>
  <c r="C133" i="57" s="1"/>
  <c r="D927" i="37" s="1"/>
  <c r="D65" i="57"/>
  <c r="AA64" i="57"/>
  <c r="AA130" i="57" s="1"/>
  <c r="AB924" i="37" s="1"/>
  <c r="Z130" i="57"/>
  <c r="AA924" i="37" s="1"/>
  <c r="E130" i="57"/>
  <c r="F924" i="37" s="1"/>
  <c r="C130" i="57"/>
  <c r="D924" i="37" s="1"/>
  <c r="D63" i="57"/>
  <c r="D129" i="57" s="1"/>
  <c r="E923" i="37" s="1"/>
  <c r="D61" i="57"/>
  <c r="D54" i="57"/>
  <c r="AA54" i="57"/>
  <c r="Z120" i="57"/>
  <c r="AA914" i="37" s="1"/>
  <c r="E54" i="57"/>
  <c r="C54" i="57"/>
  <c r="AA45" i="57"/>
  <c r="Z111" i="57"/>
  <c r="AA905" i="37" s="1"/>
  <c r="D44" i="57"/>
  <c r="D110" i="57" s="1"/>
  <c r="E904" i="37" s="1"/>
  <c r="D43" i="57"/>
  <c r="F43" i="57" s="1"/>
  <c r="F109" i="57" s="1"/>
  <c r="G903" i="37" s="1"/>
  <c r="D42" i="57"/>
  <c r="D108" i="57" s="1"/>
  <c r="E902" i="37" s="1"/>
  <c r="D40" i="57"/>
  <c r="D106" i="57" s="1"/>
  <c r="E900" i="37" s="1"/>
  <c r="AK902" i="37"/>
  <c r="E39" i="57"/>
  <c r="E105" i="57" s="1"/>
  <c r="F899" i="37" s="1"/>
  <c r="C39" i="57"/>
  <c r="C105" i="57" s="1"/>
  <c r="D899" i="37" s="1"/>
  <c r="D38" i="57"/>
  <c r="D104" i="57" s="1"/>
  <c r="E898" i="37" s="1"/>
  <c r="D37" i="57"/>
  <c r="F37" i="57" s="1"/>
  <c r="F103" i="57" s="1"/>
  <c r="G897" i="37" s="1"/>
  <c r="D35" i="57"/>
  <c r="D101" i="57" s="1"/>
  <c r="E895" i="37" s="1"/>
  <c r="AK897" i="37"/>
  <c r="E34" i="57"/>
  <c r="C34" i="57"/>
  <c r="C100" i="57" s="1"/>
  <c r="D894" i="37" s="1"/>
  <c r="AA33" i="57"/>
  <c r="AA99" i="57" s="1"/>
  <c r="AB893" i="37" s="1"/>
  <c r="D32" i="57"/>
  <c r="AK930" i="37"/>
  <c r="F30" i="57"/>
  <c r="F96" i="57" s="1"/>
  <c r="G890" i="37" s="1"/>
  <c r="D94" i="57"/>
  <c r="E888" i="37" s="1"/>
  <c r="F27" i="57"/>
  <c r="F93" i="57" s="1"/>
  <c r="G887" i="37" s="1"/>
  <c r="F26" i="57"/>
  <c r="F92" i="57" s="1"/>
  <c r="G886" i="37" s="1"/>
  <c r="D25" i="57"/>
  <c r="E23" i="57"/>
  <c r="C23" i="57"/>
  <c r="C89" i="57" s="1"/>
  <c r="D883" i="37" s="1"/>
  <c r="AA22" i="57"/>
  <c r="AA88" i="57" s="1"/>
  <c r="AB882" i="37" s="1"/>
  <c r="Z88" i="57"/>
  <c r="AA882" i="37" s="1"/>
  <c r="AA21" i="57"/>
  <c r="AA87" i="57" s="1"/>
  <c r="AB881" i="37" s="1"/>
  <c r="Z87" i="57"/>
  <c r="AA881" i="37" s="1"/>
  <c r="AA19" i="57"/>
  <c r="K19" i="57"/>
  <c r="K85" i="57" s="1"/>
  <c r="L879" i="37" s="1"/>
  <c r="E19" i="57"/>
  <c r="E85" i="57" s="1"/>
  <c r="F879" i="37" s="1"/>
  <c r="C19" i="57"/>
  <c r="C85" i="57" s="1"/>
  <c r="D879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I136" i="46"/>
  <c r="AH136" i="46"/>
  <c r="AG136" i="46"/>
  <c r="AF136" i="46"/>
  <c r="AG268" i="37" s="1"/>
  <c r="AE136" i="46"/>
  <c r="AF268" i="37" s="1"/>
  <c r="AC136" i="46"/>
  <c r="AD268" i="37" s="1"/>
  <c r="AB136" i="46"/>
  <c r="AC268" i="37" s="1"/>
  <c r="O136" i="46"/>
  <c r="P268" i="37" s="1"/>
  <c r="E136" i="46"/>
  <c r="F268" i="37" s="1"/>
  <c r="E135" i="46"/>
  <c r="F267" i="37" s="1"/>
  <c r="C135" i="46"/>
  <c r="D267" i="37" s="1"/>
  <c r="C134" i="46"/>
  <c r="D266" i="37" s="1"/>
  <c r="AI132" i="46"/>
  <c r="AG132" i="46"/>
  <c r="AF132" i="46"/>
  <c r="AG264" i="37" s="1"/>
  <c r="AE132" i="46"/>
  <c r="AF264" i="37" s="1"/>
  <c r="AC132" i="46"/>
  <c r="AD264" i="37" s="1"/>
  <c r="AB132" i="46"/>
  <c r="AC264" i="37" s="1"/>
  <c r="O132" i="46"/>
  <c r="P264" i="37" s="1"/>
  <c r="AI128" i="46"/>
  <c r="AL263" i="37" s="1"/>
  <c r="AG128" i="46"/>
  <c r="AF128" i="46"/>
  <c r="AG260" i="37" s="1"/>
  <c r="AE128" i="46"/>
  <c r="AF260" i="37" s="1"/>
  <c r="AC128" i="46"/>
  <c r="AD260" i="37" s="1"/>
  <c r="AB128" i="46"/>
  <c r="AC260" i="37" s="1"/>
  <c r="O128" i="46"/>
  <c r="P260" i="37" s="1"/>
  <c r="AK259" i="37"/>
  <c r="F124" i="46"/>
  <c r="G256" i="37" s="1"/>
  <c r="E124" i="46"/>
  <c r="F256" i="37" s="1"/>
  <c r="D124" i="46"/>
  <c r="E256" i="37" s="1"/>
  <c r="C124" i="46"/>
  <c r="D256" i="37" s="1"/>
  <c r="AK258" i="37"/>
  <c r="F123" i="46"/>
  <c r="G255" i="37" s="1"/>
  <c r="E123" i="46"/>
  <c r="F255" i="37" s="1"/>
  <c r="D123" i="46"/>
  <c r="E255" i="37" s="1"/>
  <c r="C123" i="46"/>
  <c r="D255" i="37" s="1"/>
  <c r="AK257" i="37"/>
  <c r="E122" i="46"/>
  <c r="F254" i="37" s="1"/>
  <c r="D122" i="46"/>
  <c r="E254" i="37" s="1"/>
  <c r="C122" i="46"/>
  <c r="D254" i="37" s="1"/>
  <c r="AK256" i="37"/>
  <c r="F121" i="46"/>
  <c r="G253" i="37" s="1"/>
  <c r="E121" i="46"/>
  <c r="F253" i="37" s="1"/>
  <c r="D121" i="46"/>
  <c r="E253" i="37" s="1"/>
  <c r="C121" i="46"/>
  <c r="D253" i="37" s="1"/>
  <c r="AK255" i="37"/>
  <c r="F120" i="46"/>
  <c r="G252" i="37" s="1"/>
  <c r="E120" i="46"/>
  <c r="F252" i="37" s="1"/>
  <c r="D120" i="46"/>
  <c r="E252" i="37" s="1"/>
  <c r="C120" i="46"/>
  <c r="D252" i="37" s="1"/>
  <c r="AK254" i="37"/>
  <c r="F119" i="46"/>
  <c r="G251" i="37" s="1"/>
  <c r="E119" i="46"/>
  <c r="F251" i="37" s="1"/>
  <c r="D119" i="46"/>
  <c r="E251" i="37" s="1"/>
  <c r="C119" i="46"/>
  <c r="D251" i="37" s="1"/>
  <c r="AK253" i="37"/>
  <c r="F118" i="46"/>
  <c r="G250" i="37" s="1"/>
  <c r="E118" i="46"/>
  <c r="F250" i="37" s="1"/>
  <c r="D118" i="46"/>
  <c r="E250" i="37" s="1"/>
  <c r="C118" i="46"/>
  <c r="D250" i="37" s="1"/>
  <c r="F117" i="46"/>
  <c r="G249" i="37" s="1"/>
  <c r="E117" i="46"/>
  <c r="F249" i="37" s="1"/>
  <c r="D117" i="46"/>
  <c r="E249" i="37" s="1"/>
  <c r="C117" i="46"/>
  <c r="D249" i="37" s="1"/>
  <c r="F116" i="46"/>
  <c r="G248" i="37" s="1"/>
  <c r="E116" i="46"/>
  <c r="F248" i="37" s="1"/>
  <c r="C116" i="46"/>
  <c r="D248" i="37" s="1"/>
  <c r="AG115" i="46"/>
  <c r="AF115" i="46"/>
  <c r="AG247" i="37" s="1"/>
  <c r="AE115" i="46"/>
  <c r="AF247" i="37" s="1"/>
  <c r="AC115" i="46"/>
  <c r="AD247" i="37" s="1"/>
  <c r="AB115" i="46"/>
  <c r="AC247" i="37" s="1"/>
  <c r="O115" i="46"/>
  <c r="P247" i="37" s="1"/>
  <c r="E114" i="46"/>
  <c r="F246" i="37" s="1"/>
  <c r="C114" i="46"/>
  <c r="D246" i="37" s="1"/>
  <c r="AK248" i="37"/>
  <c r="F113" i="46"/>
  <c r="G245" i="37" s="1"/>
  <c r="E113" i="46"/>
  <c r="F245" i="37" s="1"/>
  <c r="D113" i="46"/>
  <c r="E245" i="37" s="1"/>
  <c r="C113" i="46"/>
  <c r="D245" i="37" s="1"/>
  <c r="AK247" i="37"/>
  <c r="F112" i="46"/>
  <c r="G244" i="37" s="1"/>
  <c r="E112" i="46"/>
  <c r="F244" i="37" s="1"/>
  <c r="D112" i="46"/>
  <c r="E244" i="37" s="1"/>
  <c r="C112" i="46"/>
  <c r="D244" i="37" s="1"/>
  <c r="AK246" i="37"/>
  <c r="F111" i="46"/>
  <c r="G243" i="37" s="1"/>
  <c r="E111" i="46"/>
  <c r="F243" i="37" s="1"/>
  <c r="D111" i="46"/>
  <c r="E243" i="37" s="1"/>
  <c r="C111" i="46"/>
  <c r="D243" i="37" s="1"/>
  <c r="AK245" i="37"/>
  <c r="F110" i="46"/>
  <c r="G242" i="37" s="1"/>
  <c r="E110" i="46"/>
  <c r="F242" i="37" s="1"/>
  <c r="D110" i="46"/>
  <c r="E242" i="37" s="1"/>
  <c r="C110" i="46"/>
  <c r="D242" i="37" s="1"/>
  <c r="AK244" i="37"/>
  <c r="F109" i="46"/>
  <c r="G241" i="37" s="1"/>
  <c r="E109" i="46"/>
  <c r="F241" i="37" s="1"/>
  <c r="D109" i="46"/>
  <c r="E241" i="37" s="1"/>
  <c r="C109" i="46"/>
  <c r="D241" i="37" s="1"/>
  <c r="AK243" i="37"/>
  <c r="F108" i="46"/>
  <c r="G240" i="37" s="1"/>
  <c r="E108" i="46"/>
  <c r="F240" i="37" s="1"/>
  <c r="D108" i="46"/>
  <c r="E240" i="37" s="1"/>
  <c r="C108" i="46"/>
  <c r="D240" i="37" s="1"/>
  <c r="AK241" i="37"/>
  <c r="AG106" i="46"/>
  <c r="AF106" i="46"/>
  <c r="AG238" i="37" s="1"/>
  <c r="AE106" i="46"/>
  <c r="AF238" i="37" s="1"/>
  <c r="AC106" i="46"/>
  <c r="AD238" i="37" s="1"/>
  <c r="AB106" i="46"/>
  <c r="AC238" i="37" s="1"/>
  <c r="O106" i="46"/>
  <c r="P238" i="37" s="1"/>
  <c r="AK240" i="37"/>
  <c r="E105" i="46"/>
  <c r="F237" i="37" s="1"/>
  <c r="C105" i="46"/>
  <c r="D237" i="37" s="1"/>
  <c r="AK239" i="37"/>
  <c r="E104" i="46"/>
  <c r="F236" i="37" s="1"/>
  <c r="C104" i="46"/>
  <c r="D236" i="37" s="1"/>
  <c r="AK238" i="37"/>
  <c r="E103" i="46"/>
  <c r="F235" i="37" s="1"/>
  <c r="C103" i="46"/>
  <c r="D235" i="37" s="1"/>
  <c r="AK237" i="37"/>
  <c r="F102" i="46"/>
  <c r="G234" i="37" s="1"/>
  <c r="E102" i="46"/>
  <c r="F234" i="37" s="1"/>
  <c r="D102" i="46"/>
  <c r="E234" i="37" s="1"/>
  <c r="C102" i="46"/>
  <c r="D234" i="37" s="1"/>
  <c r="AK236" i="37"/>
  <c r="E101" i="46"/>
  <c r="F233" i="37" s="1"/>
  <c r="C101" i="46"/>
  <c r="D233" i="37" s="1"/>
  <c r="AK234" i="37"/>
  <c r="E99" i="46"/>
  <c r="F231" i="37" s="1"/>
  <c r="C99" i="46"/>
  <c r="D231" i="37" s="1"/>
  <c r="AK233" i="37"/>
  <c r="F98" i="46"/>
  <c r="G230" i="37" s="1"/>
  <c r="E98" i="46"/>
  <c r="F230" i="37" s="1"/>
  <c r="D98" i="46"/>
  <c r="E230" i="37" s="1"/>
  <c r="C98" i="46"/>
  <c r="D230" i="37" s="1"/>
  <c r="AK232" i="37"/>
  <c r="F97" i="46"/>
  <c r="G229" i="37" s="1"/>
  <c r="E97" i="46"/>
  <c r="F229" i="37" s="1"/>
  <c r="D97" i="46"/>
  <c r="E229" i="37" s="1"/>
  <c r="C97" i="46"/>
  <c r="D229" i="37" s="1"/>
  <c r="AK231" i="37"/>
  <c r="E96" i="46"/>
  <c r="F228" i="37" s="1"/>
  <c r="C96" i="46"/>
  <c r="D228" i="37" s="1"/>
  <c r="AI94" i="46"/>
  <c r="AL229" i="37" s="1"/>
  <c r="AG94" i="46"/>
  <c r="AF94" i="46"/>
  <c r="AG226" i="37" s="1"/>
  <c r="AE94" i="46"/>
  <c r="AF226" i="37" s="1"/>
  <c r="AC94" i="46"/>
  <c r="AD226" i="37" s="1"/>
  <c r="AB94" i="46"/>
  <c r="AC226" i="37" s="1"/>
  <c r="O94" i="46"/>
  <c r="P226" i="37" s="1"/>
  <c r="AK226" i="37"/>
  <c r="E93" i="46"/>
  <c r="F225" i="37" s="1"/>
  <c r="C93" i="46"/>
  <c r="D225" i="37" s="1"/>
  <c r="E92" i="46"/>
  <c r="F224" i="37" s="1"/>
  <c r="C92" i="46"/>
  <c r="D224" i="37" s="1"/>
  <c r="AK224" i="37"/>
  <c r="E91" i="46"/>
  <c r="F223" i="37" s="1"/>
  <c r="D91" i="46"/>
  <c r="E223" i="37" s="1"/>
  <c r="C91" i="46"/>
  <c r="D223" i="37" s="1"/>
  <c r="AK223" i="37"/>
  <c r="E89" i="46"/>
  <c r="F221" i="37" s="1"/>
  <c r="C89" i="46"/>
  <c r="D221" i="37" s="1"/>
  <c r="AK222" i="37"/>
  <c r="E88" i="46"/>
  <c r="F220" i="37" s="1"/>
  <c r="C88" i="46"/>
  <c r="D220" i="37" s="1"/>
  <c r="E87" i="46"/>
  <c r="F219" i="37" s="1"/>
  <c r="D87" i="46"/>
  <c r="E219" i="37" s="1"/>
  <c r="C87" i="46"/>
  <c r="D219" i="37" s="1"/>
  <c r="AK218" i="37"/>
  <c r="E86" i="46"/>
  <c r="F218" i="37" s="1"/>
  <c r="C86" i="46"/>
  <c r="D218" i="37" s="1"/>
  <c r="AK217" i="37"/>
  <c r="F85" i="46"/>
  <c r="G217" i="37" s="1"/>
  <c r="E85" i="46"/>
  <c r="F217" i="37" s="1"/>
  <c r="D85" i="46"/>
  <c r="E217" i="37" s="1"/>
  <c r="C85" i="46"/>
  <c r="D217" i="37" s="1"/>
  <c r="AI83" i="46"/>
  <c r="AL215" i="37" s="1"/>
  <c r="AG83" i="46"/>
  <c r="AF83" i="46"/>
  <c r="AG215" i="37" s="1"/>
  <c r="AE83" i="46"/>
  <c r="AF215" i="37" s="1"/>
  <c r="AC83" i="46"/>
  <c r="AD215" i="37" s="1"/>
  <c r="AB83" i="46"/>
  <c r="AC215" i="37" s="1"/>
  <c r="O83" i="46"/>
  <c r="P215" i="37" s="1"/>
  <c r="AI82" i="46"/>
  <c r="AL214" i="37" s="1"/>
  <c r="AG82" i="46"/>
  <c r="AF82" i="46"/>
  <c r="AG214" i="37" s="1"/>
  <c r="AE82" i="46"/>
  <c r="AF214" i="37" s="1"/>
  <c r="AC82" i="46"/>
  <c r="AD214" i="37" s="1"/>
  <c r="AB82" i="46"/>
  <c r="AC214" i="37" s="1"/>
  <c r="O82" i="46"/>
  <c r="P214" i="37" s="1"/>
  <c r="AI81" i="46"/>
  <c r="AL213" i="37" s="1"/>
  <c r="AK213" i="37"/>
  <c r="AG81" i="46"/>
  <c r="AF81" i="46"/>
  <c r="AG213" i="37" s="1"/>
  <c r="AE81" i="46"/>
  <c r="AF213" i="37" s="1"/>
  <c r="AC81" i="46"/>
  <c r="AD213" i="37" s="1"/>
  <c r="AB81" i="46"/>
  <c r="AC213" i="37" s="1"/>
  <c r="O81" i="46"/>
  <c r="P213" i="37" s="1"/>
  <c r="AA78" i="46"/>
  <c r="AK268" i="37"/>
  <c r="E134" i="46"/>
  <c r="F266" i="37" s="1"/>
  <c r="D76" i="46"/>
  <c r="D134" i="46" s="1"/>
  <c r="E266" i="37" s="1"/>
  <c r="AK267" i="37"/>
  <c r="C133" i="46"/>
  <c r="D265" i="37" s="1"/>
  <c r="AA74" i="46"/>
  <c r="AK266" i="37"/>
  <c r="K73" i="46"/>
  <c r="K131" i="46" s="1"/>
  <c r="E73" i="46"/>
  <c r="E131" i="46" s="1"/>
  <c r="F263" i="37" s="1"/>
  <c r="C73" i="46"/>
  <c r="C131" i="46" s="1"/>
  <c r="I72" i="46"/>
  <c r="J72" i="46" s="1"/>
  <c r="H72" i="46"/>
  <c r="D72" i="46"/>
  <c r="D73" i="46" s="1"/>
  <c r="AK265" i="37"/>
  <c r="K70" i="46"/>
  <c r="K130" i="46" s="1"/>
  <c r="E70" i="46"/>
  <c r="E130" i="46" s="1"/>
  <c r="F262" i="37" s="1"/>
  <c r="C70" i="46"/>
  <c r="C130" i="46" s="1"/>
  <c r="I69" i="46"/>
  <c r="J69" i="46" s="1"/>
  <c r="L69" i="46" s="1"/>
  <c r="H69" i="46"/>
  <c r="D69" i="46"/>
  <c r="F69" i="46" s="1"/>
  <c r="I68" i="46"/>
  <c r="H68" i="46"/>
  <c r="AI66" i="46"/>
  <c r="AG66" i="46"/>
  <c r="AG129" i="46" s="1"/>
  <c r="AF66" i="46"/>
  <c r="AF129" i="46" s="1"/>
  <c r="AG261" i="37" s="1"/>
  <c r="AE66" i="46"/>
  <c r="AE79" i="46" s="1"/>
  <c r="AE80" i="46" s="1"/>
  <c r="AF212" i="37" s="1"/>
  <c r="AC66" i="46"/>
  <c r="AC129" i="46" s="1"/>
  <c r="AD261" i="37" s="1"/>
  <c r="AB66" i="46"/>
  <c r="AB129" i="46" s="1"/>
  <c r="AC261" i="37" s="1"/>
  <c r="O66" i="46"/>
  <c r="O129" i="46" s="1"/>
  <c r="P261" i="37" s="1"/>
  <c r="AK263" i="37"/>
  <c r="AA65" i="46"/>
  <c r="AA128" i="46" s="1"/>
  <c r="AB260" i="37" s="1"/>
  <c r="E65" i="46"/>
  <c r="C65" i="46"/>
  <c r="C128" i="46" s="1"/>
  <c r="D260" i="37" s="1"/>
  <c r="E64" i="46"/>
  <c r="E127" i="46" s="1"/>
  <c r="F259" i="37" s="1"/>
  <c r="C64" i="46"/>
  <c r="C127" i="46" s="1"/>
  <c r="D259" i="37" s="1"/>
  <c r="F122" i="46"/>
  <c r="G254" i="37" s="1"/>
  <c r="AA58" i="46"/>
  <c r="Z58" i="46"/>
  <c r="D116" i="46"/>
  <c r="E248" i="37" s="1"/>
  <c r="AA52" i="46"/>
  <c r="Z115" i="46"/>
  <c r="AA247" i="37" s="1"/>
  <c r="E52" i="46"/>
  <c r="D52" i="46"/>
  <c r="C52" i="46"/>
  <c r="AA43" i="46"/>
  <c r="AA106" i="46" s="1"/>
  <c r="AB238" i="37" s="1"/>
  <c r="D42" i="46"/>
  <c r="D65" i="46" s="1"/>
  <c r="D41" i="46"/>
  <c r="D104" i="46" s="1"/>
  <c r="E236" i="37" s="1"/>
  <c r="D40" i="46"/>
  <c r="D103" i="46" s="1"/>
  <c r="E235" i="37" s="1"/>
  <c r="D38" i="46"/>
  <c r="D101" i="46" s="1"/>
  <c r="E233" i="37" s="1"/>
  <c r="AK235" i="37"/>
  <c r="E37" i="46"/>
  <c r="E100" i="46" s="1"/>
  <c r="F232" i="37" s="1"/>
  <c r="C37" i="46"/>
  <c r="C100" i="46" s="1"/>
  <c r="D232" i="37" s="1"/>
  <c r="D36" i="46"/>
  <c r="D99" i="46" s="1"/>
  <c r="E231" i="37" s="1"/>
  <c r="D33" i="46"/>
  <c r="D96" i="46" s="1"/>
  <c r="E228" i="37" s="1"/>
  <c r="AK230" i="37"/>
  <c r="E32" i="46"/>
  <c r="E95" i="46" s="1"/>
  <c r="F227" i="37" s="1"/>
  <c r="C32" i="46"/>
  <c r="C95" i="46" s="1"/>
  <c r="D227" i="37" s="1"/>
  <c r="AK229" i="37"/>
  <c r="AA31" i="46"/>
  <c r="AA94" i="46" s="1"/>
  <c r="AB226" i="37" s="1"/>
  <c r="Z31" i="46"/>
  <c r="Z94" i="46" s="1"/>
  <c r="AA226" i="37" s="1"/>
  <c r="D30" i="46"/>
  <c r="AK225" i="37"/>
  <c r="F28" i="46"/>
  <c r="F91" i="46" s="1"/>
  <c r="G223" i="37" s="1"/>
  <c r="F26" i="46"/>
  <c r="F89" i="46" s="1"/>
  <c r="G221" i="37" s="1"/>
  <c r="F25" i="46"/>
  <c r="F88" i="46" s="1"/>
  <c r="G220" i="37" s="1"/>
  <c r="AK219" i="37"/>
  <c r="F24" i="46"/>
  <c r="F87" i="46" s="1"/>
  <c r="G219" i="37" s="1"/>
  <c r="D23" i="46"/>
  <c r="F23" i="46" s="1"/>
  <c r="F86" i="46" s="1"/>
  <c r="G218" i="37" s="1"/>
  <c r="E21" i="46"/>
  <c r="C21" i="46"/>
  <c r="C84" i="46" s="1"/>
  <c r="D216" i="37" s="1"/>
  <c r="AA20" i="46"/>
  <c r="AA83" i="46" s="1"/>
  <c r="AB215" i="37" s="1"/>
  <c r="Z83" i="46"/>
  <c r="AA215" i="37" s="1"/>
  <c r="AA19" i="46"/>
  <c r="AA82" i="46" s="1"/>
  <c r="AB214" i="37" s="1"/>
  <c r="AA17" i="46"/>
  <c r="K17" i="46"/>
  <c r="K81" i="46" s="1"/>
  <c r="E17" i="46"/>
  <c r="E81" i="46" s="1"/>
  <c r="F213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L2340" i="157"/>
  <c r="AJ2340" i="157"/>
  <c r="AI2340" i="157"/>
  <c r="AG1054" i="37" s="1"/>
  <c r="AF2340" i="157"/>
  <c r="AD1054" i="37" s="1"/>
  <c r="AE2340" i="157"/>
  <c r="AC1054" i="37" s="1"/>
  <c r="R2340" i="157"/>
  <c r="H2340" i="157"/>
  <c r="F1054" i="37" s="1"/>
  <c r="H2339" i="157"/>
  <c r="F1053" i="37" s="1"/>
  <c r="F2339" i="157"/>
  <c r="F2338" i="157"/>
  <c r="AL2336" i="157"/>
  <c r="AL1053" i="37" s="1"/>
  <c r="AJ2336" i="157"/>
  <c r="AI2336" i="157"/>
  <c r="AG1050" i="37" s="1"/>
  <c r="AF2336" i="157"/>
  <c r="AD1050" i="37" s="1"/>
  <c r="AE2336" i="157"/>
  <c r="AC1050" i="37" s="1"/>
  <c r="R2336" i="157"/>
  <c r="AL2332" i="157"/>
  <c r="AL1049" i="37" s="1"/>
  <c r="AJ2332" i="157"/>
  <c r="AF2332" i="157"/>
  <c r="AD1046" i="37" s="1"/>
  <c r="AE2332" i="157"/>
  <c r="AC1046" i="37" s="1"/>
  <c r="R2332" i="157"/>
  <c r="AK1045" i="37"/>
  <c r="I2328" i="157"/>
  <c r="G1042" i="37" s="1"/>
  <c r="H2328" i="157"/>
  <c r="F1042" i="37" s="1"/>
  <c r="G2328" i="157"/>
  <c r="E1042" i="37" s="1"/>
  <c r="F2328" i="157"/>
  <c r="AK1044" i="37"/>
  <c r="I2327" i="157"/>
  <c r="G1041" i="37" s="1"/>
  <c r="H2327" i="157"/>
  <c r="F1041" i="37" s="1"/>
  <c r="G2327" i="157"/>
  <c r="E1041" i="37" s="1"/>
  <c r="F2327" i="157"/>
  <c r="AK1043" i="37"/>
  <c r="H2326" i="157"/>
  <c r="F1040" i="37" s="1"/>
  <c r="F2326" i="157"/>
  <c r="AK1042" i="37"/>
  <c r="I2325" i="157"/>
  <c r="G1039" i="37" s="1"/>
  <c r="H2325" i="157"/>
  <c r="F1039" i="37" s="1"/>
  <c r="G2325" i="157"/>
  <c r="E1039" i="37" s="1"/>
  <c r="F2325" i="157"/>
  <c r="AK1041" i="37"/>
  <c r="I2324" i="157"/>
  <c r="G1038" i="37" s="1"/>
  <c r="H2324" i="157"/>
  <c r="F1038" i="37" s="1"/>
  <c r="G2324" i="157"/>
  <c r="E1038" i="37" s="1"/>
  <c r="F2324" i="157"/>
  <c r="AK1040" i="37"/>
  <c r="I2323" i="157"/>
  <c r="G1037" i="37" s="1"/>
  <c r="H2323" i="157"/>
  <c r="F1037" i="37" s="1"/>
  <c r="G2323" i="157"/>
  <c r="E1037" i="37" s="1"/>
  <c r="F2323" i="157"/>
  <c r="AK1039" i="37"/>
  <c r="I2322" i="157"/>
  <c r="G1036" i="37" s="1"/>
  <c r="H2322" i="157"/>
  <c r="F1036" i="37" s="1"/>
  <c r="G2322" i="157"/>
  <c r="E1036" i="37" s="1"/>
  <c r="F2322" i="157"/>
  <c r="I2321" i="157"/>
  <c r="G1035" i="37" s="1"/>
  <c r="H2321" i="157"/>
  <c r="F1035" i="37" s="1"/>
  <c r="G2321" i="157"/>
  <c r="E1035" i="37" s="1"/>
  <c r="F2321" i="157"/>
  <c r="H2320" i="157"/>
  <c r="F1034" i="37" s="1"/>
  <c r="F2320" i="157"/>
  <c r="AJ2319" i="157"/>
  <c r="AH1033" i="37" s="1"/>
  <c r="AI2319" i="157"/>
  <c r="AG1033" i="37" s="1"/>
  <c r="AF1033" i="37"/>
  <c r="AF2319" i="157"/>
  <c r="AD1033" i="37" s="1"/>
  <c r="AE2319" i="157"/>
  <c r="AC1033" i="37" s="1"/>
  <c r="R2319" i="157"/>
  <c r="H2318" i="157"/>
  <c r="F1032" i="37" s="1"/>
  <c r="F2318" i="157"/>
  <c r="AK1034" i="37"/>
  <c r="I2317" i="157"/>
  <c r="G1031" i="37" s="1"/>
  <c r="H2317" i="157"/>
  <c r="F1031" i="37" s="1"/>
  <c r="G2317" i="157"/>
  <c r="E1031" i="37" s="1"/>
  <c r="F2317" i="157"/>
  <c r="AL2316" i="157"/>
  <c r="AL1033" i="37" s="1"/>
  <c r="AK1033" i="37"/>
  <c r="AJ2316" i="157"/>
  <c r="AH1030" i="37" s="1"/>
  <c r="AI2316" i="157"/>
  <c r="AG1030" i="37" s="1"/>
  <c r="AF2316" i="157"/>
  <c r="AD1030" i="37" s="1"/>
  <c r="AE2316" i="157"/>
  <c r="AC1030" i="37" s="1"/>
  <c r="R2316" i="157"/>
  <c r="I2316" i="157"/>
  <c r="G1030" i="37" s="1"/>
  <c r="H2316" i="157"/>
  <c r="F1030" i="37" s="1"/>
  <c r="G2316" i="157"/>
  <c r="E1030" i="37" s="1"/>
  <c r="F2316" i="157"/>
  <c r="AK1032" i="37"/>
  <c r="I2315" i="157"/>
  <c r="G1029" i="37" s="1"/>
  <c r="H2315" i="157"/>
  <c r="F1029" i="37" s="1"/>
  <c r="G2315" i="157"/>
  <c r="E1029" i="37" s="1"/>
  <c r="F2315" i="157"/>
  <c r="AK1031" i="37"/>
  <c r="I2314" i="157"/>
  <c r="G1028" i="37" s="1"/>
  <c r="H2314" i="157"/>
  <c r="F1028" i="37" s="1"/>
  <c r="G2314" i="157"/>
  <c r="E1028" i="37" s="1"/>
  <c r="F2314" i="157"/>
  <c r="AK1030" i="37"/>
  <c r="I2313" i="157"/>
  <c r="G1027" i="37" s="1"/>
  <c r="H2313" i="157"/>
  <c r="F1027" i="37" s="1"/>
  <c r="G2313" i="157"/>
  <c r="E1027" i="37" s="1"/>
  <c r="F2313" i="157"/>
  <c r="AK1029" i="37"/>
  <c r="I2312" i="157"/>
  <c r="G1026" i="37" s="1"/>
  <c r="H2312" i="157"/>
  <c r="F1026" i="37" s="1"/>
  <c r="G2312" i="157"/>
  <c r="E1026" i="37" s="1"/>
  <c r="F2312" i="157"/>
  <c r="AK1028" i="37"/>
  <c r="AJ2310" i="157"/>
  <c r="AI2310" i="157"/>
  <c r="AG1024" i="37" s="1"/>
  <c r="AF1024" i="37"/>
  <c r="AF2310" i="157"/>
  <c r="AD1024" i="37" s="1"/>
  <c r="AE2310" i="157"/>
  <c r="AC1024" i="37" s="1"/>
  <c r="R2310" i="157"/>
  <c r="AK1026" i="37"/>
  <c r="H2309" i="157"/>
  <c r="F1023" i="37" s="1"/>
  <c r="F2309" i="157"/>
  <c r="AK1025" i="37"/>
  <c r="H2308" i="157"/>
  <c r="F1022" i="37" s="1"/>
  <c r="F2308" i="157"/>
  <c r="AK1024" i="37"/>
  <c r="H2307" i="157"/>
  <c r="F1021" i="37" s="1"/>
  <c r="F2307" i="157"/>
  <c r="AK1023" i="37"/>
  <c r="H2306" i="157"/>
  <c r="F1020" i="37" s="1"/>
  <c r="G2306" i="157"/>
  <c r="E1020" i="37" s="1"/>
  <c r="F2306" i="157"/>
  <c r="AK1022" i="37"/>
  <c r="H2305" i="157"/>
  <c r="F1019" i="37" s="1"/>
  <c r="F2305" i="157"/>
  <c r="AK1020" i="37"/>
  <c r="H2303" i="157"/>
  <c r="F1017" i="37" s="1"/>
  <c r="F2303" i="157"/>
  <c r="AK1019" i="37"/>
  <c r="I2302" i="157"/>
  <c r="G1016" i="37" s="1"/>
  <c r="H2302" i="157"/>
  <c r="F1016" i="37" s="1"/>
  <c r="G2302" i="157"/>
  <c r="E1016" i="37" s="1"/>
  <c r="F2302" i="157"/>
  <c r="AK1018" i="37"/>
  <c r="I2301" i="157"/>
  <c r="G1015" i="37" s="1"/>
  <c r="H2301" i="157"/>
  <c r="F1015" i="37" s="1"/>
  <c r="G2301" i="157"/>
  <c r="E1015" i="37" s="1"/>
  <c r="F2301" i="157"/>
  <c r="AK1017" i="37"/>
  <c r="H2300" i="157"/>
  <c r="F1014" i="37" s="1"/>
  <c r="F2300" i="157"/>
  <c r="AL2298" i="157"/>
  <c r="AL1015" i="37" s="1"/>
  <c r="AJ2298" i="157"/>
  <c r="AH1012" i="37" s="1"/>
  <c r="AI2298" i="157"/>
  <c r="AG1012" i="37" s="1"/>
  <c r="AF2298" i="157"/>
  <c r="AD1012" i="37" s="1"/>
  <c r="AE2298" i="157"/>
  <c r="AC1012" i="37" s="1"/>
  <c r="AC2298" i="157"/>
  <c r="AA1012" i="37" s="1"/>
  <c r="R2298" i="157"/>
  <c r="AK1012" i="37"/>
  <c r="H2297" i="157"/>
  <c r="F1011" i="37" s="1"/>
  <c r="F2297" i="157"/>
  <c r="AK1010" i="37"/>
  <c r="I2295" i="157"/>
  <c r="G1009" i="37" s="1"/>
  <c r="H2295" i="157"/>
  <c r="F1009" i="37" s="1"/>
  <c r="F2295" i="157"/>
  <c r="AK1009" i="37"/>
  <c r="H2293" i="157"/>
  <c r="F1007" i="37" s="1"/>
  <c r="F2293" i="157"/>
  <c r="AK1008" i="37"/>
  <c r="H2292" i="157"/>
  <c r="F1006" i="37" s="1"/>
  <c r="F2292" i="157"/>
  <c r="AK1004" i="37"/>
  <c r="H2290" i="157"/>
  <c r="F1004" i="37" s="1"/>
  <c r="F2290" i="157"/>
  <c r="AK1003" i="37"/>
  <c r="I2289" i="157"/>
  <c r="G1003" i="37" s="1"/>
  <c r="H2289" i="157"/>
  <c r="F1003" i="37" s="1"/>
  <c r="G2289" i="157"/>
  <c r="E1003" i="37" s="1"/>
  <c r="F2289" i="157"/>
  <c r="AL2287" i="157"/>
  <c r="AL1001" i="37" s="1"/>
  <c r="AJ2287" i="157"/>
  <c r="AI2287" i="157"/>
  <c r="AG1001" i="37" s="1"/>
  <c r="AF2287" i="157"/>
  <c r="AD1001" i="37" s="1"/>
  <c r="AE2287" i="157"/>
  <c r="AC1001" i="37" s="1"/>
  <c r="R2287" i="157"/>
  <c r="AL2286" i="157"/>
  <c r="AL1000" i="37" s="1"/>
  <c r="AJ2286" i="157"/>
  <c r="AI2286" i="157"/>
  <c r="AG1000" i="37" s="1"/>
  <c r="AF2286" i="157"/>
  <c r="AD1000" i="37" s="1"/>
  <c r="AE2286" i="157"/>
  <c r="AC1000" i="37" s="1"/>
  <c r="R2286" i="157"/>
  <c r="AL2285" i="157"/>
  <c r="AL999" i="37" s="1"/>
  <c r="AJ2285" i="157"/>
  <c r="AH999" i="37" s="1"/>
  <c r="AI2285" i="157"/>
  <c r="AG999" i="37" s="1"/>
  <c r="AG2285" i="157"/>
  <c r="AE999" i="37" s="1"/>
  <c r="AF2285" i="157"/>
  <c r="AD999" i="37" s="1"/>
  <c r="AE2285" i="157"/>
  <c r="AC999" i="37" s="1"/>
  <c r="AD2285" i="157"/>
  <c r="AB999" i="37" s="1"/>
  <c r="AC2285" i="157"/>
  <c r="AA999" i="37" s="1"/>
  <c r="R2285" i="157"/>
  <c r="AL2284" i="157"/>
  <c r="AL998" i="37" s="1"/>
  <c r="AJ2284" i="157"/>
  <c r="AI2284" i="157"/>
  <c r="AG998" i="37" s="1"/>
  <c r="AF2284" i="157"/>
  <c r="AD998" i="37" s="1"/>
  <c r="AE2284" i="157"/>
  <c r="AC998" i="37" s="1"/>
  <c r="R2284" i="157"/>
  <c r="AD2281" i="157"/>
  <c r="AD2340" i="157" s="1"/>
  <c r="AB1054" i="37" s="1"/>
  <c r="H2338" i="157"/>
  <c r="F1052" i="37" s="1"/>
  <c r="G2279" i="157"/>
  <c r="F2337" i="157"/>
  <c r="AD2277" i="157"/>
  <c r="AD2336" i="157" s="1"/>
  <c r="AB1050" i="37" s="1"/>
  <c r="AK1052" i="37"/>
  <c r="N2276" i="157"/>
  <c r="J2276" i="157"/>
  <c r="H2276" i="157"/>
  <c r="H2335" i="157" s="1"/>
  <c r="F1049" i="37" s="1"/>
  <c r="F2276" i="157"/>
  <c r="L2275" i="157"/>
  <c r="P2275" i="157" s="1"/>
  <c r="Q2275" i="157" s="1"/>
  <c r="K2275" i="157"/>
  <c r="G2275" i="157"/>
  <c r="L2274" i="157"/>
  <c r="K2274" i="157"/>
  <c r="K2276" i="157" s="1"/>
  <c r="G2274" i="157"/>
  <c r="AK1051" i="37"/>
  <c r="N2272" i="157"/>
  <c r="H2272" i="157"/>
  <c r="F2272" i="157"/>
  <c r="L2271" i="157"/>
  <c r="L2272" i="157" s="1"/>
  <c r="L2334" i="157" s="1"/>
  <c r="J1048" i="37" s="1"/>
  <c r="K2271" i="157"/>
  <c r="G2271" i="157"/>
  <c r="AL2269" i="157"/>
  <c r="AJ2269" i="157"/>
  <c r="AH2269" i="157"/>
  <c r="AF2269" i="157"/>
  <c r="AF2333" i="157" s="1"/>
  <c r="AD1047" i="37" s="1"/>
  <c r="AE2269" i="157"/>
  <c r="AE2282" i="157" s="1"/>
  <c r="AE2283" i="157" s="1"/>
  <c r="AC997" i="37" s="1"/>
  <c r="R2269" i="157"/>
  <c r="AK1049" i="37"/>
  <c r="AC2332" i="157"/>
  <c r="AA1046" i="37" s="1"/>
  <c r="H2268" i="157"/>
  <c r="F2268" i="157"/>
  <c r="G2262" i="157"/>
  <c r="AD2260" i="157"/>
  <c r="AC2260" i="157"/>
  <c r="AC2316" i="157" s="1"/>
  <c r="AA1030" i="37" s="1"/>
  <c r="G2256" i="157"/>
  <c r="AD2255" i="157"/>
  <c r="AC2319" i="157"/>
  <c r="AA1033" i="37" s="1"/>
  <c r="H2255" i="157"/>
  <c r="F2255" i="157"/>
  <c r="G2254" i="157"/>
  <c r="AD2246" i="157"/>
  <c r="AD2310" i="157" s="1"/>
  <c r="AB1024" i="37" s="1"/>
  <c r="AC2310" i="157"/>
  <c r="AA1024" i="37" s="1"/>
  <c r="G2246" i="157"/>
  <c r="G2245" i="157"/>
  <c r="G2244" i="157"/>
  <c r="G2243" i="157"/>
  <c r="G2241" i="157"/>
  <c r="AK1021" i="37"/>
  <c r="H2240" i="157"/>
  <c r="H2304" i="157" s="1"/>
  <c r="F1018" i="37" s="1"/>
  <c r="F2240" i="157"/>
  <c r="G2239" i="157"/>
  <c r="G2236" i="157"/>
  <c r="AK1016" i="37"/>
  <c r="H2235" i="157"/>
  <c r="H2299" i="157" s="1"/>
  <c r="F1013" i="37" s="1"/>
  <c r="F2235" i="157"/>
  <c r="AD2234" i="157"/>
  <c r="AD2298" i="157" s="1"/>
  <c r="AB1012" i="37" s="1"/>
  <c r="G2233" i="157"/>
  <c r="AK1011" i="37"/>
  <c r="G2295" i="157"/>
  <c r="E1009" i="37" s="1"/>
  <c r="G2293" i="157"/>
  <c r="E1007" i="37" s="1"/>
  <c r="G2292" i="157"/>
  <c r="E1006" i="37" s="1"/>
  <c r="AK1005" i="37"/>
  <c r="G2226" i="157"/>
  <c r="H2224" i="157"/>
  <c r="AD2223" i="157"/>
  <c r="AD2287" i="157" s="1"/>
  <c r="AB1001" i="37" s="1"/>
  <c r="AC2287" i="157"/>
  <c r="AA1001" i="37" s="1"/>
  <c r="AD2222" i="157"/>
  <c r="AD2286" i="157" s="1"/>
  <c r="AB1000" i="37" s="1"/>
  <c r="AC2286" i="157"/>
  <c r="AA1000" i="37" s="1"/>
  <c r="AK998" i="37"/>
  <c r="AD2220" i="157"/>
  <c r="N2220" i="157"/>
  <c r="N2284" i="157" s="1"/>
  <c r="H2220" i="157"/>
  <c r="H2284" i="157" s="1"/>
  <c r="F998" i="37" s="1"/>
  <c r="F2220" i="157"/>
  <c r="P2219" i="157"/>
  <c r="Q2219" i="157" s="1"/>
  <c r="K2219" i="157"/>
  <c r="G2219" i="157"/>
  <c r="P2218" i="157"/>
  <c r="Q2218" i="157" s="1"/>
  <c r="K2218" i="157"/>
  <c r="G2218" i="157"/>
  <c r="P2217" i="157"/>
  <c r="Q2217" i="157" s="1"/>
  <c r="K2217" i="157"/>
  <c r="G2217" i="157"/>
  <c r="P2216" i="157"/>
  <c r="Q2216" i="157" s="1"/>
  <c r="K2216" i="157"/>
  <c r="G2216" i="157"/>
  <c r="P2215" i="157"/>
  <c r="Q2215" i="157" s="1"/>
  <c r="K2215" i="157"/>
  <c r="G2215" i="157"/>
  <c r="K2214" i="157"/>
  <c r="G2214" i="157"/>
  <c r="AL2210" i="157"/>
  <c r="AJ2210" i="157"/>
  <c r="AI2210" i="157"/>
  <c r="AG995" i="37" s="1"/>
  <c r="AH2210" i="157"/>
  <c r="AF995" i="37" s="1"/>
  <c r="AF2210" i="157"/>
  <c r="AD995" i="37" s="1"/>
  <c r="AE2210" i="157"/>
  <c r="AC995" i="37" s="1"/>
  <c r="R2210" i="157"/>
  <c r="H2210" i="157"/>
  <c r="F995" i="37" s="1"/>
  <c r="H2209" i="157"/>
  <c r="F994" i="37" s="1"/>
  <c r="F2209" i="157"/>
  <c r="F2208" i="157"/>
  <c r="AL2206" i="157"/>
  <c r="AL994" i="37" s="1"/>
  <c r="AK994" i="37"/>
  <c r="AJ2206" i="157"/>
  <c r="AI2206" i="157"/>
  <c r="AG991" i="37" s="1"/>
  <c r="AH2206" i="157"/>
  <c r="AF991" i="37" s="1"/>
  <c r="R2206" i="157"/>
  <c r="AL2203" i="157"/>
  <c r="AL991" i="37" s="1"/>
  <c r="AL2202" i="157"/>
  <c r="AL990" i="37" s="1"/>
  <c r="AJ2202" i="157"/>
  <c r="AI2202" i="157"/>
  <c r="AG987" i="37" s="1"/>
  <c r="AH2202" i="157"/>
  <c r="AF987" i="37" s="1"/>
  <c r="AF2202" i="157"/>
  <c r="AD987" i="37" s="1"/>
  <c r="AE2202" i="157"/>
  <c r="AC987" i="37" s="1"/>
  <c r="R2202" i="157"/>
  <c r="AL2198" i="157"/>
  <c r="AL986" i="37" s="1"/>
  <c r="AJ2198" i="157"/>
  <c r="AI2198" i="157"/>
  <c r="AG983" i="37" s="1"/>
  <c r="AH2198" i="157"/>
  <c r="AF983" i="37" s="1"/>
  <c r="AF2198" i="157"/>
  <c r="AD983" i="37" s="1"/>
  <c r="AE2198" i="157"/>
  <c r="AC983" i="37" s="1"/>
  <c r="R2198" i="157"/>
  <c r="AL2197" i="157"/>
  <c r="AL985" i="37" s="1"/>
  <c r="AK985" i="37"/>
  <c r="AJ2197" i="157"/>
  <c r="AH982" i="37" s="1"/>
  <c r="AI2197" i="157"/>
  <c r="AG982" i="37" s="1"/>
  <c r="AH2197" i="157"/>
  <c r="AF982" i="37" s="1"/>
  <c r="AF2197" i="157"/>
  <c r="AD982" i="37" s="1"/>
  <c r="AE2197" i="157"/>
  <c r="AC982" i="37" s="1"/>
  <c r="R2197" i="157"/>
  <c r="I2197" i="157"/>
  <c r="G982" i="37" s="1"/>
  <c r="H2197" i="157"/>
  <c r="F982" i="37" s="1"/>
  <c r="G2197" i="157"/>
  <c r="E982" i="37" s="1"/>
  <c r="F2197" i="157"/>
  <c r="AK984" i="37"/>
  <c r="I2196" i="157"/>
  <c r="G981" i="37" s="1"/>
  <c r="H2196" i="157"/>
  <c r="F981" i="37" s="1"/>
  <c r="G2196" i="157"/>
  <c r="E981" i="37" s="1"/>
  <c r="F2196" i="157"/>
  <c r="AK983" i="37"/>
  <c r="H2195" i="157"/>
  <c r="F980" i="37" s="1"/>
  <c r="F2195" i="157"/>
  <c r="AK982" i="37"/>
  <c r="I2194" i="157"/>
  <c r="G979" i="37" s="1"/>
  <c r="H2194" i="157"/>
  <c r="F979" i="37" s="1"/>
  <c r="G2194" i="157"/>
  <c r="E979" i="37" s="1"/>
  <c r="F2194" i="157"/>
  <c r="AK981" i="37"/>
  <c r="I2193" i="157"/>
  <c r="G978" i="37" s="1"/>
  <c r="H2193" i="157"/>
  <c r="F978" i="37" s="1"/>
  <c r="G2193" i="157"/>
  <c r="E978" i="37" s="1"/>
  <c r="F2193" i="157"/>
  <c r="AK980" i="37"/>
  <c r="I2192" i="157"/>
  <c r="G977" i="37" s="1"/>
  <c r="H2192" i="157"/>
  <c r="F977" i="37" s="1"/>
  <c r="G2192" i="157"/>
  <c r="E977" i="37" s="1"/>
  <c r="F2192" i="157"/>
  <c r="AK979" i="37"/>
  <c r="I2191" i="157"/>
  <c r="G976" i="37" s="1"/>
  <c r="H2191" i="157"/>
  <c r="F976" i="37" s="1"/>
  <c r="G2191" i="157"/>
  <c r="E976" i="37" s="1"/>
  <c r="F2191" i="157"/>
  <c r="I2190" i="157"/>
  <c r="G975" i="37" s="1"/>
  <c r="H2190" i="157"/>
  <c r="F975" i="37" s="1"/>
  <c r="G2190" i="157"/>
  <c r="E975" i="37" s="1"/>
  <c r="F2190" i="157"/>
  <c r="H2189" i="157"/>
  <c r="F974" i="37" s="1"/>
  <c r="F2189" i="157"/>
  <c r="AJ2188" i="157"/>
  <c r="AH973" i="37" s="1"/>
  <c r="AI2188" i="157"/>
  <c r="AG973" i="37" s="1"/>
  <c r="AH2188" i="157"/>
  <c r="AF973" i="37" s="1"/>
  <c r="AF2188" i="157"/>
  <c r="AD973" i="37" s="1"/>
  <c r="AE2188" i="157"/>
  <c r="AC973" i="37" s="1"/>
  <c r="R2188" i="157"/>
  <c r="H2187" i="157"/>
  <c r="F972" i="37" s="1"/>
  <c r="F2187" i="157"/>
  <c r="AK974" i="37"/>
  <c r="I2186" i="157"/>
  <c r="G971" i="37" s="1"/>
  <c r="H2186" i="157"/>
  <c r="F971" i="37" s="1"/>
  <c r="G2186" i="157"/>
  <c r="E971" i="37" s="1"/>
  <c r="F2186" i="157"/>
  <c r="AK973" i="37"/>
  <c r="I2185" i="157"/>
  <c r="G970" i="37" s="1"/>
  <c r="H2185" i="157"/>
  <c r="F970" i="37" s="1"/>
  <c r="G2185" i="157"/>
  <c r="E970" i="37" s="1"/>
  <c r="F2185" i="157"/>
  <c r="AK972" i="37"/>
  <c r="I2184" i="157"/>
  <c r="G969" i="37" s="1"/>
  <c r="H2184" i="157"/>
  <c r="F969" i="37" s="1"/>
  <c r="G2184" i="157"/>
  <c r="E969" i="37" s="1"/>
  <c r="F2184" i="157"/>
  <c r="AK971" i="37"/>
  <c r="I2183" i="157"/>
  <c r="G968" i="37" s="1"/>
  <c r="H2183" i="157"/>
  <c r="F968" i="37" s="1"/>
  <c r="G2183" i="157"/>
  <c r="E968" i="37" s="1"/>
  <c r="F2183" i="157"/>
  <c r="AK970" i="37"/>
  <c r="I2182" i="157"/>
  <c r="G967" i="37" s="1"/>
  <c r="H2182" i="157"/>
  <c r="F967" i="37" s="1"/>
  <c r="G2182" i="157"/>
  <c r="E967" i="37" s="1"/>
  <c r="F2182" i="157"/>
  <c r="AK969" i="37"/>
  <c r="I2181" i="157"/>
  <c r="G966" i="37" s="1"/>
  <c r="H2181" i="157"/>
  <c r="F966" i="37" s="1"/>
  <c r="G2181" i="157"/>
  <c r="E966" i="37" s="1"/>
  <c r="F2181" i="157"/>
  <c r="AK968" i="37"/>
  <c r="AJ2179" i="157"/>
  <c r="AI2179" i="157"/>
  <c r="AG964" i="37" s="1"/>
  <c r="AH2179" i="157"/>
  <c r="AF964" i="37" s="1"/>
  <c r="AF2179" i="157"/>
  <c r="AD964" i="37" s="1"/>
  <c r="AE2179" i="157"/>
  <c r="AC964" i="37" s="1"/>
  <c r="R2179" i="157"/>
  <c r="AK966" i="37"/>
  <c r="H2178" i="157"/>
  <c r="F963" i="37" s="1"/>
  <c r="F2178" i="157"/>
  <c r="AK965" i="37"/>
  <c r="H2177" i="157"/>
  <c r="F962" i="37" s="1"/>
  <c r="F2177" i="157"/>
  <c r="AK964" i="37"/>
  <c r="H2176" i="157"/>
  <c r="F961" i="37" s="1"/>
  <c r="F2176" i="157"/>
  <c r="AK963" i="37"/>
  <c r="H2175" i="157"/>
  <c r="F960" i="37" s="1"/>
  <c r="G2175" i="157"/>
  <c r="E960" i="37" s="1"/>
  <c r="F2175" i="157"/>
  <c r="AK962" i="37"/>
  <c r="H2174" i="157"/>
  <c r="F959" i="37" s="1"/>
  <c r="F2174" i="157"/>
  <c r="AK960" i="37"/>
  <c r="H2172" i="157"/>
  <c r="F957" i="37" s="1"/>
  <c r="F2172" i="157"/>
  <c r="AK959" i="37"/>
  <c r="H2171" i="157"/>
  <c r="F956" i="37" s="1"/>
  <c r="F2171" i="157"/>
  <c r="AK958" i="37"/>
  <c r="I2170" i="157"/>
  <c r="G955" i="37" s="1"/>
  <c r="H2170" i="157"/>
  <c r="F955" i="37" s="1"/>
  <c r="G2170" i="157"/>
  <c r="E955" i="37" s="1"/>
  <c r="F2170" i="157"/>
  <c r="AK957" i="37"/>
  <c r="H2169" i="157"/>
  <c r="F954" i="37" s="1"/>
  <c r="F2169" i="157"/>
  <c r="AL2167" i="157"/>
  <c r="AL955" i="37" s="1"/>
  <c r="AJ2167" i="157"/>
  <c r="AH952" i="37" s="1"/>
  <c r="AI2167" i="157"/>
  <c r="AG952" i="37" s="1"/>
  <c r="AH2167" i="157"/>
  <c r="AF952" i="37" s="1"/>
  <c r="AF2167" i="157"/>
  <c r="AD952" i="37" s="1"/>
  <c r="AE2167" i="157"/>
  <c r="AC952" i="37" s="1"/>
  <c r="R2167" i="157"/>
  <c r="AK952" i="37"/>
  <c r="H2166" i="157"/>
  <c r="F951" i="37" s="1"/>
  <c r="F2166" i="157"/>
  <c r="AK950" i="37"/>
  <c r="H2164" i="157"/>
  <c r="F949" i="37" s="1"/>
  <c r="F2164" i="157"/>
  <c r="AK949" i="37"/>
  <c r="H2162" i="157"/>
  <c r="F947" i="37" s="1"/>
  <c r="F2162" i="157"/>
  <c r="AK948" i="37"/>
  <c r="H2161" i="157"/>
  <c r="F946" i="37" s="1"/>
  <c r="F2161" i="157"/>
  <c r="AK944" i="37"/>
  <c r="H2159" i="157"/>
  <c r="F944" i="37" s="1"/>
  <c r="F2159" i="157"/>
  <c r="AK943" i="37"/>
  <c r="I2158" i="157"/>
  <c r="G943" i="37" s="1"/>
  <c r="H2158" i="157"/>
  <c r="F943" i="37" s="1"/>
  <c r="F2158" i="157"/>
  <c r="AL2156" i="157"/>
  <c r="AL941" i="37" s="1"/>
  <c r="AJ2156" i="157"/>
  <c r="AI2156" i="157"/>
  <c r="AG941" i="37" s="1"/>
  <c r="AH2156" i="157"/>
  <c r="AF941" i="37" s="1"/>
  <c r="AF2156" i="157"/>
  <c r="AD941" i="37" s="1"/>
  <c r="AE2156" i="157"/>
  <c r="AC941" i="37" s="1"/>
  <c r="R2156" i="157"/>
  <c r="AL2155" i="157"/>
  <c r="AL940" i="37" s="1"/>
  <c r="AJ2155" i="157"/>
  <c r="AI2155" i="157"/>
  <c r="AG940" i="37" s="1"/>
  <c r="AH2155" i="157"/>
  <c r="AF940" i="37" s="1"/>
  <c r="AF2155" i="157"/>
  <c r="AD940" i="37" s="1"/>
  <c r="AE2155" i="157"/>
  <c r="AC940" i="37" s="1"/>
  <c r="R2155" i="157"/>
  <c r="AL2154" i="157"/>
  <c r="AL939" i="37" s="1"/>
  <c r="AK939" i="37"/>
  <c r="AJ2154" i="157"/>
  <c r="AI2154" i="157"/>
  <c r="AG939" i="37" s="1"/>
  <c r="AH2154" i="157"/>
  <c r="AF939" i="37" s="1"/>
  <c r="AF2154" i="157"/>
  <c r="AD939" i="37" s="1"/>
  <c r="AE2154" i="157"/>
  <c r="AC939" i="37" s="1"/>
  <c r="R2154" i="157"/>
  <c r="AL2152" i="157"/>
  <c r="AL2153" i="157" s="1"/>
  <c r="AL938" i="37" s="1"/>
  <c r="AD2151" i="157"/>
  <c r="H2208" i="157"/>
  <c r="F993" i="37" s="1"/>
  <c r="G2149" i="157"/>
  <c r="F2207" i="157"/>
  <c r="AD2147" i="157"/>
  <c r="AD2206" i="157" s="1"/>
  <c r="AB991" i="37" s="1"/>
  <c r="AK993" i="37"/>
  <c r="N2146" i="157"/>
  <c r="N2205" i="157" s="1"/>
  <c r="J2146" i="157"/>
  <c r="H2146" i="157"/>
  <c r="H2205" i="157" s="1"/>
  <c r="F2146" i="157"/>
  <c r="L2145" i="157"/>
  <c r="K2145" i="157"/>
  <c r="G2145" i="157"/>
  <c r="L2144" i="157"/>
  <c r="K2144" i="157"/>
  <c r="K2146" i="157" s="1"/>
  <c r="G2144" i="157"/>
  <c r="AK992" i="37"/>
  <c r="N2142" i="157"/>
  <c r="H2142" i="157"/>
  <c r="H2204" i="157" s="1"/>
  <c r="F989" i="37" s="1"/>
  <c r="F2142" i="157"/>
  <c r="L2141" i="157"/>
  <c r="P2141" i="157" s="1"/>
  <c r="Q2141" i="157" s="1"/>
  <c r="K2141" i="157"/>
  <c r="G2141" i="157"/>
  <c r="L2140" i="157"/>
  <c r="P2140" i="157" s="1"/>
  <c r="Q2140" i="157" s="1"/>
  <c r="K2140" i="157"/>
  <c r="G2140" i="157"/>
  <c r="L2139" i="157"/>
  <c r="K2139" i="157"/>
  <c r="G2139" i="157"/>
  <c r="AJ2137" i="157"/>
  <c r="AI2137" i="157"/>
  <c r="AI2203" i="157" s="1"/>
  <c r="AG988" i="37" s="1"/>
  <c r="AH2137" i="157"/>
  <c r="AF2137" i="157"/>
  <c r="AF2203" i="157" s="1"/>
  <c r="AD988" i="37" s="1"/>
  <c r="AE2137" i="157"/>
  <c r="AE2203" i="157" s="1"/>
  <c r="AC988" i="37" s="1"/>
  <c r="R2137" i="157"/>
  <c r="AK990" i="37"/>
  <c r="AD2136" i="157"/>
  <c r="AD2202" i="157" s="1"/>
  <c r="AB987" i="37" s="1"/>
  <c r="AC2202" i="157"/>
  <c r="AA987" i="37" s="1"/>
  <c r="H2136" i="157"/>
  <c r="F2136" i="157"/>
  <c r="G2132" i="157"/>
  <c r="G2131" i="157"/>
  <c r="G2130" i="157"/>
  <c r="AK986" i="37"/>
  <c r="AD2129" i="157"/>
  <c r="AC2198" i="157"/>
  <c r="AA983" i="37" s="1"/>
  <c r="H2129" i="157"/>
  <c r="H2198" i="157" s="1"/>
  <c r="F983" i="37" s="1"/>
  <c r="F2129" i="157"/>
  <c r="I2195" i="157"/>
  <c r="G980" i="37" s="1"/>
  <c r="G2120" i="157"/>
  <c r="G2119" i="157" s="1"/>
  <c r="AD2119" i="157"/>
  <c r="AC2188" i="157"/>
  <c r="AA973" i="37" s="1"/>
  <c r="H2119" i="157"/>
  <c r="F2119" i="157"/>
  <c r="G2118" i="157"/>
  <c r="AD2116" i="157"/>
  <c r="AD2197" i="157" s="1"/>
  <c r="AB982" i="37" s="1"/>
  <c r="AC2116" i="157"/>
  <c r="AC2197" i="157" s="1"/>
  <c r="AA982" i="37" s="1"/>
  <c r="AD2110" i="157"/>
  <c r="AD2179" i="157" s="1"/>
  <c r="AB964" i="37" s="1"/>
  <c r="AC2179" i="157"/>
  <c r="AA964" i="37" s="1"/>
  <c r="G2110" i="157"/>
  <c r="G2109" i="157"/>
  <c r="G2108" i="157"/>
  <c r="G2107" i="157"/>
  <c r="G2105" i="157"/>
  <c r="AK961" i="37"/>
  <c r="H2104" i="157"/>
  <c r="H2173" i="157" s="1"/>
  <c r="F958" i="37" s="1"/>
  <c r="F2104" i="157"/>
  <c r="G2103" i="157"/>
  <c r="G2102" i="157"/>
  <c r="G2100" i="157"/>
  <c r="AK956" i="37"/>
  <c r="H2099" i="157"/>
  <c r="H2168" i="157" s="1"/>
  <c r="F953" i="37" s="1"/>
  <c r="F2099" i="157"/>
  <c r="AD2098" i="157"/>
  <c r="AD2167" i="157" s="1"/>
  <c r="AB952" i="37" s="1"/>
  <c r="AC2098" i="157"/>
  <c r="AC2167" i="157" s="1"/>
  <c r="AA952" i="37" s="1"/>
  <c r="G2097" i="157"/>
  <c r="AK951" i="37"/>
  <c r="G2095" i="157"/>
  <c r="G2093" i="157"/>
  <c r="G2092" i="157"/>
  <c r="AK945" i="37"/>
  <c r="G2090" i="157"/>
  <c r="G2089" i="157"/>
  <c r="AD2087" i="157"/>
  <c r="AD2156" i="157" s="1"/>
  <c r="AB941" i="37" s="1"/>
  <c r="AD2086" i="157"/>
  <c r="AD2155" i="157" s="1"/>
  <c r="AB940" i="37" s="1"/>
  <c r="AC2155" i="157"/>
  <c r="AA940" i="37" s="1"/>
  <c r="AD2084" i="157"/>
  <c r="AC2154" i="157"/>
  <c r="AA939" i="37" s="1"/>
  <c r="N2084" i="157"/>
  <c r="H2084" i="157"/>
  <c r="F2084" i="157"/>
  <c r="L2083" i="157"/>
  <c r="K2083" i="157"/>
  <c r="I2083" i="157"/>
  <c r="L2082" i="157"/>
  <c r="K2082" i="157"/>
  <c r="I2082" i="157"/>
  <c r="L2081" i="157"/>
  <c r="K2081" i="157"/>
  <c r="I2081" i="157"/>
  <c r="L2080" i="157"/>
  <c r="K2080" i="157"/>
  <c r="I2080" i="157"/>
  <c r="L2079" i="157"/>
  <c r="K2079" i="157"/>
  <c r="I2079" i="157"/>
  <c r="L2078" i="157"/>
  <c r="K2078" i="157"/>
  <c r="I2078" i="157"/>
  <c r="L2077" i="157"/>
  <c r="K2077" i="157"/>
  <c r="G2077" i="157"/>
  <c r="AL2073" i="157"/>
  <c r="AJ2073" i="157"/>
  <c r="AI2073" i="157"/>
  <c r="AG876" i="37" s="1"/>
  <c r="AH2073" i="157"/>
  <c r="AF876" i="37" s="1"/>
  <c r="AF2073" i="157"/>
  <c r="AD876" i="37" s="1"/>
  <c r="AE2073" i="157"/>
  <c r="AC876" i="37" s="1"/>
  <c r="R2073" i="157"/>
  <c r="H2073" i="157"/>
  <c r="F876" i="37" s="1"/>
  <c r="H2072" i="157"/>
  <c r="F2072" i="157"/>
  <c r="F2071" i="157"/>
  <c r="AL2069" i="157"/>
  <c r="AL875" i="37" s="1"/>
  <c r="AJ2069" i="157"/>
  <c r="AI2069" i="157"/>
  <c r="AG872" i="37" s="1"/>
  <c r="AH2069" i="157"/>
  <c r="AF872" i="37" s="1"/>
  <c r="AF2069" i="157"/>
  <c r="AD872" i="37" s="1"/>
  <c r="AE2069" i="157"/>
  <c r="AC872" i="37" s="1"/>
  <c r="R2069" i="157"/>
  <c r="AK874" i="37"/>
  <c r="N2068" i="157"/>
  <c r="H2068" i="157"/>
  <c r="F871" i="37" s="1"/>
  <c r="F2068" i="157"/>
  <c r="AL2065" i="157"/>
  <c r="AL871" i="37" s="1"/>
  <c r="AJ2065" i="157"/>
  <c r="AI2065" i="157"/>
  <c r="AG868" i="37" s="1"/>
  <c r="AH2065" i="157"/>
  <c r="AF868" i="37" s="1"/>
  <c r="AF2065" i="157"/>
  <c r="AD868" i="37" s="1"/>
  <c r="AE2065" i="157"/>
  <c r="AC868" i="37" s="1"/>
  <c r="R2065" i="157"/>
  <c r="AL2061" i="157"/>
  <c r="AL867" i="37" s="1"/>
  <c r="AJ2061" i="157"/>
  <c r="AI2061" i="157"/>
  <c r="AG864" i="37" s="1"/>
  <c r="AH2061" i="157"/>
  <c r="AF864" i="37" s="1"/>
  <c r="AF2061" i="157"/>
  <c r="AD864" i="37" s="1"/>
  <c r="AE2061" i="157"/>
  <c r="AC864" i="37" s="1"/>
  <c r="R2061" i="157"/>
  <c r="AL2060" i="157"/>
  <c r="AL866" i="37" s="1"/>
  <c r="AK866" i="37"/>
  <c r="AJ2060" i="157"/>
  <c r="AH863" i="37" s="1"/>
  <c r="AI2060" i="157"/>
  <c r="AG863" i="37" s="1"/>
  <c r="AH2060" i="157"/>
  <c r="AF863" i="37" s="1"/>
  <c r="AF2060" i="157"/>
  <c r="AD863" i="37" s="1"/>
  <c r="AE2060" i="157"/>
  <c r="AC863" i="37" s="1"/>
  <c r="R2060" i="157"/>
  <c r="H2060" i="157"/>
  <c r="F863" i="37" s="1"/>
  <c r="F2060" i="157"/>
  <c r="AK865" i="37"/>
  <c r="I2059" i="157"/>
  <c r="G862" i="37" s="1"/>
  <c r="H2059" i="157"/>
  <c r="F862" i="37" s="1"/>
  <c r="G2059" i="157"/>
  <c r="E862" i="37" s="1"/>
  <c r="F2059" i="157"/>
  <c r="AK864" i="37"/>
  <c r="H2058" i="157"/>
  <c r="F861" i="37" s="1"/>
  <c r="F2058" i="157"/>
  <c r="AK863" i="37"/>
  <c r="I2057" i="157"/>
  <c r="G860" i="37" s="1"/>
  <c r="H2057" i="157"/>
  <c r="F860" i="37" s="1"/>
  <c r="G2057" i="157"/>
  <c r="E860" i="37" s="1"/>
  <c r="F2057" i="157"/>
  <c r="AK862" i="37"/>
  <c r="I2056" i="157"/>
  <c r="G859" i="37" s="1"/>
  <c r="H2056" i="157"/>
  <c r="F859" i="37" s="1"/>
  <c r="G2056" i="157"/>
  <c r="E859" i="37" s="1"/>
  <c r="F2056" i="157"/>
  <c r="AK861" i="37"/>
  <c r="I2055" i="157"/>
  <c r="G858" i="37" s="1"/>
  <c r="H2055" i="157"/>
  <c r="F858" i="37" s="1"/>
  <c r="G2055" i="157"/>
  <c r="E858" i="37" s="1"/>
  <c r="F2055" i="157"/>
  <c r="AK860" i="37"/>
  <c r="I2054" i="157"/>
  <c r="G857" i="37" s="1"/>
  <c r="H2054" i="157"/>
  <c r="F857" i="37" s="1"/>
  <c r="G2054" i="157"/>
  <c r="E857" i="37" s="1"/>
  <c r="F2054" i="157"/>
  <c r="I2053" i="157"/>
  <c r="G856" i="37" s="1"/>
  <c r="H2053" i="157"/>
  <c r="F856" i="37" s="1"/>
  <c r="G2053" i="157"/>
  <c r="E856" i="37" s="1"/>
  <c r="F2053" i="157"/>
  <c r="H2052" i="157"/>
  <c r="F855" i="37" s="1"/>
  <c r="F2052" i="157"/>
  <c r="AJ2051" i="157"/>
  <c r="AI2051" i="157"/>
  <c r="AG854" i="37" s="1"/>
  <c r="AH2051" i="157"/>
  <c r="AF854" i="37" s="1"/>
  <c r="AF2051" i="157"/>
  <c r="AD854" i="37" s="1"/>
  <c r="AE2051" i="157"/>
  <c r="AC854" i="37" s="1"/>
  <c r="R2051" i="157"/>
  <c r="H2050" i="157"/>
  <c r="F853" i="37" s="1"/>
  <c r="F2050" i="157"/>
  <c r="AK855" i="37"/>
  <c r="I2049" i="157"/>
  <c r="G852" i="37" s="1"/>
  <c r="H2049" i="157"/>
  <c r="F852" i="37" s="1"/>
  <c r="G2049" i="157"/>
  <c r="E852" i="37" s="1"/>
  <c r="F2049" i="157"/>
  <c r="AK854" i="37"/>
  <c r="I2048" i="157"/>
  <c r="G851" i="37" s="1"/>
  <c r="H2048" i="157"/>
  <c r="F851" i="37" s="1"/>
  <c r="G2048" i="157"/>
  <c r="E851" i="37" s="1"/>
  <c r="F2048" i="157"/>
  <c r="AK853" i="37"/>
  <c r="I2047" i="157"/>
  <c r="G850" i="37" s="1"/>
  <c r="H2047" i="157"/>
  <c r="F850" i="37" s="1"/>
  <c r="G2047" i="157"/>
  <c r="E850" i="37" s="1"/>
  <c r="F2047" i="157"/>
  <c r="AK852" i="37"/>
  <c r="I2046" i="157"/>
  <c r="G849" i="37" s="1"/>
  <c r="H2046" i="157"/>
  <c r="F849" i="37" s="1"/>
  <c r="G2046" i="157"/>
  <c r="E849" i="37" s="1"/>
  <c r="F2046" i="157"/>
  <c r="AK851" i="37"/>
  <c r="H2045" i="157"/>
  <c r="F848" i="37" s="1"/>
  <c r="G2045" i="157"/>
  <c r="E848" i="37" s="1"/>
  <c r="F2045" i="157"/>
  <c r="AK850" i="37"/>
  <c r="I2044" i="157"/>
  <c r="G847" i="37" s="1"/>
  <c r="H2044" i="157"/>
  <c r="F847" i="37" s="1"/>
  <c r="G2044" i="157"/>
  <c r="E847" i="37" s="1"/>
  <c r="F2044" i="157"/>
  <c r="AK849" i="37"/>
  <c r="AJ2042" i="157"/>
  <c r="AI2042" i="157"/>
  <c r="AG845" i="37" s="1"/>
  <c r="AH2042" i="157"/>
  <c r="AF845" i="37" s="1"/>
  <c r="AF2042" i="157"/>
  <c r="AD845" i="37" s="1"/>
  <c r="AE2042" i="157"/>
  <c r="AC845" i="37" s="1"/>
  <c r="R2042" i="157"/>
  <c r="AK847" i="37"/>
  <c r="H2041" i="157"/>
  <c r="F844" i="37" s="1"/>
  <c r="F2041" i="157"/>
  <c r="AK846" i="37"/>
  <c r="H2040" i="157"/>
  <c r="F843" i="37" s="1"/>
  <c r="F2040" i="157"/>
  <c r="AK845" i="37"/>
  <c r="H2039" i="157"/>
  <c r="F842" i="37" s="1"/>
  <c r="F2039" i="157"/>
  <c r="AK844" i="37"/>
  <c r="H2038" i="157"/>
  <c r="F841" i="37" s="1"/>
  <c r="G2038" i="157"/>
  <c r="E841" i="37" s="1"/>
  <c r="F2038" i="157"/>
  <c r="AK843" i="37"/>
  <c r="H2037" i="157"/>
  <c r="F840" i="37" s="1"/>
  <c r="F2037" i="157"/>
  <c r="AK841" i="37"/>
  <c r="H2035" i="157"/>
  <c r="F838" i="37" s="1"/>
  <c r="F2035" i="157"/>
  <c r="AK840" i="37"/>
  <c r="H2034" i="157"/>
  <c r="F837" i="37" s="1"/>
  <c r="F2034" i="157"/>
  <c r="AK839" i="37"/>
  <c r="I2033" i="157"/>
  <c r="G836" i="37" s="1"/>
  <c r="H2033" i="157"/>
  <c r="F836" i="37" s="1"/>
  <c r="G2033" i="157"/>
  <c r="E836" i="37" s="1"/>
  <c r="F2033" i="157"/>
  <c r="AK838" i="37"/>
  <c r="H2032" i="157"/>
  <c r="F835" i="37" s="1"/>
  <c r="F2032" i="157"/>
  <c r="AL2030" i="157"/>
  <c r="AL836" i="37" s="1"/>
  <c r="AJ2030" i="157"/>
  <c r="AH833" i="37" s="1"/>
  <c r="AI2030" i="157"/>
  <c r="AG833" i="37" s="1"/>
  <c r="AH2030" i="157"/>
  <c r="AF833" i="37" s="1"/>
  <c r="AF2030" i="157"/>
  <c r="AD833" i="37" s="1"/>
  <c r="AE2030" i="157"/>
  <c r="AC833" i="37" s="1"/>
  <c r="AC2030" i="157"/>
  <c r="AA833" i="37" s="1"/>
  <c r="R2030" i="157"/>
  <c r="AK833" i="37"/>
  <c r="H2029" i="157"/>
  <c r="F832" i="37" s="1"/>
  <c r="F2029" i="157"/>
  <c r="AK831" i="37"/>
  <c r="H2027" i="157"/>
  <c r="F830" i="37" s="1"/>
  <c r="F2027" i="157"/>
  <c r="AK830" i="37"/>
  <c r="H2025" i="157"/>
  <c r="F828" i="37" s="1"/>
  <c r="F2025" i="157"/>
  <c r="AK829" i="37"/>
  <c r="H2024" i="157"/>
  <c r="F827" i="37" s="1"/>
  <c r="F2024" i="157"/>
  <c r="AK825" i="37"/>
  <c r="H2022" i="157"/>
  <c r="F825" i="37" s="1"/>
  <c r="F2022" i="157"/>
  <c r="AK824" i="37"/>
  <c r="I2021" i="157"/>
  <c r="G824" i="37" s="1"/>
  <c r="H2021" i="157"/>
  <c r="F824" i="37" s="1"/>
  <c r="G2021" i="157"/>
  <c r="E824" i="37" s="1"/>
  <c r="F2021" i="157"/>
  <c r="AL2019" i="157"/>
  <c r="AL822" i="37" s="1"/>
  <c r="AJ2019" i="157"/>
  <c r="AI2019" i="157"/>
  <c r="AG822" i="37" s="1"/>
  <c r="AH2019" i="157"/>
  <c r="AF822" i="37" s="1"/>
  <c r="AF2019" i="157"/>
  <c r="AD822" i="37" s="1"/>
  <c r="AE2019" i="157"/>
  <c r="AC822" i="37" s="1"/>
  <c r="R2019" i="157"/>
  <c r="AL2018" i="157"/>
  <c r="AL821" i="37" s="1"/>
  <c r="AJ2018" i="157"/>
  <c r="AI2018" i="157"/>
  <c r="AG821" i="37" s="1"/>
  <c r="AH2018" i="157"/>
  <c r="AF821" i="37" s="1"/>
  <c r="AF2018" i="157"/>
  <c r="AD821" i="37" s="1"/>
  <c r="AE2018" i="157"/>
  <c r="AC821" i="37" s="1"/>
  <c r="R2018" i="157"/>
  <c r="AL2016" i="157"/>
  <c r="AL819" i="37" s="1"/>
  <c r="AJ2016" i="157"/>
  <c r="AH2016" i="157"/>
  <c r="AF819" i="37" s="1"/>
  <c r="AF2016" i="157"/>
  <c r="AD819" i="37" s="1"/>
  <c r="AE2016" i="157"/>
  <c r="AC819" i="37" s="1"/>
  <c r="R2016" i="157"/>
  <c r="AD2013" i="157"/>
  <c r="G2011" i="157"/>
  <c r="AD2009" i="157"/>
  <c r="N2008" i="157"/>
  <c r="H2008" i="157"/>
  <c r="F2008" i="157"/>
  <c r="L2007" i="157"/>
  <c r="K2007" i="157"/>
  <c r="K2008" i="157" s="1"/>
  <c r="G2007" i="157"/>
  <c r="AK873" i="37"/>
  <c r="N2005" i="157"/>
  <c r="H2005" i="157"/>
  <c r="H2067" i="157" s="1"/>
  <c r="F2005" i="157"/>
  <c r="L2004" i="157"/>
  <c r="P2004" i="157" s="1"/>
  <c r="Q2004" i="157" s="1"/>
  <c r="K2004" i="157"/>
  <c r="G2004" i="157"/>
  <c r="L2003" i="157"/>
  <c r="P2003" i="157" s="1"/>
  <c r="Q2003" i="157" s="1"/>
  <c r="K2003" i="157"/>
  <c r="G2003" i="157"/>
  <c r="L2002" i="157"/>
  <c r="K2002" i="157"/>
  <c r="G2002" i="157"/>
  <c r="AL2000" i="157"/>
  <c r="AJ2000" i="157"/>
  <c r="AI2000" i="157"/>
  <c r="AH2000" i="157"/>
  <c r="AH2066" i="157" s="1"/>
  <c r="AF869" i="37" s="1"/>
  <c r="AF2000" i="157"/>
  <c r="AF2066" i="157" s="1"/>
  <c r="AD869" i="37" s="1"/>
  <c r="AE2000" i="157"/>
  <c r="R2000" i="157"/>
  <c r="AK871" i="37"/>
  <c r="AD1999" i="157"/>
  <c r="AD2065" i="157" s="1"/>
  <c r="AB868" i="37" s="1"/>
  <c r="AC2065" i="157"/>
  <c r="AA868" i="37" s="1"/>
  <c r="H1999" i="157"/>
  <c r="F1999" i="157"/>
  <c r="G1994" i="157"/>
  <c r="G1993" i="157"/>
  <c r="AK867" i="37"/>
  <c r="AD1992" i="157"/>
  <c r="AD2061" i="157" s="1"/>
  <c r="AB864" i="37" s="1"/>
  <c r="H2061" i="157"/>
  <c r="F864" i="37" s="1"/>
  <c r="F2061" i="157"/>
  <c r="G1991" i="157"/>
  <c r="AD1990" i="157"/>
  <c r="AC1990" i="157"/>
  <c r="AC2060" i="157" s="1"/>
  <c r="AA863" i="37" s="1"/>
  <c r="G1989" i="157"/>
  <c r="G1983" i="157"/>
  <c r="AD1982" i="157"/>
  <c r="H1982" i="157"/>
  <c r="F1982" i="157"/>
  <c r="G1981" i="157"/>
  <c r="AD1973" i="157"/>
  <c r="AC2042" i="157"/>
  <c r="AA845" i="37" s="1"/>
  <c r="G1973" i="157"/>
  <c r="G1972" i="157"/>
  <c r="G1971" i="157"/>
  <c r="G1970" i="157"/>
  <c r="G1968" i="157"/>
  <c r="AK842" i="37"/>
  <c r="H1967" i="157"/>
  <c r="H2036" i="157" s="1"/>
  <c r="F839" i="37" s="1"/>
  <c r="F1967" i="157"/>
  <c r="G1966" i="157"/>
  <c r="G1965" i="157"/>
  <c r="G1963" i="157"/>
  <c r="H1962" i="157"/>
  <c r="F1962" i="157"/>
  <c r="AD1961" i="157"/>
  <c r="G1960" i="157"/>
  <c r="AK832" i="37"/>
  <c r="G2027" i="157"/>
  <c r="E830" i="37" s="1"/>
  <c r="G2024" i="157"/>
  <c r="E827" i="37" s="1"/>
  <c r="AK826" i="37"/>
  <c r="G1953" i="157"/>
  <c r="H1951" i="157"/>
  <c r="AD1950" i="157"/>
  <c r="AC2019" i="157"/>
  <c r="AA822" i="37" s="1"/>
  <c r="AD1949" i="157"/>
  <c r="AD2018" i="157" s="1"/>
  <c r="AB821" i="37" s="1"/>
  <c r="AC2018" i="157"/>
  <c r="AA821" i="37" s="1"/>
  <c r="AK819" i="37"/>
  <c r="H2016" i="157"/>
  <c r="L1946" i="157"/>
  <c r="K1946" i="157"/>
  <c r="I1946" i="157"/>
  <c r="L1945" i="157"/>
  <c r="K1945" i="157"/>
  <c r="I1945" i="157"/>
  <c r="L1944" i="157"/>
  <c r="K1944" i="157"/>
  <c r="I1944" i="157"/>
  <c r="L1943" i="157"/>
  <c r="K1943" i="157"/>
  <c r="I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I1939" i="157"/>
  <c r="L1938" i="157"/>
  <c r="K1938" i="157"/>
  <c r="G1938" i="157"/>
  <c r="G1947" i="157" s="1"/>
  <c r="AL1933" i="157"/>
  <c r="AJ1933" i="157"/>
  <c r="AI1933" i="157"/>
  <c r="AG816" i="37" s="1"/>
  <c r="AH1933" i="157"/>
  <c r="AF816" i="37" s="1"/>
  <c r="AF1933" i="157"/>
  <c r="AD816" i="37" s="1"/>
  <c r="AE1933" i="157"/>
  <c r="AC816" i="37" s="1"/>
  <c r="R1933" i="157"/>
  <c r="H1933" i="157"/>
  <c r="F816" i="37" s="1"/>
  <c r="H1932" i="157"/>
  <c r="F815" i="37" s="1"/>
  <c r="F1932" i="157"/>
  <c r="F1931" i="157"/>
  <c r="AL1929" i="157"/>
  <c r="AL815" i="37" s="1"/>
  <c r="AJ1929" i="157"/>
  <c r="AI1929" i="157"/>
  <c r="AG812" i="37" s="1"/>
  <c r="AH1929" i="157"/>
  <c r="AF812" i="37" s="1"/>
  <c r="R1929" i="157"/>
  <c r="AL1925" i="157"/>
  <c r="AL811" i="37" s="1"/>
  <c r="AJ1925" i="157"/>
  <c r="AI1925" i="157"/>
  <c r="AG808" i="37" s="1"/>
  <c r="AH1925" i="157"/>
  <c r="AF808" i="37" s="1"/>
  <c r="AF1925" i="157"/>
  <c r="AD808" i="37" s="1"/>
  <c r="AE1925" i="157"/>
  <c r="AC808" i="37" s="1"/>
  <c r="R1925" i="157"/>
  <c r="AL1921" i="157"/>
  <c r="AL807" i="37" s="1"/>
  <c r="AJ1921" i="157"/>
  <c r="AI1921" i="157"/>
  <c r="AG804" i="37" s="1"/>
  <c r="AH1921" i="157"/>
  <c r="AF804" i="37" s="1"/>
  <c r="R1921" i="157"/>
  <c r="AK805" i="37"/>
  <c r="I1919" i="157"/>
  <c r="G802" i="37" s="1"/>
  <c r="H1919" i="157"/>
  <c r="F802" i="37" s="1"/>
  <c r="F1919" i="157"/>
  <c r="AK804" i="37"/>
  <c r="H1918" i="157"/>
  <c r="F801" i="37" s="1"/>
  <c r="F1918" i="157"/>
  <c r="AL1916" i="157"/>
  <c r="AL802" i="37" s="1"/>
  <c r="AJ1916" i="157"/>
  <c r="AH799" i="37" s="1"/>
  <c r="AI1916" i="157"/>
  <c r="AG799" i="37" s="1"/>
  <c r="AH1916" i="157"/>
  <c r="AF799" i="37" s="1"/>
  <c r="AF1916" i="157"/>
  <c r="AD799" i="37" s="1"/>
  <c r="AE1916" i="157"/>
  <c r="AC799" i="37" s="1"/>
  <c r="R1916" i="157"/>
  <c r="I1913" i="157"/>
  <c r="G796" i="37" s="1"/>
  <c r="H1913" i="157"/>
  <c r="F796" i="37" s="1"/>
  <c r="G1913" i="157"/>
  <c r="E796" i="37" s="1"/>
  <c r="F1913" i="157"/>
  <c r="H1912" i="157"/>
  <c r="F795" i="37" s="1"/>
  <c r="F1912" i="157"/>
  <c r="AJ1911" i="157"/>
  <c r="AI1911" i="157"/>
  <c r="AG794" i="37" s="1"/>
  <c r="AH1911" i="157"/>
  <c r="AF794" i="37" s="1"/>
  <c r="AF1911" i="157"/>
  <c r="AD794" i="37" s="1"/>
  <c r="AE1911" i="157"/>
  <c r="AC794" i="37" s="1"/>
  <c r="R1911" i="157"/>
  <c r="H1910" i="157"/>
  <c r="F793" i="37" s="1"/>
  <c r="F1910" i="157"/>
  <c r="AK795" i="37"/>
  <c r="H1909" i="157"/>
  <c r="F792" i="37" s="1"/>
  <c r="F1909" i="157"/>
  <c r="AK794" i="37"/>
  <c r="H1908" i="157"/>
  <c r="F791" i="37" s="1"/>
  <c r="G1908" i="157"/>
  <c r="E791" i="37" s="1"/>
  <c r="F1908" i="157"/>
  <c r="AK792" i="37"/>
  <c r="H1906" i="157"/>
  <c r="F789" i="37" s="1"/>
  <c r="F1906" i="157"/>
  <c r="AL1902" i="157"/>
  <c r="AL788" i="37" s="1"/>
  <c r="AJ1902" i="157"/>
  <c r="AI1902" i="157"/>
  <c r="AG785" i="37" s="1"/>
  <c r="AH1902" i="157"/>
  <c r="AF785" i="37" s="1"/>
  <c r="R1902" i="157"/>
  <c r="AK787" i="37"/>
  <c r="H1901" i="157"/>
  <c r="F784" i="37" s="1"/>
  <c r="F1901" i="157"/>
  <c r="AK786" i="37"/>
  <c r="H1900" i="157"/>
  <c r="F783" i="37" s="1"/>
  <c r="F1900" i="157"/>
  <c r="AK785" i="37"/>
  <c r="H1899" i="157"/>
  <c r="F782" i="37" s="1"/>
  <c r="F1899" i="157"/>
  <c r="AK784" i="37"/>
  <c r="H1898" i="157"/>
  <c r="F781" i="37" s="1"/>
  <c r="G1898" i="157"/>
  <c r="E781" i="37" s="1"/>
  <c r="F1898" i="157"/>
  <c r="AK783" i="37"/>
  <c r="H1897" i="157"/>
  <c r="F780" i="37" s="1"/>
  <c r="F1897" i="157"/>
  <c r="AK781" i="37"/>
  <c r="H1895" i="157"/>
  <c r="F778" i="37" s="1"/>
  <c r="F1895" i="157"/>
  <c r="AK780" i="37"/>
  <c r="I1894" i="157"/>
  <c r="G777" i="37" s="1"/>
  <c r="H1894" i="157"/>
  <c r="F777" i="37" s="1"/>
  <c r="G1894" i="157"/>
  <c r="E777" i="37" s="1"/>
  <c r="F1894" i="157"/>
  <c r="AK779" i="37"/>
  <c r="I1893" i="157"/>
  <c r="G776" i="37" s="1"/>
  <c r="H1893" i="157"/>
  <c r="F776" i="37" s="1"/>
  <c r="G1893" i="157"/>
  <c r="E776" i="37" s="1"/>
  <c r="F1893" i="157"/>
  <c r="AK778" i="37"/>
  <c r="H1892" i="157"/>
  <c r="F775" i="37" s="1"/>
  <c r="F1892" i="157"/>
  <c r="AL1890" i="157"/>
  <c r="AL776" i="37" s="1"/>
  <c r="AJ1890" i="157"/>
  <c r="AH773" i="37" s="1"/>
  <c r="AI1890" i="157"/>
  <c r="AG773" i="37" s="1"/>
  <c r="AH1890" i="157"/>
  <c r="AF773" i="37" s="1"/>
  <c r="AF1890" i="157"/>
  <c r="AD773" i="37" s="1"/>
  <c r="AE1890" i="157"/>
  <c r="AC773" i="37" s="1"/>
  <c r="R1890" i="157"/>
  <c r="AK773" i="37"/>
  <c r="H1889" i="157"/>
  <c r="F772" i="37" s="1"/>
  <c r="F1889" i="157"/>
  <c r="AK771" i="37"/>
  <c r="H1887" i="157"/>
  <c r="F770" i="37" s="1"/>
  <c r="F1887" i="157"/>
  <c r="AK770" i="37"/>
  <c r="H1885" i="157"/>
  <c r="F768" i="37" s="1"/>
  <c r="F1885" i="157"/>
  <c r="AK769" i="37"/>
  <c r="H1884" i="157"/>
  <c r="F767" i="37" s="1"/>
  <c r="F1884" i="157"/>
  <c r="AK765" i="37"/>
  <c r="H1882" i="157"/>
  <c r="F765" i="37" s="1"/>
  <c r="F1882" i="157"/>
  <c r="AK764" i="37"/>
  <c r="I1881" i="157"/>
  <c r="G764" i="37" s="1"/>
  <c r="H1881" i="157"/>
  <c r="F764" i="37" s="1"/>
  <c r="G1881" i="157"/>
  <c r="E764" i="37" s="1"/>
  <c r="F1881" i="157"/>
  <c r="AL1879" i="157"/>
  <c r="AL762" i="37" s="1"/>
  <c r="AJ1879" i="157"/>
  <c r="AI1879" i="157"/>
  <c r="AG762" i="37" s="1"/>
  <c r="AH1879" i="157"/>
  <c r="AF762" i="37" s="1"/>
  <c r="AF1879" i="157"/>
  <c r="AD762" i="37" s="1"/>
  <c r="AE1879" i="157"/>
  <c r="AC762" i="37" s="1"/>
  <c r="R1879" i="157"/>
  <c r="AL1878" i="157"/>
  <c r="AL761" i="37" s="1"/>
  <c r="AJ1878" i="157"/>
  <c r="AI1878" i="157"/>
  <c r="AG761" i="37" s="1"/>
  <c r="AH1878" i="157"/>
  <c r="AF761" i="37" s="1"/>
  <c r="AF1878" i="157"/>
  <c r="AD761" i="37" s="1"/>
  <c r="AE1878" i="157"/>
  <c r="AC761" i="37" s="1"/>
  <c r="R1878" i="157"/>
  <c r="F1878" i="157"/>
  <c r="AL1876" i="157"/>
  <c r="AL759" i="37" s="1"/>
  <c r="AJ1876" i="157"/>
  <c r="AI1876" i="157"/>
  <c r="AG759" i="37" s="1"/>
  <c r="AH1876" i="157"/>
  <c r="AF759" i="37" s="1"/>
  <c r="AF1876" i="157"/>
  <c r="AD759" i="37" s="1"/>
  <c r="AE1876" i="157"/>
  <c r="AC759" i="37" s="1"/>
  <c r="R1876" i="157"/>
  <c r="AL1874" i="157"/>
  <c r="AJ1874" i="157"/>
  <c r="AI1874" i="157"/>
  <c r="AF1874" i="157"/>
  <c r="AE1874" i="157"/>
  <c r="R1874" i="157"/>
  <c r="G1870" i="157"/>
  <c r="G1868" i="157"/>
  <c r="H1867" i="157"/>
  <c r="F1867" i="157"/>
  <c r="AD1865" i="157"/>
  <c r="AC1874" i="157"/>
  <c r="AL1861" i="157"/>
  <c r="AJ1861" i="157"/>
  <c r="AI1861" i="157"/>
  <c r="AI1862" i="157" s="1"/>
  <c r="AF1861" i="157"/>
  <c r="AF1862" i="157" s="1"/>
  <c r="AE1861" i="157"/>
  <c r="AE1862" i="157" s="1"/>
  <c r="R1861" i="157"/>
  <c r="AC1861" i="157" s="1"/>
  <c r="AC1862" i="157" s="1"/>
  <c r="G1857" i="157"/>
  <c r="G1855" i="157"/>
  <c r="H1854" i="157"/>
  <c r="H1853" i="157" s="1"/>
  <c r="F1854" i="157"/>
  <c r="AD1852" i="157"/>
  <c r="AD1861" i="157" s="1"/>
  <c r="AD1848" i="157"/>
  <c r="I1848" i="157"/>
  <c r="I1847" i="157"/>
  <c r="H1931" i="157"/>
  <c r="G1846" i="157"/>
  <c r="F1930" i="157"/>
  <c r="AD1844" i="157"/>
  <c r="AC1929" i="157"/>
  <c r="AA812" i="37" s="1"/>
  <c r="AK814" i="37"/>
  <c r="N1928" i="157"/>
  <c r="H1928" i="157"/>
  <c r="L1841" i="157"/>
  <c r="K1841" i="157"/>
  <c r="AL1838" i="157"/>
  <c r="AJ1838" i="157"/>
  <c r="AI1838" i="157"/>
  <c r="AI1849" i="157" s="1"/>
  <c r="AH1838" i="157"/>
  <c r="AH1926" i="157" s="1"/>
  <c r="AF809" i="37" s="1"/>
  <c r="R1838" i="157"/>
  <c r="AK811" i="37"/>
  <c r="AD1837" i="157"/>
  <c r="AD1925" i="157" s="1"/>
  <c r="AB808" i="37" s="1"/>
  <c r="AC1925" i="157"/>
  <c r="AA808" i="37" s="1"/>
  <c r="H1837" i="157"/>
  <c r="F1837" i="157"/>
  <c r="AK807" i="37"/>
  <c r="AE1824" i="157"/>
  <c r="AE1921" i="157" s="1"/>
  <c r="AC804" i="37" s="1"/>
  <c r="AC1921" i="157"/>
  <c r="AA804" i="37" s="1"/>
  <c r="H1824" i="157"/>
  <c r="F1824" i="157"/>
  <c r="G1822" i="157"/>
  <c r="G1821" i="157"/>
  <c r="AD1820" i="157"/>
  <c r="AC1820" i="157"/>
  <c r="AC1916" i="157" s="1"/>
  <c r="AA799" i="37" s="1"/>
  <c r="G1815" i="157"/>
  <c r="AD1814" i="157"/>
  <c r="AC1911" i="157"/>
  <c r="AA794" i="37" s="1"/>
  <c r="H1814" i="157"/>
  <c r="F1814" i="157"/>
  <c r="G1813" i="157"/>
  <c r="AF1805" i="157"/>
  <c r="AF1902" i="157" s="1"/>
  <c r="AD785" i="37" s="1"/>
  <c r="AE1805" i="157"/>
  <c r="AE1902" i="157" s="1"/>
  <c r="AC785" i="37" s="1"/>
  <c r="G1805" i="157"/>
  <c r="G1804" i="157"/>
  <c r="G1803" i="157"/>
  <c r="G1802" i="157"/>
  <c r="G1800" i="157"/>
  <c r="AK782" i="37"/>
  <c r="H1799" i="157"/>
  <c r="H1896" i="157" s="1"/>
  <c r="F779" i="37" s="1"/>
  <c r="F1799" i="157"/>
  <c r="G1798" i="157"/>
  <c r="G1795" i="157"/>
  <c r="AK777" i="37"/>
  <c r="H1794" i="157"/>
  <c r="H1891" i="157" s="1"/>
  <c r="F774" i="37" s="1"/>
  <c r="F1794" i="157"/>
  <c r="AD1793" i="157"/>
  <c r="AD1890" i="157" s="1"/>
  <c r="AB773" i="37" s="1"/>
  <c r="AC1793" i="157"/>
  <c r="AC1890" i="157" s="1"/>
  <c r="AA773" i="37" s="1"/>
  <c r="G1792" i="157"/>
  <c r="AK772" i="37"/>
  <c r="I1790" i="157"/>
  <c r="I1887" i="157" s="1"/>
  <c r="G770" i="37" s="1"/>
  <c r="G1885" i="157"/>
  <c r="E768" i="37" s="1"/>
  <c r="G1884" i="157"/>
  <c r="E767" i="37" s="1"/>
  <c r="AK766" i="37"/>
  <c r="G1785" i="157"/>
  <c r="AD1782" i="157"/>
  <c r="AD1879" i="157" s="1"/>
  <c r="AB762" i="37" s="1"/>
  <c r="AC1879" i="157"/>
  <c r="AA762" i="37" s="1"/>
  <c r="AD1781" i="157"/>
  <c r="AD1878" i="157" s="1"/>
  <c r="AB761" i="37" s="1"/>
  <c r="AK759" i="37"/>
  <c r="AD1779" i="157"/>
  <c r="AD1876" i="157" s="1"/>
  <c r="AB759" i="37" s="1"/>
  <c r="N1779" i="157"/>
  <c r="N1876" i="157" s="1"/>
  <c r="H1779" i="157"/>
  <c r="H1876" i="157" s="1"/>
  <c r="F1779" i="157"/>
  <c r="L1778" i="157"/>
  <c r="K1778" i="157"/>
  <c r="I1778" i="157"/>
  <c r="L1777" i="157"/>
  <c r="K1777" i="157"/>
  <c r="I1777" i="157"/>
  <c r="L1776" i="157"/>
  <c r="K1776" i="157"/>
  <c r="I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G1770" i="157"/>
  <c r="G1779" i="157" s="1"/>
  <c r="L1769" i="157"/>
  <c r="M1769" i="157" s="1"/>
  <c r="K1769" i="157"/>
  <c r="AL1765" i="157"/>
  <c r="AJ1765" i="157"/>
  <c r="AI1765" i="157"/>
  <c r="AG756" i="37" s="1"/>
  <c r="AF1765" i="157"/>
  <c r="AD756" i="37" s="1"/>
  <c r="AE1765" i="157"/>
  <c r="AC756" i="37" s="1"/>
  <c r="R1765" i="157"/>
  <c r="H1765" i="157"/>
  <c r="F756" i="37" s="1"/>
  <c r="H1764" i="157"/>
  <c r="F755" i="37" s="1"/>
  <c r="F1764" i="157"/>
  <c r="F1763" i="157"/>
  <c r="AL1761" i="157"/>
  <c r="AJ1761" i="157"/>
  <c r="AI1761" i="157"/>
  <c r="AG752" i="37" s="1"/>
  <c r="AF1761" i="157"/>
  <c r="AD752" i="37" s="1"/>
  <c r="AE1761" i="157"/>
  <c r="AC752" i="37" s="1"/>
  <c r="R1761" i="157"/>
  <c r="AL1755" i="157"/>
  <c r="AL751" i="37" s="1"/>
  <c r="AJ1755" i="157"/>
  <c r="AI1755" i="157"/>
  <c r="AG746" i="37" s="1"/>
  <c r="AF1755" i="157"/>
  <c r="AD746" i="37" s="1"/>
  <c r="AE1755" i="157"/>
  <c r="AC746" i="37" s="1"/>
  <c r="R1755" i="157"/>
  <c r="AL1751" i="157"/>
  <c r="AL747" i="37" s="1"/>
  <c r="AJ1751" i="157"/>
  <c r="AI1751" i="157"/>
  <c r="AG742" i="37" s="1"/>
  <c r="AF1751" i="157"/>
  <c r="AD742" i="37" s="1"/>
  <c r="AE1751" i="157"/>
  <c r="AC742" i="37" s="1"/>
  <c r="R1751" i="157"/>
  <c r="AK746" i="37"/>
  <c r="I1750" i="157"/>
  <c r="G741" i="37" s="1"/>
  <c r="H1750" i="157"/>
  <c r="F741" i="37" s="1"/>
  <c r="G1750" i="157"/>
  <c r="E741" i="37" s="1"/>
  <c r="F1750" i="157"/>
  <c r="AK745" i="37"/>
  <c r="I1749" i="157"/>
  <c r="G740" i="37" s="1"/>
  <c r="H1749" i="157"/>
  <c r="F740" i="37" s="1"/>
  <c r="G1749" i="157"/>
  <c r="E740" i="37" s="1"/>
  <c r="F1749" i="157"/>
  <c r="AK744" i="37"/>
  <c r="H1748" i="157"/>
  <c r="F739" i="37" s="1"/>
  <c r="F1748" i="157"/>
  <c r="AK743" i="37"/>
  <c r="I1747" i="157"/>
  <c r="G738" i="37" s="1"/>
  <c r="H1747" i="157"/>
  <c r="F738" i="37" s="1"/>
  <c r="G1747" i="157"/>
  <c r="E738" i="37" s="1"/>
  <c r="F1747" i="157"/>
  <c r="AK742" i="37"/>
  <c r="I1746" i="157"/>
  <c r="G737" i="37" s="1"/>
  <c r="H1746" i="157"/>
  <c r="F737" i="37" s="1"/>
  <c r="G1746" i="157"/>
  <c r="E737" i="37" s="1"/>
  <c r="F1746" i="157"/>
  <c r="AK741" i="37"/>
  <c r="I1745" i="157"/>
  <c r="G736" i="37" s="1"/>
  <c r="H1745" i="157"/>
  <c r="F736" i="37" s="1"/>
  <c r="G1745" i="157"/>
  <c r="E736" i="37" s="1"/>
  <c r="F1745" i="157"/>
  <c r="AK740" i="37"/>
  <c r="I1744" i="157"/>
  <c r="G735" i="37" s="1"/>
  <c r="H1744" i="157"/>
  <c r="F735" i="37" s="1"/>
  <c r="G1744" i="157"/>
  <c r="E735" i="37" s="1"/>
  <c r="F1744" i="157"/>
  <c r="I1743" i="157"/>
  <c r="G734" i="37" s="1"/>
  <c r="H1743" i="157"/>
  <c r="F734" i="37" s="1"/>
  <c r="G1743" i="157"/>
  <c r="E734" i="37" s="1"/>
  <c r="F1743" i="157"/>
  <c r="H1742" i="157"/>
  <c r="F733" i="37" s="1"/>
  <c r="F1742" i="157"/>
  <c r="AJ1741" i="157"/>
  <c r="AI1741" i="157"/>
  <c r="AG732" i="37" s="1"/>
  <c r="AF732" i="37"/>
  <c r="AF1741" i="157"/>
  <c r="AD732" i="37" s="1"/>
  <c r="AE1741" i="157"/>
  <c r="AC732" i="37" s="1"/>
  <c r="R1741" i="157"/>
  <c r="H1740" i="157"/>
  <c r="F731" i="37" s="1"/>
  <c r="F1740" i="157"/>
  <c r="AK735" i="37"/>
  <c r="I1739" i="157"/>
  <c r="G730" i="37" s="1"/>
  <c r="H1739" i="157"/>
  <c r="F730" i="37" s="1"/>
  <c r="G1739" i="157"/>
  <c r="E730" i="37" s="1"/>
  <c r="F1739" i="157"/>
  <c r="AK734" i="37"/>
  <c r="I1738" i="157"/>
  <c r="G729" i="37" s="1"/>
  <c r="H1738" i="157"/>
  <c r="F729" i="37" s="1"/>
  <c r="G1738" i="157"/>
  <c r="E729" i="37" s="1"/>
  <c r="F1738" i="157"/>
  <c r="AK733" i="37"/>
  <c r="I1737" i="157"/>
  <c r="G728" i="37" s="1"/>
  <c r="H1737" i="157"/>
  <c r="F728" i="37" s="1"/>
  <c r="F1737" i="157"/>
  <c r="AK732" i="37"/>
  <c r="I1736" i="157"/>
  <c r="G727" i="37" s="1"/>
  <c r="H1736" i="157"/>
  <c r="F727" i="37" s="1"/>
  <c r="G1736" i="157"/>
  <c r="E727" i="37" s="1"/>
  <c r="F1736" i="157"/>
  <c r="AK731" i="37"/>
  <c r="I1735" i="157"/>
  <c r="G726" i="37" s="1"/>
  <c r="H1735" i="157"/>
  <c r="F726" i="37" s="1"/>
  <c r="G1735" i="157"/>
  <c r="E726" i="37" s="1"/>
  <c r="F1735" i="157"/>
  <c r="AK729" i="37"/>
  <c r="I1733" i="157"/>
  <c r="G724" i="37" s="1"/>
  <c r="H1733" i="157"/>
  <c r="F724" i="37" s="1"/>
  <c r="G1733" i="157"/>
  <c r="E724" i="37" s="1"/>
  <c r="F1733" i="157"/>
  <c r="AK728" i="37"/>
  <c r="AJ1731" i="157"/>
  <c r="AI1731" i="157"/>
  <c r="AG722" i="37" s="1"/>
  <c r="AF722" i="37"/>
  <c r="AF1731" i="157"/>
  <c r="AD722" i="37" s="1"/>
  <c r="AE1731" i="157"/>
  <c r="AC722" i="37" s="1"/>
  <c r="R1731" i="157"/>
  <c r="AK726" i="37"/>
  <c r="H1730" i="157"/>
  <c r="F721" i="37" s="1"/>
  <c r="F1730" i="157"/>
  <c r="AK725" i="37"/>
  <c r="H1729" i="157"/>
  <c r="F720" i="37" s="1"/>
  <c r="F1729" i="157"/>
  <c r="AK724" i="37"/>
  <c r="H1728" i="157"/>
  <c r="F719" i="37" s="1"/>
  <c r="F1728" i="157"/>
  <c r="AK723" i="37"/>
  <c r="H1727" i="157"/>
  <c r="F718" i="37" s="1"/>
  <c r="G1727" i="157"/>
  <c r="E718" i="37" s="1"/>
  <c r="F1727" i="157"/>
  <c r="AK720" i="37"/>
  <c r="H1726" i="157"/>
  <c r="F717" i="37" s="1"/>
  <c r="F1726" i="157"/>
  <c r="AK718" i="37"/>
  <c r="H1724" i="157"/>
  <c r="F715" i="37" s="1"/>
  <c r="F1724" i="157"/>
  <c r="AK717" i="37"/>
  <c r="H1723" i="157"/>
  <c r="F714" i="37" s="1"/>
  <c r="F1723" i="157"/>
  <c r="AK716" i="37"/>
  <c r="I1722" i="157"/>
  <c r="G713" i="37" s="1"/>
  <c r="H1722" i="157"/>
  <c r="F713" i="37" s="1"/>
  <c r="G1722" i="157"/>
  <c r="E713" i="37" s="1"/>
  <c r="F1722" i="157"/>
  <c r="AK715" i="37"/>
  <c r="H1721" i="157"/>
  <c r="F712" i="37" s="1"/>
  <c r="F1721" i="157"/>
  <c r="AL1719" i="157"/>
  <c r="AL713" i="37" s="1"/>
  <c r="AJ1719" i="157"/>
  <c r="AH710" i="37" s="1"/>
  <c r="AI1719" i="157"/>
  <c r="AG710" i="37" s="1"/>
  <c r="AF1719" i="157"/>
  <c r="AD710" i="37" s="1"/>
  <c r="AE1719" i="157"/>
  <c r="AC710" i="37" s="1"/>
  <c r="R1719" i="157"/>
  <c r="AK710" i="37"/>
  <c r="H1718" i="157"/>
  <c r="F709" i="37" s="1"/>
  <c r="F1718" i="157"/>
  <c r="AK708" i="37"/>
  <c r="H1716" i="157"/>
  <c r="F707" i="37" s="1"/>
  <c r="F1716" i="157"/>
  <c r="AK707" i="37"/>
  <c r="H1714" i="157"/>
  <c r="F705" i="37" s="1"/>
  <c r="F1714" i="157"/>
  <c r="AK706" i="37"/>
  <c r="H1713" i="157"/>
  <c r="F704" i="37" s="1"/>
  <c r="F1713" i="157"/>
  <c r="AK702" i="37"/>
  <c r="H1711" i="157"/>
  <c r="F702" i="37" s="1"/>
  <c r="F1711" i="157"/>
  <c r="AK701" i="37"/>
  <c r="I1710" i="157"/>
  <c r="G701" i="37" s="1"/>
  <c r="H1710" i="157"/>
  <c r="F701" i="37" s="1"/>
  <c r="G1710" i="157"/>
  <c r="E701" i="37" s="1"/>
  <c r="F1710" i="157"/>
  <c r="AL1708" i="157"/>
  <c r="AL699" i="37" s="1"/>
  <c r="AJ1708" i="157"/>
  <c r="AI1708" i="157"/>
  <c r="AG699" i="37" s="1"/>
  <c r="AF1708" i="157"/>
  <c r="AD699" i="37" s="1"/>
  <c r="AE1708" i="157"/>
  <c r="AC699" i="37" s="1"/>
  <c r="R1708" i="157"/>
  <c r="AL1707" i="157"/>
  <c r="AL698" i="37" s="1"/>
  <c r="AJ1707" i="157"/>
  <c r="AI1707" i="157"/>
  <c r="AG698" i="37" s="1"/>
  <c r="AF1707" i="157"/>
  <c r="AD698" i="37" s="1"/>
  <c r="AE1707" i="157"/>
  <c r="AC698" i="37" s="1"/>
  <c r="R1707" i="157"/>
  <c r="AL1705" i="157"/>
  <c r="AL696" i="37" s="1"/>
  <c r="AK696" i="37"/>
  <c r="AJ1705" i="157"/>
  <c r="AF1705" i="157"/>
  <c r="AD696" i="37" s="1"/>
  <c r="AE1705" i="157"/>
  <c r="AC696" i="37" s="1"/>
  <c r="R1705" i="157"/>
  <c r="AD1702" i="157"/>
  <c r="G1701" i="157"/>
  <c r="G1700" i="157"/>
  <c r="F1762" i="157"/>
  <c r="AD1698" i="157"/>
  <c r="AC1761" i="157"/>
  <c r="AA752" i="37" s="1"/>
  <c r="AK756" i="37"/>
  <c r="N1697" i="157"/>
  <c r="N1760" i="157" s="1"/>
  <c r="L751" i="37" s="1"/>
  <c r="H1697" i="157"/>
  <c r="H1760" i="157" s="1"/>
  <c r="F751" i="37" s="1"/>
  <c r="F1697" i="157"/>
  <c r="L1696" i="157"/>
  <c r="M1696" i="157" s="1"/>
  <c r="K1696" i="157"/>
  <c r="G1696" i="157"/>
  <c r="AK755" i="37"/>
  <c r="N1694" i="157"/>
  <c r="H1694" i="157"/>
  <c r="H1759" i="157" s="1"/>
  <c r="F750" i="37" s="1"/>
  <c r="F1694" i="157"/>
  <c r="L1693" i="157"/>
  <c r="P1693" i="157" s="1"/>
  <c r="Q1693" i="157" s="1"/>
  <c r="K1693" i="157"/>
  <c r="G1693" i="157"/>
  <c r="L1692" i="157"/>
  <c r="P1692" i="157" s="1"/>
  <c r="Q1692" i="157" s="1"/>
  <c r="K1692" i="157"/>
  <c r="G1692" i="157"/>
  <c r="L1691" i="157"/>
  <c r="P1691" i="157" s="1"/>
  <c r="Q1691" i="157" s="1"/>
  <c r="K1691" i="157"/>
  <c r="G1691" i="157"/>
  <c r="L1690" i="157"/>
  <c r="K1690" i="157"/>
  <c r="G1690" i="157"/>
  <c r="AL1688" i="157"/>
  <c r="AJ1688" i="157"/>
  <c r="AI1688" i="157"/>
  <c r="AH1688" i="157"/>
  <c r="AF1688" i="157"/>
  <c r="AF1703" i="157" s="1"/>
  <c r="AF1704" i="157" s="1"/>
  <c r="AD695" i="37" s="1"/>
  <c r="AE1688" i="157"/>
  <c r="AE1756" i="157" s="1"/>
  <c r="AC747" i="37" s="1"/>
  <c r="R1688" i="157"/>
  <c r="AK751" i="37"/>
  <c r="AD1687" i="157"/>
  <c r="AD1755" i="157" s="1"/>
  <c r="AB746" i="37" s="1"/>
  <c r="AC1755" i="157"/>
  <c r="AA746" i="37" s="1"/>
  <c r="H1687" i="157"/>
  <c r="F1687" i="157"/>
  <c r="G1683" i="157"/>
  <c r="G1682" i="157"/>
  <c r="G1681" i="157"/>
  <c r="G1680" i="157"/>
  <c r="G1679" i="157"/>
  <c r="AD1678" i="157"/>
  <c r="AC1678" i="157"/>
  <c r="G1678" i="157"/>
  <c r="AK747" i="37"/>
  <c r="AD1677" i="157"/>
  <c r="AD1751" i="157" s="1"/>
  <c r="AB742" i="37" s="1"/>
  <c r="AC1751" i="157"/>
  <c r="AA742" i="37" s="1"/>
  <c r="H1677" i="157"/>
  <c r="H1751" i="157" s="1"/>
  <c r="F742" i="37" s="1"/>
  <c r="F1677" i="157"/>
  <c r="G1674" i="157"/>
  <c r="G1668" i="157"/>
  <c r="AD1667" i="157"/>
  <c r="AC1741" i="157"/>
  <c r="AA732" i="37" s="1"/>
  <c r="H1667" i="157"/>
  <c r="F1667" i="157"/>
  <c r="G1666" i="157"/>
  <c r="G1663" i="157"/>
  <c r="AK730" i="37"/>
  <c r="H1734" i="157"/>
  <c r="F725" i="37" s="1"/>
  <c r="F1734" i="157"/>
  <c r="AD1657" i="157"/>
  <c r="AC1731" i="157"/>
  <c r="AA722" i="37" s="1"/>
  <c r="G1657" i="157"/>
  <c r="G1656" i="157"/>
  <c r="AD1655" i="157"/>
  <c r="AC1655" i="157"/>
  <c r="G1655" i="157"/>
  <c r="G1654" i="157"/>
  <c r="G1652" i="157"/>
  <c r="AK719" i="37"/>
  <c r="H1651" i="157"/>
  <c r="F1651" i="157"/>
  <c r="G1650" i="157"/>
  <c r="G1649" i="157"/>
  <c r="G1647" i="157"/>
  <c r="AK714" i="37"/>
  <c r="H1646" i="157"/>
  <c r="H1720" i="157" s="1"/>
  <c r="F711" i="37" s="1"/>
  <c r="F1646" i="157"/>
  <c r="AD1645" i="157"/>
  <c r="AC1645" i="157"/>
  <c r="AC1719" i="157" s="1"/>
  <c r="AA710" i="37" s="1"/>
  <c r="G1644" i="157"/>
  <c r="AK709" i="37"/>
  <c r="G1642" i="157"/>
  <c r="I1640" i="157"/>
  <c r="I1714" i="157" s="1"/>
  <c r="G705" i="37" s="1"/>
  <c r="G1713" i="157"/>
  <c r="E704" i="37" s="1"/>
  <c r="AK703" i="37"/>
  <c r="G1637" i="157"/>
  <c r="AD1634" i="157"/>
  <c r="AC1708" i="157"/>
  <c r="AA699" i="37" s="1"/>
  <c r="AD1633" i="157"/>
  <c r="AD1707" i="157" s="1"/>
  <c r="AB698" i="37" s="1"/>
  <c r="AC1707" i="157"/>
  <c r="AA698" i="37" s="1"/>
  <c r="N1631" i="157"/>
  <c r="N1705" i="157" s="1"/>
  <c r="H1631" i="157"/>
  <c r="H1705" i="157" s="1"/>
  <c r="F1631" i="157"/>
  <c r="L1630" i="157"/>
  <c r="K1630" i="157"/>
  <c r="I1630" i="157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M1621" i="157" s="1"/>
  <c r="K1621" i="157"/>
  <c r="G1621" i="157"/>
  <c r="AL1617" i="157"/>
  <c r="AJ1617" i="157"/>
  <c r="AI1617" i="157"/>
  <c r="AG573" i="37" s="1"/>
  <c r="AF1617" i="157"/>
  <c r="AD573" i="37" s="1"/>
  <c r="AE1617" i="157"/>
  <c r="AC573" i="37" s="1"/>
  <c r="R1617" i="157"/>
  <c r="H1617" i="157"/>
  <c r="F573" i="37" s="1"/>
  <c r="H1616" i="157"/>
  <c r="F572" i="37" s="1"/>
  <c r="F1616" i="157"/>
  <c r="F1615" i="157"/>
  <c r="AL1613" i="157"/>
  <c r="AL572" i="37" s="1"/>
  <c r="AJ1613" i="157"/>
  <c r="AI1613" i="157"/>
  <c r="AG569" i="37" s="1"/>
  <c r="AF1613" i="157"/>
  <c r="AD569" i="37" s="1"/>
  <c r="AE1613" i="157"/>
  <c r="AC569" i="37" s="1"/>
  <c r="R1613" i="157"/>
  <c r="AL1612" i="157"/>
  <c r="AL571" i="37" s="1"/>
  <c r="AJ1612" i="157"/>
  <c r="AH568" i="37" s="1"/>
  <c r="AI1612" i="157"/>
  <c r="AG568" i="37" s="1"/>
  <c r="AG1612" i="157"/>
  <c r="AE568" i="37" s="1"/>
  <c r="AD1612" i="157"/>
  <c r="AB568" i="37" s="1"/>
  <c r="AC1612" i="157"/>
  <c r="AA568" i="37" s="1"/>
  <c r="R1612" i="157"/>
  <c r="AL1611" i="157"/>
  <c r="AL570" i="37" s="1"/>
  <c r="AJ1611" i="157"/>
  <c r="AH567" i="37" s="1"/>
  <c r="AI1611" i="157"/>
  <c r="AG567" i="37" s="1"/>
  <c r="AG1611" i="157"/>
  <c r="AE567" i="37" s="1"/>
  <c r="AD1611" i="157"/>
  <c r="AB567" i="37" s="1"/>
  <c r="AC1611" i="157"/>
  <c r="AA567" i="37" s="1"/>
  <c r="R1611" i="157"/>
  <c r="AL1608" i="157"/>
  <c r="AL567" i="37" s="1"/>
  <c r="AJ1608" i="157"/>
  <c r="AI1608" i="157"/>
  <c r="AG564" i="37" s="1"/>
  <c r="AF1608" i="157"/>
  <c r="AD564" i="37" s="1"/>
  <c r="AE1608" i="157"/>
  <c r="AC564" i="37" s="1"/>
  <c r="R1608" i="157"/>
  <c r="AJ1604" i="157"/>
  <c r="AI1604" i="157"/>
  <c r="AG560" i="37" s="1"/>
  <c r="AF560" i="37"/>
  <c r="AF1604" i="157"/>
  <c r="AD560" i="37" s="1"/>
  <c r="AE1604" i="157"/>
  <c r="AC560" i="37" s="1"/>
  <c r="R1604" i="157"/>
  <c r="AK562" i="37"/>
  <c r="I1603" i="157"/>
  <c r="G559" i="37" s="1"/>
  <c r="H1603" i="157"/>
  <c r="F559" i="37" s="1"/>
  <c r="G1603" i="157"/>
  <c r="E559" i="37" s="1"/>
  <c r="F1603" i="157"/>
  <c r="AK561" i="37"/>
  <c r="I1602" i="157"/>
  <c r="G558" i="37" s="1"/>
  <c r="H1602" i="157"/>
  <c r="F558" i="37" s="1"/>
  <c r="G1602" i="157"/>
  <c r="E558" i="37" s="1"/>
  <c r="F1602" i="157"/>
  <c r="AK560" i="37"/>
  <c r="H1601" i="157"/>
  <c r="F557" i="37" s="1"/>
  <c r="F1601" i="157"/>
  <c r="AK559" i="37"/>
  <c r="I1600" i="157"/>
  <c r="G556" i="37" s="1"/>
  <c r="H1600" i="157"/>
  <c r="F556" i="37" s="1"/>
  <c r="G1600" i="157"/>
  <c r="E556" i="37" s="1"/>
  <c r="F1600" i="157"/>
  <c r="AK558" i="37"/>
  <c r="I1599" i="157"/>
  <c r="G555" i="37" s="1"/>
  <c r="H1599" i="157"/>
  <c r="F555" i="37" s="1"/>
  <c r="G1599" i="157"/>
  <c r="E555" i="37" s="1"/>
  <c r="F1599" i="157"/>
  <c r="AL1598" i="157"/>
  <c r="AL557" i="37" s="1"/>
  <c r="AK557" i="37"/>
  <c r="AJ1598" i="157"/>
  <c r="AH554" i="37" s="1"/>
  <c r="AI1598" i="157"/>
  <c r="AG554" i="37" s="1"/>
  <c r="AF1598" i="157"/>
  <c r="AD554" i="37" s="1"/>
  <c r="AE1598" i="157"/>
  <c r="AC554" i="37" s="1"/>
  <c r="R1598" i="157"/>
  <c r="I1598" i="157"/>
  <c r="G554" i="37" s="1"/>
  <c r="H1598" i="157"/>
  <c r="F554" i="37" s="1"/>
  <c r="G1598" i="157"/>
  <c r="E554" i="37" s="1"/>
  <c r="F1598" i="157"/>
  <c r="AK556" i="37"/>
  <c r="I1597" i="157"/>
  <c r="G553" i="37" s="1"/>
  <c r="H1597" i="157"/>
  <c r="F553" i="37" s="1"/>
  <c r="G1597" i="157"/>
  <c r="E553" i="37" s="1"/>
  <c r="F1597" i="157"/>
  <c r="I1596" i="157"/>
  <c r="G552" i="37" s="1"/>
  <c r="H1596" i="157"/>
  <c r="F552" i="37" s="1"/>
  <c r="G1596" i="157"/>
  <c r="E552" i="37" s="1"/>
  <c r="F1596" i="157"/>
  <c r="H1595" i="157"/>
  <c r="F551" i="37" s="1"/>
  <c r="F1595" i="157"/>
  <c r="AJ1594" i="157"/>
  <c r="AF550" i="37"/>
  <c r="AF1594" i="157"/>
  <c r="AD550" i="37" s="1"/>
  <c r="AE1594" i="157"/>
  <c r="AC550" i="37" s="1"/>
  <c r="R1594" i="157"/>
  <c r="H1593" i="157"/>
  <c r="F549" i="37" s="1"/>
  <c r="F1593" i="157"/>
  <c r="AK551" i="37"/>
  <c r="I1592" i="157"/>
  <c r="G548" i="37" s="1"/>
  <c r="H1592" i="157"/>
  <c r="F548" i="37" s="1"/>
  <c r="G1592" i="157"/>
  <c r="E548" i="37" s="1"/>
  <c r="F1592" i="157"/>
  <c r="AK550" i="37"/>
  <c r="I1591" i="157"/>
  <c r="G547" i="37" s="1"/>
  <c r="H1591" i="157"/>
  <c r="F547" i="37" s="1"/>
  <c r="G1591" i="157"/>
  <c r="E547" i="37" s="1"/>
  <c r="F1591" i="157"/>
  <c r="AK549" i="37"/>
  <c r="I1590" i="157"/>
  <c r="G546" i="37" s="1"/>
  <c r="H1590" i="157"/>
  <c r="F546" i="37" s="1"/>
  <c r="G1590" i="157"/>
  <c r="E546" i="37" s="1"/>
  <c r="F1590" i="157"/>
  <c r="AK548" i="37"/>
  <c r="I1589" i="157"/>
  <c r="G545" i="37" s="1"/>
  <c r="H1589" i="157"/>
  <c r="F545" i="37" s="1"/>
  <c r="G1589" i="157"/>
  <c r="E545" i="37" s="1"/>
  <c r="F1589" i="157"/>
  <c r="AK547" i="37"/>
  <c r="I1588" i="157"/>
  <c r="G544" i="37" s="1"/>
  <c r="H1588" i="157"/>
  <c r="F544" i="37" s="1"/>
  <c r="G1588" i="157"/>
  <c r="E544" i="37" s="1"/>
  <c r="F1588" i="157"/>
  <c r="AK546" i="37"/>
  <c r="I1587" i="157"/>
  <c r="G543" i="37" s="1"/>
  <c r="H1587" i="157"/>
  <c r="F543" i="37" s="1"/>
  <c r="G1587" i="157"/>
  <c r="E543" i="37" s="1"/>
  <c r="F1587" i="157"/>
  <c r="AK545" i="37"/>
  <c r="AJ1585" i="157"/>
  <c r="AI1585" i="157"/>
  <c r="AG541" i="37" s="1"/>
  <c r="AF541" i="37"/>
  <c r="AF1585" i="157"/>
  <c r="AD541" i="37" s="1"/>
  <c r="AE1585" i="157"/>
  <c r="AC541" i="37" s="1"/>
  <c r="R1585" i="157"/>
  <c r="AK543" i="37"/>
  <c r="H1584" i="157"/>
  <c r="F540" i="37" s="1"/>
  <c r="F1584" i="157"/>
  <c r="AK542" i="37"/>
  <c r="H1583" i="157"/>
  <c r="F539" i="37" s="1"/>
  <c r="F1583" i="157"/>
  <c r="AK541" i="37"/>
  <c r="H1582" i="157"/>
  <c r="F538" i="37" s="1"/>
  <c r="F1582" i="157"/>
  <c r="AK540" i="37"/>
  <c r="H1581" i="157"/>
  <c r="F537" i="37" s="1"/>
  <c r="G1581" i="157"/>
  <c r="E537" i="37" s="1"/>
  <c r="F1581" i="157"/>
  <c r="AK539" i="37"/>
  <c r="H1580" i="157"/>
  <c r="F536" i="37" s="1"/>
  <c r="F1580" i="157"/>
  <c r="AK537" i="37"/>
  <c r="H1578" i="157"/>
  <c r="F534" i="37" s="1"/>
  <c r="F1578" i="157"/>
  <c r="AK536" i="37"/>
  <c r="H1577" i="157"/>
  <c r="F533" i="37" s="1"/>
  <c r="F1577" i="157"/>
  <c r="AK535" i="37"/>
  <c r="I1576" i="157"/>
  <c r="G532" i="37" s="1"/>
  <c r="H1576" i="157"/>
  <c r="F532" i="37" s="1"/>
  <c r="G1576" i="157"/>
  <c r="E532" i="37" s="1"/>
  <c r="F1576" i="157"/>
  <c r="AK534" i="37"/>
  <c r="H1575" i="157"/>
  <c r="F531" i="37" s="1"/>
  <c r="F1575" i="157"/>
  <c r="AL1573" i="157"/>
  <c r="AL532" i="37" s="1"/>
  <c r="AJ1573" i="157"/>
  <c r="AH529" i="37" s="1"/>
  <c r="AI1573" i="157"/>
  <c r="AG529" i="37" s="1"/>
  <c r="AF1573" i="157"/>
  <c r="AD529" i="37" s="1"/>
  <c r="AE1573" i="157"/>
  <c r="AC529" i="37" s="1"/>
  <c r="R1573" i="157"/>
  <c r="AK529" i="37"/>
  <c r="H1572" i="157"/>
  <c r="F528" i="37" s="1"/>
  <c r="F1572" i="157"/>
  <c r="AK527" i="37"/>
  <c r="H1570" i="157"/>
  <c r="F526" i="37" s="1"/>
  <c r="F1570" i="157"/>
  <c r="AK526" i="37"/>
  <c r="H1568" i="157"/>
  <c r="F524" i="37" s="1"/>
  <c r="F1568" i="157"/>
  <c r="AK525" i="37"/>
  <c r="H1567" i="157"/>
  <c r="F523" i="37" s="1"/>
  <c r="F1567" i="157"/>
  <c r="AK521" i="37"/>
  <c r="H1565" i="157"/>
  <c r="F521" i="37" s="1"/>
  <c r="F1565" i="157"/>
  <c r="AK520" i="37"/>
  <c r="I1564" i="157"/>
  <c r="G520" i="37" s="1"/>
  <c r="H1564" i="157"/>
  <c r="F520" i="37" s="1"/>
  <c r="G1564" i="157"/>
  <c r="E520" i="37" s="1"/>
  <c r="F1564" i="157"/>
  <c r="AL1562" i="157"/>
  <c r="AL518" i="37" s="1"/>
  <c r="AJ1562" i="157"/>
  <c r="AI1562" i="157"/>
  <c r="AG518" i="37" s="1"/>
  <c r="AF1562" i="157"/>
  <c r="AD518" i="37" s="1"/>
  <c r="AE1562" i="157"/>
  <c r="AC518" i="37" s="1"/>
  <c r="R1562" i="157"/>
  <c r="AL1561" i="157"/>
  <c r="AL517" i="37" s="1"/>
  <c r="AJ1561" i="157"/>
  <c r="AI1561" i="157"/>
  <c r="AG517" i="37" s="1"/>
  <c r="AF1561" i="157"/>
  <c r="AD517" i="37" s="1"/>
  <c r="AE1561" i="157"/>
  <c r="AC517" i="37" s="1"/>
  <c r="R1561" i="157"/>
  <c r="AL1559" i="157"/>
  <c r="AL515" i="37" s="1"/>
  <c r="AJ1559" i="157"/>
  <c r="AI1559" i="157"/>
  <c r="AG515" i="37" s="1"/>
  <c r="AF1559" i="157"/>
  <c r="AD515" i="37" s="1"/>
  <c r="AE1559" i="157"/>
  <c r="AC515" i="37" s="1"/>
  <c r="R1559" i="157"/>
  <c r="AD1556" i="157"/>
  <c r="G1555" i="157"/>
  <c r="H1615" i="157"/>
  <c r="H1614" i="157"/>
  <c r="F1614" i="157"/>
  <c r="AD1552" i="157"/>
  <c r="AD1613" i="157" s="1"/>
  <c r="AB569" i="37" s="1"/>
  <c r="AC1613" i="157"/>
  <c r="AA569" i="37" s="1"/>
  <c r="N1551" i="157"/>
  <c r="N1612" i="157" s="1"/>
  <c r="H1612" i="157"/>
  <c r="F1551" i="157"/>
  <c r="L1550" i="157"/>
  <c r="M1550" i="157" s="1"/>
  <c r="O1550" i="157" s="1"/>
  <c r="K1550" i="157"/>
  <c r="L1549" i="157"/>
  <c r="P1549" i="157" s="1"/>
  <c r="Q1549" i="157" s="1"/>
  <c r="K1549" i="157"/>
  <c r="G1549" i="157"/>
  <c r="L1548" i="157"/>
  <c r="P1548" i="157" s="1"/>
  <c r="K1548" i="157"/>
  <c r="G1548" i="157"/>
  <c r="AK570" i="37"/>
  <c r="N1546" i="157"/>
  <c r="N1611" i="157" s="1"/>
  <c r="H1546" i="157"/>
  <c r="F1546" i="157"/>
  <c r="L1545" i="157"/>
  <c r="M1545" i="157" s="1"/>
  <c r="O1545" i="157" s="1"/>
  <c r="K1545" i="157"/>
  <c r="G1545" i="157"/>
  <c r="L1544" i="157"/>
  <c r="M1544" i="157" s="1"/>
  <c r="O1544" i="157" s="1"/>
  <c r="K1544" i="157"/>
  <c r="G1544" i="157"/>
  <c r="L1543" i="157"/>
  <c r="M1543" i="157" s="1"/>
  <c r="K1543" i="157"/>
  <c r="G1543" i="157"/>
  <c r="AL1541" i="157"/>
  <c r="AJ1541" i="157"/>
  <c r="AH1541" i="157"/>
  <c r="AF1541" i="157"/>
  <c r="AF1557" i="157" s="1"/>
  <c r="AF1558" i="157" s="1"/>
  <c r="AD514" i="37" s="1"/>
  <c r="AE1541" i="157"/>
  <c r="AE1609" i="157" s="1"/>
  <c r="AC565" i="37" s="1"/>
  <c r="R1541" i="157"/>
  <c r="AK567" i="37"/>
  <c r="AD1540" i="157"/>
  <c r="AC1608" i="157"/>
  <c r="AA564" i="37" s="1"/>
  <c r="H1540" i="157"/>
  <c r="F1540" i="157"/>
  <c r="AD1534" i="157"/>
  <c r="AD1604" i="157" s="1"/>
  <c r="AB560" i="37" s="1"/>
  <c r="AC1604" i="157"/>
  <c r="AA560" i="37" s="1"/>
  <c r="H1534" i="157"/>
  <c r="H1604" i="157" s="1"/>
  <c r="F560" i="37" s="1"/>
  <c r="F1534" i="157"/>
  <c r="G1531" i="157"/>
  <c r="G1525" i="157"/>
  <c r="G1524" i="157" s="1"/>
  <c r="AC1594" i="157"/>
  <c r="AA550" i="37" s="1"/>
  <c r="H1524" i="157"/>
  <c r="F1524" i="157"/>
  <c r="G1523" i="157"/>
  <c r="AD1521" i="157"/>
  <c r="AD1598" i="157" s="1"/>
  <c r="AB554" i="37" s="1"/>
  <c r="AC1521" i="157"/>
  <c r="AC1598" i="157" s="1"/>
  <c r="AA554" i="37" s="1"/>
  <c r="AD1515" i="157"/>
  <c r="AC1585" i="157"/>
  <c r="AA541" i="37" s="1"/>
  <c r="G1515" i="157"/>
  <c r="G1514" i="157"/>
  <c r="G1513" i="157"/>
  <c r="G1512" i="157"/>
  <c r="G1510" i="157"/>
  <c r="AK538" i="37"/>
  <c r="H1509" i="157"/>
  <c r="H1579" i="157" s="1"/>
  <c r="F535" i="37" s="1"/>
  <c r="F1509" i="157"/>
  <c r="G1508" i="157"/>
  <c r="G1507" i="157"/>
  <c r="G1505" i="157"/>
  <c r="AK533" i="37"/>
  <c r="H1504" i="157"/>
  <c r="H1574" i="157" s="1"/>
  <c r="F530" i="37" s="1"/>
  <c r="F1504" i="157"/>
  <c r="AD1503" i="157"/>
  <c r="AD1573" i="157" s="1"/>
  <c r="AB529" i="37" s="1"/>
  <c r="AC1503" i="157"/>
  <c r="AC1573" i="157" s="1"/>
  <c r="AA529" i="37" s="1"/>
  <c r="G1502" i="157"/>
  <c r="AK528" i="37"/>
  <c r="G1500" i="157"/>
  <c r="G1568" i="157"/>
  <c r="E524" i="37" s="1"/>
  <c r="G1567" i="157"/>
  <c r="E523" i="37" s="1"/>
  <c r="G1495" i="157"/>
  <c r="AD1492" i="157"/>
  <c r="AD1562" i="157" s="1"/>
  <c r="AB518" i="37" s="1"/>
  <c r="AC1562" i="157"/>
  <c r="AA518" i="37" s="1"/>
  <c r="AD1491" i="157"/>
  <c r="AC1561" i="157"/>
  <c r="AA517" i="37" s="1"/>
  <c r="AK515" i="37"/>
  <c r="AD1489" i="157"/>
  <c r="AD1559" i="157" s="1"/>
  <c r="AB515" i="37" s="1"/>
  <c r="AC1559" i="157"/>
  <c r="AA515" i="37" s="1"/>
  <c r="N1489" i="157"/>
  <c r="H1489" i="157"/>
  <c r="H1559" i="157" s="1"/>
  <c r="F1489" i="157"/>
  <c r="L1488" i="157"/>
  <c r="P1488" i="157" s="1"/>
  <c r="Q1488" i="157" s="1"/>
  <c r="K1488" i="157"/>
  <c r="G1488" i="157"/>
  <c r="L1487" i="157"/>
  <c r="P1487" i="157" s="1"/>
  <c r="Q1487" i="157" s="1"/>
  <c r="K1487" i="157"/>
  <c r="G1487" i="157"/>
  <c r="L1486" i="157"/>
  <c r="P1486" i="157" s="1"/>
  <c r="Q1486" i="157" s="1"/>
  <c r="K1486" i="157"/>
  <c r="G1486" i="157"/>
  <c r="L1485" i="157"/>
  <c r="K1485" i="157"/>
  <c r="G1485" i="157"/>
  <c r="AL1481" i="157"/>
  <c r="AJ1481" i="157"/>
  <c r="AI1481" i="157"/>
  <c r="AG450" i="37" s="1"/>
  <c r="AH1481" i="157"/>
  <c r="AF450" i="37" s="1"/>
  <c r="AF1481" i="157"/>
  <c r="AD450" i="37" s="1"/>
  <c r="AE1481" i="157"/>
  <c r="AC450" i="37" s="1"/>
  <c r="R1481" i="157"/>
  <c r="H1481" i="157"/>
  <c r="F450" i="37" s="1"/>
  <c r="H1480" i="157"/>
  <c r="F449" i="37" s="1"/>
  <c r="F1480" i="157"/>
  <c r="F1479" i="157"/>
  <c r="AL1477" i="157"/>
  <c r="AL449" i="37" s="1"/>
  <c r="AK449" i="37"/>
  <c r="AJ1477" i="157"/>
  <c r="AI1477" i="157"/>
  <c r="AG446" i="37" s="1"/>
  <c r="AH1477" i="157"/>
  <c r="AF446" i="37" s="1"/>
  <c r="R1477" i="157"/>
  <c r="AL1473" i="157"/>
  <c r="AL445" i="37" s="1"/>
  <c r="AJ1473" i="157"/>
  <c r="AI1473" i="157"/>
  <c r="AG442" i="37" s="1"/>
  <c r="AH1473" i="157"/>
  <c r="AF442" i="37" s="1"/>
  <c r="AF1473" i="157"/>
  <c r="AD442" i="37" s="1"/>
  <c r="AE1473" i="157"/>
  <c r="AC442" i="37" s="1"/>
  <c r="R1473" i="157"/>
  <c r="AJ1469" i="157"/>
  <c r="AH438" i="37" s="1"/>
  <c r="AI1469" i="157"/>
  <c r="AG438" i="37" s="1"/>
  <c r="AH1469" i="157"/>
  <c r="AF438" i="37" s="1"/>
  <c r="AF1469" i="157"/>
  <c r="AD438" i="37" s="1"/>
  <c r="AE1469" i="157"/>
  <c r="AC438" i="37" s="1"/>
  <c r="R1469" i="157"/>
  <c r="Q1469" i="157"/>
  <c r="O438" i="37" s="1"/>
  <c r="P1469" i="157"/>
  <c r="N438" i="37" s="1"/>
  <c r="O1469" i="157"/>
  <c r="M438" i="37" s="1"/>
  <c r="N1469" i="157"/>
  <c r="L438" i="37" s="1"/>
  <c r="M1469" i="157"/>
  <c r="K438" i="37" s="1"/>
  <c r="L1469" i="157"/>
  <c r="J438" i="37" s="1"/>
  <c r="K1469" i="157"/>
  <c r="I438" i="37" s="1"/>
  <c r="J1469" i="157"/>
  <c r="H438" i="37" s="1"/>
  <c r="AK440" i="37"/>
  <c r="H1468" i="157"/>
  <c r="F437" i="37" s="1"/>
  <c r="F1468" i="157"/>
  <c r="AK438" i="37"/>
  <c r="I1466" i="157"/>
  <c r="G435" i="37" s="1"/>
  <c r="H1466" i="157"/>
  <c r="F435" i="37" s="1"/>
  <c r="F1466" i="157"/>
  <c r="AK437" i="37"/>
  <c r="G434" i="37"/>
  <c r="F434" i="37"/>
  <c r="E434" i="37"/>
  <c r="D434" i="37"/>
  <c r="AK436" i="37"/>
  <c r="G433" i="37"/>
  <c r="F433" i="37"/>
  <c r="E433" i="37"/>
  <c r="D433" i="37"/>
  <c r="AK435" i="37"/>
  <c r="G432" i="37"/>
  <c r="F432" i="37"/>
  <c r="E432" i="37"/>
  <c r="D432" i="37"/>
  <c r="AK434" i="37"/>
  <c r="G431" i="37"/>
  <c r="F431" i="37"/>
  <c r="E431" i="37"/>
  <c r="D431" i="37"/>
  <c r="I1461" i="157"/>
  <c r="G430" i="37" s="1"/>
  <c r="H1461" i="157"/>
  <c r="F430" i="37" s="1"/>
  <c r="G1461" i="157"/>
  <c r="E430" i="37" s="1"/>
  <c r="F1461" i="157"/>
  <c r="H1460" i="157"/>
  <c r="F429" i="37" s="1"/>
  <c r="F1460" i="157"/>
  <c r="AJ1459" i="157"/>
  <c r="AI1459" i="157"/>
  <c r="AG428" i="37" s="1"/>
  <c r="AH1459" i="157"/>
  <c r="AF428" i="37" s="1"/>
  <c r="AF1459" i="157"/>
  <c r="AD428" i="37" s="1"/>
  <c r="AE1459" i="157"/>
  <c r="AC428" i="37" s="1"/>
  <c r="R1459" i="157"/>
  <c r="H1458" i="157"/>
  <c r="F427" i="37" s="1"/>
  <c r="F1458" i="157"/>
  <c r="AK429" i="37"/>
  <c r="I1457" i="157"/>
  <c r="G426" i="37" s="1"/>
  <c r="H1457" i="157"/>
  <c r="F426" i="37" s="1"/>
  <c r="G1457" i="157"/>
  <c r="E426" i="37" s="1"/>
  <c r="F1457" i="157"/>
  <c r="AK428" i="37"/>
  <c r="I1456" i="157"/>
  <c r="G425" i="37" s="1"/>
  <c r="F425" i="37"/>
  <c r="E425" i="37"/>
  <c r="D425" i="37"/>
  <c r="AK427" i="37"/>
  <c r="I1455" i="157"/>
  <c r="G424" i="37" s="1"/>
  <c r="F424" i="37"/>
  <c r="E424" i="37"/>
  <c r="D424" i="37"/>
  <c r="AK426" i="37"/>
  <c r="I1454" i="157"/>
  <c r="G423" i="37" s="1"/>
  <c r="F423" i="37"/>
  <c r="E423" i="37"/>
  <c r="D423" i="37"/>
  <c r="AK425" i="37"/>
  <c r="I1453" i="157"/>
  <c r="G422" i="37" s="1"/>
  <c r="F422" i="37"/>
  <c r="E422" i="37"/>
  <c r="D422" i="37"/>
  <c r="AK424" i="37"/>
  <c r="AJ1450" i="157"/>
  <c r="AI1450" i="157"/>
  <c r="AG419" i="37" s="1"/>
  <c r="AH1450" i="157"/>
  <c r="AF419" i="37" s="1"/>
  <c r="AF1450" i="157"/>
  <c r="AD419" i="37" s="1"/>
  <c r="AE1450" i="157"/>
  <c r="AC419" i="37" s="1"/>
  <c r="R1450" i="157"/>
  <c r="AK421" i="37"/>
  <c r="H1449" i="157"/>
  <c r="F418" i="37" s="1"/>
  <c r="F1449" i="157"/>
  <c r="AK420" i="37"/>
  <c r="H1448" i="157"/>
  <c r="F417" i="37" s="1"/>
  <c r="F1448" i="157"/>
  <c r="AK419" i="37"/>
  <c r="H1447" i="157"/>
  <c r="F416" i="37" s="1"/>
  <c r="F1447" i="157"/>
  <c r="AK418" i="37"/>
  <c r="H1446" i="157"/>
  <c r="F415" i="37" s="1"/>
  <c r="G1446" i="157"/>
  <c r="E415" i="37" s="1"/>
  <c r="F1446" i="157"/>
  <c r="AK417" i="37"/>
  <c r="H1445" i="157"/>
  <c r="F414" i="37" s="1"/>
  <c r="F1445" i="157"/>
  <c r="AK415" i="37"/>
  <c r="H1443" i="157"/>
  <c r="F412" i="37" s="1"/>
  <c r="F1443" i="157"/>
  <c r="AK414" i="37"/>
  <c r="H1442" i="157"/>
  <c r="F411" i="37" s="1"/>
  <c r="F1442" i="157"/>
  <c r="AK413" i="37"/>
  <c r="I1441" i="157"/>
  <c r="G410" i="37" s="1"/>
  <c r="H1441" i="157"/>
  <c r="F410" i="37" s="1"/>
  <c r="G1441" i="157"/>
  <c r="E410" i="37" s="1"/>
  <c r="F1441" i="157"/>
  <c r="AK412" i="37"/>
  <c r="H1440" i="157"/>
  <c r="F409" i="37" s="1"/>
  <c r="F1440" i="157"/>
  <c r="AL1438" i="157"/>
  <c r="AL410" i="37" s="1"/>
  <c r="AJ1438" i="157"/>
  <c r="AH407" i="37" s="1"/>
  <c r="AI1438" i="157"/>
  <c r="AG407" i="37" s="1"/>
  <c r="AH1438" i="157"/>
  <c r="AF407" i="37" s="1"/>
  <c r="AF1438" i="157"/>
  <c r="AD407" i="37" s="1"/>
  <c r="AE1438" i="157"/>
  <c r="AC407" i="37" s="1"/>
  <c r="R1438" i="157"/>
  <c r="AK407" i="37"/>
  <c r="H1437" i="157"/>
  <c r="F406" i="37" s="1"/>
  <c r="F1437" i="157"/>
  <c r="AK405" i="37"/>
  <c r="H1435" i="157"/>
  <c r="F404" i="37" s="1"/>
  <c r="F1435" i="157"/>
  <c r="AK404" i="37"/>
  <c r="H1433" i="157"/>
  <c r="F402" i="37" s="1"/>
  <c r="F1433" i="157"/>
  <c r="AK403" i="37"/>
  <c r="H1432" i="157"/>
  <c r="F401" i="37" s="1"/>
  <c r="F1432" i="157"/>
  <c r="AK399" i="37"/>
  <c r="H1430" i="157"/>
  <c r="F399" i="37" s="1"/>
  <c r="F1430" i="157"/>
  <c r="AK398" i="37"/>
  <c r="I1429" i="157"/>
  <c r="G398" i="37" s="1"/>
  <c r="H1429" i="157"/>
  <c r="F398" i="37" s="1"/>
  <c r="G1429" i="157"/>
  <c r="E398" i="37" s="1"/>
  <c r="F1429" i="157"/>
  <c r="AL1427" i="157"/>
  <c r="AL396" i="37" s="1"/>
  <c r="AJ1427" i="157"/>
  <c r="AI1427" i="157"/>
  <c r="AG396" i="37" s="1"/>
  <c r="AH1427" i="157"/>
  <c r="AF396" i="37" s="1"/>
  <c r="AF1427" i="157"/>
  <c r="AD396" i="37" s="1"/>
  <c r="AE1427" i="157"/>
  <c r="AC396" i="37" s="1"/>
  <c r="R1427" i="157"/>
  <c r="AL1426" i="157"/>
  <c r="AL395" i="37" s="1"/>
  <c r="AJ1426" i="157"/>
  <c r="AI1426" i="157"/>
  <c r="AG395" i="37" s="1"/>
  <c r="AH1426" i="157"/>
  <c r="AF395" i="37" s="1"/>
  <c r="AF1426" i="157"/>
  <c r="AD395" i="37" s="1"/>
  <c r="AE1426" i="157"/>
  <c r="AC395" i="37" s="1"/>
  <c r="R1426" i="157"/>
  <c r="AL1424" i="157"/>
  <c r="AL393" i="37" s="1"/>
  <c r="AK393" i="37"/>
  <c r="AJ1424" i="157"/>
  <c r="AI1424" i="157"/>
  <c r="AG393" i="37" s="1"/>
  <c r="AH1424" i="157"/>
  <c r="AF393" i="37" s="1"/>
  <c r="AF1424" i="157"/>
  <c r="AD393" i="37" s="1"/>
  <c r="AE1424" i="157"/>
  <c r="AC393" i="37" s="1"/>
  <c r="R1424" i="157"/>
  <c r="AD1421" i="157"/>
  <c r="H1479" i="157"/>
  <c r="G1479" i="157"/>
  <c r="E448" i="37" s="1"/>
  <c r="F1478" i="157"/>
  <c r="AD1417" i="157"/>
  <c r="AD1477" i="157" s="1"/>
  <c r="AB446" i="37" s="1"/>
  <c r="AK448" i="37"/>
  <c r="N1416" i="157"/>
  <c r="H1416" i="157"/>
  <c r="H1476" i="157" s="1"/>
  <c r="F445" i="37" s="1"/>
  <c r="F1416" i="157"/>
  <c r="L1415" i="157"/>
  <c r="P1415" i="157" s="1"/>
  <c r="Q1415" i="157" s="1"/>
  <c r="K1415" i="157"/>
  <c r="G1415" i="157"/>
  <c r="L1414" i="157"/>
  <c r="P1414" i="157" s="1"/>
  <c r="Q1414" i="157" s="1"/>
  <c r="K1414" i="157"/>
  <c r="G1414" i="157"/>
  <c r="L1413" i="157"/>
  <c r="M1413" i="157" s="1"/>
  <c r="O1413" i="157" s="1"/>
  <c r="K1413" i="157"/>
  <c r="G1413" i="157"/>
  <c r="AK447" i="37"/>
  <c r="N1411" i="157"/>
  <c r="H1411" i="157"/>
  <c r="H1475" i="157" s="1"/>
  <c r="F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P1408" i="157" s="1"/>
  <c r="Q1408" i="157" s="1"/>
  <c r="K1408" i="157"/>
  <c r="G1408" i="157"/>
  <c r="L1407" i="157"/>
  <c r="K1407" i="157"/>
  <c r="G1407" i="157"/>
  <c r="AL1405" i="157"/>
  <c r="AJ1405" i="157"/>
  <c r="AI1405" i="157"/>
  <c r="AH1405" i="157"/>
  <c r="AH1474" i="157" s="1"/>
  <c r="AF443" i="37" s="1"/>
  <c r="AF1405" i="157"/>
  <c r="AE1405" i="157"/>
  <c r="R1405" i="157"/>
  <c r="AK445" i="37"/>
  <c r="AD1404" i="157"/>
  <c r="AD1473" i="157" s="1"/>
  <c r="AB442" i="37" s="1"/>
  <c r="H1404" i="157"/>
  <c r="F1404" i="157"/>
  <c r="AD1398" i="157"/>
  <c r="AD1469" i="157" s="1"/>
  <c r="AB438" i="37" s="1"/>
  <c r="AC1469" i="157"/>
  <c r="AA438" i="37" s="1"/>
  <c r="H1398" i="157"/>
  <c r="F1398" i="157"/>
  <c r="G1397" i="157"/>
  <c r="G1395" i="157"/>
  <c r="AD1393" i="157"/>
  <c r="AC1393" i="157"/>
  <c r="G1389" i="157"/>
  <c r="G1388" i="157" s="1"/>
  <c r="AD1388" i="157"/>
  <c r="AC1459" i="157"/>
  <c r="AA428" i="37" s="1"/>
  <c r="H1388" i="157"/>
  <c r="F1388" i="157"/>
  <c r="G1387" i="157"/>
  <c r="AD1379" i="157"/>
  <c r="AD1450" i="157" s="1"/>
  <c r="AB419" i="37" s="1"/>
  <c r="AC1450" i="157"/>
  <c r="AA419" i="37" s="1"/>
  <c r="G1379" i="157"/>
  <c r="G1378" i="157"/>
  <c r="G1377" i="157"/>
  <c r="G1376" i="157"/>
  <c r="G1374" i="157"/>
  <c r="AK416" i="37"/>
  <c r="H1373" i="157"/>
  <c r="H1444" i="157" s="1"/>
  <c r="F413" i="37" s="1"/>
  <c r="F1373" i="157"/>
  <c r="G1372" i="157"/>
  <c r="G1371" i="157"/>
  <c r="G1369" i="157"/>
  <c r="AK411" i="37"/>
  <c r="H1368" i="157"/>
  <c r="H1439" i="157" s="1"/>
  <c r="F408" i="37" s="1"/>
  <c r="F1368" i="157"/>
  <c r="AD1367" i="157"/>
  <c r="AD1438" i="157" s="1"/>
  <c r="AB407" i="37" s="1"/>
  <c r="AC1367" i="157"/>
  <c r="G1366" i="157"/>
  <c r="AK406" i="37"/>
  <c r="G1435" i="157"/>
  <c r="E404" i="37" s="1"/>
  <c r="G1433" i="157"/>
  <c r="E402" i="37" s="1"/>
  <c r="G1432" i="157"/>
  <c r="E401" i="37" s="1"/>
  <c r="AK400" i="37"/>
  <c r="G1359" i="157"/>
  <c r="AD1356" i="157"/>
  <c r="AD1355" i="157"/>
  <c r="AD1426" i="157" s="1"/>
  <c r="AB395" i="37" s="1"/>
  <c r="AC1426" i="157"/>
  <c r="AA395" i="37" s="1"/>
  <c r="AD1353" i="157"/>
  <c r="AC1424" i="157"/>
  <c r="AA393" i="37" s="1"/>
  <c r="N1424" i="157"/>
  <c r="H1353" i="157"/>
  <c r="F1353" i="157"/>
  <c r="L1352" i="157"/>
  <c r="K1352" i="157"/>
  <c r="I1352" i="157"/>
  <c r="L1351" i="157"/>
  <c r="K1351" i="157"/>
  <c r="I1351" i="157"/>
  <c r="L1350" i="157"/>
  <c r="M1350" i="157" s="1"/>
  <c r="K1350" i="157"/>
  <c r="I1350" i="157"/>
  <c r="L1349" i="157"/>
  <c r="K1349" i="157"/>
  <c r="I1349" i="157"/>
  <c r="L1348" i="157"/>
  <c r="K1348" i="157"/>
  <c r="I1348" i="157"/>
  <c r="L1347" i="157"/>
  <c r="K1347" i="157"/>
  <c r="I1347" i="157"/>
  <c r="L1346" i="157"/>
  <c r="M1346" i="157" s="1"/>
  <c r="K1346" i="157"/>
  <c r="I1346" i="157"/>
  <c r="L1345" i="157"/>
  <c r="K1345" i="157"/>
  <c r="G1353" i="157"/>
  <c r="G1424" i="157" s="1"/>
  <c r="E393" i="37" s="1"/>
  <c r="AL1341" i="157"/>
  <c r="AJ1341" i="157"/>
  <c r="AI1341" i="157"/>
  <c r="AG390" i="37" s="1"/>
  <c r="AH1341" i="157"/>
  <c r="AF390" i="37" s="1"/>
  <c r="AF1341" i="157"/>
  <c r="AD390" i="37" s="1"/>
  <c r="AE1341" i="157"/>
  <c r="AC390" i="37" s="1"/>
  <c r="R1341" i="157"/>
  <c r="H1341" i="157"/>
  <c r="F390" i="37" s="1"/>
  <c r="H1340" i="157"/>
  <c r="F1340" i="157"/>
  <c r="F1339" i="157"/>
  <c r="AL1337" i="157"/>
  <c r="AL389" i="37" s="1"/>
  <c r="AK389" i="37"/>
  <c r="AJ1337" i="157"/>
  <c r="AH386" i="37" s="1"/>
  <c r="AI1337" i="157"/>
  <c r="AG386" i="37" s="1"/>
  <c r="AH1337" i="157"/>
  <c r="AF386" i="37" s="1"/>
  <c r="AF1337" i="157"/>
  <c r="AD386" i="37" s="1"/>
  <c r="AE1337" i="157"/>
  <c r="AC386" i="37" s="1"/>
  <c r="AC1337" i="157"/>
  <c r="AA386" i="37" s="1"/>
  <c r="R1337" i="157"/>
  <c r="N1337" i="157"/>
  <c r="L386" i="37" s="1"/>
  <c r="H1337" i="157"/>
  <c r="F1337" i="157"/>
  <c r="AL1336" i="157"/>
  <c r="AL388" i="37" s="1"/>
  <c r="AJ1336" i="157"/>
  <c r="AI1336" i="157"/>
  <c r="AG385" i="37" s="1"/>
  <c r="AH1336" i="157"/>
  <c r="AF385" i="37" s="1"/>
  <c r="AF1336" i="157"/>
  <c r="AD385" i="37" s="1"/>
  <c r="AE1336" i="157"/>
  <c r="AC385" i="37" s="1"/>
  <c r="R1336" i="157"/>
  <c r="AL1332" i="157"/>
  <c r="AL384" i="37" s="1"/>
  <c r="AJ1332" i="157"/>
  <c r="AI1332" i="157"/>
  <c r="AG381" i="37" s="1"/>
  <c r="AH1332" i="157"/>
  <c r="AF381" i="37" s="1"/>
  <c r="AF1332" i="157"/>
  <c r="AD381" i="37" s="1"/>
  <c r="AE1332" i="157"/>
  <c r="AC381" i="37" s="1"/>
  <c r="R1332" i="157"/>
  <c r="AL1328" i="157"/>
  <c r="AL380" i="37" s="1"/>
  <c r="AJ1328" i="157"/>
  <c r="AI1328" i="157"/>
  <c r="AG377" i="37" s="1"/>
  <c r="AH1328" i="157"/>
  <c r="AF377" i="37" s="1"/>
  <c r="AF1328" i="157"/>
  <c r="AD377" i="37" s="1"/>
  <c r="AE1328" i="157"/>
  <c r="AC377" i="37" s="1"/>
  <c r="R1328" i="157"/>
  <c r="AK379" i="37"/>
  <c r="H1327" i="157"/>
  <c r="F376" i="37" s="1"/>
  <c r="F1327" i="157"/>
  <c r="AK378" i="37"/>
  <c r="H1326" i="157"/>
  <c r="F375" i="37" s="1"/>
  <c r="F1326" i="157"/>
  <c r="AK377" i="37"/>
  <c r="H1325" i="157"/>
  <c r="F374" i="37" s="1"/>
  <c r="F1325" i="157"/>
  <c r="F1323" i="157"/>
  <c r="F1322" i="157"/>
  <c r="AK374" i="37"/>
  <c r="H1321" i="157"/>
  <c r="F370" i="37" s="1"/>
  <c r="F1321" i="157"/>
  <c r="H1319" i="157"/>
  <c r="F368" i="37" s="1"/>
  <c r="G1319" i="157"/>
  <c r="E368" i="37" s="1"/>
  <c r="F1319" i="157"/>
  <c r="H1318" i="157"/>
  <c r="F367" i="37" s="1"/>
  <c r="F1318" i="157"/>
  <c r="AJ1317" i="157"/>
  <c r="AI1317" i="157"/>
  <c r="AG366" i="37" s="1"/>
  <c r="AH1317" i="157"/>
  <c r="AF366" i="37" s="1"/>
  <c r="AF1317" i="157"/>
  <c r="AD366" i="37" s="1"/>
  <c r="AE1317" i="157"/>
  <c r="AC366" i="37" s="1"/>
  <c r="R1317" i="157"/>
  <c r="H1316" i="157"/>
  <c r="F365" i="37" s="1"/>
  <c r="F1316" i="157"/>
  <c r="F1315" i="157"/>
  <c r="AL1314" i="157"/>
  <c r="AL366" i="37" s="1"/>
  <c r="AJ1314" i="157"/>
  <c r="AH363" i="37" s="1"/>
  <c r="AI1314" i="157"/>
  <c r="AG363" i="37" s="1"/>
  <c r="AH1314" i="157"/>
  <c r="AF363" i="37" s="1"/>
  <c r="AF1314" i="157"/>
  <c r="AD363" i="37" s="1"/>
  <c r="AE1314" i="157"/>
  <c r="AC363" i="37" s="1"/>
  <c r="R1314" i="157"/>
  <c r="F1314" i="157"/>
  <c r="F1313" i="157"/>
  <c r="AK364" i="37"/>
  <c r="H1312" i="157"/>
  <c r="F361" i="37" s="1"/>
  <c r="F1312" i="157"/>
  <c r="AK363" i="37"/>
  <c r="H1311" i="157"/>
  <c r="F360" i="37" s="1"/>
  <c r="F1310" i="157"/>
  <c r="AL1308" i="157"/>
  <c r="AL360" i="37" s="1"/>
  <c r="AJ1308" i="157"/>
  <c r="AI1308" i="157"/>
  <c r="AG357" i="37" s="1"/>
  <c r="AH1308" i="157"/>
  <c r="AF357" i="37" s="1"/>
  <c r="AF1308" i="157"/>
  <c r="AD357" i="37" s="1"/>
  <c r="AE1308" i="157"/>
  <c r="AC357" i="37" s="1"/>
  <c r="R1308" i="157"/>
  <c r="AK359" i="37"/>
  <c r="H1307" i="157"/>
  <c r="F356" i="37" s="1"/>
  <c r="F1307" i="157"/>
  <c r="AK358" i="37"/>
  <c r="H1306" i="157"/>
  <c r="F355" i="37" s="1"/>
  <c r="F1306" i="157"/>
  <c r="AK357" i="37"/>
  <c r="H1305" i="157"/>
  <c r="F354" i="37" s="1"/>
  <c r="F1305" i="157"/>
  <c r="AK356" i="37"/>
  <c r="H1304" i="157"/>
  <c r="F353" i="37" s="1"/>
  <c r="G1304" i="157"/>
  <c r="E353" i="37" s="1"/>
  <c r="F1304" i="157"/>
  <c r="AK355" i="37"/>
  <c r="H1303" i="157"/>
  <c r="F352" i="37" s="1"/>
  <c r="F1303" i="157"/>
  <c r="AK353" i="37"/>
  <c r="H1301" i="157"/>
  <c r="F350" i="37" s="1"/>
  <c r="F1301" i="157"/>
  <c r="AK352" i="37"/>
  <c r="H1300" i="157"/>
  <c r="F349" i="37" s="1"/>
  <c r="F1300" i="157"/>
  <c r="F1299" i="157"/>
  <c r="AK350" i="37"/>
  <c r="H1298" i="157"/>
  <c r="F347" i="37" s="1"/>
  <c r="F1298" i="157"/>
  <c r="AL1296" i="157"/>
  <c r="AL348" i="37" s="1"/>
  <c r="AJ1296" i="157"/>
  <c r="AH345" i="37" s="1"/>
  <c r="AI1296" i="157"/>
  <c r="AG345" i="37" s="1"/>
  <c r="AH1296" i="157"/>
  <c r="AF345" i="37" s="1"/>
  <c r="AF1296" i="157"/>
  <c r="AD345" i="37" s="1"/>
  <c r="AE1296" i="157"/>
  <c r="AC345" i="37" s="1"/>
  <c r="AC1296" i="157"/>
  <c r="AA345" i="37" s="1"/>
  <c r="R1296" i="157"/>
  <c r="AK345" i="37"/>
  <c r="H1295" i="157"/>
  <c r="F344" i="37" s="1"/>
  <c r="F1295" i="157"/>
  <c r="AK343" i="37"/>
  <c r="H1293" i="157"/>
  <c r="F342" i="37" s="1"/>
  <c r="F1293" i="157"/>
  <c r="AK342" i="37"/>
  <c r="H1291" i="157"/>
  <c r="F340" i="37" s="1"/>
  <c r="F1291" i="157"/>
  <c r="AK341" i="37"/>
  <c r="H1290" i="157"/>
  <c r="F339" i="37" s="1"/>
  <c r="F1290" i="157"/>
  <c r="AK337" i="37"/>
  <c r="H1288" i="157"/>
  <c r="F337" i="37" s="1"/>
  <c r="F1288" i="157"/>
  <c r="F1287" i="157"/>
  <c r="AL1285" i="157"/>
  <c r="AL334" i="37" s="1"/>
  <c r="AJ1285" i="157"/>
  <c r="AI1285" i="157"/>
  <c r="AG334" i="37" s="1"/>
  <c r="AH1285" i="157"/>
  <c r="AF334" i="37" s="1"/>
  <c r="AF1285" i="157"/>
  <c r="AD334" i="37" s="1"/>
  <c r="AE1285" i="157"/>
  <c r="AC334" i="37" s="1"/>
  <c r="R1285" i="157"/>
  <c r="AL1284" i="157"/>
  <c r="AL333" i="37" s="1"/>
  <c r="AJ1284" i="157"/>
  <c r="AI1284" i="157"/>
  <c r="AG333" i="37" s="1"/>
  <c r="AH1284" i="157"/>
  <c r="AF333" i="37" s="1"/>
  <c r="AF1284" i="157"/>
  <c r="AD333" i="37" s="1"/>
  <c r="AE1284" i="157"/>
  <c r="AC333" i="37" s="1"/>
  <c r="R1284" i="157"/>
  <c r="AL1282" i="157"/>
  <c r="AL331" i="37" s="1"/>
  <c r="AJ1282" i="157"/>
  <c r="AI1282" i="157"/>
  <c r="AG331" i="37" s="1"/>
  <c r="AH1282" i="157"/>
  <c r="AF331" i="37" s="1"/>
  <c r="AF1282" i="157"/>
  <c r="AD331" i="37" s="1"/>
  <c r="AE1282" i="157"/>
  <c r="AC331" i="37" s="1"/>
  <c r="R1282" i="157"/>
  <c r="AD1278" i="157"/>
  <c r="AK388" i="37"/>
  <c r="N1277" i="157"/>
  <c r="N1278" i="157" s="1"/>
  <c r="H1277" i="157"/>
  <c r="H1278" i="157" s="1"/>
  <c r="F1277" i="157"/>
  <c r="L1276" i="157"/>
  <c r="M1276" i="157" s="1"/>
  <c r="O1276" i="157" s="1"/>
  <c r="K1276" i="157"/>
  <c r="G1276" i="157"/>
  <c r="L1275" i="157"/>
  <c r="M1275" i="157" s="1"/>
  <c r="O1275" i="157" s="1"/>
  <c r="K1275" i="157"/>
  <c r="G1275" i="157"/>
  <c r="AD1274" i="157"/>
  <c r="AD1337" i="157" s="1"/>
  <c r="AB386" i="37" s="1"/>
  <c r="L1274" i="157"/>
  <c r="L1337" i="157" s="1"/>
  <c r="K1274" i="157"/>
  <c r="G1274" i="157"/>
  <c r="AL1271" i="157"/>
  <c r="AH1279" i="157"/>
  <c r="AE1279" i="157"/>
  <c r="R1271" i="157"/>
  <c r="AD1270" i="157"/>
  <c r="H1270" i="157"/>
  <c r="F1270" i="157"/>
  <c r="G1266" i="157"/>
  <c r="G1265" i="157"/>
  <c r="G1264" i="157"/>
  <c r="G1263" i="157"/>
  <c r="AD1262" i="157"/>
  <c r="H1262" i="157"/>
  <c r="F1262" i="157"/>
  <c r="AD1261" i="157"/>
  <c r="AC1261" i="157"/>
  <c r="G1261" i="157"/>
  <c r="G1259" i="157"/>
  <c r="AK372" i="37"/>
  <c r="F1320" i="157"/>
  <c r="G1249" i="157"/>
  <c r="AD1248" i="157"/>
  <c r="H1248" i="157"/>
  <c r="H1240" i="157" s="1"/>
  <c r="F1248" i="157"/>
  <c r="G1247" i="157"/>
  <c r="G1243" i="157"/>
  <c r="F1311" i="157"/>
  <c r="AD1239" i="157"/>
  <c r="G1235" i="157"/>
  <c r="H1234" i="157"/>
  <c r="F1234" i="157"/>
  <c r="G1230" i="157"/>
  <c r="H1229" i="157"/>
  <c r="F1229" i="157"/>
  <c r="AD1228" i="157"/>
  <c r="G1227" i="157"/>
  <c r="G1223" i="157"/>
  <c r="F1218" i="157"/>
  <c r="G1220" i="157"/>
  <c r="AD1217" i="157"/>
  <c r="AK331" i="37"/>
  <c r="AD1215" i="157"/>
  <c r="N1215" i="157"/>
  <c r="H1215" i="157"/>
  <c r="F1215" i="157"/>
  <c r="AD1214" i="157"/>
  <c r="AC1214" i="157"/>
  <c r="L1214" i="157"/>
  <c r="M1214" i="157" s="1"/>
  <c r="O1214" i="157" s="1"/>
  <c r="K1214" i="157"/>
  <c r="G1214" i="157"/>
  <c r="AD1213" i="157"/>
  <c r="AC1213" i="157"/>
  <c r="L1213" i="157"/>
  <c r="P1213" i="157" s="1"/>
  <c r="Q1213" i="157" s="1"/>
  <c r="K1213" i="157"/>
  <c r="G1213" i="157"/>
  <c r="L1212" i="157"/>
  <c r="P1212" i="157" s="1"/>
  <c r="Q1212" i="157" s="1"/>
  <c r="K1212" i="157"/>
  <c r="G1212" i="157"/>
  <c r="AD1208" i="157"/>
  <c r="H1339" i="157"/>
  <c r="G1339" i="157"/>
  <c r="E388" i="37" s="1"/>
  <c r="F1338" i="157"/>
  <c r="AD1204" i="157"/>
  <c r="N1203" i="157"/>
  <c r="H1203" i="157"/>
  <c r="F1203" i="157"/>
  <c r="L1202" i="157"/>
  <c r="P1202" i="157" s="1"/>
  <c r="Q1202" i="157" s="1"/>
  <c r="K1202" i="157"/>
  <c r="G1202" i="157"/>
  <c r="L1201" i="157"/>
  <c r="K1201" i="157"/>
  <c r="G1201" i="157"/>
  <c r="AK386" i="37"/>
  <c r="N1334" i="157"/>
  <c r="L1197" i="157"/>
  <c r="P1197" i="157" s="1"/>
  <c r="Q1197" i="157" s="1"/>
  <c r="K1197" i="157"/>
  <c r="L1196" i="157"/>
  <c r="K1196" i="157"/>
  <c r="G1196" i="157"/>
  <c r="AL1194" i="157"/>
  <c r="AJ1194" i="157"/>
  <c r="AI1194" i="157"/>
  <c r="AI1209" i="157" s="1"/>
  <c r="AH1194" i="157"/>
  <c r="AH1209" i="157" s="1"/>
  <c r="AF1194" i="157"/>
  <c r="AF1209" i="157" s="1"/>
  <c r="AE1194" i="157"/>
  <c r="AE1209" i="157" s="1"/>
  <c r="R1194" i="157"/>
  <c r="AD1193" i="157"/>
  <c r="H1193" i="157"/>
  <c r="F1193" i="157"/>
  <c r="H1192" i="157"/>
  <c r="I1189" i="157"/>
  <c r="I1188" i="157"/>
  <c r="I1187" i="157"/>
  <c r="I1186" i="157"/>
  <c r="I1185" i="157"/>
  <c r="I1184" i="157"/>
  <c r="I1181" i="157"/>
  <c r="AD1180" i="157"/>
  <c r="H1180" i="157"/>
  <c r="F1180" i="157"/>
  <c r="G1179" i="157"/>
  <c r="G1178" i="157"/>
  <c r="G1177" i="157"/>
  <c r="G1171" i="157"/>
  <c r="AD1170" i="157"/>
  <c r="H1170" i="157"/>
  <c r="F1170" i="157"/>
  <c r="G1169" i="157"/>
  <c r="AD1168" i="157"/>
  <c r="AC1168" i="157"/>
  <c r="AD1161" i="157"/>
  <c r="G1161" i="157"/>
  <c r="G1160" i="157"/>
  <c r="G1159" i="157"/>
  <c r="G1158" i="157"/>
  <c r="G1156" i="157"/>
  <c r="H1155" i="157"/>
  <c r="F1155" i="157"/>
  <c r="G1154" i="157"/>
  <c r="G1153" i="157"/>
  <c r="G1151" i="157"/>
  <c r="H1150" i="157"/>
  <c r="F1150" i="157"/>
  <c r="AD1149" i="157"/>
  <c r="AG1149" i="157" s="1"/>
  <c r="G1148" i="157"/>
  <c r="F1294" i="157"/>
  <c r="G1146" i="157"/>
  <c r="G1144" i="157"/>
  <c r="G1143" i="157"/>
  <c r="I1142" i="157"/>
  <c r="G1141" i="157"/>
  <c r="H1139" i="157"/>
  <c r="F1139" i="157"/>
  <c r="AD1138" i="157"/>
  <c r="AC1285" i="157"/>
  <c r="AA334" i="37" s="1"/>
  <c r="AD1137" i="157"/>
  <c r="AD1135" i="157"/>
  <c r="N1135" i="157"/>
  <c r="H1135" i="157"/>
  <c r="F1135" i="157"/>
  <c r="L1134" i="157"/>
  <c r="M1134" i="157" s="1"/>
  <c r="O1134" i="157" s="1"/>
  <c r="K1134" i="157"/>
  <c r="G1134" i="157"/>
  <c r="L1133" i="157"/>
  <c r="M1133" i="157" s="1"/>
  <c r="O1133" i="157" s="1"/>
  <c r="K1133" i="157"/>
  <c r="G1133" i="157"/>
  <c r="L1132" i="157"/>
  <c r="M1132" i="157" s="1"/>
  <c r="O1132" i="157" s="1"/>
  <c r="K1132" i="157"/>
  <c r="G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K1123" i="157"/>
  <c r="G1123" i="157"/>
  <c r="AL1119" i="157"/>
  <c r="AJ1119" i="157"/>
  <c r="AI1119" i="157"/>
  <c r="AG210" i="37" s="1"/>
  <c r="AH1119" i="157"/>
  <c r="AF210" i="37" s="1"/>
  <c r="AF1119" i="157"/>
  <c r="AD210" i="37" s="1"/>
  <c r="AE1119" i="157"/>
  <c r="AC210" i="37" s="1"/>
  <c r="R1119" i="157"/>
  <c r="H1119" i="157"/>
  <c r="F210" i="37" s="1"/>
  <c r="F1119" i="157"/>
  <c r="H1118" i="157"/>
  <c r="F1118" i="157"/>
  <c r="AL1115" i="157"/>
  <c r="AL209" i="37" s="1"/>
  <c r="AJ1115" i="157"/>
  <c r="AI1115" i="157"/>
  <c r="AG206" i="37" s="1"/>
  <c r="AH1115" i="157"/>
  <c r="AF206" i="37" s="1"/>
  <c r="AF1115" i="157"/>
  <c r="AD206" i="37" s="1"/>
  <c r="AE1115" i="157"/>
  <c r="AC206" i="37" s="1"/>
  <c r="R1115" i="157"/>
  <c r="AL1110" i="157"/>
  <c r="AL204" i="37" s="1"/>
  <c r="AJ1110" i="157"/>
  <c r="AI1110" i="157"/>
  <c r="AG201" i="37" s="1"/>
  <c r="AH1110" i="157"/>
  <c r="AF201" i="37" s="1"/>
  <c r="AF1110" i="157"/>
  <c r="AD201" i="37" s="1"/>
  <c r="AE1110" i="157"/>
  <c r="AC201" i="37" s="1"/>
  <c r="R1110" i="157"/>
  <c r="AL1106" i="157"/>
  <c r="AL200" i="37" s="1"/>
  <c r="AJ1106" i="157"/>
  <c r="AI1106" i="157"/>
  <c r="AG197" i="37" s="1"/>
  <c r="AH1106" i="157"/>
  <c r="AF197" i="37" s="1"/>
  <c r="AF1106" i="157"/>
  <c r="AD197" i="37" s="1"/>
  <c r="AE1106" i="157"/>
  <c r="AC197" i="37" s="1"/>
  <c r="R1106" i="157"/>
  <c r="AK199" i="37"/>
  <c r="H1105" i="157"/>
  <c r="F1105" i="157"/>
  <c r="AK198" i="37"/>
  <c r="H1104" i="157"/>
  <c r="F195" i="37" s="1"/>
  <c r="F1104" i="157"/>
  <c r="AK197" i="37"/>
  <c r="H1103" i="157"/>
  <c r="F194" i="37" s="1"/>
  <c r="F1103" i="157"/>
  <c r="AK196" i="37"/>
  <c r="F193" i="37"/>
  <c r="F1102" i="157"/>
  <c r="I1098" i="157"/>
  <c r="G189" i="37" s="1"/>
  <c r="H1098" i="157"/>
  <c r="F189" i="37" s="1"/>
  <c r="G1098" i="157"/>
  <c r="E189" i="37" s="1"/>
  <c r="F1098" i="157"/>
  <c r="H1097" i="157"/>
  <c r="F188" i="37" s="1"/>
  <c r="F1097" i="157"/>
  <c r="AJ1096" i="157"/>
  <c r="AI1096" i="157"/>
  <c r="AG187" i="37" s="1"/>
  <c r="AH1096" i="157"/>
  <c r="AF187" i="37" s="1"/>
  <c r="AF1096" i="157"/>
  <c r="AD187" i="37" s="1"/>
  <c r="AE1096" i="157"/>
  <c r="AC187" i="37" s="1"/>
  <c r="R1096" i="157"/>
  <c r="H1095" i="157"/>
  <c r="F186" i="37" s="1"/>
  <c r="F1095" i="157"/>
  <c r="AK186" i="37"/>
  <c r="H1092" i="157"/>
  <c r="F183" i="37" s="1"/>
  <c r="F1092" i="157"/>
  <c r="AK185" i="37"/>
  <c r="H1091" i="157"/>
  <c r="F182" i="37" s="1"/>
  <c r="G1091" i="157"/>
  <c r="E182" i="37" s="1"/>
  <c r="F1091" i="157"/>
  <c r="AK183" i="37"/>
  <c r="H1089" i="157"/>
  <c r="F180" i="37" s="1"/>
  <c r="G1089" i="157"/>
  <c r="E180" i="37" s="1"/>
  <c r="F1089" i="157"/>
  <c r="AL1087" i="157"/>
  <c r="AL181" i="37" s="1"/>
  <c r="AJ1087" i="157"/>
  <c r="AI1087" i="157"/>
  <c r="AG178" i="37" s="1"/>
  <c r="AH1087" i="157"/>
  <c r="AF178" i="37" s="1"/>
  <c r="AF1087" i="157"/>
  <c r="AD178" i="37" s="1"/>
  <c r="AE1087" i="157"/>
  <c r="AC178" i="37" s="1"/>
  <c r="R1087" i="157"/>
  <c r="AK180" i="37"/>
  <c r="H1086" i="157"/>
  <c r="F1086" i="157"/>
  <c r="AK179" i="37"/>
  <c r="H1085" i="157"/>
  <c r="F176" i="37" s="1"/>
  <c r="F1085" i="157"/>
  <c r="AK178" i="37"/>
  <c r="H1084" i="157"/>
  <c r="F175" i="37" s="1"/>
  <c r="F1084" i="157"/>
  <c r="AK177" i="37"/>
  <c r="H1083" i="157"/>
  <c r="F174" i="37" s="1"/>
  <c r="G1083" i="157"/>
  <c r="E174" i="37" s="1"/>
  <c r="F1083" i="157"/>
  <c r="AK176" i="37"/>
  <c r="H1082" i="157"/>
  <c r="F173" i="37" s="1"/>
  <c r="F1082" i="157"/>
  <c r="AK174" i="37"/>
  <c r="H1080" i="157"/>
  <c r="F171" i="37" s="1"/>
  <c r="F1080" i="157"/>
  <c r="AK173" i="37"/>
  <c r="H1079" i="157"/>
  <c r="F170" i="37" s="1"/>
  <c r="F1079" i="157"/>
  <c r="F1078" i="157"/>
  <c r="AK171" i="37"/>
  <c r="H1077" i="157"/>
  <c r="F1077" i="157"/>
  <c r="AL1075" i="157"/>
  <c r="AL169" i="37" s="1"/>
  <c r="AJ1075" i="157"/>
  <c r="AH166" i="37" s="1"/>
  <c r="AI1075" i="157"/>
  <c r="AG166" i="37" s="1"/>
  <c r="AH1075" i="157"/>
  <c r="AF166" i="37" s="1"/>
  <c r="AF1075" i="157"/>
  <c r="AD166" i="37" s="1"/>
  <c r="AE1075" i="157"/>
  <c r="AC166" i="37" s="1"/>
  <c r="AC1075" i="157"/>
  <c r="AA166" i="37" s="1"/>
  <c r="R1075" i="157"/>
  <c r="AK166" i="37"/>
  <c r="H1074" i="157"/>
  <c r="F165" i="37" s="1"/>
  <c r="F1074" i="157"/>
  <c r="AK164" i="37"/>
  <c r="H1072" i="157"/>
  <c r="F163" i="37" s="1"/>
  <c r="F1072" i="157"/>
  <c r="H1071" i="157"/>
  <c r="F162" i="37" s="1"/>
  <c r="F1071" i="157"/>
  <c r="AK163" i="37"/>
  <c r="H1070" i="157"/>
  <c r="F1070" i="157"/>
  <c r="AK162" i="37"/>
  <c r="H1069" i="157"/>
  <c r="F160" i="37" s="1"/>
  <c r="F1069" i="157"/>
  <c r="H1068" i="157"/>
  <c r="F159" i="37" s="1"/>
  <c r="F1068" i="157"/>
  <c r="AK158" i="37"/>
  <c r="H1067" i="157"/>
  <c r="F158" i="37" s="1"/>
  <c r="F1067" i="157"/>
  <c r="F1066" i="157"/>
  <c r="AL1064" i="157"/>
  <c r="AL155" i="37" s="1"/>
  <c r="AJ1064" i="157"/>
  <c r="AI1064" i="157"/>
  <c r="AG155" i="37" s="1"/>
  <c r="AH1064" i="157"/>
  <c r="AF155" i="37" s="1"/>
  <c r="AF1064" i="157"/>
  <c r="AD155" i="37" s="1"/>
  <c r="AE1064" i="157"/>
  <c r="AC155" i="37" s="1"/>
  <c r="R1064" i="157"/>
  <c r="AL1063" i="157"/>
  <c r="AL154" i="37" s="1"/>
  <c r="AJ1063" i="157"/>
  <c r="AI1063" i="157"/>
  <c r="AG154" i="37" s="1"/>
  <c r="AH1063" i="157"/>
  <c r="AF154" i="37" s="1"/>
  <c r="AF1063" i="157"/>
  <c r="AD154" i="37" s="1"/>
  <c r="AE1063" i="157"/>
  <c r="AC154" i="37" s="1"/>
  <c r="R1063" i="157"/>
  <c r="AL1062" i="157"/>
  <c r="AL153" i="37" s="1"/>
  <c r="AJ1062" i="157"/>
  <c r="AI1062" i="157"/>
  <c r="AG153" i="37" s="1"/>
  <c r="AH1062" i="157"/>
  <c r="AF153" i="37" s="1"/>
  <c r="AF1062" i="157"/>
  <c r="AD153" i="37" s="1"/>
  <c r="AE1062" i="157"/>
  <c r="AC153" i="37" s="1"/>
  <c r="R1062" i="157"/>
  <c r="AL1059" i="157"/>
  <c r="J1059" i="157"/>
  <c r="AJ1058" i="157"/>
  <c r="AI1058" i="157"/>
  <c r="AI1059" i="157" s="1"/>
  <c r="AH1058" i="157"/>
  <c r="AF1058" i="157"/>
  <c r="AF1059" i="157" s="1"/>
  <c r="AE1058" i="157"/>
  <c r="AE1059" i="157" s="1"/>
  <c r="R1058" i="157"/>
  <c r="AD1057" i="157"/>
  <c r="AC1057" i="157"/>
  <c r="G1054" i="157"/>
  <c r="AK195" i="37"/>
  <c r="H1053" i="157"/>
  <c r="F1053" i="157"/>
  <c r="H1052" i="157"/>
  <c r="F1052" i="157"/>
  <c r="G1051" i="157"/>
  <c r="AK184" i="37"/>
  <c r="H1050" i="157"/>
  <c r="F1050" i="157"/>
  <c r="AD1048" i="157"/>
  <c r="AD1058" i="157" s="1"/>
  <c r="AD1044" i="157"/>
  <c r="G1044" i="157"/>
  <c r="G1043" i="157"/>
  <c r="H1042" i="157"/>
  <c r="F1042" i="157"/>
  <c r="AD1041" i="157"/>
  <c r="AC1041" i="157"/>
  <c r="H1041" i="157"/>
  <c r="H1116" i="157" s="1"/>
  <c r="F207" i="37" s="1"/>
  <c r="F1041" i="157"/>
  <c r="AD1040" i="157"/>
  <c r="AD1115" i="157" s="1"/>
  <c r="AB206" i="37" s="1"/>
  <c r="AK208" i="37"/>
  <c r="N1039" i="157"/>
  <c r="H1039" i="157"/>
  <c r="H1114" i="157" s="1"/>
  <c r="F205" i="37" s="1"/>
  <c r="F1039" i="157"/>
  <c r="L1038" i="157"/>
  <c r="P1038" i="157" s="1"/>
  <c r="Q1038" i="157" s="1"/>
  <c r="K1038" i="157"/>
  <c r="G1038" i="157"/>
  <c r="L1037" i="157"/>
  <c r="K1037" i="157"/>
  <c r="G1037" i="157"/>
  <c r="L1036" i="157"/>
  <c r="K1036" i="157"/>
  <c r="G1036" i="157"/>
  <c r="AK207" i="37"/>
  <c r="N1113" i="157"/>
  <c r="L204" i="37" s="1"/>
  <c r="H1034" i="157"/>
  <c r="H1113" i="157" s="1"/>
  <c r="F1034" i="157"/>
  <c r="L1033" i="157"/>
  <c r="M1033" i="157" s="1"/>
  <c r="O1033" i="157" s="1"/>
  <c r="K1033" i="157"/>
  <c r="G1033" i="157"/>
  <c r="L1032" i="157"/>
  <c r="M1032" i="157" s="1"/>
  <c r="O1032" i="157" s="1"/>
  <c r="K1032" i="157"/>
  <c r="G1032" i="157"/>
  <c r="L1031" i="157"/>
  <c r="M1031" i="157" s="1"/>
  <c r="O1031" i="157" s="1"/>
  <c r="K1031" i="157"/>
  <c r="G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6" i="157"/>
  <c r="M1026" i="157" s="1"/>
  <c r="O1026" i="157" s="1"/>
  <c r="K1026" i="157"/>
  <c r="G1026" i="157"/>
  <c r="L1025" i="157"/>
  <c r="M1025" i="157" s="1"/>
  <c r="K1025" i="157"/>
  <c r="G1025" i="157"/>
  <c r="AL1023" i="157"/>
  <c r="AJ1023" i="157"/>
  <c r="AI1023" i="157"/>
  <c r="AH1023" i="157"/>
  <c r="AH1045" i="157" s="1"/>
  <c r="AH1061" i="157" s="1"/>
  <c r="AF152" i="37" s="1"/>
  <c r="AF1023" i="157"/>
  <c r="AF1111" i="157" s="1"/>
  <c r="AD202" i="37" s="1"/>
  <c r="AE1023" i="157"/>
  <c r="R1023" i="157"/>
  <c r="AK204" i="37"/>
  <c r="AD1022" i="157"/>
  <c r="AD1110" i="157" s="1"/>
  <c r="AB201" i="37" s="1"/>
  <c r="AC1110" i="157"/>
  <c r="AA201" i="37" s="1"/>
  <c r="H1022" i="157"/>
  <c r="F1022" i="157"/>
  <c r="G1018" i="157"/>
  <c r="G1017" i="157"/>
  <c r="G1016" i="157"/>
  <c r="G1015" i="157"/>
  <c r="G1014" i="157"/>
  <c r="AK200" i="37"/>
  <c r="AD1013" i="157"/>
  <c r="AD1106" i="157" s="1"/>
  <c r="AB197" i="37" s="1"/>
  <c r="AC1106" i="157"/>
  <c r="AA197" i="37" s="1"/>
  <c r="H1013" i="157"/>
  <c r="H1106" i="157" s="1"/>
  <c r="F1013" i="157"/>
  <c r="G1012" i="157"/>
  <c r="G1011" i="157"/>
  <c r="G1010" i="157"/>
  <c r="G1009" i="157"/>
  <c r="G1008" i="157" s="1"/>
  <c r="G1006" i="157" s="1"/>
  <c r="H1008" i="157"/>
  <c r="F1008" i="157"/>
  <c r="G1004" i="157"/>
  <c r="G1003" i="157" s="1"/>
  <c r="AD1003" i="157"/>
  <c r="AC1096" i="157"/>
  <c r="AA187" i="37" s="1"/>
  <c r="H1003" i="157"/>
  <c r="F1003" i="157"/>
  <c r="G1002" i="157"/>
  <c r="G999" i="157"/>
  <c r="I999" i="157" s="1"/>
  <c r="H997" i="157"/>
  <c r="F997" i="157"/>
  <c r="AD994" i="157"/>
  <c r="G994" i="157"/>
  <c r="G993" i="157"/>
  <c r="G992" i="157"/>
  <c r="G991" i="157"/>
  <c r="G989" i="157"/>
  <c r="AK175" i="37"/>
  <c r="H988" i="157"/>
  <c r="H1081" i="157" s="1"/>
  <c r="F988" i="157"/>
  <c r="G987" i="157"/>
  <c r="G986" i="157"/>
  <c r="G984" i="157"/>
  <c r="AK170" i="37"/>
  <c r="H983" i="157"/>
  <c r="F983" i="157"/>
  <c r="AD982" i="157"/>
  <c r="G981" i="157"/>
  <c r="H980" i="157"/>
  <c r="F980" i="157"/>
  <c r="G979" i="157"/>
  <c r="G978" i="157"/>
  <c r="I978" i="157" s="1"/>
  <c r="I1071" i="157" s="1"/>
  <c r="G162" i="37" s="1"/>
  <c r="G977" i="157"/>
  <c r="G976" i="157"/>
  <c r="AK159" i="37"/>
  <c r="G975" i="157"/>
  <c r="G974" i="157"/>
  <c r="H972" i="157"/>
  <c r="F972" i="157"/>
  <c r="AD971" i="157"/>
  <c r="AD1064" i="157" s="1"/>
  <c r="AB155" i="37" s="1"/>
  <c r="AC1064" i="157"/>
  <c r="AA155" i="37" s="1"/>
  <c r="AD970" i="157"/>
  <c r="AD1063" i="157" s="1"/>
  <c r="AB154" i="37" s="1"/>
  <c r="AC1063" i="157"/>
  <c r="AA154" i="37" s="1"/>
  <c r="AK153" i="37"/>
  <c r="AD968" i="157"/>
  <c r="AD1062" i="157" s="1"/>
  <c r="AB153" i="37" s="1"/>
  <c r="N968" i="157"/>
  <c r="H968" i="157"/>
  <c r="H1062" i="157" s="1"/>
  <c r="F968" i="157"/>
  <c r="L967" i="157"/>
  <c r="M967" i="157" s="1"/>
  <c r="O967" i="157" s="1"/>
  <c r="K967" i="157"/>
  <c r="G967" i="157"/>
  <c r="L966" i="157"/>
  <c r="M966" i="157" s="1"/>
  <c r="O966" i="157" s="1"/>
  <c r="K966" i="157"/>
  <c r="G966" i="157"/>
  <c r="L965" i="157"/>
  <c r="M965" i="157" s="1"/>
  <c r="O965" i="157" s="1"/>
  <c r="K965" i="157"/>
  <c r="G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K956" i="157"/>
  <c r="G956" i="157"/>
  <c r="AL951" i="157"/>
  <c r="AJ951" i="157"/>
  <c r="AI951" i="157"/>
  <c r="AG150" i="37" s="1"/>
  <c r="AH951" i="157"/>
  <c r="AF150" i="37" s="1"/>
  <c r="AF951" i="157"/>
  <c r="AD150" i="37" s="1"/>
  <c r="AE951" i="157"/>
  <c r="AC150" i="37" s="1"/>
  <c r="R951" i="157"/>
  <c r="H951" i="157"/>
  <c r="F150" i="37" s="1"/>
  <c r="F951" i="157"/>
  <c r="H950" i="157"/>
  <c r="F149" i="37" s="1"/>
  <c r="AK148" i="37"/>
  <c r="H946" i="157"/>
  <c r="F145" i="37" s="1"/>
  <c r="F946" i="157"/>
  <c r="AK147" i="37"/>
  <c r="H945" i="157"/>
  <c r="F144" i="37" s="1"/>
  <c r="F945" i="157"/>
  <c r="AL944" i="157"/>
  <c r="AL146" i="37" s="1"/>
  <c r="AK146" i="37"/>
  <c r="AJ944" i="157"/>
  <c r="AH143" i="37" s="1"/>
  <c r="AI944" i="157"/>
  <c r="AG143" i="37" s="1"/>
  <c r="AH944" i="157"/>
  <c r="AF143" i="37" s="1"/>
  <c r="AC944" i="157"/>
  <c r="AA143" i="37" s="1"/>
  <c r="R944" i="157"/>
  <c r="H944" i="157"/>
  <c r="F143" i="37" s="1"/>
  <c r="F944" i="157"/>
  <c r="AL943" i="157"/>
  <c r="AL145" i="37" s="1"/>
  <c r="AJ943" i="157"/>
  <c r="AI943" i="157"/>
  <c r="AG142" i="37" s="1"/>
  <c r="AH943" i="157"/>
  <c r="AF142" i="37" s="1"/>
  <c r="AF943" i="157"/>
  <c r="AD142" i="37" s="1"/>
  <c r="AE943" i="157"/>
  <c r="AC142" i="37" s="1"/>
  <c r="R943" i="157"/>
  <c r="AL938" i="157"/>
  <c r="AL140" i="37" s="1"/>
  <c r="AJ938" i="157"/>
  <c r="AI938" i="157"/>
  <c r="AG137" i="37" s="1"/>
  <c r="AH938" i="157"/>
  <c r="AF137" i="37" s="1"/>
  <c r="AF938" i="157"/>
  <c r="AD137" i="37" s="1"/>
  <c r="AE938" i="157"/>
  <c r="AC137" i="37" s="1"/>
  <c r="R938" i="157"/>
  <c r="AL934" i="157"/>
  <c r="AL136" i="37" s="1"/>
  <c r="AJ934" i="157"/>
  <c r="AH133" i="37" s="1"/>
  <c r="AI934" i="157"/>
  <c r="AG133" i="37" s="1"/>
  <c r="AH934" i="157"/>
  <c r="AF133" i="37" s="1"/>
  <c r="AF934" i="157"/>
  <c r="AD133" i="37" s="1"/>
  <c r="AE934" i="157"/>
  <c r="AC133" i="37" s="1"/>
  <c r="AD934" i="157"/>
  <c r="AB133" i="37" s="1"/>
  <c r="AC934" i="157"/>
  <c r="AA133" i="37" s="1"/>
  <c r="R934" i="157"/>
  <c r="AL933" i="157"/>
  <c r="AL135" i="37" s="1"/>
  <c r="AJ933" i="157"/>
  <c r="AI933" i="157"/>
  <c r="AG132" i="37" s="1"/>
  <c r="AH933" i="157"/>
  <c r="AF132" i="37" s="1"/>
  <c r="R933" i="157"/>
  <c r="AK134" i="37"/>
  <c r="H932" i="157"/>
  <c r="F131" i="37" s="1"/>
  <c r="F932" i="157"/>
  <c r="AK133" i="37"/>
  <c r="H931" i="157"/>
  <c r="F130" i="37" s="1"/>
  <c r="F931" i="157"/>
  <c r="AK132" i="37"/>
  <c r="H930" i="157"/>
  <c r="F129" i="37" s="1"/>
  <c r="F930" i="157"/>
  <c r="AK131" i="37"/>
  <c r="H929" i="157"/>
  <c r="F128" i="37" s="1"/>
  <c r="F929" i="157"/>
  <c r="AK130" i="37"/>
  <c r="H928" i="157"/>
  <c r="F127" i="37" s="1"/>
  <c r="F928" i="157"/>
  <c r="AK128" i="37"/>
  <c r="H926" i="157"/>
  <c r="F125" i="37" s="1"/>
  <c r="F926" i="157"/>
  <c r="H924" i="157"/>
  <c r="F123" i="37" s="1"/>
  <c r="G924" i="157"/>
  <c r="E123" i="37" s="1"/>
  <c r="F924" i="157"/>
  <c r="H923" i="157"/>
  <c r="F122" i="37" s="1"/>
  <c r="F923" i="157"/>
  <c r="AJ922" i="157"/>
  <c r="AI922" i="157"/>
  <c r="AG121" i="37" s="1"/>
  <c r="AH922" i="157"/>
  <c r="AF121" i="37" s="1"/>
  <c r="R922" i="157"/>
  <c r="H921" i="157"/>
  <c r="F120" i="37" s="1"/>
  <c r="F921" i="157"/>
  <c r="H920" i="157"/>
  <c r="F119" i="37" s="1"/>
  <c r="F920" i="157"/>
  <c r="AK121" i="37"/>
  <c r="H919" i="157"/>
  <c r="F118" i="37" s="1"/>
  <c r="F919" i="157"/>
  <c r="AK119" i="37"/>
  <c r="AK1204" i="37" s="1"/>
  <c r="H917" i="157"/>
  <c r="F116" i="37" s="1"/>
  <c r="F917" i="157"/>
  <c r="AK118" i="37"/>
  <c r="H916" i="157"/>
  <c r="F115" i="37" s="1"/>
  <c r="F916" i="157"/>
  <c r="AK117" i="37"/>
  <c r="H915" i="157"/>
  <c r="F114" i="37" s="1"/>
  <c r="F915" i="157"/>
  <c r="AK116" i="37"/>
  <c r="H914" i="157"/>
  <c r="F113" i="37" s="1"/>
  <c r="F914" i="157"/>
  <c r="AK114" i="37"/>
  <c r="H912" i="157"/>
  <c r="F111" i="37" s="1"/>
  <c r="F912" i="157"/>
  <c r="AJ910" i="157"/>
  <c r="AH910" i="157"/>
  <c r="AF109" i="37" s="1"/>
  <c r="AE910" i="157"/>
  <c r="AC109" i="37" s="1"/>
  <c r="R910" i="157"/>
  <c r="AK111" i="37"/>
  <c r="H909" i="157"/>
  <c r="F108" i="37" s="1"/>
  <c r="F909" i="157"/>
  <c r="AK110" i="37"/>
  <c r="H908" i="157"/>
  <c r="F107" i="37" s="1"/>
  <c r="F908" i="157"/>
  <c r="AK109" i="37"/>
  <c r="H907" i="157"/>
  <c r="F106" i="37" s="1"/>
  <c r="F907" i="157"/>
  <c r="AK108" i="37"/>
  <c r="H906" i="157"/>
  <c r="F105" i="37" s="1"/>
  <c r="G906" i="157"/>
  <c r="E105" i="37" s="1"/>
  <c r="F906" i="157"/>
  <c r="AK107" i="37"/>
  <c r="H905" i="157"/>
  <c r="F104" i="37" s="1"/>
  <c r="F905" i="157"/>
  <c r="AK105" i="37"/>
  <c r="H903" i="157"/>
  <c r="F102" i="37" s="1"/>
  <c r="F903" i="157"/>
  <c r="AK104" i="37"/>
  <c r="H902" i="157"/>
  <c r="F101" i="37" s="1"/>
  <c r="F902" i="157"/>
  <c r="AK102" i="37"/>
  <c r="H900" i="157"/>
  <c r="F99" i="37" s="1"/>
  <c r="F900" i="157"/>
  <c r="AL898" i="157"/>
  <c r="AL100" i="37" s="1"/>
  <c r="AJ898" i="157"/>
  <c r="AH97" i="37" s="1"/>
  <c r="AI898" i="157"/>
  <c r="AG97" i="37" s="1"/>
  <c r="AH898" i="157"/>
  <c r="AF97" i="37" s="1"/>
  <c r="AF898" i="157"/>
  <c r="AD97" i="37" s="1"/>
  <c r="AE898" i="157"/>
  <c r="AC97" i="37" s="1"/>
  <c r="R898" i="157"/>
  <c r="AL896" i="157"/>
  <c r="AL98" i="37" s="1"/>
  <c r="AK98" i="37"/>
  <c r="AK95" i="37"/>
  <c r="H895" i="157"/>
  <c r="F94" i="37" s="1"/>
  <c r="F895" i="157"/>
  <c r="AK93" i="37"/>
  <c r="H893" i="157"/>
  <c r="F92" i="37" s="1"/>
  <c r="F893" i="157"/>
  <c r="H892" i="157"/>
  <c r="F91" i="37" s="1"/>
  <c r="F892" i="157"/>
  <c r="AK92" i="37"/>
  <c r="H891" i="157"/>
  <c r="F90" i="37" s="1"/>
  <c r="F891" i="157"/>
  <c r="AK91" i="37"/>
  <c r="H890" i="157"/>
  <c r="F89" i="37" s="1"/>
  <c r="F890" i="157"/>
  <c r="H889" i="157"/>
  <c r="F88" i="37" s="1"/>
  <c r="F889" i="157"/>
  <c r="D88" i="37" s="1"/>
  <c r="AK87" i="37"/>
  <c r="H888" i="157"/>
  <c r="F87" i="37" s="1"/>
  <c r="F888" i="157"/>
  <c r="D87" i="37" s="1"/>
  <c r="AK86" i="37"/>
  <c r="H887" i="157"/>
  <c r="F86" i="37" s="1"/>
  <c r="F887" i="157"/>
  <c r="AL885" i="157"/>
  <c r="AL84" i="37" s="1"/>
  <c r="AJ885" i="157"/>
  <c r="AI885" i="157"/>
  <c r="AG84" i="37" s="1"/>
  <c r="AH885" i="157"/>
  <c r="AF84" i="37" s="1"/>
  <c r="AF885" i="157"/>
  <c r="AD84" i="37" s="1"/>
  <c r="AE885" i="157"/>
  <c r="AC84" i="37" s="1"/>
  <c r="R885" i="157"/>
  <c r="AL884" i="157"/>
  <c r="AL83" i="37" s="1"/>
  <c r="AJ884" i="157"/>
  <c r="AI884" i="157"/>
  <c r="AG83" i="37" s="1"/>
  <c r="AH884" i="157"/>
  <c r="AF83" i="37" s="1"/>
  <c r="AF884" i="157"/>
  <c r="AD83" i="37" s="1"/>
  <c r="AE884" i="157"/>
  <c r="AC83" i="37" s="1"/>
  <c r="R884" i="157"/>
  <c r="AL883" i="157"/>
  <c r="AL82" i="37" s="1"/>
  <c r="AK82" i="37"/>
  <c r="AJ883" i="157"/>
  <c r="AI883" i="157"/>
  <c r="AG82" i="37" s="1"/>
  <c r="AH883" i="157"/>
  <c r="AF82" i="37" s="1"/>
  <c r="AF883" i="157"/>
  <c r="AD82" i="37" s="1"/>
  <c r="AE883" i="157"/>
  <c r="AC82" i="37" s="1"/>
  <c r="R883" i="157"/>
  <c r="H883" i="157"/>
  <c r="F82" i="37" s="1"/>
  <c r="F883" i="157"/>
  <c r="AL882" i="157"/>
  <c r="AL81" i="37" s="1"/>
  <c r="AJ882" i="157"/>
  <c r="AI882" i="157"/>
  <c r="AG81" i="37" s="1"/>
  <c r="AH882" i="157"/>
  <c r="AF81" i="37" s="1"/>
  <c r="AF882" i="157"/>
  <c r="AD81" i="37" s="1"/>
  <c r="AE882" i="157"/>
  <c r="AC81" i="37" s="1"/>
  <c r="R882" i="157"/>
  <c r="R879" i="157"/>
  <c r="AL878" i="157"/>
  <c r="AL947" i="157" s="1"/>
  <c r="AL149" i="37" s="1"/>
  <c r="AJ878" i="157"/>
  <c r="AI878" i="157"/>
  <c r="AI947" i="157" s="1"/>
  <c r="AG146" i="37" s="1"/>
  <c r="AH878" i="157"/>
  <c r="AH947" i="157" s="1"/>
  <c r="AF146" i="37" s="1"/>
  <c r="AF878" i="157"/>
  <c r="AF947" i="157" s="1"/>
  <c r="AD146" i="37" s="1"/>
  <c r="AE878" i="157"/>
  <c r="AE947" i="157" s="1"/>
  <c r="AC146" i="37" s="1"/>
  <c r="H878" i="157"/>
  <c r="F878" i="157"/>
  <c r="G877" i="157"/>
  <c r="G876" i="157"/>
  <c r="G875" i="157"/>
  <c r="AL873" i="157"/>
  <c r="AJ873" i="157"/>
  <c r="AI873" i="157"/>
  <c r="AF873" i="157"/>
  <c r="AE873" i="157"/>
  <c r="R873" i="157"/>
  <c r="AH872" i="157"/>
  <c r="AF872" i="157"/>
  <c r="AE872" i="157"/>
  <c r="R872" i="157"/>
  <c r="G871" i="157"/>
  <c r="G870" i="157"/>
  <c r="AD869" i="157"/>
  <c r="H869" i="157"/>
  <c r="F869" i="157"/>
  <c r="AD868" i="157"/>
  <c r="N867" i="157"/>
  <c r="H867" i="157"/>
  <c r="F867" i="157"/>
  <c r="L866" i="157"/>
  <c r="M866" i="157" s="1"/>
  <c r="K866" i="157"/>
  <c r="G866" i="157"/>
  <c r="N864" i="157"/>
  <c r="H864" i="157"/>
  <c r="F864" i="157"/>
  <c r="L863" i="157"/>
  <c r="L864" i="157" s="1"/>
  <c r="K863" i="157"/>
  <c r="G863" i="157"/>
  <c r="AD859" i="157"/>
  <c r="AG859" i="157" s="1"/>
  <c r="AD858" i="157"/>
  <c r="N857" i="157"/>
  <c r="H857" i="157"/>
  <c r="H858" i="157" s="1"/>
  <c r="F857" i="157"/>
  <c r="AD856" i="157"/>
  <c r="AG856" i="157" s="1"/>
  <c r="L856" i="157"/>
  <c r="L857" i="157" s="1"/>
  <c r="K856" i="157"/>
  <c r="G856" i="157"/>
  <c r="AL852" i="157"/>
  <c r="AJ852" i="157"/>
  <c r="AI852" i="157"/>
  <c r="AI860" i="157" s="1"/>
  <c r="AH852" i="157"/>
  <c r="AF852" i="157"/>
  <c r="AF860" i="157" s="1"/>
  <c r="AE852" i="157"/>
  <c r="AE860" i="157" s="1"/>
  <c r="R852" i="157"/>
  <c r="AD851" i="157"/>
  <c r="H851" i="157"/>
  <c r="F851" i="157"/>
  <c r="G847" i="157"/>
  <c r="G846" i="157"/>
  <c r="AD845" i="157"/>
  <c r="H845" i="157"/>
  <c r="F845" i="157"/>
  <c r="AD844" i="157"/>
  <c r="AC844" i="157"/>
  <c r="G842" i="157"/>
  <c r="H840" i="157"/>
  <c r="G840" i="157"/>
  <c r="F840" i="157"/>
  <c r="G836" i="157"/>
  <c r="AD835" i="157"/>
  <c r="H835" i="157"/>
  <c r="F835" i="157"/>
  <c r="G834" i="157"/>
  <c r="G830" i="157"/>
  <c r="I830" i="157" s="1"/>
  <c r="H828" i="157"/>
  <c r="F828" i="157"/>
  <c r="AD825" i="157"/>
  <c r="G824" i="157"/>
  <c r="G823" i="157"/>
  <c r="G821" i="157"/>
  <c r="H820" i="157"/>
  <c r="F820" i="157"/>
  <c r="G816" i="157"/>
  <c r="H815" i="157"/>
  <c r="F815" i="157"/>
  <c r="AD814" i="157"/>
  <c r="AG814" i="157" s="1"/>
  <c r="G813" i="157"/>
  <c r="AK94" i="37"/>
  <c r="H812" i="157"/>
  <c r="F812" i="157"/>
  <c r="G811" i="157"/>
  <c r="G810" i="157"/>
  <c r="I810" i="157" s="1"/>
  <c r="G809" i="157"/>
  <c r="G808" i="157"/>
  <c r="AK88" i="37"/>
  <c r="G807" i="157"/>
  <c r="G806" i="157"/>
  <c r="H804" i="157"/>
  <c r="F804" i="157"/>
  <c r="AD803" i="157"/>
  <c r="AC801" i="157"/>
  <c r="N801" i="157"/>
  <c r="H801" i="157"/>
  <c r="F801" i="157"/>
  <c r="L800" i="157"/>
  <c r="K800" i="157"/>
  <c r="G800" i="157"/>
  <c r="AL797" i="157"/>
  <c r="AD796" i="157"/>
  <c r="AG796" i="157" s="1"/>
  <c r="AD795" i="157"/>
  <c r="N794" i="157"/>
  <c r="H794" i="157"/>
  <c r="F794" i="157"/>
  <c r="L793" i="157"/>
  <c r="P793" i="157" s="1"/>
  <c r="P794" i="157" s="1"/>
  <c r="K793" i="157"/>
  <c r="G793" i="157"/>
  <c r="N791" i="157"/>
  <c r="H791" i="157"/>
  <c r="F791" i="157"/>
  <c r="L790" i="157"/>
  <c r="P790" i="157" s="1"/>
  <c r="Q790" i="157" s="1"/>
  <c r="K790" i="157"/>
  <c r="G790" i="157"/>
  <c r="L789" i="157"/>
  <c r="P789" i="157" s="1"/>
  <c r="Q789" i="157" s="1"/>
  <c r="K789" i="157"/>
  <c r="G789" i="157"/>
  <c r="L788" i="157"/>
  <c r="K788" i="157"/>
  <c r="G788" i="157"/>
  <c r="AJ785" i="157"/>
  <c r="AI785" i="157"/>
  <c r="AI797" i="157" s="1"/>
  <c r="AH785" i="157"/>
  <c r="AH797" i="157" s="1"/>
  <c r="AF785" i="157"/>
  <c r="AF797" i="157" s="1"/>
  <c r="AE785" i="157"/>
  <c r="AE797" i="157" s="1"/>
  <c r="R785" i="157"/>
  <c r="AD784" i="157"/>
  <c r="H784" i="157"/>
  <c r="F784" i="157"/>
  <c r="AD781" i="157"/>
  <c r="AC781" i="157"/>
  <c r="G780" i="157"/>
  <c r="G779" i="157"/>
  <c r="G778" i="157"/>
  <c r="AD777" i="157"/>
  <c r="H777" i="157"/>
  <c r="F777" i="157"/>
  <c r="G776" i="157"/>
  <c r="G774" i="157"/>
  <c r="G773" i="157"/>
  <c r="H772" i="157"/>
  <c r="F772" i="157"/>
  <c r="G768" i="157"/>
  <c r="G767" i="157" s="1"/>
  <c r="AD767" i="157"/>
  <c r="H767" i="157"/>
  <c r="F767" i="157"/>
  <c r="G766" i="157"/>
  <c r="G762" i="157"/>
  <c r="H760" i="157"/>
  <c r="F760" i="157"/>
  <c r="AD757" i="157"/>
  <c r="G757" i="157"/>
  <c r="G756" i="157"/>
  <c r="G755" i="157"/>
  <c r="G753" i="157"/>
  <c r="H752" i="157"/>
  <c r="F752" i="157"/>
  <c r="G748" i="157"/>
  <c r="H747" i="157"/>
  <c r="F747" i="157"/>
  <c r="AD746" i="157"/>
  <c r="AC746" i="157"/>
  <c r="G745" i="157"/>
  <c r="H744" i="157"/>
  <c r="F744" i="157"/>
  <c r="G743" i="157"/>
  <c r="G742" i="157"/>
  <c r="I742" i="157" s="1"/>
  <c r="G741" i="157"/>
  <c r="G739" i="157"/>
  <c r="G738" i="157"/>
  <c r="I738" i="157" s="1"/>
  <c r="H736" i="157"/>
  <c r="F736" i="157"/>
  <c r="AD735" i="157"/>
  <c r="G733" i="157"/>
  <c r="N732" i="157"/>
  <c r="H732" i="157"/>
  <c r="F732" i="157"/>
  <c r="L731" i="157"/>
  <c r="K731" i="157"/>
  <c r="G731" i="157"/>
  <c r="L730" i="157"/>
  <c r="P730" i="157" s="1"/>
  <c r="Q730" i="157" s="1"/>
  <c r="K730" i="157"/>
  <c r="G730" i="157"/>
  <c r="L729" i="157"/>
  <c r="K729" i="157"/>
  <c r="G729" i="157"/>
  <c r="L728" i="157"/>
  <c r="K728" i="157"/>
  <c r="G728" i="157"/>
  <c r="L727" i="157"/>
  <c r="K727" i="157"/>
  <c r="G727" i="157"/>
  <c r="AL723" i="157"/>
  <c r="AJ723" i="157"/>
  <c r="AI723" i="157"/>
  <c r="AF723" i="157"/>
  <c r="AE723" i="157"/>
  <c r="R723" i="157"/>
  <c r="AD722" i="157"/>
  <c r="G721" i="157"/>
  <c r="H720" i="157"/>
  <c r="H949" i="157" s="1"/>
  <c r="F720" i="157"/>
  <c r="H719" i="157"/>
  <c r="H948" i="157" s="1"/>
  <c r="F719" i="157"/>
  <c r="AL716" i="157"/>
  <c r="AJ715" i="157"/>
  <c r="AI715" i="157"/>
  <c r="AI716" i="157" s="1"/>
  <c r="AF715" i="157"/>
  <c r="AF716" i="157" s="1"/>
  <c r="AE715" i="157"/>
  <c r="AE716" i="157" s="1"/>
  <c r="R715" i="157"/>
  <c r="G712" i="157"/>
  <c r="G711" i="157"/>
  <c r="H710" i="157"/>
  <c r="F710" i="157"/>
  <c r="G708" i="157"/>
  <c r="H707" i="157"/>
  <c r="F707" i="157"/>
  <c r="AD705" i="157"/>
  <c r="AD715" i="157" s="1"/>
  <c r="AC715" i="157"/>
  <c r="AL703" i="157"/>
  <c r="AJ702" i="157"/>
  <c r="AI702" i="157"/>
  <c r="AI703" i="157" s="1"/>
  <c r="AF702" i="157"/>
  <c r="AF703" i="157" s="1"/>
  <c r="AE702" i="157"/>
  <c r="AE703" i="157" s="1"/>
  <c r="R702" i="157"/>
  <c r="G698" i="157"/>
  <c r="H697" i="157"/>
  <c r="F697" i="157"/>
  <c r="H696" i="157"/>
  <c r="H701" i="157" s="1"/>
  <c r="F696" i="157"/>
  <c r="G695" i="157"/>
  <c r="H694" i="157"/>
  <c r="F694" i="157"/>
  <c r="AD692" i="157"/>
  <c r="AC702" i="157"/>
  <c r="AL688" i="157"/>
  <c r="AL689" i="157" s="1"/>
  <c r="AJ688" i="157"/>
  <c r="AI688" i="157"/>
  <c r="AI689" i="157" s="1"/>
  <c r="AF688" i="157"/>
  <c r="AF689" i="157" s="1"/>
  <c r="AE688" i="157"/>
  <c r="AE689" i="157" s="1"/>
  <c r="R688" i="157"/>
  <c r="G685" i="157"/>
  <c r="G684" i="157"/>
  <c r="H683" i="157"/>
  <c r="F683" i="157"/>
  <c r="G681" i="157"/>
  <c r="H680" i="157"/>
  <c r="H679" i="157" s="1"/>
  <c r="H686" i="157" s="1"/>
  <c r="F680" i="157"/>
  <c r="AD678" i="157"/>
  <c r="AD688" i="157" s="1"/>
  <c r="AC688" i="157"/>
  <c r="AL675" i="157"/>
  <c r="AJ674" i="157"/>
  <c r="AI674" i="157"/>
  <c r="AI675" i="157" s="1"/>
  <c r="AF674" i="157"/>
  <c r="AF675" i="157" s="1"/>
  <c r="AE674" i="157"/>
  <c r="AE675" i="157" s="1"/>
  <c r="R674" i="157"/>
  <c r="G670" i="157"/>
  <c r="H669" i="157"/>
  <c r="F669" i="157"/>
  <c r="H668" i="157"/>
  <c r="H673" i="157" s="1"/>
  <c r="F668" i="157"/>
  <c r="G667" i="157"/>
  <c r="H666" i="157"/>
  <c r="F666" i="157"/>
  <c r="AD664" i="157"/>
  <c r="AD674" i="157" s="1"/>
  <c r="AC674" i="157"/>
  <c r="AD660" i="157"/>
  <c r="N660" i="157"/>
  <c r="N661" i="157" s="1"/>
  <c r="J660" i="157"/>
  <c r="H660" i="157"/>
  <c r="F660" i="157"/>
  <c r="AD659" i="157"/>
  <c r="AG659" i="157" s="1"/>
  <c r="L659" i="157"/>
  <c r="M659" i="157" s="1"/>
  <c r="O659" i="157" s="1"/>
  <c r="K659" i="157"/>
  <c r="G659" i="157"/>
  <c r="L658" i="157"/>
  <c r="K658" i="157"/>
  <c r="G658" i="157"/>
  <c r="AL655" i="157"/>
  <c r="AJ655" i="157"/>
  <c r="AI655" i="157"/>
  <c r="AI661" i="157" s="1"/>
  <c r="AH655" i="157"/>
  <c r="AH661" i="157" s="1"/>
  <c r="AF655" i="157"/>
  <c r="AF661" i="157" s="1"/>
  <c r="AE655" i="157"/>
  <c r="AE661" i="157" s="1"/>
  <c r="R655" i="157"/>
  <c r="AD654" i="157"/>
  <c r="H654" i="157"/>
  <c r="F654" i="157"/>
  <c r="G650" i="157"/>
  <c r="AD649" i="157"/>
  <c r="H649" i="157"/>
  <c r="F649" i="157"/>
  <c r="G646" i="157"/>
  <c r="AD643" i="157"/>
  <c r="AC643" i="157"/>
  <c r="G640" i="157"/>
  <c r="AD639" i="157"/>
  <c r="H639" i="157"/>
  <c r="F639" i="157"/>
  <c r="G638" i="157"/>
  <c r="AD629" i="157"/>
  <c r="G625" i="157"/>
  <c r="H624" i="157"/>
  <c r="F624" i="157"/>
  <c r="G620" i="157"/>
  <c r="H619" i="157"/>
  <c r="F619" i="157"/>
  <c r="AD618" i="157"/>
  <c r="AC618" i="157"/>
  <c r="G617" i="157"/>
  <c r="H616" i="157"/>
  <c r="F616" i="157"/>
  <c r="G615" i="157"/>
  <c r="G614" i="157"/>
  <c r="G613" i="157"/>
  <c r="G612" i="157"/>
  <c r="G611" i="157"/>
  <c r="G610" i="157"/>
  <c r="H608" i="157"/>
  <c r="F608" i="157"/>
  <c r="AD607" i="157"/>
  <c r="AL603" i="157"/>
  <c r="AJ602" i="157"/>
  <c r="AI602" i="157"/>
  <c r="AI603" i="157" s="1"/>
  <c r="AE602" i="157"/>
  <c r="AE603" i="157" s="1"/>
  <c r="R602" i="157"/>
  <c r="AC601" i="157"/>
  <c r="H601" i="157"/>
  <c r="F601" i="157"/>
  <c r="AC600" i="157"/>
  <c r="AC599" i="157"/>
  <c r="AC598" i="157"/>
  <c r="AC597" i="157"/>
  <c r="G597" i="157"/>
  <c r="AC596" i="157"/>
  <c r="G596" i="157"/>
  <c r="AD595" i="157"/>
  <c r="AC595" i="157"/>
  <c r="G595" i="157"/>
  <c r="AC594" i="157"/>
  <c r="G594" i="157"/>
  <c r="AD593" i="157"/>
  <c r="AC593" i="157"/>
  <c r="G593" i="157"/>
  <c r="AD592" i="157"/>
  <c r="AC592" i="157"/>
  <c r="G592" i="157"/>
  <c r="AC591" i="157"/>
  <c r="G591" i="157"/>
  <c r="AC590" i="157"/>
  <c r="G590" i="157"/>
  <c r="AC589" i="157"/>
  <c r="G589" i="157"/>
  <c r="AC588" i="157"/>
  <c r="G588" i="157"/>
  <c r="AD587" i="157"/>
  <c r="AC587" i="157"/>
  <c r="G587" i="157"/>
  <c r="AD586" i="157"/>
  <c r="AC586" i="157"/>
  <c r="G586" i="157"/>
  <c r="AC585" i="157"/>
  <c r="G585" i="157"/>
  <c r="AC584" i="157"/>
  <c r="G584" i="157"/>
  <c r="AC583" i="157"/>
  <c r="G583" i="157"/>
  <c r="AC582" i="157"/>
  <c r="G582" i="157"/>
  <c r="AC581" i="157"/>
  <c r="G581" i="157"/>
  <c r="AC580" i="157"/>
  <c r="G580" i="157"/>
  <c r="AC579" i="157"/>
  <c r="G579" i="157"/>
  <c r="AC578" i="157"/>
  <c r="G578" i="157"/>
  <c r="AC577" i="157"/>
  <c r="G577" i="157"/>
  <c r="AC574" i="157"/>
  <c r="G574" i="157"/>
  <c r="AC573" i="157"/>
  <c r="G573" i="157"/>
  <c r="AC572" i="157"/>
  <c r="G572" i="157"/>
  <c r="AC571" i="157"/>
  <c r="G571" i="157"/>
  <c r="AC570" i="157"/>
  <c r="G570" i="157"/>
  <c r="AC569" i="157"/>
  <c r="G569" i="157"/>
  <c r="AC567" i="157"/>
  <c r="G567" i="157"/>
  <c r="AC566" i="157"/>
  <c r="G566" i="157"/>
  <c r="AC565" i="157"/>
  <c r="G565" i="157"/>
  <c r="AC564" i="157"/>
  <c r="G564" i="157"/>
  <c r="AC563" i="157"/>
  <c r="G563" i="157"/>
  <c r="AC562" i="157"/>
  <c r="G562" i="157"/>
  <c r="AC561" i="157"/>
  <c r="G561" i="157"/>
  <c r="AC559" i="157"/>
  <c r="G559" i="157"/>
  <c r="AC557" i="157"/>
  <c r="G557" i="157"/>
  <c r="AC556" i="157"/>
  <c r="G556" i="157"/>
  <c r="AC555" i="157"/>
  <c r="G555" i="157"/>
  <c r="AC554" i="157"/>
  <c r="G554" i="157"/>
  <c r="AC553" i="157"/>
  <c r="G553" i="157"/>
  <c r="AC552" i="157"/>
  <c r="G552" i="157"/>
  <c r="AD551" i="157"/>
  <c r="H551" i="157"/>
  <c r="F551" i="157"/>
  <c r="AC550" i="157"/>
  <c r="AC549" i="157"/>
  <c r="AC548" i="157"/>
  <c r="AC547" i="157"/>
  <c r="G547" i="157"/>
  <c r="AC546" i="157"/>
  <c r="H546" i="157"/>
  <c r="F546" i="157"/>
  <c r="AC545" i="157"/>
  <c r="G545" i="157"/>
  <c r="AC544" i="157"/>
  <c r="AC543" i="157"/>
  <c r="G543" i="157"/>
  <c r="AC542" i="157"/>
  <c r="AC541" i="157"/>
  <c r="G541" i="157"/>
  <c r="AC540" i="157"/>
  <c r="G540" i="157"/>
  <c r="AC539" i="157"/>
  <c r="G539" i="157"/>
  <c r="AC538" i="157"/>
  <c r="G538" i="157"/>
  <c r="AC537" i="157"/>
  <c r="H537" i="157"/>
  <c r="H535" i="157" s="1"/>
  <c r="F537" i="157"/>
  <c r="AC536" i="157"/>
  <c r="G536" i="157"/>
  <c r="AC535" i="157"/>
  <c r="AD534" i="157"/>
  <c r="AC533" i="157"/>
  <c r="AC532" i="157"/>
  <c r="AC531" i="157"/>
  <c r="AL530" i="157"/>
  <c r="AD529" i="157"/>
  <c r="AC529" i="157"/>
  <c r="AD528" i="157"/>
  <c r="AC527" i="157"/>
  <c r="N527" i="157"/>
  <c r="H527" i="157"/>
  <c r="F527" i="157"/>
  <c r="AC526" i="157"/>
  <c r="L526" i="157"/>
  <c r="P526" i="157" s="1"/>
  <c r="Q526" i="157" s="1"/>
  <c r="K526" i="157"/>
  <c r="G526" i="157"/>
  <c r="AC525" i="157"/>
  <c r="L525" i="157"/>
  <c r="K525" i="157"/>
  <c r="G525" i="157"/>
  <c r="AC524" i="157"/>
  <c r="AC523" i="157"/>
  <c r="N523" i="157"/>
  <c r="H523" i="157"/>
  <c r="F523" i="157"/>
  <c r="AC522" i="157"/>
  <c r="L522" i="157"/>
  <c r="M522" i="157" s="1"/>
  <c r="K522" i="157"/>
  <c r="G522" i="157"/>
  <c r="AC521" i="157"/>
  <c r="AC520" i="157"/>
  <c r="AJ519" i="157"/>
  <c r="AI519" i="157"/>
  <c r="AI530" i="157" s="1"/>
  <c r="AH519" i="157"/>
  <c r="AH530" i="157" s="1"/>
  <c r="R519" i="157"/>
  <c r="AD518" i="157"/>
  <c r="H518" i="157"/>
  <c r="F518" i="157"/>
  <c r="G514" i="157"/>
  <c r="G513" i="157"/>
  <c r="G512" i="157"/>
  <c r="G509" i="157"/>
  <c r="G508" i="157"/>
  <c r="G507" i="157"/>
  <c r="G506" i="157"/>
  <c r="G505" i="157"/>
  <c r="G504" i="157"/>
  <c r="G503" i="157"/>
  <c r="AF519" i="157"/>
  <c r="AF530" i="157" s="1"/>
  <c r="AE502" i="157"/>
  <c r="H502" i="157"/>
  <c r="F502" i="157"/>
  <c r="G501" i="157"/>
  <c r="G500" i="157"/>
  <c r="G499" i="157"/>
  <c r="AD498" i="157"/>
  <c r="AC498" i="157"/>
  <c r="G496" i="157"/>
  <c r="H495" i="157"/>
  <c r="F495" i="157"/>
  <c r="AD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AD466" i="157"/>
  <c r="AD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AD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L445" i="157"/>
  <c r="AJ445" i="157"/>
  <c r="AI445" i="157"/>
  <c r="AI454" i="157" s="1"/>
  <c r="AH445" i="157"/>
  <c r="AH454" i="157" s="1"/>
  <c r="AE445" i="157"/>
  <c r="AE454" i="157" s="1"/>
  <c r="R445" i="157"/>
  <c r="AC444" i="157"/>
  <c r="H444" i="157"/>
  <c r="G444" i="157"/>
  <c r="F444" i="157"/>
  <c r="AD443" i="157"/>
  <c r="AC443" i="157"/>
  <c r="H443" i="157"/>
  <c r="G443" i="157"/>
  <c r="F443" i="157"/>
  <c r="AG440" i="157"/>
  <c r="AG934" i="157" s="1"/>
  <c r="AE133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F445" i="157"/>
  <c r="AF454" i="157" s="1"/>
  <c r="H424" i="157"/>
  <c r="F424" i="157"/>
  <c r="G419" i="157"/>
  <c r="G416" i="157"/>
  <c r="H415" i="157"/>
  <c r="H413" i="157" s="1"/>
  <c r="F415" i="157"/>
  <c r="AD412" i="157"/>
  <c r="G410" i="157"/>
  <c r="N409" i="157"/>
  <c r="H409" i="157"/>
  <c r="F409" i="157"/>
  <c r="L408" i="157"/>
  <c r="K408" i="157"/>
  <c r="G408" i="157"/>
  <c r="L407" i="157"/>
  <c r="K407" i="157"/>
  <c r="G407" i="157"/>
  <c r="AD402" i="157"/>
  <c r="AG402" i="157" s="1"/>
  <c r="AD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L396" i="157"/>
  <c r="AJ396" i="157"/>
  <c r="AH396" i="157"/>
  <c r="AH403" i="157" s="1"/>
  <c r="AF396" i="157"/>
  <c r="AF403" i="157" s="1"/>
  <c r="AE396" i="157"/>
  <c r="AE403" i="157" s="1"/>
  <c r="R396" i="157"/>
  <c r="AD395" i="157"/>
  <c r="H395" i="157"/>
  <c r="F395" i="157"/>
  <c r="AD394" i="157"/>
  <c r="AC394" i="157"/>
  <c r="AD388" i="157"/>
  <c r="AC388" i="157"/>
  <c r="G386" i="157"/>
  <c r="AD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AD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AD360" i="157"/>
  <c r="AG360" i="157" s="1"/>
  <c r="AD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L342" i="157"/>
  <c r="AJ342" i="157"/>
  <c r="AI342" i="157"/>
  <c r="AI361" i="157" s="1"/>
  <c r="AH342" i="157"/>
  <c r="AH361" i="157" s="1"/>
  <c r="R342" i="157"/>
  <c r="AD341" i="157"/>
  <c r="H341" i="157"/>
  <c r="F341" i="157"/>
  <c r="H337" i="157"/>
  <c r="F337" i="157"/>
  <c r="G336" i="157"/>
  <c r="G335" i="157"/>
  <c r="G334" i="157"/>
  <c r="G333" i="157"/>
  <c r="G331" i="157"/>
  <c r="G330" i="157"/>
  <c r="AD329" i="157"/>
  <c r="AC329" i="157"/>
  <c r="G329" i="157"/>
  <c r="G327" i="157"/>
  <c r="G325" i="157"/>
  <c r="G323" i="157"/>
  <c r="G320" i="157"/>
  <c r="AF342" i="157"/>
  <c r="AF361" i="157" s="1"/>
  <c r="AE319" i="157"/>
  <c r="H319" i="157"/>
  <c r="F319" i="157"/>
  <c r="G318" i="157"/>
  <c r="G317" i="157"/>
  <c r="G316" i="157"/>
  <c r="G313" i="157"/>
  <c r="H312" i="157"/>
  <c r="F312" i="157"/>
  <c r="G310" i="157"/>
  <c r="G309" i="157" s="1"/>
  <c r="AD309" i="157"/>
  <c r="H309" i="157"/>
  <c r="F309" i="157"/>
  <c r="G308" i="157"/>
  <c r="G307" i="157"/>
  <c r="G303" i="157"/>
  <c r="H302" i="157"/>
  <c r="F302" i="157"/>
  <c r="AD299" i="157"/>
  <c r="G298" i="157"/>
  <c r="G297" i="157"/>
  <c r="G295" i="157"/>
  <c r="F294" i="157"/>
  <c r="G290" i="157"/>
  <c r="H289" i="157"/>
  <c r="F289" i="157"/>
  <c r="AD288" i="157"/>
  <c r="AC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AD277" i="157"/>
  <c r="AD275" i="157"/>
  <c r="G275" i="157"/>
  <c r="AD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AD253" i="157"/>
  <c r="AG253" i="157" s="1"/>
  <c r="AD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L240" i="157"/>
  <c r="AJ240" i="157"/>
  <c r="AI240" i="157"/>
  <c r="AI254" i="157" s="1"/>
  <c r="AH240" i="157"/>
  <c r="AH254" i="157" s="1"/>
  <c r="AE240" i="157"/>
  <c r="AE254" i="157" s="1"/>
  <c r="R240" i="157"/>
  <c r="AD239" i="157"/>
  <c r="H239" i="157"/>
  <c r="F239" i="157"/>
  <c r="G235" i="157"/>
  <c r="G234" i="157"/>
  <c r="G233" i="157"/>
  <c r="G231" i="157"/>
  <c r="AD230" i="157"/>
  <c r="H230" i="157"/>
  <c r="F230" i="157"/>
  <c r="G229" i="157"/>
  <c r="G227" i="157"/>
  <c r="G221" i="157"/>
  <c r="AF220" i="157"/>
  <c r="AD220" i="157" s="1"/>
  <c r="F220" i="157"/>
  <c r="G219" i="157"/>
  <c r="AF210" i="157"/>
  <c r="G209" i="157"/>
  <c r="G205" i="157"/>
  <c r="H204" i="157"/>
  <c r="F204" i="157"/>
  <c r="G200" i="157"/>
  <c r="H199" i="157"/>
  <c r="F199" i="157"/>
  <c r="AD198" i="157"/>
  <c r="AC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AD187" i="157"/>
  <c r="AD186" i="157"/>
  <c r="AD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AD174" i="157"/>
  <c r="H174" i="157"/>
  <c r="F174" i="157"/>
  <c r="AD173" i="157"/>
  <c r="AD944" i="157" s="1"/>
  <c r="AB143" i="37" s="1"/>
  <c r="G173" i="157"/>
  <c r="G172" i="157"/>
  <c r="AD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L160" i="157"/>
  <c r="AJ160" i="157"/>
  <c r="AI160" i="157"/>
  <c r="AI175" i="157" s="1"/>
  <c r="AH160" i="157"/>
  <c r="AH175" i="157" s="1"/>
  <c r="AF160" i="157"/>
  <c r="AF175" i="157" s="1"/>
  <c r="AE160" i="157"/>
  <c r="AE175" i="157" s="1"/>
  <c r="R160" i="157"/>
  <c r="AD159" i="157"/>
  <c r="H159" i="157"/>
  <c r="F159" i="157"/>
  <c r="G155" i="157"/>
  <c r="G154" i="157"/>
  <c r="G153" i="157"/>
  <c r="AD152" i="157"/>
  <c r="H152" i="157"/>
  <c r="F152" i="157"/>
  <c r="G151" i="157"/>
  <c r="G149" i="157"/>
  <c r="AD148" i="157"/>
  <c r="AC148" i="157"/>
  <c r="G148" i="157"/>
  <c r="I148" i="157" s="1"/>
  <c r="H147" i="157"/>
  <c r="F147" i="157"/>
  <c r="G143" i="157"/>
  <c r="AD142" i="157"/>
  <c r="H142" i="157"/>
  <c r="F142" i="157"/>
  <c r="G141" i="157"/>
  <c r="G137" i="157"/>
  <c r="I137" i="157" s="1"/>
  <c r="H135" i="157"/>
  <c r="F135" i="157"/>
  <c r="AD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AD120" i="157"/>
  <c r="AC120" i="157"/>
  <c r="G119" i="157"/>
  <c r="H118" i="157"/>
  <c r="F118" i="157"/>
  <c r="G117" i="157"/>
  <c r="G116" i="157"/>
  <c r="I116" i="157" s="1"/>
  <c r="G115" i="157"/>
  <c r="G114" i="157"/>
  <c r="H110" i="157"/>
  <c r="F110" i="157"/>
  <c r="AD109" i="157"/>
  <c r="AD108" i="157"/>
  <c r="AD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AD98" i="157"/>
  <c r="AG98" i="157" s="1"/>
  <c r="AD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L86" i="157"/>
  <c r="AJ86" i="157"/>
  <c r="AI86" i="157"/>
  <c r="AI99" i="157" s="1"/>
  <c r="AH86" i="157"/>
  <c r="AH99" i="157" s="1"/>
  <c r="R86" i="157"/>
  <c r="R99" i="157" s="1"/>
  <c r="AD85" i="157"/>
  <c r="H85" i="157"/>
  <c r="F85" i="157"/>
  <c r="AD83" i="157"/>
  <c r="AC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D69" i="157"/>
  <c r="AE69" i="157"/>
  <c r="H69" i="157"/>
  <c r="F69" i="157"/>
  <c r="G68" i="157"/>
  <c r="G66" i="157"/>
  <c r="G65" i="157"/>
  <c r="I65" i="157" s="1"/>
  <c r="H64" i="157"/>
  <c r="F64" i="157"/>
  <c r="G63" i="157"/>
  <c r="G60" i="157"/>
  <c r="AF59" i="157"/>
  <c r="AE59" i="157"/>
  <c r="H59" i="157"/>
  <c r="F59" i="157"/>
  <c r="G58" i="157"/>
  <c r="G57" i="157"/>
  <c r="AD55" i="157"/>
  <c r="AC55" i="157"/>
  <c r="G53" i="157"/>
  <c r="H52" i="157"/>
  <c r="F52" i="157"/>
  <c r="AD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D38" i="157"/>
  <c r="AC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AD27" i="157"/>
  <c r="AD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I3400" i="156"/>
  <c r="AH3400" i="156"/>
  <c r="AG1114" i="37" s="1"/>
  <c r="AG3400" i="156"/>
  <c r="AE3400" i="156"/>
  <c r="AD1114" i="37" s="1"/>
  <c r="AD3400" i="156"/>
  <c r="AC1114" i="37" s="1"/>
  <c r="Q3400" i="156"/>
  <c r="G3400" i="156"/>
  <c r="E3400" i="156"/>
  <c r="AI3399" i="156"/>
  <c r="AH3399" i="156"/>
  <c r="AG1113" i="37" s="1"/>
  <c r="AG3399" i="156"/>
  <c r="AB3399" i="156"/>
  <c r="AA1113" i="37" s="1"/>
  <c r="Q3399" i="156"/>
  <c r="G3399" i="156"/>
  <c r="F1113" i="37" s="1"/>
  <c r="E3399" i="156"/>
  <c r="AL1113" i="37"/>
  <c r="AI3398" i="156"/>
  <c r="AH3398" i="156"/>
  <c r="AG1112" i="37" s="1"/>
  <c r="AG3398" i="156"/>
  <c r="AB3398" i="156"/>
  <c r="AA1112" i="37" s="1"/>
  <c r="Q3398" i="156"/>
  <c r="AL1112" i="37"/>
  <c r="AI3397" i="156"/>
  <c r="AH3397" i="156"/>
  <c r="AG1111" i="37" s="1"/>
  <c r="AG3397" i="156"/>
  <c r="AB3397" i="156"/>
  <c r="AA1111" i="37" s="1"/>
  <c r="Q3397" i="156"/>
  <c r="AL1111" i="37"/>
  <c r="AI3396" i="156"/>
  <c r="AH3396" i="156"/>
  <c r="AG1110" i="37" s="1"/>
  <c r="AG3396" i="156"/>
  <c r="AE3396" i="156"/>
  <c r="AD1110" i="37" s="1"/>
  <c r="AD3396" i="156"/>
  <c r="AC1110" i="37" s="1"/>
  <c r="Q3396" i="156"/>
  <c r="AL1110" i="37"/>
  <c r="AI3395" i="156"/>
  <c r="AH3395" i="156"/>
  <c r="AG1109" i="37" s="1"/>
  <c r="AG3395" i="156"/>
  <c r="AF3395" i="156"/>
  <c r="AE1109" i="37" s="1"/>
  <c r="AC3395" i="156"/>
  <c r="AB1109" i="37" s="1"/>
  <c r="AB3395" i="156"/>
  <c r="AA1109" i="37" s="1"/>
  <c r="Q3395" i="156"/>
  <c r="AL1109" i="37"/>
  <c r="AI3394" i="156"/>
  <c r="AH3394" i="156"/>
  <c r="AG1108" i="37" s="1"/>
  <c r="AG3394" i="156"/>
  <c r="AF3394" i="156"/>
  <c r="AE1108" i="37" s="1"/>
  <c r="AC3394" i="156"/>
  <c r="AB1108" i="37" s="1"/>
  <c r="AB3394" i="156"/>
  <c r="AA1108" i="37" s="1"/>
  <c r="Q3394" i="156"/>
  <c r="AL1107" i="37"/>
  <c r="AI3392" i="156"/>
  <c r="AH3392" i="156"/>
  <c r="AG1106" i="37" s="1"/>
  <c r="AG3392" i="156"/>
  <c r="AE3392" i="156"/>
  <c r="AD1106" i="37" s="1"/>
  <c r="AD3392" i="156"/>
  <c r="AC1106" i="37" s="1"/>
  <c r="Q3392" i="156"/>
  <c r="AL1103" i="37"/>
  <c r="AI3388" i="156"/>
  <c r="AH3388" i="156"/>
  <c r="AG1102" i="37" s="1"/>
  <c r="AG3388" i="156"/>
  <c r="AE3388" i="156"/>
  <c r="AD1102" i="37" s="1"/>
  <c r="AD3388" i="156"/>
  <c r="AC1102" i="37" s="1"/>
  <c r="Q3388" i="156"/>
  <c r="E3387" i="156"/>
  <c r="E3386" i="156"/>
  <c r="AK1100" i="37"/>
  <c r="G3385" i="156"/>
  <c r="F1099" i="37" s="1"/>
  <c r="E3385" i="156"/>
  <c r="G3384" i="156"/>
  <c r="F1098" i="37" s="1"/>
  <c r="E3384" i="156"/>
  <c r="G3382" i="156"/>
  <c r="F1096" i="37" s="1"/>
  <c r="F3382" i="156"/>
  <c r="E1096" i="37" s="1"/>
  <c r="E3382" i="156"/>
  <c r="G3380" i="156"/>
  <c r="F1094" i="37" s="1"/>
  <c r="F3380" i="156"/>
  <c r="E1094" i="37" s="1"/>
  <c r="E3380" i="156"/>
  <c r="G3379" i="156"/>
  <c r="F1093" i="37" s="1"/>
  <c r="E3379" i="156"/>
  <c r="AI3378" i="156"/>
  <c r="AH3378" i="156"/>
  <c r="AG1092" i="37" s="1"/>
  <c r="AG3378" i="156"/>
  <c r="AE3378" i="156"/>
  <c r="AD1092" i="37" s="1"/>
  <c r="AD3378" i="156"/>
  <c r="AC1092" i="37" s="1"/>
  <c r="Q3378" i="156"/>
  <c r="G3377" i="156"/>
  <c r="F1091" i="37" s="1"/>
  <c r="E3377" i="156"/>
  <c r="G3376" i="156"/>
  <c r="F1090" i="37" s="1"/>
  <c r="F3376" i="156"/>
  <c r="E1090" i="37" s="1"/>
  <c r="E3376" i="156"/>
  <c r="AL1090" i="37"/>
  <c r="AI3375" i="156"/>
  <c r="AH3375" i="156"/>
  <c r="AG1089" i="37" s="1"/>
  <c r="AG3375" i="156"/>
  <c r="AE3375" i="156"/>
  <c r="AD1089" i="37" s="1"/>
  <c r="AD3375" i="156"/>
  <c r="AC1089" i="37" s="1"/>
  <c r="Q3375" i="156"/>
  <c r="G3375" i="156"/>
  <c r="F1089" i="37" s="1"/>
  <c r="F3375" i="156"/>
  <c r="E1089" i="37" s="1"/>
  <c r="E3375" i="156"/>
  <c r="F1088" i="37"/>
  <c r="E3374" i="156"/>
  <c r="E3373" i="156"/>
  <c r="E3371" i="156"/>
  <c r="AK1085" i="37"/>
  <c r="AI3369" i="156"/>
  <c r="AH3369" i="156"/>
  <c r="AG1083" i="37" s="1"/>
  <c r="AG3369" i="156"/>
  <c r="AE3369" i="156"/>
  <c r="AD1083" i="37" s="1"/>
  <c r="AD3369" i="156"/>
  <c r="AC1083" i="37" s="1"/>
  <c r="Q3369" i="156"/>
  <c r="AK1083" i="37"/>
  <c r="G3368" i="156"/>
  <c r="F1082" i="37" s="1"/>
  <c r="E3368" i="156"/>
  <c r="AK1082" i="37"/>
  <c r="G3367" i="156"/>
  <c r="F1081" i="37" s="1"/>
  <c r="E3367" i="156"/>
  <c r="AK1081" i="37"/>
  <c r="G3366" i="156"/>
  <c r="E3366" i="156"/>
  <c r="AK1080" i="37"/>
  <c r="G3365" i="156"/>
  <c r="F1079" i="37" s="1"/>
  <c r="F3365" i="156"/>
  <c r="E1079" i="37" s="1"/>
  <c r="E3365" i="156"/>
  <c r="AK1079" i="37"/>
  <c r="G3364" i="156"/>
  <c r="F1078" i="37" s="1"/>
  <c r="E3364" i="156"/>
  <c r="AK1077" i="37"/>
  <c r="G3362" i="156"/>
  <c r="F1076" i="37" s="1"/>
  <c r="E3362" i="156"/>
  <c r="AK1076" i="37"/>
  <c r="G3361" i="156"/>
  <c r="E3361" i="156"/>
  <c r="AK1075" i="37"/>
  <c r="G3360" i="156"/>
  <c r="F1074" i="37" s="1"/>
  <c r="F3360" i="156"/>
  <c r="E1074" i="37" s="1"/>
  <c r="E3360" i="156"/>
  <c r="AK1074" i="37"/>
  <c r="G3359" i="156"/>
  <c r="F1073" i="37" s="1"/>
  <c r="E3359" i="156"/>
  <c r="AL1072" i="37"/>
  <c r="AI3357" i="156"/>
  <c r="AH3357" i="156"/>
  <c r="AG1071" i="37" s="1"/>
  <c r="AG3357" i="156"/>
  <c r="AE3357" i="156"/>
  <c r="AD1071" i="37" s="1"/>
  <c r="AD3357" i="156"/>
  <c r="AC1071" i="37" s="1"/>
  <c r="Q3357" i="156"/>
  <c r="AK1069" i="37"/>
  <c r="G3356" i="156"/>
  <c r="F1070" i="37" s="1"/>
  <c r="E3356" i="156"/>
  <c r="AK1067" i="37"/>
  <c r="G3354" i="156"/>
  <c r="E3354" i="156"/>
  <c r="H3353" i="156"/>
  <c r="G1067" i="37" s="1"/>
  <c r="G3353" i="156"/>
  <c r="F1067" i="37" s="1"/>
  <c r="E3353" i="156"/>
  <c r="AK1066" i="37"/>
  <c r="G3352" i="156"/>
  <c r="F1066" i="37" s="1"/>
  <c r="E3352" i="156"/>
  <c r="AK1065" i="37"/>
  <c r="G3351" i="156"/>
  <c r="F1065" i="37" s="1"/>
  <c r="E3351" i="156"/>
  <c r="G3350" i="156"/>
  <c r="F1064" i="37" s="1"/>
  <c r="E3350" i="156"/>
  <c r="AK1063" i="37"/>
  <c r="G3349" i="156"/>
  <c r="E3349" i="156"/>
  <c r="AK1062" i="37"/>
  <c r="G3348" i="156"/>
  <c r="F1062" i="37" s="1"/>
  <c r="F3348" i="156"/>
  <c r="E1062" i="37" s="1"/>
  <c r="E3348" i="156"/>
  <c r="AL1060" i="37"/>
  <c r="AI3346" i="156"/>
  <c r="AH3346" i="156"/>
  <c r="AG1060" i="37" s="1"/>
  <c r="AG3346" i="156"/>
  <c r="AE3346" i="156"/>
  <c r="AD1060" i="37" s="1"/>
  <c r="AD3346" i="156"/>
  <c r="AC1060" i="37" s="1"/>
  <c r="Q3346" i="156"/>
  <c r="AL1059" i="37"/>
  <c r="AI3345" i="156"/>
  <c r="AH3345" i="156"/>
  <c r="AG1059" i="37" s="1"/>
  <c r="AG3345" i="156"/>
  <c r="AE3345" i="156"/>
  <c r="AD1059" i="37" s="1"/>
  <c r="AD3345" i="156"/>
  <c r="AC1059" i="37" s="1"/>
  <c r="Q3345" i="156"/>
  <c r="AL1057" i="37"/>
  <c r="AI3343" i="156"/>
  <c r="AH3343" i="156"/>
  <c r="AG1057" i="37" s="1"/>
  <c r="AG3343" i="156"/>
  <c r="AE3343" i="156"/>
  <c r="AD1057" i="37" s="1"/>
  <c r="AD3343" i="156"/>
  <c r="AC1057" i="37" s="1"/>
  <c r="Q3343" i="156"/>
  <c r="AC3340" i="156"/>
  <c r="F3340" i="156"/>
  <c r="AC3339" i="156"/>
  <c r="AC3399" i="156" s="1"/>
  <c r="AB1113" i="37" s="1"/>
  <c r="F3339" i="156"/>
  <c r="AC3338" i="156"/>
  <c r="AC3398" i="156" s="1"/>
  <c r="AB1112" i="37" s="1"/>
  <c r="G3338" i="156"/>
  <c r="E3338" i="156"/>
  <c r="AC3337" i="156"/>
  <c r="AC3397" i="156" s="1"/>
  <c r="AB1111" i="37" s="1"/>
  <c r="G3337" i="156"/>
  <c r="E3337" i="156"/>
  <c r="AC3336" i="156"/>
  <c r="M3335" i="156"/>
  <c r="G3335" i="156"/>
  <c r="E3335" i="156"/>
  <c r="K3334" i="156"/>
  <c r="J3334" i="156"/>
  <c r="F3334" i="156"/>
  <c r="M3333" i="156"/>
  <c r="G3333" i="156"/>
  <c r="E3333" i="156"/>
  <c r="K3332" i="156"/>
  <c r="O3332" i="156" s="1"/>
  <c r="P3332" i="156" s="1"/>
  <c r="J3332" i="156"/>
  <c r="F3332" i="156"/>
  <c r="K3331" i="156"/>
  <c r="J3331" i="156"/>
  <c r="F3331" i="156"/>
  <c r="K3330" i="156"/>
  <c r="J3330" i="156"/>
  <c r="F3330" i="156"/>
  <c r="AI3328" i="156"/>
  <c r="AH3328" i="156"/>
  <c r="AG3328" i="156"/>
  <c r="AE3328" i="156"/>
  <c r="AD3328" i="156"/>
  <c r="Q3328" i="156"/>
  <c r="AC3327" i="156"/>
  <c r="G3327" i="156"/>
  <c r="E3327" i="156"/>
  <c r="F3321" i="156"/>
  <c r="F3320" i="156"/>
  <c r="F3319" i="156" s="1"/>
  <c r="AC3319" i="156"/>
  <c r="AB3319" i="156"/>
  <c r="G3319" i="156"/>
  <c r="E3319" i="156"/>
  <c r="E3317" i="156" s="1"/>
  <c r="F3315" i="156"/>
  <c r="F3314" i="156" s="1"/>
  <c r="AC3314" i="156"/>
  <c r="G3314" i="156"/>
  <c r="E3314" i="156"/>
  <c r="F3313" i="156"/>
  <c r="F3310" i="156"/>
  <c r="G3308" i="156"/>
  <c r="E3308" i="156"/>
  <c r="E3372" i="156" s="1"/>
  <c r="AC3305" i="156"/>
  <c r="F3305" i="156"/>
  <c r="F3304" i="156"/>
  <c r="F3303" i="156"/>
  <c r="F3302" i="156"/>
  <c r="F3300" i="156"/>
  <c r="G3299" i="156"/>
  <c r="E3299" i="156"/>
  <c r="F3298" i="156"/>
  <c r="F3297" i="156"/>
  <c r="F3295" i="156"/>
  <c r="G3294" i="156"/>
  <c r="E3294" i="156"/>
  <c r="AC3293" i="156"/>
  <c r="AB3293" i="156"/>
  <c r="F3292" i="156"/>
  <c r="G3291" i="156"/>
  <c r="E3291" i="156"/>
  <c r="F3290" i="156"/>
  <c r="F3289" i="156"/>
  <c r="F3288" i="156"/>
  <c r="F3287" i="156"/>
  <c r="F3286" i="156"/>
  <c r="F3285" i="156"/>
  <c r="G3283" i="156"/>
  <c r="E3283" i="156"/>
  <c r="AC3282" i="156"/>
  <c r="AC3281" i="156"/>
  <c r="AB3280" i="156"/>
  <c r="AC3279" i="156"/>
  <c r="M3279" i="156"/>
  <c r="G3279" i="156"/>
  <c r="E3279" i="156"/>
  <c r="K3278" i="156"/>
  <c r="O3278" i="156" s="1"/>
  <c r="P3278" i="156" s="1"/>
  <c r="J3278" i="156"/>
  <c r="F3278" i="156"/>
  <c r="K3277" i="156"/>
  <c r="L3277" i="156" s="1"/>
  <c r="N3277" i="156" s="1"/>
  <c r="J3277" i="156"/>
  <c r="F3277" i="156"/>
  <c r="K3276" i="156"/>
  <c r="O3276" i="156" s="1"/>
  <c r="P3276" i="156" s="1"/>
  <c r="J3276" i="156"/>
  <c r="F3276" i="156"/>
  <c r="K3275" i="156"/>
  <c r="O3275" i="156" s="1"/>
  <c r="P3275" i="156" s="1"/>
  <c r="J3275" i="156"/>
  <c r="F3275" i="156"/>
  <c r="K3274" i="156"/>
  <c r="J3274" i="156"/>
  <c r="H3274" i="156"/>
  <c r="AC3270" i="156"/>
  <c r="F3270" i="156"/>
  <c r="F3269" i="156"/>
  <c r="H3269" i="156" s="1"/>
  <c r="G3268" i="156"/>
  <c r="E3268" i="156"/>
  <c r="G3267" i="156"/>
  <c r="E3267" i="156"/>
  <c r="AC3266" i="156"/>
  <c r="M3265" i="156"/>
  <c r="G3265" i="156"/>
  <c r="E3265" i="156"/>
  <c r="K3264" i="156"/>
  <c r="L3264" i="156" s="1"/>
  <c r="N3264" i="156" s="1"/>
  <c r="J3264" i="156"/>
  <c r="F3264" i="156"/>
  <c r="AF3263" i="156"/>
  <c r="K3263" i="156"/>
  <c r="J3263" i="156"/>
  <c r="F3263" i="156"/>
  <c r="K3262" i="156"/>
  <c r="J3262" i="156"/>
  <c r="F3262" i="156"/>
  <c r="M3261" i="156"/>
  <c r="G3261" i="156"/>
  <c r="E3261" i="156"/>
  <c r="K3260" i="156"/>
  <c r="L3260" i="156" s="1"/>
  <c r="J3260" i="156"/>
  <c r="F3260" i="156"/>
  <c r="AI3258" i="156"/>
  <c r="AH3258" i="156"/>
  <c r="AH3271" i="156" s="1"/>
  <c r="AG3258" i="156"/>
  <c r="AE3258" i="156"/>
  <c r="AD3258" i="156"/>
  <c r="AD3271" i="156" s="1"/>
  <c r="Q3258" i="156"/>
  <c r="AC3257" i="156"/>
  <c r="G3257" i="156"/>
  <c r="E3257" i="156"/>
  <c r="F3253" i="156"/>
  <c r="F3252" i="156"/>
  <c r="AK1103" i="37"/>
  <c r="AC3251" i="156"/>
  <c r="G3251" i="156"/>
  <c r="E3251" i="156"/>
  <c r="F3248" i="156"/>
  <c r="F3242" i="156"/>
  <c r="F3241" i="156" s="1"/>
  <c r="AC3241" i="156"/>
  <c r="G3241" i="156"/>
  <c r="E3241" i="156"/>
  <c r="F3240" i="156"/>
  <c r="AC3239" i="156"/>
  <c r="AB3239" i="156"/>
  <c r="AC3232" i="156"/>
  <c r="F3232" i="156"/>
  <c r="F3231" i="156"/>
  <c r="F3230" i="156"/>
  <c r="F3229" i="156"/>
  <c r="F3227" i="156"/>
  <c r="G3226" i="156"/>
  <c r="E3226" i="156"/>
  <c r="F3225" i="156"/>
  <c r="F3222" i="156"/>
  <c r="G3221" i="156"/>
  <c r="E3221" i="156"/>
  <c r="AC3220" i="156"/>
  <c r="AB3220" i="156"/>
  <c r="F3219" i="156"/>
  <c r="G3218" i="156"/>
  <c r="E3218" i="156"/>
  <c r="F3217" i="156"/>
  <c r="F3216" i="156"/>
  <c r="F3215" i="156"/>
  <c r="F3214" i="156"/>
  <c r="H3214" i="156" s="1"/>
  <c r="F3213" i="156"/>
  <c r="F3212" i="156"/>
  <c r="G3210" i="156"/>
  <c r="E3210" i="156"/>
  <c r="AC3209" i="156"/>
  <c r="AC3208" i="156"/>
  <c r="AK1057" i="37"/>
  <c r="AC3206" i="156"/>
  <c r="M3206" i="156"/>
  <c r="G3206" i="156"/>
  <c r="E3206" i="156"/>
  <c r="K3205" i="156"/>
  <c r="O3205" i="156" s="1"/>
  <c r="P3205" i="156" s="1"/>
  <c r="J3205" i="156"/>
  <c r="F3205" i="156"/>
  <c r="K3204" i="156"/>
  <c r="J3204" i="156"/>
  <c r="F3204" i="156"/>
  <c r="AI3200" i="156"/>
  <c r="AH3200" i="156"/>
  <c r="AG693" i="37" s="1"/>
  <c r="AE3200" i="156"/>
  <c r="AD3200" i="156"/>
  <c r="AC693" i="37" s="1"/>
  <c r="Q3200" i="156"/>
  <c r="G3200" i="156"/>
  <c r="F693" i="37" s="1"/>
  <c r="E3200" i="156"/>
  <c r="G3199" i="156"/>
  <c r="F692" i="37" s="1"/>
  <c r="E3199" i="156"/>
  <c r="AL691" i="37"/>
  <c r="AI3197" i="156"/>
  <c r="AH3197" i="156"/>
  <c r="AG690" i="37" s="1"/>
  <c r="Q3197" i="156"/>
  <c r="P3197" i="156"/>
  <c r="O690" i="37" s="1"/>
  <c r="O3197" i="156"/>
  <c r="N690" i="37" s="1"/>
  <c r="N3197" i="156"/>
  <c r="M690" i="37" s="1"/>
  <c r="M3197" i="156"/>
  <c r="L690" i="37" s="1"/>
  <c r="L3197" i="156"/>
  <c r="K690" i="37" s="1"/>
  <c r="K3197" i="156"/>
  <c r="J690" i="37" s="1"/>
  <c r="J3197" i="156"/>
  <c r="I690" i="37" s="1"/>
  <c r="H690" i="37"/>
  <c r="AL690" i="37"/>
  <c r="AI3196" i="156"/>
  <c r="AH3196" i="156"/>
  <c r="AG689" i="37" s="1"/>
  <c r="Q3196" i="156"/>
  <c r="AL687" i="37"/>
  <c r="AI3193" i="156"/>
  <c r="AH3193" i="156"/>
  <c r="AG686" i="37" s="1"/>
  <c r="AE3193" i="156"/>
  <c r="AD3193" i="156"/>
  <c r="AC686" i="37" s="1"/>
  <c r="Q3193" i="156"/>
  <c r="AL683" i="37"/>
  <c r="AI3189" i="156"/>
  <c r="AH3189" i="156"/>
  <c r="AG682" i="37" s="1"/>
  <c r="AE3189" i="156"/>
  <c r="AD3189" i="156"/>
  <c r="AC682" i="37" s="1"/>
  <c r="Q3189" i="156"/>
  <c r="E3188" i="156"/>
  <c r="E3187" i="156"/>
  <c r="AK680" i="37"/>
  <c r="G3186" i="156"/>
  <c r="E3186" i="156"/>
  <c r="G3185" i="156"/>
  <c r="F678" i="37" s="1"/>
  <c r="E3185" i="156"/>
  <c r="G3183" i="156"/>
  <c r="F676" i="37" s="1"/>
  <c r="F3183" i="156"/>
  <c r="E676" i="37" s="1"/>
  <c r="E3183" i="156"/>
  <c r="H3181" i="156"/>
  <c r="G674" i="37" s="1"/>
  <c r="G3181" i="156"/>
  <c r="F674" i="37" s="1"/>
  <c r="F3181" i="156"/>
  <c r="E674" i="37" s="1"/>
  <c r="E3181" i="156"/>
  <c r="G3180" i="156"/>
  <c r="F673" i="37" s="1"/>
  <c r="E3180" i="156"/>
  <c r="AI3179" i="156"/>
  <c r="AH3179" i="156"/>
  <c r="AG672" i="37" s="1"/>
  <c r="AE3179" i="156"/>
  <c r="AD3179" i="156"/>
  <c r="AC672" i="37" s="1"/>
  <c r="Q3179" i="156"/>
  <c r="G3178" i="156"/>
  <c r="F671" i="37" s="1"/>
  <c r="E3178" i="156"/>
  <c r="G3177" i="156"/>
  <c r="F670" i="37" s="1"/>
  <c r="F3177" i="156"/>
  <c r="E670" i="37" s="1"/>
  <c r="E3177" i="156"/>
  <c r="G3176" i="156"/>
  <c r="F669" i="37" s="1"/>
  <c r="F3176" i="156"/>
  <c r="E669" i="37" s="1"/>
  <c r="E3176" i="156"/>
  <c r="G3175" i="156"/>
  <c r="F668" i="37" s="1"/>
  <c r="E3175" i="156"/>
  <c r="E3174" i="156"/>
  <c r="E3172" i="156"/>
  <c r="AK665" i="37"/>
  <c r="AI3170" i="156"/>
  <c r="AH3170" i="156"/>
  <c r="AG663" i="37" s="1"/>
  <c r="AE3170" i="156"/>
  <c r="AD3170" i="156"/>
  <c r="AC663" i="37" s="1"/>
  <c r="Q3170" i="156"/>
  <c r="AK663" i="37"/>
  <c r="G3169" i="156"/>
  <c r="F662" i="37" s="1"/>
  <c r="E3169" i="156"/>
  <c r="AK662" i="37"/>
  <c r="G3168" i="156"/>
  <c r="E3168" i="156"/>
  <c r="AK661" i="37"/>
  <c r="G3167" i="156"/>
  <c r="F660" i="37" s="1"/>
  <c r="E3167" i="156"/>
  <c r="AK660" i="37"/>
  <c r="G3166" i="156"/>
  <c r="F659" i="37" s="1"/>
  <c r="F3166" i="156"/>
  <c r="E659" i="37" s="1"/>
  <c r="E3166" i="156"/>
  <c r="AL659" i="37"/>
  <c r="AK659" i="37"/>
  <c r="AI3165" i="156"/>
  <c r="AH3165" i="156"/>
  <c r="AG658" i="37" s="1"/>
  <c r="AE3165" i="156"/>
  <c r="AD3165" i="156"/>
  <c r="AC658" i="37" s="1"/>
  <c r="Q3165" i="156"/>
  <c r="G3165" i="156"/>
  <c r="F658" i="37" s="1"/>
  <c r="E3165" i="156"/>
  <c r="AK657" i="37"/>
  <c r="G3163" i="156"/>
  <c r="F656" i="37" s="1"/>
  <c r="E3163" i="156"/>
  <c r="AK656" i="37"/>
  <c r="G3162" i="156"/>
  <c r="F655" i="37" s="1"/>
  <c r="E3162" i="156"/>
  <c r="E3161" i="156"/>
  <c r="AK654" i="37"/>
  <c r="G3160" i="156"/>
  <c r="E3160" i="156"/>
  <c r="AL652" i="37"/>
  <c r="AI3158" i="156"/>
  <c r="AH3158" i="156"/>
  <c r="AG651" i="37" s="1"/>
  <c r="AE3158" i="156"/>
  <c r="AD3158" i="156"/>
  <c r="AC651" i="37" s="1"/>
  <c r="Q3158" i="156"/>
  <c r="AK649" i="37"/>
  <c r="G3157" i="156"/>
  <c r="E3157" i="156"/>
  <c r="AK647" i="37"/>
  <c r="G3155" i="156"/>
  <c r="F648" i="37" s="1"/>
  <c r="E3155" i="156"/>
  <c r="G3154" i="156"/>
  <c r="F647" i="37" s="1"/>
  <c r="E3154" i="156"/>
  <c r="AK646" i="37"/>
  <c r="G3153" i="156"/>
  <c r="F646" i="37" s="1"/>
  <c r="E3153" i="156"/>
  <c r="AK645" i="37"/>
  <c r="G3152" i="156"/>
  <c r="E3152" i="156"/>
  <c r="G3151" i="156"/>
  <c r="F644" i="37" s="1"/>
  <c r="E3151" i="156"/>
  <c r="AK643" i="37"/>
  <c r="G3150" i="156"/>
  <c r="F643" i="37" s="1"/>
  <c r="E3150" i="156"/>
  <c r="E3149" i="156"/>
  <c r="AL640" i="37"/>
  <c r="AI3147" i="156"/>
  <c r="AH3147" i="156"/>
  <c r="AG640" i="37" s="1"/>
  <c r="AE3147" i="156"/>
  <c r="AD3147" i="156"/>
  <c r="AC640" i="37" s="1"/>
  <c r="Q3147" i="156"/>
  <c r="AL639" i="37"/>
  <c r="AI3146" i="156"/>
  <c r="AH3146" i="156"/>
  <c r="AG639" i="37" s="1"/>
  <c r="AE3146" i="156"/>
  <c r="AD3146" i="156"/>
  <c r="AC639" i="37" s="1"/>
  <c r="Q3146" i="156"/>
  <c r="AL637" i="37"/>
  <c r="AI3144" i="156"/>
  <c r="AH3144" i="156"/>
  <c r="AG637" i="37" s="1"/>
  <c r="AE3144" i="156"/>
  <c r="AD3144" i="156"/>
  <c r="AC637" i="37" s="1"/>
  <c r="Q3144" i="156"/>
  <c r="AC3141" i="156"/>
  <c r="F3141" i="156"/>
  <c r="F3140" i="156"/>
  <c r="G3139" i="156"/>
  <c r="G3198" i="156" s="1"/>
  <c r="E3139" i="156"/>
  <c r="AC3138" i="156"/>
  <c r="AC3197" i="156" s="1"/>
  <c r="AB690" i="37" s="1"/>
  <c r="AB3138" i="156"/>
  <c r="G3138" i="156"/>
  <c r="G3197" i="156" s="1"/>
  <c r="E3138" i="156"/>
  <c r="AC3137" i="156"/>
  <c r="AK689" i="37"/>
  <c r="M3136" i="156"/>
  <c r="M3195" i="156" s="1"/>
  <c r="L688" i="37" s="1"/>
  <c r="G3136" i="156"/>
  <c r="G3195" i="156" s="1"/>
  <c r="E3136" i="156"/>
  <c r="K3135" i="156"/>
  <c r="L3135" i="156" s="1"/>
  <c r="N3135" i="156" s="1"/>
  <c r="J3135" i="156"/>
  <c r="F3135" i="156"/>
  <c r="K3134" i="156"/>
  <c r="L3134" i="156" s="1"/>
  <c r="N3134" i="156" s="1"/>
  <c r="J3134" i="156"/>
  <c r="F3134" i="156"/>
  <c r="K3133" i="156"/>
  <c r="O3133" i="156" s="1"/>
  <c r="J3133" i="156"/>
  <c r="F3133" i="156"/>
  <c r="AL636" i="37"/>
  <c r="AI3131" i="156"/>
  <c r="AH3131" i="156"/>
  <c r="AH3194" i="156" s="1"/>
  <c r="AG687" i="37" s="1"/>
  <c r="AG3131" i="156"/>
  <c r="AE3131" i="156"/>
  <c r="AD3131" i="156"/>
  <c r="AD3194" i="156" s="1"/>
  <c r="AC687" i="37" s="1"/>
  <c r="Q3131" i="156"/>
  <c r="AK687" i="37"/>
  <c r="AC3130" i="156"/>
  <c r="AC3193" i="156" s="1"/>
  <c r="AB686" i="37" s="1"/>
  <c r="AB3193" i="156"/>
  <c r="AA686" i="37" s="1"/>
  <c r="G3130" i="156"/>
  <c r="G3193" i="156" s="1"/>
  <c r="E3130" i="156"/>
  <c r="F3126" i="156"/>
  <c r="H3126" i="156" s="1"/>
  <c r="F3125" i="156"/>
  <c r="F3124" i="156"/>
  <c r="H3124" i="156" s="1"/>
  <c r="AK683" i="37"/>
  <c r="AC3123" i="156"/>
  <c r="AC3189" i="156" s="1"/>
  <c r="AB682" i="37" s="1"/>
  <c r="AB3189" i="156"/>
  <c r="AA682" i="37" s="1"/>
  <c r="G3123" i="156"/>
  <c r="E3123" i="156"/>
  <c r="F3120" i="156"/>
  <c r="AC3119" i="156"/>
  <c r="AC3165" i="156" s="1"/>
  <c r="AB658" i="37" s="1"/>
  <c r="AB3119" i="156"/>
  <c r="AB3165" i="156" s="1"/>
  <c r="AA658" i="37" s="1"/>
  <c r="F3119" i="156"/>
  <c r="H3119" i="156" s="1"/>
  <c r="G3118" i="156"/>
  <c r="E3118" i="156"/>
  <c r="F3114" i="156"/>
  <c r="AC3113" i="156"/>
  <c r="AB3179" i="156"/>
  <c r="AA672" i="37" s="1"/>
  <c r="G3113" i="156"/>
  <c r="E3113" i="156"/>
  <c r="F3112" i="156"/>
  <c r="F3109" i="156"/>
  <c r="G3107" i="156"/>
  <c r="G3173" i="156" s="1"/>
  <c r="F666" i="37" s="1"/>
  <c r="E3107" i="156"/>
  <c r="AC3104" i="156"/>
  <c r="AC3170" i="156" s="1"/>
  <c r="AB663" i="37" s="1"/>
  <c r="AB3170" i="156"/>
  <c r="AA663" i="37" s="1"/>
  <c r="F3103" i="156"/>
  <c r="F3102" i="156"/>
  <c r="F3101" i="156"/>
  <c r="F3099" i="156"/>
  <c r="AK658" i="37"/>
  <c r="G3098" i="156"/>
  <c r="G3164" i="156" s="1"/>
  <c r="E3098" i="156"/>
  <c r="F3097" i="156"/>
  <c r="F3096" i="156"/>
  <c r="F3094" i="156"/>
  <c r="G3093" i="156"/>
  <c r="E3093" i="156"/>
  <c r="AC3092" i="156"/>
  <c r="AC3158" i="156" s="1"/>
  <c r="AB651" i="37" s="1"/>
  <c r="AB3092" i="156"/>
  <c r="AB3158" i="156" s="1"/>
  <c r="AA651" i="37" s="1"/>
  <c r="F3091" i="156"/>
  <c r="G3090" i="156"/>
  <c r="E3090" i="156"/>
  <c r="F3089" i="156"/>
  <c r="F3088" i="156"/>
  <c r="F3087" i="156"/>
  <c r="F3086" i="156"/>
  <c r="AK684" i="37"/>
  <c r="F3085" i="156"/>
  <c r="F3084" i="156"/>
  <c r="G3082" i="156"/>
  <c r="E3082" i="156"/>
  <c r="AC3081" i="156"/>
  <c r="AB3147" i="156"/>
  <c r="AA640" i="37" s="1"/>
  <c r="AC3080" i="156"/>
  <c r="AB3146" i="156"/>
  <c r="AA639" i="37" s="1"/>
  <c r="AK637" i="37"/>
  <c r="AC3078" i="156"/>
  <c r="M3078" i="156"/>
  <c r="G3078" i="156"/>
  <c r="G3144" i="156" s="1"/>
  <c r="E3078" i="156"/>
  <c r="K3077" i="156"/>
  <c r="J3077" i="156"/>
  <c r="F3077" i="156"/>
  <c r="K3076" i="156"/>
  <c r="J3076" i="156"/>
  <c r="F3076" i="156"/>
  <c r="K3075" i="156"/>
  <c r="J3075" i="156"/>
  <c r="F3075" i="156"/>
  <c r="K3074" i="156"/>
  <c r="J3074" i="156"/>
  <c r="F3074" i="156"/>
  <c r="K3073" i="156"/>
  <c r="J3073" i="156"/>
  <c r="F3073" i="156"/>
  <c r="K3072" i="156"/>
  <c r="J3072" i="156"/>
  <c r="F3072" i="156"/>
  <c r="K3071" i="156"/>
  <c r="J3071" i="156"/>
  <c r="F3071" i="156"/>
  <c r="K3070" i="156"/>
  <c r="J3070" i="156"/>
  <c r="F3070" i="156"/>
  <c r="K3069" i="156"/>
  <c r="J3069" i="156"/>
  <c r="F3069" i="156"/>
  <c r="AI3066" i="156"/>
  <c r="AH3066" i="156"/>
  <c r="AG634" i="37" s="1"/>
  <c r="AG3066" i="156"/>
  <c r="AE3066" i="156"/>
  <c r="AD3066" i="156"/>
  <c r="AC634" i="37" s="1"/>
  <c r="Q3066" i="156"/>
  <c r="G3066" i="156"/>
  <c r="F634" i="37" s="1"/>
  <c r="E3066" i="156"/>
  <c r="G3065" i="156"/>
  <c r="F633" i="37" s="1"/>
  <c r="E3065" i="156"/>
  <c r="AL632" i="37"/>
  <c r="AI3063" i="156"/>
  <c r="AH3063" i="156"/>
  <c r="AG631" i="37" s="1"/>
  <c r="AG3063" i="156"/>
  <c r="AE3063" i="156"/>
  <c r="AD3063" i="156"/>
  <c r="AC631" i="37" s="1"/>
  <c r="Q3063" i="156"/>
  <c r="P3063" i="156"/>
  <c r="O631" i="37" s="1"/>
  <c r="O3063" i="156"/>
  <c r="N631" i="37" s="1"/>
  <c r="N3063" i="156"/>
  <c r="M631" i="37" s="1"/>
  <c r="M3063" i="156"/>
  <c r="L631" i="37" s="1"/>
  <c r="L3063" i="156"/>
  <c r="K631" i="37" s="1"/>
  <c r="K3063" i="156"/>
  <c r="J631" i="37" s="1"/>
  <c r="J3063" i="156"/>
  <c r="I631" i="37" s="1"/>
  <c r="H631" i="37"/>
  <c r="AL631" i="37"/>
  <c r="AI3062" i="156"/>
  <c r="AH3062" i="156"/>
  <c r="AG630" i="37" s="1"/>
  <c r="AG3062" i="156"/>
  <c r="AE3062" i="156"/>
  <c r="AD3062" i="156"/>
  <c r="AC630" i="37" s="1"/>
  <c r="Q3062" i="156"/>
  <c r="AL627" i="37"/>
  <c r="AI3058" i="156"/>
  <c r="AH3058" i="156"/>
  <c r="AG626" i="37" s="1"/>
  <c r="AG3058" i="156"/>
  <c r="AE3058" i="156"/>
  <c r="AD3058" i="156"/>
  <c r="AC626" i="37" s="1"/>
  <c r="Q3058" i="156"/>
  <c r="AI3054" i="156"/>
  <c r="AH3054" i="156"/>
  <c r="AG622" i="37" s="1"/>
  <c r="AG3054" i="156"/>
  <c r="AE3054" i="156"/>
  <c r="AD3054" i="156"/>
  <c r="AC622" i="37" s="1"/>
  <c r="Q3054" i="156"/>
  <c r="AK622" i="37"/>
  <c r="G3053" i="156"/>
  <c r="F621" i="37" s="1"/>
  <c r="E3053" i="156"/>
  <c r="AK621" i="37"/>
  <c r="G3052" i="156"/>
  <c r="E3052" i="156"/>
  <c r="AK620" i="37"/>
  <c r="G3051" i="156"/>
  <c r="F619" i="37" s="1"/>
  <c r="E3051" i="156"/>
  <c r="E3050" i="156"/>
  <c r="H3047" i="156"/>
  <c r="G615" i="37" s="1"/>
  <c r="G3047" i="156"/>
  <c r="F615" i="37" s="1"/>
  <c r="F3047" i="156"/>
  <c r="E615" i="37" s="1"/>
  <c r="E3047" i="156"/>
  <c r="G3046" i="156"/>
  <c r="F614" i="37" s="1"/>
  <c r="E3046" i="156"/>
  <c r="AI3045" i="156"/>
  <c r="AH3045" i="156"/>
  <c r="AG613" i="37" s="1"/>
  <c r="AG3045" i="156"/>
  <c r="AE3045" i="156"/>
  <c r="AD3045" i="156"/>
  <c r="AC613" i="37" s="1"/>
  <c r="Q3045" i="156"/>
  <c r="G3044" i="156"/>
  <c r="F612" i="37" s="1"/>
  <c r="E3044" i="156"/>
  <c r="G3043" i="156"/>
  <c r="F611" i="37" s="1"/>
  <c r="F3043" i="156"/>
  <c r="E611" i="37" s="1"/>
  <c r="E3043" i="156"/>
  <c r="G3042" i="156"/>
  <c r="F610" i="37" s="1"/>
  <c r="F3042" i="156"/>
  <c r="E610" i="37" s="1"/>
  <c r="E3042" i="156"/>
  <c r="AK610" i="37"/>
  <c r="G3041" i="156"/>
  <c r="F609" i="37" s="1"/>
  <c r="E3041" i="156"/>
  <c r="AL609" i="37"/>
  <c r="AI3040" i="156"/>
  <c r="AH3040" i="156"/>
  <c r="AG608" i="37" s="1"/>
  <c r="AG3040" i="156"/>
  <c r="AE3040" i="156"/>
  <c r="AD3040" i="156"/>
  <c r="AC608" i="37" s="1"/>
  <c r="Q3040" i="156"/>
  <c r="G3040" i="156"/>
  <c r="F608" i="37" s="1"/>
  <c r="E3040" i="156"/>
  <c r="E3039" i="156"/>
  <c r="AK607" i="37"/>
  <c r="E3037" i="156"/>
  <c r="AK605" i="37"/>
  <c r="AI3035" i="156"/>
  <c r="AH3035" i="156"/>
  <c r="AG603" i="37" s="1"/>
  <c r="AG3035" i="156"/>
  <c r="AE3035" i="156"/>
  <c r="AD3035" i="156"/>
  <c r="AC603" i="37" s="1"/>
  <c r="Q3035" i="156"/>
  <c r="AK603" i="37"/>
  <c r="G3034" i="156"/>
  <c r="F602" i="37" s="1"/>
  <c r="E3034" i="156"/>
  <c r="AK602" i="37"/>
  <c r="G3033" i="156"/>
  <c r="F601" i="37" s="1"/>
  <c r="E3033" i="156"/>
  <c r="AK601" i="37"/>
  <c r="G3032" i="156"/>
  <c r="E3032" i="156"/>
  <c r="AK600" i="37"/>
  <c r="G3031" i="156"/>
  <c r="F599" i="37" s="1"/>
  <c r="F3031" i="156"/>
  <c r="E599" i="37" s="1"/>
  <c r="E3031" i="156"/>
  <c r="AK599" i="37"/>
  <c r="AK1193" i="37" s="1"/>
  <c r="G3030" i="156"/>
  <c r="F598" i="37" s="1"/>
  <c r="E3030" i="156"/>
  <c r="AK598" i="37"/>
  <c r="G3029" i="156"/>
  <c r="F597" i="37" s="1"/>
  <c r="E3029" i="156"/>
  <c r="AK596" i="37"/>
  <c r="AK1189" i="37" s="1"/>
  <c r="H3027" i="156"/>
  <c r="G595" i="37" s="1"/>
  <c r="G3027" i="156"/>
  <c r="F595" i="37" s="1"/>
  <c r="E3027" i="156"/>
  <c r="AK595" i="37"/>
  <c r="G3026" i="156"/>
  <c r="F594" i="37" s="1"/>
  <c r="E3026" i="156"/>
  <c r="AK594" i="37"/>
  <c r="G3025" i="156"/>
  <c r="F593" i="37" s="1"/>
  <c r="E3025" i="156"/>
  <c r="AK593" i="37"/>
  <c r="G3024" i="156"/>
  <c r="F592" i="37" s="1"/>
  <c r="E3024" i="156"/>
  <c r="AK592" i="37"/>
  <c r="G3023" i="156"/>
  <c r="F591" i="37" s="1"/>
  <c r="E3023" i="156"/>
  <c r="AL590" i="37"/>
  <c r="AI3021" i="156"/>
  <c r="AH3021" i="156"/>
  <c r="AG589" i="37" s="1"/>
  <c r="AG3021" i="156"/>
  <c r="AE3021" i="156"/>
  <c r="AD3021" i="156"/>
  <c r="AC589" i="37" s="1"/>
  <c r="AB3021" i="156"/>
  <c r="AA589" i="37" s="1"/>
  <c r="Q3021" i="156"/>
  <c r="AK587" i="37"/>
  <c r="G3020" i="156"/>
  <c r="F588" i="37" s="1"/>
  <c r="E3020" i="156"/>
  <c r="AK585" i="37"/>
  <c r="G3018" i="156"/>
  <c r="F586" i="37" s="1"/>
  <c r="E3018" i="156"/>
  <c r="G3017" i="156"/>
  <c r="F585" i="37" s="1"/>
  <c r="E3017" i="156"/>
  <c r="AK584" i="37"/>
  <c r="G3016" i="156"/>
  <c r="F584" i="37" s="1"/>
  <c r="E3016" i="156"/>
  <c r="AK583" i="37"/>
  <c r="G3015" i="156"/>
  <c r="F583" i="37" s="1"/>
  <c r="E3015" i="156"/>
  <c r="G3014" i="156"/>
  <c r="F582" i="37" s="1"/>
  <c r="E3014" i="156"/>
  <c r="AK581" i="37"/>
  <c r="G3013" i="156"/>
  <c r="F581" i="37" s="1"/>
  <c r="E3013" i="156"/>
  <c r="AK580" i="37"/>
  <c r="H3012" i="156"/>
  <c r="G580" i="37" s="1"/>
  <c r="G3012" i="156"/>
  <c r="F580" i="37" s="1"/>
  <c r="F3012" i="156"/>
  <c r="E580" i="37" s="1"/>
  <c r="E3012" i="156"/>
  <c r="AL578" i="37"/>
  <c r="AI3010" i="156"/>
  <c r="AH3010" i="156"/>
  <c r="AG578" i="37" s="1"/>
  <c r="AG3010" i="156"/>
  <c r="AE3010" i="156"/>
  <c r="AD3010" i="156"/>
  <c r="AC578" i="37" s="1"/>
  <c r="Q3010" i="156"/>
  <c r="AL577" i="37"/>
  <c r="AI3009" i="156"/>
  <c r="AH3009" i="156"/>
  <c r="AG577" i="37" s="1"/>
  <c r="AG3009" i="156"/>
  <c r="AE3009" i="156"/>
  <c r="AD3009" i="156"/>
  <c r="AC577" i="37" s="1"/>
  <c r="Q3009" i="156"/>
  <c r="AL576" i="37"/>
  <c r="AK576" i="37"/>
  <c r="AI3008" i="156"/>
  <c r="AH3008" i="156"/>
  <c r="AG576" i="37" s="1"/>
  <c r="AG3008" i="156"/>
  <c r="AE3008" i="156"/>
  <c r="AD3008" i="156"/>
  <c r="AC576" i="37" s="1"/>
  <c r="Q3008" i="156"/>
  <c r="AC3005" i="156"/>
  <c r="F3005" i="156"/>
  <c r="H3005" i="156" s="1"/>
  <c r="F3004" i="156"/>
  <c r="AK633" i="37"/>
  <c r="G3003" i="156"/>
  <c r="G3064" i="156" s="1"/>
  <c r="F632" i="37" s="1"/>
  <c r="E3003" i="156"/>
  <c r="AC3002" i="156"/>
  <c r="AC3063" i="156" s="1"/>
  <c r="AB631" i="37" s="1"/>
  <c r="AB3002" i="156"/>
  <c r="AB3063" i="156" s="1"/>
  <c r="AA631" i="37" s="1"/>
  <c r="G3002" i="156"/>
  <c r="G3063" i="156" s="1"/>
  <c r="F631" i="37" s="1"/>
  <c r="E3002" i="156"/>
  <c r="F3002" i="156" s="1"/>
  <c r="F3063" i="156" s="1"/>
  <c r="E631" i="37" s="1"/>
  <c r="AC3001" i="156"/>
  <c r="AK630" i="37"/>
  <c r="M3000" i="156"/>
  <c r="M3061" i="156" s="1"/>
  <c r="L629" i="37" s="1"/>
  <c r="G3000" i="156"/>
  <c r="E3000" i="156"/>
  <c r="K2999" i="156"/>
  <c r="O2999" i="156" s="1"/>
  <c r="P2999" i="156" s="1"/>
  <c r="J2999" i="156"/>
  <c r="F2999" i="156"/>
  <c r="K2998" i="156"/>
  <c r="O2998" i="156" s="1"/>
  <c r="P2998" i="156" s="1"/>
  <c r="J2998" i="156"/>
  <c r="F2998" i="156"/>
  <c r="K2997" i="156"/>
  <c r="O2997" i="156" s="1"/>
  <c r="P2997" i="156" s="1"/>
  <c r="J2997" i="156"/>
  <c r="F2997" i="156"/>
  <c r="K2996" i="156"/>
  <c r="O2996" i="156" s="1"/>
  <c r="J2996" i="156"/>
  <c r="F2996" i="156"/>
  <c r="AK629" i="37"/>
  <c r="G2994" i="156"/>
  <c r="G3060" i="156" s="1"/>
  <c r="F628" i="37" s="1"/>
  <c r="E2994" i="156"/>
  <c r="K2993" i="156"/>
  <c r="O2993" i="156" s="1"/>
  <c r="P2993" i="156" s="1"/>
  <c r="J2993" i="156"/>
  <c r="F2993" i="156"/>
  <c r="K2992" i="156"/>
  <c r="O2992" i="156" s="1"/>
  <c r="P2992" i="156" s="1"/>
  <c r="J2992" i="156"/>
  <c r="F2992" i="156"/>
  <c r="K2991" i="156"/>
  <c r="O2991" i="156" s="1"/>
  <c r="P2991" i="156" s="1"/>
  <c r="J2991" i="156"/>
  <c r="F2991" i="156"/>
  <c r="K2990" i="156"/>
  <c r="O2990" i="156" s="1"/>
  <c r="P2990" i="156" s="1"/>
  <c r="J2990" i="156"/>
  <c r="F2990" i="156"/>
  <c r="K2989" i="156"/>
  <c r="O2989" i="156" s="1"/>
  <c r="P2989" i="156" s="1"/>
  <c r="J2989" i="156"/>
  <c r="F2989" i="156"/>
  <c r="K2988" i="156"/>
  <c r="J2988" i="156"/>
  <c r="F2988" i="156"/>
  <c r="AI2986" i="156"/>
  <c r="AH2986" i="156"/>
  <c r="AH3059" i="156" s="1"/>
  <c r="AG627" i="37" s="1"/>
  <c r="AG2986" i="156"/>
  <c r="AE2986" i="156"/>
  <c r="AD2986" i="156"/>
  <c r="AD3059" i="156" s="1"/>
  <c r="AC627" i="37" s="1"/>
  <c r="Q2986" i="156"/>
  <c r="AK627" i="37"/>
  <c r="AC2985" i="156"/>
  <c r="AB3058" i="156"/>
  <c r="AA626" i="37" s="1"/>
  <c r="G2985" i="156"/>
  <c r="E2985" i="156"/>
  <c r="H2980" i="156"/>
  <c r="F2978" i="156"/>
  <c r="AC2975" i="156"/>
  <c r="AB3054" i="156"/>
  <c r="AA622" i="37" s="1"/>
  <c r="G2975" i="156"/>
  <c r="G3054" i="156" s="1"/>
  <c r="F622" i="37" s="1"/>
  <c r="E2975" i="156"/>
  <c r="AC2974" i="156"/>
  <c r="AC3040" i="156" s="1"/>
  <c r="AB608" i="37" s="1"/>
  <c r="AB2974" i="156"/>
  <c r="AB3040" i="156" s="1"/>
  <c r="AA608" i="37" s="1"/>
  <c r="F2974" i="156"/>
  <c r="F2973" i="156"/>
  <c r="F2972" i="156"/>
  <c r="F2971" i="156"/>
  <c r="G2970" i="156"/>
  <c r="E2970" i="156"/>
  <c r="F2967" i="156"/>
  <c r="F2966" i="156" s="1"/>
  <c r="AC2966" i="156"/>
  <c r="AB3045" i="156"/>
  <c r="AA613" i="37" s="1"/>
  <c r="G2966" i="156"/>
  <c r="E2966" i="156"/>
  <c r="F2965" i="156"/>
  <c r="F2962" i="156"/>
  <c r="F2961" i="156"/>
  <c r="H2961" i="156" s="1"/>
  <c r="G2959" i="156"/>
  <c r="G3038" i="156" s="1"/>
  <c r="F606" i="37" s="1"/>
  <c r="E2959" i="156"/>
  <c r="AC2956" i="156"/>
  <c r="AC3035" i="156" s="1"/>
  <c r="AB603" i="37" s="1"/>
  <c r="AB3035" i="156"/>
  <c r="AA603" i="37" s="1"/>
  <c r="F2956" i="156"/>
  <c r="F2955" i="156"/>
  <c r="F2954" i="156"/>
  <c r="F2953" i="156"/>
  <c r="F2951" i="156"/>
  <c r="H2951" i="156" s="1"/>
  <c r="F2950" i="156"/>
  <c r="AK597" i="37"/>
  <c r="G3028" i="156"/>
  <c r="F596" i="37" s="1"/>
  <c r="F2948" i="156"/>
  <c r="F2947" i="156"/>
  <c r="F2946" i="156"/>
  <c r="F2945" i="156"/>
  <c r="F2944" i="156"/>
  <c r="AK591" i="37"/>
  <c r="G3022" i="156"/>
  <c r="F590" i="37" s="1"/>
  <c r="AC2942" i="156"/>
  <c r="AC3021" i="156" s="1"/>
  <c r="AB589" i="37" s="1"/>
  <c r="F2941" i="156"/>
  <c r="AK626" i="37"/>
  <c r="G2940" i="156"/>
  <c r="E2940" i="156"/>
  <c r="F2939" i="156"/>
  <c r="F2938" i="156"/>
  <c r="H2938" i="156" s="1"/>
  <c r="H3017" i="156" s="1"/>
  <c r="G585" i="37" s="1"/>
  <c r="F2937" i="156"/>
  <c r="F2936" i="156"/>
  <c r="AK582" i="37"/>
  <c r="F2935" i="156"/>
  <c r="F2934" i="156"/>
  <c r="G2932" i="156"/>
  <c r="E2932" i="156"/>
  <c r="AC2931" i="156"/>
  <c r="AC3010" i="156" s="1"/>
  <c r="AB578" i="37" s="1"/>
  <c r="AB3010" i="156"/>
  <c r="AA578" i="37" s="1"/>
  <c r="AC2930" i="156"/>
  <c r="AC3009" i="156" s="1"/>
  <c r="AB577" i="37" s="1"/>
  <c r="AB3009" i="156"/>
  <c r="AA577" i="37" s="1"/>
  <c r="AC2928" i="156"/>
  <c r="M2928" i="156"/>
  <c r="M3008" i="156" s="1"/>
  <c r="L576" i="37" s="1"/>
  <c r="G2928" i="156"/>
  <c r="G3008" i="156" s="1"/>
  <c r="F576" i="37" s="1"/>
  <c r="E2928" i="156"/>
  <c r="K2927" i="156"/>
  <c r="O2927" i="156" s="1"/>
  <c r="P2927" i="156" s="1"/>
  <c r="J2927" i="156"/>
  <c r="F2927" i="156"/>
  <c r="K2926" i="156"/>
  <c r="O2926" i="156" s="1"/>
  <c r="P2926" i="156" s="1"/>
  <c r="J2926" i="156"/>
  <c r="F2926" i="156"/>
  <c r="K2925" i="156"/>
  <c r="O2925" i="156" s="1"/>
  <c r="P2925" i="156" s="1"/>
  <c r="J2925" i="156"/>
  <c r="F2925" i="156"/>
  <c r="K2924" i="156"/>
  <c r="O2924" i="156" s="1"/>
  <c r="F2924" i="156"/>
  <c r="K2923" i="156"/>
  <c r="O2923" i="156" s="1"/>
  <c r="P2923" i="156" s="1"/>
  <c r="J2923" i="156"/>
  <c r="F2923" i="156"/>
  <c r="K2922" i="156"/>
  <c r="O2922" i="156" s="1"/>
  <c r="P2922" i="156" s="1"/>
  <c r="J2922" i="156"/>
  <c r="F2922" i="156"/>
  <c r="K2921" i="156"/>
  <c r="O2921" i="156" s="1"/>
  <c r="P2921" i="156" s="1"/>
  <c r="J2921" i="156"/>
  <c r="F2921" i="156"/>
  <c r="K2920" i="156"/>
  <c r="O2920" i="156" s="1"/>
  <c r="F2920" i="156"/>
  <c r="K2919" i="156"/>
  <c r="F2919" i="156"/>
  <c r="L2918" i="156"/>
  <c r="AI2915" i="156"/>
  <c r="AH2915" i="156"/>
  <c r="AG512" i="37" s="1"/>
  <c r="AG2915" i="156"/>
  <c r="AE2915" i="156"/>
  <c r="AD2915" i="156"/>
  <c r="AC512" i="37" s="1"/>
  <c r="Q2915" i="156"/>
  <c r="P2915" i="156"/>
  <c r="O512" i="37" s="1"/>
  <c r="O2915" i="156"/>
  <c r="N512" i="37" s="1"/>
  <c r="N2915" i="156"/>
  <c r="M512" i="37" s="1"/>
  <c r="M2915" i="156"/>
  <c r="L512" i="37" s="1"/>
  <c r="L2915" i="156"/>
  <c r="K512" i="37" s="1"/>
  <c r="K2915" i="156"/>
  <c r="J512" i="37" s="1"/>
  <c r="J2915" i="156"/>
  <c r="I512" i="37" s="1"/>
  <c r="G2915" i="156"/>
  <c r="F512" i="37" s="1"/>
  <c r="E2915" i="156"/>
  <c r="AI2914" i="156"/>
  <c r="AH2914" i="156"/>
  <c r="AG511" i="37" s="1"/>
  <c r="AG2914" i="156"/>
  <c r="AF2914" i="156"/>
  <c r="AE511" i="37" s="1"/>
  <c r="AE2914" i="156"/>
  <c r="AD2914" i="156"/>
  <c r="AC511" i="37" s="1"/>
  <c r="AC2914" i="156"/>
  <c r="AB511" i="37" s="1"/>
  <c r="AB2914" i="156"/>
  <c r="AA511" i="37" s="1"/>
  <c r="Q2914" i="156"/>
  <c r="P2914" i="156"/>
  <c r="O511" i="37" s="1"/>
  <c r="O2914" i="156"/>
  <c r="N511" i="37" s="1"/>
  <c r="N2914" i="156"/>
  <c r="M511" i="37" s="1"/>
  <c r="M2914" i="156"/>
  <c r="L511" i="37" s="1"/>
  <c r="L2914" i="156"/>
  <c r="K511" i="37" s="1"/>
  <c r="K2914" i="156"/>
  <c r="J511" i="37" s="1"/>
  <c r="J2914" i="156"/>
  <c r="I511" i="37" s="1"/>
  <c r="H511" i="37"/>
  <c r="G2914" i="156"/>
  <c r="F511" i="37" s="1"/>
  <c r="E2914" i="156"/>
  <c r="AL511" i="37"/>
  <c r="AI2913" i="156"/>
  <c r="AH2913" i="156"/>
  <c r="AG510" i="37" s="1"/>
  <c r="AG2913" i="156"/>
  <c r="AF2913" i="156"/>
  <c r="AE510" i="37" s="1"/>
  <c r="AE2913" i="156"/>
  <c r="AD2913" i="156"/>
  <c r="AC510" i="37" s="1"/>
  <c r="AC2913" i="156"/>
  <c r="AB510" i="37" s="1"/>
  <c r="AB2913" i="156"/>
  <c r="AA510" i="37" s="1"/>
  <c r="Q2913" i="156"/>
  <c r="P2913" i="156"/>
  <c r="O510" i="37" s="1"/>
  <c r="O2913" i="156"/>
  <c r="N510" i="37" s="1"/>
  <c r="N2913" i="156"/>
  <c r="M510" i="37" s="1"/>
  <c r="M2913" i="156"/>
  <c r="L510" i="37" s="1"/>
  <c r="L2913" i="156"/>
  <c r="K510" i="37" s="1"/>
  <c r="K2913" i="156"/>
  <c r="J510" i="37" s="1"/>
  <c r="J2913" i="156"/>
  <c r="I510" i="37" s="1"/>
  <c r="H510" i="37"/>
  <c r="G2913" i="156"/>
  <c r="AL510" i="37"/>
  <c r="AI2912" i="156"/>
  <c r="AH2912" i="156"/>
  <c r="AG509" i="37" s="1"/>
  <c r="AG2912" i="156"/>
  <c r="AE2912" i="156"/>
  <c r="AD2912" i="156"/>
  <c r="AC509" i="37" s="1"/>
  <c r="AB2912" i="156"/>
  <c r="AA509" i="37" s="1"/>
  <c r="Q2912" i="156"/>
  <c r="P2912" i="156"/>
  <c r="O509" i="37" s="1"/>
  <c r="O2912" i="156"/>
  <c r="N509" i="37" s="1"/>
  <c r="N2912" i="156"/>
  <c r="M509" i="37" s="1"/>
  <c r="M2912" i="156"/>
  <c r="L509" i="37" s="1"/>
  <c r="L2912" i="156"/>
  <c r="K509" i="37" s="1"/>
  <c r="K2912" i="156"/>
  <c r="J509" i="37" s="1"/>
  <c r="J2912" i="156"/>
  <c r="I509" i="37" s="1"/>
  <c r="H509" i="37"/>
  <c r="AL509" i="37"/>
  <c r="AK509" i="37"/>
  <c r="AI2911" i="156"/>
  <c r="AH2911" i="156"/>
  <c r="AG508" i="37" s="1"/>
  <c r="AG2911" i="156"/>
  <c r="AE2911" i="156"/>
  <c r="AD2911" i="156"/>
  <c r="AC508" i="37" s="1"/>
  <c r="Q2911" i="156"/>
  <c r="P2911" i="156"/>
  <c r="O508" i="37" s="1"/>
  <c r="O2911" i="156"/>
  <c r="N508" i="37" s="1"/>
  <c r="N2911" i="156"/>
  <c r="M508" i="37" s="1"/>
  <c r="M2911" i="156"/>
  <c r="L508" i="37" s="1"/>
  <c r="L2911" i="156"/>
  <c r="K508" i="37" s="1"/>
  <c r="K2911" i="156"/>
  <c r="J508" i="37" s="1"/>
  <c r="J2911" i="156"/>
  <c r="I508" i="37" s="1"/>
  <c r="H508" i="37"/>
  <c r="G2911" i="156"/>
  <c r="F508" i="37" s="1"/>
  <c r="E2911" i="156"/>
  <c r="AL508" i="37"/>
  <c r="AI2910" i="156"/>
  <c r="AH2910" i="156"/>
  <c r="AG507" i="37" s="1"/>
  <c r="AG2910" i="156"/>
  <c r="AE2910" i="156"/>
  <c r="AD2910" i="156"/>
  <c r="AC507" i="37" s="1"/>
  <c r="Q2910" i="156"/>
  <c r="AL503" i="37"/>
  <c r="AI2905" i="156"/>
  <c r="AH2905" i="156"/>
  <c r="AG502" i="37" s="1"/>
  <c r="AG2905" i="156"/>
  <c r="AE2905" i="156"/>
  <c r="AD2905" i="156"/>
  <c r="AC502" i="37" s="1"/>
  <c r="Q2905" i="156"/>
  <c r="AL499" i="37"/>
  <c r="AI2901" i="156"/>
  <c r="AH2901" i="156"/>
  <c r="AG498" i="37" s="1"/>
  <c r="AG2901" i="156"/>
  <c r="AE2901" i="156"/>
  <c r="AD2901" i="156"/>
  <c r="AC498" i="37" s="1"/>
  <c r="Q2901" i="156"/>
  <c r="AK498" i="37"/>
  <c r="G2900" i="156"/>
  <c r="E2900" i="156"/>
  <c r="AK497" i="37"/>
  <c r="G2899" i="156"/>
  <c r="F496" i="37" s="1"/>
  <c r="F2899" i="156"/>
  <c r="E496" i="37" s="1"/>
  <c r="E2899" i="156"/>
  <c r="AK496" i="37"/>
  <c r="G2898" i="156"/>
  <c r="F495" i="37" s="1"/>
  <c r="E2898" i="156"/>
  <c r="AK495" i="37"/>
  <c r="G2897" i="156"/>
  <c r="E2897" i="156"/>
  <c r="AL494" i="37"/>
  <c r="AI2896" i="156"/>
  <c r="AH2896" i="156"/>
  <c r="AG493" i="37" s="1"/>
  <c r="AG2896" i="156"/>
  <c r="AE2896" i="156"/>
  <c r="AD2896" i="156"/>
  <c r="AC493" i="37" s="1"/>
  <c r="Q2896" i="156"/>
  <c r="G2895" i="156"/>
  <c r="F492" i="37" s="1"/>
  <c r="F2895" i="156"/>
  <c r="E492" i="37" s="1"/>
  <c r="E2895" i="156"/>
  <c r="H2893" i="156"/>
  <c r="G490" i="37" s="1"/>
  <c r="G2893" i="156"/>
  <c r="F490" i="37" s="1"/>
  <c r="F2893" i="156"/>
  <c r="E490" i="37" s="1"/>
  <c r="E2893" i="156"/>
  <c r="G2892" i="156"/>
  <c r="F489" i="37" s="1"/>
  <c r="E2892" i="156"/>
  <c r="AI2891" i="156"/>
  <c r="AH2891" i="156"/>
  <c r="AG488" i="37" s="1"/>
  <c r="AG2891" i="156"/>
  <c r="AE2891" i="156"/>
  <c r="AD2891" i="156"/>
  <c r="AC488" i="37" s="1"/>
  <c r="Q2891" i="156"/>
  <c r="G2890" i="156"/>
  <c r="F487" i="37" s="1"/>
  <c r="E2890" i="156"/>
  <c r="G2889" i="156"/>
  <c r="F486" i="37" s="1"/>
  <c r="F2889" i="156"/>
  <c r="E486" i="37" s="1"/>
  <c r="E2889" i="156"/>
  <c r="G2888" i="156"/>
  <c r="F485" i="37" s="1"/>
  <c r="F2888" i="156"/>
  <c r="E485" i="37" s="1"/>
  <c r="E2888" i="156"/>
  <c r="AK485" i="37"/>
  <c r="G2887" i="156"/>
  <c r="E2887" i="156"/>
  <c r="AK484" i="37"/>
  <c r="G2886" i="156"/>
  <c r="F483" i="37" s="1"/>
  <c r="F2886" i="156"/>
  <c r="E483" i="37" s="1"/>
  <c r="E2886" i="156"/>
  <c r="AK483" i="37"/>
  <c r="AK482" i="37"/>
  <c r="G2884" i="156"/>
  <c r="F481" i="37" s="1"/>
  <c r="F2884" i="156"/>
  <c r="E481" i="37" s="1"/>
  <c r="E2884" i="156"/>
  <c r="AK481" i="37"/>
  <c r="AI2882" i="156"/>
  <c r="AH2882" i="156"/>
  <c r="AG479" i="37" s="1"/>
  <c r="AG2882" i="156"/>
  <c r="AE2882" i="156"/>
  <c r="AD2882" i="156"/>
  <c r="AC479" i="37" s="1"/>
  <c r="Q2882" i="156"/>
  <c r="AK479" i="37"/>
  <c r="G2881" i="156"/>
  <c r="F478" i="37" s="1"/>
  <c r="E2881" i="156"/>
  <c r="AK478" i="37"/>
  <c r="G2880" i="156"/>
  <c r="F477" i="37" s="1"/>
  <c r="E2880" i="156"/>
  <c r="AK477" i="37"/>
  <c r="G2879" i="156"/>
  <c r="E2879" i="156"/>
  <c r="AK476" i="37"/>
  <c r="G2878" i="156"/>
  <c r="F475" i="37" s="1"/>
  <c r="F2878" i="156"/>
  <c r="E475" i="37" s="1"/>
  <c r="E2878" i="156"/>
  <c r="AK475" i="37"/>
  <c r="G2877" i="156"/>
  <c r="F474" i="37" s="1"/>
  <c r="E2877" i="156"/>
  <c r="AK473" i="37"/>
  <c r="G2875" i="156"/>
  <c r="F472" i="37" s="1"/>
  <c r="E2875" i="156"/>
  <c r="AK472" i="37"/>
  <c r="G2874" i="156"/>
  <c r="E2874" i="156"/>
  <c r="AK471" i="37"/>
  <c r="G2873" i="156"/>
  <c r="F470" i="37" s="1"/>
  <c r="F2873" i="156"/>
  <c r="E470" i="37" s="1"/>
  <c r="E2873" i="156"/>
  <c r="AK470" i="37"/>
  <c r="G2872" i="156"/>
  <c r="F469" i="37" s="1"/>
  <c r="E2872" i="156"/>
  <c r="AL468" i="37"/>
  <c r="AI2870" i="156"/>
  <c r="AH2870" i="156"/>
  <c r="AG467" i="37" s="1"/>
  <c r="AG2870" i="156"/>
  <c r="AE2870" i="156"/>
  <c r="AD2870" i="156"/>
  <c r="AC467" i="37" s="1"/>
  <c r="AB2870" i="156"/>
  <c r="AA467" i="37" s="1"/>
  <c r="Q2870" i="156"/>
  <c r="AL465" i="37"/>
  <c r="AK465" i="37"/>
  <c r="AI2869" i="156"/>
  <c r="AH2869" i="156"/>
  <c r="AG466" i="37" s="1"/>
  <c r="AG2869" i="156"/>
  <c r="AF2869" i="156"/>
  <c r="AE466" i="37" s="1"/>
  <c r="AE2869" i="156"/>
  <c r="AD2869" i="156"/>
  <c r="AC466" i="37" s="1"/>
  <c r="AC2869" i="156"/>
  <c r="AB466" i="37" s="1"/>
  <c r="AB2869" i="156"/>
  <c r="AA466" i="37" s="1"/>
  <c r="Q2869" i="156"/>
  <c r="G2869" i="156"/>
  <c r="E2869" i="156"/>
  <c r="AL464" i="37"/>
  <c r="AI2868" i="156"/>
  <c r="AH2868" i="156"/>
  <c r="AG465" i="37" s="1"/>
  <c r="AG2868" i="156"/>
  <c r="AF2868" i="156"/>
  <c r="AE465" i="37" s="1"/>
  <c r="AE2868" i="156"/>
  <c r="AD2868" i="156"/>
  <c r="AC465" i="37" s="1"/>
  <c r="AC2868" i="156"/>
  <c r="AB465" i="37" s="1"/>
  <c r="AB2868" i="156"/>
  <c r="AA465" i="37" s="1"/>
  <c r="Q2868" i="156"/>
  <c r="AK463" i="37"/>
  <c r="G2867" i="156"/>
  <c r="E2867" i="156"/>
  <c r="G2866" i="156"/>
  <c r="F463" i="37" s="1"/>
  <c r="E2866" i="156"/>
  <c r="AL462" i="37"/>
  <c r="AK462" i="37"/>
  <c r="AI2865" i="156"/>
  <c r="AH2865" i="156"/>
  <c r="AG462" i="37" s="1"/>
  <c r="AG2865" i="156"/>
  <c r="AF2865" i="156"/>
  <c r="AE462" i="37" s="1"/>
  <c r="AE2865" i="156"/>
  <c r="AD2865" i="156"/>
  <c r="AC462" i="37" s="1"/>
  <c r="AC2865" i="156"/>
  <c r="AB462" i="37" s="1"/>
  <c r="AB2865" i="156"/>
  <c r="AA462" i="37" s="1"/>
  <c r="Q2865" i="156"/>
  <c r="G2865" i="156"/>
  <c r="F462" i="37" s="1"/>
  <c r="E2865" i="156"/>
  <c r="AL461" i="37"/>
  <c r="AK461" i="37"/>
  <c r="AI2864" i="156"/>
  <c r="AH2864" i="156"/>
  <c r="AG461" i="37" s="1"/>
  <c r="AG2864" i="156"/>
  <c r="AF2864" i="156"/>
  <c r="AE461" i="37" s="1"/>
  <c r="AE2864" i="156"/>
  <c r="AD2864" i="156"/>
  <c r="AC461" i="37" s="1"/>
  <c r="AC2864" i="156"/>
  <c r="AB461" i="37" s="1"/>
  <c r="AB2864" i="156"/>
  <c r="AA461" i="37" s="1"/>
  <c r="Q2864" i="156"/>
  <c r="G2864" i="156"/>
  <c r="F461" i="37" s="1"/>
  <c r="E2864" i="156"/>
  <c r="AL460" i="37"/>
  <c r="G2863" i="156"/>
  <c r="E2863" i="156"/>
  <c r="AL459" i="37"/>
  <c r="AK459" i="37"/>
  <c r="G2862" i="156"/>
  <c r="F459" i="37" s="1"/>
  <c r="E2862" i="156"/>
  <c r="AL458" i="37"/>
  <c r="AK458" i="37"/>
  <c r="G2861" i="156"/>
  <c r="F458" i="37" s="1"/>
  <c r="F2861" i="156"/>
  <c r="E458" i="37" s="1"/>
  <c r="E2861" i="156"/>
  <c r="AL457" i="37"/>
  <c r="AL456" i="37"/>
  <c r="AI2859" i="156"/>
  <c r="AH2859" i="156"/>
  <c r="AG456" i="37" s="1"/>
  <c r="AG2859" i="156"/>
  <c r="AE2859" i="156"/>
  <c r="AD2859" i="156"/>
  <c r="AC456" i="37" s="1"/>
  <c r="Q2859" i="156"/>
  <c r="AL455" i="37"/>
  <c r="AI2858" i="156"/>
  <c r="AH2858" i="156"/>
  <c r="AG455" i="37" s="1"/>
  <c r="AG2858" i="156"/>
  <c r="AE2858" i="156"/>
  <c r="AD2858" i="156"/>
  <c r="AC455" i="37" s="1"/>
  <c r="Q2858" i="156"/>
  <c r="AL453" i="37"/>
  <c r="AI2856" i="156"/>
  <c r="AH2856" i="156"/>
  <c r="AG453" i="37" s="1"/>
  <c r="AG2856" i="156"/>
  <c r="AE2856" i="156"/>
  <c r="AD2856" i="156"/>
  <c r="AC453" i="37" s="1"/>
  <c r="Q2856" i="156"/>
  <c r="AC2852" i="156"/>
  <c r="H512" i="37"/>
  <c r="F2852" i="156"/>
  <c r="F2851" i="156"/>
  <c r="AK511" i="37"/>
  <c r="E2850" i="156"/>
  <c r="F2850" i="156" s="1"/>
  <c r="F2913" i="156" s="1"/>
  <c r="E510" i="37" s="1"/>
  <c r="AC2849" i="156"/>
  <c r="AC2912" i="156" s="1"/>
  <c r="AB509" i="37" s="1"/>
  <c r="G2849" i="156"/>
  <c r="G2912" i="156" s="1"/>
  <c r="F509" i="37" s="1"/>
  <c r="E2849" i="156"/>
  <c r="AC2848" i="156"/>
  <c r="F2848" i="156"/>
  <c r="AC2847" i="156"/>
  <c r="AC2910" i="156" s="1"/>
  <c r="AB507" i="37" s="1"/>
  <c r="AB2910" i="156"/>
  <c r="AA507" i="37" s="1"/>
  <c r="AK507" i="37"/>
  <c r="M2846" i="156"/>
  <c r="M2909" i="156" s="1"/>
  <c r="L506" i="37" s="1"/>
  <c r="G2846" i="156"/>
  <c r="E2846" i="156"/>
  <c r="K2845" i="156"/>
  <c r="L2845" i="156" s="1"/>
  <c r="N2845" i="156" s="1"/>
  <c r="J2845" i="156"/>
  <c r="F2845" i="156"/>
  <c r="K2844" i="156"/>
  <c r="L2844" i="156" s="1"/>
  <c r="J2844" i="156"/>
  <c r="F2844" i="156"/>
  <c r="AK506" i="37"/>
  <c r="M2842" i="156"/>
  <c r="M2908" i="156" s="1"/>
  <c r="L505" i="37" s="1"/>
  <c r="G2842" i="156"/>
  <c r="G2908" i="156" s="1"/>
  <c r="E2842" i="156"/>
  <c r="K2841" i="156"/>
  <c r="O2841" i="156" s="1"/>
  <c r="P2841" i="156" s="1"/>
  <c r="J2841" i="156"/>
  <c r="F2841" i="156"/>
  <c r="K2840" i="156"/>
  <c r="O2840" i="156" s="1"/>
  <c r="P2840" i="156" s="1"/>
  <c r="J2840" i="156"/>
  <c r="F2840" i="156"/>
  <c r="K2839" i="156"/>
  <c r="O2839" i="156" s="1"/>
  <c r="P2839" i="156" s="1"/>
  <c r="J2839" i="156"/>
  <c r="F2839" i="156"/>
  <c r="K2838" i="156"/>
  <c r="J2838" i="156"/>
  <c r="F2838" i="156"/>
  <c r="AI2836" i="156"/>
  <c r="AH2836" i="156"/>
  <c r="AH2906" i="156" s="1"/>
  <c r="AG503" i="37" s="1"/>
  <c r="AG2836" i="156"/>
  <c r="AE2836" i="156"/>
  <c r="AD2836" i="156"/>
  <c r="AD2906" i="156" s="1"/>
  <c r="AC503" i="37" s="1"/>
  <c r="Q2836" i="156"/>
  <c r="AK503" i="37"/>
  <c r="AC2835" i="156"/>
  <c r="AB2905" i="156"/>
  <c r="AA502" i="37" s="1"/>
  <c r="G2835" i="156"/>
  <c r="E2835" i="156"/>
  <c r="F2831" i="156"/>
  <c r="F2830" i="156"/>
  <c r="AK499" i="37"/>
  <c r="AC2829" i="156"/>
  <c r="AB2901" i="156"/>
  <c r="AA498" i="37" s="1"/>
  <c r="G2829" i="156"/>
  <c r="G2901" i="156" s="1"/>
  <c r="F498" i="37" s="1"/>
  <c r="E2829" i="156"/>
  <c r="F2828" i="156"/>
  <c r="F2826" i="156"/>
  <c r="F2825" i="156"/>
  <c r="G2824" i="156"/>
  <c r="E2824" i="156"/>
  <c r="F2820" i="156"/>
  <c r="H2820" i="156" s="1"/>
  <c r="H2892" i="156" s="1"/>
  <c r="G489" i="37" s="1"/>
  <c r="AC2819" i="156"/>
  <c r="AB2891" i="156"/>
  <c r="AA488" i="37" s="1"/>
  <c r="G2819" i="156"/>
  <c r="E2819" i="156"/>
  <c r="F2818" i="156"/>
  <c r="AC2815" i="156"/>
  <c r="AC2896" i="156" s="1"/>
  <c r="AB493" i="37" s="1"/>
  <c r="AB2815" i="156"/>
  <c r="AB2896" i="156" s="1"/>
  <c r="AA493" i="37" s="1"/>
  <c r="F2815" i="156"/>
  <c r="G2813" i="156"/>
  <c r="E2813" i="156"/>
  <c r="AC2810" i="156"/>
  <c r="AC2882" i="156" s="1"/>
  <c r="AB479" i="37" s="1"/>
  <c r="AB2882" i="156"/>
  <c r="AA479" i="37" s="1"/>
  <c r="F2810" i="156"/>
  <c r="F2809" i="156"/>
  <c r="F2808" i="156"/>
  <c r="F2807" i="156"/>
  <c r="F2805" i="156"/>
  <c r="AK474" i="37"/>
  <c r="G2804" i="156"/>
  <c r="G2876" i="156" s="1"/>
  <c r="E2804" i="156"/>
  <c r="F2803" i="156"/>
  <c r="F2802" i="156"/>
  <c r="F2800" i="156"/>
  <c r="AK469" i="37"/>
  <c r="G2799" i="156"/>
  <c r="G2871" i="156" s="1"/>
  <c r="E2799" i="156"/>
  <c r="AC2798" i="156"/>
  <c r="AC2870" i="156" s="1"/>
  <c r="AB467" i="37" s="1"/>
  <c r="F2797" i="156"/>
  <c r="F2796" i="156" s="1"/>
  <c r="AK502" i="37"/>
  <c r="G2796" i="156"/>
  <c r="E2796" i="156"/>
  <c r="F2795" i="156"/>
  <c r="F2794" i="156"/>
  <c r="F2793" i="156"/>
  <c r="F2792" i="156"/>
  <c r="AK460" i="37"/>
  <c r="F2791" i="156"/>
  <c r="F2790" i="156"/>
  <c r="G2788" i="156"/>
  <c r="E2788" i="156"/>
  <c r="AC2787" i="156"/>
  <c r="AC2859" i="156" s="1"/>
  <c r="AB456" i="37" s="1"/>
  <c r="AB2859" i="156"/>
  <c r="AA456" i="37" s="1"/>
  <c r="AC2786" i="156"/>
  <c r="AC2858" i="156" s="1"/>
  <c r="AB455" i="37" s="1"/>
  <c r="AB2858" i="156"/>
  <c r="AA455" i="37" s="1"/>
  <c r="AK453" i="37"/>
  <c r="AC2784" i="156"/>
  <c r="AC2856" i="156" s="1"/>
  <c r="AB453" i="37" s="1"/>
  <c r="AB2856" i="156"/>
  <c r="AA453" i="37" s="1"/>
  <c r="M2784" i="156"/>
  <c r="M2856" i="156" s="1"/>
  <c r="L453" i="37" s="1"/>
  <c r="G2784" i="156"/>
  <c r="G2856" i="156" s="1"/>
  <c r="F453" i="37" s="1"/>
  <c r="E2784" i="156"/>
  <c r="K2783" i="156"/>
  <c r="J2783" i="156"/>
  <c r="F2783" i="156"/>
  <c r="K2782" i="156"/>
  <c r="J2782" i="156"/>
  <c r="F2782" i="156"/>
  <c r="K2781" i="156"/>
  <c r="J2781" i="156"/>
  <c r="F2781" i="156"/>
  <c r="K2780" i="156"/>
  <c r="J2780" i="156"/>
  <c r="F2780" i="156"/>
  <c r="K2779" i="156"/>
  <c r="J2779" i="156"/>
  <c r="F2779" i="156"/>
  <c r="K2778" i="156"/>
  <c r="J2778" i="156"/>
  <c r="F2778" i="156"/>
  <c r="K2777" i="156"/>
  <c r="L2777" i="156" s="1"/>
  <c r="N2777" i="156" s="1"/>
  <c r="J2777" i="156"/>
  <c r="F2777" i="156"/>
  <c r="K2776" i="156"/>
  <c r="J2776" i="156"/>
  <c r="F2776" i="156"/>
  <c r="K2775" i="156"/>
  <c r="J2775" i="156"/>
  <c r="F2775" i="156"/>
  <c r="AL328" i="37"/>
  <c r="AK328" i="37"/>
  <c r="AI2772" i="156"/>
  <c r="AH2772" i="156"/>
  <c r="AG328" i="37" s="1"/>
  <c r="AE2772" i="156"/>
  <c r="AD2772" i="156"/>
  <c r="AC328" i="37" s="1"/>
  <c r="Q2772" i="156"/>
  <c r="G2772" i="156"/>
  <c r="F328" i="37" s="1"/>
  <c r="E2772" i="156"/>
  <c r="AL327" i="37"/>
  <c r="AK327" i="37"/>
  <c r="AI2771" i="156"/>
  <c r="AH2771" i="156"/>
  <c r="AG327" i="37" s="1"/>
  <c r="AF2771" i="156"/>
  <c r="AE327" i="37" s="1"/>
  <c r="AC2771" i="156"/>
  <c r="AB327" i="37" s="1"/>
  <c r="AB2771" i="156"/>
  <c r="AA327" i="37" s="1"/>
  <c r="Q2771" i="156"/>
  <c r="P2771" i="156"/>
  <c r="O327" i="37" s="1"/>
  <c r="O2771" i="156"/>
  <c r="N327" i="37" s="1"/>
  <c r="N2771" i="156"/>
  <c r="M327" i="37" s="1"/>
  <c r="M2771" i="156"/>
  <c r="L327" i="37" s="1"/>
  <c r="L2771" i="156"/>
  <c r="K327" i="37" s="1"/>
  <c r="K2771" i="156"/>
  <c r="J327" i="37" s="1"/>
  <c r="J2771" i="156"/>
  <c r="I327" i="37" s="1"/>
  <c r="H327" i="37"/>
  <c r="G2771" i="156"/>
  <c r="F327" i="37" s="1"/>
  <c r="E2771" i="156"/>
  <c r="AL325" i="37"/>
  <c r="AI2770" i="156"/>
  <c r="AH2770" i="156"/>
  <c r="AG326" i="37" s="1"/>
  <c r="AF2770" i="156"/>
  <c r="AE326" i="37" s="1"/>
  <c r="AC2770" i="156"/>
  <c r="AB326" i="37" s="1"/>
  <c r="AB2770" i="156"/>
  <c r="AA326" i="37" s="1"/>
  <c r="Q2770" i="156"/>
  <c r="P2770" i="156"/>
  <c r="O326" i="37" s="1"/>
  <c r="O2770" i="156"/>
  <c r="N326" i="37" s="1"/>
  <c r="N2770" i="156"/>
  <c r="M326" i="37" s="1"/>
  <c r="M2770" i="156"/>
  <c r="L326" i="37" s="1"/>
  <c r="L2770" i="156"/>
  <c r="K326" i="37" s="1"/>
  <c r="K2770" i="156"/>
  <c r="J326" i="37" s="1"/>
  <c r="J2770" i="156"/>
  <c r="I326" i="37" s="1"/>
  <c r="H326" i="37"/>
  <c r="G2770" i="156"/>
  <c r="F326" i="37" s="1"/>
  <c r="AL324" i="37"/>
  <c r="AI2769" i="156"/>
  <c r="AH2769" i="156"/>
  <c r="AG325" i="37" s="1"/>
  <c r="AF2769" i="156"/>
  <c r="AE325" i="37" s="1"/>
  <c r="AC2769" i="156"/>
  <c r="AB325" i="37" s="1"/>
  <c r="AB2769" i="156"/>
  <c r="AA325" i="37" s="1"/>
  <c r="Q2769" i="156"/>
  <c r="P2769" i="156"/>
  <c r="O325" i="37" s="1"/>
  <c r="O2769" i="156"/>
  <c r="N325" i="37" s="1"/>
  <c r="N2769" i="156"/>
  <c r="M325" i="37" s="1"/>
  <c r="M2769" i="156"/>
  <c r="L325" i="37" s="1"/>
  <c r="L2769" i="156"/>
  <c r="K325" i="37" s="1"/>
  <c r="K2769" i="156"/>
  <c r="J325" i="37" s="1"/>
  <c r="J2769" i="156"/>
  <c r="I325" i="37" s="1"/>
  <c r="H325" i="37"/>
  <c r="AL323" i="37"/>
  <c r="AI2768" i="156"/>
  <c r="AH2768" i="156"/>
  <c r="AG324" i="37" s="1"/>
  <c r="Q2768" i="156"/>
  <c r="AL319" i="37"/>
  <c r="AI2764" i="156"/>
  <c r="AE2764" i="156"/>
  <c r="AD2764" i="156"/>
  <c r="AC320" i="37" s="1"/>
  <c r="Q2764" i="156"/>
  <c r="AI2759" i="156"/>
  <c r="AH2759" i="156"/>
  <c r="AG315" i="37" s="1"/>
  <c r="AE2759" i="156"/>
  <c r="AD2759" i="156"/>
  <c r="AC315" i="37" s="1"/>
  <c r="Q2759" i="156"/>
  <c r="AK313" i="37"/>
  <c r="G2757" i="156"/>
  <c r="F313" i="37" s="1"/>
  <c r="E2757" i="156"/>
  <c r="G2756" i="156"/>
  <c r="F312" i="37" s="1"/>
  <c r="E2756" i="156"/>
  <c r="AK310" i="37"/>
  <c r="G2754" i="156"/>
  <c r="F310" i="37" s="1"/>
  <c r="F2754" i="156"/>
  <c r="E310" i="37" s="1"/>
  <c r="E2754" i="156"/>
  <c r="H2752" i="156"/>
  <c r="G308" i="37" s="1"/>
  <c r="G2752" i="156"/>
  <c r="F308" i="37" s="1"/>
  <c r="F2752" i="156"/>
  <c r="E308" i="37" s="1"/>
  <c r="E2752" i="156"/>
  <c r="G2751" i="156"/>
  <c r="F307" i="37" s="1"/>
  <c r="E2751" i="156"/>
  <c r="AI2750" i="156"/>
  <c r="AH2750" i="156"/>
  <c r="AG306" i="37" s="1"/>
  <c r="AE2750" i="156"/>
  <c r="AD2750" i="156"/>
  <c r="AC306" i="37" s="1"/>
  <c r="Q2750" i="156"/>
  <c r="G2749" i="156"/>
  <c r="F305" i="37" s="1"/>
  <c r="E2749" i="156"/>
  <c r="G2748" i="156"/>
  <c r="F304" i="37" s="1"/>
  <c r="F2748" i="156"/>
  <c r="E304" i="37" s="1"/>
  <c r="E2748" i="156"/>
  <c r="AL303" i="37"/>
  <c r="AI2747" i="156"/>
  <c r="AH2747" i="156"/>
  <c r="AG303" i="37" s="1"/>
  <c r="AE2747" i="156"/>
  <c r="AD2747" i="156"/>
  <c r="AC303" i="37" s="1"/>
  <c r="Q2747" i="156"/>
  <c r="G2747" i="156"/>
  <c r="F303" i="37" s="1"/>
  <c r="F2747" i="156"/>
  <c r="E303" i="37" s="1"/>
  <c r="E2747" i="156"/>
  <c r="AK302" i="37"/>
  <c r="G2746" i="156"/>
  <c r="F302" i="37" s="1"/>
  <c r="E2746" i="156"/>
  <c r="AK301" i="37"/>
  <c r="G2745" i="156"/>
  <c r="F301" i="37" s="1"/>
  <c r="F2745" i="156"/>
  <c r="E301" i="37" s="1"/>
  <c r="E2745" i="156"/>
  <c r="AK300" i="37"/>
  <c r="AK299" i="37"/>
  <c r="G2743" i="156"/>
  <c r="F299" i="37" s="1"/>
  <c r="F2743" i="156"/>
  <c r="E299" i="37" s="1"/>
  <c r="E2743" i="156"/>
  <c r="AI2741" i="156"/>
  <c r="AH2741" i="156"/>
  <c r="AG297" i="37" s="1"/>
  <c r="AE2741" i="156"/>
  <c r="AD2741" i="156"/>
  <c r="AC297" i="37" s="1"/>
  <c r="Q2741" i="156"/>
  <c r="AK296" i="37"/>
  <c r="G2740" i="156"/>
  <c r="E2740" i="156"/>
  <c r="AK295" i="37"/>
  <c r="G2739" i="156"/>
  <c r="F295" i="37" s="1"/>
  <c r="E2739" i="156"/>
  <c r="AK294" i="37"/>
  <c r="G2738" i="156"/>
  <c r="F294" i="37" s="1"/>
  <c r="E2738" i="156"/>
  <c r="AK293" i="37"/>
  <c r="G2737" i="156"/>
  <c r="F293" i="37" s="1"/>
  <c r="F2737" i="156"/>
  <c r="E293" i="37" s="1"/>
  <c r="E2737" i="156"/>
  <c r="AK292" i="37"/>
  <c r="G2736" i="156"/>
  <c r="F292" i="37" s="1"/>
  <c r="E2736" i="156"/>
  <c r="AK290" i="37"/>
  <c r="G2734" i="156"/>
  <c r="F290" i="37" s="1"/>
  <c r="E2734" i="156"/>
  <c r="AK289" i="37"/>
  <c r="G2733" i="156"/>
  <c r="F289" i="37" s="1"/>
  <c r="E2733" i="156"/>
  <c r="AK288" i="37"/>
  <c r="G2732" i="156"/>
  <c r="F288" i="37" s="1"/>
  <c r="F2732" i="156"/>
  <c r="E288" i="37" s="1"/>
  <c r="E2732" i="156"/>
  <c r="AK287" i="37"/>
  <c r="G2731" i="156"/>
  <c r="F287" i="37" s="1"/>
  <c r="E2731" i="156"/>
  <c r="AL285" i="37"/>
  <c r="AI2729" i="156"/>
  <c r="AH2729" i="156"/>
  <c r="AG285" i="37" s="1"/>
  <c r="AE2729" i="156"/>
  <c r="AD2729" i="156"/>
  <c r="AC285" i="37" s="1"/>
  <c r="AB2729" i="156"/>
  <c r="AA285" i="37" s="1"/>
  <c r="Q2729" i="156"/>
  <c r="AK282" i="37"/>
  <c r="G2728" i="156"/>
  <c r="F284" i="37" s="1"/>
  <c r="E2728" i="156"/>
  <c r="AK280" i="37"/>
  <c r="G2726" i="156"/>
  <c r="F282" i="37" s="1"/>
  <c r="E2726" i="156"/>
  <c r="H2725" i="156"/>
  <c r="G281" i="37" s="1"/>
  <c r="G2725" i="156"/>
  <c r="F281" i="37" s="1"/>
  <c r="E2725" i="156"/>
  <c r="AK279" i="37"/>
  <c r="G2724" i="156"/>
  <c r="F280" i="37" s="1"/>
  <c r="E2724" i="156"/>
  <c r="F279" i="37"/>
  <c r="E2723" i="156"/>
  <c r="G2722" i="156"/>
  <c r="E2722" i="156"/>
  <c r="AK276" i="37"/>
  <c r="G2721" i="156"/>
  <c r="F277" i="37" s="1"/>
  <c r="E2721" i="156"/>
  <c r="AK275" i="37"/>
  <c r="G2720" i="156"/>
  <c r="F276" i="37" s="1"/>
  <c r="F2720" i="156"/>
  <c r="E276" i="37" s="1"/>
  <c r="E2720" i="156"/>
  <c r="AL273" i="37"/>
  <c r="AI2718" i="156"/>
  <c r="AH2718" i="156"/>
  <c r="AG274" i="37" s="1"/>
  <c r="AE2718" i="156"/>
  <c r="AD2718" i="156"/>
  <c r="AC274" i="37" s="1"/>
  <c r="Q2718" i="156"/>
  <c r="AL272" i="37"/>
  <c r="AI2717" i="156"/>
  <c r="AH2717" i="156"/>
  <c r="AG273" i="37" s="1"/>
  <c r="AE2717" i="156"/>
  <c r="AD2717" i="156"/>
  <c r="AC273" i="37" s="1"/>
  <c r="Q2717" i="156"/>
  <c r="AL270" i="37"/>
  <c r="AI2715" i="156"/>
  <c r="AH2715" i="156"/>
  <c r="AG271" i="37" s="1"/>
  <c r="AE2715" i="156"/>
  <c r="AD2715" i="156"/>
  <c r="AC271" i="37" s="1"/>
  <c r="Q2715" i="156"/>
  <c r="AC2712" i="156"/>
  <c r="F2712" i="156"/>
  <c r="F2709" i="156" s="1"/>
  <c r="F2769" i="156" s="1"/>
  <c r="E325" i="37" s="1"/>
  <c r="F2711" i="156"/>
  <c r="H2711" i="156" s="1"/>
  <c r="E2710" i="156"/>
  <c r="F2710" i="156" s="1"/>
  <c r="F2770" i="156" s="1"/>
  <c r="G2709" i="156"/>
  <c r="G2769" i="156" s="1"/>
  <c r="F325" i="37" s="1"/>
  <c r="E2709" i="156"/>
  <c r="AC2708" i="156"/>
  <c r="AB2768" i="156"/>
  <c r="AA324" i="37" s="1"/>
  <c r="AK322" i="37"/>
  <c r="M2707" i="156"/>
  <c r="M2767" i="156" s="1"/>
  <c r="L323" i="37" s="1"/>
  <c r="G2707" i="156"/>
  <c r="G2767" i="156" s="1"/>
  <c r="E2707" i="156"/>
  <c r="K2706" i="156"/>
  <c r="O2706" i="156" s="1"/>
  <c r="P2706" i="156" s="1"/>
  <c r="J2706" i="156"/>
  <c r="F2706" i="156"/>
  <c r="K2705" i="156"/>
  <c r="O2705" i="156" s="1"/>
  <c r="P2705" i="156" s="1"/>
  <c r="J2705" i="156"/>
  <c r="F2705" i="156"/>
  <c r="K2704" i="156"/>
  <c r="J2704" i="156"/>
  <c r="F2704" i="156"/>
  <c r="AI2702" i="156"/>
  <c r="AG2702" i="156"/>
  <c r="AE2702" i="156"/>
  <c r="AD2702" i="156"/>
  <c r="AD2765" i="156" s="1"/>
  <c r="AC321" i="37" s="1"/>
  <c r="Q2702" i="156"/>
  <c r="AK319" i="37"/>
  <c r="AB2764" i="156"/>
  <c r="AA320" i="37" s="1"/>
  <c r="G2701" i="156"/>
  <c r="E2701" i="156"/>
  <c r="AC2699" i="156"/>
  <c r="AC2747" i="156" s="1"/>
  <c r="AB303" i="37" s="1"/>
  <c r="AB2699" i="156"/>
  <c r="AB2747" i="156" s="1"/>
  <c r="AA303" i="37" s="1"/>
  <c r="F2697" i="156"/>
  <c r="F2696" i="156"/>
  <c r="F2695" i="156"/>
  <c r="F2694" i="156"/>
  <c r="AC2693" i="156"/>
  <c r="AC2759" i="156" s="1"/>
  <c r="AB315" i="37" s="1"/>
  <c r="AB2759" i="156"/>
  <c r="AA315" i="37" s="1"/>
  <c r="G2693" i="156"/>
  <c r="E2693" i="156"/>
  <c r="F2690" i="156"/>
  <c r="F2689" i="156"/>
  <c r="G2688" i="156"/>
  <c r="E2688" i="156"/>
  <c r="F2684" i="156"/>
  <c r="AC2683" i="156"/>
  <c r="AB2750" i="156"/>
  <c r="AA306" i="37" s="1"/>
  <c r="G2683" i="156"/>
  <c r="E2683" i="156"/>
  <c r="F2682" i="156"/>
  <c r="H2682" i="156" s="1"/>
  <c r="F2679" i="156"/>
  <c r="G2677" i="156"/>
  <c r="G2744" i="156" s="1"/>
  <c r="F300" i="37" s="1"/>
  <c r="E2677" i="156"/>
  <c r="AK298" i="37"/>
  <c r="AC2674" i="156"/>
  <c r="AC2741" i="156" s="1"/>
  <c r="AB297" i="37" s="1"/>
  <c r="AB2741" i="156"/>
  <c r="AA297" i="37" s="1"/>
  <c r="F2674" i="156"/>
  <c r="F2673" i="156"/>
  <c r="F2672" i="156"/>
  <c r="F2671" i="156"/>
  <c r="F2669" i="156"/>
  <c r="AK291" i="37"/>
  <c r="G2668" i="156"/>
  <c r="G2735" i="156" s="1"/>
  <c r="E2668" i="156"/>
  <c r="F2667" i="156"/>
  <c r="F2666" i="156"/>
  <c r="F2664" i="156"/>
  <c r="AK286" i="37"/>
  <c r="G2663" i="156"/>
  <c r="G2730" i="156" s="1"/>
  <c r="E2663" i="156"/>
  <c r="AC2662" i="156"/>
  <c r="AC2729" i="156" s="1"/>
  <c r="AB285" i="37" s="1"/>
  <c r="F2661" i="156"/>
  <c r="H2661" i="156" s="1"/>
  <c r="AK318" i="37"/>
  <c r="G2660" i="156"/>
  <c r="E2660" i="156"/>
  <c r="F2659" i="156"/>
  <c r="F2658" i="156"/>
  <c r="F2657" i="156"/>
  <c r="H2657" i="156" s="1"/>
  <c r="F2656" i="156"/>
  <c r="AK274" i="37"/>
  <c r="F2655" i="156"/>
  <c r="F2654" i="156"/>
  <c r="G2652" i="156"/>
  <c r="E2652" i="156"/>
  <c r="AC2651" i="156"/>
  <c r="AC2718" i="156" s="1"/>
  <c r="AB274" i="37" s="1"/>
  <c r="AB2718" i="156"/>
  <c r="AA274" i="37" s="1"/>
  <c r="AC2650" i="156"/>
  <c r="AB2717" i="156"/>
  <c r="AA273" i="37" s="1"/>
  <c r="AK270" i="37"/>
  <c r="AC2648" i="156"/>
  <c r="AC2715" i="156" s="1"/>
  <c r="AB271" i="37" s="1"/>
  <c r="M2648" i="156"/>
  <c r="G2648" i="156"/>
  <c r="G2715" i="156" s="1"/>
  <c r="F271" i="37" s="1"/>
  <c r="E2648" i="156"/>
  <c r="K2647" i="156"/>
  <c r="J2647" i="156"/>
  <c r="F2647" i="156"/>
  <c r="K2646" i="156"/>
  <c r="J2646" i="156"/>
  <c r="F2646" i="156"/>
  <c r="K2645" i="156"/>
  <c r="J2645" i="156"/>
  <c r="F2645" i="156"/>
  <c r="K2644" i="156"/>
  <c r="J2644" i="156"/>
  <c r="F2644" i="156"/>
  <c r="K2643" i="156"/>
  <c r="J2643" i="156"/>
  <c r="F2643" i="156"/>
  <c r="K2642" i="156"/>
  <c r="J2642" i="156"/>
  <c r="F2642" i="156"/>
  <c r="K2641" i="156"/>
  <c r="J2641" i="156"/>
  <c r="F2641" i="156"/>
  <c r="K2640" i="156"/>
  <c r="J2640" i="156"/>
  <c r="F2640" i="156"/>
  <c r="K2639" i="156"/>
  <c r="J2639" i="156"/>
  <c r="F2639" i="156"/>
  <c r="AI2635" i="156"/>
  <c r="AH2635" i="156"/>
  <c r="AG78" i="37" s="1"/>
  <c r="AG2635" i="156"/>
  <c r="AE2635" i="156"/>
  <c r="AD2635" i="156"/>
  <c r="AC78" i="37" s="1"/>
  <c r="Q2635" i="156"/>
  <c r="G2635" i="156"/>
  <c r="F78" i="37" s="1"/>
  <c r="E2635" i="156"/>
  <c r="G2634" i="156"/>
  <c r="F77" i="37" s="1"/>
  <c r="E2634" i="156"/>
  <c r="AK74" i="37"/>
  <c r="G2629" i="156"/>
  <c r="F72" i="37" s="1"/>
  <c r="E2629" i="156"/>
  <c r="AL72" i="37"/>
  <c r="AK72" i="37"/>
  <c r="AI2628" i="156"/>
  <c r="AH2628" i="156"/>
  <c r="AG71" i="37" s="1"/>
  <c r="G2628" i="156"/>
  <c r="F71" i="37" s="1"/>
  <c r="E2628" i="156"/>
  <c r="AK71" i="37"/>
  <c r="G2627" i="156"/>
  <c r="F70" i="37" s="1"/>
  <c r="E2627" i="156"/>
  <c r="AL70" i="37"/>
  <c r="AK70" i="37"/>
  <c r="AI2626" i="156"/>
  <c r="AH2626" i="156"/>
  <c r="AG69" i="37" s="1"/>
  <c r="AG2626" i="156"/>
  <c r="AE2626" i="156"/>
  <c r="AD2626" i="156"/>
  <c r="AC69" i="37" s="1"/>
  <c r="Q2626" i="156"/>
  <c r="AL69" i="37"/>
  <c r="AI2625" i="156"/>
  <c r="AH2625" i="156"/>
  <c r="AG68" i="37" s="1"/>
  <c r="AG2625" i="156"/>
  <c r="AE2625" i="156"/>
  <c r="AD2625" i="156"/>
  <c r="AC68" i="37" s="1"/>
  <c r="Q2625" i="156"/>
  <c r="AL68" i="37"/>
  <c r="AK68" i="37"/>
  <c r="AI2624" i="156"/>
  <c r="AG2624" i="156"/>
  <c r="AE2624" i="156"/>
  <c r="AD2624" i="156"/>
  <c r="AC67" i="37" s="1"/>
  <c r="Q2624" i="156"/>
  <c r="AK67" i="37"/>
  <c r="AK66" i="37"/>
  <c r="AL64" i="37"/>
  <c r="AK64" i="37"/>
  <c r="AL63" i="37"/>
  <c r="AK63" i="37"/>
  <c r="AI2619" i="156"/>
  <c r="AH2619" i="156"/>
  <c r="AG62" i="37" s="1"/>
  <c r="AG2619" i="156"/>
  <c r="AE2619" i="156"/>
  <c r="AD2619" i="156"/>
  <c r="AC62" i="37" s="1"/>
  <c r="Q2619" i="156"/>
  <c r="AK62" i="37"/>
  <c r="AK60" i="37"/>
  <c r="AL59" i="37"/>
  <c r="AK59" i="37"/>
  <c r="AI2615" i="156"/>
  <c r="AH2615" i="156"/>
  <c r="AG58" i="37" s="1"/>
  <c r="AG2615" i="156"/>
  <c r="AE2615" i="156"/>
  <c r="AD2615" i="156"/>
  <c r="AC58" i="37" s="1"/>
  <c r="Q2615" i="156"/>
  <c r="AL58" i="37"/>
  <c r="AK58" i="37"/>
  <c r="AI2614" i="156"/>
  <c r="AH2614" i="156"/>
  <c r="AG57" i="37" s="1"/>
  <c r="AG2614" i="156"/>
  <c r="Q2614" i="156"/>
  <c r="AK57" i="37"/>
  <c r="G2613" i="156"/>
  <c r="F56" i="37" s="1"/>
  <c r="E2613" i="156"/>
  <c r="AK56" i="37"/>
  <c r="G2612" i="156"/>
  <c r="F55" i="37" s="1"/>
  <c r="E2612" i="156"/>
  <c r="AK55" i="37"/>
  <c r="G2611" i="156"/>
  <c r="F54" i="37" s="1"/>
  <c r="E2611" i="156"/>
  <c r="AK54" i="37"/>
  <c r="G2609" i="156"/>
  <c r="F52" i="37" s="1"/>
  <c r="E2609" i="156"/>
  <c r="AK52" i="37"/>
  <c r="G2608" i="156"/>
  <c r="F51" i="37" s="1"/>
  <c r="E2608" i="156"/>
  <c r="AK51" i="37"/>
  <c r="AK50" i="37"/>
  <c r="G2606" i="156"/>
  <c r="F49" i="37" s="1"/>
  <c r="E2606" i="156"/>
  <c r="AK49" i="37"/>
  <c r="G2604" i="156"/>
  <c r="F47" i="37" s="1"/>
  <c r="F2604" i="156"/>
  <c r="E47" i="37" s="1"/>
  <c r="E2604" i="156"/>
  <c r="G2603" i="156"/>
  <c r="E2603" i="156"/>
  <c r="AI2602" i="156"/>
  <c r="AH2602" i="156"/>
  <c r="AG45" i="37" s="1"/>
  <c r="AG2602" i="156"/>
  <c r="AE2602" i="156"/>
  <c r="AD2602" i="156"/>
  <c r="AC45" i="37" s="1"/>
  <c r="Q2602" i="156"/>
  <c r="H2601" i="156"/>
  <c r="G44" i="37" s="1"/>
  <c r="G2601" i="156"/>
  <c r="F44" i="37" s="1"/>
  <c r="E2601" i="156"/>
  <c r="G2600" i="156"/>
  <c r="F43" i="37" s="1"/>
  <c r="E2600" i="156"/>
  <c r="AK43" i="37"/>
  <c r="G2599" i="156"/>
  <c r="F42" i="37" s="1"/>
  <c r="E2599" i="156"/>
  <c r="AK42" i="37"/>
  <c r="G2598" i="156"/>
  <c r="F41" i="37" s="1"/>
  <c r="E2598" i="156"/>
  <c r="AK41" i="37"/>
  <c r="G2597" i="156"/>
  <c r="F40" i="37" s="1"/>
  <c r="E2597" i="156"/>
  <c r="AK40" i="37"/>
  <c r="G2596" i="156"/>
  <c r="F39" i="37" s="1"/>
  <c r="E2596" i="156"/>
  <c r="AK39" i="37"/>
  <c r="F38" i="37"/>
  <c r="AK38" i="37"/>
  <c r="AK37" i="37"/>
  <c r="G2593" i="156"/>
  <c r="F36" i="37" s="1"/>
  <c r="E2593" i="156"/>
  <c r="AK36" i="37"/>
  <c r="AL35" i="37"/>
  <c r="AK35" i="37"/>
  <c r="AC34" i="37"/>
  <c r="Q2591" i="156"/>
  <c r="AK34" i="37"/>
  <c r="G2590" i="156"/>
  <c r="E2590" i="156"/>
  <c r="AK33" i="37"/>
  <c r="G2589" i="156"/>
  <c r="F32" i="37" s="1"/>
  <c r="E2589" i="156"/>
  <c r="AK32" i="37"/>
  <c r="G2588" i="156"/>
  <c r="F31" i="37" s="1"/>
  <c r="E2588" i="156"/>
  <c r="AK31" i="37"/>
  <c r="G2587" i="156"/>
  <c r="F30" i="37" s="1"/>
  <c r="E2587" i="156"/>
  <c r="AK29" i="37"/>
  <c r="G2585" i="156"/>
  <c r="E2585" i="156"/>
  <c r="AK28" i="37"/>
  <c r="G2584" i="156"/>
  <c r="F27" i="37" s="1"/>
  <c r="E2584" i="156"/>
  <c r="AK26" i="37"/>
  <c r="G2582" i="156"/>
  <c r="F25" i="37" s="1"/>
  <c r="E2582" i="156"/>
  <c r="AL24" i="37"/>
  <c r="AI2580" i="156"/>
  <c r="AH2580" i="156"/>
  <c r="AG23" i="37" s="1"/>
  <c r="AG2580" i="156"/>
  <c r="AE2580" i="156"/>
  <c r="AD2580" i="156"/>
  <c r="AC23" i="37" s="1"/>
  <c r="Q2580" i="156"/>
  <c r="AK21" i="37"/>
  <c r="G2579" i="156"/>
  <c r="F22" i="37" s="1"/>
  <c r="E2579" i="156"/>
  <c r="AK19" i="37"/>
  <c r="G2577" i="156"/>
  <c r="F20" i="37" s="1"/>
  <c r="E2577" i="156"/>
  <c r="G2576" i="156"/>
  <c r="F19" i="37" s="1"/>
  <c r="E2576" i="156"/>
  <c r="AK18" i="37"/>
  <c r="G2575" i="156"/>
  <c r="F18" i="37" s="1"/>
  <c r="E2575" i="156"/>
  <c r="AK17" i="37"/>
  <c r="F17" i="37"/>
  <c r="G2573" i="156"/>
  <c r="E2573" i="156"/>
  <c r="AK15" i="37"/>
  <c r="G2572" i="156"/>
  <c r="F15" i="37" s="1"/>
  <c r="E2572" i="156"/>
  <c r="AK14" i="37"/>
  <c r="G2571" i="156"/>
  <c r="F14" i="37" s="1"/>
  <c r="E2571" i="156"/>
  <c r="AL12" i="37"/>
  <c r="AI2569" i="156"/>
  <c r="AH2569" i="156"/>
  <c r="AG12" i="37" s="1"/>
  <c r="AG2569" i="156"/>
  <c r="AE2569" i="156"/>
  <c r="AD2569" i="156"/>
  <c r="AC12" i="37" s="1"/>
  <c r="Q2569" i="156"/>
  <c r="AL11" i="37"/>
  <c r="AK11" i="37"/>
  <c r="AI2568" i="156"/>
  <c r="AH2568" i="156"/>
  <c r="AG11" i="37" s="1"/>
  <c r="AG2568" i="156"/>
  <c r="AE2568" i="156"/>
  <c r="AD2568" i="156"/>
  <c r="AC11" i="37" s="1"/>
  <c r="Q2568" i="156"/>
  <c r="AL10" i="37"/>
  <c r="AK10" i="37"/>
  <c r="AI2567" i="156"/>
  <c r="AH2567" i="156"/>
  <c r="AG10" i="37" s="1"/>
  <c r="AG2567" i="156"/>
  <c r="AE2567" i="156"/>
  <c r="AD2567" i="156"/>
  <c r="AC10" i="37" s="1"/>
  <c r="Q2567" i="156"/>
  <c r="G2567" i="156"/>
  <c r="F10" i="37" s="1"/>
  <c r="E2567" i="156"/>
  <c r="AL9" i="37"/>
  <c r="AI2566" i="156"/>
  <c r="AH2566" i="156"/>
  <c r="AG9" i="37" s="1"/>
  <c r="AG2566" i="156"/>
  <c r="AE2566" i="156"/>
  <c r="AD2566" i="156"/>
  <c r="AC9" i="37" s="1"/>
  <c r="Q2566" i="156"/>
  <c r="AL8" i="37"/>
  <c r="AK8" i="37"/>
  <c r="AI2563" i="156"/>
  <c r="AH2563" i="156"/>
  <c r="AG2563" i="156"/>
  <c r="AE2563" i="156"/>
  <c r="AD2563" i="156"/>
  <c r="Q2563" i="156"/>
  <c r="F2560" i="156"/>
  <c r="G2558" i="156"/>
  <c r="E2558" i="156"/>
  <c r="E2557" i="156" s="1"/>
  <c r="G2554" i="156"/>
  <c r="G2553" i="156" s="1"/>
  <c r="E2554" i="156"/>
  <c r="F2554" i="156" s="1"/>
  <c r="AB2552" i="156"/>
  <c r="AC2551" i="156"/>
  <c r="AI2549" i="156"/>
  <c r="AH2549" i="156"/>
  <c r="AE2549" i="156"/>
  <c r="AD2549" i="156"/>
  <c r="Q2549" i="156"/>
  <c r="AC2548" i="156"/>
  <c r="M2547" i="156"/>
  <c r="M2548" i="156" s="1"/>
  <c r="G2547" i="156"/>
  <c r="G2548" i="156" s="1"/>
  <c r="E2547" i="156"/>
  <c r="K2546" i="156"/>
  <c r="L2546" i="156" s="1"/>
  <c r="F2546" i="156"/>
  <c r="H2546" i="156" s="1"/>
  <c r="H2547" i="156" s="1"/>
  <c r="H2548" i="156" s="1"/>
  <c r="AI2541" i="156"/>
  <c r="AH2541" i="156"/>
  <c r="AH2542" i="156" s="1"/>
  <c r="AG2541" i="156"/>
  <c r="AF2541" i="156"/>
  <c r="AF2542" i="156" s="1"/>
  <c r="AD2541" i="156"/>
  <c r="AD2542" i="156" s="1"/>
  <c r="AC2541" i="156"/>
  <c r="Q2541" i="156"/>
  <c r="F2540" i="156"/>
  <c r="F2539" i="156"/>
  <c r="AE2541" i="156"/>
  <c r="AB2541" i="156"/>
  <c r="G2538" i="156"/>
  <c r="E2538" i="156"/>
  <c r="AC2537" i="156"/>
  <c r="AB2537" i="156"/>
  <c r="AI2534" i="156"/>
  <c r="AH2534" i="156"/>
  <c r="AH2535" i="156" s="1"/>
  <c r="AG2534" i="156"/>
  <c r="AE2534" i="156"/>
  <c r="AD2534" i="156"/>
  <c r="AD2535" i="156" s="1"/>
  <c r="Q2534" i="156"/>
  <c r="F2531" i="156"/>
  <c r="AC2530" i="156"/>
  <c r="G2530" i="156"/>
  <c r="E2530" i="156"/>
  <c r="AB2529" i="156"/>
  <c r="AB2528" i="156"/>
  <c r="F2528" i="156"/>
  <c r="H2528" i="156" s="1"/>
  <c r="AB2527" i="156"/>
  <c r="G2527" i="156"/>
  <c r="E2527" i="156"/>
  <c r="AB2526" i="156"/>
  <c r="G2526" i="156"/>
  <c r="E2526" i="156"/>
  <c r="AB2525" i="156"/>
  <c r="F2525" i="156"/>
  <c r="AB2524" i="156"/>
  <c r="AB2523" i="156"/>
  <c r="G2523" i="156"/>
  <c r="G2522" i="156" s="1"/>
  <c r="G2534" i="156" s="1"/>
  <c r="E2523" i="156"/>
  <c r="AB2522" i="156"/>
  <c r="AC2521" i="156"/>
  <c r="AB2520" i="156"/>
  <c r="AI2519" i="156"/>
  <c r="AH2519" i="156"/>
  <c r="Q2519" i="156"/>
  <c r="AC2518" i="156"/>
  <c r="G2518" i="156"/>
  <c r="E2518" i="156"/>
  <c r="AB2517" i="156"/>
  <c r="F2517" i="156"/>
  <c r="AB2516" i="156"/>
  <c r="F2516" i="156"/>
  <c r="AC2515" i="156"/>
  <c r="AB2515" i="156"/>
  <c r="F2515" i="156"/>
  <c r="AB2514" i="156"/>
  <c r="AB2513" i="156"/>
  <c r="Q2512" i="156"/>
  <c r="AL75" i="37"/>
  <c r="AI2511" i="156"/>
  <c r="AI2631" i="156" s="1"/>
  <c r="AH2511" i="156"/>
  <c r="AH2631" i="156" s="1"/>
  <c r="AE2511" i="156"/>
  <c r="AE2631" i="156" s="1"/>
  <c r="AD2511" i="156"/>
  <c r="G2511" i="156"/>
  <c r="E2511" i="156"/>
  <c r="AC2510" i="156"/>
  <c r="AC2511" i="156" s="1"/>
  <c r="AB2510" i="156"/>
  <c r="F2510" i="156"/>
  <c r="AC2509" i="156"/>
  <c r="AB2509" i="156"/>
  <c r="AB2508" i="156"/>
  <c r="AI2506" i="156"/>
  <c r="AH2506" i="156"/>
  <c r="AH2507" i="156" s="1"/>
  <c r="AG2506" i="156"/>
  <c r="AE2506" i="156"/>
  <c r="AD2506" i="156"/>
  <c r="AD2507" i="156" s="1"/>
  <c r="Q2506" i="156"/>
  <c r="AB2505" i="156"/>
  <c r="F2505" i="156"/>
  <c r="AB2504" i="156"/>
  <c r="F2504" i="156"/>
  <c r="AC2503" i="156"/>
  <c r="AC2506" i="156" s="1"/>
  <c r="AB2506" i="156"/>
  <c r="G2503" i="156"/>
  <c r="E2503" i="156"/>
  <c r="AB2502" i="156"/>
  <c r="AI2500" i="156"/>
  <c r="AH2500" i="156"/>
  <c r="AH2501" i="156" s="1"/>
  <c r="AG2500" i="156"/>
  <c r="AE2500" i="156"/>
  <c r="AD2500" i="156"/>
  <c r="AD2501" i="156" s="1"/>
  <c r="Q2500" i="156"/>
  <c r="AB2499" i="156"/>
  <c r="AB2498" i="156"/>
  <c r="AB2497" i="156"/>
  <c r="AB2496" i="156"/>
  <c r="F2496" i="156"/>
  <c r="AB2495" i="156"/>
  <c r="F2495" i="156"/>
  <c r="AC2494" i="156"/>
  <c r="G2494" i="156"/>
  <c r="E2494" i="156"/>
  <c r="F2490" i="156"/>
  <c r="G2489" i="156"/>
  <c r="G2498" i="156" s="1"/>
  <c r="E2489" i="156"/>
  <c r="F2486" i="156"/>
  <c r="F2485" i="156"/>
  <c r="G2484" i="156"/>
  <c r="G2483" i="156" s="1"/>
  <c r="G2497" i="156" s="1"/>
  <c r="E2484" i="156"/>
  <c r="AC2482" i="156"/>
  <c r="AI2478" i="156"/>
  <c r="AH2478" i="156"/>
  <c r="AH2479" i="156" s="1"/>
  <c r="AE2478" i="156"/>
  <c r="AD2478" i="156"/>
  <c r="AD2479" i="156" s="1"/>
  <c r="Q2478" i="156"/>
  <c r="G2478" i="156"/>
  <c r="E2478" i="156"/>
  <c r="F2474" i="156"/>
  <c r="F2473" i="156" s="1"/>
  <c r="F2472" i="156" s="1"/>
  <c r="F2477" i="156" s="1"/>
  <c r="G2473" i="156"/>
  <c r="E2473" i="156"/>
  <c r="AC2467" i="156"/>
  <c r="AC2478" i="156" s="1"/>
  <c r="AB2478" i="156"/>
  <c r="AI2463" i="156"/>
  <c r="AH2463" i="156"/>
  <c r="AH2464" i="156" s="1"/>
  <c r="AE2463" i="156"/>
  <c r="AD2463" i="156"/>
  <c r="Q2463" i="156"/>
  <c r="F2462" i="156"/>
  <c r="F2461" i="156"/>
  <c r="F2460" i="156"/>
  <c r="F2459" i="156"/>
  <c r="AC2458" i="156"/>
  <c r="AC2463" i="156" s="1"/>
  <c r="AB2463" i="156"/>
  <c r="G2458" i="156"/>
  <c r="E2458" i="156"/>
  <c r="AB2457" i="156"/>
  <c r="AI2454" i="156"/>
  <c r="AH2454" i="156"/>
  <c r="Q2454" i="156"/>
  <c r="AC2453" i="156"/>
  <c r="G2453" i="156"/>
  <c r="E2453" i="156"/>
  <c r="F2452" i="156"/>
  <c r="AI2448" i="156"/>
  <c r="AH2448" i="156"/>
  <c r="AH2449" i="156" s="1"/>
  <c r="AG2448" i="156"/>
  <c r="AE2448" i="156"/>
  <c r="AD2448" i="156"/>
  <c r="AD2449" i="156" s="1"/>
  <c r="Q2448" i="156"/>
  <c r="G2448" i="156"/>
  <c r="E2448" i="156"/>
  <c r="F2444" i="156"/>
  <c r="F2443" i="156" s="1"/>
  <c r="G2443" i="156"/>
  <c r="E2443" i="156"/>
  <c r="G2442" i="156"/>
  <c r="E2442" i="156"/>
  <c r="AC2437" i="156"/>
  <c r="AC2448" i="156" s="1"/>
  <c r="AB2448" i="156"/>
  <c r="AB2449" i="156" s="1"/>
  <c r="AI2433" i="156"/>
  <c r="AH2433" i="156"/>
  <c r="AH2434" i="156" s="1"/>
  <c r="AE2433" i="156"/>
  <c r="AD2433" i="156"/>
  <c r="Q2433" i="156"/>
  <c r="F2431" i="156"/>
  <c r="F2430" i="156"/>
  <c r="AC2429" i="156"/>
  <c r="AC2433" i="156" s="1"/>
  <c r="AB2433" i="156"/>
  <c r="AB2428" i="156"/>
  <c r="AI2425" i="156"/>
  <c r="AH2425" i="156"/>
  <c r="AH2426" i="156" s="1"/>
  <c r="AG2425" i="156"/>
  <c r="AE2425" i="156"/>
  <c r="AD2425" i="156"/>
  <c r="Q2425" i="156"/>
  <c r="AC2424" i="156"/>
  <c r="AB2424" i="156"/>
  <c r="G2424" i="156"/>
  <c r="F2424" i="156"/>
  <c r="E2424" i="156"/>
  <c r="G2423" i="156"/>
  <c r="F2423" i="156"/>
  <c r="F2421" i="156"/>
  <c r="F2420" i="156"/>
  <c r="F2419" i="156"/>
  <c r="F2418" i="156"/>
  <c r="AC2417" i="156"/>
  <c r="G2417" i="156"/>
  <c r="E2417" i="156"/>
  <c r="E2412" i="156"/>
  <c r="F2411" i="156"/>
  <c r="F2410" i="156"/>
  <c r="F2408" i="156"/>
  <c r="F2407" i="156"/>
  <c r="G2406" i="156"/>
  <c r="G2405" i="156" s="1"/>
  <c r="G2422" i="156" s="1"/>
  <c r="E2406" i="156"/>
  <c r="AC2404" i="156"/>
  <c r="AI2401" i="156"/>
  <c r="AH2401" i="156"/>
  <c r="AH2402" i="156" s="1"/>
  <c r="AE2401" i="156"/>
  <c r="AD2401" i="156"/>
  <c r="Q2401" i="156"/>
  <c r="AC2399" i="156"/>
  <c r="AC2401" i="156" s="1"/>
  <c r="AB2401" i="156"/>
  <c r="G2399" i="156"/>
  <c r="E2399" i="156"/>
  <c r="AI2395" i="156"/>
  <c r="AH2395" i="156"/>
  <c r="AH2396" i="156" s="1"/>
  <c r="AG2395" i="156"/>
  <c r="Q2395" i="156"/>
  <c r="H2394" i="156"/>
  <c r="H2374" i="156"/>
  <c r="H2373" i="156"/>
  <c r="AD2372" i="156"/>
  <c r="AD2614" i="156" s="1"/>
  <c r="AC57" i="37" s="1"/>
  <c r="G2372" i="156"/>
  <c r="E2372" i="156"/>
  <c r="E2370" i="156"/>
  <c r="F2369" i="156"/>
  <c r="F2368" i="156"/>
  <c r="G2367" i="156"/>
  <c r="G2370" i="156" s="1"/>
  <c r="E2367" i="156"/>
  <c r="AC2366" i="156"/>
  <c r="AI2363" i="156"/>
  <c r="AH2363" i="156"/>
  <c r="AH2364" i="156" s="1"/>
  <c r="AG2363" i="156"/>
  <c r="AF2363" i="156"/>
  <c r="AF2364" i="156" s="1"/>
  <c r="AE2363" i="156"/>
  <c r="AD2363" i="156"/>
  <c r="AD2364" i="156" s="1"/>
  <c r="AC2363" i="156"/>
  <c r="AC2364" i="156" s="1"/>
  <c r="Q2363" i="156"/>
  <c r="F2359" i="156"/>
  <c r="G2358" i="156"/>
  <c r="E2358" i="156"/>
  <c r="G2357" i="156"/>
  <c r="E2357" i="156"/>
  <c r="F2356" i="156"/>
  <c r="G2354" i="156"/>
  <c r="E2354" i="156"/>
  <c r="AB2363" i="156"/>
  <c r="AI2348" i="156"/>
  <c r="AH2348" i="156"/>
  <c r="AH2349" i="156" s="1"/>
  <c r="AD2348" i="156"/>
  <c r="AD2349" i="156" s="1"/>
  <c r="Q2348" i="156"/>
  <c r="F2346" i="156"/>
  <c r="F2345" i="156"/>
  <c r="F2343" i="156"/>
  <c r="F2341" i="156"/>
  <c r="AB2348" i="156"/>
  <c r="E2340" i="156"/>
  <c r="AB2339" i="156"/>
  <c r="AI2336" i="156"/>
  <c r="AH2336" i="156"/>
  <c r="AG2336" i="156"/>
  <c r="AE2336" i="156"/>
  <c r="AD2336" i="156"/>
  <c r="Q2336" i="156"/>
  <c r="AC2335" i="156"/>
  <c r="AC2336" i="156" s="1"/>
  <c r="M2334" i="156"/>
  <c r="G2334" i="156"/>
  <c r="G2335" i="156" s="1"/>
  <c r="E2334" i="156"/>
  <c r="E2335" i="156" s="1"/>
  <c r="K2333" i="156"/>
  <c r="L2333" i="156" s="1"/>
  <c r="J2333" i="156"/>
  <c r="F2333" i="156"/>
  <c r="AI2327" i="156"/>
  <c r="AH2327" i="156"/>
  <c r="AH2328" i="156" s="1"/>
  <c r="AG2327" i="156"/>
  <c r="AE2327" i="156"/>
  <c r="AD2327" i="156"/>
  <c r="AD2328" i="156" s="1"/>
  <c r="Q2327" i="156"/>
  <c r="G2327" i="156"/>
  <c r="E2325" i="156"/>
  <c r="F2323" i="156"/>
  <c r="G2322" i="156"/>
  <c r="E2322" i="156"/>
  <c r="G2321" i="156"/>
  <c r="E2321" i="156"/>
  <c r="AC2315" i="156"/>
  <c r="AC2327" i="156" s="1"/>
  <c r="AB2327" i="156"/>
  <c r="AI2311" i="156"/>
  <c r="AH2311" i="156"/>
  <c r="AH2312" i="156" s="1"/>
  <c r="AE2311" i="156"/>
  <c r="AD2311" i="156"/>
  <c r="AD2312" i="156" s="1"/>
  <c r="Q2311" i="156"/>
  <c r="F2307" i="156"/>
  <c r="G2306" i="156"/>
  <c r="E2306" i="156"/>
  <c r="G2305" i="156"/>
  <c r="E2305" i="156"/>
  <c r="F2304" i="156"/>
  <c r="G2302" i="156"/>
  <c r="G2309" i="156" s="1"/>
  <c r="E2302" i="156"/>
  <c r="AC2299" i="156"/>
  <c r="AC2311" i="156" s="1"/>
  <c r="AB2311" i="156"/>
  <c r="AI2295" i="156"/>
  <c r="AH2295" i="156"/>
  <c r="Q2295" i="156"/>
  <c r="AC2294" i="156"/>
  <c r="AB2295" i="156"/>
  <c r="M2293" i="156"/>
  <c r="G2293" i="156"/>
  <c r="G2294" i="156" s="1"/>
  <c r="E2293" i="156"/>
  <c r="AC2292" i="156"/>
  <c r="AF2292" i="156" s="1"/>
  <c r="K2292" i="156"/>
  <c r="L2292" i="156" s="1"/>
  <c r="J2292" i="156"/>
  <c r="F2292" i="156"/>
  <c r="H2292" i="156" s="1"/>
  <c r="AI2287" i="156"/>
  <c r="AH2287" i="156"/>
  <c r="Q2287" i="156"/>
  <c r="AC2286" i="156"/>
  <c r="AK69" i="37"/>
  <c r="M2285" i="156"/>
  <c r="M2286" i="156" s="1"/>
  <c r="M2625" i="156" s="1"/>
  <c r="G2285" i="156"/>
  <c r="E2285" i="156"/>
  <c r="AC2284" i="156"/>
  <c r="K2284" i="156"/>
  <c r="K2285" i="156" s="1"/>
  <c r="J2284" i="156"/>
  <c r="F2284" i="156"/>
  <c r="H2284" i="156" s="1"/>
  <c r="AC2283" i="156"/>
  <c r="AC2282" i="156"/>
  <c r="AC2281" i="156"/>
  <c r="AC2280" i="156"/>
  <c r="AC2278" i="156"/>
  <c r="AC2277" i="156"/>
  <c r="Q2277" i="156"/>
  <c r="M2277" i="156"/>
  <c r="M2278" i="156" s="1"/>
  <c r="G2277" i="156"/>
  <c r="G2278" i="156" s="1"/>
  <c r="E2277" i="156"/>
  <c r="AC2276" i="156"/>
  <c r="K2276" i="156"/>
  <c r="K2277" i="156" s="1"/>
  <c r="K2278" i="156" s="1"/>
  <c r="J2276" i="156"/>
  <c r="J2277" i="156" s="1"/>
  <c r="F2276" i="156"/>
  <c r="AC2275" i="156"/>
  <c r="AI2274" i="156"/>
  <c r="AH2274" i="156"/>
  <c r="AH2279" i="156" s="1"/>
  <c r="AG2274" i="156"/>
  <c r="AE2274" i="156"/>
  <c r="AD2274" i="156"/>
  <c r="AD2279" i="156" s="1"/>
  <c r="Q2274" i="156"/>
  <c r="AC2273" i="156"/>
  <c r="G2273" i="156"/>
  <c r="E2273" i="156"/>
  <c r="AC2272" i="156"/>
  <c r="AC2271" i="156"/>
  <c r="AF2271" i="156" s="1"/>
  <c r="AC2270" i="156"/>
  <c r="AC2269" i="156"/>
  <c r="AF2269" i="156" s="1"/>
  <c r="F2269" i="156"/>
  <c r="AC2268" i="156"/>
  <c r="F2268" i="156"/>
  <c r="AC2267" i="156"/>
  <c r="F2267" i="156"/>
  <c r="AC2266" i="156"/>
  <c r="G2266" i="156"/>
  <c r="E2266" i="156"/>
  <c r="AC2264" i="156"/>
  <c r="AC2263" i="156"/>
  <c r="F2263" i="156"/>
  <c r="AC2262" i="156"/>
  <c r="AB2262" i="156"/>
  <c r="F2262" i="156"/>
  <c r="AC2261" i="156"/>
  <c r="G2261" i="156"/>
  <c r="E2261" i="156"/>
  <c r="E2259" i="156" s="1"/>
  <c r="AC2260" i="156"/>
  <c r="F2257" i="156"/>
  <c r="F2256" i="156" s="1"/>
  <c r="AC2256" i="156"/>
  <c r="G2256" i="156"/>
  <c r="E2256" i="156"/>
  <c r="F2255" i="156"/>
  <c r="AC2254" i="156"/>
  <c r="F2254" i="156"/>
  <c r="AC2253" i="156"/>
  <c r="F2253" i="156"/>
  <c r="AC2252" i="156"/>
  <c r="F2251" i="156"/>
  <c r="F2250" i="156"/>
  <c r="G2249" i="156"/>
  <c r="E2249" i="156"/>
  <c r="AC2246" i="156"/>
  <c r="F2242" i="156"/>
  <c r="G2241" i="156"/>
  <c r="E2241" i="156"/>
  <c r="F2237" i="156"/>
  <c r="G2236" i="156"/>
  <c r="E2236" i="156"/>
  <c r="AC2235" i="156"/>
  <c r="AB2235" i="156"/>
  <c r="F2234" i="156"/>
  <c r="G2233" i="156"/>
  <c r="E2233" i="156"/>
  <c r="F2232" i="156"/>
  <c r="F2231" i="156"/>
  <c r="F2230" i="156"/>
  <c r="AK13" i="37"/>
  <c r="F2228" i="156"/>
  <c r="F2227" i="156"/>
  <c r="AC2225" i="156"/>
  <c r="AF2225" i="156" s="1"/>
  <c r="G2225" i="156"/>
  <c r="E2225" i="156"/>
  <c r="AC2224" i="156"/>
  <c r="AC2223" i="156"/>
  <c r="AC2222" i="156"/>
  <c r="Q2221" i="156"/>
  <c r="AC2220" i="156"/>
  <c r="AC2219" i="156"/>
  <c r="M2219" i="156"/>
  <c r="M2220" i="156" s="1"/>
  <c r="H69" i="37"/>
  <c r="G2219" i="156"/>
  <c r="E2219" i="156"/>
  <c r="AC2218" i="156"/>
  <c r="K2218" i="156"/>
  <c r="K2219" i="156" s="1"/>
  <c r="K2220" i="156" s="1"/>
  <c r="K2626" i="156" s="1"/>
  <c r="J69" i="37" s="1"/>
  <c r="J2218" i="156"/>
  <c r="F2218" i="156"/>
  <c r="AC2217" i="156"/>
  <c r="AC2216" i="156"/>
  <c r="AC2203" i="156"/>
  <c r="AC2221" i="156" s="1"/>
  <c r="AB2568" i="156"/>
  <c r="AA11" i="37" s="1"/>
  <c r="M2203" i="156"/>
  <c r="M2568" i="156" s="1"/>
  <c r="G2203" i="156"/>
  <c r="G2568" i="156" s="1"/>
  <c r="E2203" i="156"/>
  <c r="AC2202" i="156"/>
  <c r="K2202" i="156"/>
  <c r="K2203" i="156" s="1"/>
  <c r="J2202" i="156"/>
  <c r="F2202" i="156"/>
  <c r="AC2201" i="156"/>
  <c r="AC2200" i="156"/>
  <c r="AC2199" i="156"/>
  <c r="AI2197" i="156"/>
  <c r="AH2197" i="156"/>
  <c r="AH2198" i="156" s="1"/>
  <c r="AG2197" i="156"/>
  <c r="AE2197" i="156"/>
  <c r="AD2197" i="156"/>
  <c r="AD2198" i="156" s="1"/>
  <c r="Q2197" i="156"/>
  <c r="AC2196" i="156"/>
  <c r="G2196" i="156"/>
  <c r="E2196" i="156"/>
  <c r="AC2195" i="156"/>
  <c r="AC2194" i="156"/>
  <c r="AC2193" i="156"/>
  <c r="AC2192" i="156"/>
  <c r="F2192" i="156"/>
  <c r="AC2191" i="156"/>
  <c r="F2191" i="156"/>
  <c r="AC2190" i="156"/>
  <c r="G2190" i="156"/>
  <c r="E2190" i="156"/>
  <c r="AC2189" i="156"/>
  <c r="AB2189" i="156"/>
  <c r="AC2188" i="156"/>
  <c r="F2187" i="156"/>
  <c r="AC2186" i="156"/>
  <c r="F2186" i="156"/>
  <c r="H2186" i="156" s="1"/>
  <c r="G2185" i="156"/>
  <c r="E2185" i="156"/>
  <c r="AC2184" i="156"/>
  <c r="F2184" i="156"/>
  <c r="AC2183" i="156"/>
  <c r="F2181" i="156"/>
  <c r="AC2180" i="156"/>
  <c r="G2180" i="156"/>
  <c r="E2180" i="156"/>
  <c r="F2179" i="156"/>
  <c r="AC2178" i="156"/>
  <c r="AC2177" i="156"/>
  <c r="F2175" i="156"/>
  <c r="G2173" i="156"/>
  <c r="G2171" i="156" s="1"/>
  <c r="E2173" i="156"/>
  <c r="AC2170" i="156"/>
  <c r="F2166" i="156"/>
  <c r="G2165" i="156"/>
  <c r="E2165" i="156"/>
  <c r="F2161" i="156"/>
  <c r="G2160" i="156"/>
  <c r="E2160" i="156"/>
  <c r="AC2159" i="156"/>
  <c r="AB2159" i="156"/>
  <c r="F2158" i="156"/>
  <c r="G2157" i="156"/>
  <c r="E2157" i="156"/>
  <c r="F2156" i="156"/>
  <c r="F2155" i="156"/>
  <c r="H2155" i="156" s="1"/>
  <c r="F2154" i="156"/>
  <c r="F2152" i="156"/>
  <c r="F2151" i="156"/>
  <c r="AC2149" i="156"/>
  <c r="AF2149" i="156" s="1"/>
  <c r="G2149" i="156"/>
  <c r="E2149" i="156"/>
  <c r="AC2148" i="156"/>
  <c r="AC2147" i="156"/>
  <c r="M2147" i="156"/>
  <c r="G2147" i="156"/>
  <c r="E2147" i="156"/>
  <c r="I2147" i="156" s="1"/>
  <c r="AC2146" i="156"/>
  <c r="K2146" i="156"/>
  <c r="L2146" i="156" s="1"/>
  <c r="N2146" i="156" s="1"/>
  <c r="J2146" i="156"/>
  <c r="F2146" i="156"/>
  <c r="AC2145" i="156"/>
  <c r="K2145" i="156"/>
  <c r="O2145" i="156" s="1"/>
  <c r="P2145" i="156" s="1"/>
  <c r="J2145" i="156"/>
  <c r="F2145" i="156"/>
  <c r="AC2144" i="156"/>
  <c r="K2144" i="156"/>
  <c r="O2144" i="156" s="1"/>
  <c r="J2144" i="156"/>
  <c r="F2144" i="156"/>
  <c r="AC2143" i="156"/>
  <c r="AC2142" i="156"/>
  <c r="AC2141" i="156"/>
  <c r="AC2139" i="156"/>
  <c r="AC2138" i="156"/>
  <c r="M2138" i="156"/>
  <c r="M2139" i="156" s="1"/>
  <c r="G2138" i="156"/>
  <c r="G2139" i="156" s="1"/>
  <c r="E2138" i="156"/>
  <c r="E2139" i="156" s="1"/>
  <c r="K2137" i="156"/>
  <c r="O2137" i="156" s="1"/>
  <c r="P2137" i="156" s="1"/>
  <c r="J2137" i="156"/>
  <c r="F2137" i="156"/>
  <c r="AC2136" i="156"/>
  <c r="K2136" i="156"/>
  <c r="O2136" i="156" s="1"/>
  <c r="J2136" i="156"/>
  <c r="F2136" i="156"/>
  <c r="AC2135" i="156"/>
  <c r="AC2134" i="156"/>
  <c r="AI2133" i="156"/>
  <c r="AH2133" i="156"/>
  <c r="AH2140" i="156" s="1"/>
  <c r="AG2133" i="156"/>
  <c r="AE2133" i="156"/>
  <c r="AD2133" i="156"/>
  <c r="AD2140" i="156" s="1"/>
  <c r="Q2133" i="156"/>
  <c r="AC2132" i="156"/>
  <c r="G2132" i="156"/>
  <c r="E2132" i="156"/>
  <c r="AC2131" i="156"/>
  <c r="AC2130" i="156"/>
  <c r="AC2129" i="156"/>
  <c r="AC2128" i="156"/>
  <c r="F2128" i="156"/>
  <c r="AC2127" i="156"/>
  <c r="AB2127" i="156"/>
  <c r="F2127" i="156"/>
  <c r="AC2126" i="156"/>
  <c r="G2126" i="156"/>
  <c r="E2126" i="156"/>
  <c r="AC2124" i="156"/>
  <c r="F2123" i="156"/>
  <c r="AC2122" i="156"/>
  <c r="F2122" i="156"/>
  <c r="AC2121" i="156"/>
  <c r="G2121" i="156"/>
  <c r="E2121" i="156"/>
  <c r="AC2120" i="156"/>
  <c r="AC2119" i="156"/>
  <c r="F2117" i="156"/>
  <c r="AC2116" i="156"/>
  <c r="G2116" i="156"/>
  <c r="E2116" i="156"/>
  <c r="F2115" i="156"/>
  <c r="E2109" i="156"/>
  <c r="F2109" i="156" s="1"/>
  <c r="H2109" i="156" s="1"/>
  <c r="AC2106" i="156"/>
  <c r="F2105" i="156"/>
  <c r="F2104" i="156"/>
  <c r="F2102" i="156"/>
  <c r="G2101" i="156"/>
  <c r="E2101" i="156"/>
  <c r="F2097" i="156"/>
  <c r="G2096" i="156"/>
  <c r="E2096" i="156"/>
  <c r="AC2095" i="156"/>
  <c r="AF2095" i="156" s="1"/>
  <c r="F2094" i="156"/>
  <c r="G2093" i="156"/>
  <c r="E2093" i="156"/>
  <c r="F2092" i="156"/>
  <c r="F2091" i="156"/>
  <c r="F2090" i="156"/>
  <c r="F2088" i="156"/>
  <c r="F2087" i="156"/>
  <c r="AC2085" i="156"/>
  <c r="G2085" i="156"/>
  <c r="E2085" i="156"/>
  <c r="AC2084" i="156"/>
  <c r="AC2083" i="156"/>
  <c r="AC2082" i="156"/>
  <c r="AC2080" i="156"/>
  <c r="E2080" i="156"/>
  <c r="H2079" i="156"/>
  <c r="AC2076" i="156"/>
  <c r="AC2075" i="156"/>
  <c r="M2075" i="156"/>
  <c r="G2075" i="156"/>
  <c r="E2075" i="156"/>
  <c r="K2074" i="156"/>
  <c r="O2074" i="156" s="1"/>
  <c r="P2074" i="156" s="1"/>
  <c r="J2074" i="156"/>
  <c r="F2074" i="156"/>
  <c r="K2073" i="156"/>
  <c r="O2073" i="156" s="1"/>
  <c r="P2073" i="156" s="1"/>
  <c r="J2073" i="156"/>
  <c r="F2073" i="156"/>
  <c r="AC2072" i="156"/>
  <c r="K2072" i="156"/>
  <c r="O2072" i="156" s="1"/>
  <c r="P2072" i="156" s="1"/>
  <c r="J2072" i="156"/>
  <c r="F2072" i="156"/>
  <c r="AC2071" i="156"/>
  <c r="K2071" i="156"/>
  <c r="J2071" i="156"/>
  <c r="F2071" i="156"/>
  <c r="AC2070" i="156"/>
  <c r="AC2069" i="156"/>
  <c r="M2069" i="156"/>
  <c r="G2069" i="156"/>
  <c r="E2069" i="156"/>
  <c r="AC2068" i="156"/>
  <c r="K2068" i="156"/>
  <c r="L2068" i="156" s="1"/>
  <c r="N2068" i="156" s="1"/>
  <c r="J2068" i="156"/>
  <c r="F2068" i="156"/>
  <c r="AC2067" i="156"/>
  <c r="K2067" i="156"/>
  <c r="L2067" i="156" s="1"/>
  <c r="N2067" i="156" s="1"/>
  <c r="J2067" i="156"/>
  <c r="F2067" i="156"/>
  <c r="AC2066" i="156"/>
  <c r="K2066" i="156"/>
  <c r="O2066" i="156" s="1"/>
  <c r="J2066" i="156"/>
  <c r="F2066" i="156"/>
  <c r="AC2065" i="156"/>
  <c r="AC2064" i="156"/>
  <c r="AI2063" i="156"/>
  <c r="AH2063" i="156"/>
  <c r="AH2081" i="156" s="1"/>
  <c r="AG2063" i="156"/>
  <c r="AE2063" i="156"/>
  <c r="AD2063" i="156"/>
  <c r="AD2081" i="156" s="1"/>
  <c r="Q2063" i="156"/>
  <c r="AC2062" i="156"/>
  <c r="G2062" i="156"/>
  <c r="E2062" i="156"/>
  <c r="F2058" i="156"/>
  <c r="F2057" i="156"/>
  <c r="F2056" i="156"/>
  <c r="F2055" i="156"/>
  <c r="F2054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AC2030" i="156"/>
  <c r="G2030" i="156"/>
  <c r="E2030" i="156"/>
  <c r="AC2029" i="156"/>
  <c r="F2029" i="156"/>
  <c r="F2028" i="156"/>
  <c r="F2027" i="156"/>
  <c r="F2026" i="156"/>
  <c r="H2026" i="156" s="1"/>
  <c r="AC2025" i="156"/>
  <c r="G2025" i="156"/>
  <c r="E2025" i="156"/>
  <c r="AC2024" i="156"/>
  <c r="F2024" i="156"/>
  <c r="F2021" i="156"/>
  <c r="AC2020" i="156"/>
  <c r="G2020" i="156"/>
  <c r="E2020" i="156"/>
  <c r="F2019" i="156"/>
  <c r="AC2017" i="156"/>
  <c r="AC2016" i="156"/>
  <c r="F2016" i="156"/>
  <c r="AC2015" i="156"/>
  <c r="F2015" i="156"/>
  <c r="H2015" i="156" s="1"/>
  <c r="AC2014" i="156"/>
  <c r="F2014" i="156"/>
  <c r="AC2013" i="156"/>
  <c r="E2013" i="156"/>
  <c r="AC2012" i="156"/>
  <c r="AB2012" i="156"/>
  <c r="AC2011" i="156"/>
  <c r="AC2010" i="156"/>
  <c r="F2009" i="156"/>
  <c r="AC2008" i="156"/>
  <c r="F2008" i="156"/>
  <c r="F2007" i="156"/>
  <c r="F2006" i="156"/>
  <c r="AC2005" i="156"/>
  <c r="G2005" i="156"/>
  <c r="E2005" i="156"/>
  <c r="AC2004" i="156"/>
  <c r="F2004" i="156"/>
  <c r="AC2003" i="156"/>
  <c r="AC2002" i="156"/>
  <c r="F2001" i="156"/>
  <c r="G2000" i="156"/>
  <c r="E2000" i="156"/>
  <c r="AC1999" i="156"/>
  <c r="AB1999" i="156"/>
  <c r="F1998" i="156"/>
  <c r="F1997" i="156" s="1"/>
  <c r="G1997" i="156"/>
  <c r="E1997" i="156"/>
  <c r="F1996" i="156"/>
  <c r="F1995" i="156"/>
  <c r="F1994" i="156"/>
  <c r="F1992" i="156"/>
  <c r="F1991" i="156"/>
  <c r="F1990" i="156"/>
  <c r="AC1989" i="156"/>
  <c r="G1989" i="156"/>
  <c r="E1989" i="156"/>
  <c r="AC1988" i="156"/>
  <c r="F1987" i="156"/>
  <c r="H1987" i="156" s="1"/>
  <c r="M1986" i="156"/>
  <c r="G1986" i="156"/>
  <c r="E1986" i="156"/>
  <c r="AC1985" i="156"/>
  <c r="K1985" i="156"/>
  <c r="J1985" i="156"/>
  <c r="F1985" i="156"/>
  <c r="AC1984" i="156"/>
  <c r="K1984" i="156"/>
  <c r="O1984" i="156" s="1"/>
  <c r="P1984" i="156" s="1"/>
  <c r="J1984" i="156"/>
  <c r="F1984" i="156"/>
  <c r="AC1983" i="156"/>
  <c r="K1983" i="156"/>
  <c r="O1983" i="156" s="1"/>
  <c r="P1983" i="156" s="1"/>
  <c r="J1983" i="156"/>
  <c r="F1983" i="156"/>
  <c r="AC1982" i="156"/>
  <c r="K1982" i="156"/>
  <c r="L1982" i="156" s="1"/>
  <c r="N1982" i="156" s="1"/>
  <c r="J1982" i="156"/>
  <c r="F1982" i="156"/>
  <c r="AC1981" i="156"/>
  <c r="K1981" i="156"/>
  <c r="J1981" i="156"/>
  <c r="F1981" i="156"/>
  <c r="K1980" i="156"/>
  <c r="J1980" i="156"/>
  <c r="F1980" i="156"/>
  <c r="K1979" i="156"/>
  <c r="J1979" i="156"/>
  <c r="F1979" i="156"/>
  <c r="K1978" i="156"/>
  <c r="J1978" i="156"/>
  <c r="F1978" i="156"/>
  <c r="K1977" i="156"/>
  <c r="J1977" i="156"/>
  <c r="F1977" i="156"/>
  <c r="AC1976" i="156"/>
  <c r="K1976" i="156"/>
  <c r="O1976" i="156" s="1"/>
  <c r="P1976" i="156" s="1"/>
  <c r="J1976" i="156"/>
  <c r="F1976" i="156"/>
  <c r="AC1975" i="156"/>
  <c r="K1975" i="156"/>
  <c r="O1975" i="156" s="1"/>
  <c r="P1975" i="156" s="1"/>
  <c r="J1975" i="156"/>
  <c r="F1975" i="156"/>
  <c r="AC1974" i="156"/>
  <c r="K1974" i="156"/>
  <c r="L1974" i="156" s="1"/>
  <c r="N1974" i="156" s="1"/>
  <c r="J1974" i="156"/>
  <c r="F1974" i="156"/>
  <c r="AC1973" i="156"/>
  <c r="AC1972" i="156"/>
  <c r="AC1971" i="156"/>
  <c r="AI1970" i="156"/>
  <c r="AH1970" i="156"/>
  <c r="AE1970" i="156"/>
  <c r="AD1970" i="156"/>
  <c r="Q1970" i="156"/>
  <c r="AC1969" i="156"/>
  <c r="AC1970" i="156" s="1"/>
  <c r="AB1970" i="156"/>
  <c r="F1969" i="156"/>
  <c r="AC1968" i="156"/>
  <c r="F1968" i="156"/>
  <c r="AK77" i="37"/>
  <c r="AC1967" i="156"/>
  <c r="E1967" i="156"/>
  <c r="AC1966" i="156"/>
  <c r="G1966" i="156"/>
  <c r="G2632" i="156" s="1"/>
  <c r="F75" i="37" s="1"/>
  <c r="E1966" i="156"/>
  <c r="AC1965" i="156"/>
  <c r="AC1964" i="156"/>
  <c r="AC1962" i="156"/>
  <c r="AC1961" i="156"/>
  <c r="M1961" i="156"/>
  <c r="M1962" i="156" s="1"/>
  <c r="M1963" i="156" s="1"/>
  <c r="G1961" i="156"/>
  <c r="G1962" i="156" s="1"/>
  <c r="E1961" i="156"/>
  <c r="K1960" i="156"/>
  <c r="J1960" i="156"/>
  <c r="F1960" i="156"/>
  <c r="K1959" i="156"/>
  <c r="J1959" i="156"/>
  <c r="F1959" i="156"/>
  <c r="K1958" i="156"/>
  <c r="J1958" i="156"/>
  <c r="F1958" i="156"/>
  <c r="K1957" i="156"/>
  <c r="J1957" i="156"/>
  <c r="F1957" i="156"/>
  <c r="AC1956" i="156"/>
  <c r="AF1956" i="156" s="1"/>
  <c r="K1956" i="156"/>
  <c r="L1956" i="156" s="1"/>
  <c r="N1956" i="156" s="1"/>
  <c r="J1956" i="156"/>
  <c r="F1956" i="156"/>
  <c r="AC1955" i="156"/>
  <c r="AC1954" i="156"/>
  <c r="AI1953" i="156"/>
  <c r="AH1953" i="156"/>
  <c r="AH1963" i="156" s="1"/>
  <c r="AE1953" i="156"/>
  <c r="AE1963" i="156" s="1"/>
  <c r="AD1953" i="156"/>
  <c r="Q1953" i="156"/>
  <c r="AC1952" i="156"/>
  <c r="G1952" i="156"/>
  <c r="E1952" i="156"/>
  <c r="AC1951" i="156"/>
  <c r="AC1950" i="156"/>
  <c r="AC1949" i="156"/>
  <c r="AC1948" i="156"/>
  <c r="F1948" i="156"/>
  <c r="F1947" i="156"/>
  <c r="AC1946" i="156"/>
  <c r="G1946" i="156"/>
  <c r="E1946" i="156"/>
  <c r="AC1945" i="156"/>
  <c r="AC1944" i="156"/>
  <c r="AC1943" i="156"/>
  <c r="AB1943" i="156"/>
  <c r="F1943" i="156"/>
  <c r="AC1942" i="156"/>
  <c r="AC1941" i="156"/>
  <c r="AC1940" i="156"/>
  <c r="AC1939" i="156"/>
  <c r="AB1930" i="156"/>
  <c r="F1929" i="156"/>
  <c r="F1928" i="156"/>
  <c r="G1926" i="156"/>
  <c r="E1926" i="156"/>
  <c r="F1925" i="156"/>
  <c r="F1924" i="156"/>
  <c r="G1921" i="156"/>
  <c r="E1921" i="156"/>
  <c r="AC1920" i="156"/>
  <c r="AB1920" i="156"/>
  <c r="F1919" i="156"/>
  <c r="G1918" i="156"/>
  <c r="E1918" i="156"/>
  <c r="F1917" i="156"/>
  <c r="F1916" i="156"/>
  <c r="F1914" i="156"/>
  <c r="F1913" i="156"/>
  <c r="AC1911" i="156"/>
  <c r="E1911" i="156"/>
  <c r="AC1910" i="156"/>
  <c r="AC1909" i="156"/>
  <c r="AC1908" i="156"/>
  <c r="AI1906" i="156"/>
  <c r="AH1906" i="156"/>
  <c r="AH1907" i="156" s="1"/>
  <c r="AE1906" i="156"/>
  <c r="AD1906" i="156"/>
  <c r="Q1906" i="156"/>
  <c r="AC1904" i="156"/>
  <c r="AC1903" i="156"/>
  <c r="F1903" i="156"/>
  <c r="F1902" i="156"/>
  <c r="G1901" i="156"/>
  <c r="E1901" i="156"/>
  <c r="F1899" i="156"/>
  <c r="AC1898" i="156"/>
  <c r="G1898" i="156"/>
  <c r="G1897" i="156" s="1"/>
  <c r="E1898" i="156"/>
  <c r="AC1897" i="156"/>
  <c r="AC1896" i="156"/>
  <c r="AC1906" i="156" s="1"/>
  <c r="AB1906" i="156"/>
  <c r="AC1895" i="156"/>
  <c r="AC1894" i="156"/>
  <c r="AG1893" i="156"/>
  <c r="AC1892" i="156"/>
  <c r="AC1891" i="156"/>
  <c r="M1891" i="156"/>
  <c r="M1892" i="156" s="1"/>
  <c r="G1891" i="156"/>
  <c r="G1892" i="156" s="1"/>
  <c r="E1891" i="156"/>
  <c r="AC1890" i="156"/>
  <c r="AF1890" i="156" s="1"/>
  <c r="K1890" i="156"/>
  <c r="L1890" i="156" s="1"/>
  <c r="N1890" i="156" s="1"/>
  <c r="J1890" i="156"/>
  <c r="F1890" i="156"/>
  <c r="AC1889" i="156"/>
  <c r="AF1889" i="156" s="1"/>
  <c r="K1889" i="156"/>
  <c r="J1889" i="156"/>
  <c r="F1889" i="156"/>
  <c r="AC1888" i="156"/>
  <c r="AC1887" i="156"/>
  <c r="AI1886" i="156"/>
  <c r="AH1886" i="156"/>
  <c r="AH1893" i="156" s="1"/>
  <c r="AE1886" i="156"/>
  <c r="AE1893" i="156" s="1"/>
  <c r="AD1886" i="156"/>
  <c r="Q1886" i="156"/>
  <c r="AC1885" i="156"/>
  <c r="G1885" i="156"/>
  <c r="E1885" i="156"/>
  <c r="AC1884" i="156"/>
  <c r="AC1883" i="156"/>
  <c r="AC1882" i="156"/>
  <c r="AC1881" i="156"/>
  <c r="F1881" i="156"/>
  <c r="H1881" i="156" s="1"/>
  <c r="AC1880" i="156"/>
  <c r="G1880" i="156"/>
  <c r="E1880" i="156"/>
  <c r="AC1879" i="156"/>
  <c r="AC1878" i="156"/>
  <c r="AC1877" i="156"/>
  <c r="F1877" i="156"/>
  <c r="AC1876" i="156"/>
  <c r="AC1875" i="156"/>
  <c r="AC1874" i="156"/>
  <c r="AB1864" i="156"/>
  <c r="F1863" i="156"/>
  <c r="F1862" i="156"/>
  <c r="G1860" i="156"/>
  <c r="E1860" i="156"/>
  <c r="F1859" i="156"/>
  <c r="F1858" i="156"/>
  <c r="G1855" i="156"/>
  <c r="E1855" i="156"/>
  <c r="AC1854" i="156"/>
  <c r="AB1854" i="156"/>
  <c r="F1853" i="156"/>
  <c r="G1852" i="156"/>
  <c r="E1852" i="156"/>
  <c r="F1851" i="156"/>
  <c r="H1851" i="156" s="1"/>
  <c r="F1850" i="156"/>
  <c r="F1848" i="156"/>
  <c r="F1847" i="156"/>
  <c r="AC1845" i="156"/>
  <c r="G1845" i="156"/>
  <c r="E1845" i="156"/>
  <c r="AC1844" i="156"/>
  <c r="AC1843" i="156"/>
  <c r="AC1842" i="156"/>
  <c r="AG1841" i="156"/>
  <c r="AC1840" i="156"/>
  <c r="AC1839" i="156"/>
  <c r="M1839" i="156"/>
  <c r="M1840" i="156" s="1"/>
  <c r="M1841" i="156" s="1"/>
  <c r="G1839" i="156"/>
  <c r="E1839" i="156"/>
  <c r="AC1838" i="156"/>
  <c r="AF1838" i="156" s="1"/>
  <c r="K1838" i="156"/>
  <c r="K1839" i="156" s="1"/>
  <c r="J1838" i="156"/>
  <c r="F1838" i="156"/>
  <c r="AC1837" i="156"/>
  <c r="AC1836" i="156"/>
  <c r="AI1835" i="156"/>
  <c r="AH1835" i="156"/>
  <c r="AH1841" i="156" s="1"/>
  <c r="AE1835" i="156"/>
  <c r="AD1835" i="156"/>
  <c r="Q1835" i="156"/>
  <c r="AC1834" i="156"/>
  <c r="G1834" i="156"/>
  <c r="E1834" i="156"/>
  <c r="AC1833" i="156"/>
  <c r="AC1832" i="156"/>
  <c r="AB1832" i="156"/>
  <c r="AC1831" i="156"/>
  <c r="F1830" i="156"/>
  <c r="H1830" i="156" s="1"/>
  <c r="AC1829" i="156"/>
  <c r="F1829" i="156"/>
  <c r="AC1828" i="156"/>
  <c r="G1828" i="156"/>
  <c r="E1828" i="156"/>
  <c r="AC1827" i="156"/>
  <c r="AC1826" i="156"/>
  <c r="F1825" i="156"/>
  <c r="AB1812" i="156"/>
  <c r="F1811" i="156"/>
  <c r="F1810" i="156"/>
  <c r="G1808" i="156"/>
  <c r="E1808" i="156"/>
  <c r="F1807" i="156"/>
  <c r="F1806" i="156"/>
  <c r="G1803" i="156"/>
  <c r="E1803" i="156"/>
  <c r="AC1802" i="156"/>
  <c r="AB1802" i="156"/>
  <c r="F1801" i="156"/>
  <c r="G1800" i="156"/>
  <c r="E1800" i="156"/>
  <c r="F1799" i="156"/>
  <c r="F1798" i="156"/>
  <c r="F1796" i="156"/>
  <c r="F1795" i="156"/>
  <c r="H1795" i="156" s="1"/>
  <c r="F1794" i="156"/>
  <c r="AC1793" i="156"/>
  <c r="G1793" i="156"/>
  <c r="E1793" i="156"/>
  <c r="AC1792" i="156"/>
  <c r="AC1791" i="156"/>
  <c r="AC1790" i="156"/>
  <c r="AC1788" i="156"/>
  <c r="AC1787" i="156"/>
  <c r="M1787" i="156"/>
  <c r="G1787" i="156"/>
  <c r="G1788" i="156" s="1"/>
  <c r="E1787" i="156"/>
  <c r="K1786" i="156"/>
  <c r="O1786" i="156" s="1"/>
  <c r="P1786" i="156" s="1"/>
  <c r="J1786" i="156"/>
  <c r="F1786" i="156"/>
  <c r="AC1785" i="156"/>
  <c r="K1785" i="156"/>
  <c r="O1785" i="156" s="1"/>
  <c r="P1785" i="156" s="1"/>
  <c r="J1785" i="156"/>
  <c r="F1785" i="156"/>
  <c r="AC1784" i="156"/>
  <c r="K1784" i="156"/>
  <c r="O1784" i="156" s="1"/>
  <c r="P1784" i="156" s="1"/>
  <c r="J1784" i="156"/>
  <c r="F1784" i="156"/>
  <c r="AC1783" i="156"/>
  <c r="AC1782" i="156"/>
  <c r="AI1781" i="156"/>
  <c r="AH1781" i="156"/>
  <c r="AH1789" i="156" s="1"/>
  <c r="AG1781" i="156"/>
  <c r="AE1781" i="156"/>
  <c r="AE1789" i="156" s="1"/>
  <c r="AD1781" i="156"/>
  <c r="Q1781" i="156"/>
  <c r="AC1780" i="156"/>
  <c r="G1780" i="156"/>
  <c r="E1780" i="156"/>
  <c r="AC1779" i="156"/>
  <c r="AC1778" i="156"/>
  <c r="AC1777" i="156"/>
  <c r="AC1776" i="156"/>
  <c r="F1776" i="156"/>
  <c r="AC1775" i="156"/>
  <c r="F1775" i="156"/>
  <c r="AC1774" i="156"/>
  <c r="E1774" i="156"/>
  <c r="AC1773" i="156"/>
  <c r="AC1772" i="156"/>
  <c r="F1772" i="156"/>
  <c r="AC1771" i="156"/>
  <c r="AB1771" i="156"/>
  <c r="AC1770" i="156"/>
  <c r="AC1760" i="156"/>
  <c r="AB1759" i="156"/>
  <c r="F1759" i="156"/>
  <c r="AC1758" i="156"/>
  <c r="F1758" i="156"/>
  <c r="AC1757" i="156"/>
  <c r="F1757" i="156"/>
  <c r="AC1756" i="156"/>
  <c r="G1755" i="156"/>
  <c r="E1755" i="156"/>
  <c r="F1754" i="156"/>
  <c r="F1753" i="156"/>
  <c r="G1750" i="156"/>
  <c r="E1750" i="156"/>
  <c r="AC1749" i="156"/>
  <c r="AB1749" i="156"/>
  <c r="F1748" i="156"/>
  <c r="G1747" i="156"/>
  <c r="E1747" i="156"/>
  <c r="F1746" i="156"/>
  <c r="F1745" i="156"/>
  <c r="F1743" i="156"/>
  <c r="F1742" i="156"/>
  <c r="AC1740" i="156"/>
  <c r="G1740" i="156"/>
  <c r="E1740" i="156"/>
  <c r="AC1739" i="156"/>
  <c r="AC1738" i="156"/>
  <c r="AC1737" i="156"/>
  <c r="AI1735" i="156"/>
  <c r="AH1735" i="156"/>
  <c r="AH1736" i="156" s="1"/>
  <c r="AE1735" i="156"/>
  <c r="AD1735" i="156"/>
  <c r="Q1735" i="156"/>
  <c r="F1732" i="156"/>
  <c r="F1731" i="156"/>
  <c r="G1730" i="156"/>
  <c r="E1730" i="156"/>
  <c r="F1728" i="156"/>
  <c r="G1726" i="156"/>
  <c r="G1733" i="156" s="1"/>
  <c r="E1727" i="156"/>
  <c r="AC1726" i="156"/>
  <c r="AC1725" i="156"/>
  <c r="AC1735" i="156" s="1"/>
  <c r="AB1735" i="156"/>
  <c r="AC1724" i="156"/>
  <c r="AC1723" i="156"/>
  <c r="AI1721" i="156"/>
  <c r="AH1721" i="156"/>
  <c r="AH1722" i="156" s="1"/>
  <c r="AE1721" i="156"/>
  <c r="AE1722" i="156" s="1"/>
  <c r="AD1721" i="156"/>
  <c r="Q1721" i="156"/>
  <c r="F1718" i="156"/>
  <c r="F1717" i="156"/>
  <c r="G1716" i="156"/>
  <c r="E1716" i="156"/>
  <c r="F1714" i="156"/>
  <c r="G1712" i="156"/>
  <c r="E1713" i="156"/>
  <c r="AC1712" i="156"/>
  <c r="AC1711" i="156"/>
  <c r="AC1721" i="156" s="1"/>
  <c r="AB1721" i="156"/>
  <c r="AC1710" i="156"/>
  <c r="AC1709" i="156"/>
  <c r="AI1707" i="156"/>
  <c r="AH1707" i="156"/>
  <c r="AH1708" i="156" s="1"/>
  <c r="AE1707" i="156"/>
  <c r="AD1707" i="156"/>
  <c r="Q1707" i="156"/>
  <c r="AC1706" i="156"/>
  <c r="AC1704" i="156"/>
  <c r="F1704" i="156"/>
  <c r="AC1703" i="156"/>
  <c r="F1703" i="156"/>
  <c r="G1702" i="156"/>
  <c r="E1702" i="156"/>
  <c r="G1701" i="156"/>
  <c r="E1701" i="156"/>
  <c r="F1700" i="156"/>
  <c r="G1705" i="156"/>
  <c r="E1699" i="156"/>
  <c r="AC1698" i="156"/>
  <c r="AC1697" i="156"/>
  <c r="AC1707" i="156" s="1"/>
  <c r="AB1707" i="156"/>
  <c r="AC1692" i="156"/>
  <c r="M1692" i="156"/>
  <c r="G1692" i="156"/>
  <c r="G1693" i="156" s="1"/>
  <c r="E1692" i="156"/>
  <c r="K1691" i="156"/>
  <c r="O1691" i="156" s="1"/>
  <c r="P1691" i="156" s="1"/>
  <c r="J1691" i="156"/>
  <c r="F1691" i="156"/>
  <c r="K1690" i="156"/>
  <c r="J1690" i="156"/>
  <c r="F1690" i="156"/>
  <c r="AI1688" i="156"/>
  <c r="AH1688" i="156"/>
  <c r="AG1688" i="156"/>
  <c r="AE1688" i="156"/>
  <c r="AD1688" i="156"/>
  <c r="AD1694" i="156" s="1"/>
  <c r="Q1688" i="156"/>
  <c r="AC1687" i="156"/>
  <c r="G1687" i="156"/>
  <c r="E1687" i="156"/>
  <c r="AC1686" i="156"/>
  <c r="AC1683" i="156"/>
  <c r="AB1683" i="156"/>
  <c r="F1683" i="156"/>
  <c r="F1682" i="156"/>
  <c r="F1681" i="156"/>
  <c r="F1680" i="156"/>
  <c r="AC1679" i="156"/>
  <c r="G1679" i="156"/>
  <c r="E1679" i="156"/>
  <c r="AC1678" i="156"/>
  <c r="AC1677" i="156"/>
  <c r="F1677" i="156"/>
  <c r="AC1676" i="156"/>
  <c r="AC1675" i="156"/>
  <c r="AC1674" i="156"/>
  <c r="AC1673" i="156"/>
  <c r="F1671" i="156"/>
  <c r="F1670" i="156" s="1"/>
  <c r="AC1670" i="156"/>
  <c r="G1670" i="156"/>
  <c r="E1670" i="156"/>
  <c r="F1669" i="156"/>
  <c r="AC1668" i="156"/>
  <c r="AC1667" i="156"/>
  <c r="AB1667" i="156"/>
  <c r="AC1666" i="156"/>
  <c r="AC1664" i="156"/>
  <c r="AC1663" i="156"/>
  <c r="AC1662" i="156"/>
  <c r="AC1660" i="156"/>
  <c r="F1656" i="156"/>
  <c r="G1655" i="156"/>
  <c r="E1655" i="156"/>
  <c r="F1651" i="156"/>
  <c r="G1650" i="156"/>
  <c r="E1650" i="156"/>
  <c r="AC1649" i="156"/>
  <c r="AB1649" i="156"/>
  <c r="F1648" i="156"/>
  <c r="G1647" i="156"/>
  <c r="E1647" i="156"/>
  <c r="F1646" i="156"/>
  <c r="F1645" i="156"/>
  <c r="H1645" i="156" s="1"/>
  <c r="F1644" i="156"/>
  <c r="F1642" i="156"/>
  <c r="AC1641" i="156"/>
  <c r="F1641" i="156"/>
  <c r="AC1639" i="156"/>
  <c r="G1639" i="156"/>
  <c r="E1639" i="156"/>
  <c r="AC1638" i="156"/>
  <c r="AC1637" i="156"/>
  <c r="AC1636" i="156"/>
  <c r="AC1634" i="156"/>
  <c r="AC1633" i="156"/>
  <c r="M1633" i="156"/>
  <c r="G1633" i="156"/>
  <c r="G1634" i="156" s="1"/>
  <c r="E1633" i="156"/>
  <c r="AC1632" i="156"/>
  <c r="AF1632" i="156" s="1"/>
  <c r="K1632" i="156"/>
  <c r="L1632" i="156" s="1"/>
  <c r="N1632" i="156" s="1"/>
  <c r="J1632" i="156"/>
  <c r="F1632" i="156"/>
  <c r="AC1631" i="156"/>
  <c r="AC1630" i="156"/>
  <c r="AI1629" i="156"/>
  <c r="AH1629" i="156"/>
  <c r="AH1635" i="156" s="1"/>
  <c r="AG1629" i="156"/>
  <c r="AE1629" i="156"/>
  <c r="AD1629" i="156"/>
  <c r="AD1635" i="156" s="1"/>
  <c r="Q1629" i="156"/>
  <c r="AC1628" i="156"/>
  <c r="G1628" i="156"/>
  <c r="E1628" i="156"/>
  <c r="AC1627" i="156"/>
  <c r="AC1626" i="156"/>
  <c r="AC1625" i="156"/>
  <c r="AC1624" i="156"/>
  <c r="F1624" i="156"/>
  <c r="AC1623" i="156"/>
  <c r="F1623" i="156"/>
  <c r="H1623" i="156" s="1"/>
  <c r="AC1622" i="156"/>
  <c r="G1622" i="156"/>
  <c r="E1622" i="156"/>
  <c r="AC1621" i="156"/>
  <c r="AC1620" i="156"/>
  <c r="F1620" i="156"/>
  <c r="AC1619" i="156"/>
  <c r="F1619" i="156"/>
  <c r="AC1618" i="156"/>
  <c r="G1618" i="156"/>
  <c r="E1618" i="156"/>
  <c r="AC1617" i="156"/>
  <c r="AB1617" i="156"/>
  <c r="AC1616" i="156"/>
  <c r="G1616" i="156"/>
  <c r="E1616" i="156"/>
  <c r="F1614" i="156"/>
  <c r="F1613" i="156" s="1"/>
  <c r="AC1613" i="156"/>
  <c r="G1613" i="156"/>
  <c r="E1613" i="156"/>
  <c r="F1612" i="156"/>
  <c r="AC1610" i="156"/>
  <c r="AC1609" i="156"/>
  <c r="AC1608" i="156"/>
  <c r="F1608" i="156"/>
  <c r="F1606" i="156" s="1"/>
  <c r="AC1607" i="156"/>
  <c r="AC1606" i="156"/>
  <c r="G1606" i="156"/>
  <c r="E1606" i="156"/>
  <c r="AC1603" i="156"/>
  <c r="F1602" i="156"/>
  <c r="F1601" i="156"/>
  <c r="F1600" i="156"/>
  <c r="F1599" i="156"/>
  <c r="G1598" i="156"/>
  <c r="E1598" i="156"/>
  <c r="F1597" i="156"/>
  <c r="F1594" i="156"/>
  <c r="G1593" i="156"/>
  <c r="E1593" i="156"/>
  <c r="AC1592" i="156"/>
  <c r="AB1592" i="156"/>
  <c r="F1591" i="156"/>
  <c r="G1590" i="156"/>
  <c r="E1590" i="156"/>
  <c r="F1589" i="156"/>
  <c r="F1588" i="156"/>
  <c r="H1588" i="156" s="1"/>
  <c r="F1587" i="156"/>
  <c r="F1585" i="156"/>
  <c r="F1584" i="156"/>
  <c r="AC1582" i="156"/>
  <c r="G1582" i="156"/>
  <c r="E1582" i="156"/>
  <c r="AC1581" i="156"/>
  <c r="AC1580" i="156"/>
  <c r="AC1579" i="156"/>
  <c r="AC1577" i="156"/>
  <c r="AC1576" i="156"/>
  <c r="M1576" i="156"/>
  <c r="G1576" i="156"/>
  <c r="G1577" i="156" s="1"/>
  <c r="E1576" i="156"/>
  <c r="K1575" i="156"/>
  <c r="O1575" i="156" s="1"/>
  <c r="P1575" i="156" s="1"/>
  <c r="J1575" i="156"/>
  <c r="F1575" i="156"/>
  <c r="K1574" i="156"/>
  <c r="O1574" i="156" s="1"/>
  <c r="P1574" i="156" s="1"/>
  <c r="J1574" i="156"/>
  <c r="F1574" i="156"/>
  <c r="AC1573" i="156"/>
  <c r="AF1573" i="156" s="1"/>
  <c r="K1573" i="156"/>
  <c r="L1573" i="156" s="1"/>
  <c r="N1573" i="156" s="1"/>
  <c r="J1573" i="156"/>
  <c r="F1573" i="156"/>
  <c r="K1572" i="156"/>
  <c r="J1572" i="156"/>
  <c r="F1572" i="156"/>
  <c r="AC1571" i="156"/>
  <c r="AI1569" i="156"/>
  <c r="AH1569" i="156"/>
  <c r="AH1578" i="156" s="1"/>
  <c r="AG1569" i="156"/>
  <c r="AE1569" i="156"/>
  <c r="AD1569" i="156"/>
  <c r="AD1578" i="156" s="1"/>
  <c r="Q1569" i="156"/>
  <c r="AC1568" i="156"/>
  <c r="G1568" i="156"/>
  <c r="E1568" i="156"/>
  <c r="AC1567" i="156"/>
  <c r="AC1566" i="156"/>
  <c r="AC1565" i="156"/>
  <c r="AC1564" i="156"/>
  <c r="F1564" i="156"/>
  <c r="F1563" i="156"/>
  <c r="F1562" i="156"/>
  <c r="AC1561" i="156"/>
  <c r="F1561" i="156"/>
  <c r="F1560" i="156"/>
  <c r="AC1559" i="156"/>
  <c r="G1559" i="156"/>
  <c r="E1559" i="156"/>
  <c r="AC1558" i="156"/>
  <c r="AB1558" i="156"/>
  <c r="F1558" i="156"/>
  <c r="AC1557" i="156"/>
  <c r="F1557" i="156"/>
  <c r="F1556" i="156"/>
  <c r="H1556" i="156" s="1"/>
  <c r="AC1555" i="156"/>
  <c r="G1555" i="156"/>
  <c r="E1555" i="156"/>
  <c r="F1554" i="156"/>
  <c r="AC1553" i="156"/>
  <c r="F1551" i="156"/>
  <c r="AC1550" i="156"/>
  <c r="G1550" i="156"/>
  <c r="E1550" i="156"/>
  <c r="F1549" i="156"/>
  <c r="AC1548" i="156"/>
  <c r="AC1547" i="156"/>
  <c r="F1545" i="156"/>
  <c r="H1545" i="156" s="1"/>
  <c r="G1543" i="156"/>
  <c r="E1543" i="156"/>
  <c r="F1542" i="156"/>
  <c r="AC1540" i="156"/>
  <c r="F1536" i="156"/>
  <c r="G1535" i="156"/>
  <c r="E1535" i="156"/>
  <c r="F1531" i="156"/>
  <c r="G1530" i="156"/>
  <c r="E1530" i="156"/>
  <c r="AC1529" i="156"/>
  <c r="AB1529" i="156"/>
  <c r="F1528" i="156"/>
  <c r="G1527" i="156"/>
  <c r="E1527" i="156"/>
  <c r="F1526" i="156"/>
  <c r="F1525" i="156"/>
  <c r="F1524" i="156"/>
  <c r="F1522" i="156"/>
  <c r="F1521" i="156"/>
  <c r="H1521" i="156" s="1"/>
  <c r="AC1519" i="156"/>
  <c r="G1519" i="156"/>
  <c r="E1519" i="156"/>
  <c r="AC1518" i="156"/>
  <c r="AC1517" i="156"/>
  <c r="AC1516" i="156"/>
  <c r="AC1514" i="156"/>
  <c r="AC1513" i="156"/>
  <c r="M1513" i="156"/>
  <c r="M1514" i="156" s="1"/>
  <c r="G1513" i="156"/>
  <c r="E1513" i="156"/>
  <c r="K1512" i="156"/>
  <c r="L1512" i="156" s="1"/>
  <c r="N1512" i="156" s="1"/>
  <c r="J1512" i="156"/>
  <c r="F1512" i="156"/>
  <c r="AC1511" i="156"/>
  <c r="AF1511" i="156" s="1"/>
  <c r="K1511" i="156"/>
  <c r="J1511" i="156"/>
  <c r="F1511" i="156"/>
  <c r="AC1510" i="156"/>
  <c r="AC1509" i="156"/>
  <c r="AI1508" i="156"/>
  <c r="AG1508" i="156"/>
  <c r="AE1508" i="156"/>
  <c r="AD1508" i="156"/>
  <c r="AD1515" i="156" s="1"/>
  <c r="Q1508" i="156"/>
  <c r="AC1507" i="156"/>
  <c r="G1507" i="156"/>
  <c r="E1507" i="156"/>
  <c r="AC1506" i="156"/>
  <c r="AC1505" i="156"/>
  <c r="AC1504" i="156"/>
  <c r="AC1503" i="156"/>
  <c r="F1503" i="156"/>
  <c r="F1502" i="156"/>
  <c r="AC1501" i="156"/>
  <c r="G1501" i="156"/>
  <c r="E1501" i="156"/>
  <c r="AC1500" i="156"/>
  <c r="AC1499" i="156"/>
  <c r="F1499" i="156"/>
  <c r="AC1498" i="156"/>
  <c r="F1498" i="156"/>
  <c r="AC1497" i="156"/>
  <c r="G1497" i="156"/>
  <c r="E1497" i="156"/>
  <c r="AC1496" i="156"/>
  <c r="AB1496" i="156"/>
  <c r="AC1495" i="156"/>
  <c r="F1493" i="156"/>
  <c r="F1492" i="156" s="1"/>
  <c r="AC1492" i="156"/>
  <c r="G1492" i="156"/>
  <c r="E1492" i="156"/>
  <c r="F1491" i="156"/>
  <c r="AC1489" i="156"/>
  <c r="AC1488" i="156"/>
  <c r="AC1487" i="156"/>
  <c r="F1487" i="156"/>
  <c r="H1487" i="156" s="1"/>
  <c r="AC1486" i="156"/>
  <c r="F1486" i="156"/>
  <c r="AC1485" i="156"/>
  <c r="G1485" i="156"/>
  <c r="E1485" i="156"/>
  <c r="F1482" i="156"/>
  <c r="F1481" i="156"/>
  <c r="F1480" i="156"/>
  <c r="F1479" i="156"/>
  <c r="F1478" i="156"/>
  <c r="G1477" i="156"/>
  <c r="E1477" i="156"/>
  <c r="F1476" i="156"/>
  <c r="F1475" i="156"/>
  <c r="F1474" i="156"/>
  <c r="F1473" i="156"/>
  <c r="G1472" i="156"/>
  <c r="E1472" i="156"/>
  <c r="AC1471" i="156"/>
  <c r="AB1471" i="156"/>
  <c r="F1470" i="156"/>
  <c r="G1469" i="156"/>
  <c r="E1469" i="156"/>
  <c r="F1468" i="156"/>
  <c r="F1467" i="156"/>
  <c r="H1467" i="156" s="1"/>
  <c r="F1466" i="156"/>
  <c r="F1464" i="156"/>
  <c r="F1463" i="156"/>
  <c r="AC1461" i="156"/>
  <c r="E1461" i="156"/>
  <c r="AC1460" i="156"/>
  <c r="AC1459" i="156"/>
  <c r="AC1458" i="156"/>
  <c r="AC1456" i="156"/>
  <c r="AC1455" i="156"/>
  <c r="M1455" i="156"/>
  <c r="M1456" i="156" s="1"/>
  <c r="G1455" i="156"/>
  <c r="G1456" i="156" s="1"/>
  <c r="E1455" i="156"/>
  <c r="K1454" i="156"/>
  <c r="J1454" i="156"/>
  <c r="F1454" i="156"/>
  <c r="AC1453" i="156"/>
  <c r="AF1453" i="156" s="1"/>
  <c r="K1453" i="156"/>
  <c r="O1453" i="156" s="1"/>
  <c r="P1453" i="156" s="1"/>
  <c r="J1453" i="156"/>
  <c r="F1453" i="156"/>
  <c r="K1452" i="156"/>
  <c r="O1452" i="156" s="1"/>
  <c r="J1452" i="156"/>
  <c r="F1452" i="156"/>
  <c r="AC1451" i="156"/>
  <c r="AC1450" i="156"/>
  <c r="AI1449" i="156"/>
  <c r="AH1449" i="156"/>
  <c r="AH1457" i="156" s="1"/>
  <c r="AG1449" i="156"/>
  <c r="AG1457" i="156" s="1"/>
  <c r="AE1449" i="156"/>
  <c r="AE1457" i="156" s="1"/>
  <c r="AD1449" i="156"/>
  <c r="Q1449" i="156"/>
  <c r="AC1448" i="156"/>
  <c r="G1448" i="156"/>
  <c r="E1448" i="156"/>
  <c r="AC1447" i="156"/>
  <c r="AC1446" i="156"/>
  <c r="AC1445" i="156"/>
  <c r="AC1444" i="156"/>
  <c r="F1444" i="156"/>
  <c r="F1443" i="156"/>
  <c r="F1442" i="156"/>
  <c r="AC1441" i="156"/>
  <c r="G1441" i="156"/>
  <c r="E1441" i="156"/>
  <c r="AC1440" i="156"/>
  <c r="AC1439" i="156"/>
  <c r="F1439" i="156"/>
  <c r="H1439" i="156" s="1"/>
  <c r="AC1438" i="156"/>
  <c r="AC1437" i="156"/>
  <c r="AC1436" i="156"/>
  <c r="AC1435" i="156"/>
  <c r="F1433" i="156"/>
  <c r="AC1432" i="156"/>
  <c r="G1432" i="156"/>
  <c r="E1432" i="156"/>
  <c r="F1431" i="156"/>
  <c r="AC1430" i="156"/>
  <c r="AC1429" i="156"/>
  <c r="AC1428" i="156"/>
  <c r="AC1427" i="156"/>
  <c r="AB1427" i="156"/>
  <c r="AC1426" i="156"/>
  <c r="AC1424" i="156"/>
  <c r="AC1422" i="156"/>
  <c r="AC1421" i="156"/>
  <c r="F1421" i="156"/>
  <c r="AC1420" i="156"/>
  <c r="F1420" i="156"/>
  <c r="F1419" i="156"/>
  <c r="AC1418" i="156"/>
  <c r="F1418" i="156"/>
  <c r="AC1417" i="156"/>
  <c r="G1417" i="156"/>
  <c r="E1417" i="156"/>
  <c r="F1416" i="156"/>
  <c r="F1415" i="156"/>
  <c r="F1414" i="156"/>
  <c r="F1413" i="156"/>
  <c r="G1412" i="156"/>
  <c r="E1412" i="156"/>
  <c r="AC1411" i="156"/>
  <c r="AB1411" i="156"/>
  <c r="F1410" i="156"/>
  <c r="G1409" i="156"/>
  <c r="E1409" i="156"/>
  <c r="F1408" i="156"/>
  <c r="F1407" i="156"/>
  <c r="H1407" i="156" s="1"/>
  <c r="F1406" i="156"/>
  <c r="F1404" i="156"/>
  <c r="F1403" i="156"/>
  <c r="AC1402" i="156"/>
  <c r="F1402" i="156"/>
  <c r="AC1401" i="156"/>
  <c r="G1401" i="156"/>
  <c r="E1401" i="156"/>
  <c r="AC1400" i="156"/>
  <c r="AC1399" i="156"/>
  <c r="AC1398" i="156"/>
  <c r="AC1396" i="156"/>
  <c r="AC1395" i="156"/>
  <c r="M1395" i="156"/>
  <c r="G1395" i="156"/>
  <c r="G1396" i="156" s="1"/>
  <c r="E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J1384" i="156"/>
  <c r="F1384" i="156"/>
  <c r="AC1383" i="156"/>
  <c r="AC1382" i="156"/>
  <c r="AI1381" i="156"/>
  <c r="AH1381" i="156"/>
  <c r="AH1397" i="156" s="1"/>
  <c r="AG1381" i="156"/>
  <c r="AE1381" i="156"/>
  <c r="AD1381" i="156"/>
  <c r="Q1381" i="156"/>
  <c r="AC1380" i="156"/>
  <c r="G1380" i="156"/>
  <c r="E1380" i="156"/>
  <c r="AC1355" i="156"/>
  <c r="G1355" i="156"/>
  <c r="E1355" i="156"/>
  <c r="AC1354" i="156"/>
  <c r="AC1353" i="156"/>
  <c r="F1353" i="156"/>
  <c r="AC1352" i="156"/>
  <c r="AC1351" i="156"/>
  <c r="AC1350" i="156"/>
  <c r="AB1350" i="156"/>
  <c r="AC1349" i="156"/>
  <c r="F1347" i="156"/>
  <c r="F1346" i="156" s="1"/>
  <c r="AC1346" i="156"/>
  <c r="G1346" i="156"/>
  <c r="E1346" i="156"/>
  <c r="F1345" i="156"/>
  <c r="AC1344" i="156"/>
  <c r="F1344" i="156"/>
  <c r="AC1342" i="156"/>
  <c r="AC1341" i="156"/>
  <c r="AC1340" i="156"/>
  <c r="F1340" i="156"/>
  <c r="F1339" i="156" s="1"/>
  <c r="G1339" i="156"/>
  <c r="E1339" i="156"/>
  <c r="F1338" i="156"/>
  <c r="AC1336" i="156"/>
  <c r="F1332" i="156"/>
  <c r="G1331" i="156"/>
  <c r="E1331" i="156"/>
  <c r="F1327" i="156"/>
  <c r="G1326" i="156"/>
  <c r="E1326" i="156"/>
  <c r="AC1325" i="156"/>
  <c r="AB1325" i="156"/>
  <c r="F1324" i="156"/>
  <c r="G1323" i="156"/>
  <c r="E1323" i="156"/>
  <c r="F1322" i="156"/>
  <c r="F1321" i="156"/>
  <c r="H1321" i="156" s="1"/>
  <c r="F1320" i="156"/>
  <c r="F1318" i="156"/>
  <c r="F1317" i="156"/>
  <c r="H1317" i="156" s="1"/>
  <c r="F1316" i="156"/>
  <c r="AC1315" i="156"/>
  <c r="G1315" i="156"/>
  <c r="E1315" i="156"/>
  <c r="AC1314" i="156"/>
  <c r="AC1313" i="156"/>
  <c r="M1313" i="156"/>
  <c r="G1313" i="156"/>
  <c r="E1313" i="156"/>
  <c r="AC1312" i="156"/>
  <c r="K1312" i="156"/>
  <c r="O1312" i="156" s="1"/>
  <c r="P1312" i="156" s="1"/>
  <c r="J1312" i="156"/>
  <c r="F1312" i="156"/>
  <c r="AC1311" i="156"/>
  <c r="K1311" i="156"/>
  <c r="O1311" i="156" s="1"/>
  <c r="J1311" i="156"/>
  <c r="F1311" i="156"/>
  <c r="AC1310" i="156"/>
  <c r="AC1309" i="156"/>
  <c r="AC1308" i="156"/>
  <c r="AC1306" i="156"/>
  <c r="AC1305" i="156"/>
  <c r="M1305" i="156"/>
  <c r="G1305" i="156"/>
  <c r="G1306" i="156" s="1"/>
  <c r="E1305" i="156"/>
  <c r="AC1304" i="156"/>
  <c r="AF1304" i="156" s="1"/>
  <c r="K1304" i="156"/>
  <c r="K1305" i="156" s="1"/>
  <c r="J1304" i="156"/>
  <c r="F1304" i="156"/>
  <c r="AC1303" i="156"/>
  <c r="AC1302" i="156"/>
  <c r="AI1301" i="156"/>
  <c r="AH1301" i="156"/>
  <c r="AH1307" i="156" s="1"/>
  <c r="AG1301" i="156"/>
  <c r="AE1301" i="156"/>
  <c r="AD1301" i="156"/>
  <c r="AD1307" i="156" s="1"/>
  <c r="Q1301" i="156"/>
  <c r="AC1300" i="156"/>
  <c r="G1300" i="156"/>
  <c r="E1300" i="156"/>
  <c r="AC1299" i="156"/>
  <c r="AC1298" i="156"/>
  <c r="AC1297" i="156"/>
  <c r="F1296" i="156"/>
  <c r="AC1295" i="156"/>
  <c r="F1295" i="156"/>
  <c r="AC1294" i="156"/>
  <c r="AB1294" i="156"/>
  <c r="F1294" i="156"/>
  <c r="F1293" i="156"/>
  <c r="F1292" i="156"/>
  <c r="AC1291" i="156"/>
  <c r="G1291" i="156"/>
  <c r="E1291" i="156"/>
  <c r="AC1289" i="156"/>
  <c r="F1289" i="156"/>
  <c r="AC1288" i="156"/>
  <c r="AC1287" i="156"/>
  <c r="AC1286" i="156"/>
  <c r="F1284" i="156"/>
  <c r="AC1283" i="156"/>
  <c r="G1283" i="156"/>
  <c r="E1283" i="156"/>
  <c r="F1282" i="156"/>
  <c r="AC1280" i="156"/>
  <c r="F1280" i="156"/>
  <c r="AC1273" i="156"/>
  <c r="F1269" i="156"/>
  <c r="G1268" i="156"/>
  <c r="E1268" i="156"/>
  <c r="F1264" i="156"/>
  <c r="G1263" i="156"/>
  <c r="E1263" i="156"/>
  <c r="AC1262" i="156"/>
  <c r="AB1262" i="156"/>
  <c r="F1260" i="156"/>
  <c r="F1259" i="156" s="1"/>
  <c r="G1259" i="156"/>
  <c r="E1259" i="156"/>
  <c r="F1258" i="156"/>
  <c r="F1257" i="156"/>
  <c r="H1257" i="156" s="1"/>
  <c r="F1256" i="156"/>
  <c r="F1254" i="156"/>
  <c r="F1253" i="156"/>
  <c r="G1251" i="156"/>
  <c r="E1251" i="156"/>
  <c r="AC1250" i="156"/>
  <c r="AC1249" i="156"/>
  <c r="AC1248" i="156"/>
  <c r="AC1246" i="156"/>
  <c r="AC1245" i="156"/>
  <c r="M1245" i="156"/>
  <c r="G1245" i="156"/>
  <c r="G1246" i="156" s="1"/>
  <c r="E1245" i="156"/>
  <c r="AC1244" i="156"/>
  <c r="AF1244" i="156" s="1"/>
  <c r="K1244" i="156"/>
  <c r="J1244" i="156"/>
  <c r="F1244" i="156"/>
  <c r="AC1243" i="156"/>
  <c r="AF1243" i="156" s="1"/>
  <c r="K1243" i="156"/>
  <c r="L1243" i="156" s="1"/>
  <c r="N1243" i="156" s="1"/>
  <c r="J1243" i="156"/>
  <c r="F1243" i="156"/>
  <c r="K1242" i="156"/>
  <c r="L1242" i="156" s="1"/>
  <c r="N1242" i="156" s="1"/>
  <c r="J1242" i="156"/>
  <c r="F1242" i="156"/>
  <c r="K1241" i="156"/>
  <c r="O1241" i="156" s="1"/>
  <c r="J1241" i="156"/>
  <c r="F1241" i="156"/>
  <c r="AC1240" i="156"/>
  <c r="AC1239" i="156"/>
  <c r="AI1247" i="156"/>
  <c r="AH1238" i="156"/>
  <c r="AH1247" i="156" s="1"/>
  <c r="AG1238" i="156"/>
  <c r="AE1238" i="156"/>
  <c r="AD1238" i="156"/>
  <c r="AD1247" i="156" s="1"/>
  <c r="Q1238" i="156"/>
  <c r="AC1237" i="156"/>
  <c r="G1237" i="156"/>
  <c r="E1237" i="156"/>
  <c r="AC1236" i="156"/>
  <c r="AC1226" i="156"/>
  <c r="G1226" i="156"/>
  <c r="E1226" i="156"/>
  <c r="AC1225" i="156"/>
  <c r="AC1224" i="156"/>
  <c r="F1224" i="156"/>
  <c r="F1219" i="156"/>
  <c r="F1218" i="156" s="1"/>
  <c r="AC1218" i="156"/>
  <c r="G1218" i="156"/>
  <c r="E1218" i="156"/>
  <c r="F1217" i="156"/>
  <c r="AC1208" i="156"/>
  <c r="AC1207" i="156"/>
  <c r="AC1206" i="156"/>
  <c r="AC1204" i="156"/>
  <c r="F1204" i="156"/>
  <c r="AC1203" i="156"/>
  <c r="AB1203" i="156"/>
  <c r="G1203" i="156"/>
  <c r="E1203" i="156"/>
  <c r="AC1202" i="156"/>
  <c r="AC1200" i="156"/>
  <c r="F1199" i="156"/>
  <c r="AC1198" i="156"/>
  <c r="G1198" i="156"/>
  <c r="E1198" i="156"/>
  <c r="AC1197" i="156"/>
  <c r="AB1197" i="156"/>
  <c r="F1196" i="156"/>
  <c r="G1195" i="156"/>
  <c r="E1195" i="156"/>
  <c r="F1194" i="156"/>
  <c r="F1193" i="156"/>
  <c r="H1193" i="156" s="1"/>
  <c r="F1192" i="156"/>
  <c r="F1190" i="156"/>
  <c r="F1189" i="156"/>
  <c r="AC1187" i="156"/>
  <c r="G1187" i="156"/>
  <c r="E1187" i="156"/>
  <c r="AC1186" i="156"/>
  <c r="AC1185" i="156"/>
  <c r="AC1184" i="156"/>
  <c r="AC1182" i="156"/>
  <c r="AC1181" i="156"/>
  <c r="M1181" i="156"/>
  <c r="M1182" i="156" s="1"/>
  <c r="G1181" i="156"/>
  <c r="E1181" i="156"/>
  <c r="K1180" i="156"/>
  <c r="L1180" i="156" s="1"/>
  <c r="N1180" i="156" s="1"/>
  <c r="J1180" i="156"/>
  <c r="F1180" i="156"/>
  <c r="AC1179" i="156"/>
  <c r="AF1179" i="156" s="1"/>
  <c r="K1179" i="156"/>
  <c r="J1179" i="156"/>
  <c r="F1179" i="156"/>
  <c r="AC1178" i="156"/>
  <c r="AC1177" i="156"/>
  <c r="AI1176" i="156"/>
  <c r="AH1176" i="156"/>
  <c r="AH1183" i="156" s="1"/>
  <c r="AG1176" i="156"/>
  <c r="AG1183" i="156" s="1"/>
  <c r="AE1176" i="156"/>
  <c r="AD1176" i="156"/>
  <c r="AD1183" i="156" s="1"/>
  <c r="Q1176" i="156"/>
  <c r="AC1175" i="156"/>
  <c r="G1175" i="156"/>
  <c r="E1175" i="156"/>
  <c r="F1172" i="156"/>
  <c r="AC1171" i="156"/>
  <c r="F1171" i="156"/>
  <c r="AC1170" i="156"/>
  <c r="G1170" i="156"/>
  <c r="E1170" i="156"/>
  <c r="F1169" i="156"/>
  <c r="F1166" i="156"/>
  <c r="G1165" i="156"/>
  <c r="E1165" i="156"/>
  <c r="F1164" i="156"/>
  <c r="G1163" i="156"/>
  <c r="G1174" i="156" s="1"/>
  <c r="E1163" i="156"/>
  <c r="F1162" i="156"/>
  <c r="F1159" i="156"/>
  <c r="F1158" i="156"/>
  <c r="G1157" i="156"/>
  <c r="G1155" i="156" s="1"/>
  <c r="E1157" i="156"/>
  <c r="AC1155" i="156"/>
  <c r="AF1155" i="156" s="1"/>
  <c r="AC1154" i="156"/>
  <c r="AC1153" i="156"/>
  <c r="M1153" i="156"/>
  <c r="G1153" i="156"/>
  <c r="E1153" i="156"/>
  <c r="AC1152" i="156"/>
  <c r="K1152" i="156"/>
  <c r="O1152" i="156" s="1"/>
  <c r="P1152" i="156" s="1"/>
  <c r="J1152" i="156"/>
  <c r="F1152" i="156"/>
  <c r="AC1151" i="156"/>
  <c r="K1151" i="156"/>
  <c r="O1151" i="156" s="1"/>
  <c r="J1151" i="156"/>
  <c r="F1151" i="156"/>
  <c r="AC1150" i="156"/>
  <c r="AC1149" i="156"/>
  <c r="AC1148" i="156"/>
  <c r="AC1146" i="156"/>
  <c r="AC1145" i="156"/>
  <c r="M1145" i="156"/>
  <c r="M1146" i="156" s="1"/>
  <c r="G1146" i="156"/>
  <c r="E1145" i="156"/>
  <c r="K1144" i="156"/>
  <c r="J1144" i="156"/>
  <c r="F1144" i="156"/>
  <c r="AC1143" i="156"/>
  <c r="AF1143" i="156" s="1"/>
  <c r="K1143" i="156"/>
  <c r="J1143" i="156"/>
  <c r="F1143" i="156"/>
  <c r="AC1142" i="156"/>
  <c r="AC1141" i="156"/>
  <c r="AI1140" i="156"/>
  <c r="AH1140" i="156"/>
  <c r="AH1147" i="156" s="1"/>
  <c r="AG1140" i="156"/>
  <c r="AE1140" i="156"/>
  <c r="AD1140" i="156"/>
  <c r="AD1147" i="156" s="1"/>
  <c r="Q1140" i="156"/>
  <c r="AC1139" i="156"/>
  <c r="G1139" i="156"/>
  <c r="E1139" i="156"/>
  <c r="AC1138" i="156"/>
  <c r="AC1134" i="156"/>
  <c r="G1134" i="156"/>
  <c r="E1134" i="156"/>
  <c r="AC1133" i="156"/>
  <c r="F1133" i="156"/>
  <c r="AC1132" i="156"/>
  <c r="F1130" i="156"/>
  <c r="G1129" i="156"/>
  <c r="E1129" i="156"/>
  <c r="F1128" i="156"/>
  <c r="G1127" i="156"/>
  <c r="G1138" i="156" s="1"/>
  <c r="E1127" i="156"/>
  <c r="F1126" i="156"/>
  <c r="F1123" i="156"/>
  <c r="F1122" i="156"/>
  <c r="G1121" i="156"/>
  <c r="E1121" i="156"/>
  <c r="AC1119" i="156"/>
  <c r="AF1119" i="156" s="1"/>
  <c r="AC1118" i="156"/>
  <c r="AC1117" i="156"/>
  <c r="M1117" i="156"/>
  <c r="G1117" i="156"/>
  <c r="E1117" i="156"/>
  <c r="AC1116" i="156"/>
  <c r="K1116" i="156"/>
  <c r="J1116" i="156"/>
  <c r="F1116" i="156"/>
  <c r="K1114" i="156"/>
  <c r="J1114" i="156"/>
  <c r="F1114" i="156"/>
  <c r="AC1113" i="156"/>
  <c r="K1113" i="156"/>
  <c r="O1113" i="156" s="1"/>
  <c r="P1113" i="156" s="1"/>
  <c r="J1113" i="156"/>
  <c r="F1113" i="156"/>
  <c r="AC1112" i="156"/>
  <c r="AC1111" i="156"/>
  <c r="AC1110" i="156"/>
  <c r="AC1108" i="156"/>
  <c r="AC1107" i="156"/>
  <c r="M1107" i="156"/>
  <c r="M1108" i="156" s="1"/>
  <c r="G1107" i="156"/>
  <c r="E1107" i="156"/>
  <c r="AC1106" i="156"/>
  <c r="K1106" i="156"/>
  <c r="J1106" i="156"/>
  <c r="F1106" i="156"/>
  <c r="AC1105" i="156"/>
  <c r="K1105" i="156"/>
  <c r="O1105" i="156" s="1"/>
  <c r="P1105" i="156" s="1"/>
  <c r="J1105" i="156"/>
  <c r="F1105" i="156"/>
  <c r="AC1104" i="156"/>
  <c r="AC1103" i="156"/>
  <c r="AI1102" i="156"/>
  <c r="AH1102" i="156"/>
  <c r="AH1109" i="156" s="1"/>
  <c r="AG1102" i="156"/>
  <c r="AE1102" i="156"/>
  <c r="AD1102" i="156"/>
  <c r="AD1109" i="156" s="1"/>
  <c r="Q1102" i="156"/>
  <c r="AC1101" i="156"/>
  <c r="G1101" i="156"/>
  <c r="E1101" i="156"/>
  <c r="AC1100" i="156"/>
  <c r="F1098" i="156"/>
  <c r="F1097" i="156"/>
  <c r="AC1096" i="156"/>
  <c r="G1096" i="156"/>
  <c r="E1096" i="156"/>
  <c r="AC1095" i="156"/>
  <c r="F1095" i="156"/>
  <c r="AC1093" i="156"/>
  <c r="AC1092" i="156"/>
  <c r="F1092" i="156"/>
  <c r="F1091" i="156" s="1"/>
  <c r="G1091" i="156"/>
  <c r="E1091" i="156"/>
  <c r="F1090" i="156"/>
  <c r="G1089" i="156"/>
  <c r="E1089" i="156"/>
  <c r="F1088" i="156"/>
  <c r="F1085" i="156"/>
  <c r="F1084" i="156"/>
  <c r="G1083" i="156"/>
  <c r="E1083" i="156"/>
  <c r="E1081" i="156" s="1"/>
  <c r="AC1081" i="156"/>
  <c r="AF1081" i="156" s="1"/>
  <c r="AC1080" i="156"/>
  <c r="AC1079" i="156"/>
  <c r="M1079" i="156"/>
  <c r="G1079" i="156"/>
  <c r="E1079" i="156"/>
  <c r="K1078" i="156"/>
  <c r="J1078" i="156"/>
  <c r="F1078" i="156"/>
  <c r="AC1077" i="156"/>
  <c r="K1077" i="156"/>
  <c r="O1077" i="156" s="1"/>
  <c r="P1077" i="156" s="1"/>
  <c r="J1077" i="156"/>
  <c r="F1077" i="156"/>
  <c r="AC1076" i="156"/>
  <c r="K1076" i="156"/>
  <c r="J1076" i="156"/>
  <c r="F1076" i="156"/>
  <c r="AC1075" i="156"/>
  <c r="AC1074" i="156"/>
  <c r="AC1073" i="156"/>
  <c r="AC1071" i="156"/>
  <c r="AC1070" i="156"/>
  <c r="M1070" i="156"/>
  <c r="M1071" i="156" s="1"/>
  <c r="G1070" i="156"/>
  <c r="G1071" i="156" s="1"/>
  <c r="E1070" i="156"/>
  <c r="K1069" i="156"/>
  <c r="O1069" i="156" s="1"/>
  <c r="P1069" i="156" s="1"/>
  <c r="J1069" i="156"/>
  <c r="F1069" i="156"/>
  <c r="AC1068" i="156"/>
  <c r="K1068" i="156"/>
  <c r="J1068" i="156"/>
  <c r="F1068" i="156"/>
  <c r="AC1067" i="156"/>
  <c r="AI1066" i="156"/>
  <c r="AH1066" i="156"/>
  <c r="AH1072" i="156" s="1"/>
  <c r="AG1066" i="156"/>
  <c r="AE1066" i="156"/>
  <c r="AD1066" i="156"/>
  <c r="AD1072" i="156" s="1"/>
  <c r="Q1066" i="156"/>
  <c r="AC1065" i="156"/>
  <c r="G1065" i="156"/>
  <c r="E1065" i="156"/>
  <c r="AC1064" i="156"/>
  <c r="F1061" i="156"/>
  <c r="AC1060" i="156"/>
  <c r="F1060" i="156"/>
  <c r="F1059" i="156"/>
  <c r="AC1058" i="156"/>
  <c r="G1058" i="156"/>
  <c r="E1058" i="156"/>
  <c r="AC1057" i="156"/>
  <c r="F1057" i="156"/>
  <c r="AC1056" i="156"/>
  <c r="AC1055" i="156"/>
  <c r="F1055" i="156"/>
  <c r="AC1054" i="156"/>
  <c r="AC1053" i="156"/>
  <c r="AC1052" i="156"/>
  <c r="AC1043" i="156"/>
  <c r="AB1043" i="156"/>
  <c r="F1042" i="156"/>
  <c r="F1041" i="156"/>
  <c r="G1039" i="156"/>
  <c r="E1039" i="156"/>
  <c r="F1038" i="156"/>
  <c r="F1037" i="156"/>
  <c r="AC1034" i="156"/>
  <c r="G1034" i="156"/>
  <c r="E1034" i="156"/>
  <c r="AC1033" i="156"/>
  <c r="AB1033" i="156"/>
  <c r="AC1032" i="156"/>
  <c r="F1032" i="156"/>
  <c r="G1031" i="156"/>
  <c r="E1031" i="156"/>
  <c r="F1030" i="156"/>
  <c r="F1029" i="156"/>
  <c r="F1028" i="156"/>
  <c r="F1027" i="156"/>
  <c r="F1026" i="156"/>
  <c r="AC1024" i="156"/>
  <c r="G1024" i="156"/>
  <c r="E1024" i="156"/>
  <c r="AC1023" i="156"/>
  <c r="AC1022" i="156"/>
  <c r="M1022" i="156"/>
  <c r="G1022" i="156"/>
  <c r="E1022" i="156"/>
  <c r="AC1021" i="156"/>
  <c r="K1021" i="156"/>
  <c r="J1021" i="156"/>
  <c r="F1021" i="156"/>
  <c r="AC1020" i="156"/>
  <c r="AC1019" i="156"/>
  <c r="AC1018" i="156"/>
  <c r="AC1016" i="156"/>
  <c r="AC1015" i="156"/>
  <c r="M1015" i="156"/>
  <c r="G1015" i="156"/>
  <c r="E1015" i="156"/>
  <c r="AC1014" i="156"/>
  <c r="K1014" i="156"/>
  <c r="K1015" i="156" s="1"/>
  <c r="J1014" i="156"/>
  <c r="F1014" i="156"/>
  <c r="AC1013" i="156"/>
  <c r="AC1012" i="156"/>
  <c r="M1012" i="156"/>
  <c r="G1012" i="156"/>
  <c r="E1012" i="156"/>
  <c r="AC1011" i="156"/>
  <c r="K1011" i="156"/>
  <c r="K1012" i="156" s="1"/>
  <c r="J1011" i="156"/>
  <c r="F1011" i="156"/>
  <c r="AC1010" i="156"/>
  <c r="AI1009" i="156"/>
  <c r="AH1009" i="156"/>
  <c r="AH1017" i="156" s="1"/>
  <c r="AG1009" i="156"/>
  <c r="AE1009" i="156"/>
  <c r="AD1009" i="156"/>
  <c r="AD1017" i="156" s="1"/>
  <c r="Q1009" i="156"/>
  <c r="AC1008" i="156"/>
  <c r="G1008" i="156"/>
  <c r="E1008" i="156"/>
  <c r="F1004" i="156"/>
  <c r="F1002" i="156"/>
  <c r="F1001" i="156"/>
  <c r="F1000" i="156"/>
  <c r="F999" i="156"/>
  <c r="F998" i="156"/>
  <c r="F997" i="156"/>
  <c r="F996" i="156"/>
  <c r="F995" i="156"/>
  <c r="AC994" i="156"/>
  <c r="G994" i="156"/>
  <c r="E994" i="156"/>
  <c r="AC993" i="156"/>
  <c r="AC992" i="156"/>
  <c r="F992" i="156"/>
  <c r="AC991" i="156"/>
  <c r="F991" i="156"/>
  <c r="AC990" i="156"/>
  <c r="F990" i="156"/>
  <c r="F989" i="156"/>
  <c r="G988" i="156"/>
  <c r="E988" i="156"/>
  <c r="F987" i="156"/>
  <c r="F985" i="156"/>
  <c r="F983" i="156"/>
  <c r="G982" i="156"/>
  <c r="G980" i="156" s="1"/>
  <c r="E982" i="156"/>
  <c r="AC979" i="156"/>
  <c r="AC978" i="156"/>
  <c r="F978" i="156"/>
  <c r="AC977" i="156"/>
  <c r="F977" i="156"/>
  <c r="AC976" i="156"/>
  <c r="AC975" i="156"/>
  <c r="G975" i="156"/>
  <c r="E975" i="156"/>
  <c r="AC974" i="156"/>
  <c r="F974" i="156"/>
  <c r="AC973" i="156"/>
  <c r="F973" i="156"/>
  <c r="AC972" i="156"/>
  <c r="AC971" i="156"/>
  <c r="AB971" i="156"/>
  <c r="AC970" i="156"/>
  <c r="G970" i="156"/>
  <c r="E970" i="156"/>
  <c r="AC969" i="156"/>
  <c r="F968" i="156"/>
  <c r="F967" i="156" s="1"/>
  <c r="G967" i="156"/>
  <c r="E967" i="156"/>
  <c r="F966" i="156"/>
  <c r="F965" i="156"/>
  <c r="F963" i="156"/>
  <c r="F962" i="156"/>
  <c r="AC960" i="156"/>
  <c r="G960" i="156"/>
  <c r="E960" i="156"/>
  <c r="AC959" i="156"/>
  <c r="AC958" i="156"/>
  <c r="M958" i="156"/>
  <c r="G958" i="156"/>
  <c r="E958" i="156"/>
  <c r="AC957" i="156"/>
  <c r="K957" i="156"/>
  <c r="L957" i="156" s="1"/>
  <c r="N957" i="156" s="1"/>
  <c r="J957" i="156"/>
  <c r="AC956" i="156"/>
  <c r="K956" i="156"/>
  <c r="L956" i="156" s="1"/>
  <c r="N956" i="156" s="1"/>
  <c r="J956" i="156"/>
  <c r="AC955" i="156"/>
  <c r="K955" i="156"/>
  <c r="J955" i="156"/>
  <c r="AC954" i="156"/>
  <c r="AC952" i="156"/>
  <c r="AC950" i="156"/>
  <c r="AC949" i="156"/>
  <c r="AC948" i="156"/>
  <c r="M948" i="156"/>
  <c r="M949" i="156" s="1"/>
  <c r="G948" i="156"/>
  <c r="G949" i="156" s="1"/>
  <c r="E948" i="156"/>
  <c r="AC947" i="156"/>
  <c r="K947" i="156"/>
  <c r="O947" i="156" s="1"/>
  <c r="P947" i="156" s="1"/>
  <c r="J947" i="156"/>
  <c r="F947" i="156"/>
  <c r="AC946" i="156"/>
  <c r="K946" i="156"/>
  <c r="J946" i="156"/>
  <c r="J948" i="156" s="1"/>
  <c r="J949" i="156" s="1"/>
  <c r="F946" i="156"/>
  <c r="AC945" i="156"/>
  <c r="AC944" i="156"/>
  <c r="AI943" i="156"/>
  <c r="AH943" i="156"/>
  <c r="AH951" i="156" s="1"/>
  <c r="AG943" i="156"/>
  <c r="AE943" i="156"/>
  <c r="AD943" i="156"/>
  <c r="AD951" i="156" s="1"/>
  <c r="Q943" i="156"/>
  <c r="AB942" i="156"/>
  <c r="AB943" i="156" s="1"/>
  <c r="AC934" i="156"/>
  <c r="AC943" i="156" s="1"/>
  <c r="AC933" i="156"/>
  <c r="AB933" i="156"/>
  <c r="AC932" i="156"/>
  <c r="F932" i="156"/>
  <c r="AC931" i="156"/>
  <c r="M931" i="156"/>
  <c r="G931" i="156"/>
  <c r="E931" i="156"/>
  <c r="AC930" i="156"/>
  <c r="K930" i="156"/>
  <c r="J930" i="156"/>
  <c r="F930" i="156"/>
  <c r="AC929" i="156"/>
  <c r="K929" i="156"/>
  <c r="L929" i="156" s="1"/>
  <c r="N929" i="156" s="1"/>
  <c r="J929" i="156"/>
  <c r="F929" i="156"/>
  <c r="AC928" i="156"/>
  <c r="K928" i="156"/>
  <c r="O928" i="156" s="1"/>
  <c r="P928" i="156" s="1"/>
  <c r="J928" i="156"/>
  <c r="F928" i="156"/>
  <c r="AC927" i="156"/>
  <c r="K927" i="156"/>
  <c r="L927" i="156" s="1"/>
  <c r="N927" i="156" s="1"/>
  <c r="J927" i="156"/>
  <c r="F927" i="156"/>
  <c r="K926" i="156"/>
  <c r="J926" i="156"/>
  <c r="F926" i="156"/>
  <c r="AC925" i="156"/>
  <c r="K925" i="156"/>
  <c r="O925" i="156" s="1"/>
  <c r="J925" i="156"/>
  <c r="F925" i="156"/>
  <c r="AC924" i="156"/>
  <c r="AC923" i="156"/>
  <c r="AC922" i="156"/>
  <c r="AC918" i="156"/>
  <c r="F918" i="156"/>
  <c r="F920" i="156" s="1"/>
  <c r="H920" i="156" s="1"/>
  <c r="AC917" i="156"/>
  <c r="AC916" i="156"/>
  <c r="M916" i="156"/>
  <c r="G916" i="156"/>
  <c r="E916" i="156"/>
  <c r="AC915" i="156"/>
  <c r="K915" i="156"/>
  <c r="L915" i="156" s="1"/>
  <c r="N915" i="156" s="1"/>
  <c r="J915" i="156"/>
  <c r="F915" i="156"/>
  <c r="AC914" i="156"/>
  <c r="K914" i="156"/>
  <c r="J914" i="156"/>
  <c r="F914" i="156"/>
  <c r="AC913" i="156"/>
  <c r="AC912" i="156"/>
  <c r="M912" i="156"/>
  <c r="G912" i="156"/>
  <c r="E912" i="156"/>
  <c r="AC911" i="156"/>
  <c r="K911" i="156"/>
  <c r="O911" i="156" s="1"/>
  <c r="P911" i="156" s="1"/>
  <c r="J911" i="156"/>
  <c r="F911" i="156"/>
  <c r="K910" i="156"/>
  <c r="O910" i="156" s="1"/>
  <c r="P910" i="156" s="1"/>
  <c r="J910" i="156"/>
  <c r="F910" i="156"/>
  <c r="K909" i="156"/>
  <c r="O909" i="156" s="1"/>
  <c r="P909" i="156" s="1"/>
  <c r="J909" i="156"/>
  <c r="F909" i="156"/>
  <c r="AC908" i="156"/>
  <c r="K908" i="156"/>
  <c r="J908" i="156"/>
  <c r="F908" i="156"/>
  <c r="AC907" i="156"/>
  <c r="K907" i="156"/>
  <c r="L907" i="156" s="1"/>
  <c r="N907" i="156" s="1"/>
  <c r="J907" i="156"/>
  <c r="F907" i="156"/>
  <c r="AC906" i="156"/>
  <c r="K906" i="156"/>
  <c r="O906" i="156" s="1"/>
  <c r="P906" i="156" s="1"/>
  <c r="J906" i="156"/>
  <c r="F906" i="156"/>
  <c r="AC905" i="156"/>
  <c r="K905" i="156"/>
  <c r="J905" i="156"/>
  <c r="F905" i="156"/>
  <c r="AC904" i="156"/>
  <c r="K904" i="156"/>
  <c r="O904" i="156" s="1"/>
  <c r="J904" i="156"/>
  <c r="F904" i="156"/>
  <c r="AC903" i="156"/>
  <c r="AI902" i="156"/>
  <c r="AI921" i="156" s="1"/>
  <c r="AH902" i="156"/>
  <c r="AH921" i="156" s="1"/>
  <c r="AG902" i="156"/>
  <c r="AG921" i="156" s="1"/>
  <c r="AE902" i="156"/>
  <c r="AE921" i="156" s="1"/>
  <c r="AD902" i="156"/>
  <c r="AD921" i="156" s="1"/>
  <c r="Q902" i="156"/>
  <c r="Q921" i="156" s="1"/>
  <c r="AC901" i="156"/>
  <c r="G901" i="156"/>
  <c r="E901" i="156"/>
  <c r="AC897" i="156"/>
  <c r="AC2615" i="156" s="1"/>
  <c r="AB58" i="37" s="1"/>
  <c r="AB897" i="156"/>
  <c r="AB2615" i="156" s="1"/>
  <c r="AA58" i="37" s="1"/>
  <c r="G897" i="156"/>
  <c r="G2615" i="156" s="1"/>
  <c r="F58" i="37" s="1"/>
  <c r="E897" i="156"/>
  <c r="F896" i="156"/>
  <c r="F895" i="156"/>
  <c r="F894" i="156"/>
  <c r="F893" i="156"/>
  <c r="F892" i="156"/>
  <c r="F891" i="156"/>
  <c r="F890" i="156"/>
  <c r="H884" i="156"/>
  <c r="AC879" i="156"/>
  <c r="G879" i="156"/>
  <c r="E879" i="156"/>
  <c r="F878" i="156"/>
  <c r="F877" i="156"/>
  <c r="F876" i="156"/>
  <c r="H876" i="156" s="1"/>
  <c r="AC875" i="156"/>
  <c r="AC874" i="156"/>
  <c r="F874" i="156"/>
  <c r="F873" i="156" s="1"/>
  <c r="AC873" i="156"/>
  <c r="G873" i="156"/>
  <c r="E873" i="156"/>
  <c r="F871" i="156"/>
  <c r="F870" i="156" s="1"/>
  <c r="AC870" i="156"/>
  <c r="G870" i="156"/>
  <c r="E870" i="156"/>
  <c r="F869" i="156"/>
  <c r="AC868" i="156"/>
  <c r="F868" i="156"/>
  <c r="AC867" i="156"/>
  <c r="F864" i="156"/>
  <c r="G863" i="156"/>
  <c r="E863" i="156"/>
  <c r="AC861" i="156"/>
  <c r="AC860" i="156"/>
  <c r="AC859" i="156"/>
  <c r="AC858" i="156"/>
  <c r="AC856" i="156"/>
  <c r="F856" i="156"/>
  <c r="AC855" i="156"/>
  <c r="G855" i="156"/>
  <c r="E855" i="156"/>
  <c r="AC854" i="156"/>
  <c r="F854" i="156"/>
  <c r="AC853" i="156"/>
  <c r="F853" i="156"/>
  <c r="AC852" i="156"/>
  <c r="AB852" i="156"/>
  <c r="F852" i="156"/>
  <c r="AC851" i="156"/>
  <c r="F851" i="156"/>
  <c r="G850" i="156"/>
  <c r="E850" i="156"/>
  <c r="AC849" i="156"/>
  <c r="AB849" i="156"/>
  <c r="F848" i="156"/>
  <c r="G847" i="156"/>
  <c r="E847" i="156"/>
  <c r="F846" i="156"/>
  <c r="F845" i="156"/>
  <c r="F844" i="156"/>
  <c r="F843" i="156"/>
  <c r="F842" i="156"/>
  <c r="F841" i="156"/>
  <c r="AC839" i="156"/>
  <c r="G839" i="156"/>
  <c r="E839" i="156"/>
  <c r="AC838" i="156"/>
  <c r="AC837" i="156"/>
  <c r="F837" i="156"/>
  <c r="AC836" i="156"/>
  <c r="M836" i="156"/>
  <c r="G836" i="156"/>
  <c r="E836" i="156"/>
  <c r="AC835" i="156"/>
  <c r="K835" i="156"/>
  <c r="O835" i="156" s="1"/>
  <c r="P835" i="156" s="1"/>
  <c r="J835" i="156"/>
  <c r="F835" i="156"/>
  <c r="AC834" i="156"/>
  <c r="K834" i="156"/>
  <c r="O834" i="156" s="1"/>
  <c r="P834" i="156" s="1"/>
  <c r="J834" i="156"/>
  <c r="F834" i="156"/>
  <c r="AC833" i="156"/>
  <c r="K833" i="156"/>
  <c r="J833" i="156"/>
  <c r="F833" i="156"/>
  <c r="AC832" i="156"/>
  <c r="K832" i="156"/>
  <c r="O832" i="156" s="1"/>
  <c r="P832" i="156" s="1"/>
  <c r="J832" i="156"/>
  <c r="F832" i="156"/>
  <c r="AC831" i="156"/>
  <c r="K831" i="156"/>
  <c r="O831" i="156" s="1"/>
  <c r="P831" i="156" s="1"/>
  <c r="J831" i="156"/>
  <c r="F831" i="156"/>
  <c r="AC830" i="156"/>
  <c r="K830" i="156"/>
  <c r="J830" i="156"/>
  <c r="F830" i="156"/>
  <c r="AC829" i="156"/>
  <c r="K829" i="156"/>
  <c r="O829" i="156" s="1"/>
  <c r="P829" i="156" s="1"/>
  <c r="J829" i="156"/>
  <c r="F829" i="156"/>
  <c r="AC828" i="156"/>
  <c r="K828" i="156"/>
  <c r="O828" i="156" s="1"/>
  <c r="P828" i="156" s="1"/>
  <c r="J828" i="156"/>
  <c r="F828" i="156"/>
  <c r="AC827" i="156"/>
  <c r="K827" i="156"/>
  <c r="O827" i="156" s="1"/>
  <c r="J827" i="156"/>
  <c r="F827" i="156"/>
  <c r="AC826" i="156"/>
  <c r="AC825" i="156"/>
  <c r="AC824" i="156"/>
  <c r="AE823" i="156"/>
  <c r="AD823" i="156"/>
  <c r="AC822" i="156"/>
  <c r="AC821" i="156"/>
  <c r="M821" i="156"/>
  <c r="M822" i="156" s="1"/>
  <c r="G821" i="156"/>
  <c r="G822" i="156" s="1"/>
  <c r="E821" i="156"/>
  <c r="AC820" i="156"/>
  <c r="K820" i="156"/>
  <c r="O820" i="156" s="1"/>
  <c r="P820" i="156" s="1"/>
  <c r="J820" i="156"/>
  <c r="F820" i="156"/>
  <c r="AC819" i="156"/>
  <c r="K819" i="156"/>
  <c r="O819" i="156" s="1"/>
  <c r="J819" i="156"/>
  <c r="F819" i="156"/>
  <c r="AC818" i="156"/>
  <c r="AI817" i="156"/>
  <c r="AH817" i="156"/>
  <c r="AH823" i="156" s="1"/>
  <c r="AG817" i="156"/>
  <c r="AE817" i="156"/>
  <c r="AD817" i="156"/>
  <c r="Q817" i="156"/>
  <c r="G817" i="156"/>
  <c r="E817" i="156"/>
  <c r="AC816" i="156"/>
  <c r="AB817" i="156"/>
  <c r="G816" i="156"/>
  <c r="E816" i="156"/>
  <c r="AC815" i="156"/>
  <c r="F815" i="156"/>
  <c r="F817" i="156" s="1"/>
  <c r="AC814" i="156"/>
  <c r="AC813" i="156"/>
  <c r="F813" i="156"/>
  <c r="AC812" i="156"/>
  <c r="M812" i="156"/>
  <c r="G812" i="156"/>
  <c r="E812" i="156"/>
  <c r="K811" i="156"/>
  <c r="L811" i="156" s="1"/>
  <c r="N811" i="156" s="1"/>
  <c r="J811" i="156"/>
  <c r="F811" i="156"/>
  <c r="K810" i="156"/>
  <c r="L810" i="156" s="1"/>
  <c r="N810" i="156" s="1"/>
  <c r="J810" i="156"/>
  <c r="F810" i="156"/>
  <c r="K809" i="156"/>
  <c r="L809" i="156" s="1"/>
  <c r="J809" i="156"/>
  <c r="F809" i="156"/>
  <c r="AK1164" i="37"/>
  <c r="F1164" i="37"/>
  <c r="D1164" i="37"/>
  <c r="AK1163" i="37"/>
  <c r="F1163" i="37"/>
  <c r="D1163" i="37"/>
  <c r="AK1162" i="37"/>
  <c r="G801" i="156"/>
  <c r="F1162" i="37" s="1"/>
  <c r="E801" i="156"/>
  <c r="D1162" i="37" s="1"/>
  <c r="G799" i="156"/>
  <c r="F1160" i="37" s="1"/>
  <c r="E799" i="156"/>
  <c r="D1160" i="37" s="1"/>
  <c r="AK1160" i="37"/>
  <c r="F1159" i="37"/>
  <c r="D1159" i="37"/>
  <c r="AK1159" i="37"/>
  <c r="G797" i="156"/>
  <c r="F1158" i="37" s="1"/>
  <c r="E797" i="156"/>
  <c r="D1158" i="37" s="1"/>
  <c r="AK1158" i="37"/>
  <c r="G796" i="156"/>
  <c r="F1157" i="37" s="1"/>
  <c r="E796" i="156"/>
  <c r="D1157" i="37" s="1"/>
  <c r="AK1157" i="37"/>
  <c r="G795" i="156"/>
  <c r="F1156" i="37" s="1"/>
  <c r="E795" i="156"/>
  <c r="D1156" i="37" s="1"/>
  <c r="AK1156" i="37"/>
  <c r="G794" i="156"/>
  <c r="F1155" i="37" s="1"/>
  <c r="E794" i="156"/>
  <c r="D1155" i="37" s="1"/>
  <c r="AK1155" i="37"/>
  <c r="AK1154" i="37"/>
  <c r="F1153" i="37"/>
  <c r="AK1153" i="37"/>
  <c r="G791" i="156"/>
  <c r="F1152" i="37" s="1"/>
  <c r="E791" i="156"/>
  <c r="D1152" i="37" s="1"/>
  <c r="AL1152" i="37"/>
  <c r="AK1152" i="37"/>
  <c r="AI790" i="156"/>
  <c r="AH790" i="156"/>
  <c r="AG1151" i="37" s="1"/>
  <c r="AG790" i="156"/>
  <c r="AE790" i="156"/>
  <c r="AD790" i="156"/>
  <c r="AC1151" i="37" s="1"/>
  <c r="Q790" i="156"/>
  <c r="P1151" i="37" s="1"/>
  <c r="H1151" i="37"/>
  <c r="AL1151" i="37"/>
  <c r="AK1151" i="37"/>
  <c r="AI789" i="156"/>
  <c r="AH789" i="156"/>
  <c r="AG1150" i="37" s="1"/>
  <c r="AG789" i="156"/>
  <c r="AE789" i="156"/>
  <c r="AD789" i="156"/>
  <c r="AC1150" i="37" s="1"/>
  <c r="Q789" i="156"/>
  <c r="M789" i="156"/>
  <c r="L1150" i="37" s="1"/>
  <c r="H1150" i="37"/>
  <c r="G789" i="156"/>
  <c r="F1150" i="37" s="1"/>
  <c r="E789" i="156"/>
  <c r="AL1150" i="37"/>
  <c r="AI788" i="156"/>
  <c r="AG788" i="156"/>
  <c r="AE788" i="156"/>
  <c r="AD788" i="156"/>
  <c r="AC1149" i="37" s="1"/>
  <c r="Q788" i="156"/>
  <c r="AL1145" i="37"/>
  <c r="AI783" i="156"/>
  <c r="AH783" i="156"/>
  <c r="AG1144" i="37" s="1"/>
  <c r="AG783" i="156"/>
  <c r="AE783" i="156"/>
  <c r="AD783" i="156"/>
  <c r="AC1144" i="37" s="1"/>
  <c r="Q783" i="156"/>
  <c r="AL1142" i="37"/>
  <c r="AH1141" i="37"/>
  <c r="AG1141" i="37"/>
  <c r="AD780" i="156"/>
  <c r="AC1141" i="37" s="1"/>
  <c r="Q780" i="156"/>
  <c r="AL1141" i="37"/>
  <c r="AI779" i="156"/>
  <c r="AG779" i="156"/>
  <c r="Q779" i="156"/>
  <c r="AK1140" i="37"/>
  <c r="G778" i="156"/>
  <c r="F1139" i="37" s="1"/>
  <c r="E778" i="156"/>
  <c r="AK1139" i="37"/>
  <c r="G777" i="156"/>
  <c r="F1138" i="37" s="1"/>
  <c r="E777" i="156"/>
  <c r="AK1137" i="37"/>
  <c r="G774" i="156"/>
  <c r="E774" i="156"/>
  <c r="AK1135" i="37"/>
  <c r="G773" i="156"/>
  <c r="F1134" i="37" s="1"/>
  <c r="E773" i="156"/>
  <c r="AK1133" i="37"/>
  <c r="G769" i="156"/>
  <c r="F1130" i="37" s="1"/>
  <c r="F769" i="156"/>
  <c r="E1130" i="37" s="1"/>
  <c r="E769" i="156"/>
  <c r="G768" i="156"/>
  <c r="F1129" i="37" s="1"/>
  <c r="AK1129" i="37"/>
  <c r="G767" i="156"/>
  <c r="F1128" i="37" s="1"/>
  <c r="E767" i="156"/>
  <c r="AK1128" i="37"/>
  <c r="G766" i="156"/>
  <c r="F1127" i="37" s="1"/>
  <c r="E766" i="156"/>
  <c r="AK1127" i="37"/>
  <c r="G765" i="156"/>
  <c r="F1126" i="37" s="1"/>
  <c r="E765" i="156"/>
  <c r="AK1126" i="37"/>
  <c r="G764" i="156"/>
  <c r="F1125" i="37" s="1"/>
  <c r="E764" i="156"/>
  <c r="AK1125" i="37"/>
  <c r="G763" i="156"/>
  <c r="F1124" i="37" s="1"/>
  <c r="E763" i="156"/>
  <c r="AK1122" i="37"/>
  <c r="G761" i="156"/>
  <c r="F1122" i="37" s="1"/>
  <c r="E761" i="156"/>
  <c r="AL1120" i="37"/>
  <c r="AI759" i="156"/>
  <c r="AH759" i="156"/>
  <c r="AG1120" i="37" s="1"/>
  <c r="AG759" i="156"/>
  <c r="AE759" i="156"/>
  <c r="AD759" i="156"/>
  <c r="AC1120" i="37" s="1"/>
  <c r="Q759" i="156"/>
  <c r="AL1119" i="37"/>
  <c r="AK1119" i="37"/>
  <c r="AI758" i="156"/>
  <c r="AH758" i="156"/>
  <c r="AG1119" i="37" s="1"/>
  <c r="AG758" i="156"/>
  <c r="AE758" i="156"/>
  <c r="AD758" i="156"/>
  <c r="AC1119" i="37" s="1"/>
  <c r="Q758" i="156"/>
  <c r="M758" i="156"/>
  <c r="L1119" i="37" s="1"/>
  <c r="G758" i="156"/>
  <c r="F1119" i="37" s="1"/>
  <c r="E758" i="156"/>
  <c r="AL1118" i="37"/>
  <c r="AK1118" i="37"/>
  <c r="AI757" i="156"/>
  <c r="AH757" i="156"/>
  <c r="AG1118" i="37" s="1"/>
  <c r="AG757" i="156"/>
  <c r="AE757" i="156"/>
  <c r="AD757" i="156"/>
  <c r="AC1118" i="37" s="1"/>
  <c r="Q757" i="156"/>
  <c r="G757" i="156"/>
  <c r="F1118" i="37" s="1"/>
  <c r="E757" i="156"/>
  <c r="AK1117" i="37"/>
  <c r="AI756" i="156"/>
  <c r="AH756" i="156"/>
  <c r="AG1117" i="37" s="1"/>
  <c r="AG756" i="156"/>
  <c r="AE756" i="156"/>
  <c r="AD756" i="156"/>
  <c r="AC1117" i="37" s="1"/>
  <c r="Q756" i="156"/>
  <c r="AL1116" i="37"/>
  <c r="M751" i="156"/>
  <c r="G751" i="156"/>
  <c r="E751" i="156"/>
  <c r="K750" i="156"/>
  <c r="J750" i="156"/>
  <c r="J751" i="156" s="1"/>
  <c r="F750" i="156"/>
  <c r="M748" i="156"/>
  <c r="G748" i="156"/>
  <c r="E748" i="156"/>
  <c r="K747" i="156"/>
  <c r="K748" i="156" s="1"/>
  <c r="J747" i="156"/>
  <c r="J748" i="156" s="1"/>
  <c r="J752" i="156" s="1"/>
  <c r="F747" i="156"/>
  <c r="AI743" i="156"/>
  <c r="AH743" i="156"/>
  <c r="AG743" i="156"/>
  <c r="AD743" i="156"/>
  <c r="AD753" i="156" s="1"/>
  <c r="Q743" i="156"/>
  <c r="F742" i="156"/>
  <c r="G741" i="156"/>
  <c r="F738" i="156"/>
  <c r="G737" i="156"/>
  <c r="E737" i="156"/>
  <c r="E734" i="156"/>
  <c r="F733" i="156"/>
  <c r="E732" i="156"/>
  <c r="F731" i="156"/>
  <c r="F728" i="156"/>
  <c r="G727" i="156"/>
  <c r="G725" i="156" s="1"/>
  <c r="E727" i="156"/>
  <c r="AC724" i="156"/>
  <c r="F723" i="156"/>
  <c r="H723" i="156" s="1"/>
  <c r="M722" i="156"/>
  <c r="G722" i="156"/>
  <c r="E722" i="156"/>
  <c r="AC721" i="156"/>
  <c r="K721" i="156"/>
  <c r="L721" i="156" s="1"/>
  <c r="L722" i="156" s="1"/>
  <c r="J721" i="156"/>
  <c r="J722" i="156" s="1"/>
  <c r="F721" i="156"/>
  <c r="AC720" i="156"/>
  <c r="AC719" i="156"/>
  <c r="AG718" i="156"/>
  <c r="AE718" i="156"/>
  <c r="AD718" i="156"/>
  <c r="Q718" i="156"/>
  <c r="AL1165" i="37"/>
  <c r="AI717" i="156"/>
  <c r="AI804" i="156" s="1"/>
  <c r="AH717" i="156"/>
  <c r="AH804" i="156" s="1"/>
  <c r="AB718" i="156"/>
  <c r="G717" i="156"/>
  <c r="E717" i="156"/>
  <c r="AC716" i="156"/>
  <c r="F716" i="156"/>
  <c r="AC715" i="156"/>
  <c r="F715" i="156"/>
  <c r="AC714" i="156"/>
  <c r="F714" i="156"/>
  <c r="AC713" i="156"/>
  <c r="AC712" i="156"/>
  <c r="AC711" i="156"/>
  <c r="AI709" i="156"/>
  <c r="AH709" i="156"/>
  <c r="AH710" i="156" s="1"/>
  <c r="AG709" i="156"/>
  <c r="AE709" i="156"/>
  <c r="AD709" i="156"/>
  <c r="AD710" i="156" s="1"/>
  <c r="Q709" i="156"/>
  <c r="AB709" i="156" s="1"/>
  <c r="AC708" i="156"/>
  <c r="AF708" i="156" s="1"/>
  <c r="F705" i="156"/>
  <c r="AC704" i="156"/>
  <c r="F704" i="156"/>
  <c r="F703" i="156"/>
  <c r="F702" i="156"/>
  <c r="F701" i="156"/>
  <c r="F700" i="156"/>
  <c r="F699" i="156"/>
  <c r="F698" i="156"/>
  <c r="F697" i="156"/>
  <c r="AC696" i="156"/>
  <c r="G696" i="156"/>
  <c r="E696" i="156"/>
  <c r="E693" i="156"/>
  <c r="F691" i="156"/>
  <c r="F688" i="156"/>
  <c r="F687" i="156" s="1"/>
  <c r="G687" i="156"/>
  <c r="G685" i="156" s="1"/>
  <c r="E687" i="156"/>
  <c r="AC684" i="156"/>
  <c r="AC683" i="156"/>
  <c r="AC682" i="156"/>
  <c r="AI679" i="156"/>
  <c r="AH679" i="156"/>
  <c r="AH681" i="156" s="1"/>
  <c r="AG679" i="156"/>
  <c r="AD679" i="156"/>
  <c r="AD681" i="156" s="1"/>
  <c r="Q679" i="156"/>
  <c r="AC678" i="156"/>
  <c r="AB678" i="156"/>
  <c r="H675" i="156"/>
  <c r="H659" i="156"/>
  <c r="H656" i="156"/>
  <c r="F651" i="156"/>
  <c r="AE650" i="156"/>
  <c r="G650" i="156"/>
  <c r="E650" i="156"/>
  <c r="AC649" i="156"/>
  <c r="F643" i="156"/>
  <c r="F642" i="156"/>
  <c r="G641" i="156"/>
  <c r="E641" i="156"/>
  <c r="E639" i="156" s="1"/>
  <c r="AC638" i="156"/>
  <c r="AC637" i="156"/>
  <c r="AI635" i="156"/>
  <c r="AH635" i="156"/>
  <c r="AG635" i="156"/>
  <c r="AE635" i="156"/>
  <c r="AD635" i="156"/>
  <c r="Q635" i="156"/>
  <c r="AC634" i="156"/>
  <c r="AB634" i="156"/>
  <c r="AB635" i="156" s="1"/>
  <c r="M634" i="156"/>
  <c r="G634" i="156"/>
  <c r="E634" i="156"/>
  <c r="I634" i="156" s="1"/>
  <c r="K633" i="156"/>
  <c r="J633" i="156"/>
  <c r="F633" i="156"/>
  <c r="K632" i="156"/>
  <c r="J632" i="156"/>
  <c r="F632" i="156"/>
  <c r="AC631" i="156"/>
  <c r="K631" i="156"/>
  <c r="L631" i="156" s="1"/>
  <c r="N631" i="156" s="1"/>
  <c r="J631" i="156"/>
  <c r="F631" i="156"/>
  <c r="AC630" i="156"/>
  <c r="K630" i="156"/>
  <c r="J630" i="156"/>
  <c r="F630" i="156"/>
  <c r="AC629" i="156"/>
  <c r="K629" i="156"/>
  <c r="O629" i="156" s="1"/>
  <c r="P629" i="156" s="1"/>
  <c r="J629" i="156"/>
  <c r="F629" i="156"/>
  <c r="AC628" i="156"/>
  <c r="K628" i="156"/>
  <c r="O628" i="156" s="1"/>
  <c r="P628" i="156" s="1"/>
  <c r="J628" i="156"/>
  <c r="F628" i="156"/>
  <c r="AC627" i="156"/>
  <c r="K627" i="156"/>
  <c r="O627" i="156" s="1"/>
  <c r="P627" i="156" s="1"/>
  <c r="J627" i="156"/>
  <c r="F627" i="156"/>
  <c r="AC626" i="156"/>
  <c r="K626" i="156"/>
  <c r="J626" i="156"/>
  <c r="F626" i="156"/>
  <c r="AC625" i="156"/>
  <c r="K625" i="156"/>
  <c r="O625" i="156" s="1"/>
  <c r="P625" i="156" s="1"/>
  <c r="J625" i="156"/>
  <c r="F625" i="156"/>
  <c r="K624" i="156"/>
  <c r="O624" i="156" s="1"/>
  <c r="P624" i="156" s="1"/>
  <c r="J624" i="156"/>
  <c r="F624" i="156"/>
  <c r="AC623" i="156"/>
  <c r="K623" i="156"/>
  <c r="J623" i="156"/>
  <c r="F623" i="156"/>
  <c r="AC622" i="156"/>
  <c r="K622" i="156"/>
  <c r="O622" i="156" s="1"/>
  <c r="P622" i="156" s="1"/>
  <c r="J622" i="156"/>
  <c r="F622" i="156"/>
  <c r="K621" i="156"/>
  <c r="O621" i="156" s="1"/>
  <c r="P621" i="156" s="1"/>
  <c r="J621" i="156"/>
  <c r="F621" i="156"/>
  <c r="AC620" i="156"/>
  <c r="K620" i="156"/>
  <c r="J620" i="156"/>
  <c r="F620" i="156"/>
  <c r="AC619" i="156"/>
  <c r="AC618" i="156"/>
  <c r="AC617" i="156"/>
  <c r="AI616" i="156"/>
  <c r="AH616" i="156"/>
  <c r="Q616" i="156"/>
  <c r="AC615" i="156"/>
  <c r="AC614" i="156"/>
  <c r="M614" i="156"/>
  <c r="M615" i="156" s="1"/>
  <c r="G614" i="156"/>
  <c r="E614" i="156"/>
  <c r="AC613" i="156"/>
  <c r="K613" i="156"/>
  <c r="J613" i="156"/>
  <c r="F613" i="156"/>
  <c r="AC612" i="156"/>
  <c r="AC611" i="156"/>
  <c r="AI610" i="156"/>
  <c r="Q610" i="156"/>
  <c r="F609" i="156"/>
  <c r="F608" i="156"/>
  <c r="AC606" i="156"/>
  <c r="F606" i="156"/>
  <c r="AC605" i="156"/>
  <c r="F605" i="156"/>
  <c r="AC603" i="156"/>
  <c r="F603" i="156"/>
  <c r="AD602" i="156"/>
  <c r="AB610" i="156"/>
  <c r="G602" i="156"/>
  <c r="E602" i="156"/>
  <c r="AC601" i="156"/>
  <c r="AC600" i="156"/>
  <c r="AC598" i="156"/>
  <c r="AC597" i="156"/>
  <c r="M597" i="156"/>
  <c r="M598" i="156" s="1"/>
  <c r="G597" i="156"/>
  <c r="E597" i="156"/>
  <c r="AC596" i="156"/>
  <c r="K596" i="156"/>
  <c r="K597" i="156" s="1"/>
  <c r="K598" i="156" s="1"/>
  <c r="J596" i="156"/>
  <c r="F596" i="156"/>
  <c r="AC595" i="156"/>
  <c r="AC594" i="156"/>
  <c r="AI593" i="156"/>
  <c r="AH593" i="156"/>
  <c r="AH599" i="156" s="1"/>
  <c r="AG593" i="156"/>
  <c r="AE593" i="156"/>
  <c r="AD593" i="156"/>
  <c r="AD599" i="156" s="1"/>
  <c r="Q593" i="156"/>
  <c r="AC592" i="156"/>
  <c r="AB592" i="156"/>
  <c r="AC589" i="156"/>
  <c r="F589" i="156"/>
  <c r="AC588" i="156"/>
  <c r="F588" i="156"/>
  <c r="AC587" i="156"/>
  <c r="G587" i="156"/>
  <c r="E587" i="156"/>
  <c r="AC586" i="156"/>
  <c r="F586" i="156"/>
  <c r="E584" i="156"/>
  <c r="F582" i="156"/>
  <c r="F579" i="156"/>
  <c r="F578" i="156" s="1"/>
  <c r="G578" i="156"/>
  <c r="G576" i="156" s="1"/>
  <c r="E578" i="156"/>
  <c r="AC576" i="156"/>
  <c r="AC575" i="156"/>
  <c r="AC574" i="156"/>
  <c r="AB574" i="156"/>
  <c r="F574" i="156"/>
  <c r="AC573" i="156"/>
  <c r="M573" i="156"/>
  <c r="G573" i="156"/>
  <c r="E573" i="156"/>
  <c r="AC572" i="156"/>
  <c r="K572" i="156"/>
  <c r="J572" i="156"/>
  <c r="F572" i="156"/>
  <c r="AC571" i="156"/>
  <c r="AC570" i="156"/>
  <c r="AC569" i="156"/>
  <c r="AC568" i="156"/>
  <c r="AI566" i="156"/>
  <c r="AH566" i="156"/>
  <c r="AH567" i="156" s="1"/>
  <c r="AG566" i="156"/>
  <c r="Q566" i="156"/>
  <c r="AC565" i="156"/>
  <c r="AC564" i="156"/>
  <c r="AC563" i="156"/>
  <c r="F563" i="156"/>
  <c r="F562" i="156"/>
  <c r="G561" i="156"/>
  <c r="E561" i="156"/>
  <c r="E565" i="156" s="1"/>
  <c r="F560" i="156"/>
  <c r="G559" i="156"/>
  <c r="G558" i="156" s="1"/>
  <c r="E559" i="156"/>
  <c r="E558" i="156" s="1"/>
  <c r="AC558" i="156"/>
  <c r="AC557" i="156"/>
  <c r="AB566" i="156"/>
  <c r="AC556" i="156"/>
  <c r="AC555" i="156"/>
  <c r="AI553" i="156"/>
  <c r="AH553" i="156"/>
  <c r="AH554" i="156" s="1"/>
  <c r="Q553" i="156"/>
  <c r="AC552" i="156"/>
  <c r="AC550" i="156"/>
  <c r="F550" i="156"/>
  <c r="F549" i="156"/>
  <c r="G548" i="156"/>
  <c r="E548" i="156"/>
  <c r="F547" i="156"/>
  <c r="G546" i="156"/>
  <c r="G545" i="156" s="1"/>
  <c r="E546" i="156"/>
  <c r="AC545" i="156"/>
  <c r="AC544" i="156"/>
  <c r="AC543" i="156"/>
  <c r="AC542" i="156"/>
  <c r="AC540" i="156"/>
  <c r="AC790" i="156" s="1"/>
  <c r="AB1151" i="37" s="1"/>
  <c r="M539" i="156"/>
  <c r="M540" i="156" s="1"/>
  <c r="G539" i="156"/>
  <c r="G540" i="156" s="1"/>
  <c r="G790" i="156" s="1"/>
  <c r="F1151" i="37" s="1"/>
  <c r="E539" i="156"/>
  <c r="AF538" i="156"/>
  <c r="K538" i="156"/>
  <c r="K539" i="156" s="1"/>
  <c r="J538" i="156"/>
  <c r="J790" i="156" s="1"/>
  <c r="I1151" i="37" s="1"/>
  <c r="F538" i="156"/>
  <c r="AH541" i="156"/>
  <c r="AD541" i="156"/>
  <c r="Q535" i="156"/>
  <c r="G534" i="156"/>
  <c r="F534" i="156"/>
  <c r="E534" i="156"/>
  <c r="F523" i="156"/>
  <c r="G522" i="156"/>
  <c r="E522" i="156"/>
  <c r="E520" i="156" s="1"/>
  <c r="F521" i="156"/>
  <c r="F519" i="156"/>
  <c r="F518" i="156"/>
  <c r="F517" i="156"/>
  <c r="F516" i="156"/>
  <c r="F515" i="156"/>
  <c r="G514" i="156"/>
  <c r="G512" i="156" s="1"/>
  <c r="G535" i="156" s="1"/>
  <c r="E514" i="156"/>
  <c r="E512" i="156" s="1"/>
  <c r="E535" i="156" s="1"/>
  <c r="F513" i="156"/>
  <c r="AC512" i="156"/>
  <c r="AC511" i="156"/>
  <c r="AC535" i="156" s="1"/>
  <c r="AC510" i="156"/>
  <c r="AC509" i="156"/>
  <c r="AC507" i="156"/>
  <c r="M507" i="156"/>
  <c r="M508" i="156" s="1"/>
  <c r="AC506" i="156"/>
  <c r="M506" i="156"/>
  <c r="G506" i="156"/>
  <c r="G507" i="156" s="1"/>
  <c r="E506" i="156"/>
  <c r="E507" i="156" s="1"/>
  <c r="AC505" i="156"/>
  <c r="K505" i="156"/>
  <c r="L505" i="156" s="1"/>
  <c r="N505" i="156" s="1"/>
  <c r="J505" i="156"/>
  <c r="F505" i="156"/>
  <c r="AC504" i="156"/>
  <c r="K504" i="156"/>
  <c r="J504" i="156"/>
  <c r="F504" i="156"/>
  <c r="AC503" i="156"/>
  <c r="AC502" i="156"/>
  <c r="AI508" i="156"/>
  <c r="AH508" i="156"/>
  <c r="Q501" i="156"/>
  <c r="AC500" i="156"/>
  <c r="AB500" i="156"/>
  <c r="G500" i="156"/>
  <c r="F500" i="156"/>
  <c r="E500" i="156"/>
  <c r="F496" i="156"/>
  <c r="F497" i="156" s="1"/>
  <c r="AC493" i="156"/>
  <c r="F493" i="156"/>
  <c r="F492" i="156"/>
  <c r="AC491" i="156"/>
  <c r="F491" i="156"/>
  <c r="F490" i="156"/>
  <c r="F489" i="156"/>
  <c r="AC488" i="156"/>
  <c r="F488" i="156"/>
  <c r="AC487" i="156"/>
  <c r="F487" i="156"/>
  <c r="F486" i="156"/>
  <c r="F485" i="156"/>
  <c r="AC484" i="156"/>
  <c r="F484" i="156"/>
  <c r="F483" i="156"/>
  <c r="F482" i="156"/>
  <c r="AC481" i="156"/>
  <c r="F481" i="156"/>
  <c r="AC480" i="156"/>
  <c r="F480" i="156"/>
  <c r="AC479" i="156"/>
  <c r="F479" i="156"/>
  <c r="AC478" i="156"/>
  <c r="F478" i="156"/>
  <c r="AC477" i="156"/>
  <c r="F477" i="156"/>
  <c r="F476" i="156"/>
  <c r="F475" i="156"/>
  <c r="F474" i="156"/>
  <c r="F473" i="156"/>
  <c r="AC472" i="156"/>
  <c r="F472" i="156"/>
  <c r="F471" i="156"/>
  <c r="AC470" i="156"/>
  <c r="F470" i="156"/>
  <c r="F469" i="156"/>
  <c r="AC467" i="156"/>
  <c r="F467" i="156"/>
  <c r="F466" i="156"/>
  <c r="F465" i="156"/>
  <c r="F464" i="156"/>
  <c r="F463" i="156"/>
  <c r="F462" i="156"/>
  <c r="F461" i="156"/>
  <c r="F460" i="156"/>
  <c r="AC459" i="156"/>
  <c r="F459" i="156"/>
  <c r="F457" i="156"/>
  <c r="F456" i="156"/>
  <c r="AC455" i="156"/>
  <c r="F455" i="156"/>
  <c r="F454" i="156"/>
  <c r="AC453" i="156"/>
  <c r="F453" i="156"/>
  <c r="F452" i="156"/>
  <c r="F451" i="156"/>
  <c r="AC450" i="156"/>
  <c r="F450" i="156"/>
  <c r="F449" i="156"/>
  <c r="F448" i="156"/>
  <c r="F447" i="156"/>
  <c r="AC446" i="156"/>
  <c r="F446" i="156"/>
  <c r="AD445" i="156"/>
  <c r="AD501" i="156" s="1"/>
  <c r="AD508" i="156" s="1"/>
  <c r="G445" i="156"/>
  <c r="E445" i="156"/>
  <c r="AC444" i="156"/>
  <c r="F444" i="156"/>
  <c r="F441" i="156"/>
  <c r="G440" i="156"/>
  <c r="E440" i="156"/>
  <c r="E438" i="156" s="1"/>
  <c r="F439" i="156"/>
  <c r="E436" i="156"/>
  <c r="F436" i="156" s="1"/>
  <c r="H436" i="156" s="1"/>
  <c r="F435" i="156"/>
  <c r="F434" i="156"/>
  <c r="F433" i="156"/>
  <c r="F432" i="156"/>
  <c r="F431" i="156"/>
  <c r="E430" i="156"/>
  <c r="AC429" i="156"/>
  <c r="F429" i="156"/>
  <c r="AC428" i="156"/>
  <c r="AC427" i="156"/>
  <c r="AC426" i="156"/>
  <c r="AC424" i="156"/>
  <c r="AC423" i="156"/>
  <c r="M423" i="156"/>
  <c r="G423" i="156"/>
  <c r="E423" i="156"/>
  <c r="K422" i="156"/>
  <c r="L422" i="156" s="1"/>
  <c r="N422" i="156" s="1"/>
  <c r="J422" i="156"/>
  <c r="F422" i="156"/>
  <c r="K421" i="156"/>
  <c r="J421" i="156"/>
  <c r="F421" i="156"/>
  <c r="AC420" i="156"/>
  <c r="AC419" i="156"/>
  <c r="M419" i="156"/>
  <c r="G419" i="156"/>
  <c r="E419" i="156"/>
  <c r="AC418" i="156"/>
  <c r="AF418" i="156" s="1"/>
  <c r="K418" i="156"/>
  <c r="L418" i="156" s="1"/>
  <c r="N418" i="156" s="1"/>
  <c r="J418" i="156"/>
  <c r="F418" i="156"/>
  <c r="AC417" i="156"/>
  <c r="AF417" i="156" s="1"/>
  <c r="K417" i="156"/>
  <c r="J417" i="156"/>
  <c r="F417" i="156"/>
  <c r="AC416" i="156"/>
  <c r="AI415" i="156"/>
  <c r="AG415" i="156"/>
  <c r="Q415" i="156"/>
  <c r="AC414" i="156"/>
  <c r="AB414" i="156"/>
  <c r="AB411" i="156"/>
  <c r="AF411" i="156" s="1"/>
  <c r="G411" i="156"/>
  <c r="E411" i="156"/>
  <c r="F409" i="156"/>
  <c r="F408" i="156"/>
  <c r="F407" i="156"/>
  <c r="AC399" i="156"/>
  <c r="AC398" i="156"/>
  <c r="AC397" i="156"/>
  <c r="AC395" i="156"/>
  <c r="AC392" i="156"/>
  <c r="AC389" i="156"/>
  <c r="AC382" i="156"/>
  <c r="AC376" i="156"/>
  <c r="AC373" i="156"/>
  <c r="AC372" i="156"/>
  <c r="AC369" i="156"/>
  <c r="F369" i="156"/>
  <c r="AD368" i="156"/>
  <c r="AD415" i="156" s="1"/>
  <c r="AD425" i="156" s="1"/>
  <c r="G368" i="156"/>
  <c r="E368" i="156"/>
  <c r="E365" i="156"/>
  <c r="F364" i="156"/>
  <c r="H364" i="156" s="1"/>
  <c r="G363" i="156"/>
  <c r="G413" i="156" s="1"/>
  <c r="E363" i="156"/>
  <c r="F362" i="156"/>
  <c r="F359" i="156"/>
  <c r="G358" i="156"/>
  <c r="G356" i="156" s="1"/>
  <c r="E358" i="156"/>
  <c r="AC357" i="156"/>
  <c r="AC356" i="156"/>
  <c r="AC355" i="156"/>
  <c r="F354" i="156"/>
  <c r="M353" i="156"/>
  <c r="G353" i="156"/>
  <c r="E353" i="156"/>
  <c r="AC352" i="156"/>
  <c r="K352" i="156"/>
  <c r="J352" i="156"/>
  <c r="F352" i="156"/>
  <c r="AC351" i="156"/>
  <c r="K351" i="156"/>
  <c r="O351" i="156" s="1"/>
  <c r="P351" i="156" s="1"/>
  <c r="J351" i="156"/>
  <c r="F351" i="156"/>
  <c r="AC350" i="156"/>
  <c r="K350" i="156"/>
  <c r="O350" i="156" s="1"/>
  <c r="P350" i="156" s="1"/>
  <c r="J350" i="156"/>
  <c r="F350" i="156"/>
  <c r="AC349" i="156"/>
  <c r="K349" i="156"/>
  <c r="O349" i="156" s="1"/>
  <c r="P349" i="156" s="1"/>
  <c r="J349" i="156"/>
  <c r="F349" i="156"/>
  <c r="AC348" i="156"/>
  <c r="K348" i="156"/>
  <c r="J348" i="156"/>
  <c r="F348" i="156"/>
  <c r="AC347" i="156"/>
  <c r="K347" i="156"/>
  <c r="O347" i="156" s="1"/>
  <c r="J347" i="156"/>
  <c r="F347" i="156"/>
  <c r="AC346" i="156"/>
  <c r="AC342" i="156"/>
  <c r="AC341" i="156"/>
  <c r="M341" i="156"/>
  <c r="G341" i="156"/>
  <c r="E341" i="156"/>
  <c r="K340" i="156"/>
  <c r="F340" i="156"/>
  <c r="H340" i="156" s="1"/>
  <c r="AC339" i="156"/>
  <c r="K339" i="156"/>
  <c r="J339" i="156"/>
  <c r="F339" i="156"/>
  <c r="AC338" i="156"/>
  <c r="K338" i="156"/>
  <c r="L338" i="156" s="1"/>
  <c r="N338" i="156" s="1"/>
  <c r="J338" i="156"/>
  <c r="F338" i="156"/>
  <c r="AC337" i="156"/>
  <c r="AC336" i="156"/>
  <c r="M336" i="156"/>
  <c r="G336" i="156"/>
  <c r="E336" i="156"/>
  <c r="AC335" i="156"/>
  <c r="K335" i="156"/>
  <c r="O335" i="156" s="1"/>
  <c r="P335" i="156" s="1"/>
  <c r="J335" i="156"/>
  <c r="F335" i="156"/>
  <c r="AC334" i="156"/>
  <c r="K334" i="156"/>
  <c r="O334" i="156" s="1"/>
  <c r="P334" i="156" s="1"/>
  <c r="J334" i="156"/>
  <c r="F334" i="156"/>
  <c r="AC333" i="156"/>
  <c r="AF333" i="156" s="1"/>
  <c r="K333" i="156"/>
  <c r="J333" i="156"/>
  <c r="F333" i="156"/>
  <c r="AC332" i="156"/>
  <c r="AI328" i="156"/>
  <c r="AH328" i="156"/>
  <c r="AH343" i="156" s="1"/>
  <c r="AG328" i="156"/>
  <c r="Q328" i="156"/>
  <c r="AC327" i="156"/>
  <c r="G324" i="156"/>
  <c r="E324" i="156"/>
  <c r="F321" i="156"/>
  <c r="F320" i="156"/>
  <c r="F319" i="156"/>
  <c r="F318" i="156"/>
  <c r="F317" i="156"/>
  <c r="AC316" i="156"/>
  <c r="F316" i="156"/>
  <c r="F315" i="156"/>
  <c r="F314" i="156"/>
  <c r="AC313" i="156"/>
  <c r="F313" i="156"/>
  <c r="AC312" i="156"/>
  <c r="F312" i="156"/>
  <c r="F311" i="156"/>
  <c r="F310" i="156"/>
  <c r="F309" i="156"/>
  <c r="F308" i="156"/>
  <c r="AC307" i="156"/>
  <c r="F307" i="156"/>
  <c r="F306" i="156"/>
  <c r="F305" i="156"/>
  <c r="F303" i="156"/>
  <c r="F302" i="156"/>
  <c r="F301" i="156"/>
  <c r="F300" i="156"/>
  <c r="F299" i="156"/>
  <c r="AC298" i="156"/>
  <c r="F298" i="156"/>
  <c r="AD297" i="156"/>
  <c r="AD328" i="156" s="1"/>
  <c r="AD343" i="156" s="1"/>
  <c r="G297" i="156"/>
  <c r="E297" i="156"/>
  <c r="AC296" i="156"/>
  <c r="F296" i="156"/>
  <c r="AC295" i="156"/>
  <c r="F295" i="156"/>
  <c r="F294" i="156" s="1"/>
  <c r="AC294" i="156"/>
  <c r="G294" i="156"/>
  <c r="G327" i="156" s="1"/>
  <c r="E294" i="156"/>
  <c r="F293" i="156"/>
  <c r="H293" i="156" s="1"/>
  <c r="G292" i="156"/>
  <c r="E292" i="156"/>
  <c r="F291" i="156"/>
  <c r="F290" i="156"/>
  <c r="F289" i="156"/>
  <c r="AC288" i="156"/>
  <c r="F288" i="156"/>
  <c r="AC287" i="156"/>
  <c r="G285" i="156"/>
  <c r="E287" i="156"/>
  <c r="AC286" i="156"/>
  <c r="F286" i="156"/>
  <c r="AC285" i="156"/>
  <c r="AC284" i="156"/>
  <c r="F283" i="156"/>
  <c r="M282" i="156"/>
  <c r="G282" i="156"/>
  <c r="E282" i="156"/>
  <c r="K281" i="156"/>
  <c r="J281" i="156"/>
  <c r="F281" i="156"/>
  <c r="K280" i="156"/>
  <c r="O280" i="156" s="1"/>
  <c r="P280" i="156" s="1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O275" i="156" s="1"/>
  <c r="P275" i="156" s="1"/>
  <c r="J275" i="156"/>
  <c r="F275" i="156"/>
  <c r="K274" i="156"/>
  <c r="O274" i="156" s="1"/>
  <c r="P274" i="156" s="1"/>
  <c r="J274" i="156"/>
  <c r="F274" i="156"/>
  <c r="K273" i="156"/>
  <c r="J273" i="156"/>
  <c r="F273" i="156"/>
  <c r="K272" i="156"/>
  <c r="O272" i="156" s="1"/>
  <c r="P272" i="156" s="1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J268" i="156"/>
  <c r="F268" i="156"/>
  <c r="AC264" i="156"/>
  <c r="G264" i="156"/>
  <c r="E264" i="156"/>
  <c r="F263" i="156"/>
  <c r="F262" i="156"/>
  <c r="F261" i="156"/>
  <c r="F803" i="156" s="1"/>
  <c r="F260" i="156"/>
  <c r="F259" i="156"/>
  <c r="F802" i="156" s="1"/>
  <c r="F258" i="156"/>
  <c r="F257" i="156"/>
  <c r="AC256" i="156"/>
  <c r="M255" i="156"/>
  <c r="G255" i="156"/>
  <c r="E255" i="156"/>
  <c r="K254" i="156"/>
  <c r="O254" i="156" s="1"/>
  <c r="P254" i="156" s="1"/>
  <c r="J254" i="156"/>
  <c r="F254" i="156"/>
  <c r="K253" i="156"/>
  <c r="J253" i="156"/>
  <c r="F253" i="156"/>
  <c r="M251" i="156"/>
  <c r="G251" i="156"/>
  <c r="E251" i="156"/>
  <c r="AC250" i="156"/>
  <c r="AB789" i="156"/>
  <c r="AA1150" i="37" s="1"/>
  <c r="K250" i="156"/>
  <c r="O250" i="156" s="1"/>
  <c r="J250" i="156"/>
  <c r="J789" i="156" s="1"/>
  <c r="I1150" i="37" s="1"/>
  <c r="F250" i="156"/>
  <c r="AI247" i="156"/>
  <c r="AI265" i="156" s="1"/>
  <c r="AH247" i="156"/>
  <c r="AH265" i="156" s="1"/>
  <c r="AG265" i="156"/>
  <c r="Q247" i="156"/>
  <c r="AC246" i="156"/>
  <c r="G246" i="156"/>
  <c r="E246" i="156"/>
  <c r="G245" i="156"/>
  <c r="G243" i="156"/>
  <c r="E243" i="156"/>
  <c r="F242" i="156"/>
  <c r="H241" i="156"/>
  <c r="H233" i="156"/>
  <c r="H224" i="156"/>
  <c r="F209" i="156"/>
  <c r="AD208" i="156"/>
  <c r="AD247" i="156" s="1"/>
  <c r="AD265" i="156" s="1"/>
  <c r="AC208" i="156"/>
  <c r="G208" i="156"/>
  <c r="E208" i="156"/>
  <c r="F207" i="156"/>
  <c r="F206" i="156"/>
  <c r="F205" i="156"/>
  <c r="F204" i="156"/>
  <c r="E203" i="156"/>
  <c r="F202" i="156"/>
  <c r="F200" i="156"/>
  <c r="F199" i="156"/>
  <c r="G196" i="156"/>
  <c r="E198" i="156"/>
  <c r="E196" i="156" s="1"/>
  <c r="AC195" i="156"/>
  <c r="F194" i="156"/>
  <c r="M193" i="156"/>
  <c r="G193" i="156"/>
  <c r="E193" i="156"/>
  <c r="K192" i="156"/>
  <c r="L192" i="156" s="1"/>
  <c r="N192" i="156" s="1"/>
  <c r="J192" i="156"/>
  <c r="F192" i="156"/>
  <c r="K191" i="156"/>
  <c r="J191" i="156"/>
  <c r="F191" i="156"/>
  <c r="K190" i="156"/>
  <c r="J190" i="156"/>
  <c r="F190" i="156"/>
  <c r="K189" i="156"/>
  <c r="J189" i="156"/>
  <c r="F189" i="156"/>
  <c r="K188" i="156"/>
  <c r="L188" i="156" s="1"/>
  <c r="N188" i="156" s="1"/>
  <c r="J188" i="156"/>
  <c r="F188" i="156"/>
  <c r="K187" i="156"/>
  <c r="L187" i="156" s="1"/>
  <c r="J187" i="156"/>
  <c r="F187" i="156"/>
  <c r="AC182" i="156"/>
  <c r="AI181" i="156"/>
  <c r="M181" i="156"/>
  <c r="M182" i="156" s="1"/>
  <c r="G181" i="156"/>
  <c r="G182" i="156" s="1"/>
  <c r="E181" i="156"/>
  <c r="K180" i="156"/>
  <c r="L180" i="156" s="1"/>
  <c r="N180" i="156" s="1"/>
  <c r="J180" i="156"/>
  <c r="F180" i="156"/>
  <c r="K179" i="156"/>
  <c r="L179" i="156" s="1"/>
  <c r="N179" i="156" s="1"/>
  <c r="J179" i="156"/>
  <c r="F179" i="156"/>
  <c r="K178" i="156"/>
  <c r="O178" i="156" s="1"/>
  <c r="P178" i="156" s="1"/>
  <c r="J178" i="156"/>
  <c r="F178" i="156"/>
  <c r="AC177" i="156"/>
  <c r="AF177" i="156" s="1"/>
  <c r="AI172" i="156"/>
  <c r="AI183" i="156" s="1"/>
  <c r="AH172" i="156"/>
  <c r="AH183" i="156" s="1"/>
  <c r="Q172" i="156"/>
  <c r="AC171" i="156"/>
  <c r="G170" i="156"/>
  <c r="AC168" i="156"/>
  <c r="AF168" i="156" s="1"/>
  <c r="G168" i="156"/>
  <c r="E168" i="156"/>
  <c r="F167" i="156"/>
  <c r="F166" i="156"/>
  <c r="F165" i="156"/>
  <c r="F163" i="156"/>
  <c r="F161" i="156"/>
  <c r="F159" i="156"/>
  <c r="AC157" i="156"/>
  <c r="F157" i="156"/>
  <c r="AC156" i="156"/>
  <c r="AD172" i="156"/>
  <c r="AD183" i="156" s="1"/>
  <c r="G156" i="156"/>
  <c r="E156" i="156"/>
  <c r="AC155" i="156"/>
  <c r="F155" i="156"/>
  <c r="AC154" i="156"/>
  <c r="F154" i="156"/>
  <c r="F153" i="156" s="1"/>
  <c r="AC153" i="156"/>
  <c r="G171" i="156"/>
  <c r="E153" i="156"/>
  <c r="F152" i="156"/>
  <c r="F151" i="156" s="1"/>
  <c r="E151" i="156"/>
  <c r="F150" i="156"/>
  <c r="F149" i="156"/>
  <c r="F148" i="156"/>
  <c r="F147" i="156"/>
  <c r="G146" i="156"/>
  <c r="G144" i="156" s="1"/>
  <c r="E146" i="156"/>
  <c r="E144" i="156" s="1"/>
  <c r="AC144" i="156"/>
  <c r="AB144" i="156"/>
  <c r="AC143" i="156"/>
  <c r="F142" i="156"/>
  <c r="M141" i="156"/>
  <c r="G141" i="156"/>
  <c r="E141" i="156"/>
  <c r="K140" i="156"/>
  <c r="O140" i="156" s="1"/>
  <c r="P140" i="156" s="1"/>
  <c r="J140" i="156"/>
  <c r="F140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O137" i="156" s="1"/>
  <c r="F137" i="156"/>
  <c r="K136" i="156"/>
  <c r="J136" i="156"/>
  <c r="F136" i="156"/>
  <c r="K135" i="156"/>
  <c r="J135" i="156"/>
  <c r="F135" i="156"/>
  <c r="K134" i="156"/>
  <c r="O134" i="156" s="1"/>
  <c r="P134" i="156" s="1"/>
  <c r="J134" i="156"/>
  <c r="F134" i="156"/>
  <c r="K133" i="156"/>
  <c r="O133" i="156" s="1"/>
  <c r="P133" i="156" s="1"/>
  <c r="J133" i="156"/>
  <c r="F133" i="156"/>
  <c r="K132" i="156"/>
  <c r="O132" i="156" s="1"/>
  <c r="P132" i="156" s="1"/>
  <c r="J132" i="156"/>
  <c r="F132" i="156"/>
  <c r="K131" i="156"/>
  <c r="J131" i="156"/>
  <c r="F131" i="156"/>
  <c r="AC126" i="156"/>
  <c r="M125" i="156"/>
  <c r="E125" i="156"/>
  <c r="K124" i="156"/>
  <c r="O124" i="156" s="1"/>
  <c r="P124" i="156" s="1"/>
  <c r="J124" i="156"/>
  <c r="F124" i="156"/>
  <c r="K123" i="156"/>
  <c r="O123" i="156" s="1"/>
  <c r="P123" i="156" s="1"/>
  <c r="J123" i="156"/>
  <c r="F123" i="156"/>
  <c r="K122" i="156"/>
  <c r="J122" i="156"/>
  <c r="F122" i="156"/>
  <c r="M120" i="156"/>
  <c r="G120" i="156"/>
  <c r="E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O117" i="156" s="1"/>
  <c r="P117" i="156" s="1"/>
  <c r="J117" i="156"/>
  <c r="F117" i="156"/>
  <c r="K116" i="156"/>
  <c r="O116" i="156" s="1"/>
  <c r="P116" i="156" s="1"/>
  <c r="J116" i="156"/>
  <c r="F116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J109" i="156"/>
  <c r="F109" i="156"/>
  <c r="AC106" i="156"/>
  <c r="G106" i="156"/>
  <c r="E106" i="156"/>
  <c r="F105" i="156"/>
  <c r="H105" i="156" s="1"/>
  <c r="F104" i="156"/>
  <c r="F103" i="156"/>
  <c r="F102" i="156"/>
  <c r="F101" i="156"/>
  <c r="F100" i="156"/>
  <c r="F99" i="156"/>
  <c r="AI97" i="156"/>
  <c r="AH97" i="156"/>
  <c r="AH127" i="156" s="1"/>
  <c r="AG97" i="156"/>
  <c r="Q97" i="156"/>
  <c r="Q127" i="156" s="1"/>
  <c r="AC96" i="156"/>
  <c r="G96" i="156"/>
  <c r="E96" i="156"/>
  <c r="G95" i="156"/>
  <c r="F95" i="156"/>
  <c r="E95" i="156"/>
  <c r="AB93" i="156"/>
  <c r="AF93" i="156" s="1"/>
  <c r="G93" i="156"/>
  <c r="E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1" i="156"/>
  <c r="F70" i="156"/>
  <c r="F69" i="156"/>
  <c r="F68" i="156"/>
  <c r="F67" i="156"/>
  <c r="F66" i="156"/>
  <c r="F65" i="156"/>
  <c r="F64" i="156"/>
  <c r="F63" i="156"/>
  <c r="F62" i="156"/>
  <c r="F60" i="156"/>
  <c r="F59" i="156"/>
  <c r="F57" i="156"/>
  <c r="F56" i="156"/>
  <c r="AD55" i="156"/>
  <c r="AD97" i="156" s="1"/>
  <c r="AD127" i="156" s="1"/>
  <c r="G55" i="156"/>
  <c r="E55" i="156"/>
  <c r="F54" i="156"/>
  <c r="F50" i="156"/>
  <c r="F49" i="156"/>
  <c r="AC47" i="156"/>
  <c r="F47" i="156"/>
  <c r="AC46" i="156"/>
  <c r="F46" i="156"/>
  <c r="G45" i="156"/>
  <c r="G43" i="156" s="1"/>
  <c r="E45" i="156"/>
  <c r="F45" i="156" s="1"/>
  <c r="AC43" i="156"/>
  <c r="AC42" i="156"/>
  <c r="F41" i="156"/>
  <c r="M40" i="156"/>
  <c r="G40" i="156"/>
  <c r="E40" i="156"/>
  <c r="K39" i="156"/>
  <c r="L39" i="156" s="1"/>
  <c r="J39" i="156"/>
  <c r="F39" i="156"/>
  <c r="K38" i="156"/>
  <c r="J38" i="156"/>
  <c r="F38" i="156"/>
  <c r="K37" i="156"/>
  <c r="J37" i="156"/>
  <c r="F37" i="156"/>
  <c r="K36" i="156"/>
  <c r="J36" i="156"/>
  <c r="F36" i="156"/>
  <c r="K35" i="156"/>
  <c r="O35" i="156" s="1"/>
  <c r="P35" i="156" s="1"/>
  <c r="J35" i="156"/>
  <c r="F35" i="156"/>
  <c r="K34" i="156"/>
  <c r="J34" i="156"/>
  <c r="F34" i="156"/>
  <c r="K33" i="156"/>
  <c r="J33" i="156"/>
  <c r="F33" i="156"/>
  <c r="AC32" i="156"/>
  <c r="AF32" i="156" s="1"/>
  <c r="K32" i="156"/>
  <c r="J32" i="156"/>
  <c r="F32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AC19" i="156"/>
  <c r="AC758" i="156" s="1"/>
  <c r="AB1119" i="37" s="1"/>
  <c r="AB758" i="156"/>
  <c r="AA1119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I2285" i="156" l="1"/>
  <c r="I2286" i="156" s="1"/>
  <c r="I823" i="157"/>
  <c r="I1015" i="156"/>
  <c r="F2096" i="156"/>
  <c r="H2666" i="156"/>
  <c r="H3225" i="156"/>
  <c r="H2667" i="156"/>
  <c r="H2795" i="156"/>
  <c r="F1331" i="156"/>
  <c r="F855" i="156"/>
  <c r="H855" i="156" s="1"/>
  <c r="F1650" i="156"/>
  <c r="F1198" i="156"/>
  <c r="H2805" i="156"/>
  <c r="H2664" i="156"/>
  <c r="H2802" i="156"/>
  <c r="K1306" i="156"/>
  <c r="I1305" i="156"/>
  <c r="K1840" i="156"/>
  <c r="I1839" i="156"/>
  <c r="K2568" i="156"/>
  <c r="J11" i="37" s="1"/>
  <c r="I2203" i="156"/>
  <c r="M1938" i="157"/>
  <c r="L1947" i="157"/>
  <c r="F2429" i="156"/>
  <c r="H2429" i="156" s="1"/>
  <c r="F3218" i="156"/>
  <c r="G2193" i="156"/>
  <c r="H2696" i="156"/>
  <c r="G2759" i="156"/>
  <c r="F315" i="37" s="1"/>
  <c r="H2697" i="156"/>
  <c r="H2694" i="156"/>
  <c r="G3372" i="156"/>
  <c r="F1086" i="37" s="1"/>
  <c r="H2695" i="156"/>
  <c r="F1193" i="37"/>
  <c r="F1204" i="37"/>
  <c r="AI2620" i="156"/>
  <c r="AG2620" i="156"/>
  <c r="AB2591" i="156"/>
  <c r="AA34" i="37" s="1"/>
  <c r="F798" i="156"/>
  <c r="F792" i="156"/>
  <c r="F793" i="156"/>
  <c r="E804" i="156"/>
  <c r="D1165" i="37" s="1"/>
  <c r="G804" i="156"/>
  <c r="F1165" i="37" s="1"/>
  <c r="AJ914" i="37"/>
  <c r="AJ924" i="37"/>
  <c r="AI924" i="37"/>
  <c r="AJ905" i="37"/>
  <c r="AJ928" i="37"/>
  <c r="AI928" i="37"/>
  <c r="AI215" i="37"/>
  <c r="AI197" i="37"/>
  <c r="AJ973" i="37"/>
  <c r="AJ1033" i="37"/>
  <c r="AI560" i="37"/>
  <c r="AI1024" i="37"/>
  <c r="AI419" i="37"/>
  <c r="AI569" i="37"/>
  <c r="AI868" i="37"/>
  <c r="AI987" i="37"/>
  <c r="AI808" i="37"/>
  <c r="AI201" i="37"/>
  <c r="AI742" i="37"/>
  <c r="AI746" i="37"/>
  <c r="AI964" i="37"/>
  <c r="AG2713" i="156"/>
  <c r="AG2714" i="156" s="1"/>
  <c r="AF270" i="37" s="1"/>
  <c r="AG2765" i="156"/>
  <c r="AF321" i="37" s="1"/>
  <c r="AI663" i="37"/>
  <c r="AI603" i="37"/>
  <c r="AI682" i="37"/>
  <c r="AI507" i="37"/>
  <c r="AI297" i="37"/>
  <c r="AI315" i="37"/>
  <c r="AI479" i="37"/>
  <c r="AI686" i="37"/>
  <c r="E1541" i="156"/>
  <c r="E1565" i="156" s="1"/>
  <c r="H701" i="156"/>
  <c r="P1196" i="157"/>
  <c r="L1199" i="157"/>
  <c r="G1199" i="157"/>
  <c r="G1334" i="157" s="1"/>
  <c r="E383" i="37" s="1"/>
  <c r="AH1756" i="157"/>
  <c r="AF747" i="37" s="1"/>
  <c r="AH1703" i="157"/>
  <c r="AH1704" i="157" s="1"/>
  <c r="AF695" i="37" s="1"/>
  <c r="AD1271" i="157"/>
  <c r="AH2282" i="157"/>
  <c r="AH2283" i="157" s="1"/>
  <c r="AF997" i="37" s="1"/>
  <c r="AH2333" i="157"/>
  <c r="AF1047" i="37" s="1"/>
  <c r="AD2631" i="156"/>
  <c r="AC74" i="37" s="1"/>
  <c r="AC1235" i="37" s="1"/>
  <c r="E2631" i="156"/>
  <c r="D74" i="37" s="1"/>
  <c r="G2631" i="156"/>
  <c r="AC2519" i="156"/>
  <c r="AC2631" i="156"/>
  <c r="AB74" i="37" s="1"/>
  <c r="J16" i="46"/>
  <c r="H814" i="157"/>
  <c r="J11" i="57"/>
  <c r="L11" i="57" s="1"/>
  <c r="J13" i="57"/>
  <c r="J17" i="57"/>
  <c r="J12" i="46"/>
  <c r="J11" i="46"/>
  <c r="J15" i="46"/>
  <c r="C46" i="57"/>
  <c r="J14" i="46"/>
  <c r="C44" i="46"/>
  <c r="J14" i="57"/>
  <c r="J16" i="57"/>
  <c r="J18" i="57"/>
  <c r="C78" i="57"/>
  <c r="C138" i="57" s="1"/>
  <c r="D932" i="37" s="1"/>
  <c r="H301" i="156"/>
  <c r="AI2507" i="156"/>
  <c r="AH74" i="37"/>
  <c r="AH325" i="37"/>
  <c r="AH326" i="37"/>
  <c r="AH462" i="37"/>
  <c r="AH465" i="37"/>
  <c r="AH466" i="37"/>
  <c r="AH589" i="37"/>
  <c r="AH651" i="37"/>
  <c r="AH672" i="37"/>
  <c r="AJ672" i="37" s="1"/>
  <c r="AH1112" i="37"/>
  <c r="AH1113" i="37"/>
  <c r="H302" i="156"/>
  <c r="AI2364" i="156"/>
  <c r="AH461" i="37"/>
  <c r="AH493" i="37"/>
  <c r="AH509" i="37"/>
  <c r="AH631" i="37"/>
  <c r="AH690" i="37"/>
  <c r="AH1071" i="37"/>
  <c r="AI2402" i="156"/>
  <c r="AH71" i="37"/>
  <c r="AH285" i="37"/>
  <c r="AH303" i="37"/>
  <c r="AH306" i="37"/>
  <c r="AH510" i="37"/>
  <c r="AH511" i="37"/>
  <c r="AH608" i="37"/>
  <c r="AG3194" i="156"/>
  <c r="AF687" i="37" s="1"/>
  <c r="AG3142" i="156"/>
  <c r="AG3143" i="156" s="1"/>
  <c r="AF636" i="37" s="1"/>
  <c r="AH658" i="37"/>
  <c r="AH1102" i="37"/>
  <c r="AH1111" i="37"/>
  <c r="AH1119" i="37"/>
  <c r="AI2542" i="156"/>
  <c r="AH23" i="37"/>
  <c r="AH58" i="37"/>
  <c r="AH1222" i="37" s="1"/>
  <c r="AH327" i="37"/>
  <c r="AH467" i="37"/>
  <c r="AH682" i="37"/>
  <c r="AJ682" i="37" s="1"/>
  <c r="AH1089" i="37"/>
  <c r="AH1108" i="37"/>
  <c r="AH1109" i="37"/>
  <c r="AH1054" i="37"/>
  <c r="AH1024" i="37"/>
  <c r="AJ1024" i="37" s="1"/>
  <c r="AH1046" i="37"/>
  <c r="AJ1046" i="37" s="1"/>
  <c r="AH1000" i="37"/>
  <c r="AJ2282" i="157"/>
  <c r="AH1001" i="37"/>
  <c r="AJ1001" i="37" s="1"/>
  <c r="AH1050" i="37"/>
  <c r="AH998" i="37"/>
  <c r="AH995" i="37"/>
  <c r="AH983" i="37"/>
  <c r="AJ983" i="37" s="1"/>
  <c r="AH964" i="37"/>
  <c r="AJ964" i="37" s="1"/>
  <c r="AH987" i="37"/>
  <c r="AJ987" i="37" s="1"/>
  <c r="AH940" i="37"/>
  <c r="AH941" i="37"/>
  <c r="AJ2203" i="157"/>
  <c r="AH991" i="37"/>
  <c r="AH939" i="37"/>
  <c r="AJ939" i="37" s="1"/>
  <c r="AH876" i="37"/>
  <c r="AH864" i="37"/>
  <c r="AH845" i="37"/>
  <c r="AJ845" i="37" s="1"/>
  <c r="AH868" i="37"/>
  <c r="AJ868" i="37" s="1"/>
  <c r="AH854" i="37"/>
  <c r="AH821" i="37"/>
  <c r="AJ821" i="37" s="1"/>
  <c r="AJ2014" i="157"/>
  <c r="AJ2015" i="157" s="1"/>
  <c r="AH822" i="37"/>
  <c r="AH872" i="37"/>
  <c r="AH819" i="37"/>
  <c r="AJ1862" i="157"/>
  <c r="AH816" i="37"/>
  <c r="AH804" i="37"/>
  <c r="AJ804" i="37" s="1"/>
  <c r="AH785" i="37"/>
  <c r="AH808" i="37"/>
  <c r="AJ808" i="37" s="1"/>
  <c r="AH794" i="37"/>
  <c r="AJ794" i="37" s="1"/>
  <c r="AH761" i="37"/>
  <c r="AJ1849" i="157"/>
  <c r="AH762" i="37"/>
  <c r="AJ762" i="37" s="1"/>
  <c r="AH812" i="37"/>
  <c r="AH759" i="37"/>
  <c r="AH756" i="37"/>
  <c r="AH742" i="37"/>
  <c r="AJ742" i="37" s="1"/>
  <c r="AH722" i="37"/>
  <c r="AJ722" i="37" s="1"/>
  <c r="AH746" i="37"/>
  <c r="AJ746" i="37" s="1"/>
  <c r="AH732" i="37"/>
  <c r="AJ732" i="37" s="1"/>
  <c r="AH698" i="37"/>
  <c r="AJ698" i="37" s="1"/>
  <c r="AJ1756" i="157"/>
  <c r="AH699" i="37"/>
  <c r="AJ699" i="37" s="1"/>
  <c r="AH752" i="37"/>
  <c r="AJ752" i="37" s="1"/>
  <c r="AH696" i="37"/>
  <c r="AH573" i="37"/>
  <c r="AH560" i="37"/>
  <c r="AJ560" i="37" s="1"/>
  <c r="AH541" i="37"/>
  <c r="AJ541" i="37" s="1"/>
  <c r="AH564" i="37"/>
  <c r="AJ564" i="37" s="1"/>
  <c r="AH550" i="37"/>
  <c r="AJ550" i="37" s="1"/>
  <c r="AH517" i="37"/>
  <c r="AJ517" i="37" s="1"/>
  <c r="AH518" i="37"/>
  <c r="AJ1609" i="157"/>
  <c r="AH569" i="37"/>
  <c r="AJ569" i="37" s="1"/>
  <c r="AH515" i="37"/>
  <c r="AJ515" i="37" s="1"/>
  <c r="AH450" i="37"/>
  <c r="AH419" i="37"/>
  <c r="AJ419" i="37" s="1"/>
  <c r="AH442" i="37"/>
  <c r="AH428" i="37"/>
  <c r="AJ428" i="37" s="1"/>
  <c r="AH395" i="37"/>
  <c r="AJ395" i="37" s="1"/>
  <c r="AH396" i="37"/>
  <c r="AH446" i="37"/>
  <c r="AH393" i="37"/>
  <c r="AJ393" i="37" s="1"/>
  <c r="AJ1279" i="157"/>
  <c r="AH390" i="37"/>
  <c r="AH377" i="37"/>
  <c r="AH357" i="37"/>
  <c r="AH381" i="37"/>
  <c r="AH366" i="37"/>
  <c r="AH333" i="37"/>
  <c r="AJ1209" i="157"/>
  <c r="AH334" i="37"/>
  <c r="AJ334" i="37" s="1"/>
  <c r="AH385" i="37"/>
  <c r="AH331" i="37"/>
  <c r="AJ1059" i="157"/>
  <c r="AH210" i="37"/>
  <c r="AH197" i="37"/>
  <c r="AJ197" i="37" s="1"/>
  <c r="AH178" i="37"/>
  <c r="AH201" i="37"/>
  <c r="AJ201" i="37" s="1"/>
  <c r="AH187" i="37"/>
  <c r="AJ187" i="37" s="1"/>
  <c r="AH154" i="37"/>
  <c r="AJ154" i="37" s="1"/>
  <c r="AH155" i="37"/>
  <c r="AH206" i="37"/>
  <c r="AH153" i="37"/>
  <c r="AJ947" i="157"/>
  <c r="AJ860" i="157"/>
  <c r="AJ797" i="157"/>
  <c r="AH150" i="37"/>
  <c r="AJ716" i="157"/>
  <c r="AJ703" i="157"/>
  <c r="AJ689" i="157"/>
  <c r="AJ675" i="157"/>
  <c r="AJ661" i="157"/>
  <c r="AJ603" i="157"/>
  <c r="AJ530" i="157"/>
  <c r="AJ454" i="157"/>
  <c r="AJ403" i="157"/>
  <c r="AJ361" i="157"/>
  <c r="AJ254" i="157"/>
  <c r="AJ175" i="157"/>
  <c r="AH84" i="37"/>
  <c r="AH132" i="37"/>
  <c r="AH109" i="37"/>
  <c r="AH137" i="37"/>
  <c r="AH121" i="37"/>
  <c r="AJ99" i="157"/>
  <c r="AH83" i="37"/>
  <c r="AH142" i="37"/>
  <c r="AH81" i="37"/>
  <c r="AH82" i="37"/>
  <c r="AI3341" i="156"/>
  <c r="AH1114" i="37"/>
  <c r="AH1083" i="37"/>
  <c r="AH1106" i="37"/>
  <c r="AH1092" i="37"/>
  <c r="AH1059" i="37"/>
  <c r="AH1060" i="37"/>
  <c r="AI3271" i="156"/>
  <c r="AH1110" i="37"/>
  <c r="AH1057" i="37"/>
  <c r="AH693" i="37"/>
  <c r="AH663" i="37"/>
  <c r="AJ663" i="37" s="1"/>
  <c r="AH686" i="37"/>
  <c r="AJ686" i="37" s="1"/>
  <c r="AH639" i="37"/>
  <c r="AJ639" i="37" s="1"/>
  <c r="AH640" i="37"/>
  <c r="AJ640" i="37" s="1"/>
  <c r="AI3194" i="156"/>
  <c r="AH689" i="37"/>
  <c r="AH637" i="37"/>
  <c r="AH634" i="37"/>
  <c r="AH622" i="37"/>
  <c r="AJ622" i="37" s="1"/>
  <c r="AH603" i="37"/>
  <c r="AJ603" i="37" s="1"/>
  <c r="AH626" i="37"/>
  <c r="AJ626" i="37" s="1"/>
  <c r="AH613" i="37"/>
  <c r="AJ613" i="37" s="1"/>
  <c r="AH577" i="37"/>
  <c r="AJ577" i="37" s="1"/>
  <c r="AI3059" i="156"/>
  <c r="AH578" i="37"/>
  <c r="AJ578" i="37" s="1"/>
  <c r="AH630" i="37"/>
  <c r="AH576" i="37"/>
  <c r="AH512" i="37"/>
  <c r="AH508" i="37"/>
  <c r="AH498" i="37"/>
  <c r="AJ498" i="37" s="1"/>
  <c r="AH479" i="37"/>
  <c r="AJ479" i="37" s="1"/>
  <c r="AH502" i="37"/>
  <c r="AJ502" i="37" s="1"/>
  <c r="AH488" i="37"/>
  <c r="AJ488" i="37" s="1"/>
  <c r="AH455" i="37"/>
  <c r="AJ455" i="37" s="1"/>
  <c r="AH456" i="37"/>
  <c r="AJ456" i="37" s="1"/>
  <c r="AI2906" i="156"/>
  <c r="AH507" i="37"/>
  <c r="AJ507" i="37" s="1"/>
  <c r="AH453" i="37"/>
  <c r="AJ453" i="37" s="1"/>
  <c r="AH328" i="37"/>
  <c r="AH315" i="37"/>
  <c r="AJ315" i="37" s="1"/>
  <c r="AH297" i="37"/>
  <c r="AJ297" i="37" s="1"/>
  <c r="AH320" i="37"/>
  <c r="AJ320" i="37" s="1"/>
  <c r="AH273" i="37"/>
  <c r="AJ273" i="37" s="1"/>
  <c r="AI2765" i="156"/>
  <c r="AH274" i="37"/>
  <c r="AH324" i="37"/>
  <c r="AJ324" i="37" s="1"/>
  <c r="AH271" i="37"/>
  <c r="AI2564" i="156"/>
  <c r="AI2535" i="156"/>
  <c r="AI2501" i="156"/>
  <c r="AI2479" i="156"/>
  <c r="AI2464" i="156"/>
  <c r="AI2449" i="156"/>
  <c r="AI2434" i="156"/>
  <c r="AI2426" i="156"/>
  <c r="AI2396" i="156"/>
  <c r="AI2349" i="156"/>
  <c r="AI2328" i="156"/>
  <c r="AI2312" i="156"/>
  <c r="AH68" i="37"/>
  <c r="AI2279" i="156"/>
  <c r="AH69" i="37"/>
  <c r="AH11" i="37"/>
  <c r="AJ11" i="37" s="1"/>
  <c r="AJ1170" i="37" s="1"/>
  <c r="AI2198" i="156"/>
  <c r="AI2140" i="156"/>
  <c r="AI2081" i="156"/>
  <c r="AH78" i="37"/>
  <c r="AI1963" i="156"/>
  <c r="AC1963" i="156" s="1"/>
  <c r="AI1907" i="156"/>
  <c r="AC1907" i="156" s="1"/>
  <c r="AI1893" i="156"/>
  <c r="AC1893" i="156" s="1"/>
  <c r="AI1841" i="156"/>
  <c r="AC1841" i="156" s="1"/>
  <c r="AI1789" i="156"/>
  <c r="AC1789" i="156" s="1"/>
  <c r="AI1736" i="156"/>
  <c r="AI1722" i="156"/>
  <c r="AC1722" i="156" s="1"/>
  <c r="AI1708" i="156"/>
  <c r="AC1708" i="156" s="1"/>
  <c r="AI1694" i="156"/>
  <c r="AI1635" i="156"/>
  <c r="AI1578" i="156"/>
  <c r="AI1515" i="156"/>
  <c r="AI1457" i="156"/>
  <c r="AC1457" i="156" s="1"/>
  <c r="AI1397" i="156"/>
  <c r="AI1307" i="156"/>
  <c r="AI1183" i="156"/>
  <c r="AI1147" i="156"/>
  <c r="AI1109" i="156"/>
  <c r="AI1072" i="156"/>
  <c r="AI1017" i="156"/>
  <c r="AI951" i="156"/>
  <c r="AH57" i="37"/>
  <c r="AH34" i="37"/>
  <c r="AH45" i="37"/>
  <c r="AH12" i="37"/>
  <c r="AI823" i="156"/>
  <c r="AC823" i="156" s="1"/>
  <c r="AH62" i="37"/>
  <c r="AH67" i="37"/>
  <c r="AH10" i="37"/>
  <c r="AH9" i="37"/>
  <c r="AI753" i="156"/>
  <c r="AI710" i="156"/>
  <c r="AI681" i="156"/>
  <c r="AI599" i="156"/>
  <c r="AI567" i="156"/>
  <c r="AC567" i="156" s="1"/>
  <c r="AI554" i="156"/>
  <c r="AC554" i="156" s="1"/>
  <c r="AI541" i="156"/>
  <c r="AH1151" i="37"/>
  <c r="AI425" i="156"/>
  <c r="AI343" i="156"/>
  <c r="AH1150" i="37"/>
  <c r="AJ1150" i="37" s="1"/>
  <c r="AH1140" i="37"/>
  <c r="AH1120" i="37"/>
  <c r="AH1144" i="37"/>
  <c r="AH1149" i="37"/>
  <c r="AH1118" i="37"/>
  <c r="AH1117" i="37"/>
  <c r="F2943" i="156"/>
  <c r="H457" i="156"/>
  <c r="AI127" i="156"/>
  <c r="F2949" i="156"/>
  <c r="H2949" i="156" s="1"/>
  <c r="H3028" i="156" s="1"/>
  <c r="G596" i="37" s="1"/>
  <c r="G2885" i="156"/>
  <c r="F482" i="37" s="1"/>
  <c r="F2813" i="156"/>
  <c r="F2885" i="156" s="1"/>
  <c r="E482" i="37" s="1"/>
  <c r="H2815" i="156"/>
  <c r="AA120" i="57"/>
  <c r="AB914" i="37" s="1"/>
  <c r="AI914" i="37" s="1"/>
  <c r="AA115" i="46"/>
  <c r="AB247" i="37" s="1"/>
  <c r="AI247" i="37" s="1"/>
  <c r="E44" i="46"/>
  <c r="E62" i="46" s="1"/>
  <c r="H145" i="157"/>
  <c r="H158" i="157" s="1"/>
  <c r="H838" i="157"/>
  <c r="H850" i="157" s="1"/>
  <c r="H770" i="157"/>
  <c r="H783" i="157" s="1"/>
  <c r="H1006" i="157"/>
  <c r="G2896" i="156"/>
  <c r="F493" i="37" s="1"/>
  <c r="G3049" i="156"/>
  <c r="F617" i="37" s="1"/>
  <c r="G3383" i="156"/>
  <c r="F1097" i="37" s="1"/>
  <c r="G2557" i="156"/>
  <c r="G2119" i="156"/>
  <c r="G2131" i="156" s="1"/>
  <c r="G2023" i="156"/>
  <c r="G2061" i="156" s="1"/>
  <c r="G1495" i="156"/>
  <c r="G1506" i="156" s="1"/>
  <c r="D115" i="46"/>
  <c r="E247" i="37" s="1"/>
  <c r="F52" i="46"/>
  <c r="F115" i="46" s="1"/>
  <c r="G247" i="37" s="1"/>
  <c r="H211" i="157"/>
  <c r="H236" i="157" s="1"/>
  <c r="H630" i="157"/>
  <c r="H651" i="157" s="1"/>
  <c r="AD1459" i="157"/>
  <c r="AB428" i="37" s="1"/>
  <c r="AI428" i="37" s="1"/>
  <c r="AD1096" i="157"/>
  <c r="AB187" i="37" s="1"/>
  <c r="AI187" i="37" s="1"/>
  <c r="H1162" i="157"/>
  <c r="H1190" i="157" s="1"/>
  <c r="G1459" i="157"/>
  <c r="E428" i="37" s="1"/>
  <c r="AD1741" i="157"/>
  <c r="AB732" i="37" s="1"/>
  <c r="AI732" i="37" s="1"/>
  <c r="AD2188" i="157"/>
  <c r="AB973" i="37" s="1"/>
  <c r="AI973" i="37" s="1"/>
  <c r="AD2319" i="157"/>
  <c r="AB1033" i="37" s="1"/>
  <c r="AI1033" i="37" s="1"/>
  <c r="G1096" i="157"/>
  <c r="E187" i="37" s="1"/>
  <c r="G1594" i="157"/>
  <c r="E550" i="37" s="1"/>
  <c r="H1806" i="157"/>
  <c r="H1380" i="157"/>
  <c r="AH1557" i="157"/>
  <c r="AH1558" i="157" s="1"/>
  <c r="AF514" i="37" s="1"/>
  <c r="AH1609" i="157"/>
  <c r="AF565" i="37" s="1"/>
  <c r="G2188" i="157"/>
  <c r="E973" i="37" s="1"/>
  <c r="F630" i="157"/>
  <c r="F651" i="157" s="1"/>
  <c r="H1096" i="157"/>
  <c r="F187" i="37" s="1"/>
  <c r="H1594" i="157"/>
  <c r="F550" i="37" s="1"/>
  <c r="H1741" i="157"/>
  <c r="F732" i="37" s="1"/>
  <c r="AD1911" i="157"/>
  <c r="AB794" i="37" s="1"/>
  <c r="AI794" i="37" s="1"/>
  <c r="AD2051" i="157"/>
  <c r="AB854" i="37" s="1"/>
  <c r="H2111" i="157"/>
  <c r="G2107" i="156"/>
  <c r="G2129" i="156" s="1"/>
  <c r="G3179" i="156"/>
  <c r="F672" i="37" s="1"/>
  <c r="AC2891" i="156"/>
  <c r="AB488" i="37" s="1"/>
  <c r="AI488" i="37" s="1"/>
  <c r="AC3045" i="156"/>
  <c r="AB613" i="37" s="1"/>
  <c r="AI613" i="37" s="1"/>
  <c r="E1274" i="156"/>
  <c r="E1297" i="156" s="1"/>
  <c r="E1423" i="156"/>
  <c r="E1445" i="156" s="1"/>
  <c r="AC3179" i="156"/>
  <c r="AB672" i="37" s="1"/>
  <c r="AI672" i="37" s="1"/>
  <c r="G1209" i="156"/>
  <c r="G1234" i="156" s="1"/>
  <c r="E1661" i="156"/>
  <c r="E1684" i="156" s="1"/>
  <c r="G1661" i="156"/>
  <c r="G1684" i="156" s="1"/>
  <c r="G2750" i="156"/>
  <c r="F306" i="37" s="1"/>
  <c r="G3233" i="156"/>
  <c r="G3254" i="156" s="1"/>
  <c r="G2891" i="156"/>
  <c r="F488" i="37" s="1"/>
  <c r="G3045" i="156"/>
  <c r="F613" i="37" s="1"/>
  <c r="AE710" i="156"/>
  <c r="AD1151" i="37"/>
  <c r="AE1017" i="156"/>
  <c r="AE2348" i="156"/>
  <c r="AE2507" i="156"/>
  <c r="AD9" i="37"/>
  <c r="AD58" i="37"/>
  <c r="AD68" i="37"/>
  <c r="AD297" i="37"/>
  <c r="AD315" i="37"/>
  <c r="AD320" i="37"/>
  <c r="AD453" i="37"/>
  <c r="AD589" i="37"/>
  <c r="AD603" i="37"/>
  <c r="AD608" i="37"/>
  <c r="AD613" i="37"/>
  <c r="AD630" i="37"/>
  <c r="AE541" i="156"/>
  <c r="AE599" i="156"/>
  <c r="AD1117" i="37"/>
  <c r="AE951" i="156"/>
  <c r="AE1515" i="156"/>
  <c r="AE1635" i="156"/>
  <c r="AE2140" i="156"/>
  <c r="AE2395" i="156"/>
  <c r="AE2542" i="156"/>
  <c r="AD12" i="37"/>
  <c r="AD69" i="37"/>
  <c r="AD271" i="37"/>
  <c r="AD273" i="37"/>
  <c r="AD274" i="37"/>
  <c r="AD285" i="37"/>
  <c r="AD328" i="37"/>
  <c r="AE2906" i="156"/>
  <c r="AD455" i="37"/>
  <c r="AD465" i="37"/>
  <c r="AD466" i="37"/>
  <c r="AD498" i="37"/>
  <c r="AD509" i="37"/>
  <c r="AD510" i="37"/>
  <c r="AD512" i="37"/>
  <c r="AD576" i="37"/>
  <c r="AD651" i="37"/>
  <c r="AD658" i="37"/>
  <c r="AE616" i="156"/>
  <c r="AE1109" i="156"/>
  <c r="AE1397" i="156"/>
  <c r="AE1694" i="156"/>
  <c r="AE2279" i="156"/>
  <c r="AE2328" i="156"/>
  <c r="AE2765" i="156"/>
  <c r="AD306" i="37"/>
  <c r="AD456" i="37"/>
  <c r="AD461" i="37"/>
  <c r="AD488" i="37"/>
  <c r="AD502" i="37"/>
  <c r="AD508" i="37"/>
  <c r="AD634" i="37"/>
  <c r="AD682" i="37"/>
  <c r="AD686" i="37"/>
  <c r="AE3341" i="156"/>
  <c r="AE265" i="156"/>
  <c r="AD1119" i="37"/>
  <c r="AD1144" i="37"/>
  <c r="AD1150" i="37"/>
  <c r="AE1183" i="156"/>
  <c r="AE1247" i="156"/>
  <c r="AE1307" i="156"/>
  <c r="AE2081" i="156"/>
  <c r="AE2501" i="156"/>
  <c r="AE2535" i="156"/>
  <c r="AD10" i="37"/>
  <c r="AD34" i="37"/>
  <c r="AD78" i="37"/>
  <c r="AD303" i="37"/>
  <c r="AD462" i="37"/>
  <c r="AD507" i="37"/>
  <c r="AD511" i="37"/>
  <c r="AD577" i="37"/>
  <c r="AD631" i="37"/>
  <c r="AD663" i="37"/>
  <c r="AC737" i="156"/>
  <c r="AF737" i="156" s="1"/>
  <c r="AD1118" i="37"/>
  <c r="AD1149" i="37"/>
  <c r="AE2364" i="156"/>
  <c r="AE2479" i="156"/>
  <c r="AE2564" i="156"/>
  <c r="AD62" i="37"/>
  <c r="AD67" i="37"/>
  <c r="AE3059" i="156"/>
  <c r="AD578" i="37"/>
  <c r="AD622" i="37"/>
  <c r="AE3194" i="156"/>
  <c r="AD672" i="37"/>
  <c r="AD693" i="37"/>
  <c r="AE3271" i="156"/>
  <c r="AD1120" i="37"/>
  <c r="AE1072" i="156"/>
  <c r="AE1147" i="156"/>
  <c r="AE1578" i="156"/>
  <c r="AE2198" i="156"/>
  <c r="AE2312" i="156"/>
  <c r="AE2449" i="156"/>
  <c r="AD11" i="37"/>
  <c r="AD23" i="37"/>
  <c r="AD45" i="37"/>
  <c r="AD467" i="37"/>
  <c r="AD479" i="37"/>
  <c r="AD493" i="37"/>
  <c r="AD626" i="37"/>
  <c r="AD637" i="37"/>
  <c r="AD639" i="37"/>
  <c r="AD640" i="37"/>
  <c r="E780" i="156"/>
  <c r="AF1071" i="37"/>
  <c r="AF1083" i="37"/>
  <c r="AF1106" i="37"/>
  <c r="AF1151" i="37"/>
  <c r="AF1113" i="37"/>
  <c r="AF1089" i="37"/>
  <c r="AF1092" i="37"/>
  <c r="AF1108" i="37"/>
  <c r="AG1694" i="156"/>
  <c r="AF1057" i="37"/>
  <c r="AF1114" i="37"/>
  <c r="AG343" i="156"/>
  <c r="AF1059" i="37"/>
  <c r="AF1109" i="37"/>
  <c r="AG127" i="156"/>
  <c r="AF1060" i="37"/>
  <c r="AF1102" i="37"/>
  <c r="AF1110" i="37"/>
  <c r="AF1111" i="37"/>
  <c r="AF1112" i="37"/>
  <c r="AC324" i="156"/>
  <c r="AF324" i="156" s="1"/>
  <c r="AE780" i="156"/>
  <c r="AD1141" i="37" s="1"/>
  <c r="G780" i="156"/>
  <c r="F1141" i="37" s="1"/>
  <c r="AE501" i="156"/>
  <c r="F1661" i="156"/>
  <c r="F2595" i="156"/>
  <c r="H2462" i="156"/>
  <c r="L527" i="157"/>
  <c r="AH718" i="156"/>
  <c r="AG1165" i="37"/>
  <c r="G520" i="156"/>
  <c r="G533" i="156" s="1"/>
  <c r="E1154" i="37"/>
  <c r="AF927" i="156"/>
  <c r="G1992" i="157"/>
  <c r="O1153" i="156"/>
  <c r="P1153" i="156" s="1"/>
  <c r="AF1141" i="37"/>
  <c r="AG1147" i="156"/>
  <c r="AG1578" i="156"/>
  <c r="AG2501" i="156"/>
  <c r="AF69" i="37"/>
  <c r="AG2906" i="156"/>
  <c r="AF455" i="37"/>
  <c r="AF512" i="37"/>
  <c r="AF576" i="37"/>
  <c r="AF1118" i="37"/>
  <c r="AF1144" i="37"/>
  <c r="AF1150" i="37"/>
  <c r="AG1017" i="156"/>
  <c r="AF10" i="37"/>
  <c r="AF34" i="37"/>
  <c r="AF306" i="37"/>
  <c r="AF456" i="37"/>
  <c r="AF465" i="37"/>
  <c r="AF466" i="37"/>
  <c r="AF488" i="37"/>
  <c r="AF502" i="37"/>
  <c r="AF508" i="37"/>
  <c r="AF510" i="37"/>
  <c r="AF634" i="37"/>
  <c r="AG3341" i="156"/>
  <c r="AF74" i="37"/>
  <c r="AF498" i="37"/>
  <c r="AF509" i="37"/>
  <c r="AG710" i="156"/>
  <c r="AF1120" i="37"/>
  <c r="AF1149" i="37"/>
  <c r="AG951" i="156"/>
  <c r="AG1515" i="156"/>
  <c r="AG1635" i="156"/>
  <c r="AG2198" i="156"/>
  <c r="AG2364" i="156"/>
  <c r="AG2396" i="156"/>
  <c r="AG2449" i="156"/>
  <c r="AG2564" i="156"/>
  <c r="AF78" i="37"/>
  <c r="AF461" i="37"/>
  <c r="AF507" i="37"/>
  <c r="AF577" i="37"/>
  <c r="AF631" i="37"/>
  <c r="AF663" i="37"/>
  <c r="AG425" i="156"/>
  <c r="AG753" i="156"/>
  <c r="AF1140" i="37"/>
  <c r="AG2081" i="156"/>
  <c r="AG508" i="156"/>
  <c r="AG599" i="156"/>
  <c r="AG1109" i="156"/>
  <c r="AG1397" i="156"/>
  <c r="AF11" i="37"/>
  <c r="AF23" i="37"/>
  <c r="AF57" i="37"/>
  <c r="AF62" i="37"/>
  <c r="AF67" i="37"/>
  <c r="AF462" i="37"/>
  <c r="AF511" i="37"/>
  <c r="AG3006" i="156"/>
  <c r="AF578" i="37"/>
  <c r="AF622" i="37"/>
  <c r="AF672" i="37"/>
  <c r="AG3271" i="156"/>
  <c r="AG823" i="156"/>
  <c r="AG1072" i="156"/>
  <c r="AG681" i="156"/>
  <c r="AF1117" i="37"/>
  <c r="AG1247" i="156"/>
  <c r="AG1307" i="156"/>
  <c r="AG1789" i="156"/>
  <c r="AF9" i="37"/>
  <c r="AF45" i="37"/>
  <c r="AF467" i="37"/>
  <c r="AF479" i="37"/>
  <c r="AF493" i="37"/>
  <c r="AF626" i="37"/>
  <c r="AF1119" i="37"/>
  <c r="AG2279" i="156"/>
  <c r="AG2328" i="156"/>
  <c r="AF12" i="37"/>
  <c r="AF58" i="37"/>
  <c r="AF68" i="37"/>
  <c r="AF297" i="37"/>
  <c r="AF315" i="37"/>
  <c r="AF453" i="37"/>
  <c r="AF589" i="37"/>
  <c r="AF603" i="37"/>
  <c r="AF608" i="37"/>
  <c r="AF613" i="37"/>
  <c r="AF630" i="37"/>
  <c r="K419" i="156"/>
  <c r="I419" i="156" s="1"/>
  <c r="F1192" i="37"/>
  <c r="AJ882" i="37"/>
  <c r="AD19" i="46"/>
  <c r="AD82" i="46" s="1"/>
  <c r="AE214" i="37" s="1"/>
  <c r="K948" i="156"/>
  <c r="K1079" i="156"/>
  <c r="I1079" i="156" s="1"/>
  <c r="O821" i="156"/>
  <c r="O822" i="156" s="1"/>
  <c r="P822" i="156" s="1"/>
  <c r="F484" i="37"/>
  <c r="G3184" i="156"/>
  <c r="F677" i="37" s="1"/>
  <c r="L340" i="156"/>
  <c r="N340" i="156" s="1"/>
  <c r="O340" i="156"/>
  <c r="P340" i="156" s="1"/>
  <c r="G2183" i="156"/>
  <c r="G2195" i="156" s="1"/>
  <c r="F494" i="37"/>
  <c r="K1513" i="156"/>
  <c r="K1891" i="156"/>
  <c r="H1293" i="156"/>
  <c r="K1181" i="156"/>
  <c r="E2942" i="156"/>
  <c r="D32" i="46"/>
  <c r="F32" i="46" s="1"/>
  <c r="F95" i="46" s="1"/>
  <c r="G227" i="37" s="1"/>
  <c r="AD58" i="46"/>
  <c r="AC1232" i="37"/>
  <c r="AD2284" i="157"/>
  <c r="AB998" i="37" s="1"/>
  <c r="AG2220" i="157"/>
  <c r="AG2284" i="157" s="1"/>
  <c r="AE998" i="37" s="1"/>
  <c r="H62" i="157"/>
  <c r="H84" i="157" s="1"/>
  <c r="M2076" i="156"/>
  <c r="M2081" i="156" s="1"/>
  <c r="AG1232" i="37"/>
  <c r="M1183" i="156"/>
  <c r="F77" i="57"/>
  <c r="P460" i="157"/>
  <c r="Q460" i="157" s="1"/>
  <c r="AL1169" i="37"/>
  <c r="E1649" i="156"/>
  <c r="G1999" i="156"/>
  <c r="H606" i="156"/>
  <c r="H1562" i="156"/>
  <c r="H605" i="156"/>
  <c r="H2038" i="156"/>
  <c r="H2042" i="156"/>
  <c r="H609" i="156"/>
  <c r="H1000" i="156"/>
  <c r="H369" i="156"/>
  <c r="H465" i="156"/>
  <c r="H455" i="156"/>
  <c r="H303" i="156"/>
  <c r="H477" i="156"/>
  <c r="H484" i="156"/>
  <c r="H453" i="156"/>
  <c r="D120" i="57"/>
  <c r="E914" i="37" s="1"/>
  <c r="F54" i="57"/>
  <c r="F120" i="57" s="1"/>
  <c r="G914" i="37" s="1"/>
  <c r="P1841" i="157"/>
  <c r="L1843" i="157"/>
  <c r="L1844" i="157" s="1"/>
  <c r="L1929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8" i="157"/>
  <c r="Q728" i="157" s="1"/>
  <c r="AK1169" i="37"/>
  <c r="E1325" i="156"/>
  <c r="L36" i="156"/>
  <c r="N36" i="156" s="1"/>
  <c r="K758" i="156"/>
  <c r="J1119" i="37" s="1"/>
  <c r="O630" i="156"/>
  <c r="P630" i="156" s="1"/>
  <c r="O14" i="156"/>
  <c r="P14" i="156" s="1"/>
  <c r="O20" i="156"/>
  <c r="P20" i="156" s="1"/>
  <c r="L28" i="156"/>
  <c r="N28" i="156" s="1"/>
  <c r="O136" i="156"/>
  <c r="P136" i="156" s="1"/>
  <c r="L348" i="156"/>
  <c r="N348" i="156" s="1"/>
  <c r="E1262" i="156"/>
  <c r="E2235" i="156"/>
  <c r="O281" i="156"/>
  <c r="P281" i="156" s="1"/>
  <c r="K573" i="156"/>
  <c r="I573" i="156" s="1"/>
  <c r="K1022" i="156"/>
  <c r="I1022" i="156" s="1"/>
  <c r="G2095" i="156"/>
  <c r="F1163" i="156"/>
  <c r="F1174" i="156" s="1"/>
  <c r="H1174" i="156" s="1"/>
  <c r="F2574" i="156"/>
  <c r="E17" i="37" s="1"/>
  <c r="H623" i="156"/>
  <c r="AG1233" i="37"/>
  <c r="M1233" i="37"/>
  <c r="AC1233" i="37"/>
  <c r="AG1222" i="37"/>
  <c r="O1233" i="37"/>
  <c r="AC1222" i="37"/>
  <c r="H198" i="157"/>
  <c r="H252" i="157"/>
  <c r="F771" i="156"/>
  <c r="K3206" i="156"/>
  <c r="G1553" i="156"/>
  <c r="G1567" i="156" s="1"/>
  <c r="G2247" i="156"/>
  <c r="G2270" i="156" s="1"/>
  <c r="G3394" i="156"/>
  <c r="F1108" i="37" s="1"/>
  <c r="AK876" i="37"/>
  <c r="G3220" i="156"/>
  <c r="G2235" i="156"/>
  <c r="F2819" i="156"/>
  <c r="E3220" i="156"/>
  <c r="AF3209" i="156"/>
  <c r="F1169" i="37"/>
  <c r="AF3137" i="156"/>
  <c r="AF3196" i="156" s="1"/>
  <c r="AE689" i="37" s="1"/>
  <c r="Q567" i="156"/>
  <c r="Q599" i="156"/>
  <c r="Q823" i="156"/>
  <c r="Q1109" i="156"/>
  <c r="Q1708" i="156"/>
  <c r="Q1722" i="156"/>
  <c r="Q1736" i="156"/>
  <c r="Q2402" i="156"/>
  <c r="Q2434" i="156"/>
  <c r="Q2464" i="156"/>
  <c r="Q2507" i="156"/>
  <c r="P58" i="37"/>
  <c r="P78" i="37"/>
  <c r="P271" i="37"/>
  <c r="P274" i="37"/>
  <c r="P303" i="37"/>
  <c r="P328" i="37"/>
  <c r="P462" i="37"/>
  <c r="P465" i="37"/>
  <c r="P466" i="37"/>
  <c r="P479" i="37"/>
  <c r="P507" i="37"/>
  <c r="P626" i="37"/>
  <c r="P651" i="37"/>
  <c r="P693" i="37"/>
  <c r="P1071" i="37"/>
  <c r="P1083" i="37"/>
  <c r="P1111" i="37"/>
  <c r="R689" i="157"/>
  <c r="R716" i="157"/>
  <c r="P121" i="37"/>
  <c r="P133" i="37"/>
  <c r="P142" i="37"/>
  <c r="R1059" i="157"/>
  <c r="P153" i="37"/>
  <c r="P178" i="37"/>
  <c r="P187" i="37"/>
  <c r="P197" i="37"/>
  <c r="P331" i="37"/>
  <c r="P366" i="37"/>
  <c r="P381" i="37"/>
  <c r="P428" i="37"/>
  <c r="P446" i="37"/>
  <c r="P550" i="37"/>
  <c r="P560" i="37"/>
  <c r="P567" i="37"/>
  <c r="R1703" i="157"/>
  <c r="P696" i="37"/>
  <c r="R1862" i="157"/>
  <c r="P785" i="37"/>
  <c r="P808" i="37"/>
  <c r="H2051" i="157"/>
  <c r="F854" i="37" s="1"/>
  <c r="H1974" i="157"/>
  <c r="H1996" i="157" s="1"/>
  <c r="R2066" i="157"/>
  <c r="P833" i="37"/>
  <c r="P939" i="37"/>
  <c r="P940" i="37"/>
  <c r="P987" i="37"/>
  <c r="P991" i="37"/>
  <c r="P1000" i="37"/>
  <c r="P1024" i="37"/>
  <c r="P1050" i="37"/>
  <c r="AD22" i="57"/>
  <c r="AD88" i="57" s="1"/>
  <c r="AE882" i="37" s="1"/>
  <c r="Q343" i="156"/>
  <c r="Q541" i="156"/>
  <c r="P1119" i="37"/>
  <c r="P1141" i="37"/>
  <c r="P1150" i="37"/>
  <c r="Q1183" i="156"/>
  <c r="Q2364" i="156"/>
  <c r="Q2426" i="156"/>
  <c r="Q2449" i="156"/>
  <c r="AB2519" i="156"/>
  <c r="P11" i="37"/>
  <c r="P69" i="37"/>
  <c r="P74" i="37"/>
  <c r="P315" i="37"/>
  <c r="P324" i="37"/>
  <c r="P325" i="37"/>
  <c r="P326" i="37"/>
  <c r="P456" i="37"/>
  <c r="P502" i="37"/>
  <c r="P508" i="37"/>
  <c r="P509" i="37"/>
  <c r="AK579" i="37"/>
  <c r="P603" i="37"/>
  <c r="P608" i="37"/>
  <c r="P622" i="37"/>
  <c r="P672" i="37"/>
  <c r="P686" i="37"/>
  <c r="AK1064" i="37"/>
  <c r="P1060" i="37"/>
  <c r="P1108" i="37"/>
  <c r="P1109" i="37"/>
  <c r="P1110" i="37"/>
  <c r="R254" i="157"/>
  <c r="R661" i="157"/>
  <c r="R947" i="157"/>
  <c r="P97" i="37"/>
  <c r="P109" i="37"/>
  <c r="P137" i="37"/>
  <c r="P143" i="37"/>
  <c r="G1102" i="157"/>
  <c r="E193" i="37" s="1"/>
  <c r="P345" i="37"/>
  <c r="P377" i="37"/>
  <c r="P386" i="37"/>
  <c r="P407" i="37"/>
  <c r="P442" i="37"/>
  <c r="P517" i="37"/>
  <c r="P529" i="37"/>
  <c r="P541" i="37"/>
  <c r="P554" i="37"/>
  <c r="P573" i="37"/>
  <c r="P699" i="37"/>
  <c r="P746" i="37"/>
  <c r="R1849" i="157"/>
  <c r="P773" i="37"/>
  <c r="P794" i="37"/>
  <c r="P799" i="37"/>
  <c r="P816" i="37"/>
  <c r="P822" i="37"/>
  <c r="P854" i="37"/>
  <c r="P872" i="37"/>
  <c r="P876" i="37"/>
  <c r="P952" i="37"/>
  <c r="P973" i="37"/>
  <c r="P982" i="37"/>
  <c r="P983" i="37"/>
  <c r="P998" i="37"/>
  <c r="P1012" i="37"/>
  <c r="P1033" i="37"/>
  <c r="Q681" i="156"/>
  <c r="Q710" i="156"/>
  <c r="E768" i="156"/>
  <c r="D1129" i="37" s="1"/>
  <c r="Q1147" i="156"/>
  <c r="Q2312" i="156"/>
  <c r="Q2349" i="156"/>
  <c r="Q2396" i="156"/>
  <c r="Q2479" i="156"/>
  <c r="AB2512" i="156"/>
  <c r="Q2535" i="156"/>
  <c r="Q2542" i="156"/>
  <c r="P23" i="37"/>
  <c r="P57" i="37"/>
  <c r="P62" i="37"/>
  <c r="P68" i="37"/>
  <c r="P327" i="37"/>
  <c r="P493" i="37"/>
  <c r="P498" i="37"/>
  <c r="P510" i="37"/>
  <c r="P511" i="37"/>
  <c r="P512" i="37"/>
  <c r="P578" i="37"/>
  <c r="P589" i="37"/>
  <c r="P631" i="37"/>
  <c r="P634" i="37"/>
  <c r="P637" i="37"/>
  <c r="P640" i="37"/>
  <c r="P658" i="37"/>
  <c r="P663" i="37"/>
  <c r="P1089" i="37"/>
  <c r="P1092" i="37"/>
  <c r="P1106" i="37"/>
  <c r="P1112" i="37"/>
  <c r="P1113" i="37"/>
  <c r="R175" i="157"/>
  <c r="R403" i="157"/>
  <c r="R797" i="157"/>
  <c r="P81" i="37"/>
  <c r="P84" i="37"/>
  <c r="P155" i="37"/>
  <c r="P166" i="37"/>
  <c r="P206" i="37"/>
  <c r="P210" i="37"/>
  <c r="P334" i="37"/>
  <c r="P363" i="37"/>
  <c r="P396" i="37"/>
  <c r="P419" i="37"/>
  <c r="R1557" i="157"/>
  <c r="P564" i="37"/>
  <c r="P569" i="37"/>
  <c r="P732" i="37"/>
  <c r="P756" i="37"/>
  <c r="P762" i="37"/>
  <c r="P821" i="37"/>
  <c r="P845" i="37"/>
  <c r="P868" i="37"/>
  <c r="P964" i="37"/>
  <c r="R2333" i="157"/>
  <c r="P1001" i="37"/>
  <c r="P1046" i="37"/>
  <c r="Q183" i="156"/>
  <c r="Q508" i="156"/>
  <c r="Q554" i="156"/>
  <c r="Q951" i="156"/>
  <c r="Q1907" i="156"/>
  <c r="Q2328" i="156"/>
  <c r="P45" i="37"/>
  <c r="AK277" i="37"/>
  <c r="AK1175" i="37" s="1"/>
  <c r="P285" i="37"/>
  <c r="P297" i="37"/>
  <c r="P306" i="37"/>
  <c r="P320" i="37"/>
  <c r="P461" i="37"/>
  <c r="P467" i="37"/>
  <c r="P488" i="37"/>
  <c r="P576" i="37"/>
  <c r="P613" i="37"/>
  <c r="P630" i="37"/>
  <c r="P682" i="37"/>
  <c r="P689" i="37"/>
  <c r="P690" i="37"/>
  <c r="P1057" i="37"/>
  <c r="P1102" i="37"/>
  <c r="P1114" i="37"/>
  <c r="R361" i="157"/>
  <c r="R454" i="157"/>
  <c r="R530" i="157"/>
  <c r="R603" i="157"/>
  <c r="R675" i="157"/>
  <c r="R703" i="157"/>
  <c r="R860" i="157"/>
  <c r="P82" i="37"/>
  <c r="P83" i="37"/>
  <c r="P132" i="37"/>
  <c r="P150" i="37"/>
  <c r="H1101" i="157"/>
  <c r="P154" i="37"/>
  <c r="P201" i="37"/>
  <c r="R1209" i="157"/>
  <c r="P333" i="37"/>
  <c r="P357" i="37"/>
  <c r="P385" i="37"/>
  <c r="P390" i="37"/>
  <c r="P393" i="37"/>
  <c r="P395" i="37"/>
  <c r="P438" i="37"/>
  <c r="P450" i="37"/>
  <c r="P515" i="37"/>
  <c r="P518" i="37"/>
  <c r="P568" i="37"/>
  <c r="P698" i="37"/>
  <c r="P710" i="37"/>
  <c r="P722" i="37"/>
  <c r="P742" i="37"/>
  <c r="P752" i="37"/>
  <c r="P759" i="37"/>
  <c r="P761" i="37"/>
  <c r="P804" i="37"/>
  <c r="P812" i="37"/>
  <c r="P819" i="37"/>
  <c r="P863" i="37"/>
  <c r="P864" i="37"/>
  <c r="R2203" i="157"/>
  <c r="P941" i="37"/>
  <c r="P995" i="37"/>
  <c r="P999" i="37"/>
  <c r="P1030" i="37"/>
  <c r="P1054" i="37"/>
  <c r="F42" i="57"/>
  <c r="F108" i="57" s="1"/>
  <c r="G902" i="37" s="1"/>
  <c r="AD45" i="57"/>
  <c r="AD111" i="57" s="1"/>
  <c r="AE905" i="37" s="1"/>
  <c r="Q3341" i="156"/>
  <c r="Q3271" i="156"/>
  <c r="P1059" i="37"/>
  <c r="P639" i="37"/>
  <c r="Q3194" i="156"/>
  <c r="P577" i="37"/>
  <c r="Q3059" i="156"/>
  <c r="P455" i="37"/>
  <c r="Q2906" i="156"/>
  <c r="P453" i="37"/>
  <c r="Q2765" i="156"/>
  <c r="P273" i="37"/>
  <c r="Q2279" i="156"/>
  <c r="Q2198" i="156"/>
  <c r="Q2140" i="156"/>
  <c r="P67" i="37"/>
  <c r="P34" i="37"/>
  <c r="Q2081" i="156"/>
  <c r="P10" i="37"/>
  <c r="Q1963" i="156"/>
  <c r="Q1893" i="156"/>
  <c r="Q1841" i="156"/>
  <c r="Q1789" i="156"/>
  <c r="Q1694" i="156"/>
  <c r="Q1635" i="156"/>
  <c r="Q1578" i="156"/>
  <c r="Q1515" i="156"/>
  <c r="Q1457" i="156"/>
  <c r="Q1397" i="156"/>
  <c r="Q1307" i="156"/>
  <c r="Q1247" i="156"/>
  <c r="Q1072" i="156"/>
  <c r="Q1017" i="156"/>
  <c r="P12" i="37"/>
  <c r="P9" i="37"/>
  <c r="Q425" i="156"/>
  <c r="Q265" i="156"/>
  <c r="P1118" i="37"/>
  <c r="P1117" i="37"/>
  <c r="P1149" i="37"/>
  <c r="P1144" i="37"/>
  <c r="P1120" i="37"/>
  <c r="P1140" i="37"/>
  <c r="J3335" i="156"/>
  <c r="AC2549" i="156"/>
  <c r="AC2542" i="156"/>
  <c r="AG69" i="157"/>
  <c r="I35" i="157"/>
  <c r="I42" i="157"/>
  <c r="I119" i="157"/>
  <c r="I129" i="157"/>
  <c r="I287" i="157"/>
  <c r="I317" i="157"/>
  <c r="I366" i="157"/>
  <c r="I543" i="157"/>
  <c r="G639" i="157"/>
  <c r="I639" i="157" s="1"/>
  <c r="I670" i="157"/>
  <c r="I698" i="157"/>
  <c r="I708" i="157"/>
  <c r="I711" i="157"/>
  <c r="F948" i="157"/>
  <c r="I729" i="157"/>
  <c r="I748" i="157"/>
  <c r="G760" i="157"/>
  <c r="G758" i="157" s="1"/>
  <c r="F770" i="157"/>
  <c r="F783" i="157" s="1"/>
  <c r="I790" i="157"/>
  <c r="I813" i="157"/>
  <c r="G828" i="157"/>
  <c r="I828" i="157" s="1"/>
  <c r="D149" i="37"/>
  <c r="I957" i="157"/>
  <c r="I962" i="157"/>
  <c r="I966" i="157"/>
  <c r="G1072" i="157"/>
  <c r="E163" i="37" s="1"/>
  <c r="G1074" i="157"/>
  <c r="E165" i="37" s="1"/>
  <c r="F1081" i="157"/>
  <c r="G1084" i="157"/>
  <c r="E175" i="37" s="1"/>
  <c r="G997" i="157"/>
  <c r="G995" i="157" s="1"/>
  <c r="F1006" i="157"/>
  <c r="F1021" i="157" s="1"/>
  <c r="G1103" i="157"/>
  <c r="E194" i="37" s="1"/>
  <c r="I1026" i="157"/>
  <c r="I1031" i="157"/>
  <c r="I1037" i="157"/>
  <c r="F1116" i="157"/>
  <c r="F1117" i="157"/>
  <c r="D158" i="37"/>
  <c r="D161" i="37"/>
  <c r="D168" i="37"/>
  <c r="D170" i="37"/>
  <c r="D176" i="37"/>
  <c r="D186" i="37"/>
  <c r="D188" i="37"/>
  <c r="D195" i="37"/>
  <c r="I1123" i="157"/>
  <c r="I1127" i="157"/>
  <c r="I1131" i="157"/>
  <c r="I1151" i="157"/>
  <c r="I1213" i="157"/>
  <c r="I1259" i="157"/>
  <c r="D337" i="37"/>
  <c r="D344" i="37"/>
  <c r="D353" i="37"/>
  <c r="D354" i="37"/>
  <c r="D359" i="37"/>
  <c r="D365" i="37"/>
  <c r="D367" i="37"/>
  <c r="D371" i="37"/>
  <c r="D376" i="37"/>
  <c r="D386" i="37"/>
  <c r="D388" i="37"/>
  <c r="G1440" i="157"/>
  <c r="E409" i="37" s="1"/>
  <c r="F1469" i="157"/>
  <c r="I1409" i="157"/>
  <c r="I1415" i="157"/>
  <c r="D399" i="37"/>
  <c r="D406" i="37"/>
  <c r="D414" i="37"/>
  <c r="D427" i="37"/>
  <c r="D429" i="37"/>
  <c r="D448" i="37"/>
  <c r="I1486" i="157"/>
  <c r="G1575" i="157"/>
  <c r="E531" i="37" s="1"/>
  <c r="I1513" i="157"/>
  <c r="I1583" i="157" s="1"/>
  <c r="G539" i="37" s="1"/>
  <c r="F1516" i="157"/>
  <c r="I1544" i="157"/>
  <c r="I1550" i="157"/>
  <c r="D526" i="37"/>
  <c r="D531" i="37"/>
  <c r="D533" i="37"/>
  <c r="D539" i="37"/>
  <c r="D546" i="37"/>
  <c r="F1725" i="157"/>
  <c r="G1728" i="157"/>
  <c r="E719" i="37" s="1"/>
  <c r="I1656" i="157"/>
  <c r="I1730" i="157" s="1"/>
  <c r="G721" i="37" s="1"/>
  <c r="D725" i="37"/>
  <c r="G1740" i="157"/>
  <c r="E731" i="37" s="1"/>
  <c r="F1755" i="157"/>
  <c r="F1759" i="157"/>
  <c r="G1697" i="157"/>
  <c r="I1697" i="157" s="1"/>
  <c r="I1760" i="157" s="1"/>
  <c r="G751" i="37" s="1"/>
  <c r="D701" i="37"/>
  <c r="D704" i="37"/>
  <c r="D717" i="37"/>
  <c r="D730" i="37"/>
  <c r="D736" i="37"/>
  <c r="F1876" i="157"/>
  <c r="F1891" i="157"/>
  <c r="G1895" i="157"/>
  <c r="E778" i="37" s="1"/>
  <c r="G1897" i="157"/>
  <c r="E780" i="37" s="1"/>
  <c r="G1918" i="157"/>
  <c r="E801" i="37" s="1"/>
  <c r="F1925" i="157"/>
  <c r="F1928" i="157"/>
  <c r="F1853" i="157"/>
  <c r="D770" i="37"/>
  <c r="D776" i="37"/>
  <c r="D781" i="37"/>
  <c r="D782" i="37"/>
  <c r="D793" i="37"/>
  <c r="D795" i="37"/>
  <c r="D802" i="37"/>
  <c r="I1966" i="157"/>
  <c r="I2035" i="157" s="1"/>
  <c r="G838" i="37" s="1"/>
  <c r="G2037" i="157"/>
  <c r="E840" i="37" s="1"/>
  <c r="F1974" i="157"/>
  <c r="G1982" i="157"/>
  <c r="G2060" i="157"/>
  <c r="E863" i="37" s="1"/>
  <c r="F2065" i="157"/>
  <c r="D828" i="37"/>
  <c r="D836" i="37"/>
  <c r="D838" i="37"/>
  <c r="D844" i="37"/>
  <c r="D849" i="37"/>
  <c r="D853" i="37"/>
  <c r="D855" i="37"/>
  <c r="D859" i="37"/>
  <c r="M2081" i="157"/>
  <c r="O2081" i="157" s="1"/>
  <c r="G2158" i="157"/>
  <c r="E943" i="37" s="1"/>
  <c r="G2169" i="157"/>
  <c r="E954" i="37" s="1"/>
  <c r="G2177" i="157"/>
  <c r="E962" i="37" s="1"/>
  <c r="F2111" i="157"/>
  <c r="I2141" i="157"/>
  <c r="D992" i="37"/>
  <c r="D949" i="37"/>
  <c r="D955" i="37"/>
  <c r="D957" i="37"/>
  <c r="D963" i="37"/>
  <c r="D968" i="37"/>
  <c r="D972" i="37"/>
  <c r="D974" i="37"/>
  <c r="D978" i="37"/>
  <c r="D994" i="37"/>
  <c r="I2217" i="157"/>
  <c r="I2226" i="157"/>
  <c r="I2290" i="157" s="1"/>
  <c r="G1004" i="37" s="1"/>
  <c r="G2297" i="157"/>
  <c r="E1011" i="37" s="1"/>
  <c r="G2232" i="157"/>
  <c r="G2308" i="157"/>
  <c r="E1022" i="37" s="1"/>
  <c r="I2275" i="157"/>
  <c r="D1007" i="37"/>
  <c r="D1015" i="37"/>
  <c r="D1020" i="37"/>
  <c r="D1021" i="37"/>
  <c r="D1026" i="37"/>
  <c r="D1030" i="37"/>
  <c r="D1032" i="37"/>
  <c r="D1034" i="37"/>
  <c r="D1038" i="37"/>
  <c r="D1053" i="37"/>
  <c r="D102" i="37"/>
  <c r="D116" i="37"/>
  <c r="D1204" i="37" s="1"/>
  <c r="D120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G464" i="157"/>
  <c r="I473" i="157"/>
  <c r="I475" i="157"/>
  <c r="I525" i="157"/>
  <c r="G912" i="157"/>
  <c r="E111" i="37" s="1"/>
  <c r="I539" i="157"/>
  <c r="G917" i="157"/>
  <c r="I917" i="157" s="1"/>
  <c r="G116" i="37" s="1"/>
  <c r="F544" i="157"/>
  <c r="G544" i="157" s="1"/>
  <c r="G600" i="157" s="1"/>
  <c r="I547" i="157"/>
  <c r="I612" i="157"/>
  <c r="I659" i="157"/>
  <c r="F679" i="157"/>
  <c r="F682" i="157"/>
  <c r="I685" i="157"/>
  <c r="I695" i="157"/>
  <c r="G697" i="157"/>
  <c r="I697" i="157" s="1"/>
  <c r="F706" i="157"/>
  <c r="F709" i="157"/>
  <c r="F714" i="157" s="1"/>
  <c r="I728" i="157"/>
  <c r="F746" i="157"/>
  <c r="I766" i="157"/>
  <c r="I789" i="157"/>
  <c r="I808" i="157"/>
  <c r="I816" i="157"/>
  <c r="I821" i="157"/>
  <c r="I834" i="157"/>
  <c r="D91" i="37"/>
  <c r="D101" i="37"/>
  <c r="D107" i="37"/>
  <c r="D115" i="37"/>
  <c r="D128" i="37"/>
  <c r="D143" i="37"/>
  <c r="D145" i="37"/>
  <c r="I961" i="157"/>
  <c r="I965" i="157"/>
  <c r="G1069" i="157"/>
  <c r="E160" i="37" s="1"/>
  <c r="G1077" i="157"/>
  <c r="E168" i="37" s="1"/>
  <c r="G1085" i="157"/>
  <c r="E176" i="37" s="1"/>
  <c r="G1095" i="157"/>
  <c r="E186" i="37" s="1"/>
  <c r="G1104" i="157"/>
  <c r="E195" i="37" s="1"/>
  <c r="F1110" i="157"/>
  <c r="I1030" i="157"/>
  <c r="F1113" i="157"/>
  <c r="F1049" i="157"/>
  <c r="F1056" i="157" s="1"/>
  <c r="D160" i="37"/>
  <c r="D165" i="37"/>
  <c r="D174" i="37"/>
  <c r="D175" i="37"/>
  <c r="D180" i="37"/>
  <c r="D182" i="37"/>
  <c r="D183" i="37"/>
  <c r="D194" i="37"/>
  <c r="I1126" i="157"/>
  <c r="I1130" i="157"/>
  <c r="I1134" i="157"/>
  <c r="D343" i="37"/>
  <c r="G1300" i="157"/>
  <c r="I1300" i="157" s="1"/>
  <c r="G349" i="37" s="1"/>
  <c r="F1162" i="157"/>
  <c r="F1190" i="157" s="1"/>
  <c r="I1202" i="157"/>
  <c r="I1212" i="157"/>
  <c r="I1214" i="157"/>
  <c r="I1223" i="157"/>
  <c r="I1230" i="157"/>
  <c r="I1235" i="157"/>
  <c r="D360" i="37"/>
  <c r="D369" i="37"/>
  <c r="I1261" i="157"/>
  <c r="I1276" i="157"/>
  <c r="D342" i="37"/>
  <c r="D352" i="37"/>
  <c r="D370" i="37"/>
  <c r="D372" i="37"/>
  <c r="D375" i="37"/>
  <c r="D389" i="37"/>
  <c r="F1424" i="157"/>
  <c r="F1439" i="157"/>
  <c r="I1371" i="157"/>
  <c r="I1442" i="157" s="1"/>
  <c r="G411" i="37" s="1"/>
  <c r="G1449" i="157"/>
  <c r="E418" i="37" s="1"/>
  <c r="I1408" i="157"/>
  <c r="I1414" i="157"/>
  <c r="D447" i="37"/>
  <c r="D404" i="37"/>
  <c r="D410" i="37"/>
  <c r="D412" i="37"/>
  <c r="D418" i="37"/>
  <c r="D449" i="37"/>
  <c r="I1485" i="157"/>
  <c r="F1574" i="157"/>
  <c r="G1577" i="157"/>
  <c r="E533" i="37" s="1"/>
  <c r="G1584" i="157"/>
  <c r="E540" i="37" s="1"/>
  <c r="G1595" i="157"/>
  <c r="E551" i="37" s="1"/>
  <c r="F1608" i="157"/>
  <c r="I1543" i="157"/>
  <c r="I1549" i="157"/>
  <c r="D570" i="37"/>
  <c r="D524" i="37"/>
  <c r="D537" i="37"/>
  <c r="D538" i="37"/>
  <c r="D543" i="37"/>
  <c r="D547" i="37"/>
  <c r="D552" i="37"/>
  <c r="D553" i="37"/>
  <c r="D555" i="37"/>
  <c r="D571" i="37"/>
  <c r="I1647" i="157"/>
  <c r="I1721" i="157" s="1"/>
  <c r="G712" i="37" s="1"/>
  <c r="I1655" i="157"/>
  <c r="I1729" i="157" s="1"/>
  <c r="G720" i="37" s="1"/>
  <c r="F1741" i="157"/>
  <c r="G1742" i="157"/>
  <c r="E733" i="37" s="1"/>
  <c r="I1693" i="157"/>
  <c r="D753" i="37"/>
  <c r="D702" i="37"/>
  <c r="D709" i="37"/>
  <c r="D713" i="37"/>
  <c r="D715" i="37"/>
  <c r="D721" i="37"/>
  <c r="D726" i="37"/>
  <c r="D731" i="37"/>
  <c r="D733" i="37"/>
  <c r="D737" i="37"/>
  <c r="I1770" i="157"/>
  <c r="F1896" i="157"/>
  <c r="G1899" i="157"/>
  <c r="E782" i="37" s="1"/>
  <c r="F1806" i="157"/>
  <c r="G1912" i="157"/>
  <c r="E795" i="37" s="1"/>
  <c r="I1822" i="157"/>
  <c r="I1841" i="157"/>
  <c r="D768" i="37"/>
  <c r="D775" i="37"/>
  <c r="D777" i="37"/>
  <c r="D780" i="37"/>
  <c r="D791" i="37"/>
  <c r="D792" i="37"/>
  <c r="D801" i="37"/>
  <c r="D814" i="37"/>
  <c r="F2016" i="157"/>
  <c r="F2036" i="157"/>
  <c r="G2058" i="157"/>
  <c r="E861" i="37" s="1"/>
  <c r="D864" i="37"/>
  <c r="F2067" i="157"/>
  <c r="G2068" i="157"/>
  <c r="E871" i="37" s="1"/>
  <c r="D824" i="37"/>
  <c r="D827" i="37"/>
  <c r="D835" i="37"/>
  <c r="D837" i="37"/>
  <c r="D843" i="37"/>
  <c r="D850" i="37"/>
  <c r="D860" i="37"/>
  <c r="D862" i="37"/>
  <c r="D874" i="37"/>
  <c r="P2080" i="157"/>
  <c r="Q2080" i="157" s="1"/>
  <c r="M2080" i="157"/>
  <c r="O2080" i="157" s="1"/>
  <c r="F2168" i="157"/>
  <c r="G2178" i="157"/>
  <c r="E963" i="37" s="1"/>
  <c r="G2189" i="157"/>
  <c r="E974" i="37" s="1"/>
  <c r="I2140" i="157"/>
  <c r="F2205" i="157"/>
  <c r="G2208" i="157"/>
  <c r="E993" i="37" s="1"/>
  <c r="D947" i="37"/>
  <c r="D954" i="37"/>
  <c r="D956" i="37"/>
  <c r="D962" i="37"/>
  <c r="D969" i="37"/>
  <c r="D979" i="37"/>
  <c r="D981" i="37"/>
  <c r="I2216" i="157"/>
  <c r="F2284" i="157"/>
  <c r="G2300" i="157"/>
  <c r="E1014" i="37" s="1"/>
  <c r="I2245" i="157"/>
  <c r="I2309" i="157" s="1"/>
  <c r="G1023" i="37" s="1"/>
  <c r="G2326" i="157"/>
  <c r="E1040" i="37" s="1"/>
  <c r="F2334" i="157"/>
  <c r="D1003" i="37"/>
  <c r="D1006" i="37"/>
  <c r="D1014" i="37"/>
  <c r="D1016" i="37"/>
  <c r="D1019" i="37"/>
  <c r="D1027" i="37"/>
  <c r="D1039" i="37"/>
  <c r="D1041" i="37"/>
  <c r="G89" i="157"/>
  <c r="I89" i="157" s="1"/>
  <c r="I117" i="157"/>
  <c r="I166" i="157"/>
  <c r="I248" i="157"/>
  <c r="I416" i="157"/>
  <c r="I461" i="157"/>
  <c r="I472" i="157"/>
  <c r="I617" i="157"/>
  <c r="I870" i="157"/>
  <c r="I877" i="157"/>
  <c r="D108" i="37"/>
  <c r="D123" i="37"/>
  <c r="I33" i="157"/>
  <c r="I40" i="157"/>
  <c r="I47" i="157"/>
  <c r="G921" i="157"/>
  <c r="E120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3" i="157"/>
  <c r="I620" i="157"/>
  <c r="I625" i="157"/>
  <c r="I624" i="157" s="1"/>
  <c r="F665" i="157"/>
  <c r="F673" i="157"/>
  <c r="F693" i="157"/>
  <c r="F701" i="157"/>
  <c r="F949" i="157"/>
  <c r="I731" i="157"/>
  <c r="I743" i="157"/>
  <c r="I745" i="157"/>
  <c r="I756" i="157"/>
  <c r="F758" i="157"/>
  <c r="F781" i="157" s="1"/>
  <c r="G772" i="157"/>
  <c r="G770" i="157" s="1"/>
  <c r="G801" i="157"/>
  <c r="I801" i="157" s="1"/>
  <c r="I809" i="157"/>
  <c r="G867" i="157"/>
  <c r="I867" i="157" s="1"/>
  <c r="I875" i="157"/>
  <c r="D90" i="37"/>
  <c r="D94" i="37"/>
  <c r="D99" i="37"/>
  <c r="D105" i="37"/>
  <c r="D106" i="37"/>
  <c r="D114" i="37"/>
  <c r="D119" i="37"/>
  <c r="D122" i="37"/>
  <c r="D127" i="37"/>
  <c r="D131" i="37"/>
  <c r="D144" i="37"/>
  <c r="I959" i="157"/>
  <c r="I964" i="157"/>
  <c r="F1062" i="157"/>
  <c r="G1070" i="157"/>
  <c r="E161" i="37" s="1"/>
  <c r="F1076" i="157"/>
  <c r="G1079" i="157"/>
  <c r="E170" i="37" s="1"/>
  <c r="I993" i="157"/>
  <c r="F995" i="157"/>
  <c r="F1019" i="157" s="1"/>
  <c r="F1096" i="157"/>
  <c r="G1105" i="157"/>
  <c r="E196" i="37" s="1"/>
  <c r="I1029" i="157"/>
  <c r="I1033" i="157"/>
  <c r="D163" i="37"/>
  <c r="D173" i="37"/>
  <c r="D189" i="37"/>
  <c r="D193" i="37"/>
  <c r="D210" i="37"/>
  <c r="I1125" i="157"/>
  <c r="I1129" i="157"/>
  <c r="I1133" i="157"/>
  <c r="G1290" i="157"/>
  <c r="E339" i="37" s="1"/>
  <c r="I1156" i="157"/>
  <c r="D387" i="37"/>
  <c r="I1275" i="157"/>
  <c r="D340" i="37"/>
  <c r="D348" i="37"/>
  <c r="D350" i="37"/>
  <c r="D356" i="37"/>
  <c r="D362" i="37"/>
  <c r="D368" i="37"/>
  <c r="D374" i="37"/>
  <c r="G1443" i="157"/>
  <c r="E412" i="37" s="1"/>
  <c r="I1374" i="157"/>
  <c r="I1445" i="157" s="1"/>
  <c r="G414" i="37" s="1"/>
  <c r="F1380" i="157"/>
  <c r="G1466" i="157"/>
  <c r="E435" i="37" s="1"/>
  <c r="F1473" i="157"/>
  <c r="F1475" i="157"/>
  <c r="D402" i="37"/>
  <c r="D409" i="37"/>
  <c r="D411" i="37"/>
  <c r="D417" i="37"/>
  <c r="D430" i="37"/>
  <c r="D435" i="37"/>
  <c r="D437" i="37"/>
  <c r="I1488" i="157"/>
  <c r="G1570" i="157"/>
  <c r="E526" i="37" s="1"/>
  <c r="G1578" i="157"/>
  <c r="E534" i="37" s="1"/>
  <c r="G1580" i="157"/>
  <c r="E536" i="37" s="1"/>
  <c r="I1531" i="157"/>
  <c r="I1601" i="157" s="1"/>
  <c r="G557" i="37" s="1"/>
  <c r="F1611" i="157"/>
  <c r="D520" i="37"/>
  <c r="D523" i="37"/>
  <c r="D536" i="37"/>
  <c r="D544" i="37"/>
  <c r="D548" i="37"/>
  <c r="D554" i="37"/>
  <c r="D556" i="37"/>
  <c r="D558" i="37"/>
  <c r="D572" i="37"/>
  <c r="F1720" i="157"/>
  <c r="G1723" i="157"/>
  <c r="E714" i="37" s="1"/>
  <c r="I1692" i="157"/>
  <c r="G1763" i="157"/>
  <c r="E754" i="37" s="1"/>
  <c r="D707" i="37"/>
  <c r="D712" i="37"/>
  <c r="D714" i="37"/>
  <c r="D720" i="37"/>
  <c r="D727" i="37"/>
  <c r="D738" i="37"/>
  <c r="D740" i="37"/>
  <c r="D754" i="37"/>
  <c r="G1900" i="157"/>
  <c r="E783" i="37" s="1"/>
  <c r="F1921" i="157"/>
  <c r="D813" i="37"/>
  <c r="D764" i="37"/>
  <c r="D767" i="37"/>
  <c r="D778" i="37"/>
  <c r="D784" i="37"/>
  <c r="D789" i="37"/>
  <c r="D796" i="37"/>
  <c r="D815" i="37"/>
  <c r="G2032" i="157"/>
  <c r="E835" i="37" s="1"/>
  <c r="I1971" i="157"/>
  <c r="I2040" i="157" s="1"/>
  <c r="G843" i="37" s="1"/>
  <c r="I2004" i="157"/>
  <c r="D825" i="37"/>
  <c r="D832" i="37"/>
  <c r="D841" i="37"/>
  <c r="D842" i="37"/>
  <c r="D847" i="37"/>
  <c r="D851" i="37"/>
  <c r="D856" i="37"/>
  <c r="D857" i="37"/>
  <c r="D861" i="37"/>
  <c r="D863" i="37"/>
  <c r="D871" i="37"/>
  <c r="D875" i="37"/>
  <c r="P2079" i="157"/>
  <c r="Q2079" i="157" s="1"/>
  <c r="M2079" i="157"/>
  <c r="O2079" i="157" s="1"/>
  <c r="P2083" i="157"/>
  <c r="Q2083" i="157" s="1"/>
  <c r="M2083" i="157"/>
  <c r="O2083" i="157" s="1"/>
  <c r="G2162" i="157"/>
  <c r="E947" i="37" s="1"/>
  <c r="G2166" i="157"/>
  <c r="E951" i="37" s="1"/>
  <c r="G2096" i="157"/>
  <c r="I2096" i="157" s="1"/>
  <c r="I2165" i="157" s="1"/>
  <c r="G950" i="37" s="1"/>
  <c r="G2172" i="157"/>
  <c r="E957" i="37" s="1"/>
  <c r="G2174" i="157"/>
  <c r="E959" i="37" s="1"/>
  <c r="I2145" i="157"/>
  <c r="D946" i="37"/>
  <c r="D960" i="37"/>
  <c r="D961" i="37"/>
  <c r="D966" i="37"/>
  <c r="D970" i="37"/>
  <c r="D975" i="37"/>
  <c r="D976" i="37"/>
  <c r="D980" i="37"/>
  <c r="D982" i="37"/>
  <c r="I2215" i="157"/>
  <c r="I2219" i="157"/>
  <c r="F2299" i="157"/>
  <c r="G2303" i="157"/>
  <c r="E1017" i="37" s="1"/>
  <c r="G2305" i="157"/>
  <c r="E1019" i="37" s="1"/>
  <c r="G2320" i="157"/>
  <c r="E1034" i="37" s="1"/>
  <c r="F2332" i="157"/>
  <c r="G2272" i="157"/>
  <c r="G2334" i="157" s="1"/>
  <c r="E1048" i="37" s="1"/>
  <c r="D1051" i="37"/>
  <c r="D1004" i="37"/>
  <c r="D1017" i="37"/>
  <c r="D1023" i="37"/>
  <c r="D1028" i="37"/>
  <c r="D1035" i="37"/>
  <c r="D1036" i="37"/>
  <c r="D1040" i="37"/>
  <c r="D1042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5" i="157"/>
  <c r="I741" i="157"/>
  <c r="I753" i="157"/>
  <c r="G857" i="157"/>
  <c r="I857" i="157" s="1"/>
  <c r="D111" i="37"/>
  <c r="D129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3" i="157"/>
  <c r="I523" i="157" s="1"/>
  <c r="F535" i="157"/>
  <c r="G916" i="157"/>
  <c r="E115" i="37" s="1"/>
  <c r="I545" i="157"/>
  <c r="I614" i="157"/>
  <c r="I638" i="157"/>
  <c r="G654" i="157"/>
  <c r="I654" i="157" s="1"/>
  <c r="I730" i="157"/>
  <c r="I768" i="157"/>
  <c r="G794" i="157"/>
  <c r="F838" i="157"/>
  <c r="F850" i="157" s="1"/>
  <c r="G864" i="157"/>
  <c r="I864" i="157" s="1"/>
  <c r="D82" i="37"/>
  <c r="D86" i="37"/>
  <c r="D89" i="37"/>
  <c r="D92" i="37"/>
  <c r="D104" i="37"/>
  <c r="D113" i="37"/>
  <c r="D118" i="37"/>
  <c r="D125" i="37"/>
  <c r="D130" i="37"/>
  <c r="D150" i="37"/>
  <c r="I958" i="157"/>
  <c r="I963" i="157"/>
  <c r="I967" i="157"/>
  <c r="G1071" i="157"/>
  <c r="E162" i="37" s="1"/>
  <c r="G1080" i="157"/>
  <c r="E171" i="37" s="1"/>
  <c r="G1082" i="157"/>
  <c r="E173" i="37" s="1"/>
  <c r="G1097" i="157"/>
  <c r="E188" i="37" s="1"/>
  <c r="I1009" i="157"/>
  <c r="F1106" i="157"/>
  <c r="I1028" i="157"/>
  <c r="I1032" i="157"/>
  <c r="I1038" i="157"/>
  <c r="D157" i="37"/>
  <c r="D159" i="37"/>
  <c r="D162" i="37"/>
  <c r="D169" i="37"/>
  <c r="D171" i="37"/>
  <c r="D177" i="37"/>
  <c r="D196" i="37"/>
  <c r="D209" i="37"/>
  <c r="I1124" i="157"/>
  <c r="I1128" i="157"/>
  <c r="I1132" i="157"/>
  <c r="I1144" i="157"/>
  <c r="G1305" i="157"/>
  <c r="I1305" i="157" s="1"/>
  <c r="G354" i="37" s="1"/>
  <c r="I1178" i="157"/>
  <c r="I1197" i="157"/>
  <c r="I1247" i="157"/>
  <c r="D336" i="37"/>
  <c r="D339" i="37"/>
  <c r="D347" i="37"/>
  <c r="D349" i="37"/>
  <c r="D355" i="37"/>
  <c r="D361" i="37"/>
  <c r="D363" i="37"/>
  <c r="D364" i="37"/>
  <c r="F1444" i="157"/>
  <c r="G1447" i="157"/>
  <c r="E416" i="37" s="1"/>
  <c r="G1460" i="157"/>
  <c r="E429" i="37" s="1"/>
  <c r="I1397" i="157"/>
  <c r="I1468" i="157" s="1"/>
  <c r="G437" i="37" s="1"/>
  <c r="I1410" i="157"/>
  <c r="D398" i="37"/>
  <c r="D401" i="37"/>
  <c r="D415" i="37"/>
  <c r="D416" i="37"/>
  <c r="D426" i="37"/>
  <c r="I1487" i="157"/>
  <c r="F1579" i="157"/>
  <c r="I1512" i="157"/>
  <c r="I1582" i="157" s="1"/>
  <c r="G538" i="37" s="1"/>
  <c r="F1604" i="157"/>
  <c r="I1545" i="157"/>
  <c r="D521" i="37"/>
  <c r="D528" i="37"/>
  <c r="D532" i="37"/>
  <c r="D534" i="37"/>
  <c r="D540" i="37"/>
  <c r="D545" i="37"/>
  <c r="D549" i="37"/>
  <c r="D551" i="37"/>
  <c r="D557" i="37"/>
  <c r="D559" i="37"/>
  <c r="F1705" i="157"/>
  <c r="G1716" i="157"/>
  <c r="E707" i="37" s="1"/>
  <c r="G1724" i="157"/>
  <c r="E715" i="37" s="1"/>
  <c r="G1726" i="157"/>
  <c r="E717" i="37" s="1"/>
  <c r="F1751" i="157"/>
  <c r="I1691" i="157"/>
  <c r="F1760" i="157"/>
  <c r="D705" i="37"/>
  <c r="D718" i="37"/>
  <c r="D719" i="37"/>
  <c r="D724" i="37"/>
  <c r="D728" i="37"/>
  <c r="D729" i="37"/>
  <c r="D734" i="37"/>
  <c r="D735" i="37"/>
  <c r="D739" i="37"/>
  <c r="D741" i="37"/>
  <c r="D755" i="37"/>
  <c r="G1892" i="157"/>
  <c r="E775" i="37" s="1"/>
  <c r="I1804" i="157"/>
  <c r="I1901" i="157" s="1"/>
  <c r="G784" i="37" s="1"/>
  <c r="G1931" i="157"/>
  <c r="E814" i="37" s="1"/>
  <c r="I1855" i="157"/>
  <c r="D761" i="37"/>
  <c r="D765" i="37"/>
  <c r="D772" i="37"/>
  <c r="D783" i="37"/>
  <c r="F2031" i="157"/>
  <c r="G2034" i="157"/>
  <c r="E837" i="37" s="1"/>
  <c r="G2050" i="157"/>
  <c r="E853" i="37" s="1"/>
  <c r="I2003" i="157"/>
  <c r="G2071" i="157"/>
  <c r="E874" i="37" s="1"/>
  <c r="D830" i="37"/>
  <c r="D840" i="37"/>
  <c r="D848" i="37"/>
  <c r="D852" i="37"/>
  <c r="D858" i="37"/>
  <c r="P2078" i="157"/>
  <c r="Q2078" i="157" s="1"/>
  <c r="M2078" i="157"/>
  <c r="O2078" i="157" s="1"/>
  <c r="P2082" i="157"/>
  <c r="Q2082" i="157" s="1"/>
  <c r="M2082" i="157"/>
  <c r="O2082" i="157" s="1"/>
  <c r="F2154" i="157"/>
  <c r="I2107" i="157"/>
  <c r="I2176" i="157" s="1"/>
  <c r="G961" i="37" s="1"/>
  <c r="F2198" i="157"/>
  <c r="F2202" i="157"/>
  <c r="D943" i="37"/>
  <c r="D944" i="37"/>
  <c r="D951" i="37"/>
  <c r="D959" i="37"/>
  <c r="D967" i="37"/>
  <c r="D971" i="37"/>
  <c r="D977" i="37"/>
  <c r="D993" i="37"/>
  <c r="I2218" i="157"/>
  <c r="F2304" i="157"/>
  <c r="G2307" i="157"/>
  <c r="E1021" i="37" s="1"/>
  <c r="H2247" i="157"/>
  <c r="G2338" i="157"/>
  <c r="E1052" i="37" s="1"/>
  <c r="D1009" i="37"/>
  <c r="D1011" i="37"/>
  <c r="D1022" i="37"/>
  <c r="D1029" i="37"/>
  <c r="D1031" i="37"/>
  <c r="D1037" i="37"/>
  <c r="D1052" i="37"/>
  <c r="AK16" i="37"/>
  <c r="AK457" i="37"/>
  <c r="AK644" i="37"/>
  <c r="M1147" i="156"/>
  <c r="AF3338" i="156"/>
  <c r="AF3398" i="156" s="1"/>
  <c r="AE1112" i="37" s="1"/>
  <c r="G969" i="156"/>
  <c r="G1033" i="156"/>
  <c r="F1083" i="156"/>
  <c r="F1081" i="156" s="1"/>
  <c r="F1099" i="156" s="1"/>
  <c r="E1604" i="156"/>
  <c r="E1625" i="156" s="1"/>
  <c r="AF1771" i="156"/>
  <c r="G1854" i="156"/>
  <c r="E1749" i="156"/>
  <c r="AF1197" i="156"/>
  <c r="H1219" i="156"/>
  <c r="H2092" i="156"/>
  <c r="F2526" i="156"/>
  <c r="F2533" i="156" s="1"/>
  <c r="E2553" i="156"/>
  <c r="E2561" i="156" s="1"/>
  <c r="AC602" i="156"/>
  <c r="AC610" i="156" s="1"/>
  <c r="G1197" i="156"/>
  <c r="F1058" i="156"/>
  <c r="H1058" i="156" s="1"/>
  <c r="F1582" i="156"/>
  <c r="AF2148" i="156"/>
  <c r="H874" i="156"/>
  <c r="AF1139" i="156"/>
  <c r="F2660" i="156"/>
  <c r="AB3378" i="156"/>
  <c r="AA1092" i="37" s="1"/>
  <c r="J423" i="156"/>
  <c r="AF1432" i="156"/>
  <c r="O2218" i="156"/>
  <c r="O2219" i="156" s="1"/>
  <c r="O2220" i="156" s="1"/>
  <c r="O2626" i="156" s="1"/>
  <c r="N69" i="37" s="1"/>
  <c r="G2472" i="156"/>
  <c r="G2477" i="156" s="1"/>
  <c r="H2477" i="156" s="1"/>
  <c r="L621" i="156"/>
  <c r="N621" i="156" s="1"/>
  <c r="L622" i="156"/>
  <c r="N622" i="156" s="1"/>
  <c r="J912" i="156"/>
  <c r="AF1023" i="156"/>
  <c r="J1245" i="156"/>
  <c r="AF1262" i="156"/>
  <c r="AF2116" i="156"/>
  <c r="AF2835" i="156"/>
  <c r="AF2905" i="156" s="1"/>
  <c r="AE502" i="37" s="1"/>
  <c r="F43" i="156"/>
  <c r="F94" i="156" s="1"/>
  <c r="J181" i="156"/>
  <c r="J282" i="156"/>
  <c r="H434" i="156"/>
  <c r="F561" i="156"/>
  <c r="F565" i="156" s="1"/>
  <c r="AF587" i="156"/>
  <c r="AF1008" i="156"/>
  <c r="F1157" i="156"/>
  <c r="F1155" i="156" s="1"/>
  <c r="F1173" i="156" s="1"/>
  <c r="J1395" i="156"/>
  <c r="G1483" i="156"/>
  <c r="G1504" i="156" s="1"/>
  <c r="AF1518" i="156"/>
  <c r="G1604" i="156"/>
  <c r="G1625" i="156" s="1"/>
  <c r="H1670" i="156"/>
  <c r="AF1844" i="156"/>
  <c r="L1976" i="156"/>
  <c r="N1976" i="156" s="1"/>
  <c r="J1986" i="156"/>
  <c r="AF2482" i="156"/>
  <c r="F2494" i="156"/>
  <c r="H2494" i="156" s="1"/>
  <c r="G3306" i="156"/>
  <c r="L29" i="156"/>
  <c r="N29" i="156" s="1"/>
  <c r="AF182" i="156"/>
  <c r="O188" i="156"/>
  <c r="P188" i="156" s="1"/>
  <c r="G861" i="156"/>
  <c r="G898" i="156" s="1"/>
  <c r="O907" i="156"/>
  <c r="P907" i="156" s="1"/>
  <c r="H957" i="156"/>
  <c r="H985" i="156"/>
  <c r="L1011" i="156"/>
  <c r="N1011" i="156" s="1"/>
  <c r="L1014" i="156"/>
  <c r="N1014" i="156" s="1"/>
  <c r="H1159" i="156"/>
  <c r="F1165" i="156"/>
  <c r="H1165" i="156" s="1"/>
  <c r="H1166" i="156"/>
  <c r="AF1283" i="156"/>
  <c r="AF1558" i="156"/>
  <c r="AF1559" i="156"/>
  <c r="F1593" i="156"/>
  <c r="H1593" i="156" s="1"/>
  <c r="G3317" i="156"/>
  <c r="G3381" i="156" s="1"/>
  <c r="F1095" i="37" s="1"/>
  <c r="K120" i="156"/>
  <c r="J506" i="156"/>
  <c r="H562" i="156"/>
  <c r="O721" i="156"/>
  <c r="O722" i="156" s="1"/>
  <c r="G1411" i="156"/>
  <c r="F1519" i="156"/>
  <c r="AF1550" i="156"/>
  <c r="F1598" i="156"/>
  <c r="H1598" i="156" s="1"/>
  <c r="AF1679" i="156"/>
  <c r="H1974" i="156"/>
  <c r="AF2126" i="156"/>
  <c r="AF2127" i="156"/>
  <c r="AF2246" i="156"/>
  <c r="AC2340" i="156"/>
  <c r="AC2348" i="156" s="1"/>
  <c r="AF3141" i="156"/>
  <c r="AF3200" i="156" s="1"/>
  <c r="AE693" i="37" s="1"/>
  <c r="AF414" i="156"/>
  <c r="H418" i="156"/>
  <c r="K423" i="156"/>
  <c r="AB501" i="156"/>
  <c r="AF500" i="156"/>
  <c r="AF860" i="156"/>
  <c r="H868" i="156"/>
  <c r="AF1325" i="156"/>
  <c r="F1461" i="156"/>
  <c r="G1592" i="156"/>
  <c r="AF1739" i="156"/>
  <c r="E1920" i="156"/>
  <c r="L2072" i="156"/>
  <c r="N2072" i="156" s="1"/>
  <c r="AF2084" i="156"/>
  <c r="AF2170" i="156"/>
  <c r="H2333" i="156"/>
  <c r="F2334" i="156"/>
  <c r="H2334" i="156" s="1"/>
  <c r="H2335" i="156" s="1"/>
  <c r="H2408" i="156"/>
  <c r="K2547" i="156"/>
  <c r="K2548" i="156" s="1"/>
  <c r="AF2928" i="156"/>
  <c r="AF3008" i="156" s="1"/>
  <c r="AE576" i="37" s="1"/>
  <c r="AF143" i="156"/>
  <c r="L178" i="156"/>
  <c r="L181" i="156" s="1"/>
  <c r="L182" i="156" s="1"/>
  <c r="N182" i="156" s="1"/>
  <c r="K255" i="156"/>
  <c r="I255" i="156" s="1"/>
  <c r="L334" i="156"/>
  <c r="N334" i="156" s="1"/>
  <c r="H422" i="156"/>
  <c r="F522" i="156"/>
  <c r="H523" i="156"/>
  <c r="H578" i="156"/>
  <c r="AF684" i="156"/>
  <c r="H687" i="156"/>
  <c r="AF722" i="156"/>
  <c r="G849" i="156"/>
  <c r="J916" i="156"/>
  <c r="G1016" i="156"/>
  <c r="AF1065" i="156"/>
  <c r="L1068" i="156"/>
  <c r="N1068" i="156" s="1"/>
  <c r="O1180" i="156"/>
  <c r="P1180" i="156" s="1"/>
  <c r="AF1246" i="156"/>
  <c r="H1256" i="156"/>
  <c r="H1331" i="156"/>
  <c r="F1501" i="156"/>
  <c r="H1501" i="156" s="1"/>
  <c r="AF1540" i="156"/>
  <c r="G1541" i="156"/>
  <c r="G1565" i="156" s="1"/>
  <c r="AF1660" i="156"/>
  <c r="H1669" i="156"/>
  <c r="K1692" i="156"/>
  <c r="H1758" i="156"/>
  <c r="AF1834" i="156"/>
  <c r="AF1840" i="156"/>
  <c r="G1900" i="156"/>
  <c r="G1905" i="156" s="1"/>
  <c r="H2073" i="156"/>
  <c r="H2074" i="156"/>
  <c r="H2096" i="156"/>
  <c r="F2101" i="156"/>
  <c r="H2101" i="156" s="1"/>
  <c r="H2102" i="156"/>
  <c r="AC2287" i="156"/>
  <c r="J2334" i="156"/>
  <c r="J2335" i="156" s="1"/>
  <c r="AC2534" i="156"/>
  <c r="AF2662" i="156"/>
  <c r="AF2729" i="156" s="1"/>
  <c r="AE285" i="37" s="1"/>
  <c r="K2994" i="156"/>
  <c r="G3137" i="156"/>
  <c r="G3196" i="156" s="1"/>
  <c r="F689" i="37" s="1"/>
  <c r="AF3208" i="156"/>
  <c r="K3265" i="156"/>
  <c r="I3265" i="156" s="1"/>
  <c r="K1145" i="156"/>
  <c r="F1170" i="156"/>
  <c r="H1170" i="156" s="1"/>
  <c r="AF1237" i="156"/>
  <c r="AF1355" i="156"/>
  <c r="AF1441" i="156"/>
  <c r="K1576" i="156"/>
  <c r="O1573" i="156"/>
  <c r="P1573" i="156" s="1"/>
  <c r="AF1592" i="156"/>
  <c r="F1793" i="156"/>
  <c r="F1918" i="156"/>
  <c r="H1918" i="156" s="1"/>
  <c r="H1919" i="156"/>
  <c r="O1956" i="156"/>
  <c r="P1956" i="156" s="1"/>
  <c r="AF1962" i="156"/>
  <c r="F2173" i="156"/>
  <c r="H2173" i="156" s="1"/>
  <c r="H2376" i="156"/>
  <c r="AF2548" i="156"/>
  <c r="AF2549" i="156" s="1"/>
  <c r="AF2683" i="156"/>
  <c r="AF2750" i="156" s="1"/>
  <c r="AE306" i="37" s="1"/>
  <c r="O2845" i="156"/>
  <c r="P2845" i="156" s="1"/>
  <c r="AF3002" i="156"/>
  <c r="AF3063" i="156" s="1"/>
  <c r="AE631" i="37" s="1"/>
  <c r="H3204" i="156"/>
  <c r="H3205" i="156"/>
  <c r="F3206" i="156"/>
  <c r="H3206" i="156" s="1"/>
  <c r="O3260" i="156"/>
  <c r="O3261" i="156" s="1"/>
  <c r="P3261" i="156" s="1"/>
  <c r="H3275" i="156"/>
  <c r="O24" i="156"/>
  <c r="P24" i="156" s="1"/>
  <c r="L25" i="156"/>
  <c r="N25" i="156" s="1"/>
  <c r="E43" i="156"/>
  <c r="E94" i="156" s="1"/>
  <c r="H46" i="156"/>
  <c r="AF171" i="156"/>
  <c r="AC243" i="156"/>
  <c r="AF243" i="156" s="1"/>
  <c r="G256" i="156"/>
  <c r="AF327" i="156"/>
  <c r="AF540" i="156"/>
  <c r="AF790" i="156" s="1"/>
  <c r="AE1151" i="37" s="1"/>
  <c r="F548" i="156"/>
  <c r="H548" i="156" s="1"/>
  <c r="H620" i="156"/>
  <c r="AF678" i="156"/>
  <c r="J836" i="156"/>
  <c r="H871" i="156"/>
  <c r="H870" i="156" s="1"/>
  <c r="AF971" i="156"/>
  <c r="AC2063" i="156"/>
  <c r="H2250" i="156"/>
  <c r="H2255" i="156"/>
  <c r="AF2262" i="156"/>
  <c r="F2305" i="156"/>
  <c r="F2310" i="156" s="1"/>
  <c r="F2306" i="156"/>
  <c r="H2306" i="156" s="1"/>
  <c r="H2307" i="156"/>
  <c r="AF2458" i="156"/>
  <c r="AF2463" i="156" s="1"/>
  <c r="AF2464" i="156" s="1"/>
  <c r="H2473" i="156"/>
  <c r="AF2518" i="156"/>
  <c r="AF2848" i="156"/>
  <c r="AF2911" i="156" s="1"/>
  <c r="AE508" i="37" s="1"/>
  <c r="L2998" i="156"/>
  <c r="N2998" i="156" s="1"/>
  <c r="J3078" i="156"/>
  <c r="J3144" i="156" s="1"/>
  <c r="I637" i="37" s="1"/>
  <c r="AB3346" i="156"/>
  <c r="AA1060" i="37" s="1"/>
  <c r="AK1078" i="37"/>
  <c r="AB247" i="156"/>
  <c r="O422" i="156"/>
  <c r="P422" i="156" s="1"/>
  <c r="H432" i="156"/>
  <c r="AF592" i="156"/>
  <c r="AF1175" i="156"/>
  <c r="H1194" i="156"/>
  <c r="O1242" i="156"/>
  <c r="P1242" i="156" s="1"/>
  <c r="AF1300" i="156"/>
  <c r="AF1427" i="156"/>
  <c r="H1464" i="156"/>
  <c r="AF1501" i="156"/>
  <c r="AF1577" i="156"/>
  <c r="F1730" i="156"/>
  <c r="F1729" i="156" s="1"/>
  <c r="F1734" i="156" s="1"/>
  <c r="H1731" i="156"/>
  <c r="F1855" i="156"/>
  <c r="H1855" i="156" s="1"/>
  <c r="L2990" i="156"/>
  <c r="N2990" i="156" s="1"/>
  <c r="L2991" i="156"/>
  <c r="N2991" i="156" s="1"/>
  <c r="L2992" i="156"/>
  <c r="N2992" i="156" s="1"/>
  <c r="L2993" i="156"/>
  <c r="N2993" i="156" s="1"/>
  <c r="L2996" i="156"/>
  <c r="N2996" i="156" s="1"/>
  <c r="J3206" i="156"/>
  <c r="L3276" i="156"/>
  <c r="N3276" i="156" s="1"/>
  <c r="F3291" i="156"/>
  <c r="H3292" i="156"/>
  <c r="H3330" i="156"/>
  <c r="H3331" i="156"/>
  <c r="H16" i="156"/>
  <c r="H138" i="156"/>
  <c r="H154" i="156"/>
  <c r="H178" i="156"/>
  <c r="H190" i="156"/>
  <c r="H254" i="156"/>
  <c r="H271" i="156"/>
  <c r="H504" i="156"/>
  <c r="H515" i="156"/>
  <c r="H560" i="156"/>
  <c r="E576" i="156"/>
  <c r="F614" i="156"/>
  <c r="F615" i="156" s="1"/>
  <c r="H628" i="156"/>
  <c r="H848" i="156"/>
  <c r="E849" i="156"/>
  <c r="E949" i="156"/>
  <c r="H1038" i="156"/>
  <c r="O36" i="156"/>
  <c r="P36" i="156" s="1"/>
  <c r="J40" i="156"/>
  <c r="H68" i="156"/>
  <c r="F796" i="156"/>
  <c r="E1157" i="37" s="1"/>
  <c r="F799" i="156"/>
  <c r="E1160" i="37" s="1"/>
  <c r="H112" i="156"/>
  <c r="H117" i="156"/>
  <c r="H123" i="156"/>
  <c r="H139" i="156"/>
  <c r="E169" i="156"/>
  <c r="H152" i="156"/>
  <c r="H204" i="156"/>
  <c r="AF246" i="156"/>
  <c r="H272" i="156"/>
  <c r="H276" i="156"/>
  <c r="H280" i="156"/>
  <c r="H286" i="156"/>
  <c r="H289" i="156"/>
  <c r="F292" i="156"/>
  <c r="F326" i="156" s="1"/>
  <c r="H295" i="156"/>
  <c r="H335" i="156"/>
  <c r="H351" i="156"/>
  <c r="H359" i="156"/>
  <c r="E424" i="156"/>
  <c r="E428" i="156"/>
  <c r="E499" i="156"/>
  <c r="E770" i="156"/>
  <c r="F774" i="156"/>
  <c r="E1135" i="37" s="1"/>
  <c r="F597" i="156"/>
  <c r="F598" i="156" s="1"/>
  <c r="E598" i="156"/>
  <c r="H624" i="156"/>
  <c r="E676" i="156"/>
  <c r="F676" i="156" s="1"/>
  <c r="F679" i="156" s="1"/>
  <c r="AB679" i="156"/>
  <c r="D1126" i="37"/>
  <c r="D1139" i="37"/>
  <c r="D1150" i="37"/>
  <c r="H809" i="156"/>
  <c r="H810" i="156"/>
  <c r="H815" i="156"/>
  <c r="L819" i="156"/>
  <c r="N819" i="156" s="1"/>
  <c r="AF838" i="156"/>
  <c r="H851" i="156"/>
  <c r="G900" i="156"/>
  <c r="H974" i="156"/>
  <c r="H1030" i="156"/>
  <c r="H1032" i="156"/>
  <c r="H1037" i="156"/>
  <c r="AF1043" i="156"/>
  <c r="E1071" i="156"/>
  <c r="F1079" i="156"/>
  <c r="H1079" i="156" s="1"/>
  <c r="H1077" i="156"/>
  <c r="H1078" i="156"/>
  <c r="H1088" i="156"/>
  <c r="AB1140" i="156"/>
  <c r="H1122" i="156"/>
  <c r="E1138" i="156"/>
  <c r="F1145" i="156"/>
  <c r="H1145" i="156" s="1"/>
  <c r="F1153" i="156"/>
  <c r="H1153" i="156" s="1"/>
  <c r="F1268" i="156"/>
  <c r="H1268" i="156" s="1"/>
  <c r="H1269" i="156"/>
  <c r="F1283" i="156"/>
  <c r="H1289" i="156"/>
  <c r="H1322" i="156"/>
  <c r="AF1336" i="156"/>
  <c r="H1388" i="156"/>
  <c r="H1392" i="156"/>
  <c r="AF1400" i="156"/>
  <c r="H1408" i="156"/>
  <c r="H1410" i="156"/>
  <c r="H1413" i="156"/>
  <c r="H1416" i="156"/>
  <c r="H1420" i="156"/>
  <c r="E1164" i="37"/>
  <c r="F363" i="156"/>
  <c r="F413" i="156" s="1"/>
  <c r="H413" i="156" s="1"/>
  <c r="H435" i="156"/>
  <c r="F602" i="156"/>
  <c r="H602" i="156" s="1"/>
  <c r="D1125" i="37"/>
  <c r="H918" i="156"/>
  <c r="H978" i="156"/>
  <c r="H987" i="156"/>
  <c r="H989" i="156"/>
  <c r="H1041" i="156"/>
  <c r="H1069" i="156"/>
  <c r="E1100" i="156"/>
  <c r="AB1102" i="156"/>
  <c r="H1106" i="156"/>
  <c r="E1108" i="156"/>
  <c r="E1119" i="156"/>
  <c r="E1146" i="156"/>
  <c r="H1152" i="156"/>
  <c r="H1242" i="156"/>
  <c r="H1258" i="156"/>
  <c r="E1306" i="156"/>
  <c r="H1316" i="156"/>
  <c r="H1324" i="156"/>
  <c r="H1345" i="156"/>
  <c r="F1380" i="156"/>
  <c r="H1380" i="156" s="1"/>
  <c r="H1391" i="156"/>
  <c r="E1396" i="156"/>
  <c r="E1411" i="156"/>
  <c r="H49" i="156"/>
  <c r="H116" i="156"/>
  <c r="E356" i="156"/>
  <c r="H519" i="156"/>
  <c r="E540" i="156"/>
  <c r="E545" i="156"/>
  <c r="E551" i="156" s="1"/>
  <c r="E615" i="156"/>
  <c r="H621" i="156"/>
  <c r="H642" i="156"/>
  <c r="H715" i="156"/>
  <c r="D1119" i="37"/>
  <c r="E822" i="156"/>
  <c r="H965" i="156"/>
  <c r="L20" i="156"/>
  <c r="N20" i="156" s="1"/>
  <c r="H24" i="156"/>
  <c r="H25" i="156"/>
  <c r="H26" i="156"/>
  <c r="F768" i="156"/>
  <c r="E1129" i="37" s="1"/>
  <c r="AB97" i="156"/>
  <c r="H99" i="156"/>
  <c r="H110" i="156"/>
  <c r="H114" i="156"/>
  <c r="H119" i="156"/>
  <c r="H133" i="156"/>
  <c r="AF141" i="156"/>
  <c r="O179" i="156"/>
  <c r="P179" i="156" s="1"/>
  <c r="O180" i="156"/>
  <c r="P180" i="156" s="1"/>
  <c r="H188" i="156"/>
  <c r="H189" i="156"/>
  <c r="O192" i="156"/>
  <c r="P192" i="156" s="1"/>
  <c r="E244" i="156"/>
  <c r="H202" i="156"/>
  <c r="H260" i="156"/>
  <c r="H270" i="156"/>
  <c r="H274" i="156"/>
  <c r="H278" i="156"/>
  <c r="E285" i="156"/>
  <c r="H288" i="156"/>
  <c r="H291" i="156"/>
  <c r="H334" i="156"/>
  <c r="H347" i="156"/>
  <c r="L350" i="156"/>
  <c r="N350" i="156" s="1"/>
  <c r="H362" i="156"/>
  <c r="F423" i="156"/>
  <c r="H423" i="156" s="1"/>
  <c r="L421" i="156"/>
  <c r="N421" i="156" s="1"/>
  <c r="H429" i="156"/>
  <c r="H433" i="156"/>
  <c r="H439" i="156"/>
  <c r="H441" i="156"/>
  <c r="H505" i="156"/>
  <c r="L538" i="156"/>
  <c r="L539" i="156" s="1"/>
  <c r="L540" i="156" s="1"/>
  <c r="N540" i="156" s="1"/>
  <c r="F546" i="156"/>
  <c r="F545" i="156" s="1"/>
  <c r="F551" i="156" s="1"/>
  <c r="H547" i="156"/>
  <c r="AC566" i="156"/>
  <c r="L572" i="156"/>
  <c r="H589" i="156"/>
  <c r="L623" i="156"/>
  <c r="L627" i="156"/>
  <c r="N627" i="156" s="1"/>
  <c r="H631" i="156"/>
  <c r="H632" i="156"/>
  <c r="J634" i="156"/>
  <c r="AF638" i="156"/>
  <c r="F650" i="156"/>
  <c r="H650" i="156" s="1"/>
  <c r="E685" i="156"/>
  <c r="E706" i="156" s="1"/>
  <c r="H688" i="156"/>
  <c r="H721" i="156"/>
  <c r="H728" i="156"/>
  <c r="H733" i="156"/>
  <c r="H738" i="156"/>
  <c r="D1124" i="37"/>
  <c r="D1128" i="37"/>
  <c r="D1135" i="37"/>
  <c r="L812" i="156"/>
  <c r="N812" i="156" s="1"/>
  <c r="H831" i="156"/>
  <c r="L832" i="156"/>
  <c r="N832" i="156" s="1"/>
  <c r="H841" i="156"/>
  <c r="H843" i="156"/>
  <c r="H856" i="156"/>
  <c r="F863" i="156"/>
  <c r="F861" i="156" s="1"/>
  <c r="H869" i="156"/>
  <c r="H878" i="156"/>
  <c r="H905" i="156"/>
  <c r="H906" i="156"/>
  <c r="H907" i="156"/>
  <c r="H910" i="156"/>
  <c r="O915" i="156"/>
  <c r="P915" i="156" s="1"/>
  <c r="E917" i="156"/>
  <c r="H927" i="156"/>
  <c r="H928" i="156"/>
  <c r="L947" i="156"/>
  <c r="N947" i="156" s="1"/>
  <c r="H962" i="156"/>
  <c r="H973" i="156"/>
  <c r="E980" i="156"/>
  <c r="E1005" i="156" s="1"/>
  <c r="H983" i="156"/>
  <c r="E1007" i="156"/>
  <c r="F1022" i="156"/>
  <c r="H1022" i="156" s="1"/>
  <c r="AF1080" i="156"/>
  <c r="H1084" i="156"/>
  <c r="F1089" i="156"/>
  <c r="F1100" i="156" s="1"/>
  <c r="H1090" i="156"/>
  <c r="H1095" i="156"/>
  <c r="H1116" i="156"/>
  <c r="AF1134" i="156"/>
  <c r="H1144" i="156"/>
  <c r="H1162" i="156"/>
  <c r="F1175" i="156"/>
  <c r="H1175" i="156" s="1"/>
  <c r="H1171" i="156"/>
  <c r="H1180" i="156"/>
  <c r="E1182" i="156"/>
  <c r="H1192" i="156"/>
  <c r="H1196" i="156"/>
  <c r="H1217" i="156"/>
  <c r="H1230" i="156"/>
  <c r="H1241" i="156"/>
  <c r="AF1250" i="156"/>
  <c r="H1260" i="156"/>
  <c r="H1264" i="156"/>
  <c r="AF1273" i="156"/>
  <c r="H1296" i="156"/>
  <c r="L1311" i="156"/>
  <c r="N1311" i="156" s="1"/>
  <c r="H1312" i="156"/>
  <c r="H1320" i="156"/>
  <c r="F1323" i="156"/>
  <c r="H1323" i="156" s="1"/>
  <c r="H1327" i="156"/>
  <c r="K1395" i="156"/>
  <c r="H1386" i="156"/>
  <c r="H1390" i="156"/>
  <c r="H1394" i="156"/>
  <c r="H1406" i="156"/>
  <c r="H1421" i="156"/>
  <c r="H27" i="156"/>
  <c r="H35" i="156"/>
  <c r="H102" i="156"/>
  <c r="H111" i="156"/>
  <c r="H134" i="156"/>
  <c r="F766" i="156"/>
  <c r="E1127" i="37" s="1"/>
  <c r="F776" i="156"/>
  <c r="E1137" i="37" s="1"/>
  <c r="H275" i="156"/>
  <c r="H279" i="156"/>
  <c r="H579" i="156"/>
  <c r="H622" i="156"/>
  <c r="H630" i="156"/>
  <c r="H633" i="156"/>
  <c r="D1138" i="37"/>
  <c r="H820" i="156"/>
  <c r="L828" i="156"/>
  <c r="N828" i="156" s="1"/>
  <c r="H846" i="156"/>
  <c r="H904" i="156"/>
  <c r="H911" i="156"/>
  <c r="H18" i="156"/>
  <c r="L21" i="156"/>
  <c r="O28" i="156"/>
  <c r="P28" i="156" s="1"/>
  <c r="H33" i="156"/>
  <c r="H39" i="156"/>
  <c r="H47" i="156"/>
  <c r="H54" i="156"/>
  <c r="H79" i="156"/>
  <c r="H82" i="156"/>
  <c r="F794" i="156"/>
  <c r="F120" i="156"/>
  <c r="H120" i="156" s="1"/>
  <c r="H113" i="156"/>
  <c r="H118" i="156"/>
  <c r="K125" i="156"/>
  <c r="H124" i="156"/>
  <c r="H132" i="156"/>
  <c r="H140" i="156"/>
  <c r="F146" i="156"/>
  <c r="H146" i="156" s="1"/>
  <c r="E170" i="156"/>
  <c r="K181" i="156"/>
  <c r="K182" i="156" s="1"/>
  <c r="H179" i="156"/>
  <c r="H180" i="156"/>
  <c r="E182" i="156"/>
  <c r="H192" i="156"/>
  <c r="H199" i="156"/>
  <c r="F246" i="156"/>
  <c r="H246" i="156" s="1"/>
  <c r="H250" i="156"/>
  <c r="H251" i="156" s="1"/>
  <c r="J251" i="156"/>
  <c r="F801" i="156"/>
  <c r="E1162" i="37" s="1"/>
  <c r="H269" i="156"/>
  <c r="H277" i="156"/>
  <c r="H281" i="156"/>
  <c r="AF283" i="156"/>
  <c r="E326" i="156"/>
  <c r="H339" i="156"/>
  <c r="G342" i="156"/>
  <c r="H348" i="156"/>
  <c r="H349" i="156"/>
  <c r="E413" i="156"/>
  <c r="H421" i="156"/>
  <c r="H431" i="156"/>
  <c r="F506" i="156"/>
  <c r="F507" i="156" s="1"/>
  <c r="H507" i="156" s="1"/>
  <c r="H521" i="156"/>
  <c r="F539" i="156"/>
  <c r="H539" i="156" s="1"/>
  <c r="O538" i="156"/>
  <c r="P538" i="156" s="1"/>
  <c r="E552" i="156"/>
  <c r="H625" i="156"/>
  <c r="H626" i="156"/>
  <c r="H627" i="156"/>
  <c r="H714" i="156"/>
  <c r="H716" i="156"/>
  <c r="H731" i="156"/>
  <c r="F751" i="156"/>
  <c r="H751" i="156" s="1"/>
  <c r="G752" i="156"/>
  <c r="D1118" i="37"/>
  <c r="D1122" i="37"/>
  <c r="D1127" i="37"/>
  <c r="D1130" i="37"/>
  <c r="D1134" i="37"/>
  <c r="N809" i="156"/>
  <c r="H811" i="156"/>
  <c r="F816" i="156"/>
  <c r="H816" i="156" s="1"/>
  <c r="H832" i="156"/>
  <c r="H834" i="156"/>
  <c r="H835" i="156"/>
  <c r="AF836" i="156"/>
  <c r="H844" i="156"/>
  <c r="H873" i="156"/>
  <c r="F901" i="156"/>
  <c r="H901" i="156" s="1"/>
  <c r="E2615" i="156"/>
  <c r="H908" i="156"/>
  <c r="H909" i="156"/>
  <c r="H914" i="156"/>
  <c r="H915" i="156"/>
  <c r="M917" i="156"/>
  <c r="M921" i="156" s="1"/>
  <c r="AF918" i="156"/>
  <c r="H925" i="156"/>
  <c r="H929" i="156"/>
  <c r="H930" i="156"/>
  <c r="H946" i="156"/>
  <c r="H947" i="156"/>
  <c r="H955" i="156"/>
  <c r="H956" i="156"/>
  <c r="O957" i="156"/>
  <c r="P957" i="156" s="1"/>
  <c r="H968" i="156"/>
  <c r="E969" i="156"/>
  <c r="F975" i="156"/>
  <c r="H975" i="156" s="1"/>
  <c r="F982" i="156"/>
  <c r="F980" i="156" s="1"/>
  <c r="H980" i="156" s="1"/>
  <c r="H1027" i="156"/>
  <c r="H1029" i="156"/>
  <c r="AF1033" i="156"/>
  <c r="H1057" i="156"/>
  <c r="E1099" i="156"/>
  <c r="H1114" i="156"/>
  <c r="H1126" i="156"/>
  <c r="H1128" i="156"/>
  <c r="H1130" i="156"/>
  <c r="L1143" i="156"/>
  <c r="N1143" i="156" s="1"/>
  <c r="J1146" i="156"/>
  <c r="AF1146" i="156"/>
  <c r="E1155" i="156"/>
  <c r="H1158" i="156"/>
  <c r="E1174" i="156"/>
  <c r="H1164" i="156"/>
  <c r="F1195" i="156"/>
  <c r="H1199" i="156"/>
  <c r="H1204" i="156"/>
  <c r="AF1208" i="156"/>
  <c r="E1209" i="156"/>
  <c r="E1234" i="156" s="1"/>
  <c r="AF1218" i="156"/>
  <c r="H1243" i="156"/>
  <c r="H1244" i="156"/>
  <c r="E1246" i="156"/>
  <c r="L1304" i="156"/>
  <c r="L1305" i="156" s="1"/>
  <c r="F1313" i="156"/>
  <c r="H1313" i="156" s="1"/>
  <c r="G1325" i="156"/>
  <c r="H1332" i="156"/>
  <c r="E1337" i="156"/>
  <c r="E1377" i="156" s="1"/>
  <c r="H1347" i="156"/>
  <c r="H1361" i="156"/>
  <c r="H1385" i="156"/>
  <c r="H1389" i="156"/>
  <c r="H1393" i="156"/>
  <c r="H1415" i="156"/>
  <c r="E2562" i="156"/>
  <c r="D1086" i="37"/>
  <c r="F1448" i="156"/>
  <c r="H1448" i="156" s="1"/>
  <c r="AF1471" i="156"/>
  <c r="H1473" i="156"/>
  <c r="E1483" i="156"/>
  <c r="E1504" i="156" s="1"/>
  <c r="H1492" i="156"/>
  <c r="H1493" i="156"/>
  <c r="E1495" i="156"/>
  <c r="H1525" i="156"/>
  <c r="H1557" i="156"/>
  <c r="H1597" i="156"/>
  <c r="H1646" i="156"/>
  <c r="F1755" i="156"/>
  <c r="H1755" i="156" s="1"/>
  <c r="F1780" i="156"/>
  <c r="H1780" i="156" s="1"/>
  <c r="H1794" i="156"/>
  <c r="H1853" i="156"/>
  <c r="H1862" i="156"/>
  <c r="F1901" i="156"/>
  <c r="F1900" i="156" s="1"/>
  <c r="F1905" i="156" s="1"/>
  <c r="F1921" i="156"/>
  <c r="H1921" i="156" s="1"/>
  <c r="H1943" i="156"/>
  <c r="H1959" i="156"/>
  <c r="H1975" i="156"/>
  <c r="H1976" i="156"/>
  <c r="H1978" i="156"/>
  <c r="H2001" i="156"/>
  <c r="H2014" i="156"/>
  <c r="H2024" i="156"/>
  <c r="H2029" i="156"/>
  <c r="H2091" i="156"/>
  <c r="F2138" i="156"/>
  <c r="F2139" i="156" s="1"/>
  <c r="H2139" i="156" s="1"/>
  <c r="H2137" i="156"/>
  <c r="H2145" i="156"/>
  <c r="H2146" i="156"/>
  <c r="H2154" i="156"/>
  <c r="H2218" i="156"/>
  <c r="H2232" i="156"/>
  <c r="H2237" i="156"/>
  <c r="F2249" i="156"/>
  <c r="F2247" i="156" s="1"/>
  <c r="H2304" i="156"/>
  <c r="E2326" i="156"/>
  <c r="F2327" i="156"/>
  <c r="H2327" i="156" s="1"/>
  <c r="H2486" i="156"/>
  <c r="F2489" i="156"/>
  <c r="F2498" i="156" s="1"/>
  <c r="H2516" i="156"/>
  <c r="F2523" i="156"/>
  <c r="H2523" i="156" s="1"/>
  <c r="H2559" i="156"/>
  <c r="D17" i="37"/>
  <c r="D20" i="37"/>
  <c r="D27" i="37"/>
  <c r="D32" i="37"/>
  <c r="D41" i="37"/>
  <c r="D44" i="37"/>
  <c r="D55" i="37"/>
  <c r="D71" i="37"/>
  <c r="H2643" i="156"/>
  <c r="H2647" i="156"/>
  <c r="F2724" i="156"/>
  <c r="H2724" i="156" s="1"/>
  <c r="G280" i="37" s="1"/>
  <c r="F2728" i="156"/>
  <c r="H2728" i="156" s="1"/>
  <c r="G284" i="37" s="1"/>
  <c r="E2730" i="156"/>
  <c r="F2736" i="156"/>
  <c r="E292" i="37" s="1"/>
  <c r="E2755" i="156"/>
  <c r="E2759" i="156"/>
  <c r="K2707" i="156"/>
  <c r="H2706" i="156"/>
  <c r="E2770" i="156"/>
  <c r="D279" i="37"/>
  <c r="D284" i="37"/>
  <c r="D290" i="37"/>
  <c r="D296" i="37"/>
  <c r="D327" i="37"/>
  <c r="H2775" i="156"/>
  <c r="H2776" i="156"/>
  <c r="H2777" i="156"/>
  <c r="H2778" i="156"/>
  <c r="H2779" i="156"/>
  <c r="H2780" i="156"/>
  <c r="H2781" i="156"/>
  <c r="H2782" i="156"/>
  <c r="H2783" i="156"/>
  <c r="F2864" i="156"/>
  <c r="E461" i="37" s="1"/>
  <c r="F2867" i="156"/>
  <c r="E464" i="37" s="1"/>
  <c r="E2871" i="156"/>
  <c r="F2874" i="156"/>
  <c r="E471" i="37" s="1"/>
  <c r="E2885" i="156"/>
  <c r="F2892" i="156"/>
  <c r="E489" i="37" s="1"/>
  <c r="H2825" i="156"/>
  <c r="E2901" i="156"/>
  <c r="E2905" i="156"/>
  <c r="E2908" i="156"/>
  <c r="O2844" i="156"/>
  <c r="P2844" i="156" s="1"/>
  <c r="AI2853" i="156"/>
  <c r="D459" i="37"/>
  <c r="D460" i="37"/>
  <c r="D461" i="37"/>
  <c r="D464" i="37"/>
  <c r="D472" i="37"/>
  <c r="D478" i="37"/>
  <c r="D487" i="37"/>
  <c r="D489" i="37"/>
  <c r="D494" i="37"/>
  <c r="D512" i="37"/>
  <c r="H2921" i="156"/>
  <c r="H2925" i="156"/>
  <c r="F3015" i="156"/>
  <c r="E583" i="37" s="1"/>
  <c r="F3025" i="156"/>
  <c r="E593" i="37" s="1"/>
  <c r="F3032" i="156"/>
  <c r="E600" i="37" s="1"/>
  <c r="F3040" i="156"/>
  <c r="E608" i="37" s="1"/>
  <c r="E3045" i="156"/>
  <c r="F3052" i="156"/>
  <c r="E620" i="37" s="1"/>
  <c r="H2997" i="156"/>
  <c r="K3000" i="156"/>
  <c r="AF3001" i="156"/>
  <c r="AF3062" i="156" s="1"/>
  <c r="AE630" i="37" s="1"/>
  <c r="D583" i="37"/>
  <c r="D588" i="37"/>
  <c r="D594" i="37"/>
  <c r="D601" i="37"/>
  <c r="D608" i="37"/>
  <c r="D610" i="37"/>
  <c r="D615" i="37"/>
  <c r="D618" i="37"/>
  <c r="D620" i="37"/>
  <c r="H3072" i="156"/>
  <c r="H3076" i="156"/>
  <c r="F3155" i="156"/>
  <c r="E648" i="37" s="1"/>
  <c r="F3162" i="156"/>
  <c r="E655" i="37" s="1"/>
  <c r="H3101" i="156"/>
  <c r="E3116" i="156"/>
  <c r="E3182" i="156" s="1"/>
  <c r="D646" i="37"/>
  <c r="D647" i="37"/>
  <c r="D659" i="37"/>
  <c r="D660" i="37"/>
  <c r="D665" i="37"/>
  <c r="D669" i="37"/>
  <c r="D674" i="37"/>
  <c r="D676" i="37"/>
  <c r="D680" i="37"/>
  <c r="AC3196" i="156"/>
  <c r="AB689" i="37" s="1"/>
  <c r="D692" i="37"/>
  <c r="D693" i="37"/>
  <c r="H3215" i="156"/>
  <c r="H3231" i="156"/>
  <c r="H3242" i="156"/>
  <c r="H3262" i="156"/>
  <c r="H3263" i="156"/>
  <c r="H3264" i="156"/>
  <c r="H3277" i="156"/>
  <c r="H3278" i="156"/>
  <c r="E3343" i="156"/>
  <c r="H3303" i="156"/>
  <c r="D1066" i="37"/>
  <c r="D1079" i="37"/>
  <c r="D1080" i="37"/>
  <c r="D1085" i="37"/>
  <c r="D1094" i="37"/>
  <c r="D1099" i="37"/>
  <c r="D1101" i="37"/>
  <c r="H1453" i="156"/>
  <c r="H1468" i="156"/>
  <c r="H1470" i="156"/>
  <c r="H1480" i="156"/>
  <c r="F1507" i="156"/>
  <c r="H1507" i="156" s="1"/>
  <c r="L1511" i="156"/>
  <c r="L1513" i="156" s="1"/>
  <c r="H1526" i="156"/>
  <c r="AF1529" i="156"/>
  <c r="H1549" i="156"/>
  <c r="H1573" i="156"/>
  <c r="H1575" i="156"/>
  <c r="AF1581" i="156"/>
  <c r="H1584" i="156"/>
  <c r="H1587" i="156"/>
  <c r="H1599" i="156"/>
  <c r="H1602" i="156"/>
  <c r="H1608" i="156"/>
  <c r="H1612" i="156"/>
  <c r="AF1613" i="156"/>
  <c r="F1616" i="156"/>
  <c r="H1620" i="156"/>
  <c r="H1648" i="156"/>
  <c r="H1651" i="156"/>
  <c r="AF1687" i="156"/>
  <c r="L1690" i="156"/>
  <c r="N1690" i="156" s="1"/>
  <c r="L1691" i="156"/>
  <c r="N1691" i="156" s="1"/>
  <c r="H1700" i="156"/>
  <c r="H1718" i="156"/>
  <c r="H1732" i="156"/>
  <c r="H1745" i="156"/>
  <c r="F1787" i="156"/>
  <c r="F1788" i="156" s="1"/>
  <c r="H1788" i="156" s="1"/>
  <c r="H1785" i="156"/>
  <c r="H1786" i="156"/>
  <c r="H1798" i="156"/>
  <c r="H1806" i="156"/>
  <c r="F1834" i="156"/>
  <c r="H1834" i="156" s="1"/>
  <c r="F1852" i="156"/>
  <c r="E1854" i="156"/>
  <c r="F1860" i="156"/>
  <c r="H1860" i="156" s="1"/>
  <c r="H1863" i="156"/>
  <c r="H1889" i="156"/>
  <c r="H1890" i="156"/>
  <c r="E1892" i="156"/>
  <c r="AF1892" i="156"/>
  <c r="E1900" i="156"/>
  <c r="H1903" i="156"/>
  <c r="AF1910" i="156"/>
  <c r="H1916" i="156"/>
  <c r="H1925" i="156"/>
  <c r="H1928" i="156"/>
  <c r="F1961" i="156"/>
  <c r="H1961" i="156" s="1"/>
  <c r="H1958" i="156"/>
  <c r="H1969" i="156"/>
  <c r="H1977" i="156"/>
  <c r="H1981" i="156"/>
  <c r="H1982" i="156"/>
  <c r="H1998" i="156"/>
  <c r="E1999" i="156"/>
  <c r="H2009" i="156"/>
  <c r="H2016" i="156"/>
  <c r="H2019" i="156"/>
  <c r="AF2020" i="156"/>
  <c r="F2025" i="156"/>
  <c r="F2023" i="156" s="1"/>
  <c r="AF2030" i="156"/>
  <c r="H2054" i="156"/>
  <c r="H2066" i="156"/>
  <c r="H2067" i="156"/>
  <c r="H2068" i="156"/>
  <c r="K2075" i="156"/>
  <c r="I2075" i="156" s="1"/>
  <c r="E2076" i="156"/>
  <c r="H2077" i="156"/>
  <c r="F2121" i="156"/>
  <c r="F2119" i="156" s="1"/>
  <c r="AF2132" i="156"/>
  <c r="H2161" i="156"/>
  <c r="H2166" i="156"/>
  <c r="E2183" i="156"/>
  <c r="AF2189" i="156"/>
  <c r="AF2190" i="156"/>
  <c r="F2203" i="156"/>
  <c r="F2568" i="156" s="1"/>
  <c r="E11" i="37" s="1"/>
  <c r="E2568" i="156"/>
  <c r="AF2220" i="156"/>
  <c r="AF2626" i="156" s="1"/>
  <c r="AE69" i="37" s="1"/>
  <c r="F2225" i="156"/>
  <c r="H2230" i="156"/>
  <c r="H2234" i="156"/>
  <c r="H2242" i="156"/>
  <c r="H2251" i="156"/>
  <c r="H2254" i="156"/>
  <c r="F2273" i="156"/>
  <c r="H2273" i="156" s="1"/>
  <c r="E2294" i="156"/>
  <c r="E2309" i="156"/>
  <c r="E2310" i="156"/>
  <c r="F2321" i="156"/>
  <c r="F2326" i="156" s="1"/>
  <c r="F2322" i="156"/>
  <c r="H2322" i="156" s="1"/>
  <c r="H2323" i="156"/>
  <c r="H2368" i="156"/>
  <c r="H2385" i="156"/>
  <c r="E2423" i="156"/>
  <c r="AF2424" i="156"/>
  <c r="H2443" i="156"/>
  <c r="E2472" i="156"/>
  <c r="E2498" i="156"/>
  <c r="H2515" i="156"/>
  <c r="D16" i="37"/>
  <c r="D25" i="37"/>
  <c r="D31" i="37"/>
  <c r="D40" i="37"/>
  <c r="D46" i="37"/>
  <c r="D54" i="37"/>
  <c r="D70" i="37"/>
  <c r="H2642" i="156"/>
  <c r="H2646" i="156"/>
  <c r="F2733" i="156"/>
  <c r="E289" i="37" s="1"/>
  <c r="E2735" i="156"/>
  <c r="F2738" i="156"/>
  <c r="E294" i="37" s="1"/>
  <c r="E2675" i="156"/>
  <c r="F2749" i="156"/>
  <c r="E305" i="37" s="1"/>
  <c r="H2705" i="156"/>
  <c r="E2769" i="156"/>
  <c r="D278" i="37"/>
  <c r="D282" i="37"/>
  <c r="D288" i="37"/>
  <c r="D289" i="37"/>
  <c r="D295" i="37"/>
  <c r="D299" i="37"/>
  <c r="D303" i="37"/>
  <c r="D305" i="37"/>
  <c r="D307" i="37"/>
  <c r="D313" i="37"/>
  <c r="F2865" i="156"/>
  <c r="H2865" i="156" s="1"/>
  <c r="G462" i="37" s="1"/>
  <c r="F2880" i="156"/>
  <c r="H2880" i="156" s="1"/>
  <c r="G477" i="37" s="1"/>
  <c r="F2898" i="156"/>
  <c r="E495" i="37" s="1"/>
  <c r="H2841" i="156"/>
  <c r="H2844" i="156"/>
  <c r="H2845" i="156"/>
  <c r="E2909" i="156"/>
  <c r="D462" i="37"/>
  <c r="D466" i="37"/>
  <c r="D470" i="37"/>
  <c r="D471" i="37"/>
  <c r="D477" i="37"/>
  <c r="D486" i="37"/>
  <c r="E3008" i="156"/>
  <c r="F3016" i="156"/>
  <c r="E584" i="37" s="1"/>
  <c r="F3026" i="156"/>
  <c r="E594" i="37" s="1"/>
  <c r="H2954" i="156"/>
  <c r="F3046" i="156"/>
  <c r="E614" i="37" s="1"/>
  <c r="F3050" i="156"/>
  <c r="E618" i="37" s="1"/>
  <c r="F3053" i="156"/>
  <c r="E621" i="37" s="1"/>
  <c r="E3054" i="156"/>
  <c r="J2994" i="156"/>
  <c r="J3060" i="156" s="1"/>
  <c r="I628" i="37" s="1"/>
  <c r="H2998" i="156"/>
  <c r="L2999" i="156"/>
  <c r="E3063" i="156"/>
  <c r="D580" i="37"/>
  <c r="D582" i="37"/>
  <c r="D586" i="37"/>
  <c r="D593" i="37"/>
  <c r="D599" i="37"/>
  <c r="D600" i="37"/>
  <c r="D605" i="37"/>
  <c r="D609" i="37"/>
  <c r="D619" i="37"/>
  <c r="D634" i="37"/>
  <c r="H3071" i="156"/>
  <c r="H3075" i="156"/>
  <c r="H3087" i="156"/>
  <c r="H3089" i="156"/>
  <c r="H3096" i="156"/>
  <c r="F3168" i="156"/>
  <c r="E661" i="37" s="1"/>
  <c r="E3173" i="156"/>
  <c r="E3179" i="156"/>
  <c r="E3193" i="156"/>
  <c r="AF3130" i="156"/>
  <c r="AF3193" i="156" s="1"/>
  <c r="AE686" i="37" s="1"/>
  <c r="O3135" i="156"/>
  <c r="H3140" i="156"/>
  <c r="D645" i="37"/>
  <c r="F3153" i="156"/>
  <c r="E646" i="37" s="1"/>
  <c r="G3156" i="156"/>
  <c r="F649" i="37" s="1"/>
  <c r="E3164" i="156"/>
  <c r="D667" i="37"/>
  <c r="D679" i="37"/>
  <c r="D681" i="37"/>
  <c r="F3199" i="156"/>
  <c r="H3219" i="156"/>
  <c r="AF3239" i="156"/>
  <c r="F3385" i="156"/>
  <c r="E1099" i="37" s="1"/>
  <c r="E3256" i="156"/>
  <c r="F3268" i="156"/>
  <c r="H3268" i="156" s="1"/>
  <c r="AC3346" i="156"/>
  <c r="AB1060" i="37" s="1"/>
  <c r="F3361" i="156"/>
  <c r="E1075" i="37" s="1"/>
  <c r="H3304" i="156"/>
  <c r="H3313" i="156"/>
  <c r="AC3328" i="156"/>
  <c r="AC3341" i="156" s="1"/>
  <c r="L3332" i="156"/>
  <c r="N3332" i="156" s="1"/>
  <c r="E3397" i="156"/>
  <c r="D1065" i="37"/>
  <c r="D1070" i="37"/>
  <c r="D1076" i="37"/>
  <c r="D1078" i="37"/>
  <c r="D1089" i="37"/>
  <c r="F1417" i="156"/>
  <c r="F1432" i="156"/>
  <c r="H1432" i="156" s="1"/>
  <c r="AB1449" i="156"/>
  <c r="AB1457" i="156" s="1"/>
  <c r="F1455" i="156"/>
  <c r="H1455" i="156" s="1"/>
  <c r="H1454" i="156"/>
  <c r="H1466" i="156"/>
  <c r="E1471" i="156"/>
  <c r="G1471" i="156"/>
  <c r="H1475" i="156"/>
  <c r="H1481" i="156"/>
  <c r="H1491" i="156"/>
  <c r="E1514" i="156"/>
  <c r="H1520" i="156"/>
  <c r="H1531" i="156"/>
  <c r="F1543" i="156"/>
  <c r="H1543" i="156" s="1"/>
  <c r="F1550" i="156"/>
  <c r="H1558" i="156"/>
  <c r="H1574" i="156"/>
  <c r="H1632" i="156"/>
  <c r="E1634" i="156"/>
  <c r="H1644" i="156"/>
  <c r="F1647" i="156"/>
  <c r="H1656" i="156"/>
  <c r="H1671" i="156"/>
  <c r="F1692" i="156"/>
  <c r="F1693" i="156" s="1"/>
  <c r="H1693" i="156" s="1"/>
  <c r="H1691" i="156"/>
  <c r="E1706" i="156"/>
  <c r="H1703" i="156"/>
  <c r="H1714" i="156"/>
  <c r="H1728" i="156"/>
  <c r="H1748" i="156"/>
  <c r="H1753" i="156"/>
  <c r="AF1780" i="156"/>
  <c r="H1799" i="156"/>
  <c r="H1801" i="156"/>
  <c r="H1810" i="156"/>
  <c r="F1839" i="156"/>
  <c r="H1839" i="156" s="1"/>
  <c r="H1850" i="156"/>
  <c r="H1858" i="156"/>
  <c r="H1877" i="156"/>
  <c r="E1897" i="156"/>
  <c r="F1898" i="156"/>
  <c r="F1897" i="156" s="1"/>
  <c r="H1917" i="156"/>
  <c r="F1926" i="156"/>
  <c r="H1926" i="156" s="1"/>
  <c r="H1957" i="156"/>
  <c r="E1962" i="156"/>
  <c r="E2633" i="156"/>
  <c r="D76" i="37" s="1"/>
  <c r="H1980" i="156"/>
  <c r="H1983" i="156"/>
  <c r="H1984" i="156"/>
  <c r="H1985" i="156"/>
  <c r="H1994" i="156"/>
  <c r="AF2010" i="156"/>
  <c r="F2020" i="156"/>
  <c r="E2023" i="156"/>
  <c r="F2062" i="156"/>
  <c r="H2062" i="156" s="1"/>
  <c r="H2058" i="156"/>
  <c r="G2076" i="156"/>
  <c r="H2078" i="156"/>
  <c r="H2094" i="156"/>
  <c r="H2097" i="156"/>
  <c r="E2107" i="156"/>
  <c r="E2129" i="156" s="1"/>
  <c r="E2119" i="156"/>
  <c r="E2131" i="156" s="1"/>
  <c r="H2156" i="156"/>
  <c r="H2158" i="156"/>
  <c r="F2160" i="156"/>
  <c r="E2159" i="156"/>
  <c r="E2171" i="156"/>
  <c r="E2193" i="156" s="1"/>
  <c r="H2175" i="156"/>
  <c r="H2179" i="156"/>
  <c r="AF2180" i="156"/>
  <c r="F2185" i="156"/>
  <c r="F2183" i="156" s="1"/>
  <c r="F2196" i="156"/>
  <c r="H2196" i="156" s="1"/>
  <c r="E2220" i="156"/>
  <c r="F2233" i="156"/>
  <c r="F2241" i="156"/>
  <c r="H2241" i="156" s="1"/>
  <c r="AB2274" i="156"/>
  <c r="AB2279" i="156" s="1"/>
  <c r="H2257" i="156"/>
  <c r="F2261" i="156"/>
  <c r="F2259" i="156" s="1"/>
  <c r="H2263" i="156"/>
  <c r="E2327" i="156"/>
  <c r="M2335" i="156"/>
  <c r="F2601" i="156"/>
  <c r="E44" i="37" s="1"/>
  <c r="E1208" i="37" s="1"/>
  <c r="H2375" i="156"/>
  <c r="H2382" i="156"/>
  <c r="E2405" i="156"/>
  <c r="F2453" i="156"/>
  <c r="H2453" i="156" s="1"/>
  <c r="H2474" i="156"/>
  <c r="H2517" i="156"/>
  <c r="E2533" i="156"/>
  <c r="E2548" i="156"/>
  <c r="D10" i="37"/>
  <c r="D15" i="37"/>
  <c r="D19" i="37"/>
  <c r="D30" i="37"/>
  <c r="D39" i="37"/>
  <c r="D43" i="37"/>
  <c r="D52" i="37"/>
  <c r="D72" i="37"/>
  <c r="D78" i="37"/>
  <c r="H2641" i="156"/>
  <c r="H2645" i="156"/>
  <c r="F2725" i="156"/>
  <c r="E281" i="37" s="1"/>
  <c r="F2739" i="156"/>
  <c r="F2756" i="156"/>
  <c r="E312" i="37" s="1"/>
  <c r="E2764" i="156"/>
  <c r="D276" i="37"/>
  <c r="D277" i="37"/>
  <c r="D281" i="37"/>
  <c r="D287" i="37"/>
  <c r="D293" i="37"/>
  <c r="D294" i="37"/>
  <c r="D301" i="37"/>
  <c r="D302" i="37"/>
  <c r="D304" i="37"/>
  <c r="D328" i="37"/>
  <c r="H2791" i="156"/>
  <c r="H2793" i="156"/>
  <c r="F2869" i="156"/>
  <c r="E466" i="37" s="1"/>
  <c r="F2875" i="156"/>
  <c r="E472" i="37" s="1"/>
  <c r="F2877" i="156"/>
  <c r="H2808" i="156"/>
  <c r="F2890" i="156"/>
  <c r="E487" i="37" s="1"/>
  <c r="E2896" i="156"/>
  <c r="H2826" i="156"/>
  <c r="H2830" i="156"/>
  <c r="H2840" i="156"/>
  <c r="AK510" i="37"/>
  <c r="D463" i="37"/>
  <c r="D469" i="37"/>
  <c r="D475" i="37"/>
  <c r="D476" i="37"/>
  <c r="D481" i="37"/>
  <c r="D485" i="37"/>
  <c r="D490" i="37"/>
  <c r="D492" i="37"/>
  <c r="D496" i="37"/>
  <c r="D497" i="37"/>
  <c r="D508" i="37"/>
  <c r="H2923" i="156"/>
  <c r="H2927" i="156"/>
  <c r="F3017" i="156"/>
  <c r="E585" i="37" s="1"/>
  <c r="AK590" i="37"/>
  <c r="F3023" i="156"/>
  <c r="E591" i="37" s="1"/>
  <c r="F3027" i="156"/>
  <c r="F3029" i="156"/>
  <c r="E597" i="37" s="1"/>
  <c r="F3034" i="156"/>
  <c r="E602" i="37" s="1"/>
  <c r="E3038" i="156"/>
  <c r="F3041" i="156"/>
  <c r="E609" i="37" s="1"/>
  <c r="H2967" i="156"/>
  <c r="H3046" i="156" s="1"/>
  <c r="G614" i="37" s="1"/>
  <c r="F3051" i="156"/>
  <c r="E619" i="37" s="1"/>
  <c r="H2974" i="156"/>
  <c r="H2978" i="156"/>
  <c r="AF2985" i="156"/>
  <c r="AF3058" i="156" s="1"/>
  <c r="AE626" i="37" s="1"/>
  <c r="L2988" i="156"/>
  <c r="N2988" i="156" s="1"/>
  <c r="L2989" i="156"/>
  <c r="N2989" i="156" s="1"/>
  <c r="H2999" i="156"/>
  <c r="E3061" i="156"/>
  <c r="D581" i="37"/>
  <c r="D585" i="37"/>
  <c r="D592" i="37"/>
  <c r="D598" i="37"/>
  <c r="D1193" i="37" s="1"/>
  <c r="D612" i="37"/>
  <c r="D614" i="37"/>
  <c r="D633" i="37"/>
  <c r="H3070" i="156"/>
  <c r="H3074" i="156"/>
  <c r="E3144" i="156"/>
  <c r="F3154" i="156"/>
  <c r="E647" i="37" s="1"/>
  <c r="H3091" i="156"/>
  <c r="E3159" i="156"/>
  <c r="F3160" i="156"/>
  <c r="E653" i="37" s="1"/>
  <c r="F3163" i="156"/>
  <c r="E656" i="37" s="1"/>
  <c r="F3169" i="156"/>
  <c r="E662" i="37" s="1"/>
  <c r="H3114" i="156"/>
  <c r="H3180" i="156" s="1"/>
  <c r="G673" i="37" s="1"/>
  <c r="F3118" i="156"/>
  <c r="H3118" i="156" s="1"/>
  <c r="E3189" i="156"/>
  <c r="H3125" i="156"/>
  <c r="H3134" i="156"/>
  <c r="H3135" i="156"/>
  <c r="E3195" i="156"/>
  <c r="AD3142" i="156"/>
  <c r="AD3143" i="156" s="1"/>
  <c r="AC636" i="37" s="1"/>
  <c r="AC635" i="37" s="1"/>
  <c r="D642" i="37"/>
  <c r="D644" i="37"/>
  <c r="D648" i="37"/>
  <c r="D650" i="37"/>
  <c r="D654" i="37"/>
  <c r="D656" i="37"/>
  <c r="D662" i="37"/>
  <c r="D668" i="37"/>
  <c r="D671" i="37"/>
  <c r="D673" i="37"/>
  <c r="E3388" i="156"/>
  <c r="G3256" i="156"/>
  <c r="AB3345" i="156"/>
  <c r="AA1059" i="37" s="1"/>
  <c r="G3358" i="156"/>
  <c r="F1072" i="37" s="1"/>
  <c r="H3298" i="156"/>
  <c r="H3300" i="156"/>
  <c r="E3383" i="156"/>
  <c r="H3332" i="156"/>
  <c r="E3395" i="156"/>
  <c r="F3338" i="156"/>
  <c r="D1064" i="37"/>
  <c r="D1068" i="37"/>
  <c r="D1074" i="37"/>
  <c r="D1075" i="37"/>
  <c r="D1082" i="37"/>
  <c r="D1087" i="37"/>
  <c r="D1091" i="37"/>
  <c r="D1093" i="37"/>
  <c r="D1098" i="37"/>
  <c r="D1113" i="37"/>
  <c r="H1433" i="156"/>
  <c r="J1455" i="156"/>
  <c r="H1476" i="156"/>
  <c r="H1478" i="156"/>
  <c r="F1485" i="156"/>
  <c r="F1483" i="156" s="1"/>
  <c r="AF1492" i="156"/>
  <c r="H1498" i="156"/>
  <c r="H1512" i="156"/>
  <c r="H1524" i="156"/>
  <c r="F1527" i="156"/>
  <c r="H1528" i="156"/>
  <c r="H1542" i="156"/>
  <c r="E1553" i="156"/>
  <c r="E1567" i="156" s="1"/>
  <c r="H1554" i="156"/>
  <c r="F1555" i="156"/>
  <c r="F1553" i="156" s="1"/>
  <c r="H1585" i="156"/>
  <c r="H1589" i="156"/>
  <c r="H1591" i="156"/>
  <c r="E1592" i="156"/>
  <c r="H1594" i="156"/>
  <c r="H1601" i="156"/>
  <c r="H1614" i="156"/>
  <c r="F1618" i="156"/>
  <c r="H1618" i="156" s="1"/>
  <c r="H1619" i="156"/>
  <c r="H1650" i="156"/>
  <c r="F1655" i="156"/>
  <c r="H1677" i="156"/>
  <c r="E1698" i="156"/>
  <c r="E1707" i="156" s="1"/>
  <c r="F1701" i="156"/>
  <c r="F1706" i="156" s="1"/>
  <c r="F1702" i="156"/>
  <c r="H1702" i="156" s="1"/>
  <c r="E1712" i="156"/>
  <c r="E1715" i="156"/>
  <c r="H1717" i="156"/>
  <c r="E1726" i="156"/>
  <c r="E1729" i="156"/>
  <c r="F1750" i="156"/>
  <c r="E1802" i="156"/>
  <c r="H1811" i="156"/>
  <c r="H1847" i="156"/>
  <c r="AF1854" i="156"/>
  <c r="H1859" i="156"/>
  <c r="AF1885" i="156"/>
  <c r="J1891" i="156"/>
  <c r="J1892" i="156" s="1"/>
  <c r="G1920" i="156"/>
  <c r="H1960" i="156"/>
  <c r="H1979" i="156"/>
  <c r="H1991" i="156"/>
  <c r="H1995" i="156"/>
  <c r="AF1999" i="156"/>
  <c r="H2004" i="156"/>
  <c r="H2008" i="156"/>
  <c r="F2075" i="156"/>
  <c r="H2072" i="156"/>
  <c r="H2090" i="156"/>
  <c r="H2105" i="156"/>
  <c r="F2116" i="156"/>
  <c r="F2132" i="156"/>
  <c r="H2132" i="156" s="1"/>
  <c r="F2180" i="156"/>
  <c r="L2218" i="156"/>
  <c r="N2218" i="156" s="1"/>
  <c r="H2231" i="156"/>
  <c r="F2277" i="156"/>
  <c r="H2277" i="156" s="1"/>
  <c r="E2278" i="156"/>
  <c r="F2285" i="156"/>
  <c r="F2286" i="156" s="1"/>
  <c r="F2625" i="156" s="1"/>
  <c r="E68" i="37" s="1"/>
  <c r="F2293" i="156"/>
  <c r="H2293" i="156" s="1"/>
  <c r="E2371" i="156"/>
  <c r="H2430" i="156"/>
  <c r="E2447" i="156"/>
  <c r="F2442" i="156"/>
  <c r="H2485" i="156"/>
  <c r="AF2510" i="156"/>
  <c r="AF2521" i="156"/>
  <c r="E2522" i="156"/>
  <c r="E2534" i="156" s="1"/>
  <c r="F2527" i="156"/>
  <c r="H2527" i="156" s="1"/>
  <c r="D14" i="37"/>
  <c r="D18" i="37"/>
  <c r="D22" i="37"/>
  <c r="D28" i="37"/>
  <c r="D33" i="37"/>
  <c r="D36" i="37"/>
  <c r="D38" i="37"/>
  <c r="D42" i="37"/>
  <c r="D47" i="37"/>
  <c r="D49" i="37"/>
  <c r="D51" i="37"/>
  <c r="D56" i="37"/>
  <c r="D77" i="37"/>
  <c r="H2640" i="156"/>
  <c r="H2644" i="156"/>
  <c r="E2715" i="156"/>
  <c r="H2656" i="156"/>
  <c r="F2726" i="156"/>
  <c r="E282" i="37" s="1"/>
  <c r="F2731" i="156"/>
  <c r="E287" i="37" s="1"/>
  <c r="F2734" i="156"/>
  <c r="F2740" i="156"/>
  <c r="E296" i="37" s="1"/>
  <c r="E2750" i="156"/>
  <c r="F2683" i="156"/>
  <c r="F2757" i="156"/>
  <c r="E313" i="37" s="1"/>
  <c r="E2708" i="156"/>
  <c r="D280" i="37"/>
  <c r="D292" i="37"/>
  <c r="D308" i="37"/>
  <c r="D310" i="37"/>
  <c r="D312" i="37"/>
  <c r="E2856" i="156"/>
  <c r="F2866" i="156"/>
  <c r="E463" i="37" s="1"/>
  <c r="F2872" i="156"/>
  <c r="E469" i="37" s="1"/>
  <c r="E2876" i="156"/>
  <c r="H2809" i="156"/>
  <c r="H2881" i="156" s="1"/>
  <c r="G478" i="37" s="1"/>
  <c r="F2887" i="156"/>
  <c r="E484" i="37" s="1"/>
  <c r="E2891" i="156"/>
  <c r="F2900" i="156"/>
  <c r="E497" i="37" s="1"/>
  <c r="H2839" i="156"/>
  <c r="F2911" i="156"/>
  <c r="E508" i="37" s="1"/>
  <c r="E2912" i="156"/>
  <c r="E2913" i="156"/>
  <c r="H2851" i="156"/>
  <c r="D458" i="37"/>
  <c r="D474" i="37"/>
  <c r="D483" i="37"/>
  <c r="D484" i="37"/>
  <c r="D495" i="37"/>
  <c r="D511" i="37"/>
  <c r="H2922" i="156"/>
  <c r="H2926" i="156"/>
  <c r="H2939" i="156"/>
  <c r="H3018" i="156" s="1"/>
  <c r="G586" i="37" s="1"/>
  <c r="F3020" i="156"/>
  <c r="E588" i="37" s="1"/>
  <c r="E3022" i="156"/>
  <c r="F3024" i="156"/>
  <c r="E592" i="37" s="1"/>
  <c r="E1186" i="37" s="1"/>
  <c r="E3028" i="156"/>
  <c r="F3044" i="156"/>
  <c r="E612" i="37" s="1"/>
  <c r="E3049" i="156"/>
  <c r="H2972" i="156"/>
  <c r="H2976" i="156"/>
  <c r="E3058" i="156"/>
  <c r="H2989" i="156"/>
  <c r="H2990" i="156"/>
  <c r="H2991" i="156"/>
  <c r="H2992" i="156"/>
  <c r="H2993" i="156"/>
  <c r="E3060" i="156"/>
  <c r="F3000" i="156"/>
  <c r="F3061" i="156" s="1"/>
  <c r="E629" i="37" s="1"/>
  <c r="L2997" i="156"/>
  <c r="N2997" i="156" s="1"/>
  <c r="G3001" i="156"/>
  <c r="G3062" i="156" s="1"/>
  <c r="F630" i="37" s="1"/>
  <c r="D584" i="37"/>
  <c r="D591" i="37"/>
  <c r="D595" i="37"/>
  <c r="D597" i="37"/>
  <c r="D602" i="37"/>
  <c r="D607" i="37"/>
  <c r="D611" i="37"/>
  <c r="D621" i="37"/>
  <c r="H3073" i="156"/>
  <c r="H3077" i="156"/>
  <c r="H3086" i="156"/>
  <c r="H3088" i="156"/>
  <c r="H3154" i="156" s="1"/>
  <c r="G647" i="37" s="1"/>
  <c r="F3090" i="156"/>
  <c r="E3092" i="156"/>
  <c r="F3093" i="156"/>
  <c r="H3094" i="156"/>
  <c r="H3097" i="156"/>
  <c r="H3133" i="156"/>
  <c r="AH3142" i="156"/>
  <c r="AH3143" i="156" s="1"/>
  <c r="AG636" i="37" s="1"/>
  <c r="AG635" i="37" s="1"/>
  <c r="D643" i="37"/>
  <c r="D653" i="37"/>
  <c r="D655" i="37"/>
  <c r="D658" i="37"/>
  <c r="D661" i="37"/>
  <c r="D670" i="37"/>
  <c r="D678" i="37"/>
  <c r="H3217" i="156"/>
  <c r="H3218" i="156"/>
  <c r="F3221" i="156"/>
  <c r="H3221" i="156" s="1"/>
  <c r="H3222" i="156"/>
  <c r="H3230" i="156"/>
  <c r="AF3232" i="156"/>
  <c r="E3233" i="156"/>
  <c r="E3254" i="156" s="1"/>
  <c r="AF3241" i="156"/>
  <c r="E3392" i="156"/>
  <c r="O3264" i="156"/>
  <c r="P3264" i="156" s="1"/>
  <c r="F3267" i="156"/>
  <c r="H3267" i="156" s="1"/>
  <c r="H3270" i="156"/>
  <c r="O3277" i="156"/>
  <c r="P3277" i="156" s="1"/>
  <c r="L3278" i="156"/>
  <c r="N3278" i="156" s="1"/>
  <c r="F3354" i="156"/>
  <c r="E1068" i="37" s="1"/>
  <c r="H3302" i="156"/>
  <c r="F3379" i="156"/>
  <c r="E1093" i="37" s="1"/>
  <c r="AH3393" i="156"/>
  <c r="AG1107" i="37" s="1"/>
  <c r="AB3396" i="156"/>
  <c r="AA1110" i="37" s="1"/>
  <c r="D1062" i="37"/>
  <c r="D1063" i="37"/>
  <c r="D1067" i="37"/>
  <c r="D1073" i="37"/>
  <c r="D1081" i="37"/>
  <c r="D1088" i="37"/>
  <c r="D1090" i="37"/>
  <c r="D1096" i="37"/>
  <c r="D1100" i="37"/>
  <c r="D1114" i="37"/>
  <c r="F1186" i="37"/>
  <c r="F1191" i="37"/>
  <c r="G498" i="156"/>
  <c r="G501" i="156" s="1"/>
  <c r="G532" i="156"/>
  <c r="L35" i="156"/>
  <c r="N35" i="156" s="1"/>
  <c r="O39" i="156"/>
  <c r="P39" i="156" s="1"/>
  <c r="H50" i="156"/>
  <c r="F181" i="156"/>
  <c r="F182" i="156" s="1"/>
  <c r="H182" i="156" s="1"/>
  <c r="O189" i="156"/>
  <c r="P189" i="156" s="1"/>
  <c r="AF194" i="156"/>
  <c r="H214" i="156"/>
  <c r="H230" i="156"/>
  <c r="E256" i="156"/>
  <c r="E776" i="156"/>
  <c r="K341" i="156"/>
  <c r="I341" i="156" s="1"/>
  <c r="M342" i="156"/>
  <c r="M343" i="156" s="1"/>
  <c r="F353" i="156"/>
  <c r="H354" i="156"/>
  <c r="H380" i="156"/>
  <c r="H400" i="156"/>
  <c r="O418" i="156"/>
  <c r="P418" i="156" s="1"/>
  <c r="M599" i="156"/>
  <c r="AF41" i="156"/>
  <c r="H84" i="156"/>
  <c r="AF96" i="156"/>
  <c r="L122" i="156"/>
  <c r="L123" i="156"/>
  <c r="N123" i="156" s="1"/>
  <c r="L124" i="156"/>
  <c r="N124" i="156" s="1"/>
  <c r="F168" i="156"/>
  <c r="E171" i="156"/>
  <c r="AB172" i="156"/>
  <c r="AF195" i="156"/>
  <c r="H227" i="156"/>
  <c r="L250" i="156"/>
  <c r="L251" i="156" s="1"/>
  <c r="F251" i="156"/>
  <c r="K251" i="156"/>
  <c r="H258" i="156"/>
  <c r="F282" i="156"/>
  <c r="AB783" i="156"/>
  <c r="AA1144" i="37" s="1"/>
  <c r="F358" i="156"/>
  <c r="H358" i="156" s="1"/>
  <c r="H370" i="156"/>
  <c r="H376" i="156"/>
  <c r="H378" i="156"/>
  <c r="H399" i="156"/>
  <c r="G424" i="156"/>
  <c r="H460" i="156"/>
  <c r="H463" i="156"/>
  <c r="H475" i="156"/>
  <c r="H491" i="156"/>
  <c r="H493" i="156"/>
  <c r="AF511" i="156"/>
  <c r="AF535" i="156" s="1"/>
  <c r="H538" i="156"/>
  <c r="H790" i="156" s="1"/>
  <c r="G1151" i="37" s="1"/>
  <c r="H550" i="156"/>
  <c r="G552" i="156"/>
  <c r="AC553" i="156"/>
  <c r="AF553" i="156" s="1"/>
  <c r="AF554" i="156" s="1"/>
  <c r="AF574" i="156"/>
  <c r="F587" i="156"/>
  <c r="AC593" i="156"/>
  <c r="AB616" i="156"/>
  <c r="J1071" i="156"/>
  <c r="AF42" i="156"/>
  <c r="F96" i="156"/>
  <c r="H96" i="156" s="1"/>
  <c r="E126" i="156"/>
  <c r="F287" i="156"/>
  <c r="L335" i="156"/>
  <c r="N335" i="156" s="1"/>
  <c r="E342" i="156"/>
  <c r="L349" i="156"/>
  <c r="N349" i="156" s="1"/>
  <c r="H384" i="156"/>
  <c r="H389" i="156"/>
  <c r="H391" i="156"/>
  <c r="AB415" i="156"/>
  <c r="AB425" i="156" s="1"/>
  <c r="L417" i="156"/>
  <c r="AK1134" i="37"/>
  <c r="AE610" i="156"/>
  <c r="O21" i="156"/>
  <c r="P21" i="156" s="1"/>
  <c r="O29" i="156"/>
  <c r="P29" i="156" s="1"/>
  <c r="H77" i="156"/>
  <c r="J120" i="156"/>
  <c r="F141" i="156"/>
  <c r="J141" i="156"/>
  <c r="K193" i="156"/>
  <c r="I193" i="156" s="1"/>
  <c r="L191" i="156"/>
  <c r="H207" i="156"/>
  <c r="AF208" i="156"/>
  <c r="H216" i="156"/>
  <c r="H239" i="156"/>
  <c r="AF250" i="156"/>
  <c r="AF789" i="156" s="1"/>
  <c r="AE1150" i="37" s="1"/>
  <c r="L253" i="156"/>
  <c r="N253" i="156" s="1"/>
  <c r="L254" i="156"/>
  <c r="AB328" i="156"/>
  <c r="H300" i="156"/>
  <c r="AK1142" i="37"/>
  <c r="O421" i="156"/>
  <c r="P421" i="156" s="1"/>
  <c r="H482" i="156"/>
  <c r="O505" i="156"/>
  <c r="P505" i="156" s="1"/>
  <c r="E532" i="156"/>
  <c r="AF544" i="156"/>
  <c r="F559" i="156"/>
  <c r="F558" i="156" s="1"/>
  <c r="F566" i="156" s="1"/>
  <c r="H588" i="156"/>
  <c r="AF598" i="156"/>
  <c r="F641" i="156"/>
  <c r="F639" i="156" s="1"/>
  <c r="AB779" i="156"/>
  <c r="AA1140" i="37" s="1"/>
  <c r="F722" i="156"/>
  <c r="F737" i="156"/>
  <c r="H737" i="156" s="1"/>
  <c r="AE743" i="156"/>
  <c r="K812" i="156"/>
  <c r="I812" i="156" s="1"/>
  <c r="O833" i="156"/>
  <c r="P833" i="156" s="1"/>
  <c r="F847" i="156"/>
  <c r="AF849" i="156"/>
  <c r="F850" i="156"/>
  <c r="E861" i="156"/>
  <c r="E898" i="156" s="1"/>
  <c r="AF879" i="156"/>
  <c r="O927" i="156"/>
  <c r="P927" i="156" s="1"/>
  <c r="H938" i="156"/>
  <c r="H977" i="156"/>
  <c r="E1016" i="156"/>
  <c r="AF1016" i="156"/>
  <c r="H1021" i="156"/>
  <c r="AF1022" i="156"/>
  <c r="F1031" i="156"/>
  <c r="E1033" i="156"/>
  <c r="H1059" i="156"/>
  <c r="E1064" i="156"/>
  <c r="AF1071" i="156"/>
  <c r="H1076" i="156"/>
  <c r="L1077" i="156"/>
  <c r="N1077" i="156" s="1"/>
  <c r="L1105" i="156"/>
  <c r="N1105" i="156" s="1"/>
  <c r="K1107" i="156"/>
  <c r="L1113" i="156"/>
  <c r="N1113" i="156" s="1"/>
  <c r="K1117" i="156"/>
  <c r="I1117" i="156" s="1"/>
  <c r="F1121" i="156"/>
  <c r="F1119" i="156" s="1"/>
  <c r="F1137" i="156" s="1"/>
  <c r="F1129" i="156"/>
  <c r="H1129" i="156" s="1"/>
  <c r="H1135" i="156"/>
  <c r="O1143" i="156"/>
  <c r="P1143" i="156" s="1"/>
  <c r="L1179" i="156"/>
  <c r="L1181" i="156" s="1"/>
  <c r="L1182" i="156" s="1"/>
  <c r="N1182" i="156" s="1"/>
  <c r="AB1238" i="156"/>
  <c r="AB1301" i="156"/>
  <c r="AB1307" i="156" s="1"/>
  <c r="F1315" i="156"/>
  <c r="AF1346" i="156"/>
  <c r="H1365" i="156"/>
  <c r="AB1508" i="156"/>
  <c r="O1512" i="156"/>
  <c r="P1512" i="156" s="1"/>
  <c r="H1536" i="156"/>
  <c r="F1535" i="156"/>
  <c r="O631" i="156"/>
  <c r="P631" i="156" s="1"/>
  <c r="H661" i="156"/>
  <c r="AF696" i="156"/>
  <c r="O810" i="156"/>
  <c r="F812" i="156"/>
  <c r="K821" i="156"/>
  <c r="F916" i="156"/>
  <c r="H916" i="156" s="1"/>
  <c r="J931" i="156"/>
  <c r="H932" i="156"/>
  <c r="F948" i="156"/>
  <c r="H948" i="156" s="1"/>
  <c r="O946" i="156"/>
  <c r="G1007" i="156"/>
  <c r="K1016" i="156"/>
  <c r="O1021" i="156"/>
  <c r="O1022" i="156" s="1"/>
  <c r="P1022" i="156" s="1"/>
  <c r="F1034" i="156"/>
  <c r="AB1066" i="156"/>
  <c r="AB1072" i="156" s="1"/>
  <c r="K1153" i="156"/>
  <c r="I1153" i="156" s="1"/>
  <c r="O1179" i="156"/>
  <c r="P1179" i="156" s="1"/>
  <c r="H1189" i="156"/>
  <c r="E1197" i="156"/>
  <c r="H1228" i="156"/>
  <c r="F1245" i="156"/>
  <c r="F1246" i="156" s="1"/>
  <c r="H1246" i="156" s="1"/>
  <c r="L1241" i="156"/>
  <c r="N1241" i="156" s="1"/>
  <c r="O1243" i="156"/>
  <c r="P1243" i="156" s="1"/>
  <c r="AF1396" i="156"/>
  <c r="F1412" i="156"/>
  <c r="H1418" i="156"/>
  <c r="E1529" i="156"/>
  <c r="G2602" i="156"/>
  <c r="F45" i="37" s="1"/>
  <c r="AK1141" i="37"/>
  <c r="E900" i="156"/>
  <c r="H886" i="156"/>
  <c r="L909" i="156"/>
  <c r="N909" i="156" s="1"/>
  <c r="L910" i="156"/>
  <c r="N910" i="156" s="1"/>
  <c r="L911" i="156"/>
  <c r="N911" i="156" s="1"/>
  <c r="G917" i="156"/>
  <c r="F1101" i="156"/>
  <c r="H1101" i="156" s="1"/>
  <c r="AB1176" i="156"/>
  <c r="F1299" i="156"/>
  <c r="O1304" i="156"/>
  <c r="O1306" i="156" s="1"/>
  <c r="AF1314" i="156"/>
  <c r="H1318" i="156"/>
  <c r="F1409" i="156"/>
  <c r="AF1411" i="156"/>
  <c r="AF1422" i="156"/>
  <c r="H1452" i="156"/>
  <c r="AF1456" i="156"/>
  <c r="H1463" i="156"/>
  <c r="H1499" i="156"/>
  <c r="O1511" i="156"/>
  <c r="H654" i="156"/>
  <c r="H667" i="156"/>
  <c r="F795" i="156"/>
  <c r="E1156" i="37" s="1"/>
  <c r="L747" i="156"/>
  <c r="L748" i="156" s="1"/>
  <c r="O809" i="156"/>
  <c r="P809" i="156" s="1"/>
  <c r="O811" i="156"/>
  <c r="P811" i="156" s="1"/>
  <c r="J812" i="156"/>
  <c r="H819" i="156"/>
  <c r="AB902" i="156"/>
  <c r="O956" i="156"/>
  <c r="P956" i="156" s="1"/>
  <c r="AF959" i="156"/>
  <c r="M1016" i="156"/>
  <c r="M1017" i="156" s="1"/>
  <c r="L1021" i="156"/>
  <c r="O1076" i="156"/>
  <c r="P1076" i="156" s="1"/>
  <c r="AF1096" i="156"/>
  <c r="H1143" i="156"/>
  <c r="H1151" i="156"/>
  <c r="L1152" i="156"/>
  <c r="N1152" i="156" s="1"/>
  <c r="AF1170" i="156"/>
  <c r="AF1186" i="156"/>
  <c r="H1198" i="156"/>
  <c r="AF1203" i="156"/>
  <c r="H1232" i="156"/>
  <c r="F1263" i="156"/>
  <c r="H1284" i="156"/>
  <c r="F1291" i="156"/>
  <c r="H1291" i="156" s="1"/>
  <c r="F1326" i="156"/>
  <c r="H1326" i="156" s="1"/>
  <c r="H1346" i="156"/>
  <c r="M1396" i="156"/>
  <c r="J1396" i="156" s="1"/>
  <c r="AF1460" i="156"/>
  <c r="AF1496" i="156"/>
  <c r="AF1507" i="156"/>
  <c r="H1522" i="156"/>
  <c r="F1576" i="156"/>
  <c r="F1577" i="156" s="1"/>
  <c r="H1577" i="156" s="1"/>
  <c r="O1572" i="156"/>
  <c r="P1572" i="156" s="1"/>
  <c r="H1606" i="156"/>
  <c r="H1613" i="156"/>
  <c r="O1632" i="156"/>
  <c r="O1633" i="156" s="1"/>
  <c r="P1633" i="156" s="1"/>
  <c r="K1633" i="156"/>
  <c r="AF1634" i="156"/>
  <c r="G1649" i="156"/>
  <c r="AF1670" i="156"/>
  <c r="AF1683" i="156"/>
  <c r="AB1688" i="156"/>
  <c r="AB1694" i="156" s="1"/>
  <c r="F1699" i="156"/>
  <c r="H1699" i="156" s="1"/>
  <c r="F1716" i="156"/>
  <c r="F1747" i="156"/>
  <c r="F1800" i="156"/>
  <c r="F1803" i="156"/>
  <c r="AF1832" i="156"/>
  <c r="F1845" i="156"/>
  <c r="H1914" i="156"/>
  <c r="AF1920" i="156"/>
  <c r="F2005" i="156"/>
  <c r="E2011" i="156"/>
  <c r="E2059" i="156" s="1"/>
  <c r="AF2062" i="156"/>
  <c r="O2067" i="156"/>
  <c r="P2067" i="156" s="1"/>
  <c r="E2095" i="156"/>
  <c r="F2219" i="156"/>
  <c r="F2220" i="156" s="1"/>
  <c r="F2626" i="156" s="1"/>
  <c r="E69" i="37" s="1"/>
  <c r="AK20" i="37"/>
  <c r="AF2235" i="156"/>
  <c r="E2272" i="156"/>
  <c r="G2310" i="156"/>
  <c r="G2326" i="156"/>
  <c r="F2372" i="156"/>
  <c r="H2372" i="156" s="1"/>
  <c r="H2431" i="156"/>
  <c r="AC2500" i="156"/>
  <c r="AC2501" i="156" s="1"/>
  <c r="AK325" i="37"/>
  <c r="AK324" i="37"/>
  <c r="H1551" i="156"/>
  <c r="E1627" i="156"/>
  <c r="AB1629" i="156"/>
  <c r="AC1736" i="156"/>
  <c r="G1884" i="156"/>
  <c r="AB2197" i="156"/>
  <c r="L1574" i="156"/>
  <c r="N1574" i="156" s="1"/>
  <c r="L1575" i="156"/>
  <c r="N1575" i="156" s="1"/>
  <c r="AF1649" i="156"/>
  <c r="H1683" i="156"/>
  <c r="F1713" i="156"/>
  <c r="F1727" i="156"/>
  <c r="F1726" i="156" s="1"/>
  <c r="F1733" i="156" s="1"/>
  <c r="F1735" i="156" s="1"/>
  <c r="K1787" i="156"/>
  <c r="L1786" i="156"/>
  <c r="N1786" i="156" s="1"/>
  <c r="AC1835" i="156"/>
  <c r="AF1802" i="156"/>
  <c r="F1808" i="156"/>
  <c r="L1838" i="156"/>
  <c r="L1839" i="156" s="1"/>
  <c r="L1840" i="156" s="1"/>
  <c r="N1840" i="156" s="1"/>
  <c r="AC1886" i="156"/>
  <c r="L1889" i="156"/>
  <c r="N1889" i="156" s="1"/>
  <c r="H1913" i="156"/>
  <c r="H1947" i="156"/>
  <c r="F1967" i="156"/>
  <c r="F2633" i="156" s="1"/>
  <c r="E76" i="37" s="1"/>
  <c r="H1992" i="156"/>
  <c r="F2000" i="156"/>
  <c r="H2027" i="156"/>
  <c r="H2046" i="156"/>
  <c r="H2071" i="156"/>
  <c r="J2075" i="156"/>
  <c r="AB2133" i="156"/>
  <c r="L2137" i="156"/>
  <c r="N2137" i="156" s="1"/>
  <c r="F2147" i="156"/>
  <c r="H2147" i="156" s="1"/>
  <c r="L2145" i="156"/>
  <c r="N2145" i="156" s="1"/>
  <c r="AF2159" i="156"/>
  <c r="L2202" i="156"/>
  <c r="AF2203" i="156"/>
  <c r="E2602" i="156"/>
  <c r="AF2273" i="156"/>
  <c r="L2276" i="156"/>
  <c r="N2276" i="156" s="1"/>
  <c r="N2277" i="156" s="1"/>
  <c r="F2302" i="156"/>
  <c r="H2302" i="156" s="1"/>
  <c r="AF2315" i="156"/>
  <c r="AF2327" i="156" s="1"/>
  <c r="AF2328" i="156" s="1"/>
  <c r="F2340" i="156"/>
  <c r="H2340" i="156" s="1"/>
  <c r="H2407" i="156"/>
  <c r="F2406" i="156"/>
  <c r="H2452" i="156"/>
  <c r="AF2503" i="156"/>
  <c r="AF2506" i="156" s="1"/>
  <c r="AF2507" i="156" s="1"/>
  <c r="AG74" i="37"/>
  <c r="AH2512" i="156"/>
  <c r="F2538" i="156"/>
  <c r="F2746" i="156"/>
  <c r="E302" i="37" s="1"/>
  <c r="H2679" i="156"/>
  <c r="H2746" i="156" s="1"/>
  <c r="G302" i="37" s="1"/>
  <c r="F2677" i="156"/>
  <c r="H2677" i="156" s="1"/>
  <c r="H2744" i="156" s="1"/>
  <c r="G300" i="37" s="1"/>
  <c r="AC2768" i="156"/>
  <c r="AB324" i="37" s="1"/>
  <c r="AF2708" i="156"/>
  <c r="AF2768" i="156" s="1"/>
  <c r="AE324" i="37" s="1"/>
  <c r="F1568" i="156"/>
  <c r="H1568" i="156" s="1"/>
  <c r="L1572" i="156"/>
  <c r="F1590" i="156"/>
  <c r="AF1603" i="156"/>
  <c r="G1627" i="156"/>
  <c r="AF1638" i="156"/>
  <c r="H1642" i="156"/>
  <c r="AF1749" i="156"/>
  <c r="G1749" i="156"/>
  <c r="AB1781" i="156"/>
  <c r="AB1789" i="156" s="1"/>
  <c r="H1775" i="156"/>
  <c r="L1784" i="156"/>
  <c r="N1784" i="156" s="1"/>
  <c r="AF1792" i="156"/>
  <c r="H1796" i="156"/>
  <c r="G1802" i="156"/>
  <c r="AB1835" i="156"/>
  <c r="O1838" i="156"/>
  <c r="O1839" i="156" s="1"/>
  <c r="O1840" i="156" s="1"/>
  <c r="P1840" i="156" s="1"/>
  <c r="H1848" i="156"/>
  <c r="F1880" i="156"/>
  <c r="H1880" i="156" s="1"/>
  <c r="O1889" i="156"/>
  <c r="P1889" i="156" s="1"/>
  <c r="AF1946" i="156"/>
  <c r="O1974" i="156"/>
  <c r="P1974" i="156" s="1"/>
  <c r="AF2012" i="156"/>
  <c r="H2034" i="156"/>
  <c r="H2050" i="156"/>
  <c r="F2069" i="156"/>
  <c r="H2069" i="156" s="1"/>
  <c r="F2093" i="156"/>
  <c r="AF2106" i="156"/>
  <c r="H2117" i="156"/>
  <c r="H2128" i="156"/>
  <c r="H2136" i="156"/>
  <c r="H2144" i="156"/>
  <c r="F2157" i="156"/>
  <c r="F2165" i="156"/>
  <c r="O2202" i="156"/>
  <c r="O2203" i="156" s="1"/>
  <c r="P2203" i="156" s="1"/>
  <c r="J2203" i="156"/>
  <c r="F2236" i="156"/>
  <c r="H2256" i="156"/>
  <c r="H2268" i="156"/>
  <c r="O2276" i="156"/>
  <c r="O2277" i="156" s="1"/>
  <c r="AF2299" i="156"/>
  <c r="AF2311" i="156" s="1"/>
  <c r="AF2312" i="156" s="1"/>
  <c r="F2484" i="156"/>
  <c r="F2483" i="156" s="1"/>
  <c r="F2497" i="156" s="1"/>
  <c r="H2497" i="156" s="1"/>
  <c r="E2483" i="156"/>
  <c r="AF2515" i="156"/>
  <c r="F2603" i="156"/>
  <c r="E46" i="37" s="1"/>
  <c r="G2755" i="156"/>
  <c r="F311" i="37" s="1"/>
  <c r="G2686" i="156"/>
  <c r="G2753" i="156" s="1"/>
  <c r="F309" i="37" s="1"/>
  <c r="F2606" i="156"/>
  <c r="F2693" i="156"/>
  <c r="F2759" i="156" s="1"/>
  <c r="E315" i="37" s="1"/>
  <c r="F2842" i="156"/>
  <c r="F2908" i="156" s="1"/>
  <c r="E505" i="37" s="1"/>
  <c r="F2846" i="156"/>
  <c r="K2846" i="156"/>
  <c r="H2966" i="156"/>
  <c r="H3045" i="156" s="1"/>
  <c r="G613" i="37" s="1"/>
  <c r="E3064" i="156"/>
  <c r="F3003" i="156"/>
  <c r="F3064" i="156" s="1"/>
  <c r="E632" i="37" s="1"/>
  <c r="F3078" i="156"/>
  <c r="H3078" i="156" s="1"/>
  <c r="O3071" i="156"/>
  <c r="P3071" i="156" s="1"/>
  <c r="L3071" i="156"/>
  <c r="N3071" i="156" s="1"/>
  <c r="O3075" i="156"/>
  <c r="P3075" i="156" s="1"/>
  <c r="L3075" i="156"/>
  <c r="N3075" i="156" s="1"/>
  <c r="F3165" i="156"/>
  <c r="H3165" i="156" s="1"/>
  <c r="G658" i="37" s="1"/>
  <c r="H3099" i="156"/>
  <c r="F3186" i="156"/>
  <c r="E679" i="37" s="1"/>
  <c r="H3120" i="156"/>
  <c r="AK690" i="37"/>
  <c r="AB3200" i="156"/>
  <c r="AA693" i="37" s="1"/>
  <c r="AC3388" i="156"/>
  <c r="AB1102" i="37" s="1"/>
  <c r="AF3251" i="156"/>
  <c r="AF3388" i="156" s="1"/>
  <c r="AE1102" i="37" s="1"/>
  <c r="K3261" i="156"/>
  <c r="I3261" i="156" s="1"/>
  <c r="AB3343" i="156"/>
  <c r="AA1057" i="37" s="1"/>
  <c r="H3285" i="156"/>
  <c r="F3374" i="156"/>
  <c r="E1088" i="37" s="1"/>
  <c r="H3310" i="156"/>
  <c r="G3378" i="156"/>
  <c r="F1092" i="37" s="1"/>
  <c r="F3327" i="156"/>
  <c r="H3321" i="156"/>
  <c r="F3335" i="156"/>
  <c r="H3334" i="156"/>
  <c r="G3336" i="156"/>
  <c r="Q2853" i="156"/>
  <c r="O3000" i="156"/>
  <c r="O3070" i="156"/>
  <c r="P3070" i="156" s="1"/>
  <c r="L3070" i="156"/>
  <c r="N3070" i="156" s="1"/>
  <c r="O3074" i="156"/>
  <c r="P3074" i="156" s="1"/>
  <c r="L3074" i="156"/>
  <c r="N3074" i="156" s="1"/>
  <c r="AC3147" i="156"/>
  <c r="AB640" i="37" s="1"/>
  <c r="AF3081" i="156"/>
  <c r="AF3147" i="156" s="1"/>
  <c r="AE640" i="37" s="1"/>
  <c r="F3178" i="156"/>
  <c r="E671" i="37" s="1"/>
  <c r="H3112" i="156"/>
  <c r="H3178" i="156" s="1"/>
  <c r="G671" i="37" s="1"/>
  <c r="F3233" i="156"/>
  <c r="H3240" i="156"/>
  <c r="H3286" i="156"/>
  <c r="AC3392" i="156"/>
  <c r="AB1106" i="37" s="1"/>
  <c r="AF3327" i="156"/>
  <c r="AF2366" i="156"/>
  <c r="AB2425" i="156"/>
  <c r="AF2537" i="156"/>
  <c r="J2648" i="156"/>
  <c r="J2715" i="156" s="1"/>
  <c r="I271" i="37" s="1"/>
  <c r="G2675" i="156"/>
  <c r="E2686" i="156"/>
  <c r="E2700" i="156" s="1"/>
  <c r="F2707" i="156"/>
  <c r="F2784" i="156"/>
  <c r="O2777" i="156"/>
  <c r="P2777" i="156" s="1"/>
  <c r="AF2787" i="156"/>
  <c r="AF2859" i="156" s="1"/>
  <c r="AE456" i="37" s="1"/>
  <c r="F2788" i="156"/>
  <c r="H2788" i="156" s="1"/>
  <c r="H2797" i="156"/>
  <c r="F2799" i="156"/>
  <c r="F2871" i="156" s="1"/>
  <c r="E468" i="37" s="1"/>
  <c r="F2804" i="156"/>
  <c r="F2876" i="156" s="1"/>
  <c r="G2811" i="156"/>
  <c r="G2832" i="156" s="1"/>
  <c r="H2818" i="156"/>
  <c r="H2890" i="156" s="1"/>
  <c r="G487" i="37" s="1"/>
  <c r="E2822" i="156"/>
  <c r="E2894" i="156" s="1"/>
  <c r="AC2836" i="156"/>
  <c r="K2842" i="156"/>
  <c r="H2848" i="156"/>
  <c r="AE2853" i="156"/>
  <c r="J2928" i="156"/>
  <c r="J3008" i="156" s="1"/>
  <c r="I576" i="37" s="1"/>
  <c r="F2940" i="156"/>
  <c r="E2957" i="156"/>
  <c r="H2965" i="156"/>
  <c r="H3044" i="156" s="1"/>
  <c r="G612" i="37" s="1"/>
  <c r="E2969" i="156"/>
  <c r="E3048" i="156" s="1"/>
  <c r="AC2986" i="156"/>
  <c r="K3078" i="156"/>
  <c r="K3144" i="156" s="1"/>
  <c r="J637" i="37" s="1"/>
  <c r="L3069" i="156"/>
  <c r="N3069" i="156" s="1"/>
  <c r="O3073" i="156"/>
  <c r="P3073" i="156" s="1"/>
  <c r="L3073" i="156"/>
  <c r="N3073" i="156" s="1"/>
  <c r="O3077" i="156"/>
  <c r="P3077" i="156" s="1"/>
  <c r="L3077" i="156"/>
  <c r="N3077" i="156" s="1"/>
  <c r="E3148" i="156"/>
  <c r="F3082" i="156"/>
  <c r="AF3113" i="156"/>
  <c r="AF3179" i="156" s="1"/>
  <c r="AE672" i="37" s="1"/>
  <c r="G3116" i="156"/>
  <c r="G3189" i="156"/>
  <c r="O3274" i="156"/>
  <c r="P3274" i="156" s="1"/>
  <c r="K3279" i="156"/>
  <c r="AF3279" i="156"/>
  <c r="AF3281" i="156"/>
  <c r="F3308" i="156"/>
  <c r="H3308" i="156" s="1"/>
  <c r="E3378" i="156"/>
  <c r="E3306" i="156"/>
  <c r="E3324" i="156" s="1"/>
  <c r="AC3375" i="156"/>
  <c r="AB1089" i="37" s="1"/>
  <c r="AF3336" i="156"/>
  <c r="AF3340" i="156"/>
  <c r="AC3400" i="156"/>
  <c r="AB1114" i="37" s="1"/>
  <c r="AB2395" i="156"/>
  <c r="H2390" i="156"/>
  <c r="AF2404" i="156"/>
  <c r="AC2425" i="156"/>
  <c r="H2495" i="156"/>
  <c r="H2504" i="156"/>
  <c r="AF2509" i="156"/>
  <c r="O2546" i="156"/>
  <c r="H2655" i="156"/>
  <c r="F2663" i="156"/>
  <c r="F2730" i="156" s="1"/>
  <c r="E286" i="37" s="1"/>
  <c r="G2708" i="156"/>
  <c r="G2768" i="156" s="1"/>
  <c r="F324" i="37" s="1"/>
  <c r="H2796" i="156"/>
  <c r="E2798" i="156"/>
  <c r="G2822" i="156"/>
  <c r="G2894" i="156" s="1"/>
  <c r="F2829" i="156"/>
  <c r="F2901" i="156" s="1"/>
  <c r="J2846" i="156"/>
  <c r="J2909" i="156" s="1"/>
  <c r="I506" i="37" s="1"/>
  <c r="F2849" i="156"/>
  <c r="K2928" i="156"/>
  <c r="K3008" i="156" s="1"/>
  <c r="J576" i="37" s="1"/>
  <c r="G2942" i="156"/>
  <c r="G2957" i="156"/>
  <c r="G2969" i="156"/>
  <c r="G3048" i="156" s="1"/>
  <c r="F616" i="37" s="1"/>
  <c r="F2975" i="156"/>
  <c r="F3054" i="156" s="1"/>
  <c r="E622" i="37" s="1"/>
  <c r="H3004" i="156"/>
  <c r="O3072" i="156"/>
  <c r="P3072" i="156" s="1"/>
  <c r="L3072" i="156"/>
  <c r="N3072" i="156" s="1"/>
  <c r="O3076" i="156"/>
  <c r="P3076" i="156" s="1"/>
  <c r="L3076" i="156"/>
  <c r="N3076" i="156" s="1"/>
  <c r="AK692" i="37"/>
  <c r="AK691" i="37"/>
  <c r="AK641" i="37"/>
  <c r="F3364" i="156"/>
  <c r="F3294" i="156"/>
  <c r="H3294" i="156" s="1"/>
  <c r="F3383" i="156"/>
  <c r="E1097" i="37" s="1"/>
  <c r="F3317" i="156"/>
  <c r="F3381" i="156" s="1"/>
  <c r="E1095" i="37" s="1"/>
  <c r="H3320" i="156"/>
  <c r="F3384" i="156"/>
  <c r="E1098" i="37" s="1"/>
  <c r="AK1110" i="37"/>
  <c r="F3367" i="156"/>
  <c r="H3367" i="156" s="1"/>
  <c r="G1081" i="37" s="1"/>
  <c r="F3377" i="156"/>
  <c r="E3137" i="156"/>
  <c r="AF3138" i="156"/>
  <c r="AF3197" i="156" s="1"/>
  <c r="AE690" i="37" s="1"/>
  <c r="E3358" i="156"/>
  <c r="E3266" i="156"/>
  <c r="F3351" i="156"/>
  <c r="E1065" i="37" s="1"/>
  <c r="F3356" i="156"/>
  <c r="E3293" i="156"/>
  <c r="H3314" i="156"/>
  <c r="AB3392" i="156"/>
  <c r="AA1106" i="37" s="1"/>
  <c r="AG3393" i="156"/>
  <c r="F3123" i="156"/>
  <c r="F3189" i="156" s="1"/>
  <c r="E682" i="37" s="1"/>
  <c r="O3134" i="156"/>
  <c r="H3241" i="156"/>
  <c r="F3265" i="156"/>
  <c r="M3343" i="156"/>
  <c r="L1057" i="37" s="1"/>
  <c r="F3353" i="156"/>
  <c r="E1067" i="37" s="1"/>
  <c r="M3395" i="156"/>
  <c r="L1109" i="37" s="1"/>
  <c r="G3398" i="156"/>
  <c r="F1112" i="37" s="1"/>
  <c r="E3363" i="156"/>
  <c r="H78" i="156"/>
  <c r="O33" i="156"/>
  <c r="P33" i="156" s="1"/>
  <c r="L33" i="156"/>
  <c r="N33" i="156" s="1"/>
  <c r="L37" i="156"/>
  <c r="N37" i="156" s="1"/>
  <c r="O37" i="156"/>
  <c r="P37" i="156" s="1"/>
  <c r="H76" i="156"/>
  <c r="H88" i="156"/>
  <c r="H155" i="156"/>
  <c r="AE172" i="156"/>
  <c r="AE183" i="156" s="1"/>
  <c r="H159" i="156"/>
  <c r="G169" i="156"/>
  <c r="G172" i="156" s="1"/>
  <c r="O190" i="156"/>
  <c r="P190" i="156" s="1"/>
  <c r="L190" i="156"/>
  <c r="N190" i="156" s="1"/>
  <c r="AF193" i="156"/>
  <c r="F198" i="156"/>
  <c r="H200" i="156"/>
  <c r="E1163" i="37"/>
  <c r="H262" i="156"/>
  <c r="F327" i="156"/>
  <c r="H327" i="156" s="1"/>
  <c r="F778" i="156"/>
  <c r="H296" i="156"/>
  <c r="H311" i="156"/>
  <c r="G783" i="156"/>
  <c r="F341" i="156"/>
  <c r="H338" i="156"/>
  <c r="G756" i="156"/>
  <c r="F1117" i="37" s="1"/>
  <c r="J353" i="156"/>
  <c r="H383" i="156"/>
  <c r="H404" i="156"/>
  <c r="F430" i="156"/>
  <c r="F428" i="156" s="1"/>
  <c r="F440" i="156"/>
  <c r="F438" i="156" s="1"/>
  <c r="F499" i="156" s="1"/>
  <c r="H481" i="156"/>
  <c r="E566" i="156"/>
  <c r="E564" i="156"/>
  <c r="O596" i="156"/>
  <c r="L596" i="156"/>
  <c r="J597" i="156"/>
  <c r="J598" i="156" s="1"/>
  <c r="G598" i="156"/>
  <c r="O632" i="156"/>
  <c r="P632" i="156" s="1"/>
  <c r="L632" i="156"/>
  <c r="N632" i="156" s="1"/>
  <c r="G779" i="156"/>
  <c r="F1140" i="37" s="1"/>
  <c r="AB759" i="156"/>
  <c r="AA1120" i="37" s="1"/>
  <c r="AB743" i="156"/>
  <c r="AB753" i="156" s="1"/>
  <c r="F727" i="156"/>
  <c r="M752" i="156"/>
  <c r="F1135" i="37"/>
  <c r="AC817" i="156"/>
  <c r="AF816" i="156"/>
  <c r="AF817" i="156" s="1"/>
  <c r="H817" i="156"/>
  <c r="M823" i="156"/>
  <c r="H833" i="156"/>
  <c r="O908" i="156"/>
  <c r="P908" i="156" s="1"/>
  <c r="L908" i="156"/>
  <c r="N908" i="156" s="1"/>
  <c r="O914" i="156"/>
  <c r="K916" i="156"/>
  <c r="I916" i="156" s="1"/>
  <c r="L914" i="156"/>
  <c r="M951" i="156"/>
  <c r="F1008" i="156"/>
  <c r="H1008" i="156" s="1"/>
  <c r="H991" i="156"/>
  <c r="AF994" i="156"/>
  <c r="F1024" i="156"/>
  <c r="H1026" i="156"/>
  <c r="F1039" i="156"/>
  <c r="H1039" i="156" s="1"/>
  <c r="H1042" i="156"/>
  <c r="AC1066" i="156"/>
  <c r="AF1058" i="156"/>
  <c r="K1070" i="156"/>
  <c r="I1070" i="156" s="1"/>
  <c r="M1109" i="156"/>
  <c r="F1107" i="156"/>
  <c r="H1105" i="156"/>
  <c r="F1117" i="156"/>
  <c r="H1113" i="156"/>
  <c r="O1114" i="156"/>
  <c r="L1114" i="156"/>
  <c r="N1114" i="156" s="1"/>
  <c r="O1116" i="156"/>
  <c r="P1116" i="156" s="1"/>
  <c r="L1116" i="156"/>
  <c r="N1116" i="156" s="1"/>
  <c r="F1139" i="156"/>
  <c r="H1139" i="156" s="1"/>
  <c r="H1133" i="156"/>
  <c r="G1173" i="156"/>
  <c r="F1181" i="156"/>
  <c r="F1182" i="156" s="1"/>
  <c r="H1179" i="156"/>
  <c r="AF1226" i="156"/>
  <c r="H1231" i="156"/>
  <c r="AC1238" i="156"/>
  <c r="AF1306" i="156"/>
  <c r="O22" i="156"/>
  <c r="P22" i="156" s="1"/>
  <c r="L22" i="156"/>
  <c r="O26" i="156"/>
  <c r="P26" i="156" s="1"/>
  <c r="L26" i="156"/>
  <c r="N26" i="156" s="1"/>
  <c r="O30" i="156"/>
  <c r="P30" i="156" s="1"/>
  <c r="L30" i="156"/>
  <c r="H41" i="156"/>
  <c r="H45" i="156"/>
  <c r="AE97" i="156"/>
  <c r="AE127" i="156" s="1"/>
  <c r="AC55" i="156"/>
  <c r="J125" i="156"/>
  <c r="AF142" i="156"/>
  <c r="N187" i="156"/>
  <c r="H191" i="156"/>
  <c r="J193" i="156"/>
  <c r="H222" i="156"/>
  <c r="F243" i="156"/>
  <c r="AK1138" i="37"/>
  <c r="AK1218" i="37" s="1"/>
  <c r="F324" i="156"/>
  <c r="F336" i="156"/>
  <c r="H336" i="156" s="1"/>
  <c r="O352" i="156"/>
  <c r="P352" i="156" s="1"/>
  <c r="M424" i="156"/>
  <c r="J419" i="156"/>
  <c r="G590" i="156"/>
  <c r="AB593" i="156"/>
  <c r="AB599" i="156" s="1"/>
  <c r="K614" i="156"/>
  <c r="K615" i="156" s="1"/>
  <c r="O613" i="156"/>
  <c r="L613" i="156"/>
  <c r="G787" i="156"/>
  <c r="F1148" i="37" s="1"/>
  <c r="G615" i="156"/>
  <c r="L626" i="156"/>
  <c r="N626" i="156" s="1"/>
  <c r="O626" i="156"/>
  <c r="P626" i="156" s="1"/>
  <c r="G639" i="156"/>
  <c r="H691" i="156"/>
  <c r="F685" i="156"/>
  <c r="F706" i="156" s="1"/>
  <c r="F709" i="156" s="1"/>
  <c r="M756" i="156"/>
  <c r="G762" i="156"/>
  <c r="F1123" i="37" s="1"/>
  <c r="F748" i="156"/>
  <c r="H748" i="156" s="1"/>
  <c r="H747" i="156"/>
  <c r="E786" i="156"/>
  <c r="M786" i="156"/>
  <c r="K751" i="156"/>
  <c r="K752" i="156" s="1"/>
  <c r="O750" i="156"/>
  <c r="L750" i="156"/>
  <c r="E756" i="156"/>
  <c r="AL1117" i="37"/>
  <c r="AL1168" i="37" s="1"/>
  <c r="F789" i="156"/>
  <c r="E1150" i="37" s="1"/>
  <c r="AF812" i="156"/>
  <c r="F879" i="156"/>
  <c r="H879" i="156" s="1"/>
  <c r="H880" i="156"/>
  <c r="J958" i="156"/>
  <c r="H998" i="156"/>
  <c r="AB1009" i="156"/>
  <c r="F1015" i="156"/>
  <c r="H1014" i="156"/>
  <c r="AC1102" i="156"/>
  <c r="AF1101" i="156"/>
  <c r="H1136" i="156"/>
  <c r="H1229" i="156"/>
  <c r="G1274" i="156"/>
  <c r="G1297" i="156" s="1"/>
  <c r="H80" i="156"/>
  <c r="AF106" i="156"/>
  <c r="AF156" i="156"/>
  <c r="AC172" i="156"/>
  <c r="AC183" i="156" s="1"/>
  <c r="H163" i="156"/>
  <c r="F193" i="156"/>
  <c r="H187" i="156"/>
  <c r="H194" i="156"/>
  <c r="H237" i="156"/>
  <c r="P250" i="156"/>
  <c r="O789" i="156"/>
  <c r="N1150" i="37" s="1"/>
  <c r="O251" i="156"/>
  <c r="M256" i="156"/>
  <c r="J255" i="156"/>
  <c r="H283" i="156"/>
  <c r="AE328" i="156"/>
  <c r="AC297" i="156"/>
  <c r="AC783" i="156"/>
  <c r="AB1144" i="37" s="1"/>
  <c r="AF342" i="156"/>
  <c r="H395" i="156"/>
  <c r="F419" i="156"/>
  <c r="H419" i="156" s="1"/>
  <c r="H417" i="156"/>
  <c r="H459" i="156"/>
  <c r="H473" i="156"/>
  <c r="H489" i="156"/>
  <c r="K507" i="156"/>
  <c r="I507" i="156" s="1"/>
  <c r="O504" i="156"/>
  <c r="K506" i="156"/>
  <c r="I506" i="156" s="1"/>
  <c r="L504" i="156"/>
  <c r="F514" i="156"/>
  <c r="H514" i="156" s="1"/>
  <c r="H516" i="156"/>
  <c r="AB554" i="156"/>
  <c r="AB567" i="156"/>
  <c r="E772" i="156"/>
  <c r="AK1132" i="37"/>
  <c r="F573" i="156"/>
  <c r="H573" i="156" s="1"/>
  <c r="H572" i="156"/>
  <c r="H603" i="156"/>
  <c r="AC635" i="156"/>
  <c r="AF634" i="156"/>
  <c r="AF635" i="156" s="1"/>
  <c r="H652" i="156"/>
  <c r="H665" i="156"/>
  <c r="AI718" i="156"/>
  <c r="AC717" i="156"/>
  <c r="N721" i="156"/>
  <c r="N722" i="156" s="1"/>
  <c r="AB756" i="156"/>
  <c r="AA1117" i="37" s="1"/>
  <c r="G740" i="156"/>
  <c r="G743" i="156" s="1"/>
  <c r="AK1124" i="37"/>
  <c r="E771" i="156"/>
  <c r="E741" i="156"/>
  <c r="F732" i="156"/>
  <c r="AG784" i="156"/>
  <c r="AK1148" i="37"/>
  <c r="AK1149" i="37"/>
  <c r="AI784" i="156"/>
  <c r="L820" i="156"/>
  <c r="J822" i="156"/>
  <c r="L829" i="156"/>
  <c r="N829" i="156" s="1"/>
  <c r="H829" i="156"/>
  <c r="AF870" i="156"/>
  <c r="AC902" i="156"/>
  <c r="AC921" i="156" s="1"/>
  <c r="AF901" i="156"/>
  <c r="O905" i="156"/>
  <c r="P905" i="156" s="1"/>
  <c r="L905" i="156"/>
  <c r="N905" i="156" s="1"/>
  <c r="O926" i="156"/>
  <c r="L926" i="156"/>
  <c r="N926" i="156" s="1"/>
  <c r="F988" i="156"/>
  <c r="F1007" i="156" s="1"/>
  <c r="F1012" i="156"/>
  <c r="H1012" i="156" s="1"/>
  <c r="H1011" i="156"/>
  <c r="H1061" i="156"/>
  <c r="F1070" i="156"/>
  <c r="H1068" i="156"/>
  <c r="O1078" i="156"/>
  <c r="P1078" i="156" s="1"/>
  <c r="L1078" i="156"/>
  <c r="N1078" i="156" s="1"/>
  <c r="F1096" i="156"/>
  <c r="H1096" i="156" s="1"/>
  <c r="H1097" i="156"/>
  <c r="G1119" i="156"/>
  <c r="O1144" i="156"/>
  <c r="P1144" i="156" s="1"/>
  <c r="L1144" i="156"/>
  <c r="F1237" i="156"/>
  <c r="H1237" i="156" s="1"/>
  <c r="H1224" i="156"/>
  <c r="H1227" i="156"/>
  <c r="F1226" i="156"/>
  <c r="H1226" i="156" s="1"/>
  <c r="E1236" i="156"/>
  <c r="O1244" i="156"/>
  <c r="P1244" i="156" s="1"/>
  <c r="L1244" i="156"/>
  <c r="F125" i="156"/>
  <c r="H125" i="156" s="1"/>
  <c r="H122" i="156"/>
  <c r="F797" i="156"/>
  <c r="E1158" i="37" s="1"/>
  <c r="H103" i="156"/>
  <c r="M126" i="156"/>
  <c r="F156" i="156"/>
  <c r="H156" i="156" s="1"/>
  <c r="J182" i="156"/>
  <c r="M183" i="156"/>
  <c r="G244" i="156"/>
  <c r="F203" i="156"/>
  <c r="E245" i="156"/>
  <c r="H212" i="156"/>
  <c r="H253" i="156"/>
  <c r="F255" i="156"/>
  <c r="G326" i="156"/>
  <c r="H294" i="156"/>
  <c r="H313" i="156"/>
  <c r="K336" i="156"/>
  <c r="I336" i="156" s="1"/>
  <c r="O333" i="156"/>
  <c r="L333" i="156"/>
  <c r="O339" i="156"/>
  <c r="P339" i="156" s="1"/>
  <c r="L339" i="156"/>
  <c r="N339" i="156" s="1"/>
  <c r="F1132" i="37"/>
  <c r="AE415" i="156"/>
  <c r="H385" i="156"/>
  <c r="H451" i="156"/>
  <c r="H471" i="156"/>
  <c r="F773" i="156"/>
  <c r="AD779" i="156"/>
  <c r="AC1140" i="37" s="1"/>
  <c r="AF615" i="156"/>
  <c r="O633" i="156"/>
  <c r="P633" i="156" s="1"/>
  <c r="L633" i="156"/>
  <c r="N633" i="156" s="1"/>
  <c r="AE679" i="156"/>
  <c r="AC650" i="156"/>
  <c r="H673" i="156"/>
  <c r="E762" i="156"/>
  <c r="E779" i="156"/>
  <c r="AK1165" i="37"/>
  <c r="Q784" i="156"/>
  <c r="Q753" i="156"/>
  <c r="E752" i="156"/>
  <c r="F764" i="156"/>
  <c r="E1125" i="37" s="1"/>
  <c r="AE779" i="156"/>
  <c r="G786" i="156"/>
  <c r="F1147" i="37" s="1"/>
  <c r="H842" i="156"/>
  <c r="F839" i="156"/>
  <c r="H882" i="156"/>
  <c r="O930" i="156"/>
  <c r="P930" i="156" s="1"/>
  <c r="L930" i="156"/>
  <c r="N930" i="156" s="1"/>
  <c r="O955" i="156"/>
  <c r="K958" i="156"/>
  <c r="I958" i="156" s="1"/>
  <c r="L955" i="156"/>
  <c r="J1022" i="156"/>
  <c r="F1065" i="156"/>
  <c r="H1065" i="156" s="1"/>
  <c r="H1055" i="156"/>
  <c r="G1062" i="156"/>
  <c r="M1072" i="156"/>
  <c r="G1100" i="156"/>
  <c r="O1106" i="156"/>
  <c r="P1106" i="156" s="1"/>
  <c r="L1106" i="156"/>
  <c r="N1106" i="156" s="1"/>
  <c r="G1108" i="156"/>
  <c r="F1134" i="156"/>
  <c r="H1134" i="156" s="1"/>
  <c r="G1182" i="156"/>
  <c r="H1190" i="156"/>
  <c r="F1187" i="156"/>
  <c r="H1233" i="156"/>
  <c r="M1893" i="156"/>
  <c r="G1904" i="156"/>
  <c r="G1447" i="156"/>
  <c r="F264" i="156"/>
  <c r="AF575" i="156"/>
  <c r="K634" i="156"/>
  <c r="F717" i="156"/>
  <c r="AF724" i="156"/>
  <c r="F761" i="156"/>
  <c r="G776" i="156"/>
  <c r="F777" i="156"/>
  <c r="AB780" i="156"/>
  <c r="AA1141" i="37" s="1"/>
  <c r="K789" i="156"/>
  <c r="J1150" i="37" s="1"/>
  <c r="AC789" i="156"/>
  <c r="AB1150" i="37" s="1"/>
  <c r="K912" i="156"/>
  <c r="I912" i="156" s="1"/>
  <c r="K931" i="156"/>
  <c r="I931" i="156" s="1"/>
  <c r="AF933" i="156"/>
  <c r="F958" i="156"/>
  <c r="H958" i="156" s="1"/>
  <c r="AF958" i="156"/>
  <c r="G1005" i="156"/>
  <c r="L1069" i="156"/>
  <c r="N1069" i="156" s="1"/>
  <c r="AC1176" i="156"/>
  <c r="E1299" i="156"/>
  <c r="J1313" i="156"/>
  <c r="H1356" i="156"/>
  <c r="H1363" i="156"/>
  <c r="AB1381" i="156"/>
  <c r="AB1397" i="156" s="1"/>
  <c r="AF1380" i="156"/>
  <c r="H1443" i="156"/>
  <c r="H1511" i="156"/>
  <c r="F1513" i="156"/>
  <c r="F1514" i="156" s="1"/>
  <c r="G1514" i="156"/>
  <c r="J1514" i="156" s="1"/>
  <c r="AB1569" i="156"/>
  <c r="AB1578" i="156" s="1"/>
  <c r="H1563" i="156"/>
  <c r="G1719" i="156"/>
  <c r="G1735" i="156"/>
  <c r="G1423" i="156"/>
  <c r="G1445" i="156" s="1"/>
  <c r="G1529" i="156"/>
  <c r="H13" i="156"/>
  <c r="H14" i="156"/>
  <c r="H15" i="156"/>
  <c r="H17" i="156"/>
  <c r="H19" i="156"/>
  <c r="L23" i="156"/>
  <c r="N23" i="156" s="1"/>
  <c r="L27" i="156"/>
  <c r="N27" i="156" s="1"/>
  <c r="L32" i="156"/>
  <c r="L34" i="156"/>
  <c r="N34" i="156" s="1"/>
  <c r="L38" i="156"/>
  <c r="H86" i="156"/>
  <c r="F93" i="156"/>
  <c r="H101" i="156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6" i="156"/>
  <c r="N116" i="156" s="1"/>
  <c r="L117" i="156"/>
  <c r="N117" i="156" s="1"/>
  <c r="L118" i="156"/>
  <c r="N118" i="156" s="1"/>
  <c r="L119" i="156"/>
  <c r="N119" i="156" s="1"/>
  <c r="O122" i="156"/>
  <c r="G126" i="156"/>
  <c r="K141" i="156"/>
  <c r="H142" i="156"/>
  <c r="F763" i="156"/>
  <c r="E1124" i="37" s="1"/>
  <c r="F767" i="156"/>
  <c r="H767" i="156" s="1"/>
  <c r="G1128" i="37" s="1"/>
  <c r="H157" i="156"/>
  <c r="O187" i="156"/>
  <c r="P187" i="156" s="1"/>
  <c r="L189" i="156"/>
  <c r="O191" i="156"/>
  <c r="P191" i="156" s="1"/>
  <c r="H210" i="156"/>
  <c r="H218" i="156"/>
  <c r="H225" i="156"/>
  <c r="H235" i="156"/>
  <c r="O253" i="156"/>
  <c r="AF284" i="156"/>
  <c r="H306" i="156"/>
  <c r="H316" i="156"/>
  <c r="G325" i="156"/>
  <c r="E327" i="156"/>
  <c r="H333" i="156"/>
  <c r="J336" i="156"/>
  <c r="O338" i="156"/>
  <c r="J341" i="156"/>
  <c r="O348" i="156"/>
  <c r="P348" i="156" s="1"/>
  <c r="H352" i="156"/>
  <c r="AF354" i="156"/>
  <c r="H372" i="156"/>
  <c r="H382" i="156"/>
  <c r="H402" i="156"/>
  <c r="F411" i="156"/>
  <c r="O417" i="156"/>
  <c r="AF427" i="156"/>
  <c r="G438" i="156"/>
  <c r="H450" i="156"/>
  <c r="H467" i="156"/>
  <c r="H470" i="156"/>
  <c r="H478" i="156"/>
  <c r="H488" i="156"/>
  <c r="J507" i="156"/>
  <c r="AB541" i="156"/>
  <c r="H549" i="156"/>
  <c r="G565" i="156"/>
  <c r="O572" i="156"/>
  <c r="J573" i="156"/>
  <c r="H596" i="156"/>
  <c r="H608" i="156"/>
  <c r="H613" i="156"/>
  <c r="J614" i="156"/>
  <c r="J615" i="156" s="1"/>
  <c r="AD616" i="156"/>
  <c r="AD755" i="156" s="1"/>
  <c r="O620" i="156"/>
  <c r="P620" i="156" s="1"/>
  <c r="L628" i="156"/>
  <c r="N628" i="156" s="1"/>
  <c r="H658" i="156"/>
  <c r="H660" i="156"/>
  <c r="H663" i="156"/>
  <c r="H671" i="156"/>
  <c r="H700" i="156"/>
  <c r="AC709" i="156"/>
  <c r="K722" i="156"/>
  <c r="O747" i="156"/>
  <c r="H750" i="156"/>
  <c r="F757" i="156"/>
  <c r="AB757" i="156"/>
  <c r="AA1118" i="37" s="1"/>
  <c r="AL1146" i="37"/>
  <c r="AF813" i="156"/>
  <c r="P819" i="156"/>
  <c r="F821" i="156"/>
  <c r="J821" i="156"/>
  <c r="F836" i="156"/>
  <c r="H837" i="156"/>
  <c r="H888" i="156"/>
  <c r="AF897" i="156"/>
  <c r="AF2615" i="156" s="1"/>
  <c r="AE58" i="37" s="1"/>
  <c r="F912" i="156"/>
  <c r="L904" i="156"/>
  <c r="N904" i="156" s="1"/>
  <c r="L925" i="156"/>
  <c r="N925" i="156" s="1"/>
  <c r="F931" i="156"/>
  <c r="H936" i="156"/>
  <c r="H937" i="156"/>
  <c r="F960" i="156"/>
  <c r="H963" i="156"/>
  <c r="H967" i="156"/>
  <c r="AC2580" i="156"/>
  <c r="AB23" i="37" s="1"/>
  <c r="F970" i="156"/>
  <c r="AF979" i="156"/>
  <c r="H996" i="156"/>
  <c r="O1011" i="156"/>
  <c r="J1012" i="156"/>
  <c r="O1014" i="156"/>
  <c r="J1015" i="156"/>
  <c r="H1028" i="156"/>
  <c r="H1060" i="156"/>
  <c r="E1062" i="156"/>
  <c r="G1064" i="156"/>
  <c r="O1068" i="156"/>
  <c r="J1070" i="156"/>
  <c r="J1079" i="156"/>
  <c r="G1081" i="156"/>
  <c r="AC1140" i="156"/>
  <c r="H1123" i="156"/>
  <c r="F1127" i="156"/>
  <c r="J1145" i="156"/>
  <c r="P1151" i="156"/>
  <c r="J1153" i="156"/>
  <c r="H1169" i="156"/>
  <c r="AF1182" i="156"/>
  <c r="F1203" i="156"/>
  <c r="F1209" i="156"/>
  <c r="H1218" i="156"/>
  <c r="G1236" i="156"/>
  <c r="K1245" i="156"/>
  <c r="I1245" i="156" s="1"/>
  <c r="P1241" i="156"/>
  <c r="M1246" i="156"/>
  <c r="G1262" i="156"/>
  <c r="H1282" i="156"/>
  <c r="H1304" i="156"/>
  <c r="F1305" i="156"/>
  <c r="H1305" i="156" s="1"/>
  <c r="P1311" i="156"/>
  <c r="O1313" i="156"/>
  <c r="P1313" i="156" s="1"/>
  <c r="AF1313" i="156"/>
  <c r="H1431" i="156"/>
  <c r="F1497" i="156"/>
  <c r="H1503" i="156"/>
  <c r="AF1514" i="156"/>
  <c r="F1530" i="156"/>
  <c r="H1561" i="156"/>
  <c r="AB1722" i="156"/>
  <c r="AB1907" i="156"/>
  <c r="F2593" i="156"/>
  <c r="H1338" i="156"/>
  <c r="AF19" i="156"/>
  <c r="AF758" i="156" s="1"/>
  <c r="AE1119" i="37" s="1"/>
  <c r="O23" i="156"/>
  <c r="P23" i="156" s="1"/>
  <c r="O32" i="156"/>
  <c r="P32" i="156" s="1"/>
  <c r="O34" i="156"/>
  <c r="P34" i="156" s="1"/>
  <c r="O38" i="156"/>
  <c r="P38" i="156" s="1"/>
  <c r="AF40" i="156"/>
  <c r="AF126" i="156"/>
  <c r="F765" i="156"/>
  <c r="E1126" i="37" s="1"/>
  <c r="H161" i="156"/>
  <c r="AF256" i="156"/>
  <c r="AF264" i="156"/>
  <c r="G412" i="156"/>
  <c r="AF424" i="156"/>
  <c r="AC445" i="156"/>
  <c r="AF445" i="156" s="1"/>
  <c r="K540" i="156"/>
  <c r="K790" i="156" s="1"/>
  <c r="J1151" i="37" s="1"/>
  <c r="AC541" i="156"/>
  <c r="AF557" i="156"/>
  <c r="F576" i="156"/>
  <c r="F590" i="156" s="1"/>
  <c r="F593" i="156" s="1"/>
  <c r="AD610" i="156"/>
  <c r="AD784" i="156" s="1"/>
  <c r="AC1145" i="37" s="1"/>
  <c r="H669" i="156"/>
  <c r="H698" i="156"/>
  <c r="G706" i="156"/>
  <c r="AF723" i="156"/>
  <c r="F758" i="156"/>
  <c r="G772" i="156"/>
  <c r="F1133" i="37" s="1"/>
  <c r="AB788" i="156"/>
  <c r="AA1149" i="37" s="1"/>
  <c r="AB790" i="156"/>
  <c r="H813" i="156"/>
  <c r="AB823" i="156"/>
  <c r="H828" i="156"/>
  <c r="AF852" i="156"/>
  <c r="H881" i="156"/>
  <c r="O929" i="156"/>
  <c r="P929" i="156" s="1"/>
  <c r="AF932" i="156"/>
  <c r="H941" i="156"/>
  <c r="L946" i="156"/>
  <c r="AF969" i="156"/>
  <c r="H1002" i="156"/>
  <c r="L1076" i="156"/>
  <c r="AF1079" i="156"/>
  <c r="H1098" i="156"/>
  <c r="J1107" i="156"/>
  <c r="J1117" i="156"/>
  <c r="L1151" i="156"/>
  <c r="H1172" i="156"/>
  <c r="J1181" i="156"/>
  <c r="H1254" i="156"/>
  <c r="F1251" i="156"/>
  <c r="F1337" i="156"/>
  <c r="G1337" i="156"/>
  <c r="G1377" i="156" s="1"/>
  <c r="H1358" i="156"/>
  <c r="H1403" i="156"/>
  <c r="F1401" i="156"/>
  <c r="F1441" i="156"/>
  <c r="H1441" i="156" s="1"/>
  <c r="AC1449" i="156"/>
  <c r="AF1448" i="156"/>
  <c r="P1452" i="156"/>
  <c r="L1454" i="156"/>
  <c r="N1454" i="156" s="1"/>
  <c r="O1454" i="156"/>
  <c r="P1454" i="156" s="1"/>
  <c r="J1456" i="156"/>
  <c r="F1469" i="156"/>
  <c r="AC1569" i="156"/>
  <c r="AF1568" i="156"/>
  <c r="AB1708" i="156"/>
  <c r="AC1301" i="156"/>
  <c r="AC1307" i="156" s="1"/>
  <c r="F1300" i="156"/>
  <c r="K1313" i="156"/>
  <c r="I1313" i="156" s="1"/>
  <c r="F1395" i="156"/>
  <c r="H1395" i="156" s="1"/>
  <c r="E1577" i="156"/>
  <c r="M1577" i="156"/>
  <c r="O1690" i="156"/>
  <c r="E1693" i="156"/>
  <c r="M1693" i="156"/>
  <c r="G1707" i="156"/>
  <c r="O1787" i="156"/>
  <c r="O1788" i="156" s="1"/>
  <c r="E1788" i="156"/>
  <c r="M1788" i="156"/>
  <c r="G1882" i="156"/>
  <c r="F1911" i="156"/>
  <c r="G1951" i="156"/>
  <c r="E1951" i="156"/>
  <c r="F1952" i="156"/>
  <c r="E2632" i="156"/>
  <c r="D75" i="37" s="1"/>
  <c r="F1966" i="156"/>
  <c r="P2066" i="156"/>
  <c r="F2589" i="156"/>
  <c r="E32" i="37" s="1"/>
  <c r="F11" i="37"/>
  <c r="F2575" i="156"/>
  <c r="F2577" i="156"/>
  <c r="E20" i="37" s="1"/>
  <c r="E2581" i="156"/>
  <c r="F2582" i="156"/>
  <c r="E25" i="37" s="1"/>
  <c r="G2586" i="156"/>
  <c r="F29" i="37" s="1"/>
  <c r="AC2602" i="156"/>
  <c r="AB45" i="37" s="1"/>
  <c r="AC2312" i="156"/>
  <c r="L2334" i="156"/>
  <c r="L2335" i="156" s="1"/>
  <c r="N2333" i="156"/>
  <c r="N2334" i="156" s="1"/>
  <c r="N2335" i="156" s="1"/>
  <c r="F2599" i="156"/>
  <c r="E42" i="37" s="1"/>
  <c r="E2619" i="156"/>
  <c r="AC2434" i="156"/>
  <c r="AC2479" i="156"/>
  <c r="G2614" i="156"/>
  <c r="F57" i="37" s="1"/>
  <c r="F2608" i="156"/>
  <c r="H1253" i="156"/>
  <c r="H1259" i="156"/>
  <c r="H1294" i="156"/>
  <c r="H1295" i="156"/>
  <c r="H1311" i="156"/>
  <c r="L1312" i="156"/>
  <c r="N1312" i="156" s="1"/>
  <c r="AF1350" i="156"/>
  <c r="H1353" i="156"/>
  <c r="H1357" i="156"/>
  <c r="H1367" i="156"/>
  <c r="E1379" i="156"/>
  <c r="H1404" i="156"/>
  <c r="H1442" i="156"/>
  <c r="H1444" i="156"/>
  <c r="L1452" i="156"/>
  <c r="L1453" i="156"/>
  <c r="N1453" i="156" s="1"/>
  <c r="K1455" i="156"/>
  <c r="E1456" i="156"/>
  <c r="F1472" i="156"/>
  <c r="F1477" i="156"/>
  <c r="H1477" i="156" s="1"/>
  <c r="H1502" i="156"/>
  <c r="J1513" i="156"/>
  <c r="F1559" i="156"/>
  <c r="H1559" i="156" s="1"/>
  <c r="H1560" i="156"/>
  <c r="H1564" i="156"/>
  <c r="H1572" i="156"/>
  <c r="F1604" i="156"/>
  <c r="AF1617" i="156"/>
  <c r="H1624" i="156"/>
  <c r="F1633" i="156"/>
  <c r="L1633" i="156"/>
  <c r="L1634" i="156" s="1"/>
  <c r="H1641" i="156"/>
  <c r="AF1667" i="156"/>
  <c r="H1681" i="156"/>
  <c r="G1686" i="156"/>
  <c r="AF1725" i="156"/>
  <c r="AF1735" i="156" s="1"/>
  <c r="AF1736" i="156" s="1"/>
  <c r="G1729" i="156"/>
  <c r="AB1736" i="156"/>
  <c r="F1740" i="156"/>
  <c r="H1743" i="156"/>
  <c r="H1754" i="156"/>
  <c r="H1757" i="156"/>
  <c r="H1776" i="156"/>
  <c r="G1777" i="156"/>
  <c r="G1779" i="156"/>
  <c r="H1784" i="156"/>
  <c r="L1785" i="156"/>
  <c r="N1785" i="156" s="1"/>
  <c r="H1807" i="156"/>
  <c r="H1825" i="156"/>
  <c r="F1828" i="156"/>
  <c r="H1828" i="156" s="1"/>
  <c r="H1829" i="156"/>
  <c r="E1831" i="156"/>
  <c r="G1833" i="156"/>
  <c r="H1838" i="156"/>
  <c r="AF1880" i="156"/>
  <c r="F1885" i="156"/>
  <c r="AB1886" i="156"/>
  <c r="O1890" i="156"/>
  <c r="P1890" i="156" s="1"/>
  <c r="H1899" i="156"/>
  <c r="H1902" i="156"/>
  <c r="G1949" i="156"/>
  <c r="E1949" i="156"/>
  <c r="H1956" i="156"/>
  <c r="G2633" i="156"/>
  <c r="F2612" i="156"/>
  <c r="E55" i="37" s="1"/>
  <c r="AK9" i="37"/>
  <c r="AB2569" i="156"/>
  <c r="AA12" i="37" s="1"/>
  <c r="AK30" i="37"/>
  <c r="F2611" i="156"/>
  <c r="L2293" i="156"/>
  <c r="L2294" i="156" s="1"/>
  <c r="N2292" i="156"/>
  <c r="G2311" i="156"/>
  <c r="AC2449" i="156"/>
  <c r="AB2542" i="156"/>
  <c r="L2547" i="156"/>
  <c r="L2548" i="156" s="1"/>
  <c r="N2546" i="156"/>
  <c r="E2594" i="156"/>
  <c r="F1628" i="156"/>
  <c r="H1628" i="156" s="1"/>
  <c r="AC1629" i="156"/>
  <c r="F1687" i="156"/>
  <c r="AF1697" i="156"/>
  <c r="AF1707" i="156" s="1"/>
  <c r="AF1708" i="156" s="1"/>
  <c r="G1706" i="156"/>
  <c r="H1772" i="156"/>
  <c r="F1774" i="156"/>
  <c r="H1774" i="156" s="1"/>
  <c r="AC1781" i="156"/>
  <c r="AF1788" i="156"/>
  <c r="AF1828" i="156"/>
  <c r="E1882" i="156"/>
  <c r="E1884" i="156"/>
  <c r="F1891" i="156"/>
  <c r="F2584" i="156"/>
  <c r="H1929" i="156"/>
  <c r="AB1953" i="156"/>
  <c r="F2590" i="156"/>
  <c r="E33" i="37" s="1"/>
  <c r="L11" i="37"/>
  <c r="L1170" i="37" s="1"/>
  <c r="J2568" i="156"/>
  <c r="I11" i="37" s="1"/>
  <c r="M2626" i="156"/>
  <c r="L69" i="37" s="1"/>
  <c r="F2576" i="156"/>
  <c r="G2581" i="156"/>
  <c r="F24" i="37" s="1"/>
  <c r="E2586" i="156"/>
  <c r="F2598" i="156"/>
  <c r="E41" i="37" s="1"/>
  <c r="F2600" i="156"/>
  <c r="E43" i="37" s="1"/>
  <c r="AB2349" i="156"/>
  <c r="AB2364" i="156"/>
  <c r="AB2402" i="156"/>
  <c r="G2425" i="156"/>
  <c r="G2619" i="156"/>
  <c r="AB2464" i="156"/>
  <c r="G2500" i="156"/>
  <c r="E2614" i="156"/>
  <c r="G2594" i="156"/>
  <c r="E2607" i="156"/>
  <c r="F2609" i="156"/>
  <c r="H2609" i="156" s="1"/>
  <c r="G52" i="37" s="1"/>
  <c r="AF1294" i="156"/>
  <c r="G1299" i="156"/>
  <c r="AC1381" i="156"/>
  <c r="AC1397" i="156" s="1"/>
  <c r="G1379" i="156"/>
  <c r="E1447" i="156"/>
  <c r="J1576" i="156"/>
  <c r="J1577" i="156" s="1"/>
  <c r="F1622" i="156"/>
  <c r="AF1622" i="156"/>
  <c r="F1639" i="156"/>
  <c r="F1679" i="156"/>
  <c r="AC1688" i="156"/>
  <c r="H1680" i="156"/>
  <c r="H1682" i="156"/>
  <c r="E1686" i="156"/>
  <c r="H1690" i="156"/>
  <c r="J1692" i="156"/>
  <c r="J1693" i="156" s="1"/>
  <c r="AF1711" i="156"/>
  <c r="AF1721" i="156" s="1"/>
  <c r="AF1722" i="156" s="1"/>
  <c r="G1715" i="156"/>
  <c r="H1742" i="156"/>
  <c r="AF1774" i="156"/>
  <c r="E1777" i="156"/>
  <c r="E1779" i="156"/>
  <c r="J1787" i="156"/>
  <c r="F2571" i="156"/>
  <c r="G1831" i="156"/>
  <c r="E1833" i="156"/>
  <c r="E1840" i="156"/>
  <c r="AF1896" i="156"/>
  <c r="AF1906" i="156" s="1"/>
  <c r="AF1907" i="156" s="1"/>
  <c r="H1924" i="156"/>
  <c r="AF1943" i="156"/>
  <c r="F1946" i="156"/>
  <c r="H1948" i="156"/>
  <c r="AC1953" i="156"/>
  <c r="K1961" i="156"/>
  <c r="O1957" i="156"/>
  <c r="L1957" i="156"/>
  <c r="O1958" i="156"/>
  <c r="P1958" i="156" s="1"/>
  <c r="L1958" i="156"/>
  <c r="N1958" i="156" s="1"/>
  <c r="O1959" i="156"/>
  <c r="P1959" i="156" s="1"/>
  <c r="L1959" i="156"/>
  <c r="N1959" i="156" s="1"/>
  <c r="O1960" i="156"/>
  <c r="P1960" i="156" s="1"/>
  <c r="L1960" i="156"/>
  <c r="N1960" i="156" s="1"/>
  <c r="J1962" i="156"/>
  <c r="F2585" i="156"/>
  <c r="H2585" i="156" s="1"/>
  <c r="G28" i="37" s="1"/>
  <c r="F2588" i="156"/>
  <c r="O2138" i="156"/>
  <c r="O2139" i="156" s="1"/>
  <c r="P2139" i="156" s="1"/>
  <c r="P2136" i="156"/>
  <c r="P2144" i="156"/>
  <c r="AB2602" i="156"/>
  <c r="AA45" i="37" s="1"/>
  <c r="AC2328" i="156"/>
  <c r="G2371" i="156"/>
  <c r="AC2464" i="156"/>
  <c r="AC2507" i="156"/>
  <c r="F2596" i="156"/>
  <c r="H2596" i="156" s="1"/>
  <c r="G39" i="37" s="1"/>
  <c r="F2634" i="156"/>
  <c r="H2634" i="156" s="1"/>
  <c r="G77" i="37" s="1"/>
  <c r="AC2133" i="156"/>
  <c r="K2138" i="156"/>
  <c r="I2138" i="156" s="1"/>
  <c r="E2622" i="156"/>
  <c r="AB2625" i="156"/>
  <c r="AA68" i="37" s="1"/>
  <c r="E2361" i="156"/>
  <c r="E2362" i="156"/>
  <c r="AF2399" i="156"/>
  <c r="AF2401" i="156" s="1"/>
  <c r="AF2402" i="156" s="1"/>
  <c r="AF2417" i="156"/>
  <c r="G2447" i="156"/>
  <c r="F2448" i="156"/>
  <c r="F2478" i="156"/>
  <c r="AB2619" i="156"/>
  <c r="AA62" i="37" s="1"/>
  <c r="Q2501" i="156"/>
  <c r="F2628" i="156"/>
  <c r="H2628" i="156" s="1"/>
  <c r="G71" i="37" s="1"/>
  <c r="F2558" i="156"/>
  <c r="G2561" i="156"/>
  <c r="AC2563" i="156"/>
  <c r="E2566" i="156"/>
  <c r="G2570" i="156"/>
  <c r="E2578" i="156"/>
  <c r="AK25" i="37"/>
  <c r="F2587" i="156"/>
  <c r="H2587" i="156" s="1"/>
  <c r="G30" i="37" s="1"/>
  <c r="F2597" i="156"/>
  <c r="H2597" i="156" s="1"/>
  <c r="G40" i="37" s="1"/>
  <c r="G2607" i="156"/>
  <c r="F2613" i="156"/>
  <c r="AE2614" i="156"/>
  <c r="F505" i="37"/>
  <c r="F657" i="37"/>
  <c r="AK76" i="37"/>
  <c r="H1968" i="156"/>
  <c r="AB2635" i="156"/>
  <c r="AA78" i="37" s="1"/>
  <c r="K1986" i="156"/>
  <c r="I1986" i="156" s="1"/>
  <c r="O1982" i="156"/>
  <c r="P1982" i="156" s="1"/>
  <c r="L1984" i="156"/>
  <c r="N1984" i="156" s="1"/>
  <c r="AF1988" i="156"/>
  <c r="H2006" i="156"/>
  <c r="G2011" i="156"/>
  <c r="G2059" i="156" s="1"/>
  <c r="F2013" i="156"/>
  <c r="H2021" i="156"/>
  <c r="H2032" i="156"/>
  <c r="H2040" i="156"/>
  <c r="H2048" i="156"/>
  <c r="H2056" i="156"/>
  <c r="AB2063" i="156"/>
  <c r="L2066" i="156"/>
  <c r="O2068" i="156"/>
  <c r="P2068" i="156" s="1"/>
  <c r="J2069" i="156"/>
  <c r="O2071" i="156"/>
  <c r="L2073" i="156"/>
  <c r="N2073" i="156" s="1"/>
  <c r="L2074" i="156"/>
  <c r="N2074" i="156" s="1"/>
  <c r="AF2076" i="156"/>
  <c r="H2087" i="156"/>
  <c r="H2115" i="156"/>
  <c r="H2127" i="156"/>
  <c r="L2136" i="156"/>
  <c r="J2139" i="156"/>
  <c r="L2144" i="156"/>
  <c r="O2146" i="156"/>
  <c r="P2146" i="156" s="1"/>
  <c r="J2147" i="156"/>
  <c r="H2151" i="156"/>
  <c r="H2181" i="156"/>
  <c r="H2184" i="156"/>
  <c r="H2187" i="156"/>
  <c r="H2192" i="156"/>
  <c r="H2202" i="156"/>
  <c r="H2228" i="156"/>
  <c r="E2247" i="156"/>
  <c r="E2270" i="156" s="1"/>
  <c r="AF2256" i="156"/>
  <c r="H2262" i="156"/>
  <c r="H2267" i="156"/>
  <c r="H2276" i="156"/>
  <c r="J2278" i="156"/>
  <c r="O2284" i="156"/>
  <c r="M2622" i="156"/>
  <c r="L65" i="37" s="1"/>
  <c r="AC2625" i="156"/>
  <c r="AB68" i="37" s="1"/>
  <c r="AB2287" i="156"/>
  <c r="O2292" i="156"/>
  <c r="K2293" i="156"/>
  <c r="AF2294" i="156"/>
  <c r="AF2295" i="156" s="1"/>
  <c r="AC2295" i="156"/>
  <c r="E2301" i="156"/>
  <c r="O2333" i="156"/>
  <c r="K2334" i="156"/>
  <c r="K2335" i="156" s="1"/>
  <c r="AB2336" i="156"/>
  <c r="H2341" i="156"/>
  <c r="H2345" i="156"/>
  <c r="G2353" i="156"/>
  <c r="F2354" i="156"/>
  <c r="H2356" i="156"/>
  <c r="AC2372" i="156"/>
  <c r="H2383" i="156"/>
  <c r="H2419" i="156"/>
  <c r="H2421" i="156"/>
  <c r="AF2429" i="156"/>
  <c r="AF2433" i="156" s="1"/>
  <c r="AF2434" i="156" s="1"/>
  <c r="AB2434" i="156"/>
  <c r="AF2437" i="156"/>
  <c r="AF2448" i="156" s="1"/>
  <c r="AF2449" i="156" s="1"/>
  <c r="H2444" i="156"/>
  <c r="AB2454" i="156"/>
  <c r="F2458" i="156"/>
  <c r="H2459" i="156"/>
  <c r="H2461" i="156"/>
  <c r="AF2467" i="156"/>
  <c r="AF2478" i="156" s="1"/>
  <c r="AF2479" i="156" s="1"/>
  <c r="AB2479" i="156"/>
  <c r="AF2494" i="156"/>
  <c r="H2505" i="156"/>
  <c r="H2510" i="156"/>
  <c r="F2511" i="156"/>
  <c r="AC2512" i="156"/>
  <c r="AK75" i="37"/>
  <c r="G2532" i="156"/>
  <c r="G2566" i="156"/>
  <c r="F9" i="37" s="1"/>
  <c r="AC2568" i="156"/>
  <c r="AB11" i="37" s="1"/>
  <c r="AB1170" i="37" s="1"/>
  <c r="AL1170" i="37"/>
  <c r="F2572" i="156"/>
  <c r="F2579" i="156"/>
  <c r="H2579" i="156" s="1"/>
  <c r="G22" i="37" s="1"/>
  <c r="AB2580" i="156"/>
  <c r="AA23" i="37" s="1"/>
  <c r="F473" i="37"/>
  <c r="F686" i="37"/>
  <c r="J1961" i="156"/>
  <c r="L1975" i="156"/>
  <c r="N1975" i="156" s="1"/>
  <c r="AF1986" i="156"/>
  <c r="H1997" i="156"/>
  <c r="K2069" i="156"/>
  <c r="I2069" i="156" s="1"/>
  <c r="F2126" i="156"/>
  <c r="AF2139" i="156"/>
  <c r="K2147" i="156"/>
  <c r="F2149" i="156"/>
  <c r="H2191" i="156"/>
  <c r="M2221" i="156"/>
  <c r="G2259" i="156"/>
  <c r="F2266" i="156"/>
  <c r="AF2278" i="156"/>
  <c r="E2286" i="156"/>
  <c r="AF2286" i="156"/>
  <c r="AB2312" i="156"/>
  <c r="AB2328" i="156"/>
  <c r="AF2335" i="156"/>
  <c r="AF2336" i="156" s="1"/>
  <c r="G2361" i="156"/>
  <c r="G2362" i="156"/>
  <c r="F2370" i="156"/>
  <c r="AD2395" i="156"/>
  <c r="AD2396" i="156" s="1"/>
  <c r="AC2454" i="156"/>
  <c r="AA74" i="37"/>
  <c r="H2525" i="156"/>
  <c r="AB2614" i="156"/>
  <c r="AA57" i="37" s="1"/>
  <c r="H2531" i="156"/>
  <c r="G2533" i="156"/>
  <c r="AB2534" i="156"/>
  <c r="AB2624" i="156"/>
  <c r="AA67" i="37" s="1"/>
  <c r="AB2549" i="156"/>
  <c r="H2556" i="156"/>
  <c r="Q2620" i="156"/>
  <c r="AD2564" i="156"/>
  <c r="AH2564" i="156"/>
  <c r="AB2566" i="156"/>
  <c r="AA9" i="37" s="1"/>
  <c r="AC1170" i="37"/>
  <c r="AG1170" i="37"/>
  <c r="E2570" i="156"/>
  <c r="F2573" i="156"/>
  <c r="G2578" i="156"/>
  <c r="F21" i="37" s="1"/>
  <c r="F468" i="37"/>
  <c r="N2844" i="156"/>
  <c r="L2846" i="156"/>
  <c r="F2635" i="156"/>
  <c r="L1983" i="156"/>
  <c r="N1983" i="156" s="1"/>
  <c r="F1989" i="156"/>
  <c r="H2036" i="156"/>
  <c r="H2044" i="156"/>
  <c r="H2052" i="156"/>
  <c r="L2071" i="156"/>
  <c r="AF2080" i="156"/>
  <c r="F2085" i="156"/>
  <c r="H2088" i="156"/>
  <c r="H2123" i="156"/>
  <c r="J2138" i="156"/>
  <c r="H2152" i="156"/>
  <c r="G2159" i="156"/>
  <c r="F2190" i="156"/>
  <c r="AB2626" i="156"/>
  <c r="AA69" i="37" s="1"/>
  <c r="H2227" i="156"/>
  <c r="H2269" i="156"/>
  <c r="L2284" i="156"/>
  <c r="G2301" i="156"/>
  <c r="H2343" i="156"/>
  <c r="H2346" i="156"/>
  <c r="E2353" i="156"/>
  <c r="F2357" i="156"/>
  <c r="F2358" i="156"/>
  <c r="H2359" i="156"/>
  <c r="F2367" i="156"/>
  <c r="H2378" i="156"/>
  <c r="H2392" i="156"/>
  <c r="F2399" i="156"/>
  <c r="H2400" i="156"/>
  <c r="AC2402" i="156"/>
  <c r="F2417" i="156"/>
  <c r="H2418" i="156"/>
  <c r="H2420" i="156"/>
  <c r="AF2453" i="156"/>
  <c r="AF2454" i="156" s="1"/>
  <c r="H2460" i="156"/>
  <c r="H2496" i="156"/>
  <c r="F2503" i="156"/>
  <c r="AI2512" i="156"/>
  <c r="F2627" i="156"/>
  <c r="F2629" i="156"/>
  <c r="H2629" i="156" s="1"/>
  <c r="G72" i="37" s="1"/>
  <c r="F2518" i="156"/>
  <c r="F2530" i="156"/>
  <c r="AF2551" i="156"/>
  <c r="AB2563" i="156"/>
  <c r="Q2564" i="156"/>
  <c r="M2566" i="156"/>
  <c r="F2567" i="156"/>
  <c r="AB2567" i="156"/>
  <c r="AA10" i="37" s="1"/>
  <c r="G2662" i="156"/>
  <c r="H2671" i="156"/>
  <c r="H2673" i="156"/>
  <c r="AF2674" i="156"/>
  <c r="AF2741" i="156" s="1"/>
  <c r="AE297" i="37" s="1"/>
  <c r="H2684" i="156"/>
  <c r="H2751" i="156" s="1"/>
  <c r="G307" i="37" s="1"/>
  <c r="H2690" i="156"/>
  <c r="AF2699" i="156"/>
  <c r="AF2747" i="156" s="1"/>
  <c r="AE303" i="37" s="1"/>
  <c r="F2701" i="156"/>
  <c r="H2701" i="156" s="1"/>
  <c r="L2704" i="156"/>
  <c r="L2705" i="156"/>
  <c r="N2705" i="156" s="1"/>
  <c r="L2706" i="156"/>
  <c r="N2706" i="156" s="1"/>
  <c r="AK323" i="37"/>
  <c r="H2709" i="156"/>
  <c r="H2710" i="156"/>
  <c r="AF2712" i="156"/>
  <c r="AD2713" i="156"/>
  <c r="AD2714" i="156" s="1"/>
  <c r="AC270" i="37" s="1"/>
  <c r="AC269" i="37" s="1"/>
  <c r="AI2713" i="156"/>
  <c r="AK281" i="37"/>
  <c r="AK1180" i="37" s="1"/>
  <c r="E2744" i="156"/>
  <c r="AC2750" i="156"/>
  <c r="AB306" i="37" s="1"/>
  <c r="F2751" i="156"/>
  <c r="E2767" i="156"/>
  <c r="AB2772" i="156"/>
  <c r="AA328" i="37" s="1"/>
  <c r="J2784" i="156"/>
  <c r="J2856" i="156" s="1"/>
  <c r="I453" i="37" s="1"/>
  <c r="AF2784" i="156"/>
  <c r="AF2856" i="156" s="1"/>
  <c r="AE453" i="37" s="1"/>
  <c r="AF2786" i="156"/>
  <c r="AF2858" i="156" s="1"/>
  <c r="AE455" i="37" s="1"/>
  <c r="AF2798" i="156"/>
  <c r="AF2870" i="156" s="1"/>
  <c r="AE467" i="37" s="1"/>
  <c r="H2800" i="156"/>
  <c r="H2803" i="156"/>
  <c r="AF2815" i="156"/>
  <c r="AF2896" i="156" s="1"/>
  <c r="AE493" i="37" s="1"/>
  <c r="AF2829" i="156"/>
  <c r="AF2901" i="156" s="1"/>
  <c r="AE498" i="37" s="1"/>
  <c r="F2835" i="156"/>
  <c r="H2835" i="156" s="1"/>
  <c r="L2838" i="156"/>
  <c r="L2839" i="156"/>
  <c r="N2839" i="156" s="1"/>
  <c r="L2840" i="156"/>
  <c r="N2840" i="156" s="1"/>
  <c r="L2841" i="156"/>
  <c r="N2841" i="156" s="1"/>
  <c r="G2847" i="156"/>
  <c r="AF2847" i="156"/>
  <c r="AF2910" i="156" s="1"/>
  <c r="AE507" i="37" s="1"/>
  <c r="AF2849" i="156"/>
  <c r="AF2912" i="156" s="1"/>
  <c r="AE509" i="37" s="1"/>
  <c r="H2850" i="156"/>
  <c r="G2860" i="156"/>
  <c r="F457" i="37" s="1"/>
  <c r="E2868" i="156"/>
  <c r="AK464" i="37"/>
  <c r="F2879" i="156"/>
  <c r="H2879" i="156" s="1"/>
  <c r="G476" i="37" s="1"/>
  <c r="F2881" i="156"/>
  <c r="F2897" i="156"/>
  <c r="H2897" i="156" s="1"/>
  <c r="G494" i="37" s="1"/>
  <c r="G2905" i="156"/>
  <c r="AC2905" i="156"/>
  <c r="AB502" i="37" s="1"/>
  <c r="AI502" i="37" s="1"/>
  <c r="AB2911" i="156"/>
  <c r="AA508" i="37" s="1"/>
  <c r="L2919" i="156"/>
  <c r="L2920" i="156"/>
  <c r="L2921" i="156"/>
  <c r="N2921" i="156" s="1"/>
  <c r="L2922" i="156"/>
  <c r="N2922" i="156" s="1"/>
  <c r="L2923" i="156"/>
  <c r="N2923" i="156" s="1"/>
  <c r="L2924" i="156"/>
  <c r="L2925" i="156"/>
  <c r="N2925" i="156" s="1"/>
  <c r="L2926" i="156"/>
  <c r="N2926" i="156" s="1"/>
  <c r="L2927" i="156"/>
  <c r="N2927" i="156" s="1"/>
  <c r="H2941" i="156"/>
  <c r="H3020" i="156" s="1"/>
  <c r="G588" i="37" s="1"/>
  <c r="H2945" i="156"/>
  <c r="H3024" i="156" s="1"/>
  <c r="G592" i="37" s="1"/>
  <c r="H2947" i="156"/>
  <c r="H3026" i="156" s="1"/>
  <c r="G594" i="37" s="1"/>
  <c r="H2950" i="156"/>
  <c r="H3029" i="156" s="1"/>
  <c r="G597" i="37" s="1"/>
  <c r="H2953" i="156"/>
  <c r="H2955" i="156"/>
  <c r="AF2956" i="156"/>
  <c r="AF3035" i="156" s="1"/>
  <c r="AE603" i="37" s="1"/>
  <c r="AF2966" i="156"/>
  <c r="AF3045" i="156" s="1"/>
  <c r="AE613" i="37" s="1"/>
  <c r="F2970" i="156"/>
  <c r="H2971" i="156"/>
  <c r="H3050" i="156" s="1"/>
  <c r="G618" i="37" s="1"/>
  <c r="H2973" i="156"/>
  <c r="AF2975" i="156"/>
  <c r="AF3054" i="156" s="1"/>
  <c r="AE622" i="37" s="1"/>
  <c r="F2985" i="156"/>
  <c r="P2996" i="156"/>
  <c r="M3001" i="156"/>
  <c r="AK631" i="37"/>
  <c r="H3002" i="156"/>
  <c r="H3063" i="156" s="1"/>
  <c r="G631" i="37" s="1"/>
  <c r="AK632" i="37"/>
  <c r="AF3005" i="156"/>
  <c r="AD3006" i="156"/>
  <c r="AD3007" i="156" s="1"/>
  <c r="AC575" i="37" s="1"/>
  <c r="AC574" i="37" s="1"/>
  <c r="AH3006" i="156"/>
  <c r="AH3007" i="156" s="1"/>
  <c r="AG575" i="37" s="1"/>
  <c r="AG574" i="37" s="1"/>
  <c r="E3011" i="156"/>
  <c r="AK586" i="37"/>
  <c r="F3030" i="156"/>
  <c r="F3045" i="156"/>
  <c r="E613" i="37" s="1"/>
  <c r="AC3058" i="156"/>
  <c r="AB626" i="37" s="1"/>
  <c r="AI626" i="37" s="1"/>
  <c r="M3060" i="156"/>
  <c r="L628" i="37" s="1"/>
  <c r="G3061" i="156"/>
  <c r="F629" i="37" s="1"/>
  <c r="F3065" i="156"/>
  <c r="H3069" i="156"/>
  <c r="AF3080" i="156"/>
  <c r="AF3146" i="156" s="1"/>
  <c r="AE639" i="37" s="1"/>
  <c r="AF3092" i="156"/>
  <c r="AF3158" i="156" s="1"/>
  <c r="AE651" i="37" s="1"/>
  <c r="AK653" i="37"/>
  <c r="F3098" i="156"/>
  <c r="H3102" i="156"/>
  <c r="AF3104" i="156"/>
  <c r="AF3170" i="156" s="1"/>
  <c r="AE663" i="37" s="1"/>
  <c r="F3180" i="156"/>
  <c r="F3113" i="156"/>
  <c r="AB3131" i="156"/>
  <c r="AB3142" i="156" s="1"/>
  <c r="P3133" i="156"/>
  <c r="E3197" i="156"/>
  <c r="F3138" i="156"/>
  <c r="F691" i="37"/>
  <c r="AC3200" i="156"/>
  <c r="AB693" i="37" s="1"/>
  <c r="G3148" i="156"/>
  <c r="F3151" i="156"/>
  <c r="H3151" i="156" s="1"/>
  <c r="G644" i="37" s="1"/>
  <c r="F3157" i="156"/>
  <c r="H3157" i="156" s="1"/>
  <c r="G650" i="37" s="1"/>
  <c r="G3159" i="156"/>
  <c r="F653" i="37"/>
  <c r="E3184" i="156"/>
  <c r="AB3197" i="156"/>
  <c r="AA690" i="37" s="1"/>
  <c r="F3226" i="156"/>
  <c r="H3229" i="156"/>
  <c r="J3261" i="156"/>
  <c r="AF3266" i="156"/>
  <c r="AC3345" i="156"/>
  <c r="AB1059" i="37" s="1"/>
  <c r="E3347" i="156"/>
  <c r="E3355" i="156"/>
  <c r="AF3293" i="156"/>
  <c r="AC3357" i="156"/>
  <c r="AB1071" i="37" s="1"/>
  <c r="G3392" i="156"/>
  <c r="AK1107" i="37"/>
  <c r="AD3393" i="156"/>
  <c r="AC1107" i="37" s="1"/>
  <c r="E3394" i="156"/>
  <c r="E3336" i="156"/>
  <c r="AK1109" i="37"/>
  <c r="L3334" i="156"/>
  <c r="K3335" i="156"/>
  <c r="I3335" i="156" s="1"/>
  <c r="O3334" i="156"/>
  <c r="AK1112" i="37"/>
  <c r="F3399" i="156"/>
  <c r="H3339" i="156"/>
  <c r="F1063" i="37"/>
  <c r="AK1073" i="37"/>
  <c r="F1114" i="37"/>
  <c r="F2648" i="156"/>
  <c r="H2648" i="156" s="1"/>
  <c r="AF2651" i="156"/>
  <c r="AF2718" i="156" s="1"/>
  <c r="AE274" i="37" s="1"/>
  <c r="F2668" i="156"/>
  <c r="AK316" i="37"/>
  <c r="H2704" i="156"/>
  <c r="J2707" i="156"/>
  <c r="M2708" i="156"/>
  <c r="M2768" i="156" s="1"/>
  <c r="L324" i="37" s="1"/>
  <c r="H2712" i="156"/>
  <c r="Q2713" i="156"/>
  <c r="AE2713" i="156"/>
  <c r="AL269" i="37"/>
  <c r="M2715" i="156"/>
  <c r="L271" i="37" s="1"/>
  <c r="F2722" i="156"/>
  <c r="H2722" i="156" s="1"/>
  <c r="G278" i="37" s="1"/>
  <c r="F2723" i="156"/>
  <c r="E2727" i="156"/>
  <c r="G2764" i="156"/>
  <c r="F320" i="37" s="1"/>
  <c r="F2772" i="156"/>
  <c r="AC2772" i="156"/>
  <c r="AB328" i="37" s="1"/>
  <c r="H2792" i="156"/>
  <c r="H2794" i="156"/>
  <c r="H2866" i="156" s="1"/>
  <c r="G463" i="37" s="1"/>
  <c r="G2798" i="156"/>
  <c r="H2807" i="156"/>
  <c r="AF2810" i="156"/>
  <c r="AF2882" i="156" s="1"/>
  <c r="AE479" i="37" s="1"/>
  <c r="AF2819" i="156"/>
  <c r="AF2891" i="156" s="1"/>
  <c r="AE488" i="37" s="1"/>
  <c r="F2824" i="156"/>
  <c r="H2828" i="156"/>
  <c r="H2831" i="156"/>
  <c r="H2838" i="156"/>
  <c r="J2842" i="156"/>
  <c r="J2908" i="156" s="1"/>
  <c r="I505" i="37" s="1"/>
  <c r="AK508" i="37"/>
  <c r="H2852" i="156"/>
  <c r="AF2852" i="156"/>
  <c r="AG2853" i="156"/>
  <c r="F2868" i="156"/>
  <c r="E465" i="37" s="1"/>
  <c r="AC2901" i="156"/>
  <c r="AB498" i="37" s="1"/>
  <c r="G2909" i="156"/>
  <c r="AC2911" i="156"/>
  <c r="AB508" i="37" s="1"/>
  <c r="AF2931" i="156"/>
  <c r="AF3010" i="156" s="1"/>
  <c r="AE578" i="37" s="1"/>
  <c r="AF2974" i="156"/>
  <c r="AF3040" i="156" s="1"/>
  <c r="AE608" i="37" s="1"/>
  <c r="H2977" i="156"/>
  <c r="H2979" i="156"/>
  <c r="H2981" i="156"/>
  <c r="Q3006" i="156"/>
  <c r="AE3006" i="156"/>
  <c r="AI3006" i="156"/>
  <c r="G3011" i="156"/>
  <c r="F579" i="37" s="1"/>
  <c r="F3013" i="156"/>
  <c r="E3019" i="156"/>
  <c r="F3033" i="156"/>
  <c r="H3033" i="156" s="1"/>
  <c r="G601" i="37" s="1"/>
  <c r="G3058" i="156"/>
  <c r="F626" i="37" s="1"/>
  <c r="AG3059" i="156"/>
  <c r="AL628" i="37"/>
  <c r="AB3062" i="156"/>
  <c r="AA630" i="37" s="1"/>
  <c r="F3066" i="156"/>
  <c r="AB3066" i="156"/>
  <c r="AA634" i="37" s="1"/>
  <c r="O3069" i="156"/>
  <c r="AF3078" i="156"/>
  <c r="AF3144" i="156" s="1"/>
  <c r="AE637" i="37" s="1"/>
  <c r="F3150" i="156"/>
  <c r="E3156" i="156"/>
  <c r="AK648" i="37"/>
  <c r="AK686" i="37"/>
  <c r="G3092" i="156"/>
  <c r="E3105" i="156"/>
  <c r="E3127" i="156" s="1"/>
  <c r="AF3119" i="156"/>
  <c r="AF3165" i="156" s="1"/>
  <c r="AE658" i="37" s="1"/>
  <c r="AC3131" i="156"/>
  <c r="AL688" i="37"/>
  <c r="AL635" i="37" s="1"/>
  <c r="K3136" i="156"/>
  <c r="I3136" i="156" s="1"/>
  <c r="I3195" i="156" s="1"/>
  <c r="L3133" i="156"/>
  <c r="F3136" i="156"/>
  <c r="J3136" i="156"/>
  <c r="J3195" i="156" s="1"/>
  <c r="I688" i="37" s="1"/>
  <c r="M3137" i="156"/>
  <c r="M3142" i="156" s="1"/>
  <c r="F690" i="37"/>
  <c r="F3200" i="156"/>
  <c r="AE3142" i="156"/>
  <c r="F637" i="37"/>
  <c r="M3144" i="156"/>
  <c r="L637" i="37" s="1"/>
  <c r="AB3144" i="156"/>
  <c r="AA637" i="37" s="1"/>
  <c r="F3152" i="156"/>
  <c r="F650" i="37"/>
  <c r="AB3196" i="156"/>
  <c r="AA689" i="37" s="1"/>
  <c r="AB3357" i="156"/>
  <c r="AA1071" i="37" s="1"/>
  <c r="AF3220" i="156"/>
  <c r="AC3258" i="156"/>
  <c r="AC3271" i="156" s="1"/>
  <c r="L3262" i="156"/>
  <c r="O3262" i="156"/>
  <c r="F3352" i="156"/>
  <c r="H3288" i="156"/>
  <c r="AK1072" i="37"/>
  <c r="AB3369" i="156"/>
  <c r="AA1083" i="37" s="1"/>
  <c r="AF3305" i="156"/>
  <c r="AC3378" i="156"/>
  <c r="AB1092" i="37" s="1"/>
  <c r="AF3314" i="156"/>
  <c r="AF3319" i="156"/>
  <c r="AB3375" i="156"/>
  <c r="AA1089" i="37" s="1"/>
  <c r="AK1105" i="37"/>
  <c r="AL1108" i="37"/>
  <c r="AL1056" i="37"/>
  <c r="K3333" i="156"/>
  <c r="I3333" i="156" s="1"/>
  <c r="L3330" i="156"/>
  <c r="O3330" i="156"/>
  <c r="F1068" i="37"/>
  <c r="F3362" i="156"/>
  <c r="E3398" i="156"/>
  <c r="AF2648" i="156"/>
  <c r="AF2715" i="156" s="1"/>
  <c r="AE271" i="37" s="1"/>
  <c r="AF2650" i="156"/>
  <c r="AF2717" i="156" s="1"/>
  <c r="AE273" i="37" s="1"/>
  <c r="H2659" i="156"/>
  <c r="E2662" i="156"/>
  <c r="H2669" i="156"/>
  <c r="H2672" i="156"/>
  <c r="F2688" i="156"/>
  <c r="H2689" i="156"/>
  <c r="H2756" i="156" s="1"/>
  <c r="G312" i="37" s="1"/>
  <c r="AF2693" i="156"/>
  <c r="AF2759" i="156" s="1"/>
  <c r="AE315" i="37" s="1"/>
  <c r="AB2702" i="156"/>
  <c r="AB2713" i="156" s="1"/>
  <c r="AK320" i="37"/>
  <c r="O2704" i="156"/>
  <c r="AC2717" i="156"/>
  <c r="AB273" i="37" s="1"/>
  <c r="E2719" i="156"/>
  <c r="F2771" i="156"/>
  <c r="E327" i="37" s="1"/>
  <c r="E2811" i="156"/>
  <c r="E2832" i="156" s="1"/>
  <c r="AB2836" i="156"/>
  <c r="O2838" i="156"/>
  <c r="E2847" i="156"/>
  <c r="M2847" i="156"/>
  <c r="AD2853" i="156"/>
  <c r="AD2855" i="156" s="1"/>
  <c r="AH2853" i="156"/>
  <c r="AH2855" i="156" s="1"/>
  <c r="G2868" i="156"/>
  <c r="F465" i="37" s="1"/>
  <c r="F2915" i="156"/>
  <c r="AB2915" i="156"/>
  <c r="AA512" i="37" s="1"/>
  <c r="AF2930" i="156"/>
  <c r="AF3009" i="156" s="1"/>
  <c r="AE577" i="37" s="1"/>
  <c r="H2934" i="156"/>
  <c r="H3013" i="156" s="1"/>
  <c r="G581" i="37" s="1"/>
  <c r="H2936" i="156"/>
  <c r="H3015" i="156" s="1"/>
  <c r="G583" i="37" s="1"/>
  <c r="AF2942" i="156"/>
  <c r="AF3021" i="156" s="1"/>
  <c r="AE589" i="37" s="1"/>
  <c r="H2944" i="156"/>
  <c r="H3023" i="156" s="1"/>
  <c r="G591" i="37" s="1"/>
  <c r="H2946" i="156"/>
  <c r="H3025" i="156" s="1"/>
  <c r="G593" i="37" s="1"/>
  <c r="F2959" i="156"/>
  <c r="AB2986" i="156"/>
  <c r="H2996" i="156"/>
  <c r="J3000" i="156"/>
  <c r="J3061" i="156" s="1"/>
  <c r="I629" i="37" s="1"/>
  <c r="E3001" i="156"/>
  <c r="AL575" i="37"/>
  <c r="AB3008" i="156"/>
  <c r="AA576" i="37" s="1"/>
  <c r="AC3054" i="156"/>
  <c r="AB622" i="37" s="1"/>
  <c r="AC3062" i="156"/>
  <c r="AB630" i="37" s="1"/>
  <c r="AC3066" i="156"/>
  <c r="AB634" i="37" s="1"/>
  <c r="H3084" i="156"/>
  <c r="G3105" i="156"/>
  <c r="G3127" i="156" s="1"/>
  <c r="AF3123" i="156"/>
  <c r="AF3189" i="156" s="1"/>
  <c r="AE682" i="37" s="1"/>
  <c r="F3130" i="156"/>
  <c r="H3141" i="156"/>
  <c r="Q3142" i="156"/>
  <c r="AC3144" i="156"/>
  <c r="AB637" i="37" s="1"/>
  <c r="F645" i="37"/>
  <c r="F3167" i="156"/>
  <c r="F679" i="37"/>
  <c r="F688" i="37"/>
  <c r="AF3206" i="156"/>
  <c r="F3210" i="156"/>
  <c r="H3213" i="156"/>
  <c r="AB3258" i="156"/>
  <c r="N3260" i="156"/>
  <c r="L3261" i="156"/>
  <c r="N3261" i="156" s="1"/>
  <c r="L3263" i="156"/>
  <c r="N3263" i="156" s="1"/>
  <c r="O3263" i="156"/>
  <c r="P3263" i="156" s="1"/>
  <c r="AK1061" i="37"/>
  <c r="F3359" i="156"/>
  <c r="H3295" i="156"/>
  <c r="G3363" i="156"/>
  <c r="G3293" i="156"/>
  <c r="F3366" i="156"/>
  <c r="F3368" i="156"/>
  <c r="H3368" i="156" s="1"/>
  <c r="G1082" i="37" s="1"/>
  <c r="AC3369" i="156"/>
  <c r="AB1083" i="37" s="1"/>
  <c r="F3333" i="156"/>
  <c r="L3331" i="156"/>
  <c r="N3331" i="156" s="1"/>
  <c r="O3331" i="156"/>
  <c r="G3397" i="156"/>
  <c r="H3340" i="156"/>
  <c r="F3400" i="156"/>
  <c r="F1075" i="37"/>
  <c r="G3388" i="156"/>
  <c r="AB2715" i="156"/>
  <c r="AA271" i="37" s="1"/>
  <c r="G2719" i="156"/>
  <c r="F275" i="37" s="1"/>
  <c r="G2727" i="156"/>
  <c r="AL320" i="37"/>
  <c r="AL1226" i="37" s="1"/>
  <c r="E2860" i="156"/>
  <c r="F2914" i="156"/>
  <c r="AC2915" i="156"/>
  <c r="AB512" i="37" s="1"/>
  <c r="AC3008" i="156"/>
  <c r="AB576" i="37" s="1"/>
  <c r="G3019" i="156"/>
  <c r="F587" i="37" s="1"/>
  <c r="H3066" i="156"/>
  <c r="G634" i="37" s="1"/>
  <c r="H3085" i="156"/>
  <c r="F3175" i="156"/>
  <c r="H3109" i="156"/>
  <c r="F3107" i="156"/>
  <c r="E3198" i="156"/>
  <c r="F3139" i="156"/>
  <c r="AI3142" i="156"/>
  <c r="AC3146" i="156"/>
  <c r="AB639" i="37" s="1"/>
  <c r="F661" i="37"/>
  <c r="F3185" i="156"/>
  <c r="F3257" i="156"/>
  <c r="H3248" i="156"/>
  <c r="H3253" i="156"/>
  <c r="F3261" i="156"/>
  <c r="H3260" i="156"/>
  <c r="G3395" i="156"/>
  <c r="G3266" i="156"/>
  <c r="AK1106" i="37"/>
  <c r="AK1068" i="37"/>
  <c r="E3326" i="156"/>
  <c r="E3381" i="156"/>
  <c r="M3394" i="156"/>
  <c r="M3336" i="156"/>
  <c r="J3333" i="156"/>
  <c r="AK1113" i="37"/>
  <c r="G3343" i="156"/>
  <c r="AC3343" i="156"/>
  <c r="AB1057" i="37" s="1"/>
  <c r="F3350" i="156"/>
  <c r="F1080" i="37"/>
  <c r="F3378" i="156"/>
  <c r="E1092" i="37" s="1"/>
  <c r="L3204" i="156"/>
  <c r="L3205" i="156"/>
  <c r="N3205" i="156" s="1"/>
  <c r="H3212" i="156"/>
  <c r="H3227" i="156"/>
  <c r="F3251" i="156"/>
  <c r="H3252" i="156"/>
  <c r="AF3257" i="156"/>
  <c r="J3265" i="156"/>
  <c r="M3266" i="156"/>
  <c r="AF3270" i="156"/>
  <c r="L3274" i="156"/>
  <c r="L3275" i="156"/>
  <c r="N3275" i="156" s="1"/>
  <c r="F3279" i="156"/>
  <c r="J3279" i="156"/>
  <c r="AF3282" i="156"/>
  <c r="H3287" i="156"/>
  <c r="H3297" i="156"/>
  <c r="F3299" i="156"/>
  <c r="H3315" i="156"/>
  <c r="H3319" i="156"/>
  <c r="AB3328" i="156"/>
  <c r="AB3341" i="156" s="1"/>
  <c r="F3337" i="156"/>
  <c r="AF3337" i="156"/>
  <c r="AF3397" i="156" s="1"/>
  <c r="AE1111" i="37" s="1"/>
  <c r="AF3339" i="156"/>
  <c r="AF3399" i="156" s="1"/>
  <c r="AE1113" i="37" s="1"/>
  <c r="G3347" i="156"/>
  <c r="F3349" i="156"/>
  <c r="AB3388" i="156"/>
  <c r="AA1102" i="37" s="1"/>
  <c r="Q3393" i="156"/>
  <c r="AE3393" i="156"/>
  <c r="AD1107" i="37" s="1"/>
  <c r="AI3393" i="156"/>
  <c r="AB3400" i="156"/>
  <c r="AA1114" i="37" s="1"/>
  <c r="O3204" i="156"/>
  <c r="F3256" i="156"/>
  <c r="F3283" i="156"/>
  <c r="AK1111" i="37"/>
  <c r="AD3341" i="156"/>
  <c r="AD3342" i="156" s="1"/>
  <c r="AC1056" i="37" s="1"/>
  <c r="AH3341" i="156"/>
  <c r="AH3342" i="156" s="1"/>
  <c r="AG1056" i="37" s="1"/>
  <c r="G3355" i="156"/>
  <c r="AC3396" i="156"/>
  <c r="AB1110" i="37" s="1"/>
  <c r="F1201" i="37"/>
  <c r="F1174" i="37"/>
  <c r="P347" i="156"/>
  <c r="P827" i="156"/>
  <c r="AC951" i="156"/>
  <c r="J540" i="156"/>
  <c r="M790" i="156"/>
  <c r="L1151" i="37" s="1"/>
  <c r="K40" i="156"/>
  <c r="I40" i="156" s="1"/>
  <c r="F791" i="156"/>
  <c r="L834" i="156"/>
  <c r="N834" i="156" s="1"/>
  <c r="O1981" i="156"/>
  <c r="P1981" i="156" s="1"/>
  <c r="L1981" i="156"/>
  <c r="N1981" i="156" s="1"/>
  <c r="F16" i="37"/>
  <c r="F33" i="37"/>
  <c r="E326" i="37"/>
  <c r="H2770" i="156"/>
  <c r="G326" i="37" s="1"/>
  <c r="O2779" i="156"/>
  <c r="P2779" i="156" s="1"/>
  <c r="L2779" i="156"/>
  <c r="N2779" i="156" s="1"/>
  <c r="O2783" i="156"/>
  <c r="P2783" i="156" s="1"/>
  <c r="L2783" i="156"/>
  <c r="N2783" i="156" s="1"/>
  <c r="F460" i="37"/>
  <c r="F476" i="37"/>
  <c r="F2928" i="156"/>
  <c r="F2932" i="156"/>
  <c r="F3014" i="156"/>
  <c r="H2935" i="156"/>
  <c r="H3014" i="156" s="1"/>
  <c r="G582" i="37" s="1"/>
  <c r="H2043" i="156"/>
  <c r="H2051" i="156"/>
  <c r="J2219" i="156"/>
  <c r="G2220" i="156"/>
  <c r="M2294" i="156"/>
  <c r="J2293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2" i="156"/>
  <c r="H758" i="156" s="1"/>
  <c r="G1119" i="37" s="1"/>
  <c r="F55" i="156"/>
  <c r="H57" i="156"/>
  <c r="H60" i="156"/>
  <c r="H63" i="156"/>
  <c r="H65" i="156"/>
  <c r="H67" i="156"/>
  <c r="H69" i="156"/>
  <c r="H71" i="156"/>
  <c r="H74" i="156"/>
  <c r="H100" i="156"/>
  <c r="H104" i="156"/>
  <c r="F106" i="156"/>
  <c r="H109" i="156"/>
  <c r="L131" i="156"/>
  <c r="L132" i="156"/>
  <c r="N132" i="156" s="1"/>
  <c r="L133" i="156"/>
  <c r="N133" i="156" s="1"/>
  <c r="L134" i="156"/>
  <c r="N134" i="156" s="1"/>
  <c r="L135" i="156"/>
  <c r="L136" i="156"/>
  <c r="L137" i="156"/>
  <c r="L138" i="156"/>
  <c r="N138" i="156" s="1"/>
  <c r="L139" i="156"/>
  <c r="N139" i="156" s="1"/>
  <c r="L140" i="156"/>
  <c r="N140" i="156" s="1"/>
  <c r="H147" i="156"/>
  <c r="H151" i="156"/>
  <c r="F208" i="156"/>
  <c r="H220" i="156"/>
  <c r="H223" i="156"/>
  <c r="H229" i="156"/>
  <c r="H257" i="156"/>
  <c r="H259" i="156"/>
  <c r="H261" i="156"/>
  <c r="H263" i="156"/>
  <c r="L268" i="156"/>
  <c r="L269" i="156"/>
  <c r="N269" i="156" s="1"/>
  <c r="L270" i="156"/>
  <c r="N270" i="156" s="1"/>
  <c r="L271" i="156"/>
  <c r="N271" i="156" s="1"/>
  <c r="L272" i="156"/>
  <c r="N272" i="156" s="1"/>
  <c r="L273" i="156"/>
  <c r="L274" i="156"/>
  <c r="N274" i="156" s="1"/>
  <c r="L275" i="156"/>
  <c r="N275" i="156" s="1"/>
  <c r="L276" i="156"/>
  <c r="N276" i="156" s="1"/>
  <c r="L277" i="156"/>
  <c r="N277" i="156" s="1"/>
  <c r="L278" i="156"/>
  <c r="N278" i="156" s="1"/>
  <c r="L279" i="156"/>
  <c r="N279" i="156" s="1"/>
  <c r="L280" i="156"/>
  <c r="N280" i="156" s="1"/>
  <c r="L281" i="156"/>
  <c r="F297" i="156"/>
  <c r="H308" i="156"/>
  <c r="H310" i="156"/>
  <c r="H312" i="156"/>
  <c r="H315" i="156"/>
  <c r="L347" i="156"/>
  <c r="H350" i="156"/>
  <c r="L351" i="156"/>
  <c r="N351" i="156" s="1"/>
  <c r="K353" i="156"/>
  <c r="I353" i="156" s="1"/>
  <c r="AF353" i="156"/>
  <c r="H371" i="156"/>
  <c r="H375" i="156"/>
  <c r="H388" i="156"/>
  <c r="H393" i="156"/>
  <c r="H398" i="156"/>
  <c r="H401" i="156"/>
  <c r="H403" i="156"/>
  <c r="H405" i="156"/>
  <c r="H446" i="156"/>
  <c r="H448" i="156"/>
  <c r="H452" i="156"/>
  <c r="H461" i="156"/>
  <c r="H472" i="156"/>
  <c r="H480" i="156"/>
  <c r="H483" i="156"/>
  <c r="H487" i="156"/>
  <c r="H490" i="156"/>
  <c r="AF507" i="156"/>
  <c r="L624" i="156"/>
  <c r="N624" i="156" s="1"/>
  <c r="L625" i="156"/>
  <c r="N625" i="156" s="1"/>
  <c r="L629" i="156"/>
  <c r="F634" i="156"/>
  <c r="H703" i="156"/>
  <c r="H705" i="156"/>
  <c r="AC759" i="156"/>
  <c r="AB1120" i="37" s="1"/>
  <c r="E787" i="156"/>
  <c r="M787" i="156"/>
  <c r="L827" i="156"/>
  <c r="H830" i="156"/>
  <c r="L831" i="156"/>
  <c r="N831" i="156" s="1"/>
  <c r="L835" i="156"/>
  <c r="N835" i="156" s="1"/>
  <c r="AF837" i="156"/>
  <c r="F897" i="156"/>
  <c r="L906" i="156"/>
  <c r="N906" i="156" s="1"/>
  <c r="H926" i="156"/>
  <c r="L928" i="156"/>
  <c r="N928" i="156" s="1"/>
  <c r="AF934" i="156"/>
  <c r="AF943" i="156" s="1"/>
  <c r="AF949" i="156"/>
  <c r="AF1291" i="156"/>
  <c r="J1305" i="156"/>
  <c r="H1370" i="156"/>
  <c r="H1372" i="156"/>
  <c r="H1374" i="156"/>
  <c r="H1376" i="156"/>
  <c r="L1384" i="156"/>
  <c r="L1385" i="156"/>
  <c r="N1385" i="156" s="1"/>
  <c r="L1386" i="156"/>
  <c r="N1386" i="156" s="1"/>
  <c r="L1387" i="156"/>
  <c r="N1387" i="156" s="1"/>
  <c r="L1388" i="156"/>
  <c r="N1388" i="156" s="1"/>
  <c r="L1389" i="156"/>
  <c r="N1389" i="156" s="1"/>
  <c r="L1390" i="156"/>
  <c r="N1390" i="156" s="1"/>
  <c r="L1391" i="156"/>
  <c r="N1391" i="156" s="1"/>
  <c r="L1392" i="156"/>
  <c r="N1392" i="156" s="1"/>
  <c r="L1393" i="156"/>
  <c r="N1393" i="156" s="1"/>
  <c r="L1394" i="156"/>
  <c r="N1394" i="156" s="1"/>
  <c r="M1634" i="156"/>
  <c r="J1633" i="156"/>
  <c r="J1634" i="156" s="1"/>
  <c r="AF1969" i="156"/>
  <c r="F1986" i="156"/>
  <c r="O1978" i="156"/>
  <c r="P1978" i="156" s="1"/>
  <c r="L1978" i="156"/>
  <c r="N1978" i="156" s="1"/>
  <c r="AC2567" i="156"/>
  <c r="AB10" i="37" s="1"/>
  <c r="AF1987" i="156"/>
  <c r="H2033" i="156"/>
  <c r="H2041" i="156"/>
  <c r="H2049" i="156"/>
  <c r="H2057" i="156"/>
  <c r="AC2569" i="156"/>
  <c r="AB12" i="37" s="1"/>
  <c r="AC2274" i="156"/>
  <c r="AF2224" i="156"/>
  <c r="J2285" i="156"/>
  <c r="J2286" i="156" s="1"/>
  <c r="G2622" i="156"/>
  <c r="G2286" i="156"/>
  <c r="G2625" i="156" s="1"/>
  <c r="E2623" i="156"/>
  <c r="AC2635" i="156"/>
  <c r="AB78" i="37" s="1"/>
  <c r="F296" i="37"/>
  <c r="K2784" i="156"/>
  <c r="I2784" i="156" s="1"/>
  <c r="I2856" i="156" s="1"/>
  <c r="O2775" i="156"/>
  <c r="L2775" i="156"/>
  <c r="O2780" i="156"/>
  <c r="P2780" i="156" s="1"/>
  <c r="L2780" i="156"/>
  <c r="N2780" i="156" s="1"/>
  <c r="F464" i="37"/>
  <c r="F497" i="37"/>
  <c r="F510" i="37"/>
  <c r="H2913" i="156"/>
  <c r="G510" i="37" s="1"/>
  <c r="F278" i="37"/>
  <c r="K836" i="156"/>
  <c r="I836" i="156" s="1"/>
  <c r="H81" i="156"/>
  <c r="H83" i="156"/>
  <c r="H85" i="156"/>
  <c r="H87" i="156"/>
  <c r="H89" i="156"/>
  <c r="O109" i="156"/>
  <c r="H131" i="156"/>
  <c r="H135" i="156"/>
  <c r="H136" i="156"/>
  <c r="F170" i="156"/>
  <c r="H209" i="156"/>
  <c r="H211" i="156"/>
  <c r="H213" i="156"/>
  <c r="H215" i="156"/>
  <c r="H232" i="156"/>
  <c r="H234" i="156"/>
  <c r="H236" i="156"/>
  <c r="H238" i="156"/>
  <c r="H240" i="156"/>
  <c r="H268" i="156"/>
  <c r="H273" i="156"/>
  <c r="H299" i="156"/>
  <c r="H305" i="156"/>
  <c r="H307" i="156"/>
  <c r="L352" i="156"/>
  <c r="AF355" i="156"/>
  <c r="F368" i="156"/>
  <c r="H373" i="156"/>
  <c r="H377" i="156"/>
  <c r="H379" i="156"/>
  <c r="H381" i="156"/>
  <c r="H390" i="156"/>
  <c r="H392" i="156"/>
  <c r="H397" i="156"/>
  <c r="H464" i="156"/>
  <c r="H469" i="156"/>
  <c r="H474" i="156"/>
  <c r="H476" i="156"/>
  <c r="H479" i="156"/>
  <c r="H485" i="156"/>
  <c r="H492" i="156"/>
  <c r="J539" i="156"/>
  <c r="AF573" i="156"/>
  <c r="L620" i="156"/>
  <c r="O623" i="156"/>
  <c r="P623" i="156" s="1"/>
  <c r="H629" i="156"/>
  <c r="L630" i="156"/>
  <c r="H651" i="156"/>
  <c r="H653" i="156"/>
  <c r="H655" i="156"/>
  <c r="H657" i="156"/>
  <c r="H664" i="156"/>
  <c r="H666" i="156"/>
  <c r="H668" i="156"/>
  <c r="H670" i="156"/>
  <c r="H672" i="156"/>
  <c r="H674" i="156"/>
  <c r="F696" i="156"/>
  <c r="H697" i="156"/>
  <c r="H699" i="156"/>
  <c r="AC757" i="156"/>
  <c r="AB1118" i="37" s="1"/>
  <c r="AF822" i="156"/>
  <c r="H827" i="156"/>
  <c r="O830" i="156"/>
  <c r="P830" i="156" s="1"/>
  <c r="H883" i="156"/>
  <c r="H885" i="156"/>
  <c r="H887" i="156"/>
  <c r="H889" i="156"/>
  <c r="P904" i="156"/>
  <c r="AF917" i="156"/>
  <c r="P925" i="156"/>
  <c r="AF931" i="156"/>
  <c r="F994" i="156"/>
  <c r="H995" i="156"/>
  <c r="H997" i="156"/>
  <c r="H999" i="156"/>
  <c r="H1001" i="156"/>
  <c r="H1004" i="156"/>
  <c r="AC1009" i="156"/>
  <c r="AF1108" i="156"/>
  <c r="AF1117" i="156"/>
  <c r="AF1118" i="156"/>
  <c r="M1306" i="156"/>
  <c r="F1355" i="156"/>
  <c r="H1362" i="156"/>
  <c r="H1364" i="156"/>
  <c r="H1366" i="156"/>
  <c r="H1368" i="156"/>
  <c r="H1384" i="156"/>
  <c r="AF1628" i="156"/>
  <c r="J1839" i="156"/>
  <c r="G1840" i="156"/>
  <c r="O1979" i="156"/>
  <c r="P1979" i="156" s="1"/>
  <c r="L1979" i="156"/>
  <c r="N1979" i="156" s="1"/>
  <c r="O1985" i="156"/>
  <c r="P1985" i="156" s="1"/>
  <c r="L1985" i="156"/>
  <c r="N1985" i="156" s="1"/>
  <c r="H2031" i="156"/>
  <c r="F2030" i="156"/>
  <c r="H2039" i="156"/>
  <c r="H2047" i="156"/>
  <c r="H2055" i="156"/>
  <c r="AF2147" i="156"/>
  <c r="K2286" i="156"/>
  <c r="F28" i="37"/>
  <c r="F46" i="37"/>
  <c r="F2721" i="156"/>
  <c r="H2654" i="156"/>
  <c r="O2776" i="156"/>
  <c r="P2776" i="156" s="1"/>
  <c r="L2776" i="156"/>
  <c r="N2776" i="156" s="1"/>
  <c r="O2781" i="156"/>
  <c r="P2781" i="156" s="1"/>
  <c r="L2781" i="156"/>
  <c r="N2781" i="156" s="1"/>
  <c r="F471" i="37"/>
  <c r="F2994" i="156"/>
  <c r="H2988" i="156"/>
  <c r="F3018" i="156"/>
  <c r="F600" i="37"/>
  <c r="F286" i="37"/>
  <c r="L830" i="156"/>
  <c r="O1977" i="156"/>
  <c r="P1977" i="156" s="1"/>
  <c r="L1977" i="156"/>
  <c r="N1977" i="156" s="1"/>
  <c r="H2035" i="156"/>
  <c r="O13" i="156"/>
  <c r="O15" i="156"/>
  <c r="P15" i="156" s="1"/>
  <c r="O16" i="156"/>
  <c r="P16" i="156" s="1"/>
  <c r="O17" i="156"/>
  <c r="P17" i="156" s="1"/>
  <c r="O18" i="156"/>
  <c r="P18" i="156" s="1"/>
  <c r="O19" i="156"/>
  <c r="H34" i="156"/>
  <c r="H36" i="156"/>
  <c r="H37" i="156"/>
  <c r="H38" i="156"/>
  <c r="N39" i="156"/>
  <c r="F40" i="156"/>
  <c r="H56" i="156"/>
  <c r="H59" i="156"/>
  <c r="H62" i="156"/>
  <c r="H64" i="156"/>
  <c r="H66" i="156"/>
  <c r="H70" i="156"/>
  <c r="H73" i="156"/>
  <c r="O131" i="156"/>
  <c r="O135" i="156"/>
  <c r="P135" i="156" s="1"/>
  <c r="O268" i="156"/>
  <c r="O273" i="156"/>
  <c r="P273" i="156" s="1"/>
  <c r="K282" i="156"/>
  <c r="I282" i="156" s="1"/>
  <c r="AF282" i="156"/>
  <c r="H298" i="156"/>
  <c r="H309" i="156"/>
  <c r="H314" i="156"/>
  <c r="F445" i="156"/>
  <c r="H702" i="156"/>
  <c r="AC756" i="156"/>
  <c r="AB1117" i="37" s="1"/>
  <c r="L833" i="156"/>
  <c r="AF1153" i="156"/>
  <c r="AF1154" i="156"/>
  <c r="H1371" i="156"/>
  <c r="H1373" i="156"/>
  <c r="H1375" i="156"/>
  <c r="O1384" i="156"/>
  <c r="O1980" i="156"/>
  <c r="P1980" i="156" s="1"/>
  <c r="L1980" i="156"/>
  <c r="N1980" i="156" s="1"/>
  <c r="H2037" i="156"/>
  <c r="H2045" i="156"/>
  <c r="H2053" i="156"/>
  <c r="AC2197" i="156"/>
  <c r="AF2196" i="156"/>
  <c r="AC2619" i="156"/>
  <c r="AB62" i="37" s="1"/>
  <c r="G2623" i="156"/>
  <c r="H2377" i="156"/>
  <c r="H2388" i="156"/>
  <c r="M2623" i="156"/>
  <c r="L68" i="37"/>
  <c r="L1232" i="37" s="1"/>
  <c r="K2648" i="156"/>
  <c r="I2648" i="156" s="1"/>
  <c r="I2715" i="156" s="1"/>
  <c r="O2639" i="156"/>
  <c r="L2639" i="156"/>
  <c r="O2640" i="156"/>
  <c r="P2640" i="156" s="1"/>
  <c r="L2640" i="156"/>
  <c r="N2640" i="156" s="1"/>
  <c r="O2641" i="156"/>
  <c r="P2641" i="156" s="1"/>
  <c r="L2641" i="156"/>
  <c r="N2641" i="156" s="1"/>
  <c r="O2642" i="156"/>
  <c r="P2642" i="156" s="1"/>
  <c r="L2642" i="156"/>
  <c r="N2642" i="156" s="1"/>
  <c r="O2643" i="156"/>
  <c r="P2643" i="156" s="1"/>
  <c r="L2643" i="156"/>
  <c r="N2643" i="156" s="1"/>
  <c r="O2644" i="156"/>
  <c r="P2644" i="156" s="1"/>
  <c r="L2644" i="156"/>
  <c r="O2645" i="156"/>
  <c r="P2645" i="156" s="1"/>
  <c r="L2645" i="156"/>
  <c r="N2645" i="156" s="1"/>
  <c r="O2646" i="156"/>
  <c r="P2646" i="156" s="1"/>
  <c r="L2646" i="156"/>
  <c r="N2646" i="156" s="1"/>
  <c r="O2647" i="156"/>
  <c r="P2647" i="156" s="1"/>
  <c r="L2647" i="156"/>
  <c r="N2647" i="156" s="1"/>
  <c r="F2652" i="156"/>
  <c r="F291" i="37"/>
  <c r="F323" i="37"/>
  <c r="O2778" i="156"/>
  <c r="P2778" i="156" s="1"/>
  <c r="L2778" i="156"/>
  <c r="N2778" i="156" s="1"/>
  <c r="O2782" i="156"/>
  <c r="P2782" i="156" s="1"/>
  <c r="L2782" i="156"/>
  <c r="N2782" i="156" s="1"/>
  <c r="F2862" i="156"/>
  <c r="H2790" i="156"/>
  <c r="F466" i="37"/>
  <c r="F620" i="37"/>
  <c r="AF2511" i="156"/>
  <c r="AF2512" i="156" s="1"/>
  <c r="AF2530" i="156"/>
  <c r="AC2626" i="156"/>
  <c r="AB69" i="37" s="1"/>
  <c r="AB1233" i="37" s="1"/>
  <c r="AF1952" i="156"/>
  <c r="AF2266" i="156"/>
  <c r="H2380" i="156"/>
  <c r="H2391" i="156"/>
  <c r="H2393" i="156"/>
  <c r="AC2566" i="156"/>
  <c r="AB9" i="37" s="1"/>
  <c r="H2639" i="156"/>
  <c r="H2769" i="156"/>
  <c r="G325" i="37" s="1"/>
  <c r="O2919" i="156"/>
  <c r="H2937" i="156"/>
  <c r="H3016" i="156" s="1"/>
  <c r="G584" i="37" s="1"/>
  <c r="O2988" i="156"/>
  <c r="J1170" i="37"/>
  <c r="F2863" i="156"/>
  <c r="F1211" i="37"/>
  <c r="F1207" i="37"/>
  <c r="F1203" i="37"/>
  <c r="F1205" i="37"/>
  <c r="F1206" i="37"/>
  <c r="AI456" i="37"/>
  <c r="F1208" i="37"/>
  <c r="E1211" i="37"/>
  <c r="M1169" i="37"/>
  <c r="AK1170" i="37"/>
  <c r="AK1174" i="37"/>
  <c r="F1179" i="37"/>
  <c r="AA1170" i="37"/>
  <c r="AK1199" i="37"/>
  <c r="AK1216" i="37"/>
  <c r="AJ274" i="37"/>
  <c r="AK1233" i="37"/>
  <c r="AG1169" i="37"/>
  <c r="AC1169" i="37"/>
  <c r="AL1233" i="37"/>
  <c r="AI453" i="37"/>
  <c r="AL1235" i="37"/>
  <c r="AL1222" i="37"/>
  <c r="AK1203" i="37"/>
  <c r="AJ881" i="37"/>
  <c r="AI577" i="37"/>
  <c r="Z142" i="57"/>
  <c r="AA936" i="37" s="1"/>
  <c r="AF83" i="57"/>
  <c r="AF84" i="57" s="1"/>
  <c r="AG878" i="37" s="1"/>
  <c r="AG877" i="37" s="1"/>
  <c r="E89" i="57"/>
  <c r="F883" i="37" s="1"/>
  <c r="D139" i="57"/>
  <c r="E933" i="37" s="1"/>
  <c r="F80" i="57"/>
  <c r="AD64" i="57"/>
  <c r="AD130" i="57" s="1"/>
  <c r="AE924" i="37" s="1"/>
  <c r="F76" i="57"/>
  <c r="E33" i="57"/>
  <c r="E78" i="57"/>
  <c r="E138" i="57" s="1"/>
  <c r="F932" i="37" s="1"/>
  <c r="AA111" i="57"/>
  <c r="AB905" i="37" s="1"/>
  <c r="AA138" i="57"/>
  <c r="AB932" i="37" s="1"/>
  <c r="F11" i="57"/>
  <c r="F13" i="57"/>
  <c r="F14" i="57"/>
  <c r="F16" i="57"/>
  <c r="F17" i="57"/>
  <c r="F18" i="57"/>
  <c r="D19" i="57"/>
  <c r="F19" i="57" s="1"/>
  <c r="C33" i="57"/>
  <c r="C67" i="57" s="1"/>
  <c r="D64" i="57"/>
  <c r="F64" i="57" s="1"/>
  <c r="F130" i="57" s="1"/>
  <c r="G924" i="37" s="1"/>
  <c r="H77" i="57"/>
  <c r="H137" i="57" s="1"/>
  <c r="I931" i="37" s="1"/>
  <c r="I74" i="57"/>
  <c r="I136" i="57" s="1"/>
  <c r="J930" i="37" s="1"/>
  <c r="J73" i="57"/>
  <c r="L73" i="57" s="1"/>
  <c r="AK883" i="37"/>
  <c r="E46" i="57"/>
  <c r="E120" i="57"/>
  <c r="F914" i="37" s="1"/>
  <c r="H74" i="57"/>
  <c r="H136" i="57" s="1"/>
  <c r="I930" i="37" s="1"/>
  <c r="AA142" i="57"/>
  <c r="AB936" i="37" s="1"/>
  <c r="AD82" i="57"/>
  <c r="AA85" i="57"/>
  <c r="AB879" i="37" s="1"/>
  <c r="AD21" i="57"/>
  <c r="AD87" i="57" s="1"/>
  <c r="AE881" i="37" s="1"/>
  <c r="F32" i="57"/>
  <c r="F98" i="57" s="1"/>
  <c r="G892" i="37" s="1"/>
  <c r="D31" i="57"/>
  <c r="D68" i="57" s="1"/>
  <c r="AD33" i="57"/>
  <c r="AD99" i="57" s="1"/>
  <c r="AE893" i="37" s="1"/>
  <c r="AD69" i="57"/>
  <c r="AA70" i="57"/>
  <c r="AA83" i="57" s="1"/>
  <c r="AE135" i="57"/>
  <c r="AF929" i="37" s="1"/>
  <c r="AE83" i="57"/>
  <c r="AE84" i="57" s="1"/>
  <c r="AF878" i="37" s="1"/>
  <c r="AL932" i="37"/>
  <c r="J72" i="57"/>
  <c r="Z138" i="57"/>
  <c r="AA932" i="37" s="1"/>
  <c r="AJ932" i="37" s="1"/>
  <c r="E100" i="57"/>
  <c r="F894" i="37" s="1"/>
  <c r="D109" i="57"/>
  <c r="E903" i="37" s="1"/>
  <c r="E140" i="57"/>
  <c r="Z70" i="57"/>
  <c r="Z83" i="57" s="1"/>
  <c r="D141" i="57"/>
  <c r="E935" i="37" s="1"/>
  <c r="F81" i="57"/>
  <c r="D91" i="57"/>
  <c r="E885" i="37" s="1"/>
  <c r="H19" i="57"/>
  <c r="AD19" i="57"/>
  <c r="AD85" i="57" s="1"/>
  <c r="AE879" i="37" s="1"/>
  <c r="E134" i="57"/>
  <c r="F928" i="37" s="1"/>
  <c r="D74" i="57"/>
  <c r="D136" i="57" s="1"/>
  <c r="E930" i="37" s="1"/>
  <c r="F72" i="57"/>
  <c r="M72" i="57"/>
  <c r="J76" i="57"/>
  <c r="I77" i="57"/>
  <c r="M76" i="57"/>
  <c r="AL878" i="37"/>
  <c r="AK886" i="37"/>
  <c r="AK892" i="37"/>
  <c r="AB135" i="57"/>
  <c r="AC929" i="37" s="1"/>
  <c r="AC877" i="37" s="1"/>
  <c r="C136" i="57"/>
  <c r="D930" i="37" s="1"/>
  <c r="K136" i="57"/>
  <c r="L930" i="37" s="1"/>
  <c r="D137" i="57"/>
  <c r="E931" i="37" s="1"/>
  <c r="AK936" i="37"/>
  <c r="F935" i="37"/>
  <c r="D34" i="57"/>
  <c r="F34" i="57" s="1"/>
  <c r="F100" i="57" s="1"/>
  <c r="G894" i="37" s="1"/>
  <c r="Z85" i="57"/>
  <c r="AA879" i="37" s="1"/>
  <c r="AJ879" i="37" s="1"/>
  <c r="D39" i="57"/>
  <c r="D105" i="57" s="1"/>
  <c r="E899" i="37" s="1"/>
  <c r="F44" i="57"/>
  <c r="F110" i="57" s="1"/>
  <c r="G904" i="37" s="1"/>
  <c r="AD54" i="57"/>
  <c r="AD120" i="57" s="1"/>
  <c r="AE914" i="37" s="1"/>
  <c r="K78" i="57"/>
  <c r="AD78" i="57"/>
  <c r="AD138" i="57" s="1"/>
  <c r="AE932" i="37" s="1"/>
  <c r="E136" i="57"/>
  <c r="F930" i="37" s="1"/>
  <c r="O135" i="57"/>
  <c r="P929" i="37" s="1"/>
  <c r="P877" i="37" s="1"/>
  <c r="AC135" i="57"/>
  <c r="AD929" i="37" s="1"/>
  <c r="AG135" i="57"/>
  <c r="AH929" i="37" s="1"/>
  <c r="AH877" i="37" s="1"/>
  <c r="F65" i="57"/>
  <c r="F63" i="57"/>
  <c r="F129" i="57" s="1"/>
  <c r="G923" i="37" s="1"/>
  <c r="D69" i="57"/>
  <c r="F69" i="57" s="1"/>
  <c r="F134" i="57" s="1"/>
  <c r="G928" i="37" s="1"/>
  <c r="D127" i="57"/>
  <c r="E921" i="37" s="1"/>
  <c r="F61" i="57"/>
  <c r="F127" i="57" s="1"/>
  <c r="G921" i="37" s="1"/>
  <c r="D46" i="57"/>
  <c r="D121" i="57"/>
  <c r="E915" i="37" s="1"/>
  <c r="C120" i="57"/>
  <c r="D914" i="37" s="1"/>
  <c r="D119" i="57"/>
  <c r="E913" i="37" s="1"/>
  <c r="F53" i="57"/>
  <c r="F119" i="57" s="1"/>
  <c r="G913" i="37" s="1"/>
  <c r="F40" i="57"/>
  <c r="F106" i="57" s="1"/>
  <c r="G900" i="37" s="1"/>
  <c r="D103" i="57"/>
  <c r="E897" i="37" s="1"/>
  <c r="F35" i="57"/>
  <c r="F101" i="57" s="1"/>
  <c r="G895" i="37" s="1"/>
  <c r="F38" i="57"/>
  <c r="F104" i="57" s="1"/>
  <c r="G898" i="37" s="1"/>
  <c r="E133" i="57"/>
  <c r="F927" i="37" s="1"/>
  <c r="D23" i="57"/>
  <c r="D93" i="57"/>
  <c r="E887" i="37" s="1"/>
  <c r="D98" i="57"/>
  <c r="E892" i="37" s="1"/>
  <c r="F25" i="57"/>
  <c r="F91" i="57" s="1"/>
  <c r="G885" i="37" s="1"/>
  <c r="F28" i="57"/>
  <c r="F94" i="57" s="1"/>
  <c r="G888" i="37" s="1"/>
  <c r="D96" i="57"/>
  <c r="E890" i="37" s="1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9" i="37"/>
  <c r="AI455" i="37"/>
  <c r="AI881" i="37"/>
  <c r="AI274" i="37"/>
  <c r="AI578" i="37"/>
  <c r="AD78" i="46"/>
  <c r="AD136" i="46" s="1"/>
  <c r="AE268" i="37" s="1"/>
  <c r="E31" i="46"/>
  <c r="AD65" i="46"/>
  <c r="AD128" i="46" s="1"/>
  <c r="AE260" i="37" s="1"/>
  <c r="AD43" i="46"/>
  <c r="AD106" i="46" s="1"/>
  <c r="AE238" i="37" s="1"/>
  <c r="E125" i="46"/>
  <c r="F257" i="37" s="1"/>
  <c r="F77" i="46"/>
  <c r="D133" i="46"/>
  <c r="E265" i="37" s="1"/>
  <c r="F75" i="46"/>
  <c r="F133" i="46" s="1"/>
  <c r="G265" i="37" s="1"/>
  <c r="AH261" i="37"/>
  <c r="L263" i="37"/>
  <c r="H131" i="46"/>
  <c r="I263" i="37" s="1"/>
  <c r="L262" i="37"/>
  <c r="H130" i="46"/>
  <c r="I262" i="37" s="1"/>
  <c r="L213" i="37"/>
  <c r="H81" i="46"/>
  <c r="I213" i="37" s="1"/>
  <c r="AD20" i="46"/>
  <c r="AD83" i="46" s="1"/>
  <c r="AE215" i="37" s="1"/>
  <c r="AD52" i="46"/>
  <c r="AD115" i="46" s="1"/>
  <c r="AE247" i="37" s="1"/>
  <c r="AK262" i="37"/>
  <c r="Z66" i="46"/>
  <c r="Z79" i="46" s="1"/>
  <c r="I70" i="46"/>
  <c r="G70" i="46" s="1"/>
  <c r="J68" i="46"/>
  <c r="J70" i="46" s="1"/>
  <c r="D135" i="46"/>
  <c r="E267" i="37" s="1"/>
  <c r="AB79" i="46"/>
  <c r="AB80" i="46" s="1"/>
  <c r="AC212" i="37" s="1"/>
  <c r="AC211" i="37" s="1"/>
  <c r="AF79" i="46"/>
  <c r="AF80" i="46" s="1"/>
  <c r="AG212" i="37" s="1"/>
  <c r="AG211" i="37" s="1"/>
  <c r="AH213" i="37"/>
  <c r="Z82" i="46"/>
  <c r="AA214" i="37" s="1"/>
  <c r="AI214" i="37" s="1"/>
  <c r="D105" i="46"/>
  <c r="E237" i="37" s="1"/>
  <c r="Z106" i="46"/>
  <c r="AA238" i="37" s="1"/>
  <c r="AI238" i="37" s="1"/>
  <c r="AH247" i="37"/>
  <c r="AJ247" i="37" s="1"/>
  <c r="Z128" i="46"/>
  <c r="AA260" i="37" s="1"/>
  <c r="AI260" i="37" s="1"/>
  <c r="AE129" i="46"/>
  <c r="AF261" i="37" s="1"/>
  <c r="AI129" i="46"/>
  <c r="AL264" i="37" s="1"/>
  <c r="AH264" i="37"/>
  <c r="F30" i="46"/>
  <c r="F93" i="46" s="1"/>
  <c r="G225" i="37" s="1"/>
  <c r="D29" i="46"/>
  <c r="D92" i="46" s="1"/>
  <c r="E224" i="37" s="1"/>
  <c r="AK261" i="37"/>
  <c r="AA66" i="46"/>
  <c r="E74" i="46"/>
  <c r="E132" i="46" s="1"/>
  <c r="F264" i="37" s="1"/>
  <c r="Z136" i="46"/>
  <c r="AA268" i="37" s="1"/>
  <c r="O79" i="46"/>
  <c r="O80" i="46" s="1"/>
  <c r="P212" i="37" s="1"/>
  <c r="P211" i="37" s="1"/>
  <c r="AC79" i="46"/>
  <c r="AC80" i="46" s="1"/>
  <c r="AD212" i="37" s="1"/>
  <c r="AG79" i="46"/>
  <c r="AG80" i="46" s="1"/>
  <c r="Z81" i="46"/>
  <c r="AA213" i="37" s="1"/>
  <c r="AH215" i="37"/>
  <c r="AJ215" i="37" s="1"/>
  <c r="AI226" i="37"/>
  <c r="AH226" i="37"/>
  <c r="E107" i="46"/>
  <c r="F239" i="37" s="1"/>
  <c r="Z132" i="46"/>
  <c r="AA264" i="37" s="1"/>
  <c r="E133" i="46"/>
  <c r="F265" i="37" s="1"/>
  <c r="AA136" i="46"/>
  <c r="AB268" i="37" s="1"/>
  <c r="H17" i="46"/>
  <c r="AD17" i="46"/>
  <c r="AD81" i="46" s="1"/>
  <c r="AE213" i="37" s="1"/>
  <c r="D21" i="46"/>
  <c r="C31" i="46"/>
  <c r="C63" i="46" s="1"/>
  <c r="AD31" i="46"/>
  <c r="AD94" i="46" s="1"/>
  <c r="AE226" i="37" s="1"/>
  <c r="F38" i="46"/>
  <c r="F101" i="46" s="1"/>
  <c r="G233" i="37" s="1"/>
  <c r="F42" i="46"/>
  <c r="F105" i="46" s="1"/>
  <c r="G237" i="37" s="1"/>
  <c r="D44" i="46"/>
  <c r="D70" i="46"/>
  <c r="D130" i="46" s="1"/>
  <c r="H70" i="46"/>
  <c r="H73" i="46"/>
  <c r="AD74" i="46"/>
  <c r="AD132" i="46" s="1"/>
  <c r="AE264" i="37" s="1"/>
  <c r="F76" i="46"/>
  <c r="F134" i="46" s="1"/>
  <c r="G266" i="37" s="1"/>
  <c r="AI79" i="46"/>
  <c r="AI80" i="46" s="1"/>
  <c r="AL212" i="37" s="1"/>
  <c r="AA81" i="46"/>
  <c r="AB213" i="37" s="1"/>
  <c r="E115" i="46"/>
  <c r="F247" i="37" s="1"/>
  <c r="E128" i="46"/>
  <c r="F260" i="37" s="1"/>
  <c r="AA132" i="46"/>
  <c r="AB264" i="37" s="1"/>
  <c r="K74" i="46"/>
  <c r="AH214" i="37"/>
  <c r="AH238" i="37"/>
  <c r="AH260" i="37"/>
  <c r="AH268" i="37"/>
  <c r="AJ268" i="37" s="1"/>
  <c r="D263" i="37"/>
  <c r="D131" i="46"/>
  <c r="F73" i="46"/>
  <c r="L72" i="46"/>
  <c r="J73" i="46"/>
  <c r="M72" i="46"/>
  <c r="I73" i="46"/>
  <c r="F72" i="46"/>
  <c r="D262" i="37"/>
  <c r="M68" i="46"/>
  <c r="M69" i="46"/>
  <c r="N69" i="46" s="1"/>
  <c r="C74" i="46"/>
  <c r="C132" i="46" s="1"/>
  <c r="F68" i="46"/>
  <c r="E84" i="46"/>
  <c r="F216" i="37" s="1"/>
  <c r="C115" i="46"/>
  <c r="D247" i="37" s="1"/>
  <c r="F51" i="46"/>
  <c r="F114" i="46" s="1"/>
  <c r="G246" i="37" s="1"/>
  <c r="D114" i="46"/>
  <c r="E246" i="37" s="1"/>
  <c r="D128" i="46"/>
  <c r="E260" i="37" s="1"/>
  <c r="F65" i="46"/>
  <c r="F128" i="46" s="1"/>
  <c r="G260" i="37" s="1"/>
  <c r="F41" i="46"/>
  <c r="F104" i="46" s="1"/>
  <c r="G236" i="37" s="1"/>
  <c r="F40" i="46"/>
  <c r="F103" i="46" s="1"/>
  <c r="G235" i="37" s="1"/>
  <c r="D37" i="46"/>
  <c r="F36" i="46"/>
  <c r="F99" i="46" s="1"/>
  <c r="G231" i="37" s="1"/>
  <c r="F33" i="46"/>
  <c r="F96" i="46" s="1"/>
  <c r="G228" i="37" s="1"/>
  <c r="F29" i="46"/>
  <c r="F92" i="46" s="1"/>
  <c r="G224" i="37" s="1"/>
  <c r="D88" i="46"/>
  <c r="E220" i="37" s="1"/>
  <c r="D93" i="46"/>
  <c r="E225" i="37" s="1"/>
  <c r="D89" i="46"/>
  <c r="E221" i="37" s="1"/>
  <c r="D86" i="46"/>
  <c r="E218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3" i="37" s="1"/>
  <c r="C81" i="46"/>
  <c r="F2319" i="157"/>
  <c r="F2247" i="157"/>
  <c r="G2111" i="157"/>
  <c r="G2029" i="157"/>
  <c r="E832" i="37" s="1"/>
  <c r="G1959" i="157"/>
  <c r="P1940" i="157"/>
  <c r="Q1940" i="157" s="1"/>
  <c r="M1940" i="157"/>
  <c r="O1940" i="157" s="1"/>
  <c r="P1944" i="157"/>
  <c r="Q1944" i="157" s="1"/>
  <c r="M1944" i="157"/>
  <c r="O1944" i="157" s="1"/>
  <c r="P1939" i="157"/>
  <c r="Q1939" i="157" s="1"/>
  <c r="M1939" i="157"/>
  <c r="O1939" i="157" s="1"/>
  <c r="P1943" i="157"/>
  <c r="Q1943" i="157" s="1"/>
  <c r="M1943" i="157"/>
  <c r="O1943" i="157" s="1"/>
  <c r="P1942" i="157"/>
  <c r="Q1942" i="157" s="1"/>
  <c r="M1942" i="157"/>
  <c r="O1942" i="157" s="1"/>
  <c r="P1946" i="157"/>
  <c r="Q1946" i="157" s="1"/>
  <c r="M1946" i="157"/>
  <c r="O1946" i="157" s="1"/>
  <c r="P1941" i="157"/>
  <c r="Q1941" i="157" s="1"/>
  <c r="M1941" i="157"/>
  <c r="O1941" i="157" s="1"/>
  <c r="P1945" i="157"/>
  <c r="Q1945" i="157" s="1"/>
  <c r="M1945" i="157"/>
  <c r="O1945" i="157" s="1"/>
  <c r="G1380" i="157"/>
  <c r="G1889" i="157"/>
  <c r="E772" i="37" s="1"/>
  <c r="G1791" i="157"/>
  <c r="M1778" i="157"/>
  <c r="O1778" i="157" s="1"/>
  <c r="M1773" i="157"/>
  <c r="O1773" i="157" s="1"/>
  <c r="M1777" i="157"/>
  <c r="O1777" i="157" s="1"/>
  <c r="M1774" i="157"/>
  <c r="O1774" i="157" s="1"/>
  <c r="M1772" i="157"/>
  <c r="O1772" i="157" s="1"/>
  <c r="M1776" i="157"/>
  <c r="O1776" i="157" s="1"/>
  <c r="M1770" i="157"/>
  <c r="O1770" i="157" s="1"/>
  <c r="M1771" i="157"/>
  <c r="O1771" i="157" s="1"/>
  <c r="M1775" i="157"/>
  <c r="O1775" i="157" s="1"/>
  <c r="I1813" i="157"/>
  <c r="I1910" i="157" s="1"/>
  <c r="G793" i="37" s="1"/>
  <c r="G1748" i="157"/>
  <c r="E739" i="37" s="1"/>
  <c r="I1674" i="157"/>
  <c r="I1748" i="157" s="1"/>
  <c r="G739" i="37" s="1"/>
  <c r="G1718" i="157"/>
  <c r="E709" i="37" s="1"/>
  <c r="G1643" i="157"/>
  <c r="G1686" i="157" s="1"/>
  <c r="G1754" i="157" s="1"/>
  <c r="E745" i="37" s="1"/>
  <c r="G1737" i="157"/>
  <c r="E728" i="37" s="1"/>
  <c r="G1660" i="157"/>
  <c r="I1660" i="157" s="1"/>
  <c r="I1734" i="157" s="1"/>
  <c r="G725" i="37" s="1"/>
  <c r="M1623" i="157"/>
  <c r="O1623" i="157" s="1"/>
  <c r="M1627" i="157"/>
  <c r="O1627" i="157" s="1"/>
  <c r="M1622" i="157"/>
  <c r="O1622" i="157" s="1"/>
  <c r="M1626" i="157"/>
  <c r="O1626" i="157" s="1"/>
  <c r="M1630" i="157"/>
  <c r="O1630" i="157" s="1"/>
  <c r="M1625" i="157"/>
  <c r="O1625" i="157" s="1"/>
  <c r="M1629" i="157"/>
  <c r="O1629" i="157" s="1"/>
  <c r="M1624" i="157"/>
  <c r="O1624" i="157" s="1"/>
  <c r="M1628" i="157"/>
  <c r="O1628" i="157" s="1"/>
  <c r="G1325" i="157"/>
  <c r="I1325" i="157" s="1"/>
  <c r="G374" i="37" s="1"/>
  <c r="H120" i="157"/>
  <c r="AD1805" i="157"/>
  <c r="AG1805" i="157" s="1"/>
  <c r="AL937" i="37"/>
  <c r="G660" i="157"/>
  <c r="I660" i="157" s="1"/>
  <c r="AG629" i="157"/>
  <c r="L660" i="157"/>
  <c r="K864" i="157"/>
  <c r="M1347" i="157"/>
  <c r="O1347" i="157" s="1"/>
  <c r="M1351" i="157"/>
  <c r="O1351" i="157" s="1"/>
  <c r="G1437" i="157"/>
  <c r="E406" i="37" s="1"/>
  <c r="G1365" i="157"/>
  <c r="G1436" i="157" s="1"/>
  <c r="E405" i="37" s="1"/>
  <c r="G1572" i="157"/>
  <c r="E528" i="37" s="1"/>
  <c r="G1501" i="157"/>
  <c r="L2005" i="157"/>
  <c r="L2067" i="157" s="1"/>
  <c r="J870" i="37" s="1"/>
  <c r="M1345" i="157"/>
  <c r="O1345" i="157" s="1"/>
  <c r="M1349" i="157"/>
  <c r="O1349" i="157" s="1"/>
  <c r="G624" i="157"/>
  <c r="I658" i="157"/>
  <c r="M1348" i="157"/>
  <c r="O1348" i="157" s="1"/>
  <c r="M1352" i="157"/>
  <c r="O1352" i="157" s="1"/>
  <c r="AK1054" i="37"/>
  <c r="H1169" i="37"/>
  <c r="K1171" i="37"/>
  <c r="N1171" i="37"/>
  <c r="I1169" i="37"/>
  <c r="L1171" i="37"/>
  <c r="AK1205" i="37"/>
  <c r="J1171" i="37"/>
  <c r="J1169" i="37"/>
  <c r="M1171" i="37"/>
  <c r="L1169" i="37"/>
  <c r="AL1232" i="37"/>
  <c r="N1169" i="37"/>
  <c r="AK1232" i="37"/>
  <c r="AI882" i="37"/>
  <c r="AD424" i="157"/>
  <c r="AD445" i="157" s="1"/>
  <c r="J451" i="157"/>
  <c r="AD1087" i="157"/>
  <c r="AB178" i="37" s="1"/>
  <c r="G1312" i="157"/>
  <c r="E361" i="37" s="1"/>
  <c r="G1242" i="157"/>
  <c r="G1311" i="157" s="1"/>
  <c r="E360" i="37" s="1"/>
  <c r="K1489" i="157"/>
  <c r="I562" i="157"/>
  <c r="K1135" i="157"/>
  <c r="I1227" i="157"/>
  <c r="G1226" i="157"/>
  <c r="I1226" i="157" s="1"/>
  <c r="G1321" i="157"/>
  <c r="E370" i="37" s="1"/>
  <c r="I1251" i="157"/>
  <c r="AG1261" i="157"/>
  <c r="H1367" i="157"/>
  <c r="H1478" i="157"/>
  <c r="F447" i="37" s="1"/>
  <c r="J89" i="157"/>
  <c r="K1199" i="157"/>
  <c r="G1218" i="157"/>
  <c r="F38" i="157"/>
  <c r="H758" i="157"/>
  <c r="H781" i="157" s="1"/>
  <c r="G815" i="157"/>
  <c r="I815" i="157" s="1"/>
  <c r="AG148" i="157"/>
  <c r="G36" i="157"/>
  <c r="P1345" i="157"/>
  <c r="Q1345" i="157" s="1"/>
  <c r="AG1417" i="157"/>
  <c r="AG1477" i="157" s="1"/>
  <c r="AE446" i="37" s="1"/>
  <c r="AK450" i="37"/>
  <c r="I1554" i="157"/>
  <c r="AG24" i="157"/>
  <c r="AG746" i="157"/>
  <c r="H1516" i="157"/>
  <c r="AG412" i="157"/>
  <c r="AG486" i="157"/>
  <c r="H544" i="157"/>
  <c r="H600" i="157" s="1"/>
  <c r="M730" i="157"/>
  <c r="O730" i="157" s="1"/>
  <c r="G744" i="157"/>
  <c r="P1123" i="157"/>
  <c r="Q1123" i="157" s="1"/>
  <c r="AG1655" i="157"/>
  <c r="I447" i="157"/>
  <c r="AG1135" i="157"/>
  <c r="AG2084" i="157"/>
  <c r="AG2154" i="157" s="1"/>
  <c r="AE939" i="37" s="1"/>
  <c r="I280" i="157"/>
  <c r="G142" i="157"/>
  <c r="L96" i="157"/>
  <c r="L97" i="157" s="1"/>
  <c r="K251" i="157"/>
  <c r="M258" i="157"/>
  <c r="G286" i="157"/>
  <c r="M345" i="157"/>
  <c r="O345" i="157" s="1"/>
  <c r="K448" i="157"/>
  <c r="I522" i="157"/>
  <c r="F528" i="157"/>
  <c r="I581" i="157"/>
  <c r="G668" i="157"/>
  <c r="I668" i="157" s="1"/>
  <c r="G669" i="157"/>
  <c r="I669" i="157" s="1"/>
  <c r="K791" i="157"/>
  <c r="AG1044" i="157"/>
  <c r="AG1119" i="157" s="1"/>
  <c r="AE210" i="37" s="1"/>
  <c r="G1052" i="157"/>
  <c r="G1057" i="157" s="1"/>
  <c r="G1053" i="157"/>
  <c r="I1053" i="157" s="1"/>
  <c r="L1203" i="157"/>
  <c r="J1203" i="157" s="1"/>
  <c r="L1411" i="157"/>
  <c r="L1475" i="157" s="1"/>
  <c r="J444" i="37" s="1"/>
  <c r="M1549" i="157"/>
  <c r="O1549" i="157" s="1"/>
  <c r="AK573" i="37"/>
  <c r="G1694" i="157"/>
  <c r="G1759" i="157" s="1"/>
  <c r="E750" i="37" s="1"/>
  <c r="AG1698" i="157"/>
  <c r="AG1761" i="157" s="1"/>
  <c r="AE752" i="37" s="1"/>
  <c r="I1955" i="157"/>
  <c r="I2024" i="157" s="1"/>
  <c r="G827" i="37" s="1"/>
  <c r="I1960" i="157"/>
  <c r="I2029" i="157" s="1"/>
  <c r="G832" i="37" s="1"/>
  <c r="I1968" i="157"/>
  <c r="I2037" i="157" s="1"/>
  <c r="G840" i="37" s="1"/>
  <c r="L2084" i="157"/>
  <c r="L2154" i="157" s="1"/>
  <c r="J939" i="37" s="1"/>
  <c r="AG2260" i="157"/>
  <c r="AG2316" i="157" s="1"/>
  <c r="AE1030" i="37" s="1"/>
  <c r="AG443" i="157"/>
  <c r="G518" i="157"/>
  <c r="I518" i="157" s="1"/>
  <c r="M526" i="157"/>
  <c r="O526" i="157" s="1"/>
  <c r="K527" i="157"/>
  <c r="G791" i="157"/>
  <c r="I791" i="157" s="1"/>
  <c r="AD878" i="157"/>
  <c r="AD879" i="157" s="1"/>
  <c r="AE1111" i="157"/>
  <c r="AC202" i="37" s="1"/>
  <c r="AJ1111" i="157"/>
  <c r="L1039" i="157"/>
  <c r="L1114" i="157" s="1"/>
  <c r="J205" i="37" s="1"/>
  <c r="H1328" i="157"/>
  <c r="F377" i="37" s="1"/>
  <c r="F1783" i="157"/>
  <c r="I1798" i="157"/>
  <c r="I1895" i="157" s="1"/>
  <c r="G778" i="37" s="1"/>
  <c r="G2146" i="157"/>
  <c r="G2205" i="157" s="1"/>
  <c r="E990" i="37" s="1"/>
  <c r="H38" i="157"/>
  <c r="AG274" i="157"/>
  <c r="G732" i="157"/>
  <c r="G784" i="157"/>
  <c r="I784" i="157" s="1"/>
  <c r="G1203" i="157"/>
  <c r="I1203" i="157" s="1"/>
  <c r="G1411" i="157"/>
  <c r="G1475" i="157" s="1"/>
  <c r="E444" i="37" s="1"/>
  <c r="L1489" i="157"/>
  <c r="L1559" i="157" s="1"/>
  <c r="J515" i="37" s="1"/>
  <c r="G1551" i="157"/>
  <c r="I1551" i="157" s="1"/>
  <c r="AG1678" i="157"/>
  <c r="L1694" i="157"/>
  <c r="L1759" i="157" s="1"/>
  <c r="J750" i="37" s="1"/>
  <c r="AG1779" i="157"/>
  <c r="AG1876" i="157" s="1"/>
  <c r="AE759" i="37" s="1"/>
  <c r="G2084" i="157"/>
  <c r="G2154" i="157" s="1"/>
  <c r="E939" i="37" s="1"/>
  <c r="I2109" i="157"/>
  <c r="I2178" i="157" s="1"/>
  <c r="G963" i="37" s="1"/>
  <c r="AG2110" i="157"/>
  <c r="AG2179" i="157" s="1"/>
  <c r="AE964" i="37" s="1"/>
  <c r="AG108" i="157"/>
  <c r="G121" i="157"/>
  <c r="I121" i="157" s="1"/>
  <c r="AG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G607" i="157"/>
  <c r="AG757" i="157"/>
  <c r="P1132" i="157"/>
  <c r="Q1132" i="157" s="1"/>
  <c r="P1133" i="157"/>
  <c r="Q1133" i="157" s="1"/>
  <c r="G1229" i="157"/>
  <c r="P1347" i="157"/>
  <c r="Q1347" i="157" s="1"/>
  <c r="AG1355" i="157"/>
  <c r="AG1426" i="157" s="1"/>
  <c r="AE395" i="37" s="1"/>
  <c r="I1407" i="157"/>
  <c r="I1505" i="157"/>
  <c r="I1575" i="157" s="1"/>
  <c r="G531" i="37" s="1"/>
  <c r="P1545" i="157"/>
  <c r="Q1545" i="157" s="1"/>
  <c r="G2220" i="157"/>
  <c r="G2284" i="157" s="1"/>
  <c r="E998" i="37" s="1"/>
  <c r="I2239" i="157"/>
  <c r="I2303" i="157" s="1"/>
  <c r="G1017" i="37" s="1"/>
  <c r="I31" i="157"/>
  <c r="F120" i="157"/>
  <c r="AG152" i="157"/>
  <c r="P162" i="157"/>
  <c r="Q162" i="157" s="1"/>
  <c r="P165" i="157"/>
  <c r="Q165" i="157" s="1"/>
  <c r="AG187" i="157"/>
  <c r="F238" i="157"/>
  <c r="AG239" i="157"/>
  <c r="P450" i="157"/>
  <c r="P451" i="157" s="1"/>
  <c r="Q451" i="157" s="1"/>
  <c r="I767" i="157"/>
  <c r="I778" i="157"/>
  <c r="AG781" i="157"/>
  <c r="M793" i="157"/>
  <c r="O793" i="157" s="1"/>
  <c r="AG868" i="157"/>
  <c r="I1012" i="157"/>
  <c r="G1042" i="157"/>
  <c r="AG1057" i="157"/>
  <c r="AG1248" i="157"/>
  <c r="P1351" i="157"/>
  <c r="Q1351" i="157" s="1"/>
  <c r="P1543" i="157"/>
  <c r="Q1543" i="157" s="1"/>
  <c r="AG1634" i="157"/>
  <c r="AG1708" i="157" s="1"/>
  <c r="AE699" i="37" s="1"/>
  <c r="I1649" i="157"/>
  <c r="I1723" i="157" s="1"/>
  <c r="G714" i="37" s="1"/>
  <c r="F2088" i="157"/>
  <c r="F2157" i="157" s="1"/>
  <c r="I2100" i="157"/>
  <c r="I2169" i="157" s="1"/>
  <c r="G954" i="37" s="1"/>
  <c r="I88" i="157"/>
  <c r="G96" i="157"/>
  <c r="I96" i="157" s="1"/>
  <c r="H97" i="157"/>
  <c r="AG466" i="157"/>
  <c r="G495" i="157"/>
  <c r="I495" i="157" s="1"/>
  <c r="AG529" i="157"/>
  <c r="M728" i="157"/>
  <c r="K732" i="157"/>
  <c r="I733" i="157"/>
  <c r="AG735" i="157"/>
  <c r="F1286" i="157"/>
  <c r="AG1180" i="157"/>
  <c r="M1201" i="157"/>
  <c r="AG1213" i="157"/>
  <c r="H1228" i="157"/>
  <c r="I1495" i="157"/>
  <c r="I1565" i="157" s="1"/>
  <c r="G521" i="37" s="1"/>
  <c r="G2207" i="157"/>
  <c r="E992" i="37" s="1"/>
  <c r="P349" i="157"/>
  <c r="Q349" i="157" s="1"/>
  <c r="P866" i="157"/>
  <c r="P867" i="157" s="1"/>
  <c r="Q867" i="157" s="1"/>
  <c r="I986" i="157"/>
  <c r="I1054" i="157"/>
  <c r="H1338" i="157"/>
  <c r="F387" i="37" s="1"/>
  <c r="AG1214" i="157"/>
  <c r="H1658" i="157"/>
  <c r="I1680" i="157"/>
  <c r="I1803" i="157"/>
  <c r="I1900" i="157" s="1"/>
  <c r="G783" i="37" s="1"/>
  <c r="AG1844" i="157"/>
  <c r="AG1929" i="157" s="1"/>
  <c r="AE812" i="37" s="1"/>
  <c r="AG2129" i="157"/>
  <c r="AG2198" i="157" s="1"/>
  <c r="AE983" i="37" s="1"/>
  <c r="H2207" i="157"/>
  <c r="F992" i="37" s="1"/>
  <c r="AG2277" i="157"/>
  <c r="AG2336" i="157" s="1"/>
  <c r="AE1050" i="37" s="1"/>
  <c r="G694" i="157"/>
  <c r="G693" i="157" s="1"/>
  <c r="G700" i="157" s="1"/>
  <c r="G702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G120" i="157"/>
  <c r="AG132" i="157"/>
  <c r="H133" i="157"/>
  <c r="H156" i="157" s="1"/>
  <c r="P169" i="157"/>
  <c r="Q169" i="157" s="1"/>
  <c r="AG309" i="157"/>
  <c r="G312" i="157"/>
  <c r="G341" i="157"/>
  <c r="I341" i="157" s="1"/>
  <c r="G368" i="157"/>
  <c r="I368" i="157" s="1"/>
  <c r="K409" i="157"/>
  <c r="J448" i="157"/>
  <c r="H452" i="157"/>
  <c r="F515" i="157"/>
  <c r="AG643" i="157"/>
  <c r="K660" i="157"/>
  <c r="H693" i="157"/>
  <c r="H700" i="157" s="1"/>
  <c r="G720" i="157"/>
  <c r="G949" i="157" s="1"/>
  <c r="E148" i="37" s="1"/>
  <c r="I721" i="157"/>
  <c r="G804" i="157"/>
  <c r="AG835" i="157"/>
  <c r="AG845" i="157"/>
  <c r="I847" i="157"/>
  <c r="G869" i="157"/>
  <c r="I869" i="157" s="1"/>
  <c r="AG971" i="157"/>
  <c r="AG1064" i="157" s="1"/>
  <c r="AE155" i="37" s="1"/>
  <c r="AG1003" i="157"/>
  <c r="AG1096" i="157" s="1"/>
  <c r="AE187" i="37" s="1"/>
  <c r="G44" i="157"/>
  <c r="I44" i="157" s="1"/>
  <c r="G106" i="157"/>
  <c r="I106" i="157" s="1"/>
  <c r="G110" i="157"/>
  <c r="I110" i="157" s="1"/>
  <c r="F171" i="157"/>
  <c r="AG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G368" i="157"/>
  <c r="G373" i="157"/>
  <c r="G371" i="157" s="1"/>
  <c r="G392" i="157" s="1"/>
  <c r="I392" i="157" s="1"/>
  <c r="I384" i="157"/>
  <c r="AG385" i="157"/>
  <c r="G400" i="157"/>
  <c r="I400" i="157" s="1"/>
  <c r="I407" i="157"/>
  <c r="I408" i="157"/>
  <c r="G409" i="157"/>
  <c r="N452" i="157"/>
  <c r="N454" i="157" s="1"/>
  <c r="L464" i="157"/>
  <c r="G477" i="157"/>
  <c r="H528" i="157"/>
  <c r="L794" i="157"/>
  <c r="J794" i="157" s="1"/>
  <c r="H826" i="157"/>
  <c r="H848" i="157" s="1"/>
  <c r="F826" i="157"/>
  <c r="F848" i="157" s="1"/>
  <c r="G845" i="157"/>
  <c r="I845" i="157" s="1"/>
  <c r="N868" i="157"/>
  <c r="N873" i="157" s="1"/>
  <c r="G968" i="157"/>
  <c r="G1062" i="157" s="1"/>
  <c r="E153" i="37" s="1"/>
  <c r="AK165" i="37"/>
  <c r="G988" i="157"/>
  <c r="I988" i="157" s="1"/>
  <c r="I71" i="157"/>
  <c r="AK81" i="37"/>
  <c r="AG109" i="157"/>
  <c r="P168" i="157"/>
  <c r="Q168" i="157" s="1"/>
  <c r="L170" i="157"/>
  <c r="J170" i="157" s="1"/>
  <c r="AG186" i="157"/>
  <c r="I234" i="157"/>
  <c r="AG252" i="157"/>
  <c r="M261" i="157"/>
  <c r="O261" i="157" s="1"/>
  <c r="P262" i="157"/>
  <c r="Q262" i="157" s="1"/>
  <c r="M263" i="157"/>
  <c r="AG329" i="157"/>
  <c r="P356" i="157"/>
  <c r="Q356" i="157" s="1"/>
  <c r="M357" i="157"/>
  <c r="O357" i="157" s="1"/>
  <c r="K368" i="157"/>
  <c r="G379" i="157"/>
  <c r="G394" i="157" s="1"/>
  <c r="I394" i="157" s="1"/>
  <c r="AL403" i="157"/>
  <c r="H476" i="157"/>
  <c r="I499" i="157"/>
  <c r="AG534" i="157"/>
  <c r="AD602" i="157"/>
  <c r="I569" i="157"/>
  <c r="AG586" i="157"/>
  <c r="G616" i="157"/>
  <c r="G619" i="157"/>
  <c r="F618" i="157"/>
  <c r="H682" i="157"/>
  <c r="H687" i="157" s="1"/>
  <c r="AG777" i="157"/>
  <c r="G812" i="157"/>
  <c r="AG844" i="157"/>
  <c r="G980" i="157"/>
  <c r="G1021" i="157" s="1"/>
  <c r="I981" i="157"/>
  <c r="I1010" i="157"/>
  <c r="I1015" i="157"/>
  <c r="I1017" i="157"/>
  <c r="AG1137" i="157"/>
  <c r="M1197" i="157"/>
  <c r="O1197" i="157" s="1"/>
  <c r="M1212" i="157"/>
  <c r="O1212" i="157" s="1"/>
  <c r="AK383" i="37"/>
  <c r="AF1333" i="157"/>
  <c r="AD382" i="37" s="1"/>
  <c r="M1274" i="157"/>
  <c r="M1337" i="157" s="1"/>
  <c r="O1337" i="157" s="1"/>
  <c r="M386" i="37" s="1"/>
  <c r="P1349" i="157"/>
  <c r="Q1349" i="157" s="1"/>
  <c r="AK397" i="37"/>
  <c r="I1362" i="157"/>
  <c r="I1433" i="157" s="1"/>
  <c r="G402" i="37" s="1"/>
  <c r="G1398" i="157"/>
  <c r="G1469" i="157" s="1"/>
  <c r="E438" i="37" s="1"/>
  <c r="AG1398" i="157"/>
  <c r="AG1469" i="157" s="1"/>
  <c r="AE438" i="37" s="1"/>
  <c r="I1400" i="157"/>
  <c r="I1548" i="157"/>
  <c r="AG1556" i="157"/>
  <c r="AG1617" i="157" s="1"/>
  <c r="AE573" i="37" s="1"/>
  <c r="AD1761" i="157"/>
  <c r="AB752" i="37" s="1"/>
  <c r="AF1838" i="157"/>
  <c r="AF1849" i="157" s="1"/>
  <c r="AF1875" i="157" s="1"/>
  <c r="AD758" i="37" s="1"/>
  <c r="I1983" i="157"/>
  <c r="I2052" i="157" s="1"/>
  <c r="G855" i="37" s="1"/>
  <c r="I2214" i="157"/>
  <c r="H2234" i="157"/>
  <c r="G2337" i="157"/>
  <c r="E1051" i="37" s="1"/>
  <c r="M1038" i="157"/>
  <c r="O1038" i="157" s="1"/>
  <c r="AG1041" i="157"/>
  <c r="P1126" i="157"/>
  <c r="Q1126" i="157" s="1"/>
  <c r="P1127" i="157"/>
  <c r="Q1127" i="157" s="1"/>
  <c r="M1213" i="157"/>
  <c r="O1213" i="157" s="1"/>
  <c r="AD1328" i="157"/>
  <c r="AB377" i="37" s="1"/>
  <c r="P1274" i="157"/>
  <c r="Q1274" i="157" s="1"/>
  <c r="AK444" i="37"/>
  <c r="AH1422" i="157"/>
  <c r="AH1423" i="157" s="1"/>
  <c r="AF392" i="37" s="1"/>
  <c r="F1459" i="157"/>
  <c r="M1486" i="157"/>
  <c r="O1486" i="157" s="1"/>
  <c r="F1559" i="157"/>
  <c r="G1631" i="157"/>
  <c r="I1631" i="157" s="1"/>
  <c r="AI698" i="37"/>
  <c r="AC1765" i="157"/>
  <c r="AA756" i="37" s="1"/>
  <c r="G1783" i="157"/>
  <c r="I1787" i="157"/>
  <c r="I1884" i="157" s="1"/>
  <c r="G767" i="37" s="1"/>
  <c r="AG1820" i="157"/>
  <c r="AG1916" i="157" s="1"/>
  <c r="AE799" i="37" s="1"/>
  <c r="AG2009" i="157"/>
  <c r="AG2069" i="157" s="1"/>
  <c r="AE872" i="37" s="1"/>
  <c r="I2090" i="157"/>
  <c r="I2159" i="157" s="1"/>
  <c r="G944" i="37" s="1"/>
  <c r="I2131" i="157"/>
  <c r="L2142" i="157"/>
  <c r="L2204" i="157" s="1"/>
  <c r="J989" i="37" s="1"/>
  <c r="I2144" i="157"/>
  <c r="I2146" i="157" s="1"/>
  <c r="AK995" i="37"/>
  <c r="J2272" i="157"/>
  <c r="I1014" i="157"/>
  <c r="I1016" i="157"/>
  <c r="I1018" i="157"/>
  <c r="M1036" i="157"/>
  <c r="O1036" i="157" s="1"/>
  <c r="P1130" i="157"/>
  <c r="Q1130" i="157" s="1"/>
  <c r="AG1161" i="157"/>
  <c r="M1202" i="157"/>
  <c r="O1202" i="157" s="1"/>
  <c r="AG1353" i="157"/>
  <c r="AG1424" i="157" s="1"/>
  <c r="AE393" i="37" s="1"/>
  <c r="I1378" i="157"/>
  <c r="I1449" i="157" s="1"/>
  <c r="G418" i="37" s="1"/>
  <c r="AG1379" i="157"/>
  <c r="AG1450" i="157" s="1"/>
  <c r="AE419" i="37" s="1"/>
  <c r="I1399" i="157"/>
  <c r="M1415" i="157"/>
  <c r="O1415" i="157" s="1"/>
  <c r="G1478" i="157"/>
  <c r="E447" i="37" s="1"/>
  <c r="AG1492" i="157"/>
  <c r="AG1562" i="157" s="1"/>
  <c r="AE518" i="37" s="1"/>
  <c r="P1551" i="157"/>
  <c r="P1612" i="157" s="1"/>
  <c r="N568" i="37" s="1"/>
  <c r="AC1617" i="157"/>
  <c r="AA573" i="37" s="1"/>
  <c r="I1639" i="157"/>
  <c r="I1713" i="157" s="1"/>
  <c r="G704" i="37" s="1"/>
  <c r="I1652" i="157"/>
  <c r="I1726" i="157" s="1"/>
  <c r="G717" i="37" s="1"/>
  <c r="I1682" i="157"/>
  <c r="H1836" i="157"/>
  <c r="AG1848" i="157"/>
  <c r="AG1933" i="157" s="1"/>
  <c r="AE816" i="37" s="1"/>
  <c r="AC1902" i="157"/>
  <c r="AA785" i="37" s="1"/>
  <c r="I1981" i="157"/>
  <c r="I2050" i="157" s="1"/>
  <c r="G853" i="37" s="1"/>
  <c r="I1989" i="157"/>
  <c r="I2058" i="157" s="1"/>
  <c r="G861" i="37" s="1"/>
  <c r="I1991" i="157"/>
  <c r="I2060" i="157" s="1"/>
  <c r="G863" i="37" s="1"/>
  <c r="I1994" i="157"/>
  <c r="I2077" i="157"/>
  <c r="H2088" i="157"/>
  <c r="H2157" i="157" s="1"/>
  <c r="F942" i="37" s="1"/>
  <c r="I2097" i="157"/>
  <c r="I2166" i="157" s="1"/>
  <c r="G951" i="37" s="1"/>
  <c r="AG2098" i="157"/>
  <c r="AG2167" i="157" s="1"/>
  <c r="AE952" i="37" s="1"/>
  <c r="I2105" i="157"/>
  <c r="I2174" i="157" s="1"/>
  <c r="G959" i="37" s="1"/>
  <c r="I2108" i="157"/>
  <c r="I2177" i="157" s="1"/>
  <c r="G962" i="37" s="1"/>
  <c r="I2120" i="157"/>
  <c r="I2189" i="157" s="1"/>
  <c r="G974" i="37" s="1"/>
  <c r="I2150" i="157"/>
  <c r="M2218" i="157"/>
  <c r="O2218" i="157" s="1"/>
  <c r="I2229" i="157"/>
  <c r="I2293" i="157" s="1"/>
  <c r="G1007" i="37" s="1"/>
  <c r="I2244" i="157"/>
  <c r="I2308" i="157" s="1"/>
  <c r="G1022" i="37" s="1"/>
  <c r="G2255" i="157"/>
  <c r="AG2255" i="157"/>
  <c r="AG2319" i="157" s="1"/>
  <c r="AE1033" i="37" s="1"/>
  <c r="M2271" i="157"/>
  <c r="M2272" i="157" s="1"/>
  <c r="M2334" i="157" s="1"/>
  <c r="K1048" i="37" s="1"/>
  <c r="AC1194" i="157"/>
  <c r="AC1209" i="157" s="1"/>
  <c r="AK338" i="37"/>
  <c r="M1485" i="157"/>
  <c r="O1485" i="157" s="1"/>
  <c r="M1488" i="157"/>
  <c r="O1488" i="157" s="1"/>
  <c r="I1498" i="157"/>
  <c r="I1568" i="157" s="1"/>
  <c r="G524" i="37" s="1"/>
  <c r="AG1503" i="157"/>
  <c r="AG1573" i="157" s="1"/>
  <c r="AE529" i="37" s="1"/>
  <c r="I1510" i="157"/>
  <c r="I1580" i="157" s="1"/>
  <c r="G536" i="37" s="1"/>
  <c r="G1614" i="157"/>
  <c r="E570" i="37" s="1"/>
  <c r="M1690" i="157"/>
  <c r="O1690" i="157" s="1"/>
  <c r="M1691" i="157"/>
  <c r="O1691" i="157" s="1"/>
  <c r="M1692" i="157"/>
  <c r="O1692" i="157" s="1"/>
  <c r="M1693" i="157"/>
  <c r="O1693" i="157" s="1"/>
  <c r="H1698" i="157"/>
  <c r="H1761" i="157" s="1"/>
  <c r="H1929" i="157"/>
  <c r="H1930" i="157"/>
  <c r="F813" i="37" s="1"/>
  <c r="G1887" i="157"/>
  <c r="E770" i="37" s="1"/>
  <c r="H2098" i="157"/>
  <c r="I2130" i="157"/>
  <c r="I2132" i="157"/>
  <c r="H2147" i="157"/>
  <c r="H2206" i="157" s="1"/>
  <c r="M1196" i="157"/>
  <c r="I1196" i="157"/>
  <c r="G64" i="157"/>
  <c r="G62" i="157" s="1"/>
  <c r="F62" i="157"/>
  <c r="P265" i="157"/>
  <c r="Q265" i="157" s="1"/>
  <c r="M265" i="157"/>
  <c r="I60" i="157"/>
  <c r="G59" i="157"/>
  <c r="AL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AD160" i="157"/>
  <c r="M266" i="157"/>
  <c r="O266" i="157" s="1"/>
  <c r="P266" i="157"/>
  <c r="Q266" i="157" s="1"/>
  <c r="N882" i="157"/>
  <c r="L81" i="37" s="1"/>
  <c r="AG49" i="157"/>
  <c r="AC86" i="157"/>
  <c r="N97" i="157"/>
  <c r="N99" i="157" s="1"/>
  <c r="AC160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G395" i="157"/>
  <c r="K400" i="157"/>
  <c r="AC454" i="157"/>
  <c r="F452" i="157"/>
  <c r="P458" i="157"/>
  <c r="Q458" i="157" s="1"/>
  <c r="M459" i="157"/>
  <c r="O459" i="157" s="1"/>
  <c r="H517" i="157"/>
  <c r="G537" i="157"/>
  <c r="G535" i="157" s="1"/>
  <c r="G598" i="157" s="1"/>
  <c r="G602" i="157" s="1"/>
  <c r="I541" i="157"/>
  <c r="G546" i="157"/>
  <c r="I583" i="157"/>
  <c r="AG595" i="157"/>
  <c r="I597" i="157"/>
  <c r="AG618" i="157"/>
  <c r="AG639" i="157"/>
  <c r="G649" i="157"/>
  <c r="I649" i="157" s="1"/>
  <c r="AD675" i="157"/>
  <c r="I684" i="157"/>
  <c r="G683" i="157"/>
  <c r="G682" i="157" s="1"/>
  <c r="G687" i="157" s="1"/>
  <c r="AC703" i="157"/>
  <c r="G929" i="157"/>
  <c r="E128" i="37" s="1"/>
  <c r="I712" i="157"/>
  <c r="M727" i="157"/>
  <c r="G777" i="157"/>
  <c r="I777" i="157" s="1"/>
  <c r="P800" i="157"/>
  <c r="P801" i="157" s="1"/>
  <c r="Q801" i="157" s="1"/>
  <c r="L801" i="157"/>
  <c r="J801" i="157" s="1"/>
  <c r="M800" i="157"/>
  <c r="O800" i="157" s="1"/>
  <c r="AG858" i="157"/>
  <c r="H1117" i="157"/>
  <c r="F208" i="37" s="1"/>
  <c r="H1099" i="157"/>
  <c r="F190" i="37" s="1"/>
  <c r="H1057" i="157"/>
  <c r="P1346" i="157"/>
  <c r="Q1346" i="157" s="1"/>
  <c r="O1346" i="157"/>
  <c r="AD1075" i="157"/>
  <c r="AB166" i="37" s="1"/>
  <c r="AG982" i="157"/>
  <c r="AG1075" i="157" s="1"/>
  <c r="AE166" i="37" s="1"/>
  <c r="H1021" i="157"/>
  <c r="P1037" i="157"/>
  <c r="Q1037" i="157" s="1"/>
  <c r="M1037" i="157"/>
  <c r="O1037" i="157" s="1"/>
  <c r="G1092" i="157"/>
  <c r="E183" i="37" s="1"/>
  <c r="I1051" i="157"/>
  <c r="G1050" i="157"/>
  <c r="G1049" i="157" s="1"/>
  <c r="G1056" i="157" s="1"/>
  <c r="G1293" i="157"/>
  <c r="E342" i="37" s="1"/>
  <c r="I1146" i="157"/>
  <c r="N1204" i="157"/>
  <c r="N1209" i="157" s="1"/>
  <c r="K1203" i="157"/>
  <c r="G1341" i="157"/>
  <c r="E390" i="37" s="1"/>
  <c r="I1208" i="157"/>
  <c r="AC396" i="157"/>
  <c r="G919" i="157"/>
  <c r="E118" i="37" s="1"/>
  <c r="AD655" i="157"/>
  <c r="AG692" i="157"/>
  <c r="AG702" i="157" s="1"/>
  <c r="AG703" i="157" s="1"/>
  <c r="AD702" i="157"/>
  <c r="N1062" i="157"/>
  <c r="K1062" i="157" s="1"/>
  <c r="I153" i="37" s="1"/>
  <c r="K968" i="157"/>
  <c r="F1334" i="157"/>
  <c r="AL1333" i="157"/>
  <c r="AL385" i="37" s="1"/>
  <c r="AG27" i="157"/>
  <c r="AG55" i="157"/>
  <c r="G85" i="157"/>
  <c r="I85" i="157" s="1"/>
  <c r="AG83" i="157"/>
  <c r="F300" i="157"/>
  <c r="F338" i="157" s="1"/>
  <c r="L349" i="157"/>
  <c r="J349" i="157" s="1"/>
  <c r="G464" i="157"/>
  <c r="F476" i="157"/>
  <c r="N528" i="157"/>
  <c r="N530" i="157" s="1"/>
  <c r="AG551" i="157"/>
  <c r="I667" i="157"/>
  <c r="G666" i="157"/>
  <c r="G665" i="157" s="1"/>
  <c r="G672" i="157" s="1"/>
  <c r="G674" i="157" s="1"/>
  <c r="P729" i="157"/>
  <c r="Q729" i="157" s="1"/>
  <c r="M729" i="157"/>
  <c r="O729" i="157" s="1"/>
  <c r="I755" i="157"/>
  <c r="G752" i="157"/>
  <c r="I752" i="157" s="1"/>
  <c r="AG38" i="157"/>
  <c r="H50" i="157"/>
  <c r="H82" i="157" s="1"/>
  <c r="AF86" i="157"/>
  <c r="AF99" i="157" s="1"/>
  <c r="AE86" i="157"/>
  <c r="AE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G277" i="157"/>
  <c r="H288" i="157"/>
  <c r="G289" i="157"/>
  <c r="I289" i="157" s="1"/>
  <c r="AG299" i="157"/>
  <c r="G302" i="157"/>
  <c r="G300" i="157" s="1"/>
  <c r="F340" i="157"/>
  <c r="I330" i="157"/>
  <c r="M344" i="157"/>
  <c r="O344" i="157" s="1"/>
  <c r="F359" i="157"/>
  <c r="I387" i="157"/>
  <c r="AG388" i="157"/>
  <c r="AG394" i="157"/>
  <c r="I398" i="157"/>
  <c r="AG401" i="157"/>
  <c r="I410" i="157"/>
  <c r="I883" i="157" s="1"/>
  <c r="G82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G498" i="157"/>
  <c r="G931" i="157"/>
  <c r="E130" i="37" s="1"/>
  <c r="I508" i="157"/>
  <c r="G527" i="157"/>
  <c r="I527" i="157" s="1"/>
  <c r="I536" i="157"/>
  <c r="I559" i="157"/>
  <c r="I565" i="157"/>
  <c r="I573" i="157"/>
  <c r="I587" i="157"/>
  <c r="AG592" i="157"/>
  <c r="AG593" i="157"/>
  <c r="I595" i="157"/>
  <c r="H618" i="157"/>
  <c r="I646" i="157"/>
  <c r="I650" i="157"/>
  <c r="AG654" i="157"/>
  <c r="I681" i="157"/>
  <c r="G680" i="157"/>
  <c r="G679" i="157" s="1"/>
  <c r="G686" i="157" s="1"/>
  <c r="G688" i="157" s="1"/>
  <c r="P731" i="157"/>
  <c r="Q731" i="157" s="1"/>
  <c r="M731" i="157"/>
  <c r="O731" i="157" s="1"/>
  <c r="AC785" i="157"/>
  <c r="AC797" i="157" s="1"/>
  <c r="AL860" i="157"/>
  <c r="L1334" i="157"/>
  <c r="J383" i="37" s="1"/>
  <c r="AK390" i="37"/>
  <c r="AG732" i="157"/>
  <c r="AG767" i="157"/>
  <c r="L791" i="157"/>
  <c r="N795" i="157"/>
  <c r="N797" i="157" s="1"/>
  <c r="F868" i="157"/>
  <c r="F947" i="157"/>
  <c r="G1034" i="157"/>
  <c r="G1113" i="157" s="1"/>
  <c r="E204" i="37" s="1"/>
  <c r="G1039" i="157"/>
  <c r="G1114" i="157" s="1"/>
  <c r="P1036" i="157"/>
  <c r="Q1036" i="157" s="1"/>
  <c r="AK210" i="37"/>
  <c r="AC1087" i="157"/>
  <c r="AA178" i="37" s="1"/>
  <c r="G1086" i="157"/>
  <c r="E177" i="37" s="1"/>
  <c r="AG1168" i="157"/>
  <c r="F1204" i="157"/>
  <c r="G1340" i="157"/>
  <c r="E389" i="37" s="1"/>
  <c r="AL1209" i="157"/>
  <c r="AG1217" i="157"/>
  <c r="AC1284" i="157"/>
  <c r="AA333" i="37" s="1"/>
  <c r="AJ333" i="37" s="1"/>
  <c r="AK335" i="37"/>
  <c r="AK344" i="37"/>
  <c r="AK380" i="37"/>
  <c r="I1265" i="157"/>
  <c r="G1929" i="157"/>
  <c r="E812" i="37" s="1"/>
  <c r="I1843" i="157"/>
  <c r="G707" i="157"/>
  <c r="G706" i="157" s="1"/>
  <c r="G713" i="157" s="1"/>
  <c r="G715" i="157" s="1"/>
  <c r="I727" i="157"/>
  <c r="G747" i="157"/>
  <c r="I774" i="157"/>
  <c r="I780" i="157"/>
  <c r="AD785" i="157"/>
  <c r="AD797" i="157" s="1"/>
  <c r="F795" i="157"/>
  <c r="AG825" i="157"/>
  <c r="I846" i="157"/>
  <c r="I856" i="157"/>
  <c r="K867" i="157"/>
  <c r="AC872" i="157"/>
  <c r="AH879" i="157"/>
  <c r="AH881" i="157" s="1"/>
  <c r="AF80" i="37" s="1"/>
  <c r="I984" i="157"/>
  <c r="I987" i="157"/>
  <c r="I1004" i="157"/>
  <c r="I1097" i="157" s="1"/>
  <c r="G188" i="37" s="1"/>
  <c r="I1011" i="157"/>
  <c r="G1013" i="157"/>
  <c r="G1106" i="157" s="1"/>
  <c r="E197" i="37" s="1"/>
  <c r="R1111" i="157"/>
  <c r="AI1111" i="157"/>
  <c r="AG202" i="37" s="1"/>
  <c r="K1034" i="157"/>
  <c r="K1113" i="157" s="1"/>
  <c r="I204" i="37" s="1"/>
  <c r="H1090" i="157"/>
  <c r="F181" i="37" s="1"/>
  <c r="F1101" i="157"/>
  <c r="AC1119" i="157"/>
  <c r="AA210" i="37" s="1"/>
  <c r="H1204" i="157"/>
  <c r="H1336" i="157" s="1"/>
  <c r="I1207" i="157"/>
  <c r="AD1284" i="157"/>
  <c r="AB333" i="37" s="1"/>
  <c r="F1228" i="157"/>
  <c r="AK349" i="37"/>
  <c r="G1234" i="157"/>
  <c r="I1234" i="157" s="1"/>
  <c r="AC1308" i="157"/>
  <c r="AA357" i="37" s="1"/>
  <c r="F1240" i="157"/>
  <c r="F1267" i="157" s="1"/>
  <c r="I1243" i="157"/>
  <c r="H1317" i="157"/>
  <c r="F366" i="37" s="1"/>
  <c r="AD1336" i="157"/>
  <c r="AB385" i="37" s="1"/>
  <c r="L1353" i="157"/>
  <c r="L1424" i="157" s="1"/>
  <c r="J393" i="37" s="1"/>
  <c r="H795" i="157"/>
  <c r="AG851" i="157"/>
  <c r="J864" i="157"/>
  <c r="L867" i="157"/>
  <c r="J867" i="157" s="1"/>
  <c r="G944" i="157"/>
  <c r="E143" i="37" s="1"/>
  <c r="I1008" i="157"/>
  <c r="G1135" i="157"/>
  <c r="I1135" i="157" s="1"/>
  <c r="AG1138" i="157"/>
  <c r="AG1285" i="157" s="1"/>
  <c r="AE334" i="37" s="1"/>
  <c r="AD1285" i="157"/>
  <c r="AB334" i="37" s="1"/>
  <c r="H1297" i="157"/>
  <c r="F346" i="37" s="1"/>
  <c r="AD1317" i="157"/>
  <c r="AB366" i="37" s="1"/>
  <c r="F1282" i="157"/>
  <c r="AD1282" i="157"/>
  <c r="AB331" i="37" s="1"/>
  <c r="F1289" i="157"/>
  <c r="G1291" i="157"/>
  <c r="I1291" i="157" s="1"/>
  <c r="G340" i="37" s="1"/>
  <c r="G1298" i="157"/>
  <c r="I1298" i="157" s="1"/>
  <c r="G347" i="37" s="1"/>
  <c r="AC1317" i="157"/>
  <c r="AA366" i="37" s="1"/>
  <c r="AD1314" i="157"/>
  <c r="AB363" i="37" s="1"/>
  <c r="AG1262" i="157"/>
  <c r="F1269" i="157"/>
  <c r="P1350" i="157"/>
  <c r="Q1350" i="157" s="1"/>
  <c r="O1350" i="157"/>
  <c r="I1353" i="157"/>
  <c r="G1489" i="157"/>
  <c r="G1559" i="157" s="1"/>
  <c r="E515" i="37" s="1"/>
  <c r="G1546" i="157"/>
  <c r="G1611" i="157" s="1"/>
  <c r="E567" i="37" s="1"/>
  <c r="AK572" i="37"/>
  <c r="G1583" i="157"/>
  <c r="E539" i="37" s="1"/>
  <c r="H1905" i="157"/>
  <c r="F788" i="37" s="1"/>
  <c r="G1909" i="157"/>
  <c r="E792" i="37" s="1"/>
  <c r="AK384" i="37"/>
  <c r="F1335" i="157"/>
  <c r="F1278" i="157"/>
  <c r="AH1333" i="157"/>
  <c r="AF382" i="37" s="1"/>
  <c r="P1348" i="157"/>
  <c r="Q1348" i="157" s="1"/>
  <c r="P1352" i="157"/>
  <c r="Q1352" i="157" s="1"/>
  <c r="AG1356" i="157"/>
  <c r="AG1427" i="157" s="1"/>
  <c r="AE396" i="37" s="1"/>
  <c r="G1357" i="157"/>
  <c r="G1428" i="157" s="1"/>
  <c r="E397" i="37" s="1"/>
  <c r="AG1367" i="157"/>
  <c r="AG1438" i="157" s="1"/>
  <c r="AE407" i="37" s="1"/>
  <c r="I1376" i="157"/>
  <c r="I1447" i="157" s="1"/>
  <c r="G416" i="37" s="1"/>
  <c r="I1389" i="157"/>
  <c r="I1460" i="157" s="1"/>
  <c r="G429" i="37" s="1"/>
  <c r="I1395" i="157"/>
  <c r="M1407" i="157"/>
  <c r="M1409" i="157"/>
  <c r="O1409" i="157" s="1"/>
  <c r="K1411" i="157"/>
  <c r="I1420" i="157"/>
  <c r="AL1422" i="157"/>
  <c r="AL1423" i="157" s="1"/>
  <c r="AL392" i="37" s="1"/>
  <c r="AL1474" i="157"/>
  <c r="AL446" i="37" s="1"/>
  <c r="AC1477" i="157"/>
  <c r="AA446" i="37" s="1"/>
  <c r="AI446" i="37" s="1"/>
  <c r="P1485" i="157"/>
  <c r="P1489" i="157" s="1"/>
  <c r="P1559" i="157" s="1"/>
  <c r="N515" i="37" s="1"/>
  <c r="M1487" i="157"/>
  <c r="O1487" i="157" s="1"/>
  <c r="AG1491" i="157"/>
  <c r="AG1561" i="157" s="1"/>
  <c r="AE517" i="37" s="1"/>
  <c r="H1493" i="157"/>
  <c r="H1503" i="157"/>
  <c r="AK532" i="37"/>
  <c r="I1508" i="157"/>
  <c r="I1578" i="157" s="1"/>
  <c r="G534" i="37" s="1"/>
  <c r="AG1515" i="157"/>
  <c r="AG1585" i="157" s="1"/>
  <c r="AE541" i="37" s="1"/>
  <c r="AG1521" i="157"/>
  <c r="AG1598" i="157" s="1"/>
  <c r="AE554" i="37" s="1"/>
  <c r="I1525" i="157"/>
  <c r="I1595" i="157" s="1"/>
  <c r="G551" i="37" s="1"/>
  <c r="I1536" i="157"/>
  <c r="AC1541" i="157"/>
  <c r="P1544" i="157"/>
  <c r="Q1544" i="157" s="1"/>
  <c r="M1548" i="157"/>
  <c r="P1550" i="157"/>
  <c r="Q1550" i="157" s="1"/>
  <c r="K1551" i="157"/>
  <c r="K1612" i="157" s="1"/>
  <c r="I568" i="37" s="1"/>
  <c r="F1552" i="157"/>
  <c r="AE1557" i="157"/>
  <c r="AE1558" i="157" s="1"/>
  <c r="AC514" i="37" s="1"/>
  <c r="AC513" i="37" s="1"/>
  <c r="N1559" i="157"/>
  <c r="L515" i="37" s="1"/>
  <c r="H1566" i="157"/>
  <c r="F522" i="37" s="1"/>
  <c r="F1594" i="157"/>
  <c r="AD1617" i="157"/>
  <c r="AB573" i="37" s="1"/>
  <c r="I1637" i="157"/>
  <c r="I1711" i="157" s="1"/>
  <c r="G702" i="37" s="1"/>
  <c r="I1638" i="157"/>
  <c r="I1712" i="157" s="1"/>
  <c r="G703" i="37" s="1"/>
  <c r="F1645" i="157"/>
  <c r="G1646" i="157"/>
  <c r="G1720" i="157" s="1"/>
  <c r="E711" i="37" s="1"/>
  <c r="AG1657" i="157"/>
  <c r="AG1731" i="157" s="1"/>
  <c r="AE722" i="37" s="1"/>
  <c r="I1666" i="157"/>
  <c r="I1740" i="157" s="1"/>
  <c r="G731" i="37" s="1"/>
  <c r="G1699" i="157"/>
  <c r="I1700" i="157"/>
  <c r="G1729" i="157"/>
  <c r="E720" i="37" s="1"/>
  <c r="I1800" i="157"/>
  <c r="I1897" i="157" s="1"/>
  <c r="G780" i="37" s="1"/>
  <c r="AG1814" i="157"/>
  <c r="AG1911" i="157" s="1"/>
  <c r="AE794" i="37" s="1"/>
  <c r="I1826" i="157"/>
  <c r="I1830" i="157"/>
  <c r="I1832" i="157"/>
  <c r="AK816" i="37"/>
  <c r="AG1852" i="157"/>
  <c r="AG1861" i="157" s="1"/>
  <c r="AG1862" i="157" s="1"/>
  <c r="AG1865" i="157"/>
  <c r="AG1874" i="157" s="1"/>
  <c r="AK791" i="37"/>
  <c r="I1870" i="157"/>
  <c r="AI1926" i="157"/>
  <c r="AG809" i="37" s="1"/>
  <c r="AI1333" i="157"/>
  <c r="AG382" i="37" s="1"/>
  <c r="H1335" i="157"/>
  <c r="F384" i="37" s="1"/>
  <c r="AD1405" i="157"/>
  <c r="AD1422" i="157" s="1"/>
  <c r="G1373" i="157"/>
  <c r="I1373" i="157" s="1"/>
  <c r="I1444" i="157" s="1"/>
  <c r="G413" i="37" s="1"/>
  <c r="F1403" i="157"/>
  <c r="I1418" i="157"/>
  <c r="I1419" i="157"/>
  <c r="AG1421" i="157"/>
  <c r="AG1481" i="157" s="1"/>
  <c r="AE450" i="37" s="1"/>
  <c r="G1480" i="157"/>
  <c r="E449" i="37" s="1"/>
  <c r="AI515" i="37"/>
  <c r="G1516" i="157"/>
  <c r="H1539" i="157"/>
  <c r="L1546" i="157"/>
  <c r="L1611" i="157" s="1"/>
  <c r="J567" i="37" s="1"/>
  <c r="L1551" i="157"/>
  <c r="L1612" i="157" s="1"/>
  <c r="J568" i="37" s="1"/>
  <c r="N1552" i="157"/>
  <c r="N1557" i="157" s="1"/>
  <c r="R1609" i="157"/>
  <c r="AK571" i="37"/>
  <c r="G1712" i="157"/>
  <c r="E703" i="37" s="1"/>
  <c r="AI762" i="37"/>
  <c r="I1792" i="157"/>
  <c r="I1889" i="157" s="1"/>
  <c r="G772" i="37" s="1"/>
  <c r="H1793" i="157"/>
  <c r="I1821" i="157"/>
  <c r="AG1837" i="157"/>
  <c r="AG1925" i="157" s="1"/>
  <c r="AE808" i="37" s="1"/>
  <c r="N1844" i="157"/>
  <c r="N1929" i="157" s="1"/>
  <c r="L812" i="37" s="1"/>
  <c r="F1905" i="157"/>
  <c r="G1906" i="157"/>
  <c r="E789" i="37" s="1"/>
  <c r="R1926" i="157"/>
  <c r="AJ1926" i="157"/>
  <c r="F1883" i="157"/>
  <c r="F1911" i="157"/>
  <c r="AE1281" i="157"/>
  <c r="AC330" i="37" s="1"/>
  <c r="AC1336" i="157"/>
  <c r="AA385" i="37" s="1"/>
  <c r="I1345" i="157"/>
  <c r="F1357" i="157"/>
  <c r="I1366" i="157"/>
  <c r="I1437" i="157" s="1"/>
  <c r="G406" i="37" s="1"/>
  <c r="I1369" i="157"/>
  <c r="I1440" i="157" s="1"/>
  <c r="G409" i="37" s="1"/>
  <c r="I1372" i="157"/>
  <c r="I1443" i="157" s="1"/>
  <c r="G412" i="37" s="1"/>
  <c r="M1408" i="157"/>
  <c r="O1408" i="157" s="1"/>
  <c r="M1410" i="157"/>
  <c r="O1410" i="157" s="1"/>
  <c r="H1417" i="157"/>
  <c r="H1477" i="157" s="1"/>
  <c r="F446" i="37" s="1"/>
  <c r="F1431" i="157"/>
  <c r="F1436" i="157"/>
  <c r="AC1481" i="157"/>
  <c r="AA450" i="37" s="1"/>
  <c r="AJ1557" i="157"/>
  <c r="AF1609" i="157"/>
  <c r="AD565" i="37" s="1"/>
  <c r="H1635" i="157"/>
  <c r="I1642" i="157"/>
  <c r="I1716" i="157" s="1"/>
  <c r="G707" i="37" s="1"/>
  <c r="AG1645" i="157"/>
  <c r="AG1719" i="157" s="1"/>
  <c r="AE710" i="37" s="1"/>
  <c r="AK749" i="37"/>
  <c r="G1687" i="157"/>
  <c r="G1755" i="157" s="1"/>
  <c r="E746" i="37" s="1"/>
  <c r="G1711" i="157"/>
  <c r="E702" i="37" s="1"/>
  <c r="AG1781" i="157"/>
  <c r="AG1878" i="157" s="1"/>
  <c r="AE761" i="37" s="1"/>
  <c r="F1793" i="157"/>
  <c r="G1794" i="157"/>
  <c r="I1794" i="157" s="1"/>
  <c r="I1891" i="157" s="1"/>
  <c r="G774" i="37" s="1"/>
  <c r="I1825" i="157"/>
  <c r="I1828" i="157"/>
  <c r="I1831" i="157"/>
  <c r="I1833" i="157"/>
  <c r="G1845" i="157"/>
  <c r="I1845" i="157" s="1"/>
  <c r="G1854" i="157"/>
  <c r="G1853" i="157" s="1"/>
  <c r="G1860" i="157" s="1"/>
  <c r="G1861" i="157" s="1"/>
  <c r="G1867" i="157"/>
  <c r="G1866" i="157" s="1"/>
  <c r="I1868" i="157"/>
  <c r="G1883" i="157"/>
  <c r="E766" i="37" s="1"/>
  <c r="AD2000" i="157"/>
  <c r="AK870" i="37"/>
  <c r="N2009" i="157"/>
  <c r="N2069" i="157" s="1"/>
  <c r="AJ2066" i="157"/>
  <c r="F2070" i="157"/>
  <c r="AE2152" i="157"/>
  <c r="AE2153" i="157" s="1"/>
  <c r="AC938" i="37" s="1"/>
  <c r="AC937" i="37" s="1"/>
  <c r="F2188" i="157"/>
  <c r="L2220" i="157"/>
  <c r="J2220" i="157" s="1"/>
  <c r="K2220" i="157"/>
  <c r="I2227" i="157"/>
  <c r="I2291" i="157" s="1"/>
  <c r="G1005" i="37" s="1"/>
  <c r="I2233" i="157"/>
  <c r="I2297" i="157" s="1"/>
  <c r="G1011" i="37" s="1"/>
  <c r="I2236" i="157"/>
  <c r="I2300" i="157" s="1"/>
  <c r="G1014" i="37" s="1"/>
  <c r="I2256" i="157"/>
  <c r="I2320" i="157" s="1"/>
  <c r="G1034" i="37" s="1"/>
  <c r="I2262" i="157"/>
  <c r="I2326" i="157" s="1"/>
  <c r="G1040" i="37" s="1"/>
  <c r="P2271" i="157"/>
  <c r="Q2271" i="157" s="1"/>
  <c r="AG1949" i="157"/>
  <c r="AG2018" i="157" s="1"/>
  <c r="AE821" i="37" s="1"/>
  <c r="F1951" i="157"/>
  <c r="F2020" i="157" s="1"/>
  <c r="I1953" i="157"/>
  <c r="I2022" i="157" s="1"/>
  <c r="G825" i="37" s="1"/>
  <c r="I1954" i="157"/>
  <c r="I2023" i="157" s="1"/>
  <c r="G826" i="37" s="1"/>
  <c r="AG1961" i="157"/>
  <c r="AG2030" i="157" s="1"/>
  <c r="AE833" i="37" s="1"/>
  <c r="I1965" i="157"/>
  <c r="I2034" i="157" s="1"/>
  <c r="G837" i="37" s="1"/>
  <c r="AG1992" i="157"/>
  <c r="AG2061" i="157" s="1"/>
  <c r="AE864" i="37" s="1"/>
  <c r="AG1999" i="157"/>
  <c r="AG2065" i="157" s="1"/>
  <c r="AE868" i="37" s="1"/>
  <c r="M2002" i="157"/>
  <c r="O2002" i="157" s="1"/>
  <c r="M2003" i="157"/>
  <c r="O2003" i="157" s="1"/>
  <c r="M2004" i="157"/>
  <c r="O2004" i="157" s="1"/>
  <c r="R2014" i="157"/>
  <c r="G2035" i="157"/>
  <c r="E838" i="37" s="1"/>
  <c r="P2077" i="157"/>
  <c r="Q2077" i="157" s="1"/>
  <c r="P2081" i="157"/>
  <c r="Q2081" i="157" s="1"/>
  <c r="I2093" i="157"/>
  <c r="I2162" i="157" s="1"/>
  <c r="G947" i="37" s="1"/>
  <c r="AK955" i="37"/>
  <c r="I2103" i="157"/>
  <c r="I2172" i="157" s="1"/>
  <c r="G957" i="37" s="1"/>
  <c r="G2136" i="157"/>
  <c r="G2202" i="157" s="1"/>
  <c r="E987" i="37" s="1"/>
  <c r="I2151" i="157"/>
  <c r="AI2152" i="157"/>
  <c r="AI2153" i="157" s="1"/>
  <c r="AG938" i="37" s="1"/>
  <c r="AG937" i="37" s="1"/>
  <c r="G2209" i="157"/>
  <c r="E994" i="37" s="1"/>
  <c r="M2214" i="157"/>
  <c r="M2216" i="157"/>
  <c r="O2216" i="157" s="1"/>
  <c r="AG2223" i="157"/>
  <c r="AG2287" i="157" s="1"/>
  <c r="AE1001" i="37" s="1"/>
  <c r="H2277" i="157"/>
  <c r="H2336" i="157" s="1"/>
  <c r="F1050" i="37" s="1"/>
  <c r="I2280" i="157"/>
  <c r="AE2333" i="157"/>
  <c r="AC1047" i="37" s="1"/>
  <c r="AC996" i="37" s="1"/>
  <c r="AI821" i="37"/>
  <c r="H2009" i="157"/>
  <c r="H2069" i="157" s="1"/>
  <c r="I2012" i="157"/>
  <c r="AF2014" i="157"/>
  <c r="AF2015" i="157" s="1"/>
  <c r="AD818" i="37" s="1"/>
  <c r="H2023" i="157"/>
  <c r="F826" i="37" s="1"/>
  <c r="H2028" i="157"/>
  <c r="F831" i="37" s="1"/>
  <c r="G2040" i="157"/>
  <c r="E843" i="37" s="1"/>
  <c r="AG2086" i="157"/>
  <c r="AG2155" i="157" s="1"/>
  <c r="AE940" i="37" s="1"/>
  <c r="AG2119" i="157"/>
  <c r="AG2188" i="157" s="1"/>
  <c r="AE973" i="37" s="1"/>
  <c r="AD2137" i="157"/>
  <c r="AD2198" i="157"/>
  <c r="AB983" i="37" s="1"/>
  <c r="AF2282" i="157"/>
  <c r="AF2283" i="157" s="1"/>
  <c r="AD997" i="37" s="1"/>
  <c r="H2288" i="157"/>
  <c r="F1002" i="37" s="1"/>
  <c r="AK823" i="37"/>
  <c r="I1958" i="157"/>
  <c r="I2027" i="157" s="1"/>
  <c r="G830" i="37" s="1"/>
  <c r="F1961" i="157"/>
  <c r="G1962" i="157"/>
  <c r="G2031" i="157" s="1"/>
  <c r="E834" i="37" s="1"/>
  <c r="I1963" i="157"/>
  <c r="I2032" i="157" s="1"/>
  <c r="G835" i="37" s="1"/>
  <c r="M2077" i="157"/>
  <c r="AK987" i="37"/>
  <c r="G2088" i="157"/>
  <c r="G2104" i="157"/>
  <c r="I2104" i="157" s="1"/>
  <c r="I2173" i="157" s="1"/>
  <c r="G958" i="37" s="1"/>
  <c r="AG2116" i="157"/>
  <c r="AG2197" i="157" s="1"/>
  <c r="AE982" i="37" s="1"/>
  <c r="AG2136" i="157"/>
  <c r="AG2202" i="157" s="1"/>
  <c r="AE987" i="37" s="1"/>
  <c r="M2139" i="157"/>
  <c r="O2139" i="157" s="1"/>
  <c r="M2140" i="157"/>
  <c r="O2140" i="157" s="1"/>
  <c r="M2141" i="157"/>
  <c r="O2141" i="157" s="1"/>
  <c r="AG2147" i="157"/>
  <c r="AG2206" i="157" s="1"/>
  <c r="AE991" i="37" s="1"/>
  <c r="I2148" i="157"/>
  <c r="I2149" i="157"/>
  <c r="M2215" i="157"/>
  <c r="O2215" i="157" s="1"/>
  <c r="M2217" i="157"/>
  <c r="O2217" i="157" s="1"/>
  <c r="M2219" i="157"/>
  <c r="O2219" i="157" s="1"/>
  <c r="I2228" i="157"/>
  <c r="I2292" i="157" s="1"/>
  <c r="G1006" i="37" s="1"/>
  <c r="AG2234" i="157"/>
  <c r="AG2298" i="157" s="1"/>
  <c r="AE1012" i="37" s="1"/>
  <c r="I2241" i="157"/>
  <c r="I2305" i="157" s="1"/>
  <c r="G1019" i="37" s="1"/>
  <c r="I2271" i="157"/>
  <c r="F2277" i="157"/>
  <c r="H2337" i="157"/>
  <c r="F1051" i="37" s="1"/>
  <c r="AL2282" i="157"/>
  <c r="AL2283" i="157" s="1"/>
  <c r="AL997" i="37" s="1"/>
  <c r="F1328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91" i="157"/>
  <c r="AC603" i="157"/>
  <c r="I956" i="157"/>
  <c r="AI154" i="37"/>
  <c r="I977" i="157"/>
  <c r="M1135" i="157"/>
  <c r="O1135" i="157" s="1"/>
  <c r="L1135" i="157"/>
  <c r="J1135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10" i="157"/>
  <c r="M262" i="157"/>
  <c r="P273" i="157"/>
  <c r="Q273" i="157" s="1"/>
  <c r="G358" i="157"/>
  <c r="I358" i="157" s="1"/>
  <c r="P351" i="157"/>
  <c r="M460" i="157"/>
  <c r="I503" i="157"/>
  <c r="I554" i="157"/>
  <c r="I564" i="157"/>
  <c r="I577" i="157"/>
  <c r="I585" i="157"/>
  <c r="I593" i="157"/>
  <c r="I976" i="157"/>
  <c r="P1124" i="157"/>
  <c r="Q1124" i="157" s="1"/>
  <c r="P1128" i="157"/>
  <c r="Q1128" i="157" s="1"/>
  <c r="P1131" i="157"/>
  <c r="Q1131" i="157" s="1"/>
  <c r="I507" i="157"/>
  <c r="I556" i="157"/>
  <c r="I579" i="157"/>
  <c r="AG587" i="157"/>
  <c r="I589" i="157"/>
  <c r="I611" i="157"/>
  <c r="K857" i="157"/>
  <c r="G972" i="157"/>
  <c r="G1065" i="157" s="1"/>
  <c r="E156" i="37" s="1"/>
  <c r="I1025" i="157"/>
  <c r="P1125" i="157"/>
  <c r="Q1125" i="157" s="1"/>
  <c r="P1129" i="157"/>
  <c r="Q1129" i="157" s="1"/>
  <c r="P1134" i="157"/>
  <c r="Q1134" i="157" s="1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82" i="157"/>
  <c r="D81" i="37" s="1"/>
  <c r="AC882" i="157"/>
  <c r="AA81" i="37" s="1"/>
  <c r="I25" i="157"/>
  <c r="I30" i="157"/>
  <c r="AD59" i="157"/>
  <c r="I68" i="157"/>
  <c r="I70" i="157"/>
  <c r="AG85" i="157"/>
  <c r="P91" i="157"/>
  <c r="I103" i="157"/>
  <c r="I104" i="157"/>
  <c r="K106" i="157"/>
  <c r="AG173" i="157"/>
  <c r="AG944" i="157" s="1"/>
  <c r="AE143" i="37" s="1"/>
  <c r="I180" i="157"/>
  <c r="P182" i="157"/>
  <c r="Q182" i="157" s="1"/>
  <c r="M183" i="157"/>
  <c r="G184" i="157"/>
  <c r="I184" i="157" s="1"/>
  <c r="K184" i="157"/>
  <c r="AG220" i="157"/>
  <c r="G239" i="157"/>
  <c r="I239" i="157" s="1"/>
  <c r="I227" i="157"/>
  <c r="AG230" i="157"/>
  <c r="G230" i="157"/>
  <c r="I230" i="157" s="1"/>
  <c r="AC240" i="157"/>
  <c r="AC254" i="157" s="1"/>
  <c r="P243" i="157"/>
  <c r="Q243" i="157" s="1"/>
  <c r="M243" i="157"/>
  <c r="O243" i="157" s="1"/>
  <c r="P250" i="157"/>
  <c r="Q250" i="157" s="1"/>
  <c r="M250" i="157"/>
  <c r="O250" i="157" s="1"/>
  <c r="G251" i="157"/>
  <c r="AG275" i="157"/>
  <c r="AC342" i="157"/>
  <c r="AG288" i="157"/>
  <c r="O398" i="157"/>
  <c r="M400" i="157"/>
  <c r="H934" i="157"/>
  <c r="F133" i="37" s="1"/>
  <c r="G887" i="157"/>
  <c r="E86" i="37" s="1"/>
  <c r="G902" i="157"/>
  <c r="O522" i="157"/>
  <c r="M523" i="157"/>
  <c r="O523" i="157" s="1"/>
  <c r="H598" i="157"/>
  <c r="AC675" i="157"/>
  <c r="H688" i="157"/>
  <c r="AC716" i="157"/>
  <c r="F147" i="37"/>
  <c r="AD884" i="157"/>
  <c r="AB83" i="37" s="1"/>
  <c r="G893" i="157"/>
  <c r="AK101" i="37"/>
  <c r="H904" i="157"/>
  <c r="G908" i="157"/>
  <c r="E107" i="37" s="1"/>
  <c r="G915" i="157"/>
  <c r="H922" i="157"/>
  <c r="H927" i="157"/>
  <c r="F938" i="157"/>
  <c r="AK140" i="37"/>
  <c r="N942" i="157"/>
  <c r="AD943" i="157"/>
  <c r="AB142" i="37" s="1"/>
  <c r="AK135" i="37"/>
  <c r="R939" i="157"/>
  <c r="AH939" i="157"/>
  <c r="AF138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D882" i="157"/>
  <c r="AB81" i="37" s="1"/>
  <c r="G28" i="157"/>
  <c r="I75" i="157"/>
  <c r="G81" i="157"/>
  <c r="AG97" i="157"/>
  <c r="P103" i="157"/>
  <c r="P104" i="157"/>
  <c r="Q104" i="157" s="1"/>
  <c r="P105" i="157"/>
  <c r="Q105" i="157" s="1"/>
  <c r="L106" i="157"/>
  <c r="J106" i="157" s="1"/>
  <c r="AG106" i="157"/>
  <c r="I113" i="157"/>
  <c r="G152" i="157"/>
  <c r="I152" i="157" s="1"/>
  <c r="I153" i="157"/>
  <c r="I155" i="157"/>
  <c r="I162" i="157"/>
  <c r="K163" i="157"/>
  <c r="K170" i="157"/>
  <c r="AG171" i="157"/>
  <c r="P181" i="157"/>
  <c r="Q181" i="157" s="1"/>
  <c r="M182" i="157"/>
  <c r="G220" i="157"/>
  <c r="AF922" i="157"/>
  <c r="AD121" i="37" s="1"/>
  <c r="I233" i="157"/>
  <c r="I235" i="157"/>
  <c r="L251" i="157"/>
  <c r="G903" i="157"/>
  <c r="E102" i="37" s="1"/>
  <c r="AC689" i="157"/>
  <c r="AD716" i="157"/>
  <c r="AC898" i="157"/>
  <c r="AA97" i="37" s="1"/>
  <c r="G932" i="157"/>
  <c r="N941" i="157"/>
  <c r="G891" i="157"/>
  <c r="E90" i="37" s="1"/>
  <c r="G895" i="157"/>
  <c r="F899" i="157"/>
  <c r="G900" i="157"/>
  <c r="E99" i="37" s="1"/>
  <c r="AK106" i="37"/>
  <c r="F913" i="157"/>
  <c r="G920" i="157"/>
  <c r="AC922" i="157"/>
  <c r="AA121" i="37" s="1"/>
  <c r="G930" i="157"/>
  <c r="AK144" i="37"/>
  <c r="H933" i="157"/>
  <c r="H947" i="157"/>
  <c r="AK149" i="37"/>
  <c r="F153" i="37"/>
  <c r="O1025" i="157"/>
  <c r="M1034" i="157"/>
  <c r="AD1059" i="157"/>
  <c r="P12" i="157"/>
  <c r="P13" i="157"/>
  <c r="Q13" i="157" s="1"/>
  <c r="P14" i="157"/>
  <c r="Q14" i="157" s="1"/>
  <c r="P15" i="157"/>
  <c r="Q15" i="157" s="1"/>
  <c r="H882" i="157"/>
  <c r="L24" i="157"/>
  <c r="G159" i="157"/>
  <c r="G170" i="157"/>
  <c r="P180" i="157"/>
  <c r="Q180" i="157" s="1"/>
  <c r="AG184" i="157"/>
  <c r="AC885" i="157"/>
  <c r="AA84" i="37" s="1"/>
  <c r="H238" i="157"/>
  <c r="AF910" i="157"/>
  <c r="AD109" i="37" s="1"/>
  <c r="AD210" i="157"/>
  <c r="AG210" i="157" s="1"/>
  <c r="AF240" i="157"/>
  <c r="AF254" i="157" s="1"/>
  <c r="AL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K136" i="37"/>
  <c r="AE933" i="157"/>
  <c r="AC132" i="37" s="1"/>
  <c r="AF933" i="157"/>
  <c r="AD132" i="37" s="1"/>
  <c r="AD689" i="157"/>
  <c r="AK115" i="37"/>
  <c r="G928" i="157"/>
  <c r="F941" i="157"/>
  <c r="AK143" i="37"/>
  <c r="F927" i="157"/>
  <c r="F942" i="157"/>
  <c r="O866" i="157"/>
  <c r="M867" i="157"/>
  <c r="AJ939" i="157"/>
  <c r="O956" i="157"/>
  <c r="M968" i="157"/>
  <c r="AI155" i="37"/>
  <c r="F172" i="37"/>
  <c r="AG25" i="157"/>
  <c r="G39" i="157"/>
  <c r="I76" i="157"/>
  <c r="I91" i="157"/>
  <c r="K96" i="157"/>
  <c r="M104" i="157"/>
  <c r="I112" i="157"/>
  <c r="I154" i="157"/>
  <c r="AG159" i="157"/>
  <c r="AG174" i="157"/>
  <c r="AL175" i="157"/>
  <c r="L184" i="157"/>
  <c r="J184" i="157" s="1"/>
  <c r="P179" i="157"/>
  <c r="M180" i="157"/>
  <c r="I181" i="157"/>
  <c r="AD885" i="157"/>
  <c r="AB84" i="37" s="1"/>
  <c r="G188" i="157"/>
  <c r="G909" i="157"/>
  <c r="I219" i="157"/>
  <c r="H441" i="157"/>
  <c r="F934" i="157"/>
  <c r="J527" i="157"/>
  <c r="AK127" i="37"/>
  <c r="F148" i="37"/>
  <c r="H941" i="157"/>
  <c r="AC884" i="157"/>
  <c r="AA83" i="37" s="1"/>
  <c r="G890" i="157"/>
  <c r="G892" i="157"/>
  <c r="AD898" i="157"/>
  <c r="AB97" i="37" s="1"/>
  <c r="H899" i="157"/>
  <c r="F904" i="157"/>
  <c r="G907" i="157"/>
  <c r="H913" i="157"/>
  <c r="F922" i="157"/>
  <c r="G923" i="157"/>
  <c r="AD938" i="157"/>
  <c r="AB137" i="37" s="1"/>
  <c r="L858" i="157"/>
  <c r="J857" i="157"/>
  <c r="AC943" i="157"/>
  <c r="AA142" i="37" s="1"/>
  <c r="F933" i="157"/>
  <c r="D132" i="37" s="1"/>
  <c r="F388" i="37"/>
  <c r="I1339" i="157"/>
  <c r="G388" i="37" s="1"/>
  <c r="H300" i="157"/>
  <c r="H338" i="157" s="1"/>
  <c r="AE309" i="157"/>
  <c r="AE922" i="157" s="1"/>
  <c r="AC121" i="37" s="1"/>
  <c r="AC1209" i="37" s="1"/>
  <c r="I316" i="157"/>
  <c r="I320" i="157"/>
  <c r="I325" i="157"/>
  <c r="I329" i="157"/>
  <c r="AG341" i="157"/>
  <c r="Q344" i="157"/>
  <c r="M346" i="157"/>
  <c r="M347" i="157"/>
  <c r="O347" i="157" s="1"/>
  <c r="M348" i="157"/>
  <c r="O348" i="157" s="1"/>
  <c r="AG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G410" i="157"/>
  <c r="I425" i="157"/>
  <c r="I428" i="157"/>
  <c r="I431" i="157"/>
  <c r="I433" i="157"/>
  <c r="I435" i="157"/>
  <c r="G440" i="157"/>
  <c r="M447" i="157"/>
  <c r="L452" i="157"/>
  <c r="AG452" i="157"/>
  <c r="AL454" i="157"/>
  <c r="I469" i="157"/>
  <c r="I480" i="157"/>
  <c r="I513" i="157"/>
  <c r="AG518" i="157"/>
  <c r="P522" i="157"/>
  <c r="K523" i="157"/>
  <c r="P525" i="157"/>
  <c r="I526" i="157"/>
  <c r="AG528" i="157"/>
  <c r="I538" i="157"/>
  <c r="I557" i="157"/>
  <c r="I563" i="157"/>
  <c r="I578" i="157"/>
  <c r="I582" i="157"/>
  <c r="I586" i="157"/>
  <c r="I590" i="157"/>
  <c r="I594" i="157"/>
  <c r="I596" i="157"/>
  <c r="G608" i="157"/>
  <c r="I640" i="157"/>
  <c r="AG649" i="157"/>
  <c r="H653" i="157"/>
  <c r="AC655" i="157"/>
  <c r="P658" i="157"/>
  <c r="P659" i="157"/>
  <c r="Q659" i="157" s="1"/>
  <c r="H665" i="157"/>
  <c r="AG678" i="157"/>
  <c r="AG688" i="157" s="1"/>
  <c r="AG689" i="157" s="1"/>
  <c r="G696" i="157"/>
  <c r="G701" i="157" s="1"/>
  <c r="I701" i="157" s="1"/>
  <c r="H706" i="157"/>
  <c r="H709" i="157"/>
  <c r="G710" i="157"/>
  <c r="I710" i="157" s="1"/>
  <c r="AK150" i="37"/>
  <c r="AG722" i="157"/>
  <c r="P727" i="157"/>
  <c r="L732" i="157"/>
  <c r="J732" i="157" s="1"/>
  <c r="I739" i="157"/>
  <c r="H746" i="157"/>
  <c r="AG784" i="157"/>
  <c r="M788" i="157"/>
  <c r="M789" i="157"/>
  <c r="O789" i="157" s="1"/>
  <c r="M790" i="157"/>
  <c r="O790" i="157" s="1"/>
  <c r="Q793" i="157"/>
  <c r="Q794" i="157"/>
  <c r="AG795" i="157"/>
  <c r="I806" i="157"/>
  <c r="I836" i="157"/>
  <c r="I842" i="157"/>
  <c r="G851" i="157"/>
  <c r="I851" i="157" s="1"/>
  <c r="AC852" i="157"/>
  <c r="AC860" i="157" s="1"/>
  <c r="P856" i="157"/>
  <c r="AK145" i="37"/>
  <c r="M863" i="157"/>
  <c r="H868" i="157"/>
  <c r="AG869" i="157"/>
  <c r="AD872" i="157"/>
  <c r="AC873" i="157"/>
  <c r="I876" i="157"/>
  <c r="G878" i="157"/>
  <c r="AE879" i="157"/>
  <c r="AI879" i="157"/>
  <c r="F886" i="157"/>
  <c r="D85" i="37" s="1"/>
  <c r="G889" i="157"/>
  <c r="G905" i="157"/>
  <c r="E104" i="37" s="1"/>
  <c r="AC910" i="157"/>
  <c r="AA109" i="37" s="1"/>
  <c r="G914" i="157"/>
  <c r="E113" i="37" s="1"/>
  <c r="AC933" i="157"/>
  <c r="AA132" i="37" s="1"/>
  <c r="AC938" i="157"/>
  <c r="AA137" i="37" s="1"/>
  <c r="AL939" i="157"/>
  <c r="AL141" i="37" s="1"/>
  <c r="H942" i="157"/>
  <c r="G945" i="157"/>
  <c r="E144" i="37" s="1"/>
  <c r="AC951" i="157"/>
  <c r="AA150" i="37" s="1"/>
  <c r="P956" i="157"/>
  <c r="P957" i="157"/>
  <c r="Q957" i="157" s="1"/>
  <c r="P958" i="157"/>
  <c r="Q958" i="157" s="1"/>
  <c r="P959" i="157"/>
  <c r="Q959" i="157" s="1"/>
  <c r="P961" i="157"/>
  <c r="Q961" i="157" s="1"/>
  <c r="P962" i="157"/>
  <c r="Q962" i="157" s="1"/>
  <c r="P963" i="157"/>
  <c r="Q963" i="157" s="1"/>
  <c r="P964" i="157"/>
  <c r="Q964" i="157" s="1"/>
  <c r="P965" i="157"/>
  <c r="Q965" i="157" s="1"/>
  <c r="P966" i="157"/>
  <c r="Q966" i="157" s="1"/>
  <c r="P967" i="157"/>
  <c r="Q967" i="157" s="1"/>
  <c r="L968" i="157"/>
  <c r="L1062" i="157" s="1"/>
  <c r="AG968" i="157"/>
  <c r="AG1062" i="157" s="1"/>
  <c r="AE153" i="37" s="1"/>
  <c r="AG970" i="157"/>
  <c r="AG1063" i="157" s="1"/>
  <c r="AE154" i="37" s="1"/>
  <c r="I975" i="157"/>
  <c r="I979" i="157"/>
  <c r="F982" i="157"/>
  <c r="G983" i="157"/>
  <c r="I983" i="157" s="1"/>
  <c r="I989" i="157"/>
  <c r="I992" i="157"/>
  <c r="I1002" i="157"/>
  <c r="I1095" i="157" s="1"/>
  <c r="G186" i="37" s="1"/>
  <c r="I1003" i="157"/>
  <c r="I1096" i="157" s="1"/>
  <c r="G187" i="37" s="1"/>
  <c r="F197" i="37"/>
  <c r="AG1013" i="157"/>
  <c r="AG1106" i="157" s="1"/>
  <c r="AE197" i="37" s="1"/>
  <c r="G1022" i="157"/>
  <c r="G1110" i="157" s="1"/>
  <c r="E201" i="37" s="1"/>
  <c r="AC1023" i="157"/>
  <c r="AC1045" i="157" s="1"/>
  <c r="P1025" i="157"/>
  <c r="P1026" i="157"/>
  <c r="Q1026" i="157" s="1"/>
  <c r="P1028" i="157"/>
  <c r="Q1028" i="157" s="1"/>
  <c r="P1029" i="157"/>
  <c r="Q1029" i="157" s="1"/>
  <c r="P1030" i="157"/>
  <c r="Q1030" i="157" s="1"/>
  <c r="P1031" i="157"/>
  <c r="Q1031" i="157" s="1"/>
  <c r="P1032" i="157"/>
  <c r="Q1032" i="157" s="1"/>
  <c r="P1033" i="157"/>
  <c r="Q1033" i="157" s="1"/>
  <c r="F204" i="37"/>
  <c r="L1034" i="157"/>
  <c r="L1113" i="157" s="1"/>
  <c r="J204" i="37" s="1"/>
  <c r="I1036" i="157"/>
  <c r="K1039" i="157"/>
  <c r="K1114" i="157" s="1"/>
  <c r="I205" i="37" s="1"/>
  <c r="F1040" i="157"/>
  <c r="N1040" i="157"/>
  <c r="AC1115" i="157"/>
  <c r="AA206" i="37" s="1"/>
  <c r="I1044" i="157"/>
  <c r="AE1045" i="157"/>
  <c r="AE1061" i="157" s="1"/>
  <c r="AI1045" i="157"/>
  <c r="AI1061" i="157" s="1"/>
  <c r="H1049" i="157"/>
  <c r="AH1111" i="157"/>
  <c r="AF202" i="37" s="1"/>
  <c r="F177" i="37"/>
  <c r="AK1215" i="37"/>
  <c r="G1118" i="157"/>
  <c r="E209" i="37" s="1"/>
  <c r="G1119" i="157"/>
  <c r="E210" i="37" s="1"/>
  <c r="O1123" i="157"/>
  <c r="H1149" i="157"/>
  <c r="AG1170" i="157"/>
  <c r="G1327" i="157"/>
  <c r="E376" i="37" s="1"/>
  <c r="I1205" i="157"/>
  <c r="I1206" i="157"/>
  <c r="AD1341" i="157"/>
  <c r="AB390" i="37" s="1"/>
  <c r="AG1208" i="157"/>
  <c r="L1215" i="157"/>
  <c r="P1214" i="157"/>
  <c r="Q1214" i="157" s="1"/>
  <c r="H1289" i="157"/>
  <c r="F338" i="37" s="1"/>
  <c r="I1221" i="157"/>
  <c r="H1218" i="157"/>
  <c r="H1267" i="157" s="1"/>
  <c r="H1302" i="157"/>
  <c r="F351" i="37" s="1"/>
  <c r="AD1308" i="157"/>
  <c r="AB357" i="37" s="1"/>
  <c r="AK361" i="37"/>
  <c r="I1252" i="157"/>
  <c r="AC1279" i="157"/>
  <c r="AH1281" i="157"/>
  <c r="AF330" i="37" s="1"/>
  <c r="G1337" i="157"/>
  <c r="E386" i="37" s="1"/>
  <c r="G1277" i="157"/>
  <c r="I1277" i="157" s="1"/>
  <c r="AG1274" i="157"/>
  <c r="AG1337" i="157" s="1"/>
  <c r="AE386" i="37" s="1"/>
  <c r="P1275" i="157"/>
  <c r="N1279" i="157"/>
  <c r="AI1279" i="157"/>
  <c r="H1282" i="157"/>
  <c r="AC1328" i="157"/>
  <c r="AA377" i="37" s="1"/>
  <c r="AE1333" i="157"/>
  <c r="AC382" i="37" s="1"/>
  <c r="L383" i="37"/>
  <c r="F389" i="37"/>
  <c r="L393" i="37"/>
  <c r="G1431" i="157"/>
  <c r="E400" i="37" s="1"/>
  <c r="I1361" i="157"/>
  <c r="I1432" i="157" s="1"/>
  <c r="G401" i="37" s="1"/>
  <c r="I1364" i="157"/>
  <c r="I1435" i="157" s="1"/>
  <c r="G404" i="37" s="1"/>
  <c r="F1367" i="157"/>
  <c r="G1442" i="157"/>
  <c r="E411" i="37" s="1"/>
  <c r="G1368" i="157"/>
  <c r="G1458" i="157"/>
  <c r="E427" i="37" s="1"/>
  <c r="I1387" i="157"/>
  <c r="I1458" i="157" s="1"/>
  <c r="G427" i="37" s="1"/>
  <c r="H1469" i="157"/>
  <c r="F438" i="37" s="1"/>
  <c r="AE1474" i="157"/>
  <c r="AC443" i="37" s="1"/>
  <c r="AE1422" i="157"/>
  <c r="AE1423" i="157" s="1"/>
  <c r="AC392" i="37" s="1"/>
  <c r="AJ1474" i="157"/>
  <c r="AJ1422" i="157"/>
  <c r="L1416" i="157"/>
  <c r="P1413" i="157"/>
  <c r="AD1481" i="157"/>
  <c r="AB450" i="37" s="1"/>
  <c r="AD1424" i="157"/>
  <c r="AB393" i="37" s="1"/>
  <c r="F448" i="37"/>
  <c r="I1479" i="157"/>
  <c r="G448" i="37" s="1"/>
  <c r="AK519" i="37"/>
  <c r="AK564" i="37"/>
  <c r="M1546" i="157"/>
  <c r="O1543" i="157"/>
  <c r="L567" i="37"/>
  <c r="L568" i="37"/>
  <c r="F570" i="37"/>
  <c r="F696" i="37"/>
  <c r="M1697" i="157"/>
  <c r="O1697" i="157" s="1"/>
  <c r="O1760" i="157" s="1"/>
  <c r="M751" i="37" s="1"/>
  <c r="O1696" i="157"/>
  <c r="I1779" i="157"/>
  <c r="G1876" i="157"/>
  <c r="E759" i="37" s="1"/>
  <c r="L759" i="37"/>
  <c r="K1876" i="157"/>
  <c r="I759" i="37" s="1"/>
  <c r="F811" i="37"/>
  <c r="G337" i="157"/>
  <c r="G349" i="157"/>
  <c r="I349" i="157" s="1"/>
  <c r="AL361" i="157"/>
  <c r="G385" i="157"/>
  <c r="N403" i="157"/>
  <c r="G467" i="157"/>
  <c r="AD502" i="157"/>
  <c r="AG502" i="157" s="1"/>
  <c r="H515" i="157"/>
  <c r="F517" i="157"/>
  <c r="AE519" i="157"/>
  <c r="AE530" i="157" s="1"/>
  <c r="L523" i="157"/>
  <c r="J523" i="157" s="1"/>
  <c r="G551" i="157"/>
  <c r="I551" i="157" s="1"/>
  <c r="AG664" i="157"/>
  <c r="AG674" i="157" s="1"/>
  <c r="AG675" i="157" s="1"/>
  <c r="AG705" i="157"/>
  <c r="AG715" i="157" s="1"/>
  <c r="AG716" i="157" s="1"/>
  <c r="AG733" i="157"/>
  <c r="I776" i="157"/>
  <c r="I779" i="157"/>
  <c r="I788" i="157"/>
  <c r="AG803" i="157"/>
  <c r="G820" i="157"/>
  <c r="G835" i="157"/>
  <c r="AD852" i="157"/>
  <c r="F858" i="157"/>
  <c r="N858" i="157"/>
  <c r="N860" i="157" s="1"/>
  <c r="I863" i="157"/>
  <c r="I871" i="157"/>
  <c r="AD873" i="157"/>
  <c r="AF879" i="157"/>
  <c r="AJ879" i="157"/>
  <c r="H894" i="157"/>
  <c r="G926" i="157"/>
  <c r="AK129" i="37"/>
  <c r="H938" i="157"/>
  <c r="G946" i="157"/>
  <c r="AD951" i="157"/>
  <c r="AB150" i="37" s="1"/>
  <c r="H995" i="157"/>
  <c r="H1019" i="157" s="1"/>
  <c r="I1006" i="157"/>
  <c r="AG1022" i="157"/>
  <c r="AD1023" i="157"/>
  <c r="AD1111" i="157" s="1"/>
  <c r="AB202" i="37" s="1"/>
  <c r="AL1111" i="157"/>
  <c r="AL205" i="37" s="1"/>
  <c r="R1045" i="157"/>
  <c r="AF1045" i="157"/>
  <c r="AF1061" i="157" s="1"/>
  <c r="AJ1045" i="157"/>
  <c r="AG1048" i="157"/>
  <c r="AG1058" i="157" s="1"/>
  <c r="F1065" i="157"/>
  <c r="F1073" i="157"/>
  <c r="H1076" i="157"/>
  <c r="F168" i="37"/>
  <c r="H1110" i="157"/>
  <c r="F1114" i="157"/>
  <c r="N1114" i="157"/>
  <c r="L205" i="37" s="1"/>
  <c r="F209" i="37"/>
  <c r="G1139" i="157"/>
  <c r="I1139" i="157" s="1"/>
  <c r="I1141" i="157"/>
  <c r="I1143" i="157"/>
  <c r="I1159" i="157"/>
  <c r="G1306" i="157"/>
  <c r="E355" i="37" s="1"/>
  <c r="G1155" i="157"/>
  <c r="I1155" i="157" s="1"/>
  <c r="AD1194" i="157"/>
  <c r="AD1209" i="157" s="1"/>
  <c r="AG1193" i="157"/>
  <c r="H1334" i="157"/>
  <c r="I1201" i="157"/>
  <c r="AC1282" i="157"/>
  <c r="AA331" i="37" s="1"/>
  <c r="AG1215" i="157"/>
  <c r="I1220" i="157"/>
  <c r="AD1296" i="157"/>
  <c r="AB345" i="37" s="1"/>
  <c r="AK354" i="37"/>
  <c r="AG1239" i="157"/>
  <c r="H1320" i="157"/>
  <c r="F369" i="37" s="1"/>
  <c r="H1269" i="157"/>
  <c r="H1331" i="157" s="1"/>
  <c r="F380" i="37" s="1"/>
  <c r="G1270" i="157"/>
  <c r="I1270" i="157" s="1"/>
  <c r="I1264" i="157"/>
  <c r="I1266" i="157"/>
  <c r="AD1279" i="157"/>
  <c r="R1333" i="157"/>
  <c r="I1274" i="157"/>
  <c r="P1276" i="157"/>
  <c r="Q1276" i="157" s="1"/>
  <c r="R1279" i="157"/>
  <c r="AC1332" i="157"/>
  <c r="AA381" i="37" s="1"/>
  <c r="J386" i="37"/>
  <c r="J1337" i="157"/>
  <c r="H386" i="37" s="1"/>
  <c r="H1431" i="157"/>
  <c r="F400" i="37" s="1"/>
  <c r="I1360" i="157"/>
  <c r="I1431" i="157" s="1"/>
  <c r="G400" i="37" s="1"/>
  <c r="H1357" i="157"/>
  <c r="AF1474" i="157"/>
  <c r="AD443" i="37" s="1"/>
  <c r="AF1422" i="157"/>
  <c r="AF1423" i="157" s="1"/>
  <c r="AD392" i="37" s="1"/>
  <c r="F1476" i="157"/>
  <c r="F1417" i="157"/>
  <c r="H1424" i="157"/>
  <c r="K1424" i="157" s="1"/>
  <c r="I393" i="37" s="1"/>
  <c r="G1468" i="157"/>
  <c r="E437" i="37" s="1"/>
  <c r="F444" i="37"/>
  <c r="F1481" i="157"/>
  <c r="F568" i="37"/>
  <c r="L696" i="37"/>
  <c r="K1705" i="157"/>
  <c r="I696" i="37" s="1"/>
  <c r="AD1862" i="157"/>
  <c r="H1860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AD319" i="157"/>
  <c r="AG319" i="157" s="1"/>
  <c r="I323" i="157"/>
  <c r="I327" i="157"/>
  <c r="I351" i="157"/>
  <c r="K358" i="157"/>
  <c r="I389" i="157"/>
  <c r="I391" i="157"/>
  <c r="P407" i="157"/>
  <c r="P408" i="157"/>
  <c r="Q408" i="157" s="1"/>
  <c r="L409" i="157"/>
  <c r="AG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2" i="157"/>
  <c r="I514" i="157"/>
  <c r="M525" i="157"/>
  <c r="I540" i="157"/>
  <c r="I552" i="157"/>
  <c r="I555" i="157"/>
  <c r="I561" i="157"/>
  <c r="I571" i="157"/>
  <c r="I574" i="157"/>
  <c r="I580" i="157"/>
  <c r="I584" i="157"/>
  <c r="I588" i="157"/>
  <c r="I592" i="157"/>
  <c r="AF602" i="157"/>
  <c r="AF603" i="157" s="1"/>
  <c r="F653" i="157"/>
  <c r="M658" i="157"/>
  <c r="AG660" i="157"/>
  <c r="AL661" i="157"/>
  <c r="AC723" i="157"/>
  <c r="G736" i="157"/>
  <c r="P788" i="157"/>
  <c r="I793" i="157"/>
  <c r="K794" i="157"/>
  <c r="I800" i="157"/>
  <c r="K801" i="157"/>
  <c r="I807" i="157"/>
  <c r="I811" i="157"/>
  <c r="F814" i="157"/>
  <c r="I824" i="157"/>
  <c r="G838" i="157"/>
  <c r="AK139" i="37"/>
  <c r="M856" i="157"/>
  <c r="P863" i="157"/>
  <c r="I866" i="157"/>
  <c r="AC879" i="157"/>
  <c r="AL879" i="157"/>
  <c r="G883" i="157"/>
  <c r="E82" i="37" s="1"/>
  <c r="AC883" i="157"/>
  <c r="AA82" i="37" s="1"/>
  <c r="H886" i="157"/>
  <c r="AC947" i="157"/>
  <c r="AA146" i="37" s="1"/>
  <c r="AC1062" i="157"/>
  <c r="AA153" i="37" s="1"/>
  <c r="AI153" i="37" s="1"/>
  <c r="H1065" i="157"/>
  <c r="I974" i="157"/>
  <c r="H982" i="157"/>
  <c r="I991" i="157"/>
  <c r="AG994" i="157"/>
  <c r="H1040" i="157"/>
  <c r="AG1040" i="157"/>
  <c r="AG1115" i="157" s="1"/>
  <c r="AE206" i="37" s="1"/>
  <c r="I1043" i="157"/>
  <c r="AD1119" i="157"/>
  <c r="AB210" i="37" s="1"/>
  <c r="AL1045" i="157"/>
  <c r="AL1061" i="157" s="1"/>
  <c r="F1057" i="157"/>
  <c r="AK193" i="37"/>
  <c r="G1067" i="157"/>
  <c r="E158" i="37" s="1"/>
  <c r="AK1202" i="37"/>
  <c r="F1297" i="157"/>
  <c r="G1180" i="157"/>
  <c r="I1180" i="157" s="1"/>
  <c r="AG1204" i="157"/>
  <c r="G1215" i="157"/>
  <c r="G1248" i="157"/>
  <c r="I1249" i="157"/>
  <c r="I1263" i="157"/>
  <c r="G1262" i="157"/>
  <c r="AJ1333" i="157"/>
  <c r="L1277" i="157"/>
  <c r="AC1314" i="157"/>
  <c r="AA363" i="37" s="1"/>
  <c r="F1317" i="157"/>
  <c r="AD1332" i="157"/>
  <c r="AB381" i="37" s="1"/>
  <c r="F1341" i="157"/>
  <c r="AC1341" i="157"/>
  <c r="AA390" i="37" s="1"/>
  <c r="K1353" i="157"/>
  <c r="I1359" i="157"/>
  <c r="I1430" i="157" s="1"/>
  <c r="G399" i="37" s="1"/>
  <c r="AG1388" i="157"/>
  <c r="AG1459" i="157" s="1"/>
  <c r="AE428" i="37" s="1"/>
  <c r="AG1393" i="157"/>
  <c r="AC1473" i="157"/>
  <c r="AA442" i="37" s="1"/>
  <c r="AG1404" i="157"/>
  <c r="AC1405" i="157"/>
  <c r="G1416" i="157"/>
  <c r="I1413" i="157"/>
  <c r="M1414" i="157"/>
  <c r="O1414" i="157" s="1"/>
  <c r="N1476" i="157"/>
  <c r="N1417" i="157"/>
  <c r="K1416" i="157"/>
  <c r="G1481" i="157"/>
  <c r="I1421" i="157"/>
  <c r="AI395" i="37"/>
  <c r="AC1427" i="157"/>
  <c r="AA396" i="37" s="1"/>
  <c r="G1430" i="157"/>
  <c r="E399" i="37" s="1"/>
  <c r="AC1438" i="157"/>
  <c r="AA407" i="37" s="1"/>
  <c r="G1445" i="157"/>
  <c r="E414" i="37" s="1"/>
  <c r="F515" i="37"/>
  <c r="O1769" i="157"/>
  <c r="L811" i="37"/>
  <c r="K1928" i="157"/>
  <c r="I811" i="37" s="1"/>
  <c r="AD723" i="157"/>
  <c r="AD883" i="157"/>
  <c r="AB82" i="37" s="1"/>
  <c r="G888" i="157"/>
  <c r="F894" i="157"/>
  <c r="G950" i="157"/>
  <c r="G1068" i="157"/>
  <c r="H1073" i="157"/>
  <c r="AK209" i="37"/>
  <c r="F1090" i="157"/>
  <c r="AC1058" i="157"/>
  <c r="F161" i="37"/>
  <c r="F196" i="37"/>
  <c r="I1154" i="157"/>
  <c r="G1301" i="157"/>
  <c r="E350" i="37" s="1"/>
  <c r="N1282" i="157"/>
  <c r="K1215" i="157"/>
  <c r="G1289" i="157"/>
  <c r="H1294" i="157"/>
  <c r="F343" i="37" s="1"/>
  <c r="AG1278" i="157"/>
  <c r="AF1279" i="157"/>
  <c r="AF1281" i="157" s="1"/>
  <c r="F386" i="37"/>
  <c r="K1337" i="157"/>
  <c r="I386" i="37" s="1"/>
  <c r="H1436" i="157"/>
  <c r="F405" i="37" s="1"/>
  <c r="H1403" i="157"/>
  <c r="G1448" i="157"/>
  <c r="E417" i="37" s="1"/>
  <c r="I1377" i="157"/>
  <c r="I1448" i="157" s="1"/>
  <c r="G417" i="37" s="1"/>
  <c r="H1459" i="157"/>
  <c r="F428" i="37" s="1"/>
  <c r="I1388" i="157"/>
  <c r="I1459" i="157" s="1"/>
  <c r="G428" i="37" s="1"/>
  <c r="R1474" i="157"/>
  <c r="R1422" i="157"/>
  <c r="AI1474" i="157"/>
  <c r="AG443" i="37" s="1"/>
  <c r="AI1422" i="157"/>
  <c r="AI1423" i="157" s="1"/>
  <c r="AG392" i="37" s="1"/>
  <c r="N1475" i="157"/>
  <c r="F571" i="37"/>
  <c r="O1621" i="157"/>
  <c r="F759" i="37"/>
  <c r="F1302" i="157"/>
  <c r="G1318" i="157"/>
  <c r="I1318" i="157" s="1"/>
  <c r="G367" i="37" s="1"/>
  <c r="F1332" i="157"/>
  <c r="P1201" i="157"/>
  <c r="AL1279" i="157"/>
  <c r="AL1197" i="37"/>
  <c r="H1332" i="157"/>
  <c r="F381" i="37" s="1"/>
  <c r="N1335" i="157"/>
  <c r="AK387" i="37"/>
  <c r="G1404" i="157"/>
  <c r="P1407" i="157"/>
  <c r="AD1427" i="157"/>
  <c r="AB396" i="37" s="1"/>
  <c r="H1473" i="157"/>
  <c r="F442" i="37" s="1"/>
  <c r="G1493" i="157"/>
  <c r="I1497" i="157"/>
  <c r="I1567" i="157" s="1"/>
  <c r="G523" i="37" s="1"/>
  <c r="I1500" i="157"/>
  <c r="I1570" i="157" s="1"/>
  <c r="G526" i="37" s="1"/>
  <c r="F1503" i="157"/>
  <c r="I1507" i="157"/>
  <c r="I1577" i="157" s="1"/>
  <c r="G533" i="37" s="1"/>
  <c r="G1509" i="157"/>
  <c r="I1523" i="157"/>
  <c r="I1593" i="157" s="1"/>
  <c r="G549" i="37" s="1"/>
  <c r="I1524" i="157"/>
  <c r="I1594" i="157" s="1"/>
  <c r="G550" i="37" s="1"/>
  <c r="F1539" i="157"/>
  <c r="AK566" i="37"/>
  <c r="Q1548" i="157"/>
  <c r="H1552" i="157"/>
  <c r="AG1552" i="157"/>
  <c r="AG1613" i="157" s="1"/>
  <c r="AE569" i="37" s="1"/>
  <c r="I1555" i="157"/>
  <c r="AL1557" i="157"/>
  <c r="AL1558" i="157" s="1"/>
  <c r="AL514" i="37" s="1"/>
  <c r="AJ518" i="37"/>
  <c r="G1593" i="157"/>
  <c r="E549" i="37" s="1"/>
  <c r="F1612" i="157"/>
  <c r="G1615" i="157"/>
  <c r="E571" i="37" s="1"/>
  <c r="I1621" i="157"/>
  <c r="K1631" i="157"/>
  <c r="AG1633" i="157"/>
  <c r="AG1707" i="157" s="1"/>
  <c r="AE698" i="37" s="1"/>
  <c r="F1635" i="157"/>
  <c r="I1644" i="157"/>
  <c r="I1718" i="157" s="1"/>
  <c r="G709" i="37" s="1"/>
  <c r="I1654" i="157"/>
  <c r="I1728" i="157" s="1"/>
  <c r="G719" i="37" s="1"/>
  <c r="F1658" i="157"/>
  <c r="G1667" i="157"/>
  <c r="AG1677" i="157"/>
  <c r="AG1751" i="157" s="1"/>
  <c r="AE742" i="37" s="1"/>
  <c r="H1686" i="157"/>
  <c r="AC1688" i="157"/>
  <c r="P1690" i="157"/>
  <c r="I1696" i="157"/>
  <c r="K1697" i="157"/>
  <c r="K1760" i="157" s="1"/>
  <c r="I751" i="37" s="1"/>
  <c r="F1698" i="157"/>
  <c r="N1698" i="157"/>
  <c r="I1702" i="157"/>
  <c r="AE1703" i="157"/>
  <c r="AE1704" i="157" s="1"/>
  <c r="AC695" i="37" s="1"/>
  <c r="AC694" i="37" s="1"/>
  <c r="AJ1703" i="157"/>
  <c r="AC1705" i="157"/>
  <c r="AA696" i="37" s="1"/>
  <c r="AD1708" i="157"/>
  <c r="AB699" i="37" s="1"/>
  <c r="H1712" i="157"/>
  <c r="F703" i="37" s="1"/>
  <c r="H1717" i="157"/>
  <c r="F708" i="37" s="1"/>
  <c r="G1721" i="157"/>
  <c r="E712" i="37" s="1"/>
  <c r="G1730" i="157"/>
  <c r="E721" i="37" s="1"/>
  <c r="H1755" i="157"/>
  <c r="F746" i="37" s="1"/>
  <c r="R1756" i="157"/>
  <c r="AF1756" i="157"/>
  <c r="AD747" i="37" s="1"/>
  <c r="H1762" i="157"/>
  <c r="I1769" i="157"/>
  <c r="K1779" i="157"/>
  <c r="AG1782" i="157"/>
  <c r="AG1879" i="157" s="1"/>
  <c r="AE762" i="37" s="1"/>
  <c r="I1788" i="157"/>
  <c r="I1885" i="157" s="1"/>
  <c r="G768" i="37" s="1"/>
  <c r="AG1793" i="157"/>
  <c r="AG1890" i="157" s="1"/>
  <c r="AE773" i="37" s="1"/>
  <c r="I1795" i="157"/>
  <c r="I1892" i="157" s="1"/>
  <c r="G775" i="37" s="1"/>
  <c r="G1799" i="157"/>
  <c r="I1815" i="157"/>
  <c r="I1912" i="157" s="1"/>
  <c r="G795" i="37" s="1"/>
  <c r="F1836" i="157"/>
  <c r="AK810" i="37"/>
  <c r="AE1838" i="157"/>
  <c r="AE1849" i="157" s="1"/>
  <c r="AE1875" i="157" s="1"/>
  <c r="AC758" i="37" s="1"/>
  <c r="M1841" i="157"/>
  <c r="AK815" i="37"/>
  <c r="I1846" i="157"/>
  <c r="F1933" i="157"/>
  <c r="AL1849" i="157"/>
  <c r="AL1862" i="157"/>
  <c r="F1866" i="157"/>
  <c r="AI1875" i="157"/>
  <c r="AG758" i="37" s="1"/>
  <c r="AC1876" i="157"/>
  <c r="AA759" i="37" s="1"/>
  <c r="AI759" i="37" s="1"/>
  <c r="AC1878" i="157"/>
  <c r="AA761" i="37" s="1"/>
  <c r="H1883" i="157"/>
  <c r="F766" i="37" s="1"/>
  <c r="H1888" i="157"/>
  <c r="F771" i="37" s="1"/>
  <c r="G1910" i="157"/>
  <c r="E793" i="37" s="1"/>
  <c r="G1919" i="157"/>
  <c r="E802" i="37" s="1"/>
  <c r="AF1921" i="157"/>
  <c r="AD804" i="37" s="1"/>
  <c r="H1925" i="157"/>
  <c r="AD1929" i="157"/>
  <c r="AB812" i="37" s="1"/>
  <c r="AJ812" i="37"/>
  <c r="AD1933" i="157"/>
  <c r="AB816" i="37" s="1"/>
  <c r="I1938" i="157"/>
  <c r="AG1950" i="157"/>
  <c r="AG2019" i="157" s="1"/>
  <c r="AE822" i="37" s="1"/>
  <c r="AD2019" i="157"/>
  <c r="AB822" i="37" s="1"/>
  <c r="F2028" i="157"/>
  <c r="F1998" i="157"/>
  <c r="K2005" i="157"/>
  <c r="N2067" i="157"/>
  <c r="M2007" i="157"/>
  <c r="L2008" i="157"/>
  <c r="P2007" i="157"/>
  <c r="L2068" i="157"/>
  <c r="AK875" i="37"/>
  <c r="I2011" i="157"/>
  <c r="H2071" i="157"/>
  <c r="AC2073" i="157"/>
  <c r="AA876" i="37" s="1"/>
  <c r="H2154" i="157"/>
  <c r="K2084" i="157"/>
  <c r="G2160" i="157"/>
  <c r="E945" i="37" s="1"/>
  <c r="I2091" i="157"/>
  <c r="I2160" i="157" s="1"/>
  <c r="G945" i="37" s="1"/>
  <c r="F2098" i="157"/>
  <c r="F2173" i="157"/>
  <c r="H2202" i="157"/>
  <c r="F987" i="37" s="1"/>
  <c r="K2142" i="157"/>
  <c r="N2204" i="157"/>
  <c r="N2147" i="157"/>
  <c r="AI940" i="37"/>
  <c r="AJ155" i="37"/>
  <c r="J1066" i="157"/>
  <c r="H157" i="37" s="1"/>
  <c r="G1295" i="157"/>
  <c r="G1147" i="157"/>
  <c r="H1309" i="157"/>
  <c r="F358" i="37" s="1"/>
  <c r="AG1228" i="157"/>
  <c r="AG1296" i="157" s="1"/>
  <c r="AE345" i="37" s="1"/>
  <c r="AG1270" i="157"/>
  <c r="K1277" i="157"/>
  <c r="K1278" i="157" s="1"/>
  <c r="AK1213" i="37"/>
  <c r="I1496" i="157"/>
  <c r="I1566" i="157" s="1"/>
  <c r="G522" i="37" s="1"/>
  <c r="G1504" i="157"/>
  <c r="I1504" i="157" s="1"/>
  <c r="I1574" i="157" s="1"/>
  <c r="G530" i="37" s="1"/>
  <c r="G1534" i="157"/>
  <c r="AG1534" i="157"/>
  <c r="AG1604" i="157" s="1"/>
  <c r="AE560" i="37" s="1"/>
  <c r="K1546" i="157"/>
  <c r="I1553" i="157"/>
  <c r="G1565" i="157"/>
  <c r="E521" i="37" s="1"/>
  <c r="F1566" i="157"/>
  <c r="AK522" i="37"/>
  <c r="F1571" i="157"/>
  <c r="G1582" i="157"/>
  <c r="E538" i="37" s="1"/>
  <c r="AD1585" i="157"/>
  <c r="AB541" i="37" s="1"/>
  <c r="G1616" i="157"/>
  <c r="E572" i="37" s="1"/>
  <c r="P1621" i="157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P1630" i="157"/>
  <c r="Q1630" i="157" s="1"/>
  <c r="L1631" i="157"/>
  <c r="L1705" i="157" s="1"/>
  <c r="G1635" i="157"/>
  <c r="G1651" i="157"/>
  <c r="AG1667" i="157"/>
  <c r="AG1741" i="157" s="1"/>
  <c r="AE732" i="37" s="1"/>
  <c r="AG1687" i="157"/>
  <c r="AD1688" i="157"/>
  <c r="P1696" i="157"/>
  <c r="L1697" i="157"/>
  <c r="AL1703" i="157"/>
  <c r="AL1704" i="157" s="1"/>
  <c r="AL695" i="37" s="1"/>
  <c r="G1714" i="157"/>
  <c r="E705" i="37" s="1"/>
  <c r="H1725" i="157"/>
  <c r="F716" i="37" s="1"/>
  <c r="AL1756" i="157"/>
  <c r="AL752" i="37" s="1"/>
  <c r="H1763" i="157"/>
  <c r="G1764" i="157"/>
  <c r="E755" i="37" s="1"/>
  <c r="F1765" i="157"/>
  <c r="P1769" i="157"/>
  <c r="P1770" i="157"/>
  <c r="Q1770" i="157" s="1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P1776" i="157"/>
  <c r="Q1776" i="157" s="1"/>
  <c r="P1777" i="157"/>
  <c r="Q1777" i="157" s="1"/>
  <c r="P1778" i="157"/>
  <c r="Q1778" i="157" s="1"/>
  <c r="L1779" i="157"/>
  <c r="L1876" i="157" s="1"/>
  <c r="G1814" i="157"/>
  <c r="G1824" i="157"/>
  <c r="G1921" i="157" s="1"/>
  <c r="E804" i="37" s="1"/>
  <c r="AD1824" i="157"/>
  <c r="G1933" i="157"/>
  <c r="E816" i="37" s="1"/>
  <c r="AH1849" i="157"/>
  <c r="AH1875" i="157" s="1"/>
  <c r="AF758" i="37" s="1"/>
  <c r="AD1874" i="157"/>
  <c r="G1901" i="157"/>
  <c r="E784" i="37" s="1"/>
  <c r="AK1201" i="37"/>
  <c r="H1911" i="157"/>
  <c r="F794" i="37" s="1"/>
  <c r="K1947" i="157"/>
  <c r="G2025" i="157"/>
  <c r="E828" i="37" s="1"/>
  <c r="I1956" i="157"/>
  <c r="I2025" i="157" s="1"/>
  <c r="G828" i="37" s="1"/>
  <c r="G1951" i="157"/>
  <c r="I1951" i="157" s="1"/>
  <c r="I2020" i="157" s="1"/>
  <c r="G823" i="37" s="1"/>
  <c r="H2031" i="157"/>
  <c r="F834" i="37" s="1"/>
  <c r="H1961" i="157"/>
  <c r="AG1973" i="157"/>
  <c r="AG2042" i="157" s="1"/>
  <c r="AE845" i="37" s="1"/>
  <c r="AD2042" i="157"/>
  <c r="AB845" i="37" s="1"/>
  <c r="F2051" i="157"/>
  <c r="G2005" i="157"/>
  <c r="I2002" i="157"/>
  <c r="H2070" i="157"/>
  <c r="N2016" i="157"/>
  <c r="H2165" i="157"/>
  <c r="F950" i="37" s="1"/>
  <c r="H2135" i="157"/>
  <c r="I2102" i="157"/>
  <c r="I2171" i="157" s="1"/>
  <c r="G956" i="37" s="1"/>
  <c r="G2171" i="157"/>
  <c r="E956" i="37" s="1"/>
  <c r="G2099" i="157"/>
  <c r="G2142" i="157"/>
  <c r="I2139" i="157"/>
  <c r="F2204" i="157"/>
  <c r="F2147" i="157"/>
  <c r="M2144" i="157"/>
  <c r="L2146" i="157"/>
  <c r="P2144" i="157"/>
  <c r="G1540" i="157"/>
  <c r="G1608" i="157" s="1"/>
  <c r="E564" i="37" s="1"/>
  <c r="AD1561" i="157"/>
  <c r="AB517" i="37" s="1"/>
  <c r="G1566" i="157"/>
  <c r="E522" i="37" s="1"/>
  <c r="G1601" i="157"/>
  <c r="E557" i="37" s="1"/>
  <c r="H1608" i="157"/>
  <c r="F564" i="37" s="1"/>
  <c r="AD1608" i="157"/>
  <c r="AB564" i="37" s="1"/>
  <c r="AI564" i="37" s="1"/>
  <c r="H1611" i="157"/>
  <c r="F1686" i="157"/>
  <c r="AK750" i="37"/>
  <c r="F1712" i="157"/>
  <c r="F1717" i="157"/>
  <c r="AD1719" i="157"/>
  <c r="AB710" i="37" s="1"/>
  <c r="AD1731" i="157"/>
  <c r="AB722" i="37" s="1"/>
  <c r="AI1756" i="157"/>
  <c r="AG747" i="37" s="1"/>
  <c r="N1759" i="157"/>
  <c r="L750" i="37" s="1"/>
  <c r="G1765" i="157"/>
  <c r="E756" i="37" s="1"/>
  <c r="G1837" i="157"/>
  <c r="G1925" i="157" s="1"/>
  <c r="E808" i="37" s="1"/>
  <c r="AC1838" i="157"/>
  <c r="AC1926" i="157" s="1"/>
  <c r="AA809" i="37" s="1"/>
  <c r="G1932" i="157"/>
  <c r="H1866" i="157"/>
  <c r="G1882" i="157"/>
  <c r="E765" i="37" s="1"/>
  <c r="F1888" i="157"/>
  <c r="AK1206" i="37"/>
  <c r="AD1916" i="157"/>
  <c r="AB799" i="37" s="1"/>
  <c r="H1921" i="157"/>
  <c r="I1933" i="157"/>
  <c r="G816" i="37" s="1"/>
  <c r="L2016" i="157"/>
  <c r="P1938" i="157"/>
  <c r="AC2016" i="157"/>
  <c r="AA819" i="37" s="1"/>
  <c r="H2020" i="157"/>
  <c r="F823" i="37" s="1"/>
  <c r="AK836" i="37"/>
  <c r="AK869" i="37"/>
  <c r="G2041" i="157"/>
  <c r="E844" i="37" s="1"/>
  <c r="I1972" i="157"/>
  <c r="I2041" i="157" s="1"/>
  <c r="G844" i="37" s="1"/>
  <c r="AG1990" i="157"/>
  <c r="AG2060" i="157" s="1"/>
  <c r="AE863" i="37" s="1"/>
  <c r="AD2060" i="157"/>
  <c r="AB863" i="37" s="1"/>
  <c r="I1993" i="157"/>
  <c r="AI2066" i="157"/>
  <c r="AG869" i="37" s="1"/>
  <c r="F870" i="37"/>
  <c r="L871" i="37"/>
  <c r="K2068" i="157"/>
  <c r="I871" i="37" s="1"/>
  <c r="AC2156" i="157"/>
  <c r="AA941" i="37" s="1"/>
  <c r="AI941" i="37" s="1"/>
  <c r="AC2137" i="157"/>
  <c r="AG2087" i="157"/>
  <c r="AG2156" i="157" s="1"/>
  <c r="AE941" i="37" s="1"/>
  <c r="G2164" i="157"/>
  <c r="E949" i="37" s="1"/>
  <c r="I2095" i="157"/>
  <c r="I2164" i="157" s="1"/>
  <c r="G949" i="37" s="1"/>
  <c r="I2119" i="157"/>
  <c r="I2188" i="157" s="1"/>
  <c r="G973" i="37" s="1"/>
  <c r="H2188" i="157"/>
  <c r="F973" i="37" s="1"/>
  <c r="AH2203" i="157"/>
  <c r="AF988" i="37" s="1"/>
  <c r="AH2152" i="157"/>
  <c r="AH2153" i="157" s="1"/>
  <c r="AF938" i="37" s="1"/>
  <c r="M2145" i="157"/>
  <c r="O2145" i="157" s="1"/>
  <c r="P2145" i="157"/>
  <c r="Q2145" i="157" s="1"/>
  <c r="F990" i="37"/>
  <c r="L990" i="37"/>
  <c r="K2205" i="157"/>
  <c r="I990" i="37" s="1"/>
  <c r="F2210" i="157"/>
  <c r="AG2151" i="157"/>
  <c r="AD2210" i="157"/>
  <c r="AB995" i="37" s="1"/>
  <c r="AI1001" i="37"/>
  <c r="AG1489" i="157"/>
  <c r="AG1559" i="157" s="1"/>
  <c r="AE515" i="37" s="1"/>
  <c r="F1493" i="157"/>
  <c r="I1502" i="157"/>
  <c r="I1572" i="157" s="1"/>
  <c r="G528" i="37" s="1"/>
  <c r="I1514" i="157"/>
  <c r="I1584" i="157" s="1"/>
  <c r="G540" i="37" s="1"/>
  <c r="I1535" i="157"/>
  <c r="AG1540" i="157"/>
  <c r="AI518" i="37"/>
  <c r="H1571" i="157"/>
  <c r="F527" i="37" s="1"/>
  <c r="AL1609" i="157"/>
  <c r="AL568" i="37" s="1"/>
  <c r="H1645" i="157"/>
  <c r="I1650" i="157"/>
  <c r="I1724" i="157" s="1"/>
  <c r="G715" i="37" s="1"/>
  <c r="I1668" i="157"/>
  <c r="I1742" i="157" s="1"/>
  <c r="G733" i="37" s="1"/>
  <c r="G1677" i="157"/>
  <c r="I1678" i="157"/>
  <c r="I1681" i="157"/>
  <c r="I1683" i="157"/>
  <c r="I1690" i="157"/>
  <c r="K1694" i="157"/>
  <c r="K1759" i="157" s="1"/>
  <c r="I750" i="37" s="1"/>
  <c r="AG1702" i="157"/>
  <c r="AD1765" i="157"/>
  <c r="AB756" i="37" s="1"/>
  <c r="H1783" i="157"/>
  <c r="I1785" i="157"/>
  <c r="I1882" i="157" s="1"/>
  <c r="G765" i="37" s="1"/>
  <c r="I1786" i="157"/>
  <c r="I1883" i="157" s="1"/>
  <c r="G766" i="37" s="1"/>
  <c r="I1802" i="157"/>
  <c r="I1899" i="157" s="1"/>
  <c r="G782" i="37" s="1"/>
  <c r="F814" i="37"/>
  <c r="AC1933" i="157"/>
  <c r="AA816" i="37" s="1"/>
  <c r="AK1219" i="37"/>
  <c r="AL1926" i="157"/>
  <c r="AL812" i="37" s="1"/>
  <c r="O1938" i="157"/>
  <c r="F819" i="37"/>
  <c r="I1970" i="157"/>
  <c r="I2039" i="157" s="1"/>
  <c r="G842" i="37" s="1"/>
  <c r="G2039" i="157"/>
  <c r="E842" i="37" s="1"/>
  <c r="G1967" i="157"/>
  <c r="AC2051" i="157"/>
  <c r="AA854" i="37" s="1"/>
  <c r="AG1982" i="157"/>
  <c r="AG2051" i="157" s="1"/>
  <c r="AE854" i="37" s="1"/>
  <c r="AE2066" i="157"/>
  <c r="AC869" i="37" s="1"/>
  <c r="AE2014" i="157"/>
  <c r="AE2015" i="157" s="1"/>
  <c r="AC818" i="37" s="1"/>
  <c r="F2073" i="157"/>
  <c r="AC2061" i="157"/>
  <c r="AA864" i="37" s="1"/>
  <c r="F875" i="37"/>
  <c r="I2092" i="157"/>
  <c r="I2161" i="157" s="1"/>
  <c r="G946" i="37" s="1"/>
  <c r="G2161" i="157"/>
  <c r="E946" i="37" s="1"/>
  <c r="G2187" i="157"/>
  <c r="E972" i="37" s="1"/>
  <c r="I2118" i="157"/>
  <c r="I2187" i="157" s="1"/>
  <c r="G972" i="37" s="1"/>
  <c r="H1998" i="157"/>
  <c r="G1999" i="157"/>
  <c r="AC2000" i="157"/>
  <c r="P2002" i="157"/>
  <c r="I2007" i="157"/>
  <c r="G2008" i="157"/>
  <c r="F2009" i="157"/>
  <c r="AG2013" i="157"/>
  <c r="AH2014" i="157"/>
  <c r="AH2015" i="157" s="1"/>
  <c r="AF818" i="37" s="1"/>
  <c r="G2022" i="157"/>
  <c r="E825" i="37" s="1"/>
  <c r="F2023" i="157"/>
  <c r="AD2030" i="157"/>
  <c r="AB833" i="37" s="1"/>
  <c r="AL2066" i="157"/>
  <c r="AL872" i="37" s="1"/>
  <c r="AC2069" i="157"/>
  <c r="AA872" i="37" s="1"/>
  <c r="G2129" i="157"/>
  <c r="P2139" i="157"/>
  <c r="AJ940" i="37"/>
  <c r="G2176" i="157"/>
  <c r="E961" i="37" s="1"/>
  <c r="G2195" i="157"/>
  <c r="E980" i="37" s="1"/>
  <c r="G2224" i="157"/>
  <c r="G2290" i="157"/>
  <c r="E1004" i="37" s="1"/>
  <c r="F2296" i="157"/>
  <c r="G2240" i="157"/>
  <c r="I2254" i="157"/>
  <c r="I2318" i="157" s="1"/>
  <c r="G1032" i="37" s="1"/>
  <c r="G2318" i="157"/>
  <c r="E1032" i="37" s="1"/>
  <c r="F2267" i="157"/>
  <c r="G2276" i="157"/>
  <c r="I2274" i="157"/>
  <c r="M2275" i="157"/>
  <c r="O2275" i="157" s="1"/>
  <c r="N2277" i="157"/>
  <c r="AK1053" i="37"/>
  <c r="I2278" i="157"/>
  <c r="I2279" i="157"/>
  <c r="F2340" i="157"/>
  <c r="R2282" i="157"/>
  <c r="AJ1000" i="37"/>
  <c r="AC1172" i="37"/>
  <c r="H2291" i="157"/>
  <c r="F1005" i="37" s="1"/>
  <c r="AK1191" i="37"/>
  <c r="AK1192" i="37"/>
  <c r="AK1194" i="37"/>
  <c r="AJ2333" i="157"/>
  <c r="F2335" i="157"/>
  <c r="N2335" i="157"/>
  <c r="G2023" i="157"/>
  <c r="E826" i="37" s="1"/>
  <c r="AK837" i="37"/>
  <c r="G2052" i="157"/>
  <c r="E855" i="37" s="1"/>
  <c r="H2065" i="157"/>
  <c r="F868" i="37" s="1"/>
  <c r="AD2069" i="157"/>
  <c r="AB872" i="37" s="1"/>
  <c r="G2072" i="157"/>
  <c r="E875" i="37" s="1"/>
  <c r="R2152" i="157"/>
  <c r="AF2152" i="157"/>
  <c r="AF2153" i="157" s="1"/>
  <c r="AD938" i="37" s="1"/>
  <c r="AJ2152" i="157"/>
  <c r="N2154" i="157"/>
  <c r="H2160" i="157"/>
  <c r="F945" i="37" s="1"/>
  <c r="L998" i="37"/>
  <c r="K2284" i="157"/>
  <c r="I998" i="37" s="1"/>
  <c r="AC2284" i="157"/>
  <c r="AA998" i="37" s="1"/>
  <c r="G2268" i="157"/>
  <c r="AC1171" i="37"/>
  <c r="AL1171" i="37"/>
  <c r="AK1178" i="37"/>
  <c r="AK1186" i="37"/>
  <c r="AD2316" i="157"/>
  <c r="AB1030" i="37" s="1"/>
  <c r="N2334" i="157"/>
  <c r="AC1241" i="37"/>
  <c r="AL1221" i="37"/>
  <c r="AI1000" i="37"/>
  <c r="F2291" i="157"/>
  <c r="H2267" i="157"/>
  <c r="L2276" i="157"/>
  <c r="P2274" i="157"/>
  <c r="AC2340" i="157"/>
  <c r="AA1054" i="37" s="1"/>
  <c r="AC1168" i="37"/>
  <c r="AG1172" i="37"/>
  <c r="H2296" i="157"/>
  <c r="F1010" i="37" s="1"/>
  <c r="AK1187" i="37"/>
  <c r="G2309" i="157"/>
  <c r="E1023" i="37" s="1"/>
  <c r="AL2014" i="157"/>
  <c r="AL2015" i="157" s="1"/>
  <c r="AL818" i="37" s="1"/>
  <c r="AJ822" i="37"/>
  <c r="AK1220" i="37"/>
  <c r="AD2073" i="157"/>
  <c r="AB876" i="37" s="1"/>
  <c r="F2135" i="157"/>
  <c r="AK989" i="37"/>
  <c r="AD2154" i="157"/>
  <c r="AB939" i="37" s="1"/>
  <c r="G2159" i="157"/>
  <c r="E944" i="37" s="1"/>
  <c r="F2160" i="157"/>
  <c r="F2165" i="157"/>
  <c r="AC2206" i="157"/>
  <c r="AA991" i="37" s="1"/>
  <c r="AI991" i="37" s="1"/>
  <c r="G2210" i="157"/>
  <c r="AC2210" i="157"/>
  <c r="AA995" i="37" s="1"/>
  <c r="P2214" i="157"/>
  <c r="AG2222" i="157"/>
  <c r="AG2286" i="157" s="1"/>
  <c r="AE1000" i="37" s="1"/>
  <c r="F2224" i="157"/>
  <c r="G2291" i="157"/>
  <c r="E1005" i="37" s="1"/>
  <c r="F2234" i="157"/>
  <c r="G2235" i="157"/>
  <c r="I2243" i="157"/>
  <c r="I2307" i="157" s="1"/>
  <c r="G1021" i="37" s="1"/>
  <c r="AG2246" i="157"/>
  <c r="AG2310" i="157" s="1"/>
  <c r="AE1024" i="37" s="1"/>
  <c r="H2319" i="157"/>
  <c r="F1033" i="37" s="1"/>
  <c r="AK1048" i="37"/>
  <c r="AC2269" i="157"/>
  <c r="AC2282" i="157" s="1"/>
  <c r="K2272" i="157"/>
  <c r="M2274" i="157"/>
  <c r="AG2281" i="157"/>
  <c r="AC1231" i="37"/>
  <c r="AG1241" i="37"/>
  <c r="AL1172" i="37"/>
  <c r="AK1188" i="37"/>
  <c r="AK1195" i="37"/>
  <c r="H2332" i="157"/>
  <c r="F1046" i="37" s="1"/>
  <c r="H2334" i="157"/>
  <c r="I2281" i="157"/>
  <c r="AG1171" i="37"/>
  <c r="AK1177" i="37"/>
  <c r="AK1182" i="37"/>
  <c r="AK1185" i="37"/>
  <c r="AK1196" i="37"/>
  <c r="AC1197" i="37"/>
  <c r="AC1226" i="37"/>
  <c r="AL2333" i="157"/>
  <c r="AL1050" i="37" s="1"/>
  <c r="AC2336" i="157"/>
  <c r="AA1050" i="37" s="1"/>
  <c r="AL1231" i="37"/>
  <c r="G2339" i="157"/>
  <c r="E1053" i="37" s="1"/>
  <c r="G2340" i="157"/>
  <c r="I1177" i="157"/>
  <c r="I1179" i="157"/>
  <c r="G1193" i="157"/>
  <c r="I1193" i="157" s="1"/>
  <c r="G1326" i="157"/>
  <c r="I1171" i="157"/>
  <c r="G1170" i="157"/>
  <c r="I1169" i="157"/>
  <c r="G1316" i="157"/>
  <c r="I1160" i="157"/>
  <c r="G1307" i="157"/>
  <c r="I1158" i="157"/>
  <c r="G1303" i="157"/>
  <c r="I1153" i="157"/>
  <c r="F1149" i="157"/>
  <c r="G1150" i="157"/>
  <c r="I1148" i="157"/>
  <c r="F1192" i="157"/>
  <c r="G1288" i="157"/>
  <c r="C107" i="46" l="1"/>
  <c r="D239" i="37" s="1"/>
  <c r="C62" i="46"/>
  <c r="C112" i="57"/>
  <c r="D906" i="37" s="1"/>
  <c r="C66" i="57"/>
  <c r="C131" i="57" s="1"/>
  <c r="D925" i="37" s="1"/>
  <c r="AF269" i="37"/>
  <c r="I1016" i="156"/>
  <c r="AJ1875" i="157"/>
  <c r="AJ396" i="37"/>
  <c r="AJ81" i="37"/>
  <c r="O341" i="156"/>
  <c r="F849" i="156"/>
  <c r="F899" i="156" s="1"/>
  <c r="I752" i="156"/>
  <c r="I182" i="156"/>
  <c r="I1840" i="156"/>
  <c r="I1306" i="156"/>
  <c r="K2294" i="156"/>
  <c r="I2294" i="156" s="1"/>
  <c r="I2293" i="156"/>
  <c r="K1456" i="156"/>
  <c r="I1456" i="156" s="1"/>
  <c r="I1455" i="156"/>
  <c r="K1634" i="156"/>
  <c r="I1634" i="156" s="1"/>
  <c r="I1633" i="156"/>
  <c r="K822" i="156"/>
  <c r="I822" i="156" s="1"/>
  <c r="I821" i="156"/>
  <c r="K1396" i="156"/>
  <c r="I1396" i="156" s="1"/>
  <c r="I1395" i="156"/>
  <c r="K1182" i="156"/>
  <c r="I1182" i="156" s="1"/>
  <c r="I1181" i="156"/>
  <c r="K2708" i="156"/>
  <c r="K2768" i="156" s="1"/>
  <c r="J324" i="37" s="1"/>
  <c r="I2707" i="156"/>
  <c r="K3060" i="156"/>
  <c r="J628" i="37" s="1"/>
  <c r="I2994" i="156"/>
  <c r="I3060" i="156" s="1"/>
  <c r="K949" i="156"/>
  <c r="I949" i="156" s="1"/>
  <c r="I948" i="156"/>
  <c r="K1962" i="156"/>
  <c r="I1962" i="156" s="1"/>
  <c r="I1961" i="156"/>
  <c r="K2908" i="156"/>
  <c r="I2842" i="156"/>
  <c r="I2908" i="156" s="1"/>
  <c r="K2909" i="156"/>
  <c r="L2909" i="156" s="1"/>
  <c r="K506" i="37" s="1"/>
  <c r="I2846" i="156"/>
  <c r="I2909" i="156" s="1"/>
  <c r="K1788" i="156"/>
  <c r="I1788" i="156" s="1"/>
  <c r="I1787" i="156"/>
  <c r="I3000" i="156"/>
  <c r="I3061" i="156" s="1"/>
  <c r="H629" i="37" s="1"/>
  <c r="K1146" i="156"/>
  <c r="I1146" i="156" s="1"/>
  <c r="I1145" i="156"/>
  <c r="K1693" i="156"/>
  <c r="I1693" i="156" s="1"/>
  <c r="I1692" i="156"/>
  <c r="K1892" i="156"/>
  <c r="I1892" i="156" s="1"/>
  <c r="I1891" i="156"/>
  <c r="K1108" i="156"/>
  <c r="I1108" i="156" s="1"/>
  <c r="I1107" i="156"/>
  <c r="K1577" i="156"/>
  <c r="I1577" i="156" s="1"/>
  <c r="I1576" i="156"/>
  <c r="K1514" i="156"/>
  <c r="I1514" i="156" s="1"/>
  <c r="I1513" i="156"/>
  <c r="L18" i="57"/>
  <c r="L15" i="46"/>
  <c r="F1625" i="156"/>
  <c r="F1402" i="157"/>
  <c r="H1191" i="157"/>
  <c r="F83" i="157"/>
  <c r="F782" i="157"/>
  <c r="F237" i="157"/>
  <c r="F2134" i="157"/>
  <c r="F849" i="157"/>
  <c r="F1020" i="157"/>
  <c r="H782" i="157"/>
  <c r="I616" i="157"/>
  <c r="F1538" i="157"/>
  <c r="F1880" i="157"/>
  <c r="F2266" i="157"/>
  <c r="H1997" i="157"/>
  <c r="F1997" i="157"/>
  <c r="I1501" i="157"/>
  <c r="I1571" i="157" s="1"/>
  <c r="G527" i="37" s="1"/>
  <c r="H1685" i="157"/>
  <c r="F1191" i="157"/>
  <c r="H1020" i="157"/>
  <c r="F652" i="157"/>
  <c r="H849" i="157"/>
  <c r="M1947" i="157"/>
  <c r="E2833" i="156"/>
  <c r="E1566" i="156"/>
  <c r="E1626" i="156"/>
  <c r="E1006" i="156"/>
  <c r="E2271" i="156"/>
  <c r="G1566" i="156"/>
  <c r="E3128" i="156"/>
  <c r="G2194" i="156"/>
  <c r="E1832" i="156"/>
  <c r="E2194" i="156"/>
  <c r="E2197" i="156" s="1"/>
  <c r="G1006" i="156"/>
  <c r="G2833" i="156"/>
  <c r="G1298" i="156"/>
  <c r="E1063" i="156"/>
  <c r="E1505" i="156"/>
  <c r="E1883" i="156"/>
  <c r="E1886" i="156" s="1"/>
  <c r="E2699" i="156"/>
  <c r="G3128" i="156"/>
  <c r="G2699" i="156"/>
  <c r="E1446" i="156"/>
  <c r="G3325" i="156"/>
  <c r="E2060" i="156"/>
  <c r="E2063" i="156" s="1"/>
  <c r="G1604" i="157"/>
  <c r="E560" i="37" s="1"/>
  <c r="I1534" i="157"/>
  <c r="I1604" i="157" s="1"/>
  <c r="G560" i="37" s="1"/>
  <c r="F1064" i="156"/>
  <c r="H1064" i="156" s="1"/>
  <c r="F1377" i="156"/>
  <c r="F1234" i="156"/>
  <c r="H1234" i="156" s="1"/>
  <c r="E67" i="57"/>
  <c r="E132" i="57" s="1"/>
  <c r="F926" i="37" s="1"/>
  <c r="E63" i="46"/>
  <c r="E112" i="57"/>
  <c r="F906" i="37" s="1"/>
  <c r="E66" i="57"/>
  <c r="L16" i="57"/>
  <c r="D112" i="57"/>
  <c r="E906" i="37" s="1"/>
  <c r="D66" i="57"/>
  <c r="D130" i="57"/>
  <c r="E924" i="37" s="1"/>
  <c r="D107" i="46"/>
  <c r="E239" i="37" s="1"/>
  <c r="D62" i="46"/>
  <c r="D125" i="46" s="1"/>
  <c r="E257" i="37" s="1"/>
  <c r="F339" i="157"/>
  <c r="H157" i="157"/>
  <c r="F2180" i="157"/>
  <c r="F2133" i="157"/>
  <c r="F2199" i="157" s="1"/>
  <c r="H2133" i="157"/>
  <c r="F1890" i="157"/>
  <c r="F1835" i="157"/>
  <c r="H1538" i="157"/>
  <c r="H1606" i="157" s="1"/>
  <c r="F562" i="37" s="1"/>
  <c r="H1268" i="157"/>
  <c r="H1271" i="157" s="1"/>
  <c r="H1834" i="157"/>
  <c r="F1684" i="157"/>
  <c r="H652" i="157"/>
  <c r="H2134" i="157"/>
  <c r="H2266" i="157"/>
  <c r="H2330" i="157" s="1"/>
  <c r="F1044" i="37" s="1"/>
  <c r="H1402" i="157"/>
  <c r="H1471" i="157" s="1"/>
  <c r="F440" i="37" s="1"/>
  <c r="F2265" i="157"/>
  <c r="H237" i="157"/>
  <c r="H1835" i="157"/>
  <c r="F1268" i="157"/>
  <c r="H1586" i="157"/>
  <c r="F542" i="37" s="1"/>
  <c r="H1537" i="157"/>
  <c r="F1834" i="157"/>
  <c r="H1401" i="157"/>
  <c r="H1732" i="157"/>
  <c r="F723" i="37" s="1"/>
  <c r="H1684" i="157"/>
  <c r="F157" i="157"/>
  <c r="F1996" i="157"/>
  <c r="F1586" i="157"/>
  <c r="F1537" i="157"/>
  <c r="F1719" i="157"/>
  <c r="F1685" i="157"/>
  <c r="H339" i="157"/>
  <c r="H83" i="157"/>
  <c r="F1451" i="157"/>
  <c r="F1401" i="157"/>
  <c r="F1470" i="157" s="1"/>
  <c r="H2311" i="157"/>
  <c r="F1025" i="37" s="1"/>
  <c r="H2265" i="157"/>
  <c r="I608" i="157"/>
  <c r="G1019" i="157"/>
  <c r="G1401" i="157"/>
  <c r="G1586" i="157"/>
  <c r="E542" i="37" s="1"/>
  <c r="G1537" i="157"/>
  <c r="G1605" i="157" s="1"/>
  <c r="E561" i="37" s="1"/>
  <c r="G2133" i="157"/>
  <c r="G781" i="157"/>
  <c r="G338" i="157"/>
  <c r="AJ576" i="37"/>
  <c r="E2130" i="156"/>
  <c r="E2742" i="156"/>
  <c r="D298" i="37" s="1"/>
  <c r="E2698" i="156"/>
  <c r="E2761" i="156" s="1"/>
  <c r="G1446" i="156"/>
  <c r="G3255" i="156"/>
  <c r="G3036" i="156"/>
  <c r="F604" i="37" s="1"/>
  <c r="G2982" i="156"/>
  <c r="G3055" i="156" s="1"/>
  <c r="F623" i="37" s="1"/>
  <c r="G2742" i="156"/>
  <c r="F298" i="37" s="1"/>
  <c r="G2698" i="156"/>
  <c r="G1378" i="156"/>
  <c r="G2060" i="156"/>
  <c r="G1505" i="156"/>
  <c r="G1626" i="156"/>
  <c r="E3255" i="156"/>
  <c r="E3258" i="156" s="1"/>
  <c r="G2130" i="156"/>
  <c r="E1685" i="156"/>
  <c r="E3325" i="156"/>
  <c r="E3036" i="156"/>
  <c r="E2982" i="156"/>
  <c r="G1235" i="156"/>
  <c r="G1685" i="156"/>
  <c r="G1688" i="156" s="1"/>
  <c r="E1235" i="156"/>
  <c r="G3370" i="156"/>
  <c r="F1084" i="37" s="1"/>
  <c r="G3324" i="156"/>
  <c r="G3389" i="156" s="1"/>
  <c r="F1103" i="37" s="1"/>
  <c r="G2271" i="156"/>
  <c r="G2274" i="156" s="1"/>
  <c r="E1298" i="156"/>
  <c r="E1378" i="156"/>
  <c r="AE2620" i="156"/>
  <c r="AD63" i="37" s="1"/>
  <c r="E2983" i="156"/>
  <c r="E3056" i="156" s="1"/>
  <c r="G2983" i="156"/>
  <c r="F3254" i="156"/>
  <c r="H1461" i="156"/>
  <c r="F1504" i="156"/>
  <c r="H1504" i="156" s="1"/>
  <c r="F1684" i="156"/>
  <c r="F2270" i="156"/>
  <c r="F898" i="156"/>
  <c r="H2693" i="156"/>
  <c r="H2759" i="156" s="1"/>
  <c r="G315" i="37" s="1"/>
  <c r="E899" i="156"/>
  <c r="G899" i="156"/>
  <c r="F1215" i="37"/>
  <c r="F1241" i="37"/>
  <c r="F1178" i="37"/>
  <c r="F1177" i="37"/>
  <c r="F1213" i="37"/>
  <c r="F1216" i="37"/>
  <c r="F1219" i="37"/>
  <c r="F1175" i="37"/>
  <c r="F1170" i="37"/>
  <c r="F1210" i="37"/>
  <c r="F1188" i="37"/>
  <c r="F1202" i="37"/>
  <c r="H2025" i="156"/>
  <c r="AC804" i="156"/>
  <c r="AB1165" i="37" s="1"/>
  <c r="AB2620" i="156"/>
  <c r="AA63" i="37" s="1"/>
  <c r="AC2564" i="156"/>
  <c r="AD2620" i="156"/>
  <c r="AF2563" i="156"/>
  <c r="AF2568" i="156"/>
  <c r="AE11" i="37" s="1"/>
  <c r="AE1170" i="37" s="1"/>
  <c r="AF2221" i="156"/>
  <c r="AB183" i="156"/>
  <c r="E2605" i="156"/>
  <c r="G2562" i="156"/>
  <c r="G2605" i="156"/>
  <c r="AC599" i="156"/>
  <c r="AD1172" i="37"/>
  <c r="H3032" i="156"/>
  <c r="G600" i="37" s="1"/>
  <c r="H717" i="156"/>
  <c r="F804" i="156"/>
  <c r="E1165" i="37" s="1"/>
  <c r="C99" i="57"/>
  <c r="D893" i="37" s="1"/>
  <c r="AI264" i="37"/>
  <c r="AJ238" i="37"/>
  <c r="AJ214" i="37"/>
  <c r="AI905" i="37"/>
  <c r="AJ936" i="37"/>
  <c r="AI936" i="37"/>
  <c r="L68" i="46"/>
  <c r="L11" i="46"/>
  <c r="AJ260" i="37"/>
  <c r="AJ264" i="37"/>
  <c r="AI268" i="37"/>
  <c r="AJ213" i="37"/>
  <c r="AI213" i="37"/>
  <c r="AI845" i="37"/>
  <c r="AI541" i="37"/>
  <c r="AI722" i="37"/>
  <c r="AI983" i="37"/>
  <c r="AI377" i="37"/>
  <c r="AJ377" i="37"/>
  <c r="AJ366" i="37"/>
  <c r="AI366" i="37"/>
  <c r="AJ210" i="37"/>
  <c r="AI210" i="37"/>
  <c r="AJ872" i="37"/>
  <c r="AI872" i="37"/>
  <c r="AJ142" i="37"/>
  <c r="AI142" i="37"/>
  <c r="AJ785" i="37"/>
  <c r="AJ573" i="37"/>
  <c r="AI573" i="37"/>
  <c r="AI995" i="37"/>
  <c r="AJ995" i="37"/>
  <c r="AJ816" i="37"/>
  <c r="AI816" i="37"/>
  <c r="AJ876" i="37"/>
  <c r="AI876" i="37"/>
  <c r="AJ442" i="37"/>
  <c r="AI442" i="37"/>
  <c r="AJ206" i="37"/>
  <c r="AI206" i="37"/>
  <c r="AJ137" i="37"/>
  <c r="AI137" i="37"/>
  <c r="AJ121" i="37"/>
  <c r="AJ390" i="37"/>
  <c r="AI390" i="37"/>
  <c r="AJ132" i="37"/>
  <c r="AJ178" i="37"/>
  <c r="AI178" i="37"/>
  <c r="AJ756" i="37"/>
  <c r="AI756" i="37"/>
  <c r="AJ864" i="37"/>
  <c r="AI864" i="37"/>
  <c r="AJ854" i="37"/>
  <c r="AI854" i="37"/>
  <c r="AJ381" i="37"/>
  <c r="AI381" i="37"/>
  <c r="AJ450" i="37"/>
  <c r="AI450" i="37"/>
  <c r="AJ109" i="37"/>
  <c r="AJ357" i="37"/>
  <c r="AI357" i="37"/>
  <c r="AI1150" i="37"/>
  <c r="AI622" i="37"/>
  <c r="AI498" i="37"/>
  <c r="AJ512" i="37"/>
  <c r="AI512" i="37"/>
  <c r="AJ57" i="37"/>
  <c r="AJ1102" i="37"/>
  <c r="AI1102" i="37"/>
  <c r="AJ689" i="37"/>
  <c r="AI689" i="37"/>
  <c r="AJ508" i="37"/>
  <c r="AI508" i="37"/>
  <c r="AJ67" i="37"/>
  <c r="AJ34" i="37"/>
  <c r="AI12" i="37"/>
  <c r="AJ12" i="37"/>
  <c r="AJ1144" i="37"/>
  <c r="AI1144" i="37"/>
  <c r="AJ634" i="37"/>
  <c r="AI634" i="37"/>
  <c r="AJ74" i="37"/>
  <c r="AI74" i="37"/>
  <c r="AJ1106" i="37"/>
  <c r="AI1106" i="37"/>
  <c r="AI693" i="37"/>
  <c r="AJ693" i="37"/>
  <c r="AJ1140" i="37"/>
  <c r="AJ1110" i="37"/>
  <c r="AI1110" i="37"/>
  <c r="AJ1114" i="37"/>
  <c r="AI1114" i="37"/>
  <c r="AJ45" i="37"/>
  <c r="AI45" i="37"/>
  <c r="AJ1149" i="37"/>
  <c r="AJ1083" i="37"/>
  <c r="AI1083" i="37"/>
  <c r="AJ630" i="37"/>
  <c r="AI630" i="37"/>
  <c r="AJ62" i="37"/>
  <c r="AI62" i="37"/>
  <c r="AA1232" i="37"/>
  <c r="AJ68" i="37"/>
  <c r="AI68" i="37"/>
  <c r="AJ1092" i="37"/>
  <c r="AI1092" i="37"/>
  <c r="AJ78" i="37"/>
  <c r="AI78" i="37"/>
  <c r="AJ1057" i="37"/>
  <c r="AD1170" i="37"/>
  <c r="AC1017" i="156"/>
  <c r="H1485" i="156"/>
  <c r="L14" i="46"/>
  <c r="G1760" i="157"/>
  <c r="E751" i="37" s="1"/>
  <c r="R1875" i="157"/>
  <c r="E349" i="37"/>
  <c r="Q1196" i="157"/>
  <c r="P1199" i="157"/>
  <c r="P1334" i="157" s="1"/>
  <c r="N383" i="37" s="1"/>
  <c r="AF694" i="37"/>
  <c r="AJ637" i="37"/>
  <c r="AJ271" i="37"/>
  <c r="L17" i="57"/>
  <c r="O1196" i="157"/>
  <c r="M1199" i="157"/>
  <c r="M1334" i="157" s="1"/>
  <c r="AJ9" i="37"/>
  <c r="F2744" i="156"/>
  <c r="E300" i="37" s="1"/>
  <c r="AF996" i="37"/>
  <c r="AG1271" i="157"/>
  <c r="AJ84" i="37"/>
  <c r="AJ83" i="37"/>
  <c r="AC403" i="157"/>
  <c r="H1296" i="157"/>
  <c r="F345" i="37" s="1"/>
  <c r="AD1171" i="37"/>
  <c r="L2284" i="157"/>
  <c r="I1643" i="157"/>
  <c r="I1717" i="157" s="1"/>
  <c r="G708" i="37" s="1"/>
  <c r="AB921" i="156"/>
  <c r="AF2519" i="156"/>
  <c r="AF2631" i="156"/>
  <c r="AE74" i="37" s="1"/>
  <c r="I2284" i="157"/>
  <c r="G998" i="37" s="1"/>
  <c r="AJ385" i="37"/>
  <c r="J1559" i="157"/>
  <c r="H515" i="37" s="1"/>
  <c r="L12" i="46"/>
  <c r="C126" i="46"/>
  <c r="D258" i="37" s="1"/>
  <c r="F2631" i="156"/>
  <c r="AJ761" i="37"/>
  <c r="AF635" i="37"/>
  <c r="AD1231" i="37"/>
  <c r="AD1226" i="37"/>
  <c r="AC1072" i="156"/>
  <c r="AC743" i="156"/>
  <c r="P3260" i="156"/>
  <c r="AI3342" i="156"/>
  <c r="AH1056" i="37" s="1"/>
  <c r="AH1169" i="37"/>
  <c r="AH1232" i="37"/>
  <c r="AJ1060" i="37"/>
  <c r="AH1170" i="37"/>
  <c r="J17" i="46"/>
  <c r="L16" i="46"/>
  <c r="I1290" i="157"/>
  <c r="G339" i="37" s="1"/>
  <c r="I1070" i="157"/>
  <c r="G161" i="37" s="1"/>
  <c r="I145" i="157"/>
  <c r="H2574" i="156"/>
  <c r="G17" i="37" s="1"/>
  <c r="AH1233" i="37"/>
  <c r="AH1197" i="37"/>
  <c r="AJ10" i="37"/>
  <c r="AE3342" i="156"/>
  <c r="AD1056" i="37" s="1"/>
  <c r="AD1241" i="37"/>
  <c r="AJ1120" i="37"/>
  <c r="L14" i="57"/>
  <c r="AD1233" i="37"/>
  <c r="F1428" i="157"/>
  <c r="D397" i="37" s="1"/>
  <c r="AD1169" i="37"/>
  <c r="C94" i="46"/>
  <c r="D226" i="37" s="1"/>
  <c r="AH1226" i="37"/>
  <c r="L13" i="57"/>
  <c r="E1950" i="156"/>
  <c r="E1953" i="156" s="1"/>
  <c r="AJ1118" i="37"/>
  <c r="I130" i="46"/>
  <c r="J262" i="37" s="1"/>
  <c r="J19" i="57"/>
  <c r="J85" i="57" s="1"/>
  <c r="D64" i="46"/>
  <c r="D127" i="46" s="1"/>
  <c r="E259" i="37" s="1"/>
  <c r="AH1231" i="37"/>
  <c r="AJ1117" i="37"/>
  <c r="I147" i="157"/>
  <c r="AH1221" i="37"/>
  <c r="AJ2283" i="157"/>
  <c r="AH997" i="37" s="1"/>
  <c r="AH1047" i="37"/>
  <c r="AH988" i="37"/>
  <c r="AJ2153" i="157"/>
  <c r="AH1171" i="37"/>
  <c r="AH869" i="37"/>
  <c r="AH818" i="37"/>
  <c r="AH809" i="37"/>
  <c r="AJ809" i="37" s="1"/>
  <c r="AH758" i="37"/>
  <c r="AH747" i="37"/>
  <c r="AJ1704" i="157"/>
  <c r="AH565" i="37"/>
  <c r="AJ1558" i="157"/>
  <c r="AH443" i="37"/>
  <c r="AJ1423" i="157"/>
  <c r="AJ1281" i="157"/>
  <c r="AH330" i="37" s="1"/>
  <c r="AH382" i="37"/>
  <c r="AH202" i="37"/>
  <c r="AJ1061" i="157"/>
  <c r="AJ1060" i="157" s="1"/>
  <c r="AH1168" i="37"/>
  <c r="AH146" i="37"/>
  <c r="AJ146" i="37" s="1"/>
  <c r="AJ881" i="157"/>
  <c r="AH80" i="37" s="1"/>
  <c r="AH138" i="37"/>
  <c r="AH1107" i="37"/>
  <c r="AH687" i="37"/>
  <c r="AI3143" i="156"/>
  <c r="AH627" i="37"/>
  <c r="AI3007" i="156"/>
  <c r="AH503" i="37"/>
  <c r="AI2855" i="156"/>
  <c r="AI2854" i="156" s="1"/>
  <c r="AH321" i="37"/>
  <c r="AI2714" i="156"/>
  <c r="AH1241" i="37"/>
  <c r="AH1209" i="37"/>
  <c r="AI2565" i="156"/>
  <c r="AH8" i="37" s="1"/>
  <c r="AH63" i="37"/>
  <c r="AH1165" i="37"/>
  <c r="AJ1165" i="37" s="1"/>
  <c r="AH1145" i="37"/>
  <c r="H799" i="156"/>
  <c r="G1160" i="37" s="1"/>
  <c r="I1103" i="157"/>
  <c r="G194" i="37" s="1"/>
  <c r="H3233" i="156"/>
  <c r="P721" i="156"/>
  <c r="P722" i="156" s="1"/>
  <c r="AD877" i="37"/>
  <c r="AD211" i="37"/>
  <c r="H2885" i="156"/>
  <c r="G482" i="37" s="1"/>
  <c r="AD513" i="37"/>
  <c r="AD817" i="37"/>
  <c r="AD694" i="37"/>
  <c r="AD1197" i="37"/>
  <c r="AD1209" i="37"/>
  <c r="AD937" i="37"/>
  <c r="AD996" i="37"/>
  <c r="AD1222" i="37"/>
  <c r="H2813" i="156"/>
  <c r="AC1109" i="156"/>
  <c r="AD1168" i="37"/>
  <c r="Q1485" i="157"/>
  <c r="G1073" i="157"/>
  <c r="E164" i="37" s="1"/>
  <c r="AF3346" i="156"/>
  <c r="AE1060" i="37" s="1"/>
  <c r="H793" i="156"/>
  <c r="G1154" i="37" s="1"/>
  <c r="AF566" i="156"/>
  <c r="AF567" i="156" s="1"/>
  <c r="Q1489" i="157"/>
  <c r="I371" i="157"/>
  <c r="AF513" i="37"/>
  <c r="J1843" i="157"/>
  <c r="I373" i="157"/>
  <c r="H768" i="156"/>
  <c r="G1129" i="37" s="1"/>
  <c r="AF211" i="37"/>
  <c r="D84" i="46"/>
  <c r="E216" i="37" s="1"/>
  <c r="D95" i="46"/>
  <c r="E227" i="37" s="1"/>
  <c r="AD703" i="157"/>
  <c r="G1888" i="157"/>
  <c r="E771" i="37" s="1"/>
  <c r="I2232" i="157"/>
  <c r="I2296" i="157" s="1"/>
  <c r="G1010" i="37" s="1"/>
  <c r="G2267" i="157"/>
  <c r="G2331" i="157" s="1"/>
  <c r="E1045" i="37" s="1"/>
  <c r="M451" i="157"/>
  <c r="O451" i="157" s="1"/>
  <c r="G2296" i="157"/>
  <c r="E1010" i="37" s="1"/>
  <c r="I1480" i="157"/>
  <c r="G449" i="37" s="1"/>
  <c r="E354" i="37"/>
  <c r="AF1171" i="37"/>
  <c r="H801" i="156"/>
  <c r="G1162" i="37" s="1"/>
  <c r="AG1235" i="37"/>
  <c r="AF1233" i="37"/>
  <c r="AK1214" i="37"/>
  <c r="L1015" i="156"/>
  <c r="N1015" i="156" s="1"/>
  <c r="G1162" i="157"/>
  <c r="G1190" i="157" s="1"/>
  <c r="AF757" i="37"/>
  <c r="AI699" i="37"/>
  <c r="I59" i="157"/>
  <c r="G2319" i="157"/>
  <c r="E1033" i="37" s="1"/>
  <c r="AI517" i="37"/>
  <c r="G1911" i="157"/>
  <c r="E794" i="37" s="1"/>
  <c r="AI822" i="37"/>
  <c r="AI812" i="37"/>
  <c r="G2051" i="157"/>
  <c r="E854" i="37" s="1"/>
  <c r="G630" i="157"/>
  <c r="I630" i="157" s="1"/>
  <c r="AF817" i="37"/>
  <c r="I220" i="157"/>
  <c r="AF391" i="37"/>
  <c r="AF151" i="37"/>
  <c r="AG59" i="157"/>
  <c r="AG922" i="157" s="1"/>
  <c r="AE121" i="37" s="1"/>
  <c r="AI939" i="37"/>
  <c r="I1248" i="157"/>
  <c r="AI334" i="37"/>
  <c r="AI752" i="37"/>
  <c r="I142" i="157"/>
  <c r="AI393" i="37"/>
  <c r="H2180" i="156"/>
  <c r="F2811" i="156"/>
  <c r="AI273" i="37"/>
  <c r="H2020" i="156"/>
  <c r="H1283" i="156"/>
  <c r="F2750" i="156"/>
  <c r="E306" i="37" s="1"/>
  <c r="F2107" i="156"/>
  <c r="F1423" i="156"/>
  <c r="AI639" i="37"/>
  <c r="AI640" i="37"/>
  <c r="AI324" i="37"/>
  <c r="AD1232" i="37"/>
  <c r="AD57" i="37"/>
  <c r="AE425" i="156"/>
  <c r="AE343" i="156"/>
  <c r="AE753" i="156"/>
  <c r="AE508" i="156"/>
  <c r="AD1140" i="37"/>
  <c r="AE3143" i="156"/>
  <c r="AE3007" i="156"/>
  <c r="AE681" i="156"/>
  <c r="AD687" i="37"/>
  <c r="AD627" i="37"/>
  <c r="AD503" i="37"/>
  <c r="AD74" i="37"/>
  <c r="AE2714" i="156"/>
  <c r="AE2855" i="156"/>
  <c r="AE2854" i="156" s="1"/>
  <c r="AD321" i="37"/>
  <c r="AE2396" i="156"/>
  <c r="AE2349" i="156"/>
  <c r="AF1107" i="37"/>
  <c r="F780" i="156"/>
  <c r="E1141" i="37" s="1"/>
  <c r="AD947" i="157"/>
  <c r="AB146" i="37" s="1"/>
  <c r="AI146" i="37" s="1"/>
  <c r="AG878" i="157"/>
  <c r="AG879" i="157" s="1"/>
  <c r="AG424" i="157"/>
  <c r="AG445" i="157" s="1"/>
  <c r="AG454" i="157" s="1"/>
  <c r="AF2500" i="156"/>
  <c r="AF2501" i="156" s="1"/>
  <c r="AF780" i="156"/>
  <c r="AE1141" i="37" s="1"/>
  <c r="AE1222" i="37" s="1"/>
  <c r="AF501" i="156"/>
  <c r="AF508" i="156" s="1"/>
  <c r="AF1209" i="37"/>
  <c r="AF1170" i="37"/>
  <c r="AF1169" i="37"/>
  <c r="G2133" i="156"/>
  <c r="I997" i="157"/>
  <c r="AA1151" i="37"/>
  <c r="AB343" i="156"/>
  <c r="F520" i="156"/>
  <c r="F533" i="156" s="1"/>
  <c r="H533" i="156" s="1"/>
  <c r="J1034" i="157"/>
  <c r="J1113" i="157" s="1"/>
  <c r="H204" i="37" s="1"/>
  <c r="H798" i="156"/>
  <c r="G1159" i="37" s="1"/>
  <c r="E1159" i="37"/>
  <c r="H264" i="156"/>
  <c r="H794" i="156"/>
  <c r="G1155" i="37" s="1"/>
  <c r="E1155" i="37"/>
  <c r="H792" i="156"/>
  <c r="G1153" i="37" s="1"/>
  <c r="E1153" i="37"/>
  <c r="H791" i="156"/>
  <c r="G1152" i="37" s="1"/>
  <c r="E1152" i="37"/>
  <c r="I474" i="157"/>
  <c r="I1084" i="157"/>
  <c r="G175" i="37" s="1"/>
  <c r="F39" i="57"/>
  <c r="F105" i="57" s="1"/>
  <c r="G899" i="37" s="1"/>
  <c r="D134" i="57"/>
  <c r="E928" i="37" s="1"/>
  <c r="F44" i="46"/>
  <c r="F107" i="46" s="1"/>
  <c r="G239" i="37" s="1"/>
  <c r="D74" i="46"/>
  <c r="D132" i="46" s="1"/>
  <c r="F70" i="46"/>
  <c r="F135" i="46"/>
  <c r="G267" i="37" s="1"/>
  <c r="I1909" i="157"/>
  <c r="G792" i="37" s="1"/>
  <c r="G38" i="157"/>
  <c r="G1891" i="157"/>
  <c r="E774" i="37" s="1"/>
  <c r="AG1317" i="157"/>
  <c r="AE366" i="37" s="1"/>
  <c r="I1050" i="157"/>
  <c r="I2272" i="157"/>
  <c r="AG1282" i="157"/>
  <c r="AE331" i="37" s="1"/>
  <c r="I679" i="157"/>
  <c r="H2874" i="156"/>
  <c r="G471" i="37" s="1"/>
  <c r="E3021" i="156"/>
  <c r="D589" i="37" s="1"/>
  <c r="P1170" i="37"/>
  <c r="E477" i="37"/>
  <c r="K424" i="156"/>
  <c r="I424" i="156" s="1"/>
  <c r="H3169" i="156"/>
  <c r="G662" i="37" s="1"/>
  <c r="AF1197" i="37"/>
  <c r="I2255" i="157"/>
  <c r="I2319" i="157" s="1"/>
  <c r="G1033" i="37" s="1"/>
  <c r="I1102" i="157"/>
  <c r="G193" i="37" s="1"/>
  <c r="AF1231" i="37"/>
  <c r="AF1226" i="37"/>
  <c r="AF1172" i="37"/>
  <c r="AF1241" i="37"/>
  <c r="AF1168" i="37"/>
  <c r="L790" i="156"/>
  <c r="K1151" i="37" s="1"/>
  <c r="K2767" i="156"/>
  <c r="J323" i="37" s="1"/>
  <c r="H2867" i="156"/>
  <c r="G464" i="37" s="1"/>
  <c r="H796" i="156"/>
  <c r="G1157" i="37" s="1"/>
  <c r="E1778" i="156"/>
  <c r="E1781" i="156" s="1"/>
  <c r="H2738" i="156"/>
  <c r="G294" i="37" s="1"/>
  <c r="H2138" i="156"/>
  <c r="AC2081" i="156"/>
  <c r="N539" i="156"/>
  <c r="AF1221" i="37"/>
  <c r="AG2565" i="156"/>
  <c r="H3155" i="156"/>
  <c r="G648" i="37" s="1"/>
  <c r="H2731" i="156"/>
  <c r="G287" i="37" s="1"/>
  <c r="AG3342" i="156"/>
  <c r="AG755" i="156"/>
  <c r="AF1222" i="37"/>
  <c r="F144" i="156"/>
  <c r="F169" i="156" s="1"/>
  <c r="H353" i="156"/>
  <c r="G3326" i="156"/>
  <c r="H292" i="156"/>
  <c r="F3355" i="156"/>
  <c r="E1069" i="37" s="1"/>
  <c r="H803" i="156"/>
  <c r="G1164" i="37" s="1"/>
  <c r="F2095" i="156"/>
  <c r="H3256" i="156"/>
  <c r="E1301" i="156"/>
  <c r="H1582" i="156"/>
  <c r="P821" i="156"/>
  <c r="AC1183" i="156"/>
  <c r="AF1232" i="37"/>
  <c r="AF503" i="37"/>
  <c r="AF1145" i="37"/>
  <c r="AF63" i="37"/>
  <c r="AF1235" i="37"/>
  <c r="AG3007" i="156"/>
  <c r="AF627" i="37"/>
  <c r="AG2855" i="156"/>
  <c r="H628" i="37"/>
  <c r="H2183" i="156"/>
  <c r="H3291" i="156"/>
  <c r="F1274" i="156"/>
  <c r="F1297" i="156" s="1"/>
  <c r="E1381" i="156"/>
  <c r="H1163" i="156"/>
  <c r="F1686" i="156"/>
  <c r="H1686" i="156" s="1"/>
  <c r="F1749" i="156"/>
  <c r="D1192" i="37"/>
  <c r="F491" i="37"/>
  <c r="H3361" i="156"/>
  <c r="G1075" i="37" s="1"/>
  <c r="H2185" i="156"/>
  <c r="H2887" i="156"/>
  <c r="G484" i="37" s="1"/>
  <c r="G3129" i="156"/>
  <c r="G3192" i="156" s="1"/>
  <c r="F685" i="37" s="1"/>
  <c r="H2749" i="156"/>
  <c r="G305" i="37" s="1"/>
  <c r="F2891" i="156"/>
  <c r="E488" i="37" s="1"/>
  <c r="F3395" i="156"/>
  <c r="E1109" i="37" s="1"/>
  <c r="H2898" i="156"/>
  <c r="G495" i="37" s="1"/>
  <c r="H2472" i="156"/>
  <c r="G1508" i="156"/>
  <c r="F141" i="57"/>
  <c r="G935" i="37" s="1"/>
  <c r="H2167" i="157"/>
  <c r="F952" i="37" s="1"/>
  <c r="I2205" i="157"/>
  <c r="G990" i="37" s="1"/>
  <c r="J1694" i="157"/>
  <c r="J1759" i="157" s="1"/>
  <c r="H750" i="37" s="1"/>
  <c r="J1039" i="157"/>
  <c r="J1114" i="157" s="1"/>
  <c r="H205" i="37" s="1"/>
  <c r="I2208" i="157"/>
  <c r="G993" i="37" s="1"/>
  <c r="I1867" i="157"/>
  <c r="I1080" i="157"/>
  <c r="G171" i="37" s="1"/>
  <c r="I919" i="157"/>
  <c r="G118" i="37" s="1"/>
  <c r="K386" i="37"/>
  <c r="I2338" i="157"/>
  <c r="G1052" i="37" s="1"/>
  <c r="F1088" i="157"/>
  <c r="D179" i="37" s="1"/>
  <c r="G84" i="157"/>
  <c r="I84" i="157" s="1"/>
  <c r="E1128" i="37"/>
  <c r="E1206" i="37" s="1"/>
  <c r="P2202" i="156"/>
  <c r="K3266" i="156"/>
  <c r="I3266" i="156" s="1"/>
  <c r="G2700" i="156"/>
  <c r="F2278" i="156"/>
  <c r="H2278" i="156" s="1"/>
  <c r="O2568" i="156"/>
  <c r="N11" i="37" s="1"/>
  <c r="AF1176" i="156"/>
  <c r="AF1183" i="156" s="1"/>
  <c r="E3158" i="156"/>
  <c r="D651" i="37" s="1"/>
  <c r="H2872" i="156"/>
  <c r="G469" i="37" s="1"/>
  <c r="F356" i="156"/>
  <c r="F412" i="156" s="1"/>
  <c r="F415" i="156" s="1"/>
  <c r="H2726" i="156"/>
  <c r="G282" i="37" s="1"/>
  <c r="F3019" i="156"/>
  <c r="E587" i="37" s="1"/>
  <c r="AC2349" i="156"/>
  <c r="AF2340" i="156"/>
  <c r="AF2348" i="156" s="1"/>
  <c r="AF2349" i="156" s="1"/>
  <c r="AC2614" i="156"/>
  <c r="AB57" i="37" s="1"/>
  <c r="H722" i="156"/>
  <c r="H3168" i="156"/>
  <c r="G661" i="37" s="1"/>
  <c r="H2911" i="156"/>
  <c r="G508" i="37" s="1"/>
  <c r="P2218" i="156"/>
  <c r="P2219" i="156"/>
  <c r="F1831" i="156"/>
  <c r="H1831" i="156" s="1"/>
  <c r="K3343" i="156"/>
  <c r="H1793" i="156"/>
  <c r="E3129" i="156"/>
  <c r="E3192" i="156" s="1"/>
  <c r="H2533" i="156"/>
  <c r="H1083" i="156"/>
  <c r="H2310" i="156"/>
  <c r="N178" i="156"/>
  <c r="K3001" i="156"/>
  <c r="H2285" i="156"/>
  <c r="K252" i="157"/>
  <c r="AC2906" i="156"/>
  <c r="AB503" i="37" s="1"/>
  <c r="AK1222" i="37"/>
  <c r="D1208" i="37"/>
  <c r="AK1229" i="37"/>
  <c r="D78" i="57"/>
  <c r="D138" i="57" s="1"/>
  <c r="E932" i="37" s="1"/>
  <c r="F137" i="57"/>
  <c r="G931" i="37" s="1"/>
  <c r="G2028" i="157"/>
  <c r="E831" i="37" s="1"/>
  <c r="I1931" i="157"/>
  <c r="G814" i="37" s="1"/>
  <c r="I1199" i="157"/>
  <c r="G171" i="157"/>
  <c r="I171" i="157" s="1"/>
  <c r="I1959" i="157"/>
  <c r="I2028" i="157" s="1"/>
  <c r="G831" i="37" s="1"/>
  <c r="O181" i="157"/>
  <c r="G868" i="157"/>
  <c r="I868" i="157" s="1"/>
  <c r="G1717" i="157"/>
  <c r="E708" i="37" s="1"/>
  <c r="I1918" i="157"/>
  <c r="G801" i="37" s="1"/>
  <c r="I2084" i="157"/>
  <c r="I1321" i="157"/>
  <c r="G370" i="37" s="1"/>
  <c r="G1998" i="157"/>
  <c r="G2064" i="157" s="1"/>
  <c r="E867" i="37" s="1"/>
  <c r="I916" i="157"/>
  <c r="G115" i="37" s="1"/>
  <c r="O912" i="156"/>
  <c r="P912" i="156" s="1"/>
  <c r="AI1060" i="37"/>
  <c r="F3028" i="156"/>
  <c r="E596" i="37" s="1"/>
  <c r="H506" i="156"/>
  <c r="AC616" i="156"/>
  <c r="H559" i="156"/>
  <c r="H545" i="156"/>
  <c r="H2869" i="156"/>
  <c r="G466" i="37" s="1"/>
  <c r="AF602" i="156"/>
  <c r="AF616" i="156" s="1"/>
  <c r="AI1057" i="37"/>
  <c r="AF3378" i="156"/>
  <c r="AE1092" i="37" s="1"/>
  <c r="H3160" i="156"/>
  <c r="G653" i="37" s="1"/>
  <c r="K3061" i="156"/>
  <c r="J629" i="37" s="1"/>
  <c r="H2321" i="156"/>
  <c r="AI576" i="37"/>
  <c r="N1839" i="156"/>
  <c r="O1576" i="156"/>
  <c r="O1577" i="156" s="1"/>
  <c r="P1577" i="156" s="1"/>
  <c r="H2819" i="156"/>
  <c r="H2891" i="156" s="1"/>
  <c r="G488" i="37" s="1"/>
  <c r="H1553" i="156"/>
  <c r="N623" i="156"/>
  <c r="H3162" i="156"/>
  <c r="G655" i="37" s="1"/>
  <c r="F3144" i="156"/>
  <c r="E637" i="37" s="1"/>
  <c r="F1951" i="156"/>
  <c r="H1951" i="156" s="1"/>
  <c r="H1730" i="156"/>
  <c r="AF1066" i="156"/>
  <c r="AF1072" i="156" s="1"/>
  <c r="AB1109" i="156"/>
  <c r="F2235" i="156"/>
  <c r="F2159" i="156"/>
  <c r="F2860" i="156"/>
  <c r="E457" i="37" s="1"/>
  <c r="H506" i="37"/>
  <c r="J506" i="37"/>
  <c r="AC2853" i="156"/>
  <c r="H2804" i="156"/>
  <c r="AA1235" i="37"/>
  <c r="F1396" i="156"/>
  <c r="H1396" i="156" s="1"/>
  <c r="AF2425" i="156"/>
  <c r="AF2426" i="156" s="1"/>
  <c r="AF709" i="156"/>
  <c r="AF710" i="156" s="1"/>
  <c r="I1327" i="157"/>
  <c r="G376" i="37" s="1"/>
  <c r="F1753" i="157"/>
  <c r="Q1551" i="157"/>
  <c r="Q1612" i="157" s="1"/>
  <c r="O568" i="37" s="1"/>
  <c r="M1277" i="157"/>
  <c r="O1277" i="157" s="1"/>
  <c r="G1698" i="157"/>
  <c r="G1761" i="157" s="1"/>
  <c r="E752" i="37" s="1"/>
  <c r="L153" i="37"/>
  <c r="I812" i="157"/>
  <c r="H1109" i="157"/>
  <c r="G120" i="157"/>
  <c r="O1274" i="157"/>
  <c r="H2200" i="157"/>
  <c r="F985" i="37" s="1"/>
  <c r="N1849" i="157"/>
  <c r="I944" i="157"/>
  <c r="G143" i="37" s="1"/>
  <c r="E116" i="37"/>
  <c r="E1204" i="37" s="1"/>
  <c r="L795" i="157"/>
  <c r="J795" i="157" s="1"/>
  <c r="G97" i="157"/>
  <c r="I97" i="157" s="1"/>
  <c r="I64" i="157"/>
  <c r="AC3006" i="156"/>
  <c r="D1174" i="37"/>
  <c r="O460" i="157"/>
  <c r="I1119" i="157"/>
  <c r="G210" i="37" s="1"/>
  <c r="I600" i="157"/>
  <c r="I1982" i="157"/>
  <c r="I2051" i="157" s="1"/>
  <c r="G854" i="37" s="1"/>
  <c r="I535" i="157"/>
  <c r="I1104" i="157"/>
  <c r="G195" i="37" s="1"/>
  <c r="I758" i="157"/>
  <c r="AD2066" i="157"/>
  <c r="AB869" i="37" s="1"/>
  <c r="H1607" i="157"/>
  <c r="F563" i="37" s="1"/>
  <c r="K1552" i="157"/>
  <c r="I1105" i="157"/>
  <c r="G196" i="37" s="1"/>
  <c r="I680" i="157"/>
  <c r="N1336" i="157"/>
  <c r="K1336" i="157" s="1"/>
  <c r="I385" i="37" s="1"/>
  <c r="I931" i="157"/>
  <c r="G130" i="37" s="1"/>
  <c r="G1444" i="157"/>
  <c r="E413" i="37" s="1"/>
  <c r="E374" i="37"/>
  <c r="I1072" i="157"/>
  <c r="G163" i="37" s="1"/>
  <c r="N1613" i="157"/>
  <c r="L569" i="37" s="1"/>
  <c r="L1204" i="157"/>
  <c r="J1204" i="157" s="1"/>
  <c r="I1079" i="157"/>
  <c r="G170" i="37" s="1"/>
  <c r="I732" i="157"/>
  <c r="J2067" i="157"/>
  <c r="H870" i="37" s="1"/>
  <c r="K1559" i="157"/>
  <c r="I515" i="37" s="1"/>
  <c r="L2009" i="157"/>
  <c r="L2069" i="157" s="1"/>
  <c r="J872" i="37" s="1"/>
  <c r="H1923" i="157"/>
  <c r="I945" i="157"/>
  <c r="G144" i="37" s="1"/>
  <c r="O259" i="157"/>
  <c r="P1039" i="157"/>
  <c r="Q1039" i="157" s="1"/>
  <c r="Q1114" i="157" s="1"/>
  <c r="O205" i="37" s="1"/>
  <c r="AD922" i="157"/>
  <c r="AB121" i="37" s="1"/>
  <c r="AI121" i="37" s="1"/>
  <c r="K359" i="157"/>
  <c r="J96" i="157"/>
  <c r="J2005" i="157"/>
  <c r="H1286" i="157"/>
  <c r="F335" i="37" s="1"/>
  <c r="N2014" i="157"/>
  <c r="Q1559" i="157"/>
  <c r="O515" i="37" s="1"/>
  <c r="AL1281" i="157"/>
  <c r="AL330" i="37" s="1"/>
  <c r="AL329" i="37" s="1"/>
  <c r="H1890" i="157"/>
  <c r="F773" i="37" s="1"/>
  <c r="I929" i="157"/>
  <c r="G128" i="37" s="1"/>
  <c r="G719" i="157"/>
  <c r="I719" i="157" s="1"/>
  <c r="G947" i="157"/>
  <c r="E146" i="37" s="1"/>
  <c r="I720" i="157"/>
  <c r="J452" i="157"/>
  <c r="I949" i="157"/>
  <c r="G148" i="37" s="1"/>
  <c r="J1475" i="157"/>
  <c r="H444" i="37" s="1"/>
  <c r="I118" i="157"/>
  <c r="G2173" i="157"/>
  <c r="E958" i="37" s="1"/>
  <c r="I1092" i="157"/>
  <c r="G183" i="37" s="1"/>
  <c r="AD1474" i="157"/>
  <c r="AB443" i="37" s="1"/>
  <c r="P163" i="157"/>
  <c r="Q163" i="157" s="1"/>
  <c r="G1734" i="157"/>
  <c r="E725" i="37" s="1"/>
  <c r="I687" i="157"/>
  <c r="I36" i="157"/>
  <c r="I1289" i="157"/>
  <c r="G338" i="37" s="1"/>
  <c r="G1302" i="157"/>
  <c r="I1302" i="157" s="1"/>
  <c r="G351" i="37" s="1"/>
  <c r="L1040" i="157"/>
  <c r="L1115" i="157" s="1"/>
  <c r="J206" i="37" s="1"/>
  <c r="G2157" i="157"/>
  <c r="E942" i="37" s="1"/>
  <c r="AK1190" i="37"/>
  <c r="K126" i="156"/>
  <c r="AC1221" i="37"/>
  <c r="H3053" i="156"/>
  <c r="G621" i="37" s="1"/>
  <c r="E284" i="37"/>
  <c r="H795" i="156"/>
  <c r="G1156" i="37" s="1"/>
  <c r="H2900" i="156"/>
  <c r="G497" i="37" s="1"/>
  <c r="L1233" i="37"/>
  <c r="H3317" i="156"/>
  <c r="H2660" i="156"/>
  <c r="AC2535" i="156"/>
  <c r="F564" i="156"/>
  <c r="AB265" i="156"/>
  <c r="G1238" i="156"/>
  <c r="H789" i="156"/>
  <c r="G1150" i="37" s="1"/>
  <c r="F2500" i="156"/>
  <c r="H2500" i="156" s="1"/>
  <c r="P1172" i="37"/>
  <c r="AI11" i="37"/>
  <c r="AI1170" i="37" s="1"/>
  <c r="H2875" i="156"/>
  <c r="G472" i="37" s="1"/>
  <c r="H766" i="156"/>
  <c r="G1127" i="37" s="1"/>
  <c r="F2727" i="156"/>
  <c r="E283" i="37" s="1"/>
  <c r="H1195" i="156"/>
  <c r="F917" i="156"/>
  <c r="H917" i="156" s="1"/>
  <c r="G1063" i="156"/>
  <c r="G1066" i="156" s="1"/>
  <c r="AF743" i="156"/>
  <c r="K786" i="156"/>
  <c r="O539" i="156"/>
  <c r="O540" i="156" s="1"/>
  <c r="P1241" i="37"/>
  <c r="J1233" i="37"/>
  <c r="AI1120" i="37"/>
  <c r="F3306" i="156"/>
  <c r="AF3396" i="156"/>
  <c r="AE1110" i="37" s="1"/>
  <c r="G1883" i="156"/>
  <c r="G1886" i="156" s="1"/>
  <c r="P1168" i="37"/>
  <c r="P1169" i="37"/>
  <c r="P1226" i="37"/>
  <c r="P1231" i="37"/>
  <c r="P1197" i="37"/>
  <c r="P1209" i="37"/>
  <c r="M2713" i="156"/>
  <c r="G3258" i="156"/>
  <c r="G2761" i="156"/>
  <c r="F317" i="37" s="1"/>
  <c r="G1950" i="156"/>
  <c r="L2219" i="156"/>
  <c r="L2220" i="156" s="1"/>
  <c r="L2626" i="156" s="1"/>
  <c r="K69" i="37" s="1"/>
  <c r="H1905" i="156"/>
  <c r="D100" i="57"/>
  <c r="E894" i="37" s="1"/>
  <c r="D33" i="57"/>
  <c r="Q1841" i="157"/>
  <c r="P1843" i="157"/>
  <c r="Q1843" i="157" s="1"/>
  <c r="Q1928" i="157" s="1"/>
  <c r="O811" i="37" s="1"/>
  <c r="J274" i="157"/>
  <c r="J409" i="157"/>
  <c r="J464" i="157"/>
  <c r="E338" i="37"/>
  <c r="G795" i="157"/>
  <c r="I795" i="157" s="1"/>
  <c r="M2142" i="157"/>
  <c r="M2204" i="157" s="1"/>
  <c r="K989" i="37" s="1"/>
  <c r="I379" i="157"/>
  <c r="I1853" i="157"/>
  <c r="I1069" i="157"/>
  <c r="G160" i="37" s="1"/>
  <c r="I1694" i="157"/>
  <c r="I1759" i="157" s="1"/>
  <c r="G750" i="37" s="1"/>
  <c r="G1081" i="157"/>
  <c r="E172" i="37" s="1"/>
  <c r="I794" i="157"/>
  <c r="G1612" i="157"/>
  <c r="E568" i="37" s="1"/>
  <c r="AC1557" i="157"/>
  <c r="I2136" i="157"/>
  <c r="I2202" i="157" s="1"/>
  <c r="G987" i="37" s="1"/>
  <c r="I1074" i="157"/>
  <c r="G165" i="37" s="1"/>
  <c r="O1841" i="157"/>
  <c r="M1843" i="157"/>
  <c r="O1843" i="157" s="1"/>
  <c r="O1928" i="157" s="1"/>
  <c r="M811" i="37" s="1"/>
  <c r="O183" i="157"/>
  <c r="I464" i="157"/>
  <c r="O267" i="157"/>
  <c r="O728" i="157"/>
  <c r="O268" i="157"/>
  <c r="O265" i="157"/>
  <c r="O263" i="157"/>
  <c r="M3062" i="156"/>
  <c r="L630" i="37" s="1"/>
  <c r="M3006" i="156"/>
  <c r="AB127" i="156"/>
  <c r="AE1233" i="37"/>
  <c r="H3034" i="156"/>
  <c r="G602" i="37" s="1"/>
  <c r="E280" i="37"/>
  <c r="H614" i="156"/>
  <c r="H615" i="156" s="1"/>
  <c r="AF1140" i="156"/>
  <c r="AF1147" i="156" s="1"/>
  <c r="E601" i="37"/>
  <c r="E462" i="37"/>
  <c r="H282" i="156"/>
  <c r="H3385" i="156"/>
  <c r="G1099" i="37" s="1"/>
  <c r="H3379" i="156"/>
  <c r="G1093" i="37" s="1"/>
  <c r="H3051" i="156"/>
  <c r="G619" i="37" s="1"/>
  <c r="H2225" i="156"/>
  <c r="H2249" i="156"/>
  <c r="H1967" i="156"/>
  <c r="H1852" i="156"/>
  <c r="F1379" i="156"/>
  <c r="H1379" i="156" s="1"/>
  <c r="AB951" i="156"/>
  <c r="AF541" i="156"/>
  <c r="AJ69" i="37"/>
  <c r="H2736" i="156"/>
  <c r="G292" i="37" s="1"/>
  <c r="H2864" i="156"/>
  <c r="G461" i="37" s="1"/>
  <c r="AF2197" i="156"/>
  <c r="AF2198" i="156" s="1"/>
  <c r="L2994" i="156"/>
  <c r="L3060" i="156" s="1"/>
  <c r="K628" i="37" s="1"/>
  <c r="H2740" i="156"/>
  <c r="G296" i="37" s="1"/>
  <c r="H836" i="156"/>
  <c r="H2733" i="156"/>
  <c r="G289" i="37" s="1"/>
  <c r="F2522" i="156"/>
  <c r="F2532" i="156" s="1"/>
  <c r="H2532" i="156" s="1"/>
  <c r="AB681" i="156"/>
  <c r="AF783" i="156"/>
  <c r="AE1144" i="37" s="1"/>
  <c r="F540" i="156"/>
  <c r="AI271" i="37"/>
  <c r="H3052" i="156"/>
  <c r="G620" i="37" s="1"/>
  <c r="H2771" i="156"/>
  <c r="G327" i="37" s="1"/>
  <c r="AF1301" i="156"/>
  <c r="AF1307" i="156" s="1"/>
  <c r="F2335" i="156"/>
  <c r="AB2140" i="156"/>
  <c r="H1726" i="156"/>
  <c r="AF1569" i="156"/>
  <c r="AF1578" i="156" s="1"/>
  <c r="AF593" i="156"/>
  <c r="AF599" i="156" s="1"/>
  <c r="AF172" i="156"/>
  <c r="AF183" i="156" s="1"/>
  <c r="F1146" i="156"/>
  <c r="H1146" i="156" s="1"/>
  <c r="H1519" i="156"/>
  <c r="N30" i="156"/>
  <c r="N22" i="156"/>
  <c r="N572" i="156"/>
  <c r="N32" i="156"/>
  <c r="N189" i="156"/>
  <c r="N281" i="156"/>
  <c r="N38" i="156"/>
  <c r="N21" i="156"/>
  <c r="P1232" i="37"/>
  <c r="AB1232" i="37"/>
  <c r="AA1222" i="37"/>
  <c r="I1306" i="157"/>
  <c r="G355" i="37" s="1"/>
  <c r="E340" i="37"/>
  <c r="I1082" i="157"/>
  <c r="G173" i="37" s="1"/>
  <c r="AG757" i="37"/>
  <c r="P1233" i="37"/>
  <c r="P1222" i="37"/>
  <c r="O193" i="156"/>
  <c r="P193" i="156" s="1"/>
  <c r="AD2152" i="157"/>
  <c r="AD454" i="157"/>
  <c r="AK1181" i="37"/>
  <c r="AK1168" i="37"/>
  <c r="AK1176" i="37"/>
  <c r="H2603" i="156"/>
  <c r="G46" i="37" s="1"/>
  <c r="F2622" i="156"/>
  <c r="E65" i="37" s="1"/>
  <c r="H3186" i="156"/>
  <c r="G679" i="37" s="1"/>
  <c r="H2757" i="156"/>
  <c r="G313" i="37" s="1"/>
  <c r="AF1886" i="156"/>
  <c r="AF1893" i="156" s="1"/>
  <c r="H847" i="156"/>
  <c r="AC247" i="156"/>
  <c r="AA1169" i="37"/>
  <c r="AI1117" i="37"/>
  <c r="AF2569" i="156"/>
  <c r="AE12" i="37" s="1"/>
  <c r="F1195" i="37"/>
  <c r="AK1144" i="37"/>
  <c r="H3054" i="156"/>
  <c r="G622" i="37" s="1"/>
  <c r="AI1118" i="37"/>
  <c r="H765" i="156"/>
  <c r="G1126" i="37" s="1"/>
  <c r="AG1055" i="37"/>
  <c r="G3021" i="156"/>
  <c r="F589" i="37" s="1"/>
  <c r="H505" i="37"/>
  <c r="H1787" i="156"/>
  <c r="P1787" i="156"/>
  <c r="I1022" i="157"/>
  <c r="J791" i="157"/>
  <c r="AG1284" i="157"/>
  <c r="AE333" i="37" s="1"/>
  <c r="P1337" i="157"/>
  <c r="N386" i="37" s="1"/>
  <c r="I415" i="157"/>
  <c r="I413" i="157"/>
  <c r="AD661" i="157"/>
  <c r="P358" i="157"/>
  <c r="P359" i="157" s="1"/>
  <c r="Q359" i="157" s="1"/>
  <c r="D1175" i="37"/>
  <c r="D1205" i="37"/>
  <c r="D1196" i="37"/>
  <c r="G1208" i="37"/>
  <c r="D1199" i="37"/>
  <c r="D1177" i="37"/>
  <c r="D1195" i="37"/>
  <c r="D1187" i="37"/>
  <c r="D1202" i="37"/>
  <c r="D1179" i="37"/>
  <c r="G476" i="157"/>
  <c r="H2298" i="157"/>
  <c r="F1012" i="37" s="1"/>
  <c r="I2220" i="157"/>
  <c r="G2135" i="157"/>
  <c r="G2201" i="157" s="1"/>
  <c r="E986" i="37" s="1"/>
  <c r="H1924" i="157"/>
  <c r="F807" i="37" s="1"/>
  <c r="F1923" i="157"/>
  <c r="AC1609" i="157"/>
  <c r="AA565" i="37" s="1"/>
  <c r="J2154" i="157"/>
  <c r="H939" i="37" s="1"/>
  <c r="I1341" i="157"/>
  <c r="G390" i="37" s="1"/>
  <c r="I1559" i="157"/>
  <c r="G515" i="37" s="1"/>
  <c r="F1099" i="157"/>
  <c r="D190" i="37" s="1"/>
  <c r="H516" i="157"/>
  <c r="H519" i="157" s="1"/>
  <c r="K1204" i="157"/>
  <c r="I1106" i="157"/>
  <c r="G197" i="37" s="1"/>
  <c r="R881" i="157"/>
  <c r="M794" i="157"/>
  <c r="O794" i="157" s="1"/>
  <c r="F516" i="157"/>
  <c r="F519" i="157" s="1"/>
  <c r="G452" i="157"/>
  <c r="I452" i="157" s="1"/>
  <c r="G340" i="157"/>
  <c r="I340" i="157" s="1"/>
  <c r="P2272" i="157"/>
  <c r="P2334" i="157" s="1"/>
  <c r="N1048" i="37" s="1"/>
  <c r="J2334" i="157"/>
  <c r="H1048" i="37" s="1"/>
  <c r="I2209" i="157"/>
  <c r="G994" i="37" s="1"/>
  <c r="G2165" i="157"/>
  <c r="E950" i="37" s="1"/>
  <c r="J2084" i="157"/>
  <c r="P2084" i="157"/>
  <c r="P2154" i="157" s="1"/>
  <c r="N939" i="37" s="1"/>
  <c r="H2043" i="157"/>
  <c r="F846" i="37" s="1"/>
  <c r="I2068" i="157"/>
  <c r="G871" i="37" s="1"/>
  <c r="I1854" i="157"/>
  <c r="I878" i="157"/>
  <c r="O272" i="157"/>
  <c r="I1013" i="157"/>
  <c r="I1085" i="157"/>
  <c r="G176" i="37" s="1"/>
  <c r="Q866" i="157"/>
  <c r="Q800" i="157"/>
  <c r="G1204" i="157"/>
  <c r="I1204" i="157" s="1"/>
  <c r="I170" i="157"/>
  <c r="I62" i="157"/>
  <c r="O2271" i="157"/>
  <c r="AK942" i="37"/>
  <c r="I2207" i="157"/>
  <c r="G992" i="37" s="1"/>
  <c r="K1417" i="157"/>
  <c r="AG1308" i="157"/>
  <c r="AE357" i="37" s="1"/>
  <c r="I477" i="157"/>
  <c r="AK713" i="37"/>
  <c r="L171" i="157"/>
  <c r="J171" i="157" s="1"/>
  <c r="AG1314" i="157"/>
  <c r="AE363" i="37" s="1"/>
  <c r="I286" i="157"/>
  <c r="K2009" i="157"/>
  <c r="K1929" i="157"/>
  <c r="I812" i="37" s="1"/>
  <c r="AG885" i="157"/>
  <c r="AE84" i="37" s="1"/>
  <c r="F925" i="157"/>
  <c r="D124" i="37" s="1"/>
  <c r="G1088" i="157"/>
  <c r="E179" i="37" s="1"/>
  <c r="K528" i="157"/>
  <c r="H2326" i="156"/>
  <c r="E760" i="156"/>
  <c r="D1121" i="37" s="1"/>
  <c r="F1176" i="156"/>
  <c r="AK1235" i="37"/>
  <c r="AF823" i="156"/>
  <c r="H141" i="156"/>
  <c r="H2829" i="156"/>
  <c r="H3090" i="156"/>
  <c r="H2261" i="156"/>
  <c r="F1884" i="156"/>
  <c r="H1884" i="156" s="1"/>
  <c r="H1901" i="156"/>
  <c r="F1833" i="156"/>
  <c r="H1833" i="156" s="1"/>
  <c r="P1021" i="156"/>
  <c r="H153" i="156"/>
  <c r="O181" i="156"/>
  <c r="O182" i="156" s="1"/>
  <c r="P182" i="156" s="1"/>
  <c r="H1089" i="156"/>
  <c r="AF3345" i="156"/>
  <c r="AE1059" i="37" s="1"/>
  <c r="H1157" i="156"/>
  <c r="F786" i="156"/>
  <c r="E1147" i="37" s="1"/>
  <c r="F3372" i="156"/>
  <c r="E1086" i="37" s="1"/>
  <c r="AK625" i="37"/>
  <c r="H3000" i="156"/>
  <c r="H3061" i="156" s="1"/>
  <c r="G629" i="37" s="1"/>
  <c r="P1838" i="156"/>
  <c r="AB2396" i="156"/>
  <c r="H1800" i="156"/>
  <c r="L1692" i="156"/>
  <c r="L1693" i="156" s="1"/>
  <c r="N1693" i="156" s="1"/>
  <c r="H1100" i="156"/>
  <c r="AC780" i="156"/>
  <c r="AB1141" i="37" s="1"/>
  <c r="AB508" i="156"/>
  <c r="E679" i="156"/>
  <c r="N191" i="156"/>
  <c r="F171" i="156"/>
  <c r="H171" i="156" s="1"/>
  <c r="Q3342" i="156"/>
  <c r="P1056" i="37" s="1"/>
  <c r="H3163" i="156"/>
  <c r="G656" i="37" s="1"/>
  <c r="AF3375" i="156"/>
  <c r="AE1089" i="37" s="1"/>
  <c r="H2975" i="156"/>
  <c r="F3156" i="156"/>
  <c r="E649" i="37" s="1"/>
  <c r="H565" i="156"/>
  <c r="AF1381" i="156"/>
  <c r="AF1397" i="156" s="1"/>
  <c r="O423" i="156"/>
  <c r="P423" i="156" s="1"/>
  <c r="L573" i="156"/>
  <c r="N573" i="156" s="1"/>
  <c r="H598" i="156"/>
  <c r="N538" i="156"/>
  <c r="N790" i="156" s="1"/>
  <c r="M1151" i="37" s="1"/>
  <c r="H1555" i="156"/>
  <c r="D1206" i="37"/>
  <c r="D1180" i="37"/>
  <c r="D1203" i="37"/>
  <c r="D1210" i="37"/>
  <c r="D1188" i="37"/>
  <c r="D1169" i="37"/>
  <c r="F21" i="46"/>
  <c r="F84" i="46" s="1"/>
  <c r="G216" i="37" s="1"/>
  <c r="D1211" i="37"/>
  <c r="D1182" i="37"/>
  <c r="D1201" i="37"/>
  <c r="D1185" i="37"/>
  <c r="D1191" i="37"/>
  <c r="I1057" i="157"/>
  <c r="K452" i="157"/>
  <c r="E205" i="37"/>
  <c r="I1114" i="157"/>
  <c r="G205" i="37" s="1"/>
  <c r="I1293" i="157"/>
  <c r="G342" i="37" s="1"/>
  <c r="AD2203" i="157"/>
  <c r="AB988" i="37" s="1"/>
  <c r="L1552" i="157"/>
  <c r="J1552" i="157" s="1"/>
  <c r="J1611" i="157"/>
  <c r="H567" i="37" s="1"/>
  <c r="I1411" i="157"/>
  <c r="I1929" i="157"/>
  <c r="G812" i="37" s="1"/>
  <c r="AK203" i="37"/>
  <c r="O262" i="157"/>
  <c r="L1928" i="157"/>
  <c r="J811" i="37" s="1"/>
  <c r="G1705" i="157"/>
  <c r="E696" i="37" s="1"/>
  <c r="I1052" i="157"/>
  <c r="I1086" i="157"/>
  <c r="G177" i="37" s="1"/>
  <c r="G894" i="157"/>
  <c r="E93" i="37" s="1"/>
  <c r="G709" i="157"/>
  <c r="G714" i="157" s="1"/>
  <c r="I686" i="157"/>
  <c r="F160" i="157"/>
  <c r="AK763" i="37"/>
  <c r="G783" i="157"/>
  <c r="I783" i="157" s="1"/>
  <c r="G133" i="157"/>
  <c r="I2337" i="157"/>
  <c r="G1051" i="37" s="1"/>
  <c r="K1844" i="157"/>
  <c r="G1571" i="157"/>
  <c r="E527" i="37" s="1"/>
  <c r="AK988" i="37"/>
  <c r="I1962" i="157"/>
  <c r="I2031" i="157" s="1"/>
  <c r="G834" i="37" s="1"/>
  <c r="H1573" i="157"/>
  <c r="F529" i="37" s="1"/>
  <c r="G1539" i="157"/>
  <c r="G1607" i="157" s="1"/>
  <c r="E563" i="37" s="1"/>
  <c r="J1546" i="157"/>
  <c r="F812" i="37"/>
  <c r="M1779" i="157"/>
  <c r="M1876" i="157" s="1"/>
  <c r="K759" i="37" s="1"/>
  <c r="I1478" i="157"/>
  <c r="G447" i="37" s="1"/>
  <c r="I1039" i="157"/>
  <c r="AF1926" i="157"/>
  <c r="AD809" i="37" s="1"/>
  <c r="I1077" i="157"/>
  <c r="G168" i="37" s="1"/>
  <c r="I912" i="157"/>
  <c r="G111" i="37" s="1"/>
  <c r="L868" i="157"/>
  <c r="J868" i="157" s="1"/>
  <c r="G673" i="157"/>
  <c r="I673" i="157" s="1"/>
  <c r="I537" i="157"/>
  <c r="I196" i="157"/>
  <c r="J1424" i="157"/>
  <c r="H393" i="37" s="1"/>
  <c r="G528" i="157"/>
  <c r="I528" i="157" s="1"/>
  <c r="M96" i="157"/>
  <c r="O96" i="157" s="1"/>
  <c r="G1090" i="157"/>
  <c r="E181" i="37" s="1"/>
  <c r="G858" i="157"/>
  <c r="I858" i="157" s="1"/>
  <c r="I688" i="157"/>
  <c r="G1286" i="157"/>
  <c r="E335" i="37" s="1"/>
  <c r="P1546" i="157"/>
  <c r="P1611" i="157" s="1"/>
  <c r="I1844" i="157"/>
  <c r="G1099" i="157"/>
  <c r="E190" i="37" s="1"/>
  <c r="I2088" i="157"/>
  <c r="I2157" i="157" s="1"/>
  <c r="G942" i="37" s="1"/>
  <c r="I683" i="157"/>
  <c r="I682" i="157"/>
  <c r="Q450" i="157"/>
  <c r="G401" i="157"/>
  <c r="I401" i="157" s="1"/>
  <c r="L359" i="157"/>
  <c r="J359" i="157" s="1"/>
  <c r="AG160" i="157"/>
  <c r="AG175" i="157" s="1"/>
  <c r="AG1328" i="157"/>
  <c r="AE377" i="37" s="1"/>
  <c r="I744" i="157"/>
  <c r="G618" i="157"/>
  <c r="J3001" i="156"/>
  <c r="J3062" i="156" s="1"/>
  <c r="I630" i="37" s="1"/>
  <c r="H1900" i="156"/>
  <c r="L1117" i="156"/>
  <c r="N1117" i="156" s="1"/>
  <c r="D1178" i="37"/>
  <c r="D1207" i="37"/>
  <c r="D1186" i="37"/>
  <c r="D1194" i="37"/>
  <c r="H2526" i="156"/>
  <c r="H839" i="156"/>
  <c r="E1205" i="37"/>
  <c r="G1205" i="37" s="1"/>
  <c r="AC1055" i="37"/>
  <c r="H797" i="156"/>
  <c r="G1158" i="37" s="1"/>
  <c r="P2138" i="156"/>
  <c r="H1576" i="156"/>
  <c r="N1179" i="156"/>
  <c r="J2076" i="156"/>
  <c r="AF1953" i="156"/>
  <c r="AF1963" i="156" s="1"/>
  <c r="AG785" i="157"/>
  <c r="AG797" i="157" s="1"/>
  <c r="AG884" i="157"/>
  <c r="AE83" i="37" s="1"/>
  <c r="AC175" i="157"/>
  <c r="F2061" i="156"/>
  <c r="H2061" i="156" s="1"/>
  <c r="H2023" i="156"/>
  <c r="R2153" i="157"/>
  <c r="P202" i="37"/>
  <c r="AI1059" i="37"/>
  <c r="R2283" i="157"/>
  <c r="P758" i="37"/>
  <c r="P747" i="37"/>
  <c r="R1423" i="157"/>
  <c r="AG1194" i="157"/>
  <c r="AG1209" i="157" s="1"/>
  <c r="P138" i="37"/>
  <c r="R2015" i="157"/>
  <c r="P809" i="37"/>
  <c r="I199" i="157"/>
  <c r="C66" i="46"/>
  <c r="C129" i="46" s="1"/>
  <c r="D261" i="37" s="1"/>
  <c r="E126" i="46"/>
  <c r="F258" i="37" s="1"/>
  <c r="E99" i="57"/>
  <c r="F893" i="37" s="1"/>
  <c r="E2624" i="156"/>
  <c r="D67" i="37" s="1"/>
  <c r="F1411" i="156"/>
  <c r="AK1150" i="37"/>
  <c r="P988" i="37"/>
  <c r="P1047" i="37"/>
  <c r="P146" i="37"/>
  <c r="P869" i="37"/>
  <c r="R1704" i="157"/>
  <c r="AB2507" i="156"/>
  <c r="P443" i="37"/>
  <c r="R1061" i="157"/>
  <c r="P565" i="37"/>
  <c r="G198" i="157"/>
  <c r="I1042" i="157"/>
  <c r="D97" i="57"/>
  <c r="E891" i="37" s="1"/>
  <c r="H1733" i="156"/>
  <c r="F949" i="156"/>
  <c r="H949" i="156" s="1"/>
  <c r="O3136" i="156"/>
  <c r="O3195" i="156" s="1"/>
  <c r="N688" i="37" s="1"/>
  <c r="D1220" i="37"/>
  <c r="AF2133" i="156"/>
  <c r="AF2140" i="156" s="1"/>
  <c r="D1216" i="37"/>
  <c r="P1221" i="37"/>
  <c r="P1171" i="37"/>
  <c r="G1974" i="157"/>
  <c r="R1558" i="157"/>
  <c r="R1281" i="157"/>
  <c r="R1280" i="157" s="1"/>
  <c r="P382" i="37"/>
  <c r="G1101" i="157"/>
  <c r="E192" i="37" s="1"/>
  <c r="E94" i="46"/>
  <c r="F226" i="37" s="1"/>
  <c r="D85" i="57"/>
  <c r="F85" i="57" s="1"/>
  <c r="G879" i="37" s="1"/>
  <c r="H440" i="156"/>
  <c r="H1735" i="156"/>
  <c r="K917" i="156"/>
  <c r="I917" i="156" s="1"/>
  <c r="Q755" i="156"/>
  <c r="J917" i="156"/>
  <c r="AJ1059" i="37"/>
  <c r="P1107" i="37"/>
  <c r="Q3143" i="156"/>
  <c r="P687" i="37"/>
  <c r="Q3007" i="156"/>
  <c r="P627" i="37"/>
  <c r="P503" i="37"/>
  <c r="Q2855" i="156"/>
  <c r="Q2714" i="156"/>
  <c r="P321" i="37"/>
  <c r="P63" i="37"/>
  <c r="P1145" i="37"/>
  <c r="H2270" i="156"/>
  <c r="H2247" i="156"/>
  <c r="P790" i="156"/>
  <c r="O1151" i="37" s="1"/>
  <c r="P539" i="156"/>
  <c r="P540" i="156" s="1"/>
  <c r="H193" i="156"/>
  <c r="AI10" i="37"/>
  <c r="AB2535" i="156"/>
  <c r="H912" i="156"/>
  <c r="H2599" i="156"/>
  <c r="G42" i="37" s="1"/>
  <c r="H2093" i="156"/>
  <c r="H2582" i="156"/>
  <c r="G25" i="37" s="1"/>
  <c r="E2532" i="156"/>
  <c r="AB1635" i="156"/>
  <c r="F1698" i="156"/>
  <c r="F1707" i="156" s="1"/>
  <c r="H1707" i="156" s="1"/>
  <c r="P1839" i="156"/>
  <c r="F787" i="156"/>
  <c r="E1148" i="37" s="1"/>
  <c r="H861" i="156"/>
  <c r="N747" i="156"/>
  <c r="N748" i="156" s="1"/>
  <c r="H363" i="156"/>
  <c r="H561" i="156"/>
  <c r="O790" i="156"/>
  <c r="N1151" i="37" s="1"/>
  <c r="K256" i="156"/>
  <c r="I256" i="156" s="1"/>
  <c r="N1633" i="156"/>
  <c r="H2219" i="156"/>
  <c r="F126" i="156"/>
  <c r="H126" i="156" s="1"/>
  <c r="H3354" i="156"/>
  <c r="G1068" i="37" s="1"/>
  <c r="F1962" i="156"/>
  <c r="H1962" i="156" s="1"/>
  <c r="H2203" i="156"/>
  <c r="H1692" i="156"/>
  <c r="P1632" i="156"/>
  <c r="AB1515" i="156"/>
  <c r="AB1147" i="156"/>
  <c r="F772" i="156"/>
  <c r="E553" i="156"/>
  <c r="F1592" i="156"/>
  <c r="H863" i="156"/>
  <c r="H522" i="156"/>
  <c r="AI9" i="37"/>
  <c r="AI69" i="37"/>
  <c r="AF3369" i="156"/>
  <c r="AE1083" i="37" s="1"/>
  <c r="H2157" i="156"/>
  <c r="AK24" i="37"/>
  <c r="O1634" i="156"/>
  <c r="P1634" i="156" s="1"/>
  <c r="L1012" i="156"/>
  <c r="N1012" i="156" s="1"/>
  <c r="H181" i="156"/>
  <c r="H1121" i="156"/>
  <c r="G760" i="156"/>
  <c r="F1121" i="37" s="1"/>
  <c r="H597" i="156"/>
  <c r="H1727" i="156"/>
  <c r="F1262" i="156"/>
  <c r="F1102" i="156"/>
  <c r="L423" i="156"/>
  <c r="I423" i="156" s="1"/>
  <c r="E172" i="156"/>
  <c r="F1541" i="156"/>
  <c r="M788" i="156"/>
  <c r="L1149" i="37" s="1"/>
  <c r="G1928" i="157"/>
  <c r="I1295" i="157"/>
  <c r="G344" i="37" s="1"/>
  <c r="E344" i="37"/>
  <c r="I1067" i="157"/>
  <c r="G158" i="37" s="1"/>
  <c r="I28" i="157"/>
  <c r="I546" i="157"/>
  <c r="D1054" i="37"/>
  <c r="D876" i="37"/>
  <c r="F1754" i="157"/>
  <c r="D854" i="37"/>
  <c r="D831" i="37"/>
  <c r="D568" i="37"/>
  <c r="D93" i="37"/>
  <c r="D420" i="37"/>
  <c r="D390" i="37"/>
  <c r="F1109" i="157"/>
  <c r="D445" i="37"/>
  <c r="D205" i="37"/>
  <c r="D542" i="37"/>
  <c r="D98" i="37"/>
  <c r="F240" i="157"/>
  <c r="D873" i="37"/>
  <c r="F1929" i="157"/>
  <c r="J1929" i="157" s="1"/>
  <c r="H812" i="37" s="1"/>
  <c r="D766" i="37"/>
  <c r="D788" i="37"/>
  <c r="F1472" i="157"/>
  <c r="D383" i="37"/>
  <c r="D763" i="37"/>
  <c r="D335" i="37"/>
  <c r="D834" i="37"/>
  <c r="D197" i="37"/>
  <c r="D1046" i="37"/>
  <c r="D711" i="37"/>
  <c r="D567" i="37"/>
  <c r="D442" i="37"/>
  <c r="D153" i="37"/>
  <c r="D148" i="37"/>
  <c r="F700" i="157"/>
  <c r="F672" i="157"/>
  <c r="F392" i="157"/>
  <c r="D779" i="37"/>
  <c r="D408" i="37"/>
  <c r="D204" i="37"/>
  <c r="D201" i="37"/>
  <c r="F686" i="157"/>
  <c r="F600" i="157"/>
  <c r="D208" i="37"/>
  <c r="D950" i="37"/>
  <c r="D1005" i="37"/>
  <c r="F2331" i="157"/>
  <c r="D1010" i="37"/>
  <c r="D771" i="37"/>
  <c r="F2206" i="157"/>
  <c r="D527" i="37"/>
  <c r="F1607" i="157"/>
  <c r="D346" i="37"/>
  <c r="D164" i="37"/>
  <c r="F943" i="157"/>
  <c r="D103" i="37"/>
  <c r="D140" i="37"/>
  <c r="D112" i="37"/>
  <c r="D137" i="37"/>
  <c r="F2336" i="157"/>
  <c r="D405" i="37"/>
  <c r="D192" i="37"/>
  <c r="F84" i="157"/>
  <c r="D515" i="37"/>
  <c r="I1242" i="157"/>
  <c r="D983" i="37"/>
  <c r="D560" i="37"/>
  <c r="D535" i="37"/>
  <c r="D1013" i="37"/>
  <c r="D953" i="37"/>
  <c r="D839" i="37"/>
  <c r="D811" i="37"/>
  <c r="D759" i="37"/>
  <c r="D750" i="37"/>
  <c r="D716" i="37"/>
  <c r="D438" i="37"/>
  <c r="D147" i="37"/>
  <c r="D945" i="37"/>
  <c r="F2201" i="157"/>
  <c r="D942" i="37"/>
  <c r="D826" i="37"/>
  <c r="D708" i="37"/>
  <c r="D989" i="37"/>
  <c r="D756" i="37"/>
  <c r="D965" i="37"/>
  <c r="D773" i="37"/>
  <c r="F1924" i="157"/>
  <c r="D710" i="37"/>
  <c r="F1761" i="157"/>
  <c r="D381" i="37"/>
  <c r="D351" i="37"/>
  <c r="D156" i="37"/>
  <c r="D121" i="37"/>
  <c r="D133" i="37"/>
  <c r="D141" i="37"/>
  <c r="F86" i="157"/>
  <c r="D973" i="37"/>
  <c r="D400" i="37"/>
  <c r="G1762" i="157"/>
  <c r="I1762" i="157" s="1"/>
  <c r="G753" i="37" s="1"/>
  <c r="D384" i="37"/>
  <c r="D331" i="37"/>
  <c r="D1033" i="37"/>
  <c r="D1018" i="37"/>
  <c r="D939" i="37"/>
  <c r="D751" i="37"/>
  <c r="D742" i="37"/>
  <c r="D696" i="37"/>
  <c r="D804" i="37"/>
  <c r="D444" i="37"/>
  <c r="D187" i="37"/>
  <c r="D167" i="37"/>
  <c r="D732" i="37"/>
  <c r="D564" i="37"/>
  <c r="D530" i="37"/>
  <c r="D393" i="37"/>
  <c r="F713" i="157"/>
  <c r="F687" i="157"/>
  <c r="F441" i="157"/>
  <c r="D207" i="37"/>
  <c r="D172" i="37"/>
  <c r="D823" i="37"/>
  <c r="F2063" i="157"/>
  <c r="D1049" i="37"/>
  <c r="D995" i="37"/>
  <c r="D703" i="37"/>
  <c r="D522" i="37"/>
  <c r="D958" i="37"/>
  <c r="F2064" i="157"/>
  <c r="D816" i="37"/>
  <c r="D181" i="37"/>
  <c r="D366" i="37"/>
  <c r="D450" i="37"/>
  <c r="F1477" i="157"/>
  <c r="F1115" i="157"/>
  <c r="D126" i="37"/>
  <c r="D377" i="37"/>
  <c r="G1930" i="157"/>
  <c r="D794" i="37"/>
  <c r="D550" i="37"/>
  <c r="F1613" i="157"/>
  <c r="D338" i="37"/>
  <c r="F1309" i="157"/>
  <c r="D146" i="37"/>
  <c r="D428" i="37"/>
  <c r="D987" i="37"/>
  <c r="D413" i="37"/>
  <c r="F598" i="157"/>
  <c r="D1048" i="37"/>
  <c r="D998" i="37"/>
  <c r="D990" i="37"/>
  <c r="D870" i="37"/>
  <c r="D819" i="37"/>
  <c r="D868" i="37"/>
  <c r="F1860" i="157"/>
  <c r="D808" i="37"/>
  <c r="D774" i="37"/>
  <c r="D746" i="37"/>
  <c r="I385" i="157"/>
  <c r="E88" i="37"/>
  <c r="F1185" i="37"/>
  <c r="F1240" i="37"/>
  <c r="L1306" i="156"/>
  <c r="N1306" i="156" s="1"/>
  <c r="N1305" i="156"/>
  <c r="J2622" i="156"/>
  <c r="I65" i="37" s="1"/>
  <c r="F3326" i="156"/>
  <c r="F3391" i="156" s="1"/>
  <c r="E1105" i="37" s="1"/>
  <c r="E1081" i="37"/>
  <c r="G3182" i="156"/>
  <c r="F675" i="37" s="1"/>
  <c r="H2589" i="156"/>
  <c r="G32" i="37" s="1"/>
  <c r="H2612" i="156"/>
  <c r="G55" i="37" s="1"/>
  <c r="E2580" i="156"/>
  <c r="D23" i="37" s="1"/>
  <c r="L2277" i="156"/>
  <c r="L2278" i="156" s="1"/>
  <c r="N2278" i="156" s="1"/>
  <c r="AB2426" i="156"/>
  <c r="F1779" i="156"/>
  <c r="H1779" i="156" s="1"/>
  <c r="H1550" i="156"/>
  <c r="M1397" i="156"/>
  <c r="H685" i="156"/>
  <c r="F1456" i="156"/>
  <c r="H1456" i="156" s="1"/>
  <c r="N1304" i="156"/>
  <c r="F1920" i="156"/>
  <c r="H849" i="156"/>
  <c r="F553" i="156"/>
  <c r="F552" i="156"/>
  <c r="H552" i="156" s="1"/>
  <c r="H3351" i="156"/>
  <c r="G1065" i="37" s="1"/>
  <c r="K2847" i="156"/>
  <c r="H2842" i="156"/>
  <c r="H2483" i="156"/>
  <c r="E658" i="37"/>
  <c r="AC3059" i="156"/>
  <c r="AB627" i="37" s="1"/>
  <c r="H2683" i="156"/>
  <c r="H2750" i="156" s="1"/>
  <c r="G306" i="37" s="1"/>
  <c r="F1882" i="156"/>
  <c r="H1882" i="156" s="1"/>
  <c r="E2133" i="156"/>
  <c r="H1845" i="156"/>
  <c r="H1747" i="156"/>
  <c r="K342" i="156"/>
  <c r="I342" i="156" s="1"/>
  <c r="H3153" i="156"/>
  <c r="G646" i="37" s="1"/>
  <c r="H546" i="156"/>
  <c r="H2940" i="156"/>
  <c r="H3019" i="156" s="1"/>
  <c r="G587" i="37" s="1"/>
  <c r="H2484" i="156"/>
  <c r="H1898" i="156"/>
  <c r="F1236" i="156"/>
  <c r="H1236" i="156" s="1"/>
  <c r="H641" i="156"/>
  <c r="H774" i="156"/>
  <c r="G1135" i="37" s="1"/>
  <c r="O2846" i="156"/>
  <c r="O2909" i="156" s="1"/>
  <c r="N506" i="37" s="1"/>
  <c r="F2623" i="156"/>
  <c r="E66" i="37" s="1"/>
  <c r="F1194" i="37"/>
  <c r="H2723" i="156"/>
  <c r="G279" i="37" s="1"/>
  <c r="AC1147" i="156"/>
  <c r="F1182" i="37"/>
  <c r="AB2198" i="156"/>
  <c r="H1808" i="156"/>
  <c r="H764" i="156"/>
  <c r="G1125" i="37" s="1"/>
  <c r="O1245" i="156"/>
  <c r="H1181" i="156"/>
  <c r="AC1578" i="156"/>
  <c r="K2622" i="156"/>
  <c r="J65" i="37" s="1"/>
  <c r="H2868" i="156"/>
  <c r="G465" i="37" s="1"/>
  <c r="H2577" i="156"/>
  <c r="G20" i="37" s="1"/>
  <c r="AF1835" i="156"/>
  <c r="AF1841" i="156" s="1"/>
  <c r="L1891" i="156"/>
  <c r="L1892" i="156" s="1"/>
  <c r="N1892" i="156" s="1"/>
  <c r="AF1009" i="156"/>
  <c r="AF1017" i="156" s="1"/>
  <c r="AB1841" i="156"/>
  <c r="H1182" i="156"/>
  <c r="H587" i="156"/>
  <c r="H1315" i="156"/>
  <c r="O353" i="156"/>
  <c r="P353" i="156" s="1"/>
  <c r="P2276" i="156"/>
  <c r="P2277" i="156" s="1"/>
  <c r="F3148" i="156"/>
  <c r="E641" i="37" s="1"/>
  <c r="E1569" i="156"/>
  <c r="H988" i="156"/>
  <c r="AF247" i="156"/>
  <c r="AF265" i="156" s="1"/>
  <c r="L1514" i="156"/>
  <c r="N1514" i="156" s="1"/>
  <c r="N1513" i="156"/>
  <c r="AC2140" i="156"/>
  <c r="E279" i="37"/>
  <c r="H931" i="156"/>
  <c r="H3003" i="156"/>
  <c r="H3064" i="156" s="1"/>
  <c r="G632" i="37" s="1"/>
  <c r="G2984" i="156"/>
  <c r="H2730" i="156"/>
  <c r="G286" i="37" s="1"/>
  <c r="O2278" i="156"/>
  <c r="P2278" i="156" s="1"/>
  <c r="F2767" i="156"/>
  <c r="AF2063" i="156"/>
  <c r="AF2081" i="156" s="1"/>
  <c r="AC2426" i="156"/>
  <c r="H1952" i="156"/>
  <c r="F1447" i="156"/>
  <c r="H1447" i="156" s="1"/>
  <c r="H1031" i="156"/>
  <c r="H1409" i="156"/>
  <c r="N1511" i="156"/>
  <c r="J342" i="156"/>
  <c r="H1007" i="156"/>
  <c r="AB1183" i="156"/>
  <c r="N181" i="156"/>
  <c r="H1701" i="156"/>
  <c r="F1567" i="156"/>
  <c r="H1567" i="156" s="1"/>
  <c r="L2928" i="156"/>
  <c r="H2772" i="156"/>
  <c r="G328" i="37" s="1"/>
  <c r="AF1629" i="156"/>
  <c r="AF1635" i="156" s="1"/>
  <c r="F1180" i="37"/>
  <c r="H2590" i="156"/>
  <c r="G33" i="37" s="1"/>
  <c r="AC1635" i="156"/>
  <c r="E3357" i="156"/>
  <c r="D1071" i="37" s="1"/>
  <c r="H2799" i="156"/>
  <c r="G2834" i="156"/>
  <c r="F2798" i="156"/>
  <c r="H2663" i="156"/>
  <c r="H2871" i="156"/>
  <c r="G468" i="37" s="1"/>
  <c r="F2708" i="156"/>
  <c r="F2768" i="156" s="1"/>
  <c r="H1590" i="156"/>
  <c r="H1803" i="156"/>
  <c r="G1778" i="156"/>
  <c r="O1181" i="156"/>
  <c r="O1182" i="156" s="1"/>
  <c r="F2675" i="156"/>
  <c r="F2698" i="156" s="1"/>
  <c r="F1854" i="156"/>
  <c r="H1647" i="156"/>
  <c r="D48" i="37"/>
  <c r="E328" i="37"/>
  <c r="K2623" i="156"/>
  <c r="J66" i="37" s="1"/>
  <c r="N2293" i="156"/>
  <c r="H763" i="156"/>
  <c r="G1124" i="37" s="1"/>
  <c r="F3358" i="156"/>
  <c r="E1072" i="37" s="1"/>
  <c r="H3265" i="156"/>
  <c r="O3279" i="156"/>
  <c r="P3279" i="156" s="1"/>
  <c r="H2707" i="156"/>
  <c r="H2708" i="156" s="1"/>
  <c r="H3082" i="156"/>
  <c r="H1706" i="156"/>
  <c r="N1838" i="156"/>
  <c r="H1527" i="156"/>
  <c r="H1245" i="156"/>
  <c r="F1802" i="156"/>
  <c r="H812" i="156"/>
  <c r="H1263" i="156"/>
  <c r="AF1238" i="156"/>
  <c r="AF1247" i="156" s="1"/>
  <c r="H2000" i="156"/>
  <c r="AL574" i="37"/>
  <c r="AF3258" i="156"/>
  <c r="AF3271" i="156" s="1"/>
  <c r="H2600" i="156"/>
  <c r="G43" i="37" s="1"/>
  <c r="F2294" i="156"/>
  <c r="H2294" i="156" s="1"/>
  <c r="H2160" i="156"/>
  <c r="H1616" i="156"/>
  <c r="H1483" i="156"/>
  <c r="H1417" i="156"/>
  <c r="H2305" i="156"/>
  <c r="AF2566" i="156"/>
  <c r="AE9" i="37" s="1"/>
  <c r="E14" i="37"/>
  <c r="H2571" i="156"/>
  <c r="G14" i="37" s="1"/>
  <c r="E788" i="156"/>
  <c r="D1149" i="37" s="1"/>
  <c r="G1832" i="156"/>
  <c r="G1835" i="156" s="1"/>
  <c r="AF1688" i="156"/>
  <c r="L1576" i="156"/>
  <c r="N1572" i="156"/>
  <c r="D1219" i="37"/>
  <c r="F3159" i="156"/>
  <c r="E652" i="37" s="1"/>
  <c r="H3093" i="156"/>
  <c r="E295" i="37"/>
  <c r="H2739" i="156"/>
  <c r="G295" i="37" s="1"/>
  <c r="F2578" i="156"/>
  <c r="H2233" i="156"/>
  <c r="F2272" i="156"/>
  <c r="F1904" i="156"/>
  <c r="F1906" i="156" s="1"/>
  <c r="H1897" i="156"/>
  <c r="E54" i="37"/>
  <c r="H2611" i="156"/>
  <c r="G54" i="37" s="1"/>
  <c r="E51" i="37"/>
  <c r="H2608" i="156"/>
  <c r="G51" i="37" s="1"/>
  <c r="H1117" i="156"/>
  <c r="F1108" i="156"/>
  <c r="H1108" i="156" s="1"/>
  <c r="H1107" i="156"/>
  <c r="F725" i="156"/>
  <c r="H727" i="156"/>
  <c r="F762" i="156"/>
  <c r="H430" i="156"/>
  <c r="H2236" i="156"/>
  <c r="N250" i="156"/>
  <c r="N789" i="156" s="1"/>
  <c r="M1150" i="37" s="1"/>
  <c r="L789" i="156"/>
  <c r="K1150" i="37" s="1"/>
  <c r="L125" i="156"/>
  <c r="N122" i="156"/>
  <c r="E290" i="37"/>
  <c r="H2734" i="156"/>
  <c r="G290" i="37" s="1"/>
  <c r="F2447" i="156"/>
  <c r="H2447" i="156" s="1"/>
  <c r="H2442" i="156"/>
  <c r="F2602" i="156"/>
  <c r="F2076" i="156"/>
  <c r="H2076" i="156" s="1"/>
  <c r="H2075" i="156"/>
  <c r="H1750" i="156"/>
  <c r="F1649" i="156"/>
  <c r="H1655" i="156"/>
  <c r="D1215" i="37"/>
  <c r="H3338" i="156"/>
  <c r="F3398" i="156"/>
  <c r="E1112" i="37" s="1"/>
  <c r="E595" i="37"/>
  <c r="E474" i="37"/>
  <c r="H2877" i="156"/>
  <c r="G474" i="37" s="1"/>
  <c r="H1740" i="156"/>
  <c r="E36" i="37"/>
  <c r="H2593" i="156"/>
  <c r="G36" i="37" s="1"/>
  <c r="E1122" i="37"/>
  <c r="H761" i="156"/>
  <c r="G1122" i="37" s="1"/>
  <c r="N254" i="156"/>
  <c r="L255" i="156"/>
  <c r="N255" i="156" s="1"/>
  <c r="L419" i="156"/>
  <c r="N417" i="156"/>
  <c r="AC3393" i="156"/>
  <c r="AB1107" i="37" s="1"/>
  <c r="N1244" i="156"/>
  <c r="L1245" i="156"/>
  <c r="L1246" i="156" s="1"/>
  <c r="N1246" i="156" s="1"/>
  <c r="E1070" i="37"/>
  <c r="H3356" i="156"/>
  <c r="G1070" i="37" s="1"/>
  <c r="E1091" i="37"/>
  <c r="H3377" i="156"/>
  <c r="G1091" i="37" s="1"/>
  <c r="E1078" i="37"/>
  <c r="H3364" i="156"/>
  <c r="G1078" i="37" s="1"/>
  <c r="H3065" i="156"/>
  <c r="G633" i="37" s="1"/>
  <c r="E2870" i="156"/>
  <c r="D467" i="37" s="1"/>
  <c r="E2903" i="156"/>
  <c r="F682" i="37"/>
  <c r="H3189" i="156"/>
  <c r="G682" i="37" s="1"/>
  <c r="O3061" i="156"/>
  <c r="N629" i="37" s="1"/>
  <c r="P3000" i="156"/>
  <c r="P3061" i="156" s="1"/>
  <c r="O629" i="37" s="1"/>
  <c r="H3327" i="156"/>
  <c r="H2846" i="156"/>
  <c r="F2847" i="156"/>
  <c r="F2910" i="156" s="1"/>
  <c r="E507" i="37" s="1"/>
  <c r="F2909" i="156"/>
  <c r="E506" i="37" s="1"/>
  <c r="E49" i="37"/>
  <c r="H2606" i="156"/>
  <c r="G49" i="37" s="1"/>
  <c r="N2202" i="156"/>
  <c r="L2203" i="156"/>
  <c r="L2568" i="156" s="1"/>
  <c r="I2568" i="156" s="1"/>
  <c r="F1712" i="156"/>
  <c r="H1713" i="156"/>
  <c r="H2005" i="156"/>
  <c r="F1715" i="156"/>
  <c r="F1720" i="156" s="1"/>
  <c r="H1716" i="156"/>
  <c r="H1034" i="156"/>
  <c r="O948" i="156"/>
  <c r="O949" i="156" s="1"/>
  <c r="P949" i="156" s="1"/>
  <c r="P946" i="156"/>
  <c r="P810" i="156"/>
  <c r="O812" i="156"/>
  <c r="P812" i="156" s="1"/>
  <c r="H1535" i="156"/>
  <c r="AB1247" i="156"/>
  <c r="F1840" i="156"/>
  <c r="H1840" i="156" s="1"/>
  <c r="E692" i="37"/>
  <c r="H3199" i="156"/>
  <c r="G692" i="37" s="1"/>
  <c r="N2999" i="156"/>
  <c r="L3000" i="156"/>
  <c r="AI637" i="37"/>
  <c r="AF2602" i="156"/>
  <c r="AE45" i="37" s="1"/>
  <c r="AF1781" i="156"/>
  <c r="AF1789" i="156" s="1"/>
  <c r="AF1449" i="156"/>
  <c r="AF1457" i="156" s="1"/>
  <c r="AF2580" i="156"/>
  <c r="AE23" i="37" s="1"/>
  <c r="AF1102" i="156"/>
  <c r="AF1109" i="156" s="1"/>
  <c r="AF3343" i="156"/>
  <c r="AE1057" i="37" s="1"/>
  <c r="G2580" i="156"/>
  <c r="F23" i="37" s="1"/>
  <c r="F1140" i="156"/>
  <c r="H1024" i="156"/>
  <c r="AK61" i="37"/>
  <c r="AF757" i="156"/>
  <c r="AE1118" i="37" s="1"/>
  <c r="AK1143" i="37"/>
  <c r="F779" i="156"/>
  <c r="F2570" i="156"/>
  <c r="E13" i="37" s="1"/>
  <c r="F97" i="156"/>
  <c r="AF2274" i="156"/>
  <c r="AF2279" i="156" s="1"/>
  <c r="F3336" i="156"/>
  <c r="H3336" i="156" s="1"/>
  <c r="F752" i="156"/>
  <c r="H752" i="156" s="1"/>
  <c r="F900" i="156"/>
  <c r="H900" i="156" s="1"/>
  <c r="D1240" i="37"/>
  <c r="H1885" i="156"/>
  <c r="K787" i="156"/>
  <c r="F2586" i="156"/>
  <c r="L1107" i="156"/>
  <c r="L1108" i="156" s="1"/>
  <c r="N1108" i="156" s="1"/>
  <c r="H3335" i="156"/>
  <c r="H2558" i="156"/>
  <c r="F512" i="156"/>
  <c r="H2116" i="156"/>
  <c r="D66" i="37"/>
  <c r="H208" i="156"/>
  <c r="H55" i="156"/>
  <c r="F3388" i="156"/>
  <c r="E1102" i="37" s="1"/>
  <c r="E3391" i="156"/>
  <c r="E678" i="37"/>
  <c r="D691" i="37"/>
  <c r="E668" i="37"/>
  <c r="D1112" i="37"/>
  <c r="D604" i="37"/>
  <c r="D283" i="37"/>
  <c r="D1069" i="37"/>
  <c r="D677" i="37"/>
  <c r="F3179" i="156"/>
  <c r="E672" i="37" s="1"/>
  <c r="E478" i="37"/>
  <c r="D465" i="37"/>
  <c r="D300" i="37"/>
  <c r="F2764" i="156"/>
  <c r="H2530" i="156"/>
  <c r="H2534" i="156" s="1"/>
  <c r="E38" i="37"/>
  <c r="E1201" i="37" s="1"/>
  <c r="G1201" i="37" s="1"/>
  <c r="H2126" i="156"/>
  <c r="E22" i="37"/>
  <c r="E30" i="37"/>
  <c r="D9" i="37"/>
  <c r="E71" i="37"/>
  <c r="H2478" i="156"/>
  <c r="H2448" i="156"/>
  <c r="E77" i="37"/>
  <c r="D62" i="37"/>
  <c r="E460" i="37"/>
  <c r="H445" i="156"/>
  <c r="H1355" i="156"/>
  <c r="H297" i="156"/>
  <c r="H106" i="156"/>
  <c r="E582" i="37"/>
  <c r="E1063" i="37"/>
  <c r="F3397" i="156"/>
  <c r="E1111" i="37" s="1"/>
  <c r="F3363" i="156"/>
  <c r="E1077" i="37" s="1"/>
  <c r="F3343" i="156"/>
  <c r="E1057" i="37" s="1"/>
  <c r="H3378" i="156"/>
  <c r="G1092" i="37" s="1"/>
  <c r="F3266" i="156"/>
  <c r="H3266" i="156" s="1"/>
  <c r="H3257" i="156"/>
  <c r="D675" i="37"/>
  <c r="D457" i="37"/>
  <c r="E3191" i="156"/>
  <c r="E512" i="37"/>
  <c r="E3396" i="156"/>
  <c r="E650" i="37"/>
  <c r="D690" i="37"/>
  <c r="E673" i="37"/>
  <c r="D579" i="37"/>
  <c r="E494" i="37"/>
  <c r="E476" i="37"/>
  <c r="F2905" i="156"/>
  <c r="E502" i="37" s="1"/>
  <c r="H2503" i="156"/>
  <c r="H2367" i="156"/>
  <c r="H2354" i="156"/>
  <c r="H2190" i="156"/>
  <c r="AD2565" i="156"/>
  <c r="AC8" i="37" s="1"/>
  <c r="D21" i="37"/>
  <c r="D65" i="37"/>
  <c r="E31" i="37"/>
  <c r="E1192" i="37" s="1"/>
  <c r="H1946" i="156"/>
  <c r="D37" i="37"/>
  <c r="F1634" i="156"/>
  <c r="H1634" i="156" s="1"/>
  <c r="H1633" i="156"/>
  <c r="H1625" i="156"/>
  <c r="E586" i="37"/>
  <c r="H2030" i="156"/>
  <c r="H994" i="156"/>
  <c r="H368" i="156"/>
  <c r="D1148" i="37"/>
  <c r="E1114" i="37"/>
  <c r="H2688" i="156"/>
  <c r="H2755" i="156" s="1"/>
  <c r="G311" i="37" s="1"/>
  <c r="D649" i="37"/>
  <c r="D587" i="37"/>
  <c r="E278" i="37"/>
  <c r="F2715" i="156"/>
  <c r="D1108" i="37"/>
  <c r="D1061" i="37"/>
  <c r="E633" i="37"/>
  <c r="D491" i="37"/>
  <c r="E307" i="37"/>
  <c r="E72" i="37"/>
  <c r="H2417" i="156"/>
  <c r="H2399" i="156"/>
  <c r="F2371" i="156"/>
  <c r="H2371" i="156" s="1"/>
  <c r="H2458" i="156"/>
  <c r="E2274" i="156"/>
  <c r="F2011" i="156"/>
  <c r="F2059" i="156" s="1"/>
  <c r="H1622" i="156"/>
  <c r="E52" i="37"/>
  <c r="E1216" i="37" s="1"/>
  <c r="D57" i="37"/>
  <c r="K2625" i="156"/>
  <c r="J68" i="37" s="1"/>
  <c r="J1232" i="37" s="1"/>
  <c r="D1095" i="37"/>
  <c r="E1082" i="37"/>
  <c r="F3193" i="156"/>
  <c r="E686" i="37" s="1"/>
  <c r="E3062" i="156"/>
  <c r="H2959" i="156"/>
  <c r="E2910" i="156"/>
  <c r="D275" i="37"/>
  <c r="E2763" i="156"/>
  <c r="E634" i="37"/>
  <c r="E581" i="37"/>
  <c r="E644" i="37"/>
  <c r="D616" i="37"/>
  <c r="D323" i="37"/>
  <c r="E10" i="37"/>
  <c r="D13" i="37"/>
  <c r="H2266" i="156"/>
  <c r="E40" i="37"/>
  <c r="E1203" i="37" s="1"/>
  <c r="G1203" i="37" s="1"/>
  <c r="E2363" i="156"/>
  <c r="E39" i="37"/>
  <c r="E28" i="37"/>
  <c r="H1300" i="156"/>
  <c r="H1401" i="156"/>
  <c r="H934" i="156"/>
  <c r="E1119" i="37"/>
  <c r="F1306" i="156"/>
  <c r="H1306" i="156" s="1"/>
  <c r="F1005" i="156"/>
  <c r="H1005" i="156" s="1"/>
  <c r="E247" i="156"/>
  <c r="E1009" i="156"/>
  <c r="AF902" i="156"/>
  <c r="AF921" i="156" s="1"/>
  <c r="D1117" i="37"/>
  <c r="E709" i="156"/>
  <c r="E3389" i="156"/>
  <c r="D641" i="37"/>
  <c r="E2753" i="156"/>
  <c r="D617" i="37"/>
  <c r="D473" i="37"/>
  <c r="E2768" i="156"/>
  <c r="E1719" i="156"/>
  <c r="D1109" i="37"/>
  <c r="F3184" i="156"/>
  <c r="E677" i="37" s="1"/>
  <c r="F3116" i="156"/>
  <c r="H3116" i="156" s="1"/>
  <c r="D637" i="37"/>
  <c r="D629" i="37"/>
  <c r="E1904" i="156"/>
  <c r="D657" i="37"/>
  <c r="D622" i="37"/>
  <c r="D576" i="37"/>
  <c r="E2311" i="156"/>
  <c r="E1905" i="156"/>
  <c r="D613" i="37"/>
  <c r="D502" i="37"/>
  <c r="D482" i="37"/>
  <c r="D468" i="37"/>
  <c r="D311" i="37"/>
  <c r="D286" i="37"/>
  <c r="E1102" i="156"/>
  <c r="E498" i="156"/>
  <c r="D50" i="37"/>
  <c r="E1449" i="156"/>
  <c r="D1133" i="37"/>
  <c r="E3196" i="156"/>
  <c r="D1092" i="37"/>
  <c r="D632" i="37"/>
  <c r="E2497" i="156"/>
  <c r="D45" i="37"/>
  <c r="H850" i="156"/>
  <c r="D1106" i="37"/>
  <c r="D510" i="37"/>
  <c r="D488" i="37"/>
  <c r="E1734" i="156"/>
  <c r="D1097" i="37"/>
  <c r="D1102" i="37"/>
  <c r="D652" i="37"/>
  <c r="D320" i="37"/>
  <c r="D1111" i="37"/>
  <c r="D666" i="37"/>
  <c r="D631" i="37"/>
  <c r="D291" i="37"/>
  <c r="D326" i="37"/>
  <c r="E412" i="156"/>
  <c r="E1137" i="156"/>
  <c r="H982" i="156"/>
  <c r="E590" i="156"/>
  <c r="E1629" i="156"/>
  <c r="F2581" i="156"/>
  <c r="H2581" i="156" s="1"/>
  <c r="G24" i="37" s="1"/>
  <c r="D24" i="37"/>
  <c r="E1066" i="156"/>
  <c r="D1140" i="37"/>
  <c r="D1132" i="37"/>
  <c r="D1147" i="37"/>
  <c r="D1077" i="37"/>
  <c r="E2984" i="156"/>
  <c r="D628" i="37"/>
  <c r="D626" i="37"/>
  <c r="D596" i="37"/>
  <c r="D590" i="37"/>
  <c r="D453" i="37"/>
  <c r="D306" i="37"/>
  <c r="D271" i="37"/>
  <c r="F2171" i="156"/>
  <c r="H2171" i="156" s="1"/>
  <c r="E1720" i="156"/>
  <c r="D682" i="37"/>
  <c r="D606" i="37"/>
  <c r="D493" i="37"/>
  <c r="E2422" i="156"/>
  <c r="E2061" i="156"/>
  <c r="D506" i="37"/>
  <c r="D505" i="37"/>
  <c r="D498" i="37"/>
  <c r="D315" i="37"/>
  <c r="E1506" i="156"/>
  <c r="E1173" i="156"/>
  <c r="E740" i="156"/>
  <c r="E743" i="156" s="1"/>
  <c r="E790" i="156"/>
  <c r="D1151" i="37" s="1"/>
  <c r="E533" i="156"/>
  <c r="E782" i="156" s="1"/>
  <c r="D29" i="37"/>
  <c r="J1108" i="156"/>
  <c r="D1123" i="37"/>
  <c r="D1131" i="37"/>
  <c r="D1072" i="37"/>
  <c r="E2834" i="156"/>
  <c r="F2195" i="156"/>
  <c r="H2195" i="156" s="1"/>
  <c r="D1141" i="37"/>
  <c r="D1137" i="37"/>
  <c r="D1218" i="37" s="1"/>
  <c r="D509" i="37"/>
  <c r="E1733" i="156"/>
  <c r="E1705" i="156"/>
  <c r="D688" i="37"/>
  <c r="E2626" i="156"/>
  <c r="D686" i="37"/>
  <c r="D672" i="37"/>
  <c r="D325" i="37"/>
  <c r="E2477" i="156"/>
  <c r="D11" i="37"/>
  <c r="E2195" i="156"/>
  <c r="D1057" i="37"/>
  <c r="D58" i="37"/>
  <c r="E325" i="156"/>
  <c r="E328" i="156" s="1"/>
  <c r="E97" i="156"/>
  <c r="E645" i="37"/>
  <c r="H3152" i="156"/>
  <c r="G645" i="37" s="1"/>
  <c r="E18" i="37"/>
  <c r="H2575" i="156"/>
  <c r="G18" i="37" s="1"/>
  <c r="E1080" i="37"/>
  <c r="H3366" i="156"/>
  <c r="G1080" i="37" s="1"/>
  <c r="E19" i="37"/>
  <c r="H2576" i="156"/>
  <c r="G19" i="37" s="1"/>
  <c r="E27" i="37"/>
  <c r="H2584" i="156"/>
  <c r="G27" i="37" s="1"/>
  <c r="E16" i="37"/>
  <c r="H2573" i="156"/>
  <c r="G16" i="37" s="1"/>
  <c r="H2901" i="156"/>
  <c r="G498" i="37" s="1"/>
  <c r="E498" i="37"/>
  <c r="E473" i="37"/>
  <c r="H2876" i="156"/>
  <c r="G473" i="37" s="1"/>
  <c r="E2625" i="156"/>
  <c r="E1232" i="37"/>
  <c r="F1187" i="37"/>
  <c r="F1220" i="37"/>
  <c r="F1196" i="37"/>
  <c r="F1222" i="37"/>
  <c r="AF2567" i="156"/>
  <c r="AE10" i="37" s="1"/>
  <c r="H3130" i="156"/>
  <c r="AF3357" i="156"/>
  <c r="AE1071" i="37" s="1"/>
  <c r="AF3131" i="156"/>
  <c r="AF3194" i="156" s="1"/>
  <c r="AE687" i="37" s="1"/>
  <c r="F2912" i="156"/>
  <c r="H2849" i="156"/>
  <c r="E3370" i="156"/>
  <c r="L3078" i="156"/>
  <c r="I3078" i="156" s="1"/>
  <c r="I3144" i="156" s="1"/>
  <c r="F2405" i="156"/>
  <c r="H2406" i="156"/>
  <c r="H2165" i="156"/>
  <c r="H3261" i="156"/>
  <c r="H3113" i="156"/>
  <c r="H3179" i="156" s="1"/>
  <c r="G672" i="37" s="1"/>
  <c r="F2619" i="156"/>
  <c r="E62" i="37" s="1"/>
  <c r="J1182" i="156"/>
  <c r="H3123" i="156"/>
  <c r="F2309" i="156"/>
  <c r="F2301" i="156"/>
  <c r="H2301" i="156" s="1"/>
  <c r="F1627" i="156"/>
  <c r="H1627" i="156" s="1"/>
  <c r="L1022" i="156"/>
  <c r="N1022" i="156" s="1"/>
  <c r="N1021" i="156"/>
  <c r="G553" i="156"/>
  <c r="G551" i="156"/>
  <c r="H551" i="156" s="1"/>
  <c r="AF3328" i="156"/>
  <c r="E1688" i="156"/>
  <c r="P2546" i="156"/>
  <c r="P2547" i="156" s="1"/>
  <c r="P2548" i="156" s="1"/>
  <c r="O2547" i="156"/>
  <c r="O2548" i="156" s="1"/>
  <c r="F2131" i="156"/>
  <c r="H2131" i="156" s="1"/>
  <c r="P1304" i="156"/>
  <c r="O1305" i="156"/>
  <c r="P1305" i="156" s="1"/>
  <c r="F1325" i="156"/>
  <c r="H287" i="156"/>
  <c r="F285" i="156"/>
  <c r="AF3392" i="156"/>
  <c r="AE1106" i="37" s="1"/>
  <c r="F3392" i="156"/>
  <c r="E1106" i="37" s="1"/>
  <c r="E1508" i="156"/>
  <c r="G2883" i="156"/>
  <c r="G2902" i="156"/>
  <c r="F499" i="37" s="1"/>
  <c r="F2856" i="156"/>
  <c r="H2784" i="156"/>
  <c r="F1999" i="156"/>
  <c r="P1511" i="156"/>
  <c r="O1513" i="156"/>
  <c r="H1412" i="156"/>
  <c r="AC3342" i="156"/>
  <c r="AB1056" i="37" s="1"/>
  <c r="AB2714" i="156"/>
  <c r="AA270" i="37" s="1"/>
  <c r="G2624" i="156"/>
  <c r="F67" i="37" s="1"/>
  <c r="M3271" i="156"/>
  <c r="J3266" i="156"/>
  <c r="AB3143" i="156"/>
  <c r="AA636" i="37" s="1"/>
  <c r="M3341" i="156"/>
  <c r="J3336" i="156"/>
  <c r="M3396" i="156"/>
  <c r="E511" i="37"/>
  <c r="H2914" i="156"/>
  <c r="G511" i="37" s="1"/>
  <c r="H3337" i="156"/>
  <c r="F3394" i="156"/>
  <c r="G3357" i="156"/>
  <c r="E1073" i="37"/>
  <c r="H3359" i="156"/>
  <c r="G1073" i="37" s="1"/>
  <c r="AB3271" i="156"/>
  <c r="AB2906" i="156"/>
  <c r="AA503" i="37" s="1"/>
  <c r="H3333" i="156"/>
  <c r="AL1055" i="37"/>
  <c r="N3262" i="156"/>
  <c r="L3265" i="156"/>
  <c r="E3171" i="156"/>
  <c r="H2943" i="156"/>
  <c r="H3022" i="156" s="1"/>
  <c r="G590" i="37" s="1"/>
  <c r="F2942" i="156"/>
  <c r="F3022" i="156"/>
  <c r="E590" i="37" s="1"/>
  <c r="AF2915" i="156"/>
  <c r="AE512" i="37" s="1"/>
  <c r="G2870" i="156"/>
  <c r="H2668" i="156"/>
  <c r="F2662" i="156"/>
  <c r="F2735" i="156"/>
  <c r="O3335" i="156"/>
  <c r="P3334" i="156"/>
  <c r="F3197" i="156"/>
  <c r="H3138" i="156"/>
  <c r="H2985" i="156"/>
  <c r="H3058" i="156" s="1"/>
  <c r="G626" i="37" s="1"/>
  <c r="F3058" i="156"/>
  <c r="E626" i="37" s="1"/>
  <c r="AL452" i="37"/>
  <c r="AL451" i="37"/>
  <c r="L9" i="37"/>
  <c r="J2566" i="156"/>
  <c r="I9" i="37" s="1"/>
  <c r="F2362" i="156"/>
  <c r="H2362" i="156" s="1"/>
  <c r="L2285" i="156"/>
  <c r="N2284" i="156"/>
  <c r="N2846" i="156"/>
  <c r="N2909" i="156" s="1"/>
  <c r="M506" i="37" s="1"/>
  <c r="G2363" i="156"/>
  <c r="AF2625" i="156"/>
  <c r="AE68" i="37" s="1"/>
  <c r="AE1232" i="37" s="1"/>
  <c r="AF2287" i="156"/>
  <c r="H2149" i="156"/>
  <c r="AC63" i="37"/>
  <c r="F2361" i="156"/>
  <c r="F2363" i="156" s="1"/>
  <c r="F2353" i="156"/>
  <c r="O2294" i="156"/>
  <c r="P2294" i="156" s="1"/>
  <c r="P2292" i="156"/>
  <c r="O2293" i="156"/>
  <c r="P2293" i="156" s="1"/>
  <c r="L2147" i="156"/>
  <c r="N2147" i="156" s="1"/>
  <c r="N2144" i="156"/>
  <c r="F50" i="37"/>
  <c r="F2607" i="156"/>
  <c r="E50" i="37" s="1"/>
  <c r="F2557" i="156"/>
  <c r="E2592" i="156"/>
  <c r="O2147" i="156"/>
  <c r="P2147" i="156" s="1"/>
  <c r="P2566" i="156" s="1"/>
  <c r="O9" i="37" s="1"/>
  <c r="F37" i="37"/>
  <c r="P2220" i="156"/>
  <c r="P2626" i="156" s="1"/>
  <c r="O69" i="37" s="1"/>
  <c r="F1777" i="156"/>
  <c r="H1777" i="156" s="1"/>
  <c r="F1471" i="156"/>
  <c r="F2632" i="156"/>
  <c r="H1966" i="156"/>
  <c r="H1687" i="156"/>
  <c r="O1455" i="156"/>
  <c r="L948" i="156"/>
  <c r="N946" i="156"/>
  <c r="AC1116" i="37"/>
  <c r="AD754" i="156"/>
  <c r="AC1115" i="37" s="1"/>
  <c r="AC710" i="156"/>
  <c r="O573" i="156"/>
  <c r="P573" i="156" s="1"/>
  <c r="P572" i="156"/>
  <c r="H438" i="156"/>
  <c r="G499" i="156"/>
  <c r="G782" i="156" s="1"/>
  <c r="F1143" i="37" s="1"/>
  <c r="P417" i="156"/>
  <c r="O419" i="156"/>
  <c r="P419" i="156" s="1"/>
  <c r="P338" i="156"/>
  <c r="P122" i="156"/>
  <c r="O125" i="156"/>
  <c r="P125" i="156" s="1"/>
  <c r="L1787" i="156"/>
  <c r="H1513" i="156"/>
  <c r="E1138" i="37"/>
  <c r="H777" i="156"/>
  <c r="G1138" i="37" s="1"/>
  <c r="L958" i="156"/>
  <c r="N958" i="156" s="1"/>
  <c r="N955" i="156"/>
  <c r="O336" i="156"/>
  <c r="P336" i="156" s="1"/>
  <c r="P333" i="156"/>
  <c r="H255" i="156"/>
  <c r="F256" i="156"/>
  <c r="H256" i="156" s="1"/>
  <c r="F245" i="156"/>
  <c r="H203" i="156"/>
  <c r="L1070" i="156"/>
  <c r="N820" i="156"/>
  <c r="L821" i="156"/>
  <c r="F741" i="156"/>
  <c r="H732" i="156"/>
  <c r="H558" i="156"/>
  <c r="G564" i="156"/>
  <c r="G566" i="156"/>
  <c r="H566" i="156" s="1"/>
  <c r="AB1017" i="156"/>
  <c r="O751" i="156"/>
  <c r="P750" i="156"/>
  <c r="L1117" i="37"/>
  <c r="J756" i="156"/>
  <c r="I1117" i="37" s="1"/>
  <c r="G676" i="156"/>
  <c r="H639" i="156"/>
  <c r="O614" i="156"/>
  <c r="O615" i="156" s="1"/>
  <c r="P613" i="156"/>
  <c r="P614" i="156" s="1"/>
  <c r="P615" i="156" s="1"/>
  <c r="J424" i="156"/>
  <c r="M425" i="156"/>
  <c r="L193" i="156"/>
  <c r="N193" i="156" s="1"/>
  <c r="H43" i="156"/>
  <c r="G94" i="156"/>
  <c r="H1155" i="156"/>
  <c r="AB784" i="156"/>
  <c r="AA1145" i="37" s="1"/>
  <c r="F424" i="156"/>
  <c r="H424" i="156" s="1"/>
  <c r="L341" i="156"/>
  <c r="F1057" i="37"/>
  <c r="L1108" i="37"/>
  <c r="J3394" i="156"/>
  <c r="I1108" i="37" s="1"/>
  <c r="F1111" i="37"/>
  <c r="H3299" i="156"/>
  <c r="AK1104" i="37"/>
  <c r="AK1108" i="37"/>
  <c r="G3171" i="156"/>
  <c r="F664" i="37" s="1"/>
  <c r="AB3059" i="156"/>
  <c r="AA627" i="37" s="1"/>
  <c r="AG452" i="37"/>
  <c r="AG451" i="37" s="1"/>
  <c r="AH2854" i="156"/>
  <c r="J2847" i="156"/>
  <c r="J2910" i="156" s="1"/>
  <c r="I507" i="37" s="1"/>
  <c r="M2853" i="156"/>
  <c r="M2910" i="156"/>
  <c r="L507" i="37" s="1"/>
  <c r="AB2765" i="156"/>
  <c r="AA321" i="37" s="1"/>
  <c r="O3333" i="156"/>
  <c r="P3330" i="156"/>
  <c r="F3195" i="156"/>
  <c r="F3137" i="156"/>
  <c r="H3136" i="156"/>
  <c r="G3158" i="156"/>
  <c r="F2896" i="156"/>
  <c r="H2824" i="156"/>
  <c r="F2822" i="156"/>
  <c r="J2708" i="156"/>
  <c r="J2768" i="156" s="1"/>
  <c r="I324" i="37" s="1"/>
  <c r="J2767" i="156"/>
  <c r="I323" i="37" s="1"/>
  <c r="K3395" i="156"/>
  <c r="I3395" i="156" s="1"/>
  <c r="K3336" i="156"/>
  <c r="I3336" i="156" s="1"/>
  <c r="F1106" i="37"/>
  <c r="H3098" i="156"/>
  <c r="F3164" i="156"/>
  <c r="F3092" i="156"/>
  <c r="AB2853" i="156"/>
  <c r="G2910" i="156"/>
  <c r="AF2772" i="156"/>
  <c r="AE328" i="37" s="1"/>
  <c r="AK285" i="37"/>
  <c r="AK317" i="37"/>
  <c r="H2518" i="156"/>
  <c r="F2553" i="156"/>
  <c r="F2594" i="156"/>
  <c r="E37" i="37" s="1"/>
  <c r="G2272" i="156"/>
  <c r="H2259" i="156"/>
  <c r="E15" i="37"/>
  <c r="H2572" i="156"/>
  <c r="G15" i="37" s="1"/>
  <c r="H2567" i="156"/>
  <c r="G10" i="37" s="1"/>
  <c r="H2358" i="156"/>
  <c r="O2075" i="156"/>
  <c r="P2071" i="156"/>
  <c r="L2069" i="156"/>
  <c r="N2069" i="156" s="1"/>
  <c r="N2066" i="156"/>
  <c r="H2595" i="156"/>
  <c r="G38" i="37" s="1"/>
  <c r="F13" i="37"/>
  <c r="H2554" i="156"/>
  <c r="F74" i="37"/>
  <c r="K2139" i="156"/>
  <c r="I2139" i="156" s="1"/>
  <c r="H1299" i="156"/>
  <c r="AB1963" i="156"/>
  <c r="F1892" i="156"/>
  <c r="H1891" i="156"/>
  <c r="E1835" i="156"/>
  <c r="H1639" i="156"/>
  <c r="G2592" i="156"/>
  <c r="H2568" i="156"/>
  <c r="G11" i="37" s="1"/>
  <c r="M1694" i="156"/>
  <c r="H1251" i="156"/>
  <c r="L1079" i="156"/>
  <c r="N1079" i="156" s="1"/>
  <c r="N1076" i="156"/>
  <c r="G709" i="156"/>
  <c r="H709" i="156" s="1"/>
  <c r="H706" i="156"/>
  <c r="H1530" i="156"/>
  <c r="F1529" i="156"/>
  <c r="F1197" i="156"/>
  <c r="H1203" i="156"/>
  <c r="H1081" i="156"/>
  <c r="G1099" i="156"/>
  <c r="O1070" i="156"/>
  <c r="P1068" i="156"/>
  <c r="O1012" i="156"/>
  <c r="P1012" i="156" s="1"/>
  <c r="P1011" i="156"/>
  <c r="P747" i="156"/>
  <c r="P748" i="156" s="1"/>
  <c r="O748" i="156"/>
  <c r="F1137" i="37"/>
  <c r="H776" i="156"/>
  <c r="G1137" i="37" s="1"/>
  <c r="AC501" i="156"/>
  <c r="H1679" i="156"/>
  <c r="AC679" i="156"/>
  <c r="AF650" i="156"/>
  <c r="AF679" i="156" s="1"/>
  <c r="AF681" i="156" s="1"/>
  <c r="G247" i="156"/>
  <c r="N1144" i="156"/>
  <c r="L1145" i="156"/>
  <c r="O1107" i="156"/>
  <c r="O931" i="156"/>
  <c r="P931" i="156" s="1"/>
  <c r="AF717" i="156"/>
  <c r="AF804" i="156" s="1"/>
  <c r="AC718" i="156"/>
  <c r="AK1121" i="37"/>
  <c r="O507" i="156"/>
  <c r="P507" i="156" s="1"/>
  <c r="O506" i="156"/>
  <c r="P506" i="156" s="1"/>
  <c r="P504" i="156"/>
  <c r="AF297" i="156"/>
  <c r="AF328" i="156" s="1"/>
  <c r="AF343" i="156" s="1"/>
  <c r="AC328" i="156"/>
  <c r="AC343" i="156" s="1"/>
  <c r="P789" i="156"/>
  <c r="O1150" i="37" s="1"/>
  <c r="P251" i="156"/>
  <c r="O1145" i="156"/>
  <c r="G788" i="156"/>
  <c r="F1149" i="37" s="1"/>
  <c r="H1173" i="156"/>
  <c r="G1176" i="156"/>
  <c r="O1117" i="156"/>
  <c r="P1117" i="156" s="1"/>
  <c r="P1114" i="156"/>
  <c r="K1071" i="156"/>
  <c r="I1071" i="156" s="1"/>
  <c r="L916" i="156"/>
  <c r="N916" i="156" s="1"/>
  <c r="N914" i="156"/>
  <c r="F1144" i="37"/>
  <c r="E1139" i="37"/>
  <c r="H778" i="156"/>
  <c r="G1139" i="37" s="1"/>
  <c r="G770" i="156"/>
  <c r="AB3393" i="156"/>
  <c r="AA1107" i="37" s="1"/>
  <c r="L3206" i="156"/>
  <c r="I3206" i="156" s="1"/>
  <c r="N3204" i="156"/>
  <c r="F1109" i="37"/>
  <c r="F1102" i="37"/>
  <c r="F1077" i="37"/>
  <c r="H3210" i="156"/>
  <c r="F2957" i="156"/>
  <c r="F2982" i="156" s="1"/>
  <c r="F3038" i="156"/>
  <c r="E606" i="37" s="1"/>
  <c r="AC452" i="37"/>
  <c r="AC451" i="37" s="1"/>
  <c r="AD2854" i="156"/>
  <c r="F2755" i="156"/>
  <c r="E311" i="37" s="1"/>
  <c r="F2686" i="156"/>
  <c r="E2729" i="156"/>
  <c r="N3330" i="156"/>
  <c r="L3333" i="156"/>
  <c r="J3343" i="156"/>
  <c r="I1057" i="37" s="1"/>
  <c r="E693" i="37"/>
  <c r="H3200" i="156"/>
  <c r="G693" i="37" s="1"/>
  <c r="M3196" i="156"/>
  <c r="L689" i="37" s="1"/>
  <c r="J3137" i="156"/>
  <c r="J3196" i="156" s="1"/>
  <c r="I689" i="37" s="1"/>
  <c r="L3136" i="156"/>
  <c r="N3133" i="156"/>
  <c r="AC3194" i="156"/>
  <c r="AB687" i="37" s="1"/>
  <c r="AC3142" i="156"/>
  <c r="E643" i="37"/>
  <c r="H3150" i="156"/>
  <c r="G643" i="37" s="1"/>
  <c r="F506" i="37"/>
  <c r="E1113" i="37"/>
  <c r="H3399" i="156"/>
  <c r="G1113" i="37" s="1"/>
  <c r="N3334" i="156"/>
  <c r="L3335" i="156"/>
  <c r="F3220" i="156"/>
  <c r="H3226" i="156"/>
  <c r="AB3194" i="156"/>
  <c r="AA687" i="37" s="1"/>
  <c r="AK652" i="37"/>
  <c r="AF3066" i="156"/>
  <c r="AE634" i="37" s="1"/>
  <c r="AK628" i="37"/>
  <c r="AK624" i="37"/>
  <c r="F3049" i="156"/>
  <c r="E617" i="37" s="1"/>
  <c r="H2970" i="156"/>
  <c r="H3049" i="156" s="1"/>
  <c r="G617" i="37" s="1"/>
  <c r="F2969" i="156"/>
  <c r="F502" i="37"/>
  <c r="G2729" i="156"/>
  <c r="AB2564" i="156"/>
  <c r="E78" i="37"/>
  <c r="H2635" i="156"/>
  <c r="G78" i="37" s="1"/>
  <c r="AF2836" i="156"/>
  <c r="AF2906" i="156" s="1"/>
  <c r="AE503" i="37" s="1"/>
  <c r="E2563" i="156"/>
  <c r="J505" i="37"/>
  <c r="L2908" i="156"/>
  <c r="K505" i="37" s="1"/>
  <c r="H2357" i="156"/>
  <c r="P2333" i="156"/>
  <c r="P2334" i="156" s="1"/>
  <c r="P2335" i="156" s="1"/>
  <c r="O2334" i="156"/>
  <c r="O2335" i="156" s="1"/>
  <c r="O2285" i="156"/>
  <c r="O2286" i="156" s="1"/>
  <c r="O2625" i="156" s="1"/>
  <c r="P2284" i="156"/>
  <c r="P2285" i="156" s="1"/>
  <c r="P2286" i="156" s="1"/>
  <c r="AB2081" i="156"/>
  <c r="E56" i="37"/>
  <c r="H2613" i="156"/>
  <c r="G56" i="37" s="1"/>
  <c r="Q2565" i="156"/>
  <c r="H2370" i="156"/>
  <c r="N1957" i="156"/>
  <c r="L1961" i="156"/>
  <c r="G1720" i="156"/>
  <c r="F76" i="37"/>
  <c r="H2633" i="156"/>
  <c r="G76" i="37" s="1"/>
  <c r="H1729" i="156"/>
  <c r="G1734" i="156"/>
  <c r="H1734" i="156" s="1"/>
  <c r="L1455" i="156"/>
  <c r="N1452" i="156"/>
  <c r="H1337" i="156"/>
  <c r="F1495" i="156"/>
  <c r="H1497" i="156"/>
  <c r="F969" i="156"/>
  <c r="H970" i="156"/>
  <c r="H960" i="156"/>
  <c r="P253" i="156"/>
  <c r="O255" i="156"/>
  <c r="L120" i="156"/>
  <c r="I120" i="156" s="1"/>
  <c r="O1891" i="156"/>
  <c r="G1721" i="156"/>
  <c r="H1472" i="156"/>
  <c r="G1009" i="156"/>
  <c r="AB710" i="156"/>
  <c r="G1906" i="156"/>
  <c r="O958" i="156"/>
  <c r="P958" i="156" s="1"/>
  <c r="P955" i="156"/>
  <c r="J126" i="156"/>
  <c r="M127" i="156"/>
  <c r="F1071" i="156"/>
  <c r="H1071" i="156" s="1"/>
  <c r="H1070" i="156"/>
  <c r="N1181" i="156"/>
  <c r="L1147" i="37"/>
  <c r="J786" i="156"/>
  <c r="I1147" i="37" s="1"/>
  <c r="AE784" i="156"/>
  <c r="H576" i="156"/>
  <c r="H593" i="156" s="1"/>
  <c r="AC97" i="156"/>
  <c r="AF55" i="156"/>
  <c r="AF97" i="156" s="1"/>
  <c r="AF127" i="156" s="1"/>
  <c r="F1062" i="156"/>
  <c r="AI755" i="156"/>
  <c r="N596" i="156"/>
  <c r="L597" i="156"/>
  <c r="H341" i="156"/>
  <c r="F342" i="156"/>
  <c r="F196" i="156"/>
  <c r="H198" i="156"/>
  <c r="F1033" i="156"/>
  <c r="F1069" i="37"/>
  <c r="F3347" i="156"/>
  <c r="E1061" i="37" s="1"/>
  <c r="P3204" i="156"/>
  <c r="O3206" i="156"/>
  <c r="P3206" i="156" s="1"/>
  <c r="F1061" i="37"/>
  <c r="H3283" i="156"/>
  <c r="L3279" i="156"/>
  <c r="I3279" i="156" s="1"/>
  <c r="N3274" i="156"/>
  <c r="E1064" i="37"/>
  <c r="H3350" i="156"/>
  <c r="G1064" i="37" s="1"/>
  <c r="G3396" i="156"/>
  <c r="H3279" i="156"/>
  <c r="F3198" i="156"/>
  <c r="H3139" i="156"/>
  <c r="F3173" i="156"/>
  <c r="E666" i="37" s="1"/>
  <c r="F3105" i="156"/>
  <c r="F3127" i="156" s="1"/>
  <c r="H3107" i="156"/>
  <c r="F283" i="37"/>
  <c r="J3395" i="156"/>
  <c r="I1109" i="37" s="1"/>
  <c r="E660" i="37"/>
  <c r="H3167" i="156"/>
  <c r="G660" i="37" s="1"/>
  <c r="AB3006" i="156"/>
  <c r="P2838" i="156"/>
  <c r="O2842" i="156"/>
  <c r="E2883" i="156"/>
  <c r="P2704" i="156"/>
  <c r="O2707" i="156"/>
  <c r="E1076" i="37"/>
  <c r="H3362" i="156"/>
  <c r="G1076" i="37" s="1"/>
  <c r="AF3400" i="156"/>
  <c r="AE1114" i="37" s="1"/>
  <c r="K3394" i="156"/>
  <c r="I3394" i="156" s="1"/>
  <c r="E1066" i="37"/>
  <c r="H3352" i="156"/>
  <c r="G1066" i="37" s="1"/>
  <c r="O3265" i="156"/>
  <c r="P3262" i="156"/>
  <c r="H3251" i="156"/>
  <c r="K3195" i="156"/>
  <c r="J688" i="37" s="1"/>
  <c r="K3137" i="156"/>
  <c r="I3137" i="156" s="1"/>
  <c r="I3196" i="156" s="1"/>
  <c r="H688" i="37"/>
  <c r="O3078" i="156"/>
  <c r="P3069" i="156"/>
  <c r="AK468" i="37"/>
  <c r="AK501" i="37"/>
  <c r="H3400" i="156"/>
  <c r="G1114" i="37" s="1"/>
  <c r="H3349" i="156"/>
  <c r="G1063" i="37" s="1"/>
  <c r="F652" i="37"/>
  <c r="F641" i="37"/>
  <c r="E598" i="37"/>
  <c r="E1193" i="37" s="1"/>
  <c r="G1193" i="37" s="1"/>
  <c r="H3030" i="156"/>
  <c r="H2915" i="156"/>
  <c r="G512" i="37" s="1"/>
  <c r="L2842" i="156"/>
  <c r="N2842" i="156" s="1"/>
  <c r="N2908" i="156" s="1"/>
  <c r="M505" i="37" s="1"/>
  <c r="N2838" i="156"/>
  <c r="AK500" i="37"/>
  <c r="L2707" i="156"/>
  <c r="N2704" i="156"/>
  <c r="F3293" i="156"/>
  <c r="AF2986" i="156"/>
  <c r="AF3059" i="156" s="1"/>
  <c r="AE627" i="37" s="1"/>
  <c r="E70" i="37"/>
  <c r="H2627" i="156"/>
  <c r="G70" i="37" s="1"/>
  <c r="L2075" i="156"/>
  <c r="N2071" i="156"/>
  <c r="AC2395" i="156"/>
  <c r="AF2372" i="156"/>
  <c r="AF2395" i="156" s="1"/>
  <c r="AF2396" i="156" s="1"/>
  <c r="N2136" i="156"/>
  <c r="L2138" i="156"/>
  <c r="H2085" i="156"/>
  <c r="H1989" i="156"/>
  <c r="H2908" i="156"/>
  <c r="G505" i="37" s="1"/>
  <c r="G2563" i="156"/>
  <c r="H2013" i="156"/>
  <c r="O1961" i="156"/>
  <c r="P1957" i="156"/>
  <c r="F62" i="37"/>
  <c r="K2076" i="156"/>
  <c r="I2076" i="156" s="1"/>
  <c r="J2546" i="156"/>
  <c r="N2547" i="156"/>
  <c r="AB1893" i="156"/>
  <c r="O2069" i="156"/>
  <c r="P2069" i="156" s="1"/>
  <c r="F1949" i="156"/>
  <c r="H1911" i="156"/>
  <c r="P1788" i="156"/>
  <c r="J1788" i="156"/>
  <c r="M1789" i="156"/>
  <c r="P1690" i="156"/>
  <c r="O1692" i="156"/>
  <c r="H1661" i="156"/>
  <c r="H1604" i="156"/>
  <c r="H1469" i="156"/>
  <c r="N1151" i="156"/>
  <c r="L1153" i="156"/>
  <c r="N1153" i="156" s="1"/>
  <c r="G415" i="156"/>
  <c r="J1246" i="156"/>
  <c r="K1246" i="156"/>
  <c r="I1246" i="156" s="1"/>
  <c r="F1138" i="156"/>
  <c r="H1138" i="156" s="1"/>
  <c r="H1127" i="156"/>
  <c r="O1015" i="156"/>
  <c r="P1015" i="156" s="1"/>
  <c r="P1014" i="156"/>
  <c r="O1016" i="156"/>
  <c r="P1016" i="156" s="1"/>
  <c r="H821" i="156"/>
  <c r="F822" i="156"/>
  <c r="H822" i="156" s="1"/>
  <c r="E1118" i="37"/>
  <c r="H757" i="156"/>
  <c r="G1118" i="37" s="1"/>
  <c r="E783" i="156"/>
  <c r="H1514" i="156"/>
  <c r="L1313" i="156"/>
  <c r="N1313" i="156" s="1"/>
  <c r="H1187" i="156"/>
  <c r="E1134" i="37"/>
  <c r="H773" i="156"/>
  <c r="G1134" i="37" s="1"/>
  <c r="N333" i="156"/>
  <c r="L336" i="156"/>
  <c r="H326" i="156"/>
  <c r="H1119" i="156"/>
  <c r="G1137" i="156"/>
  <c r="L506" i="156"/>
  <c r="N506" i="156" s="1"/>
  <c r="N504" i="156"/>
  <c r="L507" i="156"/>
  <c r="N507" i="156" s="1"/>
  <c r="J256" i="156"/>
  <c r="M265" i="156"/>
  <c r="F1016" i="156"/>
  <c r="H1015" i="156"/>
  <c r="AL1115" i="37"/>
  <c r="N750" i="156"/>
  <c r="L751" i="156"/>
  <c r="N613" i="156"/>
  <c r="N614" i="156" s="1"/>
  <c r="N615" i="156" s="1"/>
  <c r="L614" i="156"/>
  <c r="L615" i="156" s="1"/>
  <c r="G593" i="156"/>
  <c r="H590" i="156"/>
  <c r="AK1145" i="37"/>
  <c r="AK1226" i="37" s="1"/>
  <c r="AK1146" i="37"/>
  <c r="AC1247" i="156"/>
  <c r="O1079" i="156"/>
  <c r="P1079" i="156" s="1"/>
  <c r="O916" i="156"/>
  <c r="P916" i="156" s="1"/>
  <c r="P914" i="156"/>
  <c r="M753" i="156"/>
  <c r="P596" i="156"/>
  <c r="O597" i="156"/>
  <c r="G328" i="156"/>
  <c r="N2639" i="156"/>
  <c r="L2648" i="156"/>
  <c r="L66" i="37"/>
  <c r="J2623" i="156"/>
  <c r="I66" i="37" s="1"/>
  <c r="O40" i="156"/>
  <c r="P40" i="156" s="1"/>
  <c r="P13" i="156"/>
  <c r="O1986" i="156"/>
  <c r="J1306" i="156"/>
  <c r="P1306" i="156"/>
  <c r="L634" i="156"/>
  <c r="N620" i="156"/>
  <c r="F65" i="37"/>
  <c r="AC2279" i="156"/>
  <c r="AF2635" i="156"/>
  <c r="AE78" i="37" s="1"/>
  <c r="AF1970" i="156"/>
  <c r="F2615" i="156"/>
  <c r="E58" i="37" s="1"/>
  <c r="L1148" i="37"/>
  <c r="J787" i="156"/>
  <c r="I1148" i="37" s="1"/>
  <c r="N629" i="156"/>
  <c r="N15" i="156"/>
  <c r="H2220" i="156"/>
  <c r="G2626" i="156"/>
  <c r="J2220" i="156"/>
  <c r="J2626" i="156" s="1"/>
  <c r="I69" i="37" s="1"/>
  <c r="F3011" i="156"/>
  <c r="E579" i="37" s="1"/>
  <c r="H2932" i="156"/>
  <c r="H3011" i="156" s="1"/>
  <c r="G579" i="37" s="1"/>
  <c r="AF756" i="156"/>
  <c r="AE1117" i="37" s="1"/>
  <c r="P2988" i="156"/>
  <c r="O2994" i="156"/>
  <c r="AF2534" i="156"/>
  <c r="H2652" i="156"/>
  <c r="F2719" i="156"/>
  <c r="N2644" i="156"/>
  <c r="O2648" i="156"/>
  <c r="P2639" i="156"/>
  <c r="N833" i="156"/>
  <c r="O282" i="156"/>
  <c r="P282" i="156" s="1"/>
  <c r="P268" i="156"/>
  <c r="O141" i="156"/>
  <c r="P141" i="156" s="1"/>
  <c r="P131" i="156"/>
  <c r="G1141" i="37"/>
  <c r="N630" i="156"/>
  <c r="H170" i="156"/>
  <c r="E1132" i="37"/>
  <c r="H771" i="156"/>
  <c r="G1132" i="37" s="1"/>
  <c r="N2775" i="156"/>
  <c r="L2784" i="156"/>
  <c r="N1384" i="156"/>
  <c r="L1395" i="156"/>
  <c r="N827" i="156"/>
  <c r="L836" i="156"/>
  <c r="N836" i="156" s="1"/>
  <c r="L353" i="156"/>
  <c r="N353" i="156" s="1"/>
  <c r="N347" i="156"/>
  <c r="N17" i="156"/>
  <c r="N14" i="156"/>
  <c r="N2294" i="156"/>
  <c r="J2294" i="156"/>
  <c r="M2624" i="156"/>
  <c r="AF2619" i="156"/>
  <c r="AE62" i="37" s="1"/>
  <c r="O634" i="156"/>
  <c r="AF759" i="156"/>
  <c r="AE1120" i="37" s="1"/>
  <c r="O836" i="156"/>
  <c r="P836" i="156" s="1"/>
  <c r="E459" i="37"/>
  <c r="H2862" i="156"/>
  <c r="G459" i="37" s="1"/>
  <c r="K2715" i="156"/>
  <c r="J271" i="37" s="1"/>
  <c r="H271" i="37"/>
  <c r="F66" i="37"/>
  <c r="AC2198" i="156"/>
  <c r="O1395" i="156"/>
  <c r="P1384" i="156"/>
  <c r="H40" i="156"/>
  <c r="N830" i="156"/>
  <c r="E277" i="37"/>
  <c r="H2721" i="156"/>
  <c r="G277" i="37" s="1"/>
  <c r="H696" i="156"/>
  <c r="N352" i="156"/>
  <c r="O2784" i="156"/>
  <c r="P2775" i="156"/>
  <c r="F2566" i="156"/>
  <c r="H1986" i="156"/>
  <c r="N1634" i="156"/>
  <c r="H634" i="156"/>
  <c r="F756" i="156"/>
  <c r="N273" i="156"/>
  <c r="N136" i="156"/>
  <c r="N19" i="156"/>
  <c r="N758" i="156" s="1"/>
  <c r="M1119" i="37" s="1"/>
  <c r="L758" i="156"/>
  <c r="K1119" i="37" s="1"/>
  <c r="N16" i="156"/>
  <c r="N13" i="156"/>
  <c r="L40" i="156"/>
  <c r="N40" i="156" s="1"/>
  <c r="F2614" i="156"/>
  <c r="H2863" i="156"/>
  <c r="G460" i="37" s="1"/>
  <c r="L931" i="156"/>
  <c r="N931" i="156" s="1"/>
  <c r="L912" i="156"/>
  <c r="O2928" i="156"/>
  <c r="O758" i="156"/>
  <c r="N1119" i="37" s="1"/>
  <c r="P19" i="156"/>
  <c r="F3001" i="156"/>
  <c r="H2994" i="156"/>
  <c r="H3060" i="156" s="1"/>
  <c r="G628" i="37" s="1"/>
  <c r="F3060" i="156"/>
  <c r="E628" i="37" s="1"/>
  <c r="P109" i="156"/>
  <c r="O120" i="156"/>
  <c r="H453" i="37"/>
  <c r="K2856" i="156"/>
  <c r="J453" i="37" s="1"/>
  <c r="H2286" i="156"/>
  <c r="L1986" i="156"/>
  <c r="AF951" i="156"/>
  <c r="N268" i="156"/>
  <c r="L282" i="156"/>
  <c r="N282" i="156" s="1"/>
  <c r="N135" i="156"/>
  <c r="N131" i="156"/>
  <c r="L141" i="156"/>
  <c r="I141" i="156" s="1"/>
  <c r="N18" i="156"/>
  <c r="F3008" i="156"/>
  <c r="E576" i="37" s="1"/>
  <c r="H2928" i="156"/>
  <c r="K2566" i="156"/>
  <c r="I2566" i="156" s="1"/>
  <c r="K756" i="156"/>
  <c r="I756" i="156" s="1"/>
  <c r="AL877" i="37"/>
  <c r="AH1172" i="37"/>
  <c r="AK1184" i="37"/>
  <c r="AI932" i="37"/>
  <c r="AL211" i="37"/>
  <c r="AF877" i="37"/>
  <c r="AI879" i="37"/>
  <c r="C132" i="57"/>
  <c r="D926" i="37" s="1"/>
  <c r="G74" i="57"/>
  <c r="G136" i="57" s="1"/>
  <c r="H930" i="37" s="1"/>
  <c r="AA84" i="57"/>
  <c r="AB878" i="37" s="1"/>
  <c r="Z84" i="57"/>
  <c r="AA878" i="37" s="1"/>
  <c r="G77" i="57"/>
  <c r="G137" i="57" s="1"/>
  <c r="H931" i="37" s="1"/>
  <c r="I137" i="57"/>
  <c r="J931" i="37" s="1"/>
  <c r="I78" i="57"/>
  <c r="AK896" i="37"/>
  <c r="AK929" i="37"/>
  <c r="Z135" i="57"/>
  <c r="AA929" i="37" s="1"/>
  <c r="AD134" i="57"/>
  <c r="AE928" i="37" s="1"/>
  <c r="AD70" i="57"/>
  <c r="AD135" i="57" s="1"/>
  <c r="AE929" i="37" s="1"/>
  <c r="H78" i="57"/>
  <c r="H138" i="57" s="1"/>
  <c r="I932" i="37" s="1"/>
  <c r="K138" i="57"/>
  <c r="K83" i="57"/>
  <c r="F79" i="57"/>
  <c r="E139" i="57"/>
  <c r="L76" i="57"/>
  <c r="J77" i="57"/>
  <c r="C142" i="57"/>
  <c r="D936" i="37" s="1"/>
  <c r="F74" i="57"/>
  <c r="F136" i="57" s="1"/>
  <c r="G930" i="37" s="1"/>
  <c r="AD142" i="57"/>
  <c r="AE936" i="37" s="1"/>
  <c r="F934" i="37"/>
  <c r="F140" i="57"/>
  <c r="G934" i="37" s="1"/>
  <c r="L72" i="57"/>
  <c r="J74" i="57"/>
  <c r="F31" i="57"/>
  <c r="F97" i="57" s="1"/>
  <c r="G891" i="37" s="1"/>
  <c r="AK928" i="37"/>
  <c r="M77" i="57"/>
  <c r="N76" i="57"/>
  <c r="N72" i="57"/>
  <c r="M74" i="57"/>
  <c r="AA135" i="57"/>
  <c r="AB929" i="37" s="1"/>
  <c r="F46" i="57"/>
  <c r="F112" i="57" s="1"/>
  <c r="G906" i="37" s="1"/>
  <c r="F68" i="57"/>
  <c r="F133" i="57" s="1"/>
  <c r="G927" i="37" s="1"/>
  <c r="D133" i="57"/>
  <c r="E927" i="37" s="1"/>
  <c r="F23" i="57"/>
  <c r="F89" i="57" s="1"/>
  <c r="G883" i="37" s="1"/>
  <c r="D89" i="57"/>
  <c r="E883" i="37" s="1"/>
  <c r="J879" i="37"/>
  <c r="G85" i="57"/>
  <c r="H879" i="37" s="1"/>
  <c r="N11" i="57"/>
  <c r="M19" i="57"/>
  <c r="G19" i="57"/>
  <c r="F1176" i="37"/>
  <c r="G130" i="46"/>
  <c r="H262" i="37" s="1"/>
  <c r="C136" i="46"/>
  <c r="D268" i="37" s="1"/>
  <c r="AH212" i="37"/>
  <c r="AA79" i="46"/>
  <c r="AA129" i="46"/>
  <c r="AB261" i="37" s="1"/>
  <c r="Z129" i="46"/>
  <c r="AA261" i="37" s="1"/>
  <c r="AJ261" i="37" s="1"/>
  <c r="AK216" i="37"/>
  <c r="K132" i="46"/>
  <c r="H74" i="46"/>
  <c r="K79" i="46"/>
  <c r="AD66" i="46"/>
  <c r="Z80" i="46"/>
  <c r="AA212" i="37" s="1"/>
  <c r="I131" i="46"/>
  <c r="G73" i="46"/>
  <c r="I74" i="46"/>
  <c r="I132" i="46" s="1"/>
  <c r="J264" i="37" s="1"/>
  <c r="N72" i="46"/>
  <c r="M73" i="46"/>
  <c r="F131" i="46"/>
  <c r="G263" i="37" s="1"/>
  <c r="E263" i="37"/>
  <c r="J131" i="46"/>
  <c r="L73" i="46"/>
  <c r="J74" i="46"/>
  <c r="L70" i="46"/>
  <c r="J130" i="46"/>
  <c r="N68" i="46"/>
  <c r="M70" i="46"/>
  <c r="D264" i="37"/>
  <c r="E262" i="37"/>
  <c r="F130" i="46"/>
  <c r="G262" i="37" s="1"/>
  <c r="D100" i="46"/>
  <c r="E232" i="37" s="1"/>
  <c r="D31" i="46"/>
  <c r="F37" i="46"/>
  <c r="F100" i="46" s="1"/>
  <c r="G232" i="37" s="1"/>
  <c r="C125" i="46"/>
  <c r="D257" i="37" s="1"/>
  <c r="N11" i="46"/>
  <c r="M17" i="46"/>
  <c r="D81" i="46"/>
  <c r="F17" i="46"/>
  <c r="D213" i="37"/>
  <c r="G81" i="46"/>
  <c r="H213" i="37" s="1"/>
  <c r="G17" i="46"/>
  <c r="J81" i="46"/>
  <c r="L17" i="46"/>
  <c r="G2247" i="157"/>
  <c r="G2265" i="157" s="1"/>
  <c r="AI761" i="37"/>
  <c r="J2142" i="157"/>
  <c r="G2070" i="157"/>
  <c r="E873" i="37" s="1"/>
  <c r="I2010" i="157"/>
  <c r="J2008" i="157"/>
  <c r="M2005" i="157"/>
  <c r="M2067" i="157" s="1"/>
  <c r="K870" i="37" s="1"/>
  <c r="AD175" i="157"/>
  <c r="AC99" i="157"/>
  <c r="I696" i="157"/>
  <c r="E347" i="37"/>
  <c r="M801" i="157"/>
  <c r="O801" i="157" s="1"/>
  <c r="F785" i="157"/>
  <c r="I1301" i="157"/>
  <c r="G350" i="37" s="1"/>
  <c r="I914" i="157"/>
  <c r="G113" i="37" s="1"/>
  <c r="I544" i="157"/>
  <c r="AG240" i="157"/>
  <c r="AG254" i="157" s="1"/>
  <c r="J97" i="157"/>
  <c r="J1844" i="157"/>
  <c r="J1947" i="157"/>
  <c r="AI333" i="37"/>
  <c r="K97" i="157"/>
  <c r="AG1902" i="157"/>
  <c r="AE785" i="37" s="1"/>
  <c r="K795" i="157"/>
  <c r="P251" i="157"/>
  <c r="Q251" i="157" s="1"/>
  <c r="AA1209" i="37"/>
  <c r="I1764" i="157"/>
  <c r="G755" i="37" s="1"/>
  <c r="I905" i="157"/>
  <c r="G104" i="37" s="1"/>
  <c r="O258" i="157"/>
  <c r="AI331" i="37"/>
  <c r="I804" i="157"/>
  <c r="M464" i="157"/>
  <c r="M1631" i="157"/>
  <c r="M1705" i="157" s="1"/>
  <c r="K696" i="37" s="1"/>
  <c r="O273" i="157"/>
  <c r="I1113" i="157"/>
  <c r="G204" i="37" s="1"/>
  <c r="AA1197" i="37"/>
  <c r="G1040" i="157"/>
  <c r="G1115" i="157" s="1"/>
  <c r="E206" i="37" s="1"/>
  <c r="I1906" i="157"/>
  <c r="G789" i="37" s="1"/>
  <c r="AJ446" i="37"/>
  <c r="I1034" i="157"/>
  <c r="I968" i="157"/>
  <c r="I908" i="157"/>
  <c r="G107" i="37" s="1"/>
  <c r="I1062" i="157"/>
  <c r="G153" i="37" s="1"/>
  <c r="G1806" i="157"/>
  <c r="G1834" i="157" s="1"/>
  <c r="G1880" i="157"/>
  <c r="E763" i="37" s="1"/>
  <c r="J1779" i="157"/>
  <c r="J1631" i="157"/>
  <c r="I1876" i="157"/>
  <c r="G759" i="37" s="1"/>
  <c r="I900" i="157"/>
  <c r="G99" i="37" s="1"/>
  <c r="I887" i="157"/>
  <c r="G86" i="37" s="1"/>
  <c r="G288" i="157"/>
  <c r="G913" i="157"/>
  <c r="E112" i="37" s="1"/>
  <c r="AK1200" i="37"/>
  <c r="AD603" i="157"/>
  <c r="I693" i="157"/>
  <c r="AG898" i="157"/>
  <c r="AE97" i="37" s="1"/>
  <c r="Q88" i="157"/>
  <c r="O2272" i="157"/>
  <c r="AD1902" i="157"/>
  <c r="AB785" i="37" s="1"/>
  <c r="I889" i="157"/>
  <c r="G88" i="37" s="1"/>
  <c r="L1282" i="157"/>
  <c r="J331" i="37" s="1"/>
  <c r="F911" i="157"/>
  <c r="AK1221" i="37"/>
  <c r="I1791" i="157"/>
  <c r="I1888" i="157" s="1"/>
  <c r="G771" i="37" s="1"/>
  <c r="H1438" i="157"/>
  <c r="F407" i="37" s="1"/>
  <c r="I126" i="157"/>
  <c r="I619" i="157"/>
  <c r="AG655" i="157"/>
  <c r="AG661" i="157" s="1"/>
  <c r="Q351" i="157"/>
  <c r="I204" i="157"/>
  <c r="G1836" i="157"/>
  <c r="G1924" i="157" s="1"/>
  <c r="E807" i="37" s="1"/>
  <c r="I1516" i="157"/>
  <c r="I1586" i="157" s="1"/>
  <c r="G542" i="37" s="1"/>
  <c r="M1694" i="157"/>
  <c r="M1759" i="157" s="1"/>
  <c r="K750" i="37" s="1"/>
  <c r="I1687" i="157"/>
  <c r="I1755" i="157" s="1"/>
  <c r="G746" i="37" s="1"/>
  <c r="I1646" i="157"/>
  <c r="I1720" i="157" s="1"/>
  <c r="G711" i="37" s="1"/>
  <c r="I1635" i="157"/>
  <c r="I1709" i="157" s="1"/>
  <c r="G700" i="37" s="1"/>
  <c r="H1752" i="157"/>
  <c r="F743" i="37" s="1"/>
  <c r="H1709" i="157"/>
  <c r="F700" i="37" s="1"/>
  <c r="M1353" i="157"/>
  <c r="M1424" i="157" s="1"/>
  <c r="AA1226" i="37"/>
  <c r="J1411" i="157"/>
  <c r="G938" i="157"/>
  <c r="E137" i="37" s="1"/>
  <c r="G211" i="157"/>
  <c r="I1616" i="157"/>
  <c r="G572" i="37" s="1"/>
  <c r="I903" i="157"/>
  <c r="G102" i="37" s="1"/>
  <c r="M184" i="157"/>
  <c r="O184" i="157" s="1"/>
  <c r="I1614" i="157"/>
  <c r="G570" i="37" s="1"/>
  <c r="J1551" i="157"/>
  <c r="J1612" i="157" s="1"/>
  <c r="H568" i="37" s="1"/>
  <c r="I1546" i="157"/>
  <c r="H1563" i="157"/>
  <c r="F519" i="37" s="1"/>
  <c r="M1489" i="157"/>
  <c r="I1489" i="157"/>
  <c r="J1489" i="157"/>
  <c r="I1398" i="157"/>
  <c r="I1469" i="157" s="1"/>
  <c r="G438" i="37" s="1"/>
  <c r="P1353" i="157"/>
  <c r="P1424" i="157" s="1"/>
  <c r="N393" i="37" s="1"/>
  <c r="J1353" i="157"/>
  <c r="AA1171" i="37"/>
  <c r="AJ331" i="37"/>
  <c r="AK1230" i="37"/>
  <c r="AF329" i="37"/>
  <c r="AA1221" i="37"/>
  <c r="I1699" i="157"/>
  <c r="M1039" i="157"/>
  <c r="M1114" i="157" s="1"/>
  <c r="K205" i="37" s="1"/>
  <c r="G396" i="157"/>
  <c r="I396" i="157" s="1"/>
  <c r="AL817" i="37"/>
  <c r="AG1087" i="157"/>
  <c r="AE178" i="37" s="1"/>
  <c r="G746" i="157"/>
  <c r="I312" i="157"/>
  <c r="G1332" i="157"/>
  <c r="G238" i="157"/>
  <c r="AG602" i="157"/>
  <c r="AG603" i="157" s="1"/>
  <c r="F1331" i="157"/>
  <c r="E367" i="37"/>
  <c r="G1228" i="157"/>
  <c r="I1229" i="157"/>
  <c r="J1215" i="157"/>
  <c r="AG2000" i="157"/>
  <c r="AG2066" i="157" s="1"/>
  <c r="AE869" i="37" s="1"/>
  <c r="AG2137" i="157"/>
  <c r="AG2203" i="157" s="1"/>
  <c r="AE988" i="37" s="1"/>
  <c r="I1118" i="157"/>
  <c r="G209" i="37" s="1"/>
  <c r="AI396" i="37"/>
  <c r="I1340" i="157"/>
  <c r="G389" i="37" s="1"/>
  <c r="I409" i="157"/>
  <c r="G50" i="157"/>
  <c r="M1203" i="157"/>
  <c r="O1203" i="157" s="1"/>
  <c r="I707" i="157"/>
  <c r="O1201" i="157"/>
  <c r="AD1423" i="157"/>
  <c r="AB392" i="37" s="1"/>
  <c r="P464" i="157"/>
  <c r="Q464" i="157" s="1"/>
  <c r="I747" i="157"/>
  <c r="I1615" i="157"/>
  <c r="G571" i="37" s="1"/>
  <c r="G1117" i="157"/>
  <c r="G1041" i="157"/>
  <c r="AL881" i="157"/>
  <c r="AL80" i="37" s="1"/>
  <c r="AL79" i="37" s="1"/>
  <c r="M251" i="157"/>
  <c r="O251" i="157" s="1"/>
  <c r="AL391" i="37"/>
  <c r="G1338" i="157"/>
  <c r="I1021" i="157"/>
  <c r="G1109" i="157"/>
  <c r="E200" i="37" s="1"/>
  <c r="AL1875" i="157"/>
  <c r="AL758" i="37" s="1"/>
  <c r="AL757" i="37" s="1"/>
  <c r="AG391" i="37"/>
  <c r="G1905" i="157"/>
  <c r="F1336" i="157"/>
  <c r="I980" i="157"/>
  <c r="M171" i="157"/>
  <c r="O171" i="157" s="1"/>
  <c r="P170" i="157"/>
  <c r="Q170" i="157" s="1"/>
  <c r="G653" i="157"/>
  <c r="I653" i="157" s="1"/>
  <c r="I694" i="157"/>
  <c r="J1199" i="157"/>
  <c r="J1334" i="157"/>
  <c r="H383" i="37" s="1"/>
  <c r="AG882" i="157"/>
  <c r="AE81" i="37" s="1"/>
  <c r="M1411" i="157"/>
  <c r="O1407" i="157"/>
  <c r="AJ991" i="37"/>
  <c r="G1240" i="157"/>
  <c r="G886" i="157"/>
  <c r="I886" i="157" s="1"/>
  <c r="G85" i="37" s="1"/>
  <c r="M2220" i="157"/>
  <c r="O2214" i="157"/>
  <c r="M1551" i="157"/>
  <c r="O1548" i="157"/>
  <c r="AA1168" i="37"/>
  <c r="AK1231" i="37"/>
  <c r="J2204" i="157"/>
  <c r="H989" i="37" s="1"/>
  <c r="AK991" i="37"/>
  <c r="I1814" i="157"/>
  <c r="I1911" i="157" s="1"/>
  <c r="G794" i="37" s="1"/>
  <c r="AK1212" i="37"/>
  <c r="M2084" i="157"/>
  <c r="O2077" i="157"/>
  <c r="F2030" i="157"/>
  <c r="G1552" i="157"/>
  <c r="G1613" i="157" s="1"/>
  <c r="E569" i="37" s="1"/>
  <c r="AI385" i="37"/>
  <c r="G517" i="157"/>
  <c r="I517" i="157" s="1"/>
  <c r="I666" i="157"/>
  <c r="M732" i="157"/>
  <c r="O732" i="157" s="1"/>
  <c r="O727" i="157"/>
  <c r="M89" i="157"/>
  <c r="O89" i="157" s="1"/>
  <c r="O88" i="157"/>
  <c r="AD933" i="157"/>
  <c r="AB132" i="37" s="1"/>
  <c r="AI132" i="37" s="1"/>
  <c r="AG943" i="157"/>
  <c r="AE142" i="37" s="1"/>
  <c r="G899" i="157"/>
  <c r="E98" i="37" s="1"/>
  <c r="G1403" i="157"/>
  <c r="G1472" i="157" s="1"/>
  <c r="E441" i="37" s="1"/>
  <c r="I1365" i="157"/>
  <c r="I1436" i="157" s="1"/>
  <c r="G405" i="37" s="1"/>
  <c r="G158" i="157"/>
  <c r="I158" i="157" s="1"/>
  <c r="AB1241" i="37"/>
  <c r="AA1172" i="37"/>
  <c r="AJ759" i="37"/>
  <c r="AJ696" i="37"/>
  <c r="J968" i="157"/>
  <c r="I891" i="157"/>
  <c r="G90" i="37" s="1"/>
  <c r="M358" i="157"/>
  <c r="O358" i="157" s="1"/>
  <c r="M274" i="157"/>
  <c r="G1107" i="157"/>
  <c r="E198" i="37" s="1"/>
  <c r="AA1231" i="37"/>
  <c r="AC817" i="37"/>
  <c r="AF937" i="37"/>
  <c r="AI998" i="37"/>
  <c r="P1135" i="157"/>
  <c r="Q1135" i="157" s="1"/>
  <c r="O264" i="157"/>
  <c r="AC391" i="37"/>
  <c r="I972" i="157"/>
  <c r="AI81" i="37"/>
  <c r="AJ998" i="37"/>
  <c r="AJ153" i="37"/>
  <c r="AC939" i="157"/>
  <c r="AA138" i="37" s="1"/>
  <c r="P274" i="157"/>
  <c r="Q274" i="157" s="1"/>
  <c r="P2146" i="157"/>
  <c r="Q2144" i="157"/>
  <c r="F2043" i="157"/>
  <c r="H2000" i="157"/>
  <c r="H2030" i="157"/>
  <c r="F833" i="37" s="1"/>
  <c r="F754" i="37"/>
  <c r="I1763" i="157"/>
  <c r="G754" i="37" s="1"/>
  <c r="G1709" i="157"/>
  <c r="E700" i="37" s="1"/>
  <c r="F2167" i="157"/>
  <c r="F874" i="37"/>
  <c r="I2071" i="157"/>
  <c r="G874" i="37" s="1"/>
  <c r="P2008" i="157"/>
  <c r="Q2007" i="157"/>
  <c r="Q2008" i="157" s="1"/>
  <c r="L870" i="37"/>
  <c r="K2067" i="157"/>
  <c r="I870" i="37" s="1"/>
  <c r="F1903" i="157"/>
  <c r="F1873" i="157"/>
  <c r="AC1849" i="157"/>
  <c r="Q1690" i="157"/>
  <c r="P1694" i="157"/>
  <c r="AK700" i="37"/>
  <c r="G1563" i="157"/>
  <c r="E519" i="37" s="1"/>
  <c r="I1493" i="157"/>
  <c r="I1563" i="157" s="1"/>
  <c r="G519" i="37" s="1"/>
  <c r="Q1407" i="157"/>
  <c r="P1411" i="157"/>
  <c r="L384" i="37"/>
  <c r="K1335" i="157"/>
  <c r="I384" i="37" s="1"/>
  <c r="AK381" i="37"/>
  <c r="AG1336" i="157"/>
  <c r="AE385" i="37" s="1"/>
  <c r="E87" i="37"/>
  <c r="I888" i="157"/>
  <c r="G87" i="37" s="1"/>
  <c r="AC1281" i="157"/>
  <c r="G1282" i="157"/>
  <c r="E331" i="37" s="1"/>
  <c r="I1215" i="157"/>
  <c r="AK169" i="37"/>
  <c r="AK202" i="37"/>
  <c r="M857" i="157"/>
  <c r="O856" i="157"/>
  <c r="M527" i="157"/>
  <c r="O525" i="157"/>
  <c r="M1416" i="157"/>
  <c r="M1215" i="157"/>
  <c r="F383" i="37"/>
  <c r="I1334" i="157"/>
  <c r="G383" i="37" s="1"/>
  <c r="F201" i="37"/>
  <c r="I1110" i="157"/>
  <c r="G201" i="37" s="1"/>
  <c r="AG1110" i="157"/>
  <c r="AE201" i="37" s="1"/>
  <c r="AG1023" i="157"/>
  <c r="AG1045" i="157" s="1"/>
  <c r="I467" i="157"/>
  <c r="G515" i="157"/>
  <c r="I515" i="157" s="1"/>
  <c r="P1416" i="157"/>
  <c r="Q1413" i="157"/>
  <c r="G1439" i="157"/>
  <c r="E408" i="37" s="1"/>
  <c r="G1367" i="157"/>
  <c r="I1368" i="157"/>
  <c r="I1439" i="157" s="1"/>
  <c r="G408" i="37" s="1"/>
  <c r="F331" i="37"/>
  <c r="P1277" i="157"/>
  <c r="Q1275" i="157"/>
  <c r="J1282" i="157"/>
  <c r="H331" i="37" s="1"/>
  <c r="F192" i="37"/>
  <c r="Q956" i="157"/>
  <c r="P968" i="157"/>
  <c r="M864" i="157"/>
  <c r="O864" i="157" s="1"/>
  <c r="O863" i="157"/>
  <c r="AK138" i="37"/>
  <c r="AK100" i="37"/>
  <c r="I736" i="157"/>
  <c r="H713" i="157"/>
  <c r="I706" i="157"/>
  <c r="AC661" i="157"/>
  <c r="M448" i="157"/>
  <c r="O448" i="157" s="1"/>
  <c r="O447" i="157"/>
  <c r="AG883" i="157"/>
  <c r="AE82" i="37" s="1"/>
  <c r="M409" i="157"/>
  <c r="O407" i="157"/>
  <c r="Q365" i="157"/>
  <c r="P368" i="157"/>
  <c r="Q368" i="157" s="1"/>
  <c r="F1107" i="157"/>
  <c r="F1058" i="157"/>
  <c r="J858" i="157"/>
  <c r="E89" i="37"/>
  <c r="I890" i="157"/>
  <c r="G89" i="37" s="1"/>
  <c r="L941" i="157"/>
  <c r="H943" i="157"/>
  <c r="L882" i="157"/>
  <c r="J24" i="157"/>
  <c r="J251" i="157"/>
  <c r="L252" i="157"/>
  <c r="J252" i="157" s="1"/>
  <c r="O182" i="157"/>
  <c r="Q103" i="157"/>
  <c r="P106" i="157"/>
  <c r="Q106" i="157" s="1"/>
  <c r="G882" i="157"/>
  <c r="I882" i="157" s="1"/>
  <c r="G81" i="37" s="1"/>
  <c r="I1337" i="157"/>
  <c r="G386" i="37" s="1"/>
  <c r="AC329" i="37"/>
  <c r="L141" i="37"/>
  <c r="K942" i="157"/>
  <c r="I141" i="37" s="1"/>
  <c r="F121" i="37"/>
  <c r="F103" i="37"/>
  <c r="AI83" i="37"/>
  <c r="H602" i="157"/>
  <c r="I602" i="157" s="1"/>
  <c r="I598" i="157"/>
  <c r="E101" i="37"/>
  <c r="I902" i="157"/>
  <c r="G101" i="37" s="1"/>
  <c r="O400" i="157"/>
  <c r="M401" i="157"/>
  <c r="O401" i="157" s="1"/>
  <c r="O23" i="157"/>
  <c r="O18" i="157"/>
  <c r="O14" i="157"/>
  <c r="H1329" i="157"/>
  <c r="F378" i="37" s="1"/>
  <c r="AG2340" i="157"/>
  <c r="AE1054" i="37" s="1"/>
  <c r="E995" i="37"/>
  <c r="I2210" i="157"/>
  <c r="G995" i="37" s="1"/>
  <c r="AA1241" i="37"/>
  <c r="L2335" i="157"/>
  <c r="J1049" i="37" s="1"/>
  <c r="L2277" i="157"/>
  <c r="I2268" i="157"/>
  <c r="I2332" i="157" s="1"/>
  <c r="G1046" i="37" s="1"/>
  <c r="G2332" i="157"/>
  <c r="E1046" i="37" s="1"/>
  <c r="AK1047" i="37"/>
  <c r="AK1015" i="37"/>
  <c r="AJ1054" i="37"/>
  <c r="G2277" i="157"/>
  <c r="G2335" i="157"/>
  <c r="I2276" i="157"/>
  <c r="Q2139" i="157"/>
  <c r="P2142" i="157"/>
  <c r="AG2073" i="157"/>
  <c r="AE876" i="37" s="1"/>
  <c r="F2069" i="157"/>
  <c r="AK868" i="37"/>
  <c r="AK872" i="37"/>
  <c r="I2072" i="157"/>
  <c r="G875" i="37" s="1"/>
  <c r="AG1608" i="157"/>
  <c r="AE564" i="37" s="1"/>
  <c r="L872" i="37"/>
  <c r="K2069" i="157"/>
  <c r="I872" i="37" s="1"/>
  <c r="J819" i="37"/>
  <c r="J2016" i="157"/>
  <c r="H819" i="37" s="1"/>
  <c r="F804" i="37"/>
  <c r="I1921" i="157"/>
  <c r="G804" i="37" s="1"/>
  <c r="E815" i="37"/>
  <c r="I1932" i="157"/>
  <c r="G815" i="37" s="1"/>
  <c r="F567" i="37"/>
  <c r="I1611" i="157"/>
  <c r="G567" i="37" s="1"/>
  <c r="L2205" i="157"/>
  <c r="L2147" i="157"/>
  <c r="F872" i="37"/>
  <c r="Q1769" i="157"/>
  <c r="P1779" i="157"/>
  <c r="J696" i="37"/>
  <c r="J1705" i="157"/>
  <c r="H696" i="37" s="1"/>
  <c r="AG1332" i="157"/>
  <c r="AE381" i="37" s="1"/>
  <c r="AJ941" i="37"/>
  <c r="I1765" i="157"/>
  <c r="G756" i="37" s="1"/>
  <c r="AC1703" i="157"/>
  <c r="AC1756" i="157"/>
  <c r="AA747" i="37" s="1"/>
  <c r="F1709" i="157"/>
  <c r="AL513" i="37"/>
  <c r="H1613" i="157"/>
  <c r="G1579" i="157"/>
  <c r="E535" i="37" s="1"/>
  <c r="I1509" i="157"/>
  <c r="I1579" i="157" s="1"/>
  <c r="G535" i="37" s="1"/>
  <c r="G1473" i="157"/>
  <c r="E442" i="37" s="1"/>
  <c r="I1404" i="157"/>
  <c r="I1473" i="157" s="1"/>
  <c r="G442" i="37" s="1"/>
  <c r="L444" i="37"/>
  <c r="K1475" i="157"/>
  <c r="I444" i="37" s="1"/>
  <c r="AD1281" i="157"/>
  <c r="AC152" i="37"/>
  <c r="AC151" i="37" s="1"/>
  <c r="AE1060" i="157"/>
  <c r="F164" i="37"/>
  <c r="E450" i="37"/>
  <c r="I1481" i="157"/>
  <c r="G450" i="37" s="1"/>
  <c r="AC1422" i="157"/>
  <c r="AC1474" i="157"/>
  <c r="AA443" i="37" s="1"/>
  <c r="I1262" i="157"/>
  <c r="G1328" i="157"/>
  <c r="AK382" i="37"/>
  <c r="AK348" i="37"/>
  <c r="Q1334" i="157"/>
  <c r="O383" i="37" s="1"/>
  <c r="H1075" i="157"/>
  <c r="F156" i="37"/>
  <c r="I1065" i="157"/>
  <c r="G156" i="37" s="1"/>
  <c r="Q863" i="157"/>
  <c r="P864" i="157"/>
  <c r="F898" i="157"/>
  <c r="AK85" i="37"/>
  <c r="Q788" i="157"/>
  <c r="P791" i="157"/>
  <c r="Q407" i="157"/>
  <c r="P409" i="157"/>
  <c r="Q409" i="157" s="1"/>
  <c r="F393" i="37"/>
  <c r="I1424" i="157"/>
  <c r="G393" i="37" s="1"/>
  <c r="AK443" i="37"/>
  <c r="AK410" i="37"/>
  <c r="AD1333" i="157"/>
  <c r="AB382" i="37" s="1"/>
  <c r="AG1059" i="157"/>
  <c r="F93" i="37"/>
  <c r="AJ82" i="37"/>
  <c r="H702" i="157"/>
  <c r="I702" i="157" s="1"/>
  <c r="I700" i="157"/>
  <c r="M1611" i="157"/>
  <c r="O1546" i="157"/>
  <c r="L1476" i="157"/>
  <c r="L1417" i="157"/>
  <c r="J1416" i="157"/>
  <c r="G1451" i="157"/>
  <c r="E420" i="37" s="1"/>
  <c r="AI1281" i="157"/>
  <c r="AC1333" i="157"/>
  <c r="AA382" i="37" s="1"/>
  <c r="AG1341" i="157"/>
  <c r="AE390" i="37" s="1"/>
  <c r="J153" i="37"/>
  <c r="J1062" i="157"/>
  <c r="H153" i="37" s="1"/>
  <c r="P857" i="157"/>
  <c r="Q856" i="157"/>
  <c r="H898" i="157"/>
  <c r="Q727" i="157"/>
  <c r="P732" i="157"/>
  <c r="Q732" i="157" s="1"/>
  <c r="G934" i="157"/>
  <c r="E133" i="37" s="1"/>
  <c r="Q398" i="157"/>
  <c r="P400" i="157"/>
  <c r="M349" i="157"/>
  <c r="O349" i="157" s="1"/>
  <c r="O346" i="157"/>
  <c r="F112" i="37"/>
  <c r="F98" i="37"/>
  <c r="H445" i="157"/>
  <c r="I445" i="157" s="1"/>
  <c r="I441" i="157"/>
  <c r="E127" i="37"/>
  <c r="I928" i="157"/>
  <c r="G127" i="37" s="1"/>
  <c r="F81" i="37"/>
  <c r="F146" i="37"/>
  <c r="E119" i="37"/>
  <c r="I920" i="157"/>
  <c r="G119" i="37" s="1"/>
  <c r="E131" i="37"/>
  <c r="I932" i="157"/>
  <c r="G131" i="37" s="1"/>
  <c r="F655" i="157"/>
  <c r="G933" i="157"/>
  <c r="E114" i="37"/>
  <c r="I915" i="157"/>
  <c r="G114" i="37" s="1"/>
  <c r="AC361" i="157"/>
  <c r="G252" i="157"/>
  <c r="I252" i="157" s="1"/>
  <c r="I251" i="157"/>
  <c r="Q91" i="157"/>
  <c r="P96" i="157"/>
  <c r="O22" i="157"/>
  <c r="O17" i="157"/>
  <c r="O13" i="157"/>
  <c r="I39" i="157"/>
  <c r="AD240" i="157"/>
  <c r="K171" i="157"/>
  <c r="O2274" i="157"/>
  <c r="O2276" i="157" s="1"/>
  <c r="M2276" i="157"/>
  <c r="F2288" i="157"/>
  <c r="P2276" i="157"/>
  <c r="Q2274" i="157"/>
  <c r="E1054" i="37"/>
  <c r="I2340" i="157"/>
  <c r="G1054" i="37" s="1"/>
  <c r="AL1227" i="37"/>
  <c r="F1048" i="37"/>
  <c r="I2334" i="157"/>
  <c r="G1048" i="37" s="1"/>
  <c r="AC2333" i="157"/>
  <c r="AA1047" i="37" s="1"/>
  <c r="G2299" i="157"/>
  <c r="E1013" i="37" s="1"/>
  <c r="I2235" i="157"/>
  <c r="I2299" i="157" s="1"/>
  <c r="G1013" i="37" s="1"/>
  <c r="G2234" i="157"/>
  <c r="AJ1050" i="37"/>
  <c r="AB1171" i="37"/>
  <c r="AL996" i="37"/>
  <c r="L939" i="37"/>
  <c r="K2154" i="157"/>
  <c r="I939" i="37" s="1"/>
  <c r="L1049" i="37"/>
  <c r="K2335" i="157"/>
  <c r="I1049" i="37" s="1"/>
  <c r="N2282" i="157"/>
  <c r="K2277" i="157"/>
  <c r="N2336" i="157"/>
  <c r="I2013" i="157"/>
  <c r="G2073" i="157"/>
  <c r="G2009" i="157"/>
  <c r="I2008" i="157"/>
  <c r="AC2066" i="157"/>
  <c r="AA869" i="37" s="1"/>
  <c r="H1880" i="157"/>
  <c r="F763" i="37" s="1"/>
  <c r="I1783" i="157"/>
  <c r="I1880" i="157" s="1"/>
  <c r="G763" i="37" s="1"/>
  <c r="AG1765" i="157"/>
  <c r="AE756" i="37" s="1"/>
  <c r="F1563" i="157"/>
  <c r="H2062" i="157"/>
  <c r="F865" i="37" s="1"/>
  <c r="F752" i="37"/>
  <c r="F991" i="37"/>
  <c r="O2144" i="157"/>
  <c r="M2146" i="157"/>
  <c r="G2204" i="157"/>
  <c r="G2147" i="157"/>
  <c r="I2142" i="157"/>
  <c r="H2201" i="157"/>
  <c r="F986" i="37" s="1"/>
  <c r="L819" i="37"/>
  <c r="K2016" i="157"/>
  <c r="I819" i="37" s="1"/>
  <c r="I2005" i="157"/>
  <c r="G2067" i="157"/>
  <c r="G2020" i="157"/>
  <c r="E823" i="37" s="1"/>
  <c r="G1873" i="157"/>
  <c r="AK776" i="37"/>
  <c r="J1697" i="157"/>
  <c r="J1760" i="157" s="1"/>
  <c r="H751" i="37" s="1"/>
  <c r="L1698" i="157"/>
  <c r="L1760" i="157"/>
  <c r="J751" i="37" s="1"/>
  <c r="AD1756" i="157"/>
  <c r="AB747" i="37" s="1"/>
  <c r="G1645" i="157"/>
  <c r="G1725" i="157"/>
  <c r="E716" i="37" s="1"/>
  <c r="N2206" i="157"/>
  <c r="K2147" i="157"/>
  <c r="N2152" i="157"/>
  <c r="F939" i="37"/>
  <c r="I2154" i="157"/>
  <c r="G939" i="37" s="1"/>
  <c r="AC2014" i="157"/>
  <c r="M2068" i="157"/>
  <c r="O2007" i="157"/>
  <c r="O2008" i="157" s="1"/>
  <c r="M2008" i="157"/>
  <c r="G2016" i="157"/>
  <c r="I1947" i="157"/>
  <c r="I1837" i="157"/>
  <c r="F753" i="37"/>
  <c r="H1754" i="157"/>
  <c r="F745" i="37" s="1"/>
  <c r="I1686" i="157"/>
  <c r="I1754" i="157" s="1"/>
  <c r="G745" i="37" s="1"/>
  <c r="G1741" i="157"/>
  <c r="E732" i="37" s="1"/>
  <c r="I1667" i="157"/>
  <c r="I1741" i="157" s="1"/>
  <c r="G732" i="37" s="1"/>
  <c r="G1658" i="157"/>
  <c r="G1684" i="157" s="1"/>
  <c r="I1540" i="157"/>
  <c r="I1608" i="157" s="1"/>
  <c r="G564" i="37" s="1"/>
  <c r="Q1201" i="157"/>
  <c r="P1203" i="157"/>
  <c r="AC1059" i="157"/>
  <c r="AC1111" i="157"/>
  <c r="AA202" i="37" s="1"/>
  <c r="AB1169" i="37"/>
  <c r="AI82" i="37"/>
  <c r="I1824" i="157"/>
  <c r="I1651" i="157"/>
  <c r="I1725" i="157" s="1"/>
  <c r="G716" i="37" s="1"/>
  <c r="N1422" i="157"/>
  <c r="N1477" i="157"/>
  <c r="G1417" i="157"/>
  <c r="I1416" i="157"/>
  <c r="G1476" i="157"/>
  <c r="AG1473" i="157"/>
  <c r="AE442" i="37" s="1"/>
  <c r="AG1405" i="157"/>
  <c r="AK182" i="37"/>
  <c r="AK113" i="37"/>
  <c r="I1475" i="157"/>
  <c r="G444" i="37" s="1"/>
  <c r="I1357" i="157"/>
  <c r="I1428" i="157" s="1"/>
  <c r="G397" i="37" s="1"/>
  <c r="H1428" i="157"/>
  <c r="F397" i="37" s="1"/>
  <c r="AK442" i="37"/>
  <c r="AK446" i="37"/>
  <c r="E145" i="37"/>
  <c r="I946" i="157"/>
  <c r="G145" i="37" s="1"/>
  <c r="E125" i="37"/>
  <c r="I926" i="157"/>
  <c r="G125" i="37" s="1"/>
  <c r="AF881" i="157"/>
  <c r="N943" i="157"/>
  <c r="K858" i="157"/>
  <c r="I835" i="157"/>
  <c r="G826" i="157"/>
  <c r="G848" i="157" s="1"/>
  <c r="G922" i="157"/>
  <c r="E121" i="37" s="1"/>
  <c r="AE1926" i="157"/>
  <c r="AC809" i="37" s="1"/>
  <c r="AC757" i="37" s="1"/>
  <c r="M1760" i="157"/>
  <c r="K751" i="37" s="1"/>
  <c r="K1611" i="157"/>
  <c r="I567" i="37" s="1"/>
  <c r="F1438" i="157"/>
  <c r="K1334" i="157"/>
  <c r="I383" i="37" s="1"/>
  <c r="G1335" i="157"/>
  <c r="G1278" i="157"/>
  <c r="I1218" i="157"/>
  <c r="N1115" i="157"/>
  <c r="L206" i="37" s="1"/>
  <c r="K1040" i="157"/>
  <c r="K1115" i="157" s="1"/>
  <c r="I206" i="37" s="1"/>
  <c r="N1045" i="157"/>
  <c r="Q1025" i="157"/>
  <c r="P1034" i="157"/>
  <c r="G1076" i="157"/>
  <c r="E167" i="37" s="1"/>
  <c r="G982" i="157"/>
  <c r="AK156" i="37"/>
  <c r="F141" i="37"/>
  <c r="AG872" i="157"/>
  <c r="AG873" i="157"/>
  <c r="AG723" i="157"/>
  <c r="AG951" i="157"/>
  <c r="AE150" i="37" s="1"/>
  <c r="P523" i="157"/>
  <c r="Q523" i="157" s="1"/>
  <c r="Q522" i="157"/>
  <c r="K868" i="157"/>
  <c r="G927" i="157"/>
  <c r="E126" i="37" s="1"/>
  <c r="F140" i="37"/>
  <c r="L528" i="157"/>
  <c r="J528" i="157" s="1"/>
  <c r="AE342" i="157"/>
  <c r="AE361" i="157" s="1"/>
  <c r="AE881" i="157" s="1"/>
  <c r="E108" i="37"/>
  <c r="I909" i="157"/>
  <c r="G108" i="37" s="1"/>
  <c r="I188" i="157"/>
  <c r="O180" i="157"/>
  <c r="O104" i="157"/>
  <c r="I24" i="157"/>
  <c r="O968" i="157"/>
  <c r="M1062" i="157"/>
  <c r="O867" i="157"/>
  <c r="AG852" i="157"/>
  <c r="AG860" i="157" s="1"/>
  <c r="G359" i="157"/>
  <c r="I359" i="157" s="1"/>
  <c r="O242" i="157"/>
  <c r="M245" i="157"/>
  <c r="O245" i="157" s="1"/>
  <c r="Q12" i="157"/>
  <c r="P24" i="157"/>
  <c r="M1113" i="157"/>
  <c r="K204" i="37" s="1"/>
  <c r="O1034" i="157"/>
  <c r="O1113" i="157" s="1"/>
  <c r="M204" i="37" s="1"/>
  <c r="E129" i="37"/>
  <c r="I930" i="157"/>
  <c r="G129" i="37" s="1"/>
  <c r="L140" i="37"/>
  <c r="K941" i="157"/>
  <c r="I140" i="37" s="1"/>
  <c r="AD342" i="157"/>
  <c r="I278" i="157"/>
  <c r="F126" i="37"/>
  <c r="H911" i="157"/>
  <c r="I159" i="157"/>
  <c r="O20" i="157"/>
  <c r="O16" i="157"/>
  <c r="M24" i="157"/>
  <c r="O12" i="157"/>
  <c r="M106" i="157"/>
  <c r="L1048" i="37"/>
  <c r="O2334" i="157"/>
  <c r="M1048" i="37" s="1"/>
  <c r="K2334" i="157"/>
  <c r="I1048" i="37" s="1"/>
  <c r="G2304" i="157"/>
  <c r="E1018" i="37" s="1"/>
  <c r="I2240" i="157"/>
  <c r="I2304" i="157" s="1"/>
  <c r="G1018" i="37" s="1"/>
  <c r="G2198" i="157"/>
  <c r="E983" i="37" s="1"/>
  <c r="I2129" i="157"/>
  <c r="I2198" i="157" s="1"/>
  <c r="G983" i="37" s="1"/>
  <c r="Q2002" i="157"/>
  <c r="P2005" i="157"/>
  <c r="H2064" i="157"/>
  <c r="F867" i="37" s="1"/>
  <c r="G2180" i="157"/>
  <c r="E965" i="37" s="1"/>
  <c r="G2036" i="157"/>
  <c r="E839" i="37" s="1"/>
  <c r="I1967" i="157"/>
  <c r="I2036" i="157" s="1"/>
  <c r="G839" i="37" s="1"/>
  <c r="G1961" i="157"/>
  <c r="AC2283" i="157"/>
  <c r="AA997" i="37" s="1"/>
  <c r="J998" i="37"/>
  <c r="J2284" i="157"/>
  <c r="H998" i="37" s="1"/>
  <c r="AC2203" i="157"/>
  <c r="AA988" i="37" s="1"/>
  <c r="AC2152" i="157"/>
  <c r="P1947" i="157"/>
  <c r="Q1938" i="157"/>
  <c r="F2298" i="157"/>
  <c r="AK1002" i="37"/>
  <c r="P2220" i="157"/>
  <c r="Q2214" i="157"/>
  <c r="AI1050" i="37"/>
  <c r="H2331" i="157"/>
  <c r="F1045" i="37" s="1"/>
  <c r="F2311" i="157"/>
  <c r="I2224" i="157"/>
  <c r="I2288" i="157" s="1"/>
  <c r="G1002" i="37" s="1"/>
  <c r="G2288" i="157"/>
  <c r="E1002" i="37" s="1"/>
  <c r="G2065" i="157"/>
  <c r="E868" i="37" s="1"/>
  <c r="I1999" i="157"/>
  <c r="I2065" i="157" s="1"/>
  <c r="G868" i="37" s="1"/>
  <c r="AI1054" i="37"/>
  <c r="AJ819" i="37"/>
  <c r="G1751" i="157"/>
  <c r="E742" i="37" s="1"/>
  <c r="I1677" i="157"/>
  <c r="I1751" i="157" s="1"/>
  <c r="G742" i="37" s="1"/>
  <c r="H1719" i="157"/>
  <c r="F710" i="37" s="1"/>
  <c r="AK565" i="37"/>
  <c r="AK568" i="37"/>
  <c r="AB1172" i="37"/>
  <c r="AG2210" i="157"/>
  <c r="AE995" i="37" s="1"/>
  <c r="H2180" i="157"/>
  <c r="F965" i="37" s="1"/>
  <c r="I2111" i="157"/>
  <c r="I2180" i="157" s="1"/>
  <c r="G965" i="37" s="1"/>
  <c r="I1992" i="157"/>
  <c r="I2061" i="157" s="1"/>
  <c r="G864" i="37" s="1"/>
  <c r="G2061" i="157"/>
  <c r="I1866" i="157"/>
  <c r="H1903" i="157"/>
  <c r="H1873" i="157"/>
  <c r="G2168" i="157"/>
  <c r="E953" i="37" s="1"/>
  <c r="G2098" i="157"/>
  <c r="I2099" i="157"/>
  <c r="I2168" i="157" s="1"/>
  <c r="G953" i="37" s="1"/>
  <c r="F873" i="37"/>
  <c r="AD1838" i="157"/>
  <c r="AD1926" i="157" s="1"/>
  <c r="AB809" i="37" s="1"/>
  <c r="AI809" i="37" s="1"/>
  <c r="AD1921" i="157"/>
  <c r="AB804" i="37" s="1"/>
  <c r="AI804" i="37" s="1"/>
  <c r="AG1824" i="157"/>
  <c r="J759" i="37"/>
  <c r="J1876" i="157"/>
  <c r="H759" i="37" s="1"/>
  <c r="AL694" i="37"/>
  <c r="Q1696" i="157"/>
  <c r="P1697" i="157"/>
  <c r="AG1755" i="157"/>
  <c r="AE746" i="37" s="1"/>
  <c r="AG1688" i="157"/>
  <c r="AG1756" i="157" s="1"/>
  <c r="AE747" i="37" s="1"/>
  <c r="Q1621" i="157"/>
  <c r="P1631" i="157"/>
  <c r="F1617" i="157"/>
  <c r="G1574" i="157"/>
  <c r="E530" i="37" s="1"/>
  <c r="G1503" i="157"/>
  <c r="L989" i="37"/>
  <c r="K2204" i="157"/>
  <c r="I989" i="37" s="1"/>
  <c r="J871" i="37"/>
  <c r="J2068" i="157"/>
  <c r="H871" i="37" s="1"/>
  <c r="F808" i="37"/>
  <c r="I1925" i="157"/>
  <c r="G808" i="37" s="1"/>
  <c r="AK789" i="37"/>
  <c r="G1793" i="157"/>
  <c r="I1799" i="157"/>
  <c r="I1896" i="157" s="1"/>
  <c r="G779" i="37" s="1"/>
  <c r="G1896" i="157"/>
  <c r="E779" i="37" s="1"/>
  <c r="K1698" i="157"/>
  <c r="N1761" i="157"/>
  <c r="N1703" i="157"/>
  <c r="F1732" i="157"/>
  <c r="F1573" i="157"/>
  <c r="F421" i="37"/>
  <c r="H1451" i="157"/>
  <c r="F420" i="37" s="1"/>
  <c r="I1380" i="157"/>
  <c r="H1405" i="157"/>
  <c r="H1472" i="157"/>
  <c r="F441" i="37" s="1"/>
  <c r="AD330" i="37"/>
  <c r="AF1280" i="157"/>
  <c r="L331" i="37"/>
  <c r="K1282" i="157"/>
  <c r="I331" i="37" s="1"/>
  <c r="G1058" i="157"/>
  <c r="E159" i="37"/>
  <c r="I1068" i="157"/>
  <c r="G159" i="37" s="1"/>
  <c r="E149" i="37"/>
  <c r="I950" i="157"/>
  <c r="G149" i="37" s="1"/>
  <c r="L445" i="37"/>
  <c r="K1476" i="157"/>
  <c r="I445" i="37" s="1"/>
  <c r="F385" i="37"/>
  <c r="L1278" i="157"/>
  <c r="J1277" i="157"/>
  <c r="L1335" i="157"/>
  <c r="AL152" i="37"/>
  <c r="AL151" i="37" s="1"/>
  <c r="AL1060" i="157"/>
  <c r="H1115" i="157"/>
  <c r="F85" i="37"/>
  <c r="G850" i="157"/>
  <c r="M660" i="157"/>
  <c r="O660" i="157" s="1"/>
  <c r="O658" i="157"/>
  <c r="Q447" i="157"/>
  <c r="P448" i="157"/>
  <c r="H1861" i="157"/>
  <c r="I1861" i="157" s="1"/>
  <c r="I1860" i="157"/>
  <c r="J812" i="37"/>
  <c r="AD391" i="37"/>
  <c r="F167" i="37"/>
  <c r="AG152" i="37"/>
  <c r="AG151" i="37" s="1"/>
  <c r="AI1060" i="157"/>
  <c r="AD152" i="37"/>
  <c r="AF1060" i="157"/>
  <c r="AD1045" i="157"/>
  <c r="I995" i="157"/>
  <c r="F137" i="37"/>
  <c r="AD860" i="157"/>
  <c r="G904" i="157"/>
  <c r="E103" i="37" s="1"/>
  <c r="I820" i="157"/>
  <c r="G814" i="157"/>
  <c r="G1269" i="157"/>
  <c r="I1269" i="157" s="1"/>
  <c r="G1320" i="157"/>
  <c r="P1215" i="157"/>
  <c r="H1194" i="157"/>
  <c r="H1088" i="157"/>
  <c r="H1056" i="157"/>
  <c r="I1049" i="157"/>
  <c r="F1075" i="157"/>
  <c r="M791" i="157"/>
  <c r="O788" i="157"/>
  <c r="H714" i="157"/>
  <c r="I665" i="157"/>
  <c r="H672" i="157"/>
  <c r="P660" i="157"/>
  <c r="Q660" i="157" s="1"/>
  <c r="Q658" i="157"/>
  <c r="P527" i="157"/>
  <c r="Q525" i="157"/>
  <c r="AG519" i="157"/>
  <c r="AG530" i="157" s="1"/>
  <c r="O408" i="157"/>
  <c r="J400" i="157"/>
  <c r="L401" i="157"/>
  <c r="J401" i="157" s="1"/>
  <c r="AG342" i="157"/>
  <c r="AG361" i="157" s="1"/>
  <c r="I300" i="157"/>
  <c r="AF939" i="157"/>
  <c r="AD138" i="37" s="1"/>
  <c r="L942" i="157"/>
  <c r="E122" i="37"/>
  <c r="I923" i="157"/>
  <c r="G122" i="37" s="1"/>
  <c r="E106" i="37"/>
  <c r="I907" i="157"/>
  <c r="G106" i="37" s="1"/>
  <c r="E91" i="37"/>
  <c r="I892" i="157"/>
  <c r="G91" i="37" s="1"/>
  <c r="I274" i="157"/>
  <c r="AI84" i="37"/>
  <c r="P184" i="157"/>
  <c r="Q184" i="157" s="1"/>
  <c r="Q179" i="157"/>
  <c r="AG938" i="157"/>
  <c r="AE137" i="37" s="1"/>
  <c r="P245" i="157"/>
  <c r="Q245" i="157" s="1"/>
  <c r="Q242" i="157"/>
  <c r="AF79" i="37"/>
  <c r="F132" i="37"/>
  <c r="H925" i="157"/>
  <c r="E94" i="37"/>
  <c r="I895" i="157"/>
  <c r="G94" i="37" s="1"/>
  <c r="G941" i="157"/>
  <c r="E140" i="37" s="1"/>
  <c r="AE1280" i="157"/>
  <c r="G942" i="157"/>
  <c r="E141" i="37" s="1"/>
  <c r="E92" i="37"/>
  <c r="I893" i="157"/>
  <c r="G92" i="37" s="1"/>
  <c r="AD519" i="157"/>
  <c r="K882" i="157"/>
  <c r="I81" i="37" s="1"/>
  <c r="O19" i="157"/>
  <c r="O15" i="157"/>
  <c r="AD86" i="157"/>
  <c r="E375" i="37"/>
  <c r="I1326" i="157"/>
  <c r="G375" i="37" s="1"/>
  <c r="G1317" i="157"/>
  <c r="I1170" i="157"/>
  <c r="I1316" i="157"/>
  <c r="G365" i="37" s="1"/>
  <c r="E365" i="37"/>
  <c r="E356" i="37"/>
  <c r="I1307" i="157"/>
  <c r="G356" i="37" s="1"/>
  <c r="E352" i="37"/>
  <c r="I1303" i="157"/>
  <c r="G352" i="37" s="1"/>
  <c r="F1296" i="157"/>
  <c r="G1149" i="157"/>
  <c r="G1297" i="157"/>
  <c r="I1150" i="157"/>
  <c r="G1294" i="157"/>
  <c r="G1192" i="157"/>
  <c r="I1147" i="157"/>
  <c r="I1288" i="157"/>
  <c r="G337" i="37" s="1"/>
  <c r="E337" i="37"/>
  <c r="E2618" i="156" l="1"/>
  <c r="I2847" i="156"/>
  <c r="I2910" i="156" s="1"/>
  <c r="H507" i="37" s="1"/>
  <c r="I3001" i="156"/>
  <c r="I3062" i="156" s="1"/>
  <c r="H630" i="37" s="1"/>
  <c r="N2928" i="156"/>
  <c r="N3008" i="156" s="1"/>
  <c r="M576" i="37" s="1"/>
  <c r="I2928" i="156"/>
  <c r="I3008" i="156" s="1"/>
  <c r="H576" i="37" s="1"/>
  <c r="J1147" i="37"/>
  <c r="I786" i="156"/>
  <c r="J1148" i="37"/>
  <c r="I787" i="156"/>
  <c r="H1148" i="37" s="1"/>
  <c r="N125" i="156"/>
  <c r="I125" i="156"/>
  <c r="J1057" i="37"/>
  <c r="I3343" i="156"/>
  <c r="I2708" i="156"/>
  <c r="I2768" i="156" s="1"/>
  <c r="I2767" i="156"/>
  <c r="H323" i="37" s="1"/>
  <c r="F64" i="46"/>
  <c r="F127" i="46" s="1"/>
  <c r="G259" i="37" s="1"/>
  <c r="D63" i="46"/>
  <c r="I1170" i="37"/>
  <c r="AI1232" i="37"/>
  <c r="G1538" i="157"/>
  <c r="G1835" i="157"/>
  <c r="G2134" i="157"/>
  <c r="G2266" i="157"/>
  <c r="G1402" i="157"/>
  <c r="G83" i="157"/>
  <c r="G1191" i="157"/>
  <c r="I476" i="157"/>
  <c r="G2618" i="156"/>
  <c r="F3255" i="156"/>
  <c r="F2983" i="156"/>
  <c r="F2130" i="156"/>
  <c r="H2130" i="156" s="1"/>
  <c r="F1566" i="156"/>
  <c r="H1566" i="156" s="1"/>
  <c r="F2194" i="156"/>
  <c r="H2194" i="156" s="1"/>
  <c r="F1505" i="156"/>
  <c r="F1378" i="156"/>
  <c r="H1749" i="156"/>
  <c r="F2060" i="156"/>
  <c r="F1685" i="156"/>
  <c r="F1446" i="156"/>
  <c r="H1446" i="156" s="1"/>
  <c r="F1235" i="156"/>
  <c r="D99" i="57"/>
  <c r="E893" i="37" s="1"/>
  <c r="D67" i="57"/>
  <c r="I1099" i="157"/>
  <c r="G190" i="37" s="1"/>
  <c r="I1645" i="157"/>
  <c r="I1719" i="157" s="1"/>
  <c r="G710" i="37" s="1"/>
  <c r="G1685" i="157"/>
  <c r="I1228" i="157"/>
  <c r="G1268" i="157"/>
  <c r="I1268" i="157" s="1"/>
  <c r="I618" i="157"/>
  <c r="G652" i="157"/>
  <c r="I652" i="157" s="1"/>
  <c r="I1974" i="157"/>
  <c r="I2043" i="157" s="1"/>
  <c r="G846" i="37" s="1"/>
  <c r="G1996" i="157"/>
  <c r="I1996" i="157" s="1"/>
  <c r="I2062" i="157" s="1"/>
  <c r="G865" i="37" s="1"/>
  <c r="I288" i="157"/>
  <c r="G339" i="157"/>
  <c r="I339" i="157" s="1"/>
  <c r="I1240" i="157"/>
  <c r="G1267" i="157"/>
  <c r="I746" i="157"/>
  <c r="G782" i="157"/>
  <c r="G237" i="157"/>
  <c r="I237" i="157" s="1"/>
  <c r="G157" i="157"/>
  <c r="I157" i="157" s="1"/>
  <c r="I814" i="157"/>
  <c r="G849" i="157"/>
  <c r="I1961" i="157"/>
  <c r="I2030" i="157" s="1"/>
  <c r="G833" i="37" s="1"/>
  <c r="G1997" i="157"/>
  <c r="I50" i="157"/>
  <c r="G82" i="157"/>
  <c r="I82" i="157" s="1"/>
  <c r="I133" i="157"/>
  <c r="G156" i="157"/>
  <c r="G651" i="157"/>
  <c r="I651" i="157" s="1"/>
  <c r="I982" i="157"/>
  <c r="G1020" i="157"/>
  <c r="G236" i="157"/>
  <c r="I236" i="157" s="1"/>
  <c r="H2235" i="156"/>
  <c r="F2271" i="156"/>
  <c r="H2271" i="156" s="1"/>
  <c r="F2193" i="156"/>
  <c r="F1565" i="156"/>
  <c r="H1565" i="156" s="1"/>
  <c r="H1423" i="156"/>
  <c r="F1445" i="156"/>
  <c r="F1626" i="156"/>
  <c r="F2883" i="156"/>
  <c r="E480" i="37" s="1"/>
  <c r="F2832" i="156"/>
  <c r="F2902" i="156" s="1"/>
  <c r="E499" i="37" s="1"/>
  <c r="H3293" i="156"/>
  <c r="F3325" i="156"/>
  <c r="H2662" i="156"/>
  <c r="F2699" i="156"/>
  <c r="F3370" i="156"/>
  <c r="E1084" i="37" s="1"/>
  <c r="F3324" i="156"/>
  <c r="F3389" i="156" s="1"/>
  <c r="H2107" i="156"/>
  <c r="F2129" i="156"/>
  <c r="H3092" i="156"/>
  <c r="F3128" i="156"/>
  <c r="F2833" i="156"/>
  <c r="H2833" i="156" s="1"/>
  <c r="F1298" i="156"/>
  <c r="H1298" i="156" s="1"/>
  <c r="F1209" i="37"/>
  <c r="AF2564" i="156"/>
  <c r="F2605" i="156"/>
  <c r="K1613" i="157"/>
  <c r="I569" i="37" s="1"/>
  <c r="AJ929" i="37"/>
  <c r="AI929" i="37"/>
  <c r="AH211" i="37"/>
  <c r="AJ212" i="37"/>
  <c r="AI261" i="37"/>
  <c r="AI785" i="37"/>
  <c r="AJ443" i="37"/>
  <c r="AI443" i="37"/>
  <c r="AJ138" i="37"/>
  <c r="AJ869" i="37"/>
  <c r="AI869" i="37"/>
  <c r="AJ747" i="37"/>
  <c r="AI747" i="37"/>
  <c r="AJ202" i="37"/>
  <c r="AI202" i="37"/>
  <c r="AJ988" i="37"/>
  <c r="AI988" i="37"/>
  <c r="AJ1047" i="37"/>
  <c r="AJ382" i="37"/>
  <c r="AI382" i="37"/>
  <c r="AJ565" i="37"/>
  <c r="AI57" i="37"/>
  <c r="AJ1151" i="37"/>
  <c r="AI1151" i="37"/>
  <c r="AJ1107" i="37"/>
  <c r="AI1107" i="37"/>
  <c r="AJ63" i="37"/>
  <c r="AJ1197" i="37"/>
  <c r="AJ321" i="37"/>
  <c r="AJ1209" i="37"/>
  <c r="AI627" i="37"/>
  <c r="AJ627" i="37"/>
  <c r="AJ687" i="37"/>
  <c r="AI687" i="37"/>
  <c r="AI503" i="37"/>
  <c r="AJ503" i="37"/>
  <c r="H1838" i="157"/>
  <c r="L385" i="37"/>
  <c r="H655" i="157"/>
  <c r="I947" i="157"/>
  <c r="G146" i="37" s="1"/>
  <c r="Q1199" i="157"/>
  <c r="H86" i="157"/>
  <c r="O1694" i="157"/>
  <c r="O1759" i="157" s="1"/>
  <c r="M750" i="37" s="1"/>
  <c r="J1928" i="157"/>
  <c r="H811" i="37" s="1"/>
  <c r="H2329" i="157"/>
  <c r="F1043" i="37" s="1"/>
  <c r="H2269" i="157"/>
  <c r="H2333" i="157" s="1"/>
  <c r="F1047" i="37" s="1"/>
  <c r="AJ1231" i="37"/>
  <c r="G3391" i="156"/>
  <c r="F1105" i="37" s="1"/>
  <c r="AJ1169" i="37"/>
  <c r="AL1280" i="157"/>
  <c r="AJ1226" i="37"/>
  <c r="AH1055" i="37"/>
  <c r="H1541" i="157"/>
  <c r="H1609" i="157" s="1"/>
  <c r="F565" i="37" s="1"/>
  <c r="H520" i="156"/>
  <c r="AH996" i="37"/>
  <c r="AG947" i="157"/>
  <c r="AE146" i="37" s="1"/>
  <c r="L19" i="57"/>
  <c r="AD1055" i="37"/>
  <c r="AH757" i="37"/>
  <c r="H1262" i="156"/>
  <c r="AJ1221" i="37"/>
  <c r="F33" i="57"/>
  <c r="F99" i="57" s="1"/>
  <c r="G893" i="37" s="1"/>
  <c r="F74" i="46"/>
  <c r="AH329" i="37"/>
  <c r="I1612" i="157"/>
  <c r="G568" i="37" s="1"/>
  <c r="AH1227" i="37"/>
  <c r="AJ880" i="157"/>
  <c r="F1838" i="157"/>
  <c r="H3306" i="156"/>
  <c r="AJ1280" i="157"/>
  <c r="E70" i="57"/>
  <c r="E135" i="57" s="1"/>
  <c r="F929" i="37" s="1"/>
  <c r="AH938" i="37"/>
  <c r="AH937" i="37" s="1"/>
  <c r="AH817" i="37"/>
  <c r="AH695" i="37"/>
  <c r="AH694" i="37" s="1"/>
  <c r="AH514" i="37"/>
  <c r="AH513" i="37" s="1"/>
  <c r="AH392" i="37"/>
  <c r="AH391" i="37" s="1"/>
  <c r="AH152" i="37"/>
  <c r="AH151" i="37" s="1"/>
  <c r="AH1235" i="37"/>
  <c r="AH636" i="37"/>
  <c r="AH635" i="37" s="1"/>
  <c r="AH575" i="37"/>
  <c r="AH574" i="37" s="1"/>
  <c r="AH452" i="37"/>
  <c r="AH451" i="37" s="1"/>
  <c r="AH270" i="37"/>
  <c r="AH269" i="37" s="1"/>
  <c r="AJ1145" i="37"/>
  <c r="R1060" i="157"/>
  <c r="F2137" i="157"/>
  <c r="F2203" i="157" s="1"/>
  <c r="P152" i="37"/>
  <c r="P151" i="37" s="1"/>
  <c r="AD1221" i="37"/>
  <c r="H2811" i="156"/>
  <c r="F770" i="156"/>
  <c r="E1131" i="37" s="1"/>
  <c r="I2267" i="157"/>
  <c r="I2331" i="157" s="1"/>
  <c r="G1045" i="37" s="1"/>
  <c r="I198" i="157"/>
  <c r="I1698" i="157"/>
  <c r="I1761" i="157"/>
  <c r="G752" i="37" s="1"/>
  <c r="AE1172" i="37"/>
  <c r="AD151" i="37"/>
  <c r="AD757" i="37"/>
  <c r="AD329" i="37"/>
  <c r="AD1235" i="37"/>
  <c r="O1199" i="157"/>
  <c r="P1114" i="157"/>
  <c r="N205" i="37" s="1"/>
  <c r="I1073" i="157"/>
  <c r="G164" i="37" s="1"/>
  <c r="O1876" i="157"/>
  <c r="M759" i="37" s="1"/>
  <c r="P1040" i="157"/>
  <c r="P1115" i="157" s="1"/>
  <c r="N206" i="37" s="1"/>
  <c r="Q1546" i="157"/>
  <c r="M1278" i="157"/>
  <c r="O1278" i="157" s="1"/>
  <c r="AG933" i="157"/>
  <c r="AE132" i="37" s="1"/>
  <c r="I1162" i="157"/>
  <c r="I1998" i="157"/>
  <c r="I2064" i="157" s="1"/>
  <c r="G867" i="37" s="1"/>
  <c r="E902" i="156"/>
  <c r="H3395" i="156"/>
  <c r="G1109" i="37" s="1"/>
  <c r="AG86" i="157"/>
  <c r="AG99" i="157" s="1"/>
  <c r="H240" i="157"/>
  <c r="F138" i="57"/>
  <c r="G932" i="37" s="1"/>
  <c r="F78" i="57"/>
  <c r="F62" i="46"/>
  <c r="F125" i="46" s="1"/>
  <c r="G257" i="37" s="1"/>
  <c r="AG1333" i="157"/>
  <c r="AE382" i="37" s="1"/>
  <c r="E351" i="37"/>
  <c r="AB391" i="37"/>
  <c r="F1218" i="37"/>
  <c r="AE755" i="156"/>
  <c r="AE2565" i="156"/>
  <c r="AD270" i="37"/>
  <c r="AD575" i="37"/>
  <c r="AD636" i="37"/>
  <c r="AD1145" i="37"/>
  <c r="AD452" i="37"/>
  <c r="AF1056" i="37"/>
  <c r="AF8" i="37"/>
  <c r="H356" i="156"/>
  <c r="AA1233" i="37"/>
  <c r="AI1233" i="37" s="1"/>
  <c r="H1274" i="156"/>
  <c r="G2763" i="156"/>
  <c r="F319" i="37" s="1"/>
  <c r="E2986" i="156"/>
  <c r="E3059" i="156" s="1"/>
  <c r="H899" i="156"/>
  <c r="G902" i="156"/>
  <c r="F1329" i="157"/>
  <c r="D378" i="37" s="1"/>
  <c r="F1271" i="157"/>
  <c r="AF718" i="156"/>
  <c r="AE1165" i="37"/>
  <c r="F532" i="156"/>
  <c r="H532" i="156" s="1"/>
  <c r="F535" i="156"/>
  <c r="H535" i="156" s="1"/>
  <c r="I1090" i="157"/>
  <c r="G181" i="37" s="1"/>
  <c r="I1836" i="157"/>
  <c r="O2204" i="157"/>
  <c r="M989" i="37" s="1"/>
  <c r="G516" i="157"/>
  <c r="I516" i="157" s="1"/>
  <c r="O2142" i="157"/>
  <c r="I38" i="157"/>
  <c r="I709" i="157"/>
  <c r="K1233" i="37"/>
  <c r="I1109" i="157"/>
  <c r="G200" i="37" s="1"/>
  <c r="F1778" i="156"/>
  <c r="F1781" i="156" s="1"/>
  <c r="AG754" i="156"/>
  <c r="AF1115" i="37" s="1"/>
  <c r="AF1116" i="37"/>
  <c r="H2847" i="156"/>
  <c r="K2910" i="156"/>
  <c r="J507" i="37" s="1"/>
  <c r="H3159" i="156"/>
  <c r="G652" i="37" s="1"/>
  <c r="G1953" i="156"/>
  <c r="G2986" i="156"/>
  <c r="G3059" i="156" s="1"/>
  <c r="F627" i="37" s="1"/>
  <c r="H144" i="156"/>
  <c r="I913" i="157"/>
  <c r="G112" i="37" s="1"/>
  <c r="I1081" i="157"/>
  <c r="G172" i="37" s="1"/>
  <c r="G937" i="157"/>
  <c r="E136" i="37" s="1"/>
  <c r="I1040" i="157"/>
  <c r="Q1337" i="157"/>
  <c r="O386" i="37" s="1"/>
  <c r="F200" i="37"/>
  <c r="I1924" i="157"/>
  <c r="G807" i="37" s="1"/>
  <c r="AC1558" i="157"/>
  <c r="AA514" i="37" s="1"/>
  <c r="J1040" i="157"/>
  <c r="J1115" i="157" s="1"/>
  <c r="H206" i="37" s="1"/>
  <c r="G1309" i="157"/>
  <c r="E358" i="37" s="1"/>
  <c r="Q358" i="157"/>
  <c r="H512" i="156"/>
  <c r="P1552" i="157"/>
  <c r="P1613" i="157" s="1"/>
  <c r="N569" i="37" s="1"/>
  <c r="H160" i="157"/>
  <c r="F342" i="157"/>
  <c r="G2043" i="157"/>
  <c r="E846" i="37" s="1"/>
  <c r="R880" i="157"/>
  <c r="AG2152" i="157"/>
  <c r="AG2153" i="157" s="1"/>
  <c r="AE938" i="37" s="1"/>
  <c r="AE937" i="37" s="1"/>
  <c r="P80" i="37"/>
  <c r="P79" i="37" s="1"/>
  <c r="AF1227" i="37"/>
  <c r="AG2854" i="156"/>
  <c r="AF452" i="37"/>
  <c r="H3156" i="156"/>
  <c r="G649" i="37" s="1"/>
  <c r="P1181" i="156"/>
  <c r="P1182" i="156" s="1"/>
  <c r="H324" i="37"/>
  <c r="H3326" i="156"/>
  <c r="H3355" i="156"/>
  <c r="G1069" i="37" s="1"/>
  <c r="O3137" i="156"/>
  <c r="O3196" i="156" s="1"/>
  <c r="N689" i="37" s="1"/>
  <c r="E3390" i="156"/>
  <c r="D1104" i="37" s="1"/>
  <c r="AC265" i="156"/>
  <c r="G1629" i="156"/>
  <c r="H2860" i="156"/>
  <c r="G457" i="37" s="1"/>
  <c r="H2622" i="156"/>
  <c r="G65" i="37" s="1"/>
  <c r="H3358" i="156"/>
  <c r="G1072" i="37" s="1"/>
  <c r="P1576" i="156"/>
  <c r="N2994" i="156"/>
  <c r="N3060" i="156" s="1"/>
  <c r="M628" i="37" s="1"/>
  <c r="L3001" i="156"/>
  <c r="N3001" i="156" s="1"/>
  <c r="N3062" i="156" s="1"/>
  <c r="M630" i="37" s="1"/>
  <c r="N2219" i="156"/>
  <c r="K3062" i="156"/>
  <c r="J630" i="37" s="1"/>
  <c r="H2095" i="156"/>
  <c r="N2220" i="156"/>
  <c r="N2626" i="156" s="1"/>
  <c r="M69" i="37" s="1"/>
  <c r="H2570" i="156"/>
  <c r="G13" i="37" s="1"/>
  <c r="AF575" i="37"/>
  <c r="AF610" i="156"/>
  <c r="H3144" i="156"/>
  <c r="G637" i="37" s="1"/>
  <c r="P2568" i="156"/>
  <c r="O11" i="37" s="1"/>
  <c r="H1147" i="37"/>
  <c r="H2159" i="156"/>
  <c r="AC2855" i="156"/>
  <c r="AB452" i="37" s="1"/>
  <c r="AD2153" i="157"/>
  <c r="AB938" i="37" s="1"/>
  <c r="N1891" i="156"/>
  <c r="H1720" i="156"/>
  <c r="G2904" i="156"/>
  <c r="F501" i="37" s="1"/>
  <c r="E493" i="37"/>
  <c r="H2896" i="156"/>
  <c r="G493" i="37" s="1"/>
  <c r="E66" i="46"/>
  <c r="E129" i="46" s="1"/>
  <c r="F261" i="37" s="1"/>
  <c r="G1449" i="156"/>
  <c r="H3347" i="156"/>
  <c r="G1061" i="37" s="1"/>
  <c r="G3056" i="156"/>
  <c r="F624" i="37" s="1"/>
  <c r="H553" i="156"/>
  <c r="F1705" i="156"/>
  <c r="H1705" i="156" s="1"/>
  <c r="P3136" i="156"/>
  <c r="P3195" i="156" s="1"/>
  <c r="O688" i="37" s="1"/>
  <c r="H2011" i="156"/>
  <c r="N3000" i="156"/>
  <c r="N3061" i="156" s="1"/>
  <c r="M629" i="37" s="1"/>
  <c r="H3363" i="156"/>
  <c r="G1077" i="37" s="1"/>
  <c r="AC3007" i="156"/>
  <c r="AB575" i="37" s="1"/>
  <c r="P1116" i="37"/>
  <c r="H1057" i="37"/>
  <c r="N1170" i="37"/>
  <c r="O1170" i="37" s="1"/>
  <c r="N1245" i="156"/>
  <c r="F1235" i="37"/>
  <c r="L3008" i="156"/>
  <c r="K576" i="37" s="1"/>
  <c r="N1233" i="37"/>
  <c r="P330" i="37"/>
  <c r="P329" i="37" s="1"/>
  <c r="I1101" i="157"/>
  <c r="G192" i="37" s="1"/>
  <c r="I120" i="157"/>
  <c r="H2137" i="157"/>
  <c r="G948" i="157"/>
  <c r="E147" i="37" s="1"/>
  <c r="I2135" i="157"/>
  <c r="I2201" i="157" s="1"/>
  <c r="G986" i="37" s="1"/>
  <c r="G722" i="157"/>
  <c r="G951" i="157" s="1"/>
  <c r="I2070" i="157"/>
  <c r="G873" i="37" s="1"/>
  <c r="I894" i="157"/>
  <c r="G93" i="37" s="1"/>
  <c r="I1705" i="157"/>
  <c r="G696" i="37" s="1"/>
  <c r="F783" i="156"/>
  <c r="E1144" i="37" s="1"/>
  <c r="N1692" i="156"/>
  <c r="L3061" i="156"/>
  <c r="K629" i="37" s="1"/>
  <c r="P181" i="156"/>
  <c r="H1802" i="156"/>
  <c r="P948" i="156"/>
  <c r="E879" i="37"/>
  <c r="E2617" i="156"/>
  <c r="D60" i="37" s="1"/>
  <c r="H2619" i="156"/>
  <c r="G62" i="37" s="1"/>
  <c r="H1698" i="156"/>
  <c r="K788" i="156"/>
  <c r="I788" i="156" s="1"/>
  <c r="P1055" i="37"/>
  <c r="O2622" i="156"/>
  <c r="N65" i="37" s="1"/>
  <c r="H1904" i="156"/>
  <c r="H1176" i="156"/>
  <c r="G3057" i="156"/>
  <c r="F625" i="37" s="1"/>
  <c r="E1238" i="156"/>
  <c r="L256" i="156"/>
  <c r="N256" i="156" s="1"/>
  <c r="H1906" i="156"/>
  <c r="H2905" i="156"/>
  <c r="G502" i="37" s="1"/>
  <c r="AK1225" i="37"/>
  <c r="H787" i="156"/>
  <c r="G1148" i="37" s="1"/>
  <c r="H2727" i="156"/>
  <c r="G283" i="37" s="1"/>
  <c r="N2203" i="156"/>
  <c r="F2870" i="156"/>
  <c r="E467" i="37" s="1"/>
  <c r="H2909" i="156"/>
  <c r="G506" i="37" s="1"/>
  <c r="N423" i="156"/>
  <c r="F1832" i="156"/>
  <c r="H1832" i="156" s="1"/>
  <c r="F902" i="156"/>
  <c r="H564" i="156"/>
  <c r="H2798" i="156"/>
  <c r="L424" i="156"/>
  <c r="N424" i="156" s="1"/>
  <c r="H2623" i="156"/>
  <c r="G66" i="37" s="1"/>
  <c r="F782" i="156"/>
  <c r="E1143" i="37" s="1"/>
  <c r="H3148" i="156"/>
  <c r="G641" i="37" s="1"/>
  <c r="H1715" i="156"/>
  <c r="H3397" i="156"/>
  <c r="G1111" i="37" s="1"/>
  <c r="Q754" i="156"/>
  <c r="P1115" i="37" s="1"/>
  <c r="H1605" i="157"/>
  <c r="F561" i="37" s="1"/>
  <c r="I899" i="157"/>
  <c r="G98" i="37" s="1"/>
  <c r="F937" i="157"/>
  <c r="D136" i="37" s="1"/>
  <c r="F935" i="157"/>
  <c r="D134" i="37" s="1"/>
  <c r="G925" i="157"/>
  <c r="E124" i="37" s="1"/>
  <c r="I1403" i="157"/>
  <c r="I1472" i="157" s="1"/>
  <c r="G441" i="37" s="1"/>
  <c r="I1286" i="157"/>
  <c r="G335" i="37" s="1"/>
  <c r="I211" i="157"/>
  <c r="P171" i="157"/>
  <c r="Q171" i="157" s="1"/>
  <c r="L1613" i="157"/>
  <c r="J569" i="37" s="1"/>
  <c r="O2067" i="157"/>
  <c r="M870" i="37" s="1"/>
  <c r="I1539" i="157"/>
  <c r="I1607" i="157" s="1"/>
  <c r="G563" i="37" s="1"/>
  <c r="O1353" i="157"/>
  <c r="I714" i="157"/>
  <c r="Q2334" i="157"/>
  <c r="O1048" i="37" s="1"/>
  <c r="O2005" i="157"/>
  <c r="G1903" i="157"/>
  <c r="E786" i="37" s="1"/>
  <c r="Q2084" i="157"/>
  <c r="G2311" i="157"/>
  <c r="E1025" i="37" s="1"/>
  <c r="J2009" i="157"/>
  <c r="AL880" i="157"/>
  <c r="Q2272" i="157"/>
  <c r="M868" i="157"/>
  <c r="O868" i="157" s="1"/>
  <c r="M1698" i="157"/>
  <c r="M1761" i="157" s="1"/>
  <c r="K752" i="37" s="1"/>
  <c r="M2009" i="157"/>
  <c r="M2069" i="157" s="1"/>
  <c r="Q2154" i="157"/>
  <c r="O939" i="37" s="1"/>
  <c r="I2247" i="157"/>
  <c r="I2311" i="157" s="1"/>
  <c r="G1025" i="37" s="1"/>
  <c r="O1779" i="157"/>
  <c r="D1176" i="37"/>
  <c r="D1209" i="37"/>
  <c r="O274" i="157"/>
  <c r="O464" i="157"/>
  <c r="O106" i="157"/>
  <c r="O409" i="157"/>
  <c r="AI1169" i="37"/>
  <c r="E1195" i="37"/>
  <c r="L1016" i="156"/>
  <c r="N1016" i="156" s="1"/>
  <c r="H2522" i="156"/>
  <c r="F2534" i="156"/>
  <c r="F790" i="156"/>
  <c r="H540" i="156"/>
  <c r="H786" i="156"/>
  <c r="G1147" i="37" s="1"/>
  <c r="E1178" i="37"/>
  <c r="G1178" i="37" s="1"/>
  <c r="N251" i="156"/>
  <c r="H3398" i="156"/>
  <c r="G1112" i="37" s="1"/>
  <c r="H1541" i="156"/>
  <c r="AE1171" i="37"/>
  <c r="AE1169" i="37"/>
  <c r="N1107" i="156"/>
  <c r="H3343" i="156"/>
  <c r="G1057" i="37" s="1"/>
  <c r="N419" i="156"/>
  <c r="AB1222" i="37"/>
  <c r="I1076" i="157"/>
  <c r="G167" i="37" s="1"/>
  <c r="AK1173" i="37"/>
  <c r="AL1167" i="37"/>
  <c r="AL1166" i="37" s="1"/>
  <c r="AJ1232" i="37"/>
  <c r="O917" i="156"/>
  <c r="P917" i="156" s="1"/>
  <c r="K2624" i="156"/>
  <c r="J67" i="37" s="1"/>
  <c r="E131" i="57"/>
  <c r="F925" i="37" s="1"/>
  <c r="F1200" i="37"/>
  <c r="G1781" i="156"/>
  <c r="H1592" i="156"/>
  <c r="H1626" i="156"/>
  <c r="E24" i="37"/>
  <c r="AJ1171" i="37"/>
  <c r="AG1111" i="157"/>
  <c r="AE202" i="37" s="1"/>
  <c r="AG1061" i="157"/>
  <c r="AE152" i="37" s="1"/>
  <c r="P695" i="37"/>
  <c r="P694" i="37" s="1"/>
  <c r="P1235" i="37"/>
  <c r="P392" i="37"/>
  <c r="P391" i="37" s="1"/>
  <c r="P757" i="37"/>
  <c r="H1411" i="156"/>
  <c r="P938" i="37"/>
  <c r="P937" i="37" s="1"/>
  <c r="P514" i="37"/>
  <c r="P513" i="37" s="1"/>
  <c r="P997" i="37"/>
  <c r="P996" i="37" s="1"/>
  <c r="D1168" i="37"/>
  <c r="P818" i="37"/>
  <c r="P817" i="37" s="1"/>
  <c r="P636" i="37"/>
  <c r="P635" i="37" s="1"/>
  <c r="P575" i="37"/>
  <c r="P574" i="37" s="1"/>
  <c r="Q2854" i="156"/>
  <c r="P452" i="37"/>
  <c r="P451" i="37" s="1"/>
  <c r="P270" i="37"/>
  <c r="P269" i="37" s="1"/>
  <c r="P1227" i="37"/>
  <c r="P8" i="37"/>
  <c r="E1133" i="37"/>
  <c r="H772" i="156"/>
  <c r="G1133" i="37" s="1"/>
  <c r="I927" i="157"/>
  <c r="G126" i="37" s="1"/>
  <c r="E811" i="37"/>
  <c r="I1928" i="157"/>
  <c r="G811" i="37" s="1"/>
  <c r="I1332" i="157"/>
  <c r="G381" i="37" s="1"/>
  <c r="I938" i="157"/>
  <c r="G137" i="37" s="1"/>
  <c r="I1806" i="157"/>
  <c r="M1335" i="157"/>
  <c r="K384" i="37" s="1"/>
  <c r="D1200" i="37"/>
  <c r="I238" i="157"/>
  <c r="M452" i="157"/>
  <c r="O452" i="157" s="1"/>
  <c r="I1552" i="157"/>
  <c r="D1190" i="37"/>
  <c r="E381" i="37"/>
  <c r="D1184" i="37"/>
  <c r="D166" i="37"/>
  <c r="D723" i="37"/>
  <c r="E864" i="37"/>
  <c r="D1012" i="37"/>
  <c r="F2000" i="157"/>
  <c r="F2066" i="157" s="1"/>
  <c r="D833" i="37"/>
  <c r="D380" i="37"/>
  <c r="D358" i="37"/>
  <c r="D569" i="37"/>
  <c r="F688" i="157"/>
  <c r="F702" i="157"/>
  <c r="D441" i="37"/>
  <c r="D345" i="37"/>
  <c r="F2269" i="157"/>
  <c r="F2333" i="157" s="1"/>
  <c r="F2330" i="157"/>
  <c r="D700" i="37"/>
  <c r="D872" i="37"/>
  <c r="D198" i="37"/>
  <c r="D786" i="37"/>
  <c r="F2200" i="157"/>
  <c r="D846" i="37"/>
  <c r="D206" i="37"/>
  <c r="D752" i="37"/>
  <c r="D807" i="37"/>
  <c r="D806" i="37"/>
  <c r="D991" i="37"/>
  <c r="D744" i="37"/>
  <c r="F1541" i="157"/>
  <c r="F1609" i="157" s="1"/>
  <c r="D573" i="37"/>
  <c r="D1025" i="37"/>
  <c r="F1471" i="157"/>
  <c r="F936" i="157"/>
  <c r="D952" i="37"/>
  <c r="F1861" i="157"/>
  <c r="F602" i="157"/>
  <c r="E813" i="37"/>
  <c r="I1930" i="157"/>
  <c r="G813" i="37" s="1"/>
  <c r="F1605" i="157"/>
  <c r="D866" i="37"/>
  <c r="E753" i="37"/>
  <c r="D1050" i="37"/>
  <c r="D563" i="37"/>
  <c r="D1045" i="37"/>
  <c r="F674" i="157"/>
  <c r="D812" i="37"/>
  <c r="D200" i="37"/>
  <c r="D745" i="37"/>
  <c r="F1330" i="157"/>
  <c r="D529" i="37"/>
  <c r="F1688" i="157"/>
  <c r="F1756" i="157" s="1"/>
  <c r="D407" i="37"/>
  <c r="D519" i="37"/>
  <c r="D1002" i="37"/>
  <c r="D97" i="37"/>
  <c r="D984" i="37"/>
  <c r="D439" i="37"/>
  <c r="D385" i="37"/>
  <c r="D110" i="37"/>
  <c r="D446" i="37"/>
  <c r="D867" i="37"/>
  <c r="F445" i="157"/>
  <c r="F715" i="157"/>
  <c r="D986" i="37"/>
  <c r="D142" i="37"/>
  <c r="F396" i="157"/>
  <c r="E132" i="37"/>
  <c r="E81" i="37"/>
  <c r="E85" i="37"/>
  <c r="E1191" i="37"/>
  <c r="E1196" i="37"/>
  <c r="G1196" i="37" s="1"/>
  <c r="E1182" i="37"/>
  <c r="E1218" i="37"/>
  <c r="G1204" i="37"/>
  <c r="E1177" i="37"/>
  <c r="G1177" i="37" s="1"/>
  <c r="F1181" i="37"/>
  <c r="F1221" i="37"/>
  <c r="E1176" i="37"/>
  <c r="G1216" i="37"/>
  <c r="F1239" i="37"/>
  <c r="F1229" i="37"/>
  <c r="F1168" i="37"/>
  <c r="H3388" i="156"/>
  <c r="G1102" i="37" s="1"/>
  <c r="AF3393" i="156"/>
  <c r="AE1107" i="37" s="1"/>
  <c r="D1222" i="37"/>
  <c r="D1221" i="37"/>
  <c r="E2616" i="156"/>
  <c r="D59" i="37" s="1"/>
  <c r="P2846" i="156"/>
  <c r="P2909" i="156" s="1"/>
  <c r="O506" i="37" s="1"/>
  <c r="H1920" i="156"/>
  <c r="H3392" i="156"/>
  <c r="G1106" i="37" s="1"/>
  <c r="F1950" i="156"/>
  <c r="H1950" i="156" s="1"/>
  <c r="O1246" i="156"/>
  <c r="P1246" i="156" s="1"/>
  <c r="P1245" i="156"/>
  <c r="AF2614" i="156"/>
  <c r="AE57" i="37" s="1"/>
  <c r="H3193" i="156"/>
  <c r="G686" i="37" s="1"/>
  <c r="AF3142" i="156"/>
  <c r="AF3143" i="156" s="1"/>
  <c r="AE636" i="37" s="1"/>
  <c r="AE635" i="37" s="1"/>
  <c r="E1170" i="37"/>
  <c r="G1170" i="37" s="1"/>
  <c r="E1174" i="37"/>
  <c r="E323" i="37"/>
  <c r="H2767" i="156"/>
  <c r="G323" i="37" s="1"/>
  <c r="F3396" i="156"/>
  <c r="E1110" i="37" s="1"/>
  <c r="H1854" i="156"/>
  <c r="F1883" i="156"/>
  <c r="E324" i="37"/>
  <c r="H2768" i="156"/>
  <c r="G324" i="37" s="1"/>
  <c r="H898" i="156"/>
  <c r="F2742" i="156"/>
  <c r="H2675" i="156"/>
  <c r="H2742" i="156" s="1"/>
  <c r="G298" i="37" s="1"/>
  <c r="F1688" i="156"/>
  <c r="H1649" i="156"/>
  <c r="L1577" i="156"/>
  <c r="N1577" i="156" s="1"/>
  <c r="N1576" i="156"/>
  <c r="E1199" i="37"/>
  <c r="F740" i="156"/>
  <c r="H740" i="156" s="1"/>
  <c r="H725" i="156"/>
  <c r="E45" i="37"/>
  <c r="H2602" i="156"/>
  <c r="G45" i="37" s="1"/>
  <c r="H428" i="156"/>
  <c r="F498" i="156"/>
  <c r="E21" i="37"/>
  <c r="H2578" i="156"/>
  <c r="G21" i="37" s="1"/>
  <c r="F1719" i="156"/>
  <c r="H1712" i="156"/>
  <c r="E1123" i="37"/>
  <c r="H762" i="156"/>
  <c r="G1123" i="37" s="1"/>
  <c r="H415" i="156"/>
  <c r="H2353" i="156"/>
  <c r="H3254" i="156"/>
  <c r="D1239" i="37"/>
  <c r="E29" i="37"/>
  <c r="H2586" i="156"/>
  <c r="G29" i="37" s="1"/>
  <c r="D1238" i="37"/>
  <c r="G781" i="156"/>
  <c r="F1142" i="37" s="1"/>
  <c r="H2363" i="156"/>
  <c r="D1230" i="37"/>
  <c r="AB2565" i="156"/>
  <c r="AA8" i="37" s="1"/>
  <c r="H412" i="156"/>
  <c r="D1229" i="37"/>
  <c r="D1181" i="37"/>
  <c r="D1214" i="37"/>
  <c r="H1529" i="156"/>
  <c r="AF3341" i="156"/>
  <c r="AF3342" i="156" s="1"/>
  <c r="AE1056" i="37" s="1"/>
  <c r="D61" i="37"/>
  <c r="D1235" i="37"/>
  <c r="D68" i="37"/>
  <c r="D1144" i="37"/>
  <c r="D285" i="37"/>
  <c r="D1084" i="37"/>
  <c r="E781" i="156"/>
  <c r="F3182" i="156"/>
  <c r="F3129" i="156"/>
  <c r="E1721" i="156"/>
  <c r="D309" i="37"/>
  <c r="D1212" i="37" s="1"/>
  <c r="D685" i="37"/>
  <c r="D624" i="37"/>
  <c r="D319" i="37"/>
  <c r="D507" i="37"/>
  <c r="D630" i="37"/>
  <c r="D1110" i="37"/>
  <c r="D684" i="37"/>
  <c r="D1105" i="37"/>
  <c r="H2080" i="156"/>
  <c r="E2904" i="156"/>
  <c r="E2425" i="156"/>
  <c r="E3057" i="156"/>
  <c r="D1213" i="37"/>
  <c r="E593" i="156"/>
  <c r="E501" i="156"/>
  <c r="D317" i="37"/>
  <c r="D35" i="37"/>
  <c r="D69" i="37"/>
  <c r="E1176" i="156"/>
  <c r="D689" i="37"/>
  <c r="D324" i="37"/>
  <c r="E3055" i="156"/>
  <c r="E3328" i="156"/>
  <c r="D500" i="37"/>
  <c r="D480" i="37"/>
  <c r="D1143" i="37"/>
  <c r="D1103" i="37"/>
  <c r="D664" i="37"/>
  <c r="D1170" i="37"/>
  <c r="E1735" i="156"/>
  <c r="E1140" i="156"/>
  <c r="E415" i="156"/>
  <c r="E2500" i="156"/>
  <c r="E1906" i="156"/>
  <c r="E271" i="37"/>
  <c r="H2715" i="156"/>
  <c r="G271" i="37" s="1"/>
  <c r="E320" i="37"/>
  <c r="H2764" i="156"/>
  <c r="G320" i="37" s="1"/>
  <c r="J788" i="156"/>
  <c r="I1149" i="37" s="1"/>
  <c r="E1169" i="37"/>
  <c r="F1230" i="37"/>
  <c r="E1185" i="37"/>
  <c r="E1188" i="37"/>
  <c r="E1194" i="37"/>
  <c r="E1187" i="37"/>
  <c r="L1230" i="37"/>
  <c r="L1229" i="37"/>
  <c r="F1226" i="37"/>
  <c r="E1219" i="37"/>
  <c r="F1184" i="37"/>
  <c r="E1215" i="37"/>
  <c r="E1240" i="37"/>
  <c r="E1222" i="37"/>
  <c r="F1214" i="37"/>
  <c r="E1207" i="37"/>
  <c r="E1210" i="37"/>
  <c r="G2616" i="156"/>
  <c r="F59" i="37" s="1"/>
  <c r="F2422" i="156"/>
  <c r="H2405" i="156"/>
  <c r="E509" i="37"/>
  <c r="H2912" i="156"/>
  <c r="G509" i="37" s="1"/>
  <c r="H2607" i="156"/>
  <c r="G50" i="37" s="1"/>
  <c r="O1514" i="156"/>
  <c r="P1514" i="156" s="1"/>
  <c r="P1513" i="156"/>
  <c r="E453" i="37"/>
  <c r="H2856" i="156"/>
  <c r="G453" i="37" s="1"/>
  <c r="F325" i="156"/>
  <c r="H285" i="156"/>
  <c r="L3144" i="156"/>
  <c r="K637" i="37" s="1"/>
  <c r="H637" i="37"/>
  <c r="N3078" i="156"/>
  <c r="N3144" i="156" s="1"/>
  <c r="M637" i="37" s="1"/>
  <c r="F2311" i="156"/>
  <c r="H2311" i="156" s="1"/>
  <c r="H2309" i="156"/>
  <c r="O3343" i="156"/>
  <c r="P3343" i="156" s="1"/>
  <c r="O1057" i="37" s="1"/>
  <c r="H2361" i="156"/>
  <c r="H1999" i="156"/>
  <c r="F480" i="37"/>
  <c r="H1325" i="156"/>
  <c r="O598" i="156"/>
  <c r="P597" i="156"/>
  <c r="P598" i="156" s="1"/>
  <c r="H1016" i="156"/>
  <c r="H1297" i="156"/>
  <c r="E2836" i="156"/>
  <c r="E2902" i="156"/>
  <c r="AB3007" i="156"/>
  <c r="AA575" i="37" s="1"/>
  <c r="E691" i="37"/>
  <c r="H3198" i="156"/>
  <c r="G691" i="37" s="1"/>
  <c r="F1063" i="156"/>
  <c r="H1033" i="156"/>
  <c r="H1949" i="156"/>
  <c r="L1962" i="156"/>
  <c r="N1962" i="156" s="1"/>
  <c r="N1961" i="156"/>
  <c r="N68" i="37"/>
  <c r="P2625" i="156"/>
  <c r="O68" i="37" s="1"/>
  <c r="G2762" i="156"/>
  <c r="G2702" i="156"/>
  <c r="AK685" i="37"/>
  <c r="AK688" i="37"/>
  <c r="L3195" i="156"/>
  <c r="K688" i="37" s="1"/>
  <c r="L3137" i="156"/>
  <c r="N3136" i="156"/>
  <c r="N3195" i="156" s="1"/>
  <c r="M688" i="37" s="1"/>
  <c r="L3394" i="156"/>
  <c r="N3333" i="156"/>
  <c r="E2702" i="156"/>
  <c r="E2762" i="156"/>
  <c r="E1220" i="37"/>
  <c r="O1146" i="156"/>
  <c r="P1146" i="156" s="1"/>
  <c r="P1145" i="156"/>
  <c r="AB755" i="156"/>
  <c r="H1445" i="156"/>
  <c r="F507" i="37"/>
  <c r="H2910" i="156"/>
  <c r="G507" i="37" s="1"/>
  <c r="G3191" i="156"/>
  <c r="O3394" i="156"/>
  <c r="P3333" i="156"/>
  <c r="L1071" i="156"/>
  <c r="N1071" i="156" s="1"/>
  <c r="N1070" i="156"/>
  <c r="H245" i="156"/>
  <c r="O424" i="156"/>
  <c r="P424" i="156" s="1"/>
  <c r="O342" i="156"/>
  <c r="P342" i="156" s="1"/>
  <c r="P341" i="156"/>
  <c r="F3021" i="156"/>
  <c r="H2942" i="156"/>
  <c r="H3021" i="156" s="1"/>
  <c r="G589" i="37" s="1"/>
  <c r="F1071" i="37"/>
  <c r="E1108" i="37"/>
  <c r="H3394" i="156"/>
  <c r="G1108" i="37" s="1"/>
  <c r="L1110" i="37"/>
  <c r="J3396" i="156"/>
  <c r="I1110" i="37" s="1"/>
  <c r="K3196" i="156"/>
  <c r="J689" i="37" s="1"/>
  <c r="H689" i="37"/>
  <c r="O3266" i="156"/>
  <c r="P3266" i="156" s="1"/>
  <c r="P3265" i="156"/>
  <c r="J1108" i="37"/>
  <c r="H1108" i="37"/>
  <c r="O2708" i="156"/>
  <c r="O2768" i="156" s="1"/>
  <c r="N324" i="37" s="1"/>
  <c r="P2707" i="156"/>
  <c r="O2767" i="156"/>
  <c r="N323" i="37" s="1"/>
  <c r="P2842" i="156"/>
  <c r="P2908" i="156" s="1"/>
  <c r="O505" i="37" s="1"/>
  <c r="O2908" i="156"/>
  <c r="N505" i="37" s="1"/>
  <c r="O2847" i="156"/>
  <c r="H3127" i="156"/>
  <c r="F3171" i="156"/>
  <c r="E664" i="37" s="1"/>
  <c r="AH1116" i="37"/>
  <c r="AI754" i="156"/>
  <c r="L1456" i="156"/>
  <c r="N1456" i="156" s="1"/>
  <c r="N1455" i="156"/>
  <c r="K11" i="37"/>
  <c r="K1170" i="37" s="1"/>
  <c r="H11" i="37"/>
  <c r="N2568" i="156"/>
  <c r="M11" i="37" s="1"/>
  <c r="F2984" i="156"/>
  <c r="H2969" i="156"/>
  <c r="F3048" i="156"/>
  <c r="F1131" i="37"/>
  <c r="O1108" i="156"/>
  <c r="P1108" i="156" s="1"/>
  <c r="P1107" i="156"/>
  <c r="H1892" i="156"/>
  <c r="F2624" i="156"/>
  <c r="H2272" i="156"/>
  <c r="AB2855" i="156"/>
  <c r="J1109" i="37"/>
  <c r="H1109" i="37"/>
  <c r="F2834" i="156"/>
  <c r="H2822" i="156"/>
  <c r="F2894" i="156"/>
  <c r="H2894" i="156" s="1"/>
  <c r="G491" i="37" s="1"/>
  <c r="F3196" i="156"/>
  <c r="H3137" i="156"/>
  <c r="G97" i="156"/>
  <c r="H97" i="156" s="1"/>
  <c r="H94" i="156"/>
  <c r="G1301" i="156"/>
  <c r="L949" i="156"/>
  <c r="N949" i="156" s="1"/>
  <c r="N948" i="156"/>
  <c r="H1471" i="156"/>
  <c r="H2594" i="156"/>
  <c r="G37" i="37" s="1"/>
  <c r="F2580" i="156"/>
  <c r="O3395" i="156"/>
  <c r="O3336" i="156"/>
  <c r="P3335" i="156"/>
  <c r="AF2853" i="156"/>
  <c r="AF2855" i="156" s="1"/>
  <c r="L3266" i="156"/>
  <c r="N3266" i="156" s="1"/>
  <c r="N3265" i="156"/>
  <c r="AA269" i="37"/>
  <c r="AB1055" i="37"/>
  <c r="L752" i="156"/>
  <c r="N751" i="156"/>
  <c r="L787" i="156"/>
  <c r="G1140" i="156"/>
  <c r="H1140" i="156" s="1"/>
  <c r="H1137" i="156"/>
  <c r="H1684" i="156"/>
  <c r="O1962" i="156"/>
  <c r="P1962" i="156" s="1"/>
  <c r="P1961" i="156"/>
  <c r="L2139" i="156"/>
  <c r="N2139" i="156" s="1"/>
  <c r="N2138" i="156"/>
  <c r="AC2396" i="156"/>
  <c r="L2076" i="156"/>
  <c r="N2076" i="156" s="1"/>
  <c r="N2075" i="156"/>
  <c r="F3357" i="156"/>
  <c r="L598" i="156"/>
  <c r="N598" i="156" s="1"/>
  <c r="N597" i="156"/>
  <c r="L126" i="156"/>
  <c r="I126" i="156" s="1"/>
  <c r="N120" i="156"/>
  <c r="G1381" i="156"/>
  <c r="H1377" i="156"/>
  <c r="F285" i="37"/>
  <c r="L3395" i="156"/>
  <c r="N3335" i="156"/>
  <c r="L3336" i="156"/>
  <c r="F2700" i="156"/>
  <c r="F2753" i="156"/>
  <c r="E309" i="37" s="1"/>
  <c r="H2686" i="156"/>
  <c r="H2753" i="156" s="1"/>
  <c r="G309" i="37" s="1"/>
  <c r="N3206" i="156"/>
  <c r="L1146" i="156"/>
  <c r="N1146" i="156" s="1"/>
  <c r="N1145" i="156"/>
  <c r="AC508" i="156"/>
  <c r="O1071" i="156"/>
  <c r="P1071" i="156" s="1"/>
  <c r="P1070" i="156"/>
  <c r="H1197" i="156"/>
  <c r="F35" i="37"/>
  <c r="F48" i="37"/>
  <c r="G2617" i="156"/>
  <c r="F3158" i="156"/>
  <c r="H3158" i="156" s="1"/>
  <c r="G651" i="37" s="1"/>
  <c r="F651" i="37"/>
  <c r="E688" i="37"/>
  <c r="H3195" i="156"/>
  <c r="G688" i="37" s="1"/>
  <c r="H3105" i="156"/>
  <c r="G679" i="156"/>
  <c r="H676" i="156"/>
  <c r="L822" i="156"/>
  <c r="N822" i="156" s="1"/>
  <c r="N821" i="156"/>
  <c r="L1788" i="156"/>
  <c r="N1788" i="156" s="1"/>
  <c r="N1787" i="156"/>
  <c r="O1456" i="156"/>
  <c r="P1456" i="156" s="1"/>
  <c r="P1455" i="156"/>
  <c r="E75" i="37"/>
  <c r="H2632" i="156"/>
  <c r="G75" i="37" s="1"/>
  <c r="E291" i="37"/>
  <c r="H2735" i="156"/>
  <c r="G291" i="37" s="1"/>
  <c r="F467" i="37"/>
  <c r="E3190" i="156"/>
  <c r="E3131" i="156"/>
  <c r="G3390" i="156"/>
  <c r="G3328" i="156"/>
  <c r="AB3342" i="156"/>
  <c r="AA1056" i="37" s="1"/>
  <c r="L786" i="156"/>
  <c r="N336" i="156"/>
  <c r="G1569" i="156"/>
  <c r="O1693" i="156"/>
  <c r="P1693" i="156" s="1"/>
  <c r="P1692" i="156"/>
  <c r="N2548" i="156"/>
  <c r="J2548" i="156" s="1"/>
  <c r="J2547" i="156"/>
  <c r="L2767" i="156"/>
  <c r="K323" i="37" s="1"/>
  <c r="L2708" i="156"/>
  <c r="L2768" i="156" s="1"/>
  <c r="K324" i="37" s="1"/>
  <c r="N2707" i="156"/>
  <c r="O3144" i="156"/>
  <c r="N637" i="37" s="1"/>
  <c r="P3078" i="156"/>
  <c r="P3144" i="156" s="1"/>
  <c r="O637" i="37" s="1"/>
  <c r="F1110" i="37"/>
  <c r="L3343" i="156"/>
  <c r="N3279" i="156"/>
  <c r="F244" i="156"/>
  <c r="H196" i="156"/>
  <c r="F760" i="156"/>
  <c r="H342" i="156"/>
  <c r="F788" i="156"/>
  <c r="AC127" i="156"/>
  <c r="O1892" i="156"/>
  <c r="P1892" i="156" s="1"/>
  <c r="P1891" i="156"/>
  <c r="O256" i="156"/>
  <c r="P256" i="156" s="1"/>
  <c r="P255" i="156"/>
  <c r="F1006" i="156"/>
  <c r="H969" i="156"/>
  <c r="F1506" i="156"/>
  <c r="H1506" i="156" s="1"/>
  <c r="H1495" i="156"/>
  <c r="G2063" i="156"/>
  <c r="H2059" i="156"/>
  <c r="AF3006" i="156"/>
  <c r="AF3007" i="156" s="1"/>
  <c r="AE575" i="37" s="1"/>
  <c r="AE574" i="37" s="1"/>
  <c r="H3220" i="156"/>
  <c r="AC3143" i="156"/>
  <c r="AB636" i="37" s="1"/>
  <c r="F3036" i="156"/>
  <c r="H2957" i="156"/>
  <c r="AC681" i="156"/>
  <c r="H1099" i="156"/>
  <c r="G1102" i="156"/>
  <c r="H1102" i="156" s="1"/>
  <c r="O2076" i="156"/>
  <c r="P2076" i="156" s="1"/>
  <c r="P2075" i="156"/>
  <c r="F2592" i="156"/>
  <c r="E35" i="37" s="1"/>
  <c r="F2561" i="156"/>
  <c r="H2553" i="156"/>
  <c r="E657" i="37"/>
  <c r="H3164" i="156"/>
  <c r="G657" i="37" s="1"/>
  <c r="K3396" i="156"/>
  <c r="I3396" i="156" s="1"/>
  <c r="G3190" i="156"/>
  <c r="G3131" i="156"/>
  <c r="L342" i="156"/>
  <c r="N342" i="156" s="1"/>
  <c r="N341" i="156"/>
  <c r="O752" i="156"/>
  <c r="P752" i="156" s="1"/>
  <c r="P751" i="156"/>
  <c r="O787" i="156"/>
  <c r="H741" i="156"/>
  <c r="H1062" i="156"/>
  <c r="H499" i="156"/>
  <c r="F2562" i="156"/>
  <c r="H2557" i="156"/>
  <c r="G2197" i="156"/>
  <c r="L2847" i="156"/>
  <c r="N2285" i="156"/>
  <c r="N2286" i="156" s="1"/>
  <c r="L2286" i="156"/>
  <c r="L2625" i="156" s="1"/>
  <c r="I2625" i="156" s="1"/>
  <c r="E690" i="37"/>
  <c r="H3197" i="156"/>
  <c r="G690" i="37" s="1"/>
  <c r="F2762" i="156"/>
  <c r="E318" i="37" s="1"/>
  <c r="F2729" i="156"/>
  <c r="E285" i="37" s="1"/>
  <c r="G2903" i="156"/>
  <c r="G2836" i="156"/>
  <c r="G2906" i="156" s="1"/>
  <c r="F503" i="37" s="1"/>
  <c r="AA635" i="37"/>
  <c r="E1180" i="37"/>
  <c r="E1213" i="37"/>
  <c r="F1199" i="37"/>
  <c r="E1175" i="37"/>
  <c r="F1190" i="37"/>
  <c r="E1202" i="37"/>
  <c r="J9" i="37"/>
  <c r="H9" i="37"/>
  <c r="H3008" i="156"/>
  <c r="G576" i="37" s="1"/>
  <c r="N141" i="156"/>
  <c r="E57" i="37"/>
  <c r="H2614" i="156"/>
  <c r="G57" i="37" s="1"/>
  <c r="H2566" i="156"/>
  <c r="G9" i="37" s="1"/>
  <c r="E9" i="37"/>
  <c r="H2626" i="156"/>
  <c r="G69" i="37" s="1"/>
  <c r="F69" i="37"/>
  <c r="N634" i="156"/>
  <c r="L756" i="156"/>
  <c r="J1117" i="37"/>
  <c r="H1117" i="37"/>
  <c r="F3062" i="156"/>
  <c r="E630" i="37" s="1"/>
  <c r="H3001" i="156"/>
  <c r="P2928" i="156"/>
  <c r="P3008" i="156" s="1"/>
  <c r="O576" i="37" s="1"/>
  <c r="O3008" i="156"/>
  <c r="N576" i="37" s="1"/>
  <c r="E1117" i="37"/>
  <c r="H756" i="156"/>
  <c r="G1117" i="37" s="1"/>
  <c r="O2856" i="156"/>
  <c r="N453" i="37" s="1"/>
  <c r="P2784" i="156"/>
  <c r="P2856" i="156" s="1"/>
  <c r="O453" i="37" s="1"/>
  <c r="O2623" i="156"/>
  <c r="P1395" i="156"/>
  <c r="O1396" i="156"/>
  <c r="H2698" i="156"/>
  <c r="F2761" i="156"/>
  <c r="P2994" i="156"/>
  <c r="P3060" i="156" s="1"/>
  <c r="O628" i="37" s="1"/>
  <c r="O3060" i="156"/>
  <c r="N628" i="37" s="1"/>
  <c r="O3001" i="156"/>
  <c r="H2982" i="156"/>
  <c r="H3055" i="156" s="1"/>
  <c r="G623" i="37" s="1"/>
  <c r="F3055" i="156"/>
  <c r="E623" i="37" s="1"/>
  <c r="L2715" i="156"/>
  <c r="K271" i="37" s="1"/>
  <c r="N2648" i="156"/>
  <c r="N2715" i="156" s="1"/>
  <c r="M271" i="37" s="1"/>
  <c r="H804" i="156"/>
  <c r="G1165" i="37" s="1"/>
  <c r="H2625" i="156"/>
  <c r="G68" i="37" s="1"/>
  <c r="F68" i="37"/>
  <c r="J2625" i="156"/>
  <c r="I68" i="37" s="1"/>
  <c r="P120" i="156"/>
  <c r="O786" i="156"/>
  <c r="O126" i="156"/>
  <c r="F172" i="156"/>
  <c r="H169" i="156"/>
  <c r="O2715" i="156"/>
  <c r="N271" i="37" s="1"/>
  <c r="P2648" i="156"/>
  <c r="P2715" i="156" s="1"/>
  <c r="O271" i="37" s="1"/>
  <c r="E275" i="37"/>
  <c r="H2719" i="156"/>
  <c r="G275" i="37" s="1"/>
  <c r="L2566" i="156"/>
  <c r="N1986" i="156"/>
  <c r="L917" i="156"/>
  <c r="N917" i="156" s="1"/>
  <c r="N912" i="156"/>
  <c r="L2622" i="156"/>
  <c r="I2622" i="156" s="1"/>
  <c r="E1140" i="37"/>
  <c r="H779" i="156"/>
  <c r="G1140" i="37" s="1"/>
  <c r="O756" i="156"/>
  <c r="P634" i="156"/>
  <c r="L67" i="37"/>
  <c r="J2624" i="156"/>
  <c r="I67" i="37" s="1"/>
  <c r="L1396" i="156"/>
  <c r="N1395" i="156"/>
  <c r="L2623" i="156"/>
  <c r="I2623" i="156" s="1"/>
  <c r="N2784" i="156"/>
  <c r="N2856" i="156" s="1"/>
  <c r="M453" i="37" s="1"/>
  <c r="L2856" i="156"/>
  <c r="K453" i="37" s="1"/>
  <c r="AF2535" i="156"/>
  <c r="O2566" i="156"/>
  <c r="N9" i="37" s="1"/>
  <c r="P1986" i="156"/>
  <c r="AJ1172" i="37"/>
  <c r="E1179" i="37"/>
  <c r="G1179" i="37" s="1"/>
  <c r="AI1171" i="37"/>
  <c r="AI1172" i="37"/>
  <c r="F1173" i="37"/>
  <c r="D70" i="57"/>
  <c r="C70" i="57"/>
  <c r="C135" i="57" s="1"/>
  <c r="D929" i="37" s="1"/>
  <c r="AK932" i="37"/>
  <c r="M137" i="57"/>
  <c r="M78" i="57"/>
  <c r="N77" i="57"/>
  <c r="J136" i="57"/>
  <c r="K930" i="37" s="1"/>
  <c r="L74" i="57"/>
  <c r="L136" i="57" s="1"/>
  <c r="M930" i="37" s="1"/>
  <c r="F933" i="37"/>
  <c r="F139" i="57"/>
  <c r="G933" i="37" s="1"/>
  <c r="F82" i="57"/>
  <c r="D142" i="57"/>
  <c r="M136" i="57"/>
  <c r="N930" i="37" s="1"/>
  <c r="N74" i="57"/>
  <c r="N136" i="57" s="1"/>
  <c r="O930" i="37" s="1"/>
  <c r="AD83" i="57"/>
  <c r="AD84" i="57" s="1"/>
  <c r="AE878" i="37" s="1"/>
  <c r="AE877" i="37" s="1"/>
  <c r="I138" i="57"/>
  <c r="J932" i="37" s="1"/>
  <c r="G78" i="57"/>
  <c r="G138" i="57" s="1"/>
  <c r="H932" i="37" s="1"/>
  <c r="AA877" i="37"/>
  <c r="AJ878" i="37"/>
  <c r="J78" i="57"/>
  <c r="J137" i="57"/>
  <c r="L77" i="57"/>
  <c r="L932" i="37"/>
  <c r="AI878" i="37"/>
  <c r="AB877" i="37"/>
  <c r="F67" i="57"/>
  <c r="F132" i="57" s="1"/>
  <c r="G926" i="37" s="1"/>
  <c r="D132" i="57"/>
  <c r="E926" i="37" s="1"/>
  <c r="D131" i="57"/>
  <c r="E925" i="37" s="1"/>
  <c r="F66" i="57"/>
  <c r="F131" i="57" s="1"/>
  <c r="G925" i="37" s="1"/>
  <c r="N19" i="57"/>
  <c r="M85" i="57"/>
  <c r="L85" i="57"/>
  <c r="M879" i="37" s="1"/>
  <c r="K879" i="37"/>
  <c r="AA211" i="37"/>
  <c r="F78" i="46"/>
  <c r="D136" i="46"/>
  <c r="E268" i="37" s="1"/>
  <c r="L264" i="37"/>
  <c r="H132" i="46"/>
  <c r="I264" i="37" s="1"/>
  <c r="AA80" i="46"/>
  <c r="AB212" i="37" s="1"/>
  <c r="AI212" i="37" s="1"/>
  <c r="G74" i="46"/>
  <c r="AK260" i="37"/>
  <c r="AK264" i="37"/>
  <c r="AD129" i="46"/>
  <c r="AE261" i="37" s="1"/>
  <c r="AD79" i="46"/>
  <c r="AD80" i="46" s="1"/>
  <c r="AE212" i="37" s="1"/>
  <c r="L131" i="46"/>
  <c r="M263" i="37" s="1"/>
  <c r="K263" i="37"/>
  <c r="M131" i="46"/>
  <c r="N73" i="46"/>
  <c r="J263" i="37"/>
  <c r="G131" i="46"/>
  <c r="H263" i="37" s="1"/>
  <c r="F132" i="46"/>
  <c r="G264" i="37" s="1"/>
  <c r="E264" i="37"/>
  <c r="M74" i="46"/>
  <c r="N70" i="46"/>
  <c r="M130" i="46"/>
  <c r="J132" i="46"/>
  <c r="L74" i="46"/>
  <c r="G132" i="46"/>
  <c r="H264" i="37" s="1"/>
  <c r="L130" i="46"/>
  <c r="M262" i="37" s="1"/>
  <c r="K262" i="37"/>
  <c r="F31" i="46"/>
  <c r="F94" i="46" s="1"/>
  <c r="G226" i="37" s="1"/>
  <c r="D66" i="46"/>
  <c r="D94" i="46"/>
  <c r="E226" i="37" s="1"/>
  <c r="N17" i="46"/>
  <c r="M81" i="46"/>
  <c r="L81" i="46"/>
  <c r="M213" i="37" s="1"/>
  <c r="K213" i="37"/>
  <c r="F81" i="46"/>
  <c r="G213" i="37" s="1"/>
  <c r="E213" i="37"/>
  <c r="O1705" i="157"/>
  <c r="M696" i="37" s="1"/>
  <c r="M1204" i="157"/>
  <c r="O1204" i="157" s="1"/>
  <c r="Q1424" i="157"/>
  <c r="O393" i="37" s="1"/>
  <c r="AJ1168" i="37"/>
  <c r="Q1353" i="157"/>
  <c r="I933" i="157"/>
  <c r="G132" i="37" s="1"/>
  <c r="O1631" i="157"/>
  <c r="H1688" i="157"/>
  <c r="M1040" i="157"/>
  <c r="K393" i="37"/>
  <c r="O1424" i="157"/>
  <c r="M393" i="37" s="1"/>
  <c r="O1039" i="157"/>
  <c r="O1114" i="157" s="1"/>
  <c r="M205" i="37" s="1"/>
  <c r="F1405" i="157"/>
  <c r="F1474" i="157" s="1"/>
  <c r="K383" i="37"/>
  <c r="O1334" i="157"/>
  <c r="M383" i="37" s="1"/>
  <c r="G1617" i="157"/>
  <c r="I1556" i="157"/>
  <c r="O1489" i="157"/>
  <c r="M1559" i="157"/>
  <c r="AJ1241" i="37"/>
  <c r="AK1198" i="37"/>
  <c r="G785" i="157"/>
  <c r="J2069" i="157"/>
  <c r="H872" i="37" s="1"/>
  <c r="G1116" i="157"/>
  <c r="I1041" i="157"/>
  <c r="E208" i="37"/>
  <c r="I1117" i="157"/>
  <c r="G208" i="37" s="1"/>
  <c r="E387" i="37"/>
  <c r="I1338" i="157"/>
  <c r="G387" i="37" s="1"/>
  <c r="AD1061" i="157"/>
  <c r="AB152" i="37" s="1"/>
  <c r="F852" i="157"/>
  <c r="M97" i="157"/>
  <c r="O97" i="157" s="1"/>
  <c r="F1194" i="157"/>
  <c r="E788" i="37"/>
  <c r="I1905" i="157"/>
  <c r="G788" i="37" s="1"/>
  <c r="M1475" i="157"/>
  <c r="O1411" i="157"/>
  <c r="O2084" i="157"/>
  <c r="M2154" i="157"/>
  <c r="M1612" i="157"/>
  <c r="O1551" i="157"/>
  <c r="M1552" i="157"/>
  <c r="O2220" i="157"/>
  <c r="M2284" i="157"/>
  <c r="G1186" i="37"/>
  <c r="L1168" i="37"/>
  <c r="I1282" i="157"/>
  <c r="G331" i="37" s="1"/>
  <c r="H674" i="157"/>
  <c r="I674" i="157" s="1"/>
  <c r="I672" i="157"/>
  <c r="O791" i="157"/>
  <c r="M941" i="157"/>
  <c r="H1107" i="157"/>
  <c r="H1058" i="157"/>
  <c r="I1056" i="157"/>
  <c r="J1278" i="157"/>
  <c r="L1336" i="157"/>
  <c r="G1890" i="157"/>
  <c r="I1793" i="157"/>
  <c r="I1890" i="157" s="1"/>
  <c r="G773" i="37" s="1"/>
  <c r="AC2153" i="157"/>
  <c r="AA938" i="37" s="1"/>
  <c r="AA996" i="37"/>
  <c r="AJ997" i="37"/>
  <c r="P882" i="157"/>
  <c r="Q24" i="157"/>
  <c r="K153" i="37"/>
  <c r="O1062" i="157"/>
  <c r="M153" i="37" s="1"/>
  <c r="I941" i="157"/>
  <c r="G140" i="37" s="1"/>
  <c r="L142" i="37"/>
  <c r="K943" i="157"/>
  <c r="I142" i="37" s="1"/>
  <c r="AK201" i="37"/>
  <c r="AK205" i="37"/>
  <c r="AG1474" i="157"/>
  <c r="AE443" i="37" s="1"/>
  <c r="AG1422" i="157"/>
  <c r="AG1423" i="157" s="1"/>
  <c r="AE392" i="37" s="1"/>
  <c r="G1477" i="157"/>
  <c r="I1417" i="157"/>
  <c r="AC2015" i="157"/>
  <c r="AA818" i="37" s="1"/>
  <c r="G1922" i="157"/>
  <c r="E805" i="37" s="1"/>
  <c r="G1874" i="157"/>
  <c r="H2066" i="157"/>
  <c r="F869" i="37" s="1"/>
  <c r="G2069" i="157"/>
  <c r="I2009" i="157"/>
  <c r="AE939" i="157"/>
  <c r="AC138" i="37" s="1"/>
  <c r="AC1227" i="37" s="1"/>
  <c r="AG330" i="37"/>
  <c r="AG329" i="37" s="1"/>
  <c r="AI1280" i="157"/>
  <c r="K567" i="37"/>
  <c r="O1611" i="157"/>
  <c r="M567" i="37" s="1"/>
  <c r="P941" i="157"/>
  <c r="Q791" i="157"/>
  <c r="P795" i="157"/>
  <c r="Q795" i="157" s="1"/>
  <c r="Q864" i="157"/>
  <c r="P868" i="157"/>
  <c r="Q868" i="157" s="1"/>
  <c r="F166" i="37"/>
  <c r="AC1423" i="157"/>
  <c r="AA392" i="37" s="1"/>
  <c r="M252" i="157"/>
  <c r="O252" i="157" s="1"/>
  <c r="G1206" i="37"/>
  <c r="J81" i="37"/>
  <c r="J882" i="157"/>
  <c r="H81" i="37" s="1"/>
  <c r="I713" i="157"/>
  <c r="H715" i="157"/>
  <c r="I715" i="157" s="1"/>
  <c r="P1476" i="157"/>
  <c r="Q1416" i="157"/>
  <c r="P1417" i="157"/>
  <c r="M1282" i="157"/>
  <c r="O1215" i="157"/>
  <c r="M1476" i="157"/>
  <c r="M1417" i="157"/>
  <c r="O1416" i="157"/>
  <c r="H935" i="157"/>
  <c r="M942" i="157"/>
  <c r="M858" i="157"/>
  <c r="O857" i="157"/>
  <c r="AA330" i="37"/>
  <c r="AC1280" i="157"/>
  <c r="AG1279" i="157"/>
  <c r="AG1281" i="157" s="1"/>
  <c r="M1928" i="157"/>
  <c r="K811" i="37" s="1"/>
  <c r="M1844" i="157"/>
  <c r="P2205" i="157"/>
  <c r="P2147" i="157"/>
  <c r="Q2146" i="157"/>
  <c r="AI1241" i="37"/>
  <c r="I1019" i="157"/>
  <c r="H1023" i="157"/>
  <c r="AC80" i="37"/>
  <c r="F179" i="37"/>
  <c r="I1088" i="157"/>
  <c r="G179" i="37" s="1"/>
  <c r="I1320" i="157"/>
  <c r="G369" i="37" s="1"/>
  <c r="E369" i="37"/>
  <c r="AK808" i="37"/>
  <c r="AD1849" i="157"/>
  <c r="H1922" i="157"/>
  <c r="H1874" i="157"/>
  <c r="I1873" i="157"/>
  <c r="H1753" i="157"/>
  <c r="F744" i="37" s="1"/>
  <c r="F2329" i="157"/>
  <c r="G2199" i="157"/>
  <c r="E984" i="37" s="1"/>
  <c r="F110" i="37"/>
  <c r="H785" i="157"/>
  <c r="P1113" i="157"/>
  <c r="N204" i="37" s="1"/>
  <c r="Q1034" i="157"/>
  <c r="Q1113" i="157" s="1"/>
  <c r="O204" i="37" s="1"/>
  <c r="AD80" i="37"/>
  <c r="AF880" i="157"/>
  <c r="AC1061" i="157"/>
  <c r="F806" i="37"/>
  <c r="G2206" i="157"/>
  <c r="I2147" i="157"/>
  <c r="P1844" i="157"/>
  <c r="P1928" i="157"/>
  <c r="N811" i="37" s="1"/>
  <c r="M2016" i="157"/>
  <c r="O1947" i="157"/>
  <c r="E876" i="37"/>
  <c r="I2073" i="157"/>
  <c r="G876" i="37" s="1"/>
  <c r="G2329" i="157"/>
  <c r="E1043" i="37" s="1"/>
  <c r="I2265" i="157"/>
  <c r="I2329" i="157" s="1"/>
  <c r="G1043" i="37" s="1"/>
  <c r="F97" i="37"/>
  <c r="L1477" i="157"/>
  <c r="J1417" i="157"/>
  <c r="AH79" i="37"/>
  <c r="AC881" i="157"/>
  <c r="AB330" i="37"/>
  <c r="AD1280" i="157"/>
  <c r="Q1779" i="157"/>
  <c r="P1876" i="157"/>
  <c r="AK1183" i="37"/>
  <c r="I904" i="157"/>
  <c r="G103" i="37" s="1"/>
  <c r="F142" i="37"/>
  <c r="J140" i="37"/>
  <c r="J941" i="157"/>
  <c r="H140" i="37" s="1"/>
  <c r="L943" i="157"/>
  <c r="P1062" i="157"/>
  <c r="Q968" i="157"/>
  <c r="P1278" i="157"/>
  <c r="P1335" i="157"/>
  <c r="Q1277" i="157"/>
  <c r="G1438" i="157"/>
  <c r="E407" i="37" s="1"/>
  <c r="G1405" i="157"/>
  <c r="I1367" i="157"/>
  <c r="I1438" i="157" s="1"/>
  <c r="G407" i="37" s="1"/>
  <c r="P1475" i="157"/>
  <c r="Q1411" i="157"/>
  <c r="AK748" i="37"/>
  <c r="AK752" i="37"/>
  <c r="AC1875" i="157"/>
  <c r="AA758" i="37" s="1"/>
  <c r="F2062" i="157"/>
  <c r="F1108" i="157"/>
  <c r="F1023" i="157"/>
  <c r="H1333" i="157"/>
  <c r="F382" i="37" s="1"/>
  <c r="H1470" i="157"/>
  <c r="F439" i="37" s="1"/>
  <c r="I1401" i="157"/>
  <c r="I1470" i="157" s="1"/>
  <c r="G439" i="37" s="1"/>
  <c r="F1606" i="157"/>
  <c r="P2284" i="157"/>
  <c r="Q2220" i="157"/>
  <c r="G2030" i="157"/>
  <c r="E833" i="37" s="1"/>
  <c r="P2067" i="157"/>
  <c r="Q2005" i="157"/>
  <c r="G1336" i="157"/>
  <c r="I1278" i="157"/>
  <c r="E445" i="37"/>
  <c r="I1476" i="157"/>
  <c r="G445" i="37" s="1"/>
  <c r="L446" i="37"/>
  <c r="K1477" i="157"/>
  <c r="I446" i="37" s="1"/>
  <c r="P1204" i="157"/>
  <c r="Q1204" i="157" s="1"/>
  <c r="Q1203" i="157"/>
  <c r="I1834" i="157"/>
  <c r="G1719" i="157"/>
  <c r="AK809" i="37"/>
  <c r="E989" i="37"/>
  <c r="I2204" i="157"/>
  <c r="G989" i="37" s="1"/>
  <c r="L1050" i="37"/>
  <c r="K2336" i="157"/>
  <c r="I1050" i="37" s="1"/>
  <c r="I2234" i="157"/>
  <c r="I2298" i="157" s="1"/>
  <c r="G1012" i="37" s="1"/>
  <c r="G2298" i="157"/>
  <c r="E1012" i="37" s="1"/>
  <c r="AA1227" i="37"/>
  <c r="P2335" i="157"/>
  <c r="P2277" i="157"/>
  <c r="Q2276" i="157"/>
  <c r="M2335" i="157"/>
  <c r="M2277" i="157"/>
  <c r="AD254" i="157"/>
  <c r="P97" i="157"/>
  <c r="Q97" i="157" s="1"/>
  <c r="Q96" i="157"/>
  <c r="H936" i="157"/>
  <c r="J445" i="37"/>
  <c r="J1476" i="157"/>
  <c r="H445" i="37" s="1"/>
  <c r="H1108" i="157"/>
  <c r="E377" i="37"/>
  <c r="I1328" i="157"/>
  <c r="G377" i="37" s="1"/>
  <c r="L2206" i="157"/>
  <c r="J2147" i="157"/>
  <c r="E1049" i="37"/>
  <c r="I2335" i="157"/>
  <c r="G1049" i="37" s="1"/>
  <c r="AE1241" i="37"/>
  <c r="I781" i="157"/>
  <c r="H937" i="157"/>
  <c r="M528" i="157"/>
  <c r="O528" i="157" s="1"/>
  <c r="O527" i="157"/>
  <c r="F1922" i="157"/>
  <c r="F1874" i="157"/>
  <c r="P2068" i="157"/>
  <c r="P2009" i="157"/>
  <c r="Q448" i="157"/>
  <c r="P452" i="157"/>
  <c r="Q452" i="157" s="1"/>
  <c r="F206" i="37"/>
  <c r="I1115" i="157"/>
  <c r="G206" i="37" s="1"/>
  <c r="J384" i="37"/>
  <c r="J1335" i="157"/>
  <c r="H384" i="37" s="1"/>
  <c r="L752" i="37"/>
  <c r="K1761" i="157"/>
  <c r="I752" i="37" s="1"/>
  <c r="G1573" i="157"/>
  <c r="E529" i="37" s="1"/>
  <c r="G1541" i="157"/>
  <c r="I1503" i="157"/>
  <c r="I1573" i="157" s="1"/>
  <c r="G529" i="37" s="1"/>
  <c r="Q1631" i="157"/>
  <c r="P1705" i="157"/>
  <c r="P1698" i="157"/>
  <c r="Q1697" i="157"/>
  <c r="Q1760" i="157" s="1"/>
  <c r="O751" i="37" s="1"/>
  <c r="P1760" i="157"/>
  <c r="N751" i="37" s="1"/>
  <c r="G2167" i="157"/>
  <c r="E952" i="37" s="1"/>
  <c r="I2098" i="157"/>
  <c r="I2167" i="157" s="1"/>
  <c r="G952" i="37" s="1"/>
  <c r="F786" i="37"/>
  <c r="H2199" i="157"/>
  <c r="F984" i="37" s="1"/>
  <c r="I2133" i="157"/>
  <c r="I2199" i="157" s="1"/>
  <c r="G984" i="37" s="1"/>
  <c r="AD99" i="157"/>
  <c r="AD530" i="157"/>
  <c r="F124" i="37"/>
  <c r="J141" i="37"/>
  <c r="J942" i="157"/>
  <c r="H141" i="37" s="1"/>
  <c r="H342" i="157"/>
  <c r="Q527" i="157"/>
  <c r="P528" i="157"/>
  <c r="Q528" i="157" s="1"/>
  <c r="P1282" i="157"/>
  <c r="Q1215" i="157"/>
  <c r="G898" i="157"/>
  <c r="E97" i="37" s="1"/>
  <c r="I1452" i="157"/>
  <c r="G421" i="37" s="1"/>
  <c r="I1451" i="157"/>
  <c r="G420" i="37" s="1"/>
  <c r="F1752" i="157"/>
  <c r="AG1921" i="157"/>
  <c r="AE804" i="37" s="1"/>
  <c r="AG1838" i="157"/>
  <c r="AK1046" i="37"/>
  <c r="AK1050" i="37"/>
  <c r="P2016" i="157"/>
  <c r="Q1947" i="157"/>
  <c r="M882" i="157"/>
  <c r="O24" i="157"/>
  <c r="AD361" i="157"/>
  <c r="M795" i="157"/>
  <c r="O795" i="157" s="1"/>
  <c r="I942" i="157"/>
  <c r="G141" i="37" s="1"/>
  <c r="G1075" i="157"/>
  <c r="E166" i="37" s="1"/>
  <c r="E384" i="37"/>
  <c r="I1335" i="157"/>
  <c r="G384" i="37" s="1"/>
  <c r="G911" i="157"/>
  <c r="E110" i="37" s="1"/>
  <c r="I826" i="157"/>
  <c r="H1330" i="157"/>
  <c r="F379" i="37" s="1"/>
  <c r="G1732" i="157"/>
  <c r="E723" i="37" s="1"/>
  <c r="I1658" i="157"/>
  <c r="I1732" i="157" s="1"/>
  <c r="G723" i="37" s="1"/>
  <c r="E819" i="37"/>
  <c r="I2016" i="157"/>
  <c r="G819" i="37" s="1"/>
  <c r="K871" i="37"/>
  <c r="O2068" i="157"/>
  <c r="M871" i="37" s="1"/>
  <c r="L991" i="37"/>
  <c r="K2206" i="157"/>
  <c r="I991" i="37" s="1"/>
  <c r="L1761" i="157"/>
  <c r="J1698" i="157"/>
  <c r="E870" i="37"/>
  <c r="I2067" i="157"/>
  <c r="G870" i="37" s="1"/>
  <c r="M2147" i="157"/>
  <c r="M2205" i="157"/>
  <c r="O2146" i="157"/>
  <c r="G943" i="157"/>
  <c r="E142" i="37" s="1"/>
  <c r="P252" i="157"/>
  <c r="Q252" i="157" s="1"/>
  <c r="P401" i="157"/>
  <c r="Q401" i="157" s="1"/>
  <c r="Q400" i="157"/>
  <c r="P858" i="157"/>
  <c r="Q857" i="157"/>
  <c r="P942" i="157"/>
  <c r="G1470" i="157"/>
  <c r="E439" i="37" s="1"/>
  <c r="AK137" i="37"/>
  <c r="AK141" i="37"/>
  <c r="I1537" i="157"/>
  <c r="I1605" i="157" s="1"/>
  <c r="G561" i="37" s="1"/>
  <c r="F569" i="37"/>
  <c r="I1613" i="157"/>
  <c r="G569" i="37" s="1"/>
  <c r="AC1704" i="157"/>
  <c r="AA695" i="37" s="1"/>
  <c r="J990" i="37"/>
  <c r="J2205" i="157"/>
  <c r="H990" i="37" s="1"/>
  <c r="N567" i="37"/>
  <c r="Q1611" i="157"/>
  <c r="O567" i="37" s="1"/>
  <c r="P2204" i="157"/>
  <c r="Q2142" i="157"/>
  <c r="G2336" i="157"/>
  <c r="I2277" i="157"/>
  <c r="J2277" i="157"/>
  <c r="L2336" i="157"/>
  <c r="J1050" i="37" s="1"/>
  <c r="I922" i="157"/>
  <c r="G121" i="37" s="1"/>
  <c r="I83" i="157"/>
  <c r="M359" i="157"/>
  <c r="O359" i="157" s="1"/>
  <c r="I850" i="157"/>
  <c r="H852" i="157"/>
  <c r="AK385" i="37"/>
  <c r="P1759" i="157"/>
  <c r="N750" i="37" s="1"/>
  <c r="Q1694" i="157"/>
  <c r="Q1759" i="157" s="1"/>
  <c r="O750" i="37" s="1"/>
  <c r="H2063" i="157"/>
  <c r="F866" i="37" s="1"/>
  <c r="I1190" i="157"/>
  <c r="I1317" i="157"/>
  <c r="G366" i="37" s="1"/>
  <c r="E366" i="37"/>
  <c r="E346" i="37"/>
  <c r="I1297" i="157"/>
  <c r="G346" i="37" s="1"/>
  <c r="G1194" i="157"/>
  <c r="G1296" i="157"/>
  <c r="I1149" i="157"/>
  <c r="G1331" i="157"/>
  <c r="I1192" i="157"/>
  <c r="E343" i="37"/>
  <c r="I1294" i="157"/>
  <c r="G343" i="37" s="1"/>
  <c r="G1191" i="37" l="1"/>
  <c r="G2765" i="156"/>
  <c r="F321" i="37" s="1"/>
  <c r="H3370" i="156"/>
  <c r="G1084" i="37" s="1"/>
  <c r="G2620" i="156"/>
  <c r="F2618" i="156"/>
  <c r="E2620" i="156"/>
  <c r="D63" i="37" s="1"/>
  <c r="F2133" i="156"/>
  <c r="H2133" i="156" s="1"/>
  <c r="F2197" i="156"/>
  <c r="H2197" i="156" s="1"/>
  <c r="H2883" i="156"/>
  <c r="G480" i="37" s="1"/>
  <c r="G160" i="157"/>
  <c r="I160" i="157" s="1"/>
  <c r="F1232" i="37"/>
  <c r="I1232" i="37" s="1"/>
  <c r="F1233" i="37"/>
  <c r="F1198" i="37"/>
  <c r="AJ636" i="37"/>
  <c r="H2129" i="156"/>
  <c r="H3391" i="156"/>
  <c r="G1105" i="37" s="1"/>
  <c r="AJ270" i="37"/>
  <c r="G240" i="157"/>
  <c r="I240" i="157" s="1"/>
  <c r="AE1235" i="37"/>
  <c r="H2902" i="156"/>
  <c r="G499" i="37" s="1"/>
  <c r="H2832" i="156"/>
  <c r="G519" i="157"/>
  <c r="I519" i="157" s="1"/>
  <c r="H770" i="156"/>
  <c r="G1131" i="37" s="1"/>
  <c r="H3324" i="156"/>
  <c r="Q1552" i="157"/>
  <c r="F3328" i="156"/>
  <c r="H3328" i="156" s="1"/>
  <c r="AJ1235" i="37"/>
  <c r="AH1167" i="37"/>
  <c r="AH1115" i="37"/>
  <c r="Q1040" i="157"/>
  <c r="Q1115" i="157" s="1"/>
  <c r="O206" i="37" s="1"/>
  <c r="G1271" i="157"/>
  <c r="I1271" i="157" s="1"/>
  <c r="AD635" i="37"/>
  <c r="AD451" i="37"/>
  <c r="AD574" i="37"/>
  <c r="AD1227" i="37"/>
  <c r="AD269" i="37"/>
  <c r="AD1116" i="37"/>
  <c r="AE754" i="156"/>
  <c r="AD1115" i="37" s="1"/>
  <c r="I722" i="157"/>
  <c r="AA513" i="37"/>
  <c r="Q1613" i="157"/>
  <c r="O569" i="37" s="1"/>
  <c r="I1903" i="157"/>
  <c r="G786" i="37" s="1"/>
  <c r="O2009" i="157"/>
  <c r="I925" i="157"/>
  <c r="G124" i="37" s="1"/>
  <c r="AJ514" i="37"/>
  <c r="AB211" i="37"/>
  <c r="H1778" i="156"/>
  <c r="AB937" i="37"/>
  <c r="AB574" i="37"/>
  <c r="AD8" i="37"/>
  <c r="AJ1233" i="37"/>
  <c r="AF574" i="37"/>
  <c r="AF451" i="37"/>
  <c r="AF1055" i="37"/>
  <c r="AC2854" i="156"/>
  <c r="H902" i="156"/>
  <c r="P3137" i="156"/>
  <c r="P3196" i="156" s="1"/>
  <c r="O689" i="37" s="1"/>
  <c r="E1151" i="37"/>
  <c r="E1233" i="37" s="1"/>
  <c r="I1309" i="157"/>
  <c r="G358" i="37" s="1"/>
  <c r="G86" i="157"/>
  <c r="I86" i="157" s="1"/>
  <c r="O1698" i="157"/>
  <c r="O1761" i="157" s="1"/>
  <c r="M752" i="37" s="1"/>
  <c r="I948" i="157"/>
  <c r="G147" i="37" s="1"/>
  <c r="J1613" i="157"/>
  <c r="H569" i="37" s="1"/>
  <c r="G2000" i="157"/>
  <c r="G2062" i="157"/>
  <c r="E865" i="37" s="1"/>
  <c r="AF1167" i="37"/>
  <c r="L3062" i="156"/>
  <c r="K630" i="37" s="1"/>
  <c r="P2622" i="156"/>
  <c r="O65" i="37" s="1"/>
  <c r="F1301" i="156"/>
  <c r="H1301" i="156" s="1"/>
  <c r="E1214" i="37"/>
  <c r="G1214" i="37" s="1"/>
  <c r="H2193" i="156"/>
  <c r="J1016" i="156"/>
  <c r="D1173" i="37"/>
  <c r="AE151" i="37"/>
  <c r="H3396" i="156"/>
  <c r="G1110" i="37" s="1"/>
  <c r="F2274" i="156"/>
  <c r="H2274" i="156" s="1"/>
  <c r="AI575" i="37"/>
  <c r="H2870" i="156"/>
  <c r="G467" i="37" s="1"/>
  <c r="H783" i="156"/>
  <c r="G1144" i="37" s="1"/>
  <c r="G1176" i="37"/>
  <c r="I156" i="157"/>
  <c r="AJ8" i="37"/>
  <c r="J1149" i="37"/>
  <c r="H1149" i="37"/>
  <c r="F1835" i="156"/>
  <c r="H1835" i="156" s="1"/>
  <c r="F2903" i="156"/>
  <c r="E500" i="37" s="1"/>
  <c r="F2836" i="156"/>
  <c r="F2906" i="156" s="1"/>
  <c r="H2906" i="156" s="1"/>
  <c r="G503" i="37" s="1"/>
  <c r="H782" i="156"/>
  <c r="G1143" i="37" s="1"/>
  <c r="F1449" i="156"/>
  <c r="H1449" i="156" s="1"/>
  <c r="H1781" i="156"/>
  <c r="O1335" i="157"/>
  <c r="M384" i="37" s="1"/>
  <c r="N1232" i="37"/>
  <c r="O1232" i="37" s="1"/>
  <c r="D1233" i="37"/>
  <c r="AK1223" i="37"/>
  <c r="E1226" i="37"/>
  <c r="G1226" i="37" s="1"/>
  <c r="D1183" i="37"/>
  <c r="D1241" i="37"/>
  <c r="G936" i="157"/>
  <c r="E135" i="37" s="1"/>
  <c r="I782" i="157"/>
  <c r="D1231" i="37"/>
  <c r="G342" i="157"/>
  <c r="I342" i="157" s="1"/>
  <c r="AE1055" i="37"/>
  <c r="AG1060" i="157"/>
  <c r="G655" i="157"/>
  <c r="I655" i="157" s="1"/>
  <c r="F1629" i="156"/>
  <c r="H1629" i="156" s="1"/>
  <c r="I1229" i="37"/>
  <c r="F1212" i="37"/>
  <c r="P1167" i="37"/>
  <c r="P1166" i="37" s="1"/>
  <c r="E784" i="156"/>
  <c r="D1145" i="37" s="1"/>
  <c r="D747" i="37"/>
  <c r="E710" i="37"/>
  <c r="D562" i="37"/>
  <c r="D869" i="37"/>
  <c r="E773" i="37"/>
  <c r="F939" i="157"/>
  <c r="D138" i="37" s="1"/>
  <c r="D561" i="37"/>
  <c r="D135" i="37"/>
  <c r="G2137" i="157"/>
  <c r="G2203" i="157" s="1"/>
  <c r="E988" i="37" s="1"/>
  <c r="G2269" i="157"/>
  <c r="D743" i="37"/>
  <c r="G1753" i="157"/>
  <c r="G2063" i="157"/>
  <c r="F1926" i="157"/>
  <c r="D443" i="37"/>
  <c r="F1111" i="157"/>
  <c r="D1043" i="37"/>
  <c r="F1333" i="157"/>
  <c r="D1044" i="37"/>
  <c r="D988" i="37"/>
  <c r="D805" i="37"/>
  <c r="D565" i="37"/>
  <c r="D199" i="37"/>
  <c r="D865" i="37"/>
  <c r="D1047" i="37"/>
  <c r="G1838" i="157"/>
  <c r="I1838" i="157" s="1"/>
  <c r="D379" i="37"/>
  <c r="D440" i="37"/>
  <c r="D985" i="37"/>
  <c r="G1199" i="37"/>
  <c r="E1184" i="37"/>
  <c r="G1184" i="37" s="1"/>
  <c r="J1229" i="37"/>
  <c r="E1209" i="37"/>
  <c r="E1181" i="37"/>
  <c r="G1181" i="37" s="1"/>
  <c r="E1200" i="37"/>
  <c r="F1953" i="156"/>
  <c r="H1953" i="156" s="1"/>
  <c r="H1688" i="156"/>
  <c r="F2986" i="156"/>
  <c r="H2986" i="156" s="1"/>
  <c r="F743" i="156"/>
  <c r="H743" i="156" s="1"/>
  <c r="D1226" i="37"/>
  <c r="E298" i="37"/>
  <c r="G1174" i="37"/>
  <c r="D1198" i="37"/>
  <c r="F1886" i="156"/>
  <c r="H1883" i="156"/>
  <c r="G1207" i="37"/>
  <c r="F2702" i="156"/>
  <c r="F2765" i="156" s="1"/>
  <c r="N1057" i="37"/>
  <c r="D1232" i="37"/>
  <c r="H1685" i="156"/>
  <c r="F1721" i="156"/>
  <c r="H1721" i="156" s="1"/>
  <c r="H1719" i="156"/>
  <c r="F501" i="156"/>
  <c r="H501" i="156" s="1"/>
  <c r="H498" i="156"/>
  <c r="H3325" i="156"/>
  <c r="G1169" i="37"/>
  <c r="G1187" i="37"/>
  <c r="G1194" i="37"/>
  <c r="F247" i="156"/>
  <c r="H247" i="156" s="1"/>
  <c r="E651" i="37"/>
  <c r="D499" i="37"/>
  <c r="D625" i="37"/>
  <c r="D501" i="37"/>
  <c r="E48" i="37"/>
  <c r="E3194" i="156"/>
  <c r="F3191" i="156"/>
  <c r="H3191" i="156" s="1"/>
  <c r="G684" i="37" s="1"/>
  <c r="E1071" i="37"/>
  <c r="D318" i="37"/>
  <c r="H1063" i="156"/>
  <c r="E2906" i="156"/>
  <c r="E3393" i="156"/>
  <c r="F3192" i="156"/>
  <c r="H3129" i="156"/>
  <c r="H172" i="156"/>
  <c r="D683" i="37"/>
  <c r="E491" i="37"/>
  <c r="F1569" i="156"/>
  <c r="E2765" i="156"/>
  <c r="H2060" i="156"/>
  <c r="E675" i="37"/>
  <c r="D1142" i="37"/>
  <c r="D627" i="37"/>
  <c r="E616" i="37"/>
  <c r="E589" i="37"/>
  <c r="D623" i="37"/>
  <c r="E1173" i="37"/>
  <c r="E1168" i="37"/>
  <c r="E1229" i="37"/>
  <c r="G1215" i="37"/>
  <c r="G1219" i="37"/>
  <c r="G1175" i="37"/>
  <c r="G1213" i="37"/>
  <c r="G1185" i="37"/>
  <c r="AK1224" i="37"/>
  <c r="G1202" i="37"/>
  <c r="G1210" i="37"/>
  <c r="G1220" i="37"/>
  <c r="G1240" i="37"/>
  <c r="E1190" i="37"/>
  <c r="J1230" i="37"/>
  <c r="E1239" i="37"/>
  <c r="E1230" i="37"/>
  <c r="F1238" i="37"/>
  <c r="H325" i="156"/>
  <c r="F328" i="156"/>
  <c r="E1221" i="37"/>
  <c r="G1188" i="37"/>
  <c r="F1066" i="156"/>
  <c r="F1381" i="156"/>
  <c r="H1378" i="156"/>
  <c r="F2425" i="156"/>
  <c r="H2425" i="156" s="1"/>
  <c r="H2422" i="156"/>
  <c r="F1183" i="37"/>
  <c r="H3128" i="156"/>
  <c r="F2063" i="156"/>
  <c r="M1170" i="37"/>
  <c r="H1170" i="37"/>
  <c r="N2625" i="156"/>
  <c r="M68" i="37" s="1"/>
  <c r="K68" i="37"/>
  <c r="K1232" i="37" s="1"/>
  <c r="H68" i="37"/>
  <c r="F683" i="37"/>
  <c r="E74" i="37"/>
  <c r="H2631" i="156"/>
  <c r="G74" i="37" s="1"/>
  <c r="E604" i="37"/>
  <c r="H3036" i="156"/>
  <c r="G604" i="37" s="1"/>
  <c r="H3255" i="156"/>
  <c r="F3258" i="156"/>
  <c r="AB451" i="37"/>
  <c r="AJ1056" i="37"/>
  <c r="AA1055" i="37"/>
  <c r="G3393" i="156"/>
  <c r="H2605" i="156"/>
  <c r="G48" i="37" s="1"/>
  <c r="F3390" i="156"/>
  <c r="H3390" i="156" s="1"/>
  <c r="G1104" i="37" s="1"/>
  <c r="AI1056" i="37"/>
  <c r="N1109" i="37"/>
  <c r="P3395" i="156"/>
  <c r="O1109" i="37" s="1"/>
  <c r="F1508" i="156"/>
  <c r="H1505" i="156"/>
  <c r="E689" i="37"/>
  <c r="H3196" i="156"/>
  <c r="G689" i="37" s="1"/>
  <c r="F3057" i="156"/>
  <c r="E625" i="37" s="1"/>
  <c r="H2984" i="156"/>
  <c r="H3057" i="156" s="1"/>
  <c r="G625" i="37" s="1"/>
  <c r="J1110" i="37"/>
  <c r="H1110" i="37"/>
  <c r="AB635" i="37"/>
  <c r="AI636" i="37"/>
  <c r="H1006" i="156"/>
  <c r="F1009" i="156"/>
  <c r="E1121" i="37"/>
  <c r="H760" i="156"/>
  <c r="G1121" i="37" s="1"/>
  <c r="K1147" i="37"/>
  <c r="N786" i="156"/>
  <c r="M1147" i="37" s="1"/>
  <c r="F1104" i="37"/>
  <c r="F60" i="37"/>
  <c r="H1235" i="156"/>
  <c r="F1238" i="156"/>
  <c r="AI1165" i="37"/>
  <c r="AB1235" i="37"/>
  <c r="AI1235" i="37" s="1"/>
  <c r="F2763" i="156"/>
  <c r="H2700" i="156"/>
  <c r="L3396" i="156"/>
  <c r="N3336" i="156"/>
  <c r="N126" i="156"/>
  <c r="L788" i="156"/>
  <c r="N752" i="156"/>
  <c r="AE452" i="37"/>
  <c r="AE451" i="37" s="1"/>
  <c r="AF2854" i="156"/>
  <c r="E23" i="37"/>
  <c r="H2580" i="156"/>
  <c r="G23" i="37" s="1"/>
  <c r="F3131" i="156"/>
  <c r="F3194" i="156" s="1"/>
  <c r="E687" i="37" s="1"/>
  <c r="F3190" i="156"/>
  <c r="E683" i="37" s="1"/>
  <c r="N1108" i="37"/>
  <c r="P3394" i="156"/>
  <c r="O1108" i="37" s="1"/>
  <c r="L3196" i="156"/>
  <c r="K689" i="37" s="1"/>
  <c r="N3137" i="156"/>
  <c r="N3196" i="156" s="1"/>
  <c r="M689" i="37" s="1"/>
  <c r="F500" i="37"/>
  <c r="L2910" i="156"/>
  <c r="K507" i="37" s="1"/>
  <c r="N2847" i="156"/>
  <c r="N2910" i="156" s="1"/>
  <c r="M507" i="37" s="1"/>
  <c r="H2562" i="156"/>
  <c r="N1148" i="37"/>
  <c r="P787" i="156"/>
  <c r="O1148" i="37" s="1"/>
  <c r="F2563" i="156"/>
  <c r="F2616" i="156"/>
  <c r="H2561" i="156"/>
  <c r="F61" i="37"/>
  <c r="H2592" i="156"/>
  <c r="G35" i="37" s="1"/>
  <c r="AA452" i="37"/>
  <c r="AI452" i="37" s="1"/>
  <c r="AB2854" i="156"/>
  <c r="O2910" i="156"/>
  <c r="N507" i="37" s="1"/>
  <c r="P2847" i="156"/>
  <c r="P2910" i="156" s="1"/>
  <c r="O507" i="37" s="1"/>
  <c r="P2767" i="156"/>
  <c r="O323" i="37" s="1"/>
  <c r="P2708" i="156"/>
  <c r="P2768" i="156" s="1"/>
  <c r="O324" i="37" s="1"/>
  <c r="F3056" i="156"/>
  <c r="H2983" i="156"/>
  <c r="H3056" i="156" s="1"/>
  <c r="G624" i="37" s="1"/>
  <c r="AA1116" i="37"/>
  <c r="AJ1116" i="37" s="1"/>
  <c r="AB754" i="156"/>
  <c r="AA1115" i="37" s="1"/>
  <c r="H2699" i="156"/>
  <c r="G3194" i="156"/>
  <c r="E1149" i="37"/>
  <c r="H788" i="156"/>
  <c r="G1149" i="37" s="1"/>
  <c r="H244" i="156"/>
  <c r="F781" i="156"/>
  <c r="K1057" i="37"/>
  <c r="N3343" i="156"/>
  <c r="M1057" i="37" s="1"/>
  <c r="N2708" i="156"/>
  <c r="N2768" i="156" s="1"/>
  <c r="M324" i="37" s="1"/>
  <c r="N2767" i="156"/>
  <c r="M323" i="37" s="1"/>
  <c r="G784" i="156"/>
  <c r="F1145" i="37" s="1"/>
  <c r="H679" i="156"/>
  <c r="K1109" i="37"/>
  <c r="N3395" i="156"/>
  <c r="M1109" i="37" s="1"/>
  <c r="H2729" i="156"/>
  <c r="G285" i="37" s="1"/>
  <c r="K1148" i="37"/>
  <c r="N787" i="156"/>
  <c r="M1148" i="37" s="1"/>
  <c r="O3396" i="156"/>
  <c r="P3336" i="156"/>
  <c r="F2904" i="156"/>
  <c r="H2834" i="156"/>
  <c r="E67" i="37"/>
  <c r="H2624" i="156"/>
  <c r="G67" i="37" s="1"/>
  <c r="H3357" i="156"/>
  <c r="G1071" i="37" s="1"/>
  <c r="F2617" i="156"/>
  <c r="F684" i="37"/>
  <c r="K1108" i="37"/>
  <c r="N3394" i="156"/>
  <c r="M1108" i="37" s="1"/>
  <c r="F318" i="37"/>
  <c r="H2762" i="156"/>
  <c r="G318" i="37" s="1"/>
  <c r="AA574" i="37"/>
  <c r="AJ575" i="37"/>
  <c r="E1103" i="37"/>
  <c r="H3389" i="156"/>
  <c r="G1103" i="37" s="1"/>
  <c r="I1230" i="37"/>
  <c r="K66" i="37"/>
  <c r="H66" i="37"/>
  <c r="N2623" i="156"/>
  <c r="M66" i="37" s="1"/>
  <c r="H65" i="37"/>
  <c r="K65" i="37"/>
  <c r="N2622" i="156"/>
  <c r="M65" i="37" s="1"/>
  <c r="N66" i="37"/>
  <c r="P2623" i="156"/>
  <c r="O66" i="37" s="1"/>
  <c r="N1396" i="156"/>
  <c r="L2624" i="156"/>
  <c r="I2624" i="156" s="1"/>
  <c r="N1117" i="37"/>
  <c r="P756" i="156"/>
  <c r="O1117" i="37" s="1"/>
  <c r="K9" i="37"/>
  <c r="N2566" i="156"/>
  <c r="M9" i="37" s="1"/>
  <c r="P3001" i="156"/>
  <c r="P3062" i="156" s="1"/>
  <c r="O630" i="37" s="1"/>
  <c r="O3062" i="156"/>
  <c r="N630" i="37" s="1"/>
  <c r="O2624" i="156"/>
  <c r="P1396" i="156"/>
  <c r="H3062" i="156"/>
  <c r="G630" i="37" s="1"/>
  <c r="N1147" i="37"/>
  <c r="P786" i="156"/>
  <c r="O1147" i="37" s="1"/>
  <c r="J1168" i="37"/>
  <c r="H1168" i="37" s="1"/>
  <c r="O788" i="156"/>
  <c r="P126" i="156"/>
  <c r="E317" i="37"/>
  <c r="H2761" i="156"/>
  <c r="G317" i="37" s="1"/>
  <c r="K1117" i="37"/>
  <c r="N756" i="156"/>
  <c r="M1117" i="37" s="1"/>
  <c r="G1180" i="37"/>
  <c r="J138" i="57"/>
  <c r="L78" i="57"/>
  <c r="N931" i="37"/>
  <c r="N137" i="57"/>
  <c r="O931" i="37" s="1"/>
  <c r="K931" i="37"/>
  <c r="L137" i="57"/>
  <c r="M931" i="37" s="1"/>
  <c r="E936" i="37"/>
  <c r="F142" i="57"/>
  <c r="G936" i="37" s="1"/>
  <c r="M138" i="57"/>
  <c r="N78" i="57"/>
  <c r="F70" i="57"/>
  <c r="D135" i="57"/>
  <c r="E929" i="37" s="1"/>
  <c r="N85" i="57"/>
  <c r="O879" i="37" s="1"/>
  <c r="N879" i="37"/>
  <c r="G1218" i="37"/>
  <c r="F136" i="46"/>
  <c r="G268" i="37" s="1"/>
  <c r="AE211" i="37"/>
  <c r="N263" i="37"/>
  <c r="N131" i="46"/>
  <c r="O263" i="37" s="1"/>
  <c r="K264" i="37"/>
  <c r="L132" i="46"/>
  <c r="M264" i="37" s="1"/>
  <c r="N262" i="37"/>
  <c r="N130" i="46"/>
  <c r="O262" i="37" s="1"/>
  <c r="N74" i="46"/>
  <c r="M132" i="46"/>
  <c r="F63" i="46"/>
  <c r="F126" i="46" s="1"/>
  <c r="G258" i="37" s="1"/>
  <c r="D126" i="46"/>
  <c r="E258" i="37" s="1"/>
  <c r="N213" i="37"/>
  <c r="N81" i="46"/>
  <c r="O213" i="37" s="1"/>
  <c r="G1688" i="157"/>
  <c r="G1756" i="157" s="1"/>
  <c r="E747" i="37" s="1"/>
  <c r="M1336" i="157"/>
  <c r="K385" i="37" s="1"/>
  <c r="M1115" i="157"/>
  <c r="K206" i="37" s="1"/>
  <c r="O1040" i="157"/>
  <c r="O1115" i="157" s="1"/>
  <c r="M206" i="37" s="1"/>
  <c r="E573" i="37"/>
  <c r="I1617" i="157"/>
  <c r="G573" i="37" s="1"/>
  <c r="K515" i="37"/>
  <c r="O1559" i="157"/>
  <c r="M515" i="37" s="1"/>
  <c r="I1267" i="157"/>
  <c r="F1231" i="37"/>
  <c r="G1329" i="157"/>
  <c r="E378" i="37" s="1"/>
  <c r="AD1060" i="157"/>
  <c r="I1168" i="37"/>
  <c r="AE880" i="157"/>
  <c r="E207" i="37"/>
  <c r="I1116" i="157"/>
  <c r="G207" i="37" s="1"/>
  <c r="K939" i="37"/>
  <c r="O2154" i="157"/>
  <c r="M939" i="37" s="1"/>
  <c r="K444" i="37"/>
  <c r="O1475" i="157"/>
  <c r="M444" i="37" s="1"/>
  <c r="K998" i="37"/>
  <c r="O2284" i="157"/>
  <c r="M998" i="37" s="1"/>
  <c r="K568" i="37"/>
  <c r="O1612" i="157"/>
  <c r="M568" i="37" s="1"/>
  <c r="AK812" i="37"/>
  <c r="AK1227" i="37" s="1"/>
  <c r="M1613" i="157"/>
  <c r="O1552" i="157"/>
  <c r="J991" i="37"/>
  <c r="J2206" i="157"/>
  <c r="H991" i="37" s="1"/>
  <c r="J142" i="37"/>
  <c r="J943" i="157"/>
  <c r="H142" i="37" s="1"/>
  <c r="I1997" i="157"/>
  <c r="I2063" i="157" s="1"/>
  <c r="G866" i="37" s="1"/>
  <c r="N989" i="37"/>
  <c r="Q2204" i="157"/>
  <c r="O989" i="37" s="1"/>
  <c r="K990" i="37"/>
  <c r="O2205" i="157"/>
  <c r="M990" i="37" s="1"/>
  <c r="G935" i="157"/>
  <c r="G852" i="157"/>
  <c r="I848" i="157"/>
  <c r="K81" i="37"/>
  <c r="O882" i="157"/>
  <c r="M81" i="37" s="1"/>
  <c r="AG1849" i="157"/>
  <c r="AG1875" i="157" s="1"/>
  <c r="AE758" i="37" s="1"/>
  <c r="AG1926" i="157"/>
  <c r="AE809" i="37" s="1"/>
  <c r="H2203" i="157"/>
  <c r="F988" i="37" s="1"/>
  <c r="P2069" i="157"/>
  <c r="Q2009" i="157"/>
  <c r="M2336" i="157"/>
  <c r="O2277" i="157"/>
  <c r="N1049" i="37"/>
  <c r="Q2335" i="157"/>
  <c r="O1049" i="37" s="1"/>
  <c r="AJ1227" i="37"/>
  <c r="L1231" i="37"/>
  <c r="N998" i="37"/>
  <c r="Q2284" i="157"/>
  <c r="O998" i="37" s="1"/>
  <c r="AA757" i="37"/>
  <c r="AJ758" i="37"/>
  <c r="P1336" i="157"/>
  <c r="Q1278" i="157"/>
  <c r="P1929" i="157"/>
  <c r="N812" i="37" s="1"/>
  <c r="Q1844" i="157"/>
  <c r="Q1929" i="157" s="1"/>
  <c r="O812" i="37" s="1"/>
  <c r="AA152" i="37"/>
  <c r="AI152" i="37" s="1"/>
  <c r="AC1060" i="157"/>
  <c r="AD79" i="37"/>
  <c r="I1685" i="157"/>
  <c r="I1753" i="157" s="1"/>
  <c r="G744" i="37" s="1"/>
  <c r="F805" i="37"/>
  <c r="I1922" i="157"/>
  <c r="G805" i="37" s="1"/>
  <c r="N990" i="37"/>
  <c r="Q2205" i="157"/>
  <c r="O990" i="37" s="1"/>
  <c r="K141" i="37"/>
  <c r="O942" i="157"/>
  <c r="M141" i="37" s="1"/>
  <c r="K445" i="37"/>
  <c r="O1476" i="157"/>
  <c r="M445" i="37" s="1"/>
  <c r="E872" i="37"/>
  <c r="I2069" i="157"/>
  <c r="G872" i="37" s="1"/>
  <c r="AA937" i="37"/>
  <c r="AJ938" i="37"/>
  <c r="G1923" i="157"/>
  <c r="I1835" i="157"/>
  <c r="N141" i="37"/>
  <c r="Q942" i="157"/>
  <c r="O141" i="37" s="1"/>
  <c r="G1752" i="157"/>
  <c r="E743" i="37" s="1"/>
  <c r="I1684" i="157"/>
  <c r="I1752" i="157" s="1"/>
  <c r="G743" i="37" s="1"/>
  <c r="H1756" i="157"/>
  <c r="F747" i="37" s="1"/>
  <c r="G2200" i="157"/>
  <c r="E985" i="37" s="1"/>
  <c r="I2134" i="157"/>
  <c r="I2200" i="157" s="1"/>
  <c r="G985" i="37" s="1"/>
  <c r="N696" i="37"/>
  <c r="Q1705" i="157"/>
  <c r="O696" i="37" s="1"/>
  <c r="F199" i="37"/>
  <c r="F135" i="37"/>
  <c r="P2336" i="157"/>
  <c r="Q2277" i="157"/>
  <c r="G1471" i="157"/>
  <c r="E440" i="37" s="1"/>
  <c r="I1402" i="157"/>
  <c r="I1471" i="157" s="1"/>
  <c r="G440" i="37" s="1"/>
  <c r="N384" i="37"/>
  <c r="Q1335" i="157"/>
  <c r="O384" i="37" s="1"/>
  <c r="AA694" i="37"/>
  <c r="AJ695" i="37"/>
  <c r="G1474" i="157"/>
  <c r="E443" i="37" s="1"/>
  <c r="P943" i="157"/>
  <c r="Q858" i="157"/>
  <c r="M2206" i="157"/>
  <c r="O2147" i="157"/>
  <c r="J752" i="37"/>
  <c r="J1761" i="157"/>
  <c r="H752" i="37" s="1"/>
  <c r="N819" i="37"/>
  <c r="Q2016" i="157"/>
  <c r="O819" i="37" s="1"/>
  <c r="N871" i="37"/>
  <c r="Q2068" i="157"/>
  <c r="O871" i="37" s="1"/>
  <c r="K1049" i="37"/>
  <c r="J2335" i="157"/>
  <c r="H1049" i="37" s="1"/>
  <c r="O2335" i="157"/>
  <c r="M1049" i="37" s="1"/>
  <c r="G2330" i="157"/>
  <c r="E1044" i="37" s="1"/>
  <c r="I2266" i="157"/>
  <c r="I2330" i="157" s="1"/>
  <c r="G1044" i="37" s="1"/>
  <c r="H1474" i="157"/>
  <c r="F443" i="37" s="1"/>
  <c r="I1405" i="157"/>
  <c r="N444" i="37"/>
  <c r="Q1475" i="157"/>
  <c r="O444" i="37" s="1"/>
  <c r="N759" i="37"/>
  <c r="Q1876" i="157"/>
  <c r="O759" i="37" s="1"/>
  <c r="AB329" i="37"/>
  <c r="AI330" i="37"/>
  <c r="AA80" i="37"/>
  <c r="AC880" i="157"/>
  <c r="I898" i="157"/>
  <c r="G97" i="37" s="1"/>
  <c r="K819" i="37"/>
  <c r="O2016" i="157"/>
  <c r="M819" i="37" s="1"/>
  <c r="I911" i="157"/>
  <c r="G110" i="37" s="1"/>
  <c r="AC1167" i="37"/>
  <c r="AC1166" i="37" s="1"/>
  <c r="AC79" i="37"/>
  <c r="AE330" i="37"/>
  <c r="AE329" i="37" s="1"/>
  <c r="AG1280" i="157"/>
  <c r="AA329" i="37"/>
  <c r="AJ330" i="37"/>
  <c r="F134" i="37"/>
  <c r="N445" i="37"/>
  <c r="Q1476" i="157"/>
  <c r="O445" i="37" s="1"/>
  <c r="AA391" i="37"/>
  <c r="AI392" i="37"/>
  <c r="AJ392" i="37"/>
  <c r="J385" i="37"/>
  <c r="J1336" i="157"/>
  <c r="H385" i="37" s="1"/>
  <c r="E1050" i="37"/>
  <c r="I2336" i="157"/>
  <c r="G1050" i="37" s="1"/>
  <c r="G1108" i="157"/>
  <c r="E199" i="37" s="1"/>
  <c r="G1023" i="157"/>
  <c r="G1111" i="157" s="1"/>
  <c r="E202" i="37" s="1"/>
  <c r="N331" i="37"/>
  <c r="Q1282" i="157"/>
  <c r="O331" i="37" s="1"/>
  <c r="P1761" i="157"/>
  <c r="Q1698" i="157"/>
  <c r="G1606" i="157"/>
  <c r="E562" i="37" s="1"/>
  <c r="I1538" i="157"/>
  <c r="I1606" i="157" s="1"/>
  <c r="G562" i="37" s="1"/>
  <c r="F136" i="37"/>
  <c r="I937" i="157"/>
  <c r="G136" i="37" s="1"/>
  <c r="I1020" i="157"/>
  <c r="I849" i="157"/>
  <c r="E385" i="37"/>
  <c r="I1336" i="157"/>
  <c r="G385" i="37" s="1"/>
  <c r="N870" i="37"/>
  <c r="Q2067" i="157"/>
  <c r="O870" i="37" s="1"/>
  <c r="E150" i="37"/>
  <c r="I951" i="157"/>
  <c r="G150" i="37" s="1"/>
  <c r="N153" i="37"/>
  <c r="Q1062" i="157"/>
  <c r="O153" i="37" s="1"/>
  <c r="I943" i="157"/>
  <c r="G142" i="37" s="1"/>
  <c r="J446" i="37"/>
  <c r="J1477" i="157"/>
  <c r="H446" i="37" s="1"/>
  <c r="E991" i="37"/>
  <c r="I2206" i="157"/>
  <c r="G991" i="37" s="1"/>
  <c r="K872" i="37"/>
  <c r="O2069" i="157"/>
  <c r="M872" i="37" s="1"/>
  <c r="AD1875" i="157"/>
  <c r="AB758" i="37" s="1"/>
  <c r="K331" i="37"/>
  <c r="O1282" i="157"/>
  <c r="M331" i="37" s="1"/>
  <c r="E446" i="37"/>
  <c r="I1477" i="157"/>
  <c r="G446" i="37" s="1"/>
  <c r="N81" i="37"/>
  <c r="Q882" i="157"/>
  <c r="O81" i="37" s="1"/>
  <c r="AI938" i="37"/>
  <c r="H1111" i="157"/>
  <c r="I1058" i="157"/>
  <c r="K140" i="37"/>
  <c r="O941" i="157"/>
  <c r="M140" i="37" s="1"/>
  <c r="H939" i="157"/>
  <c r="I785" i="157"/>
  <c r="H1926" i="157"/>
  <c r="I1874" i="157"/>
  <c r="P2206" i="157"/>
  <c r="Q2147" i="157"/>
  <c r="M1929" i="157"/>
  <c r="O1844" i="157"/>
  <c r="M943" i="157"/>
  <c r="O858" i="157"/>
  <c r="M1477" i="157"/>
  <c r="O1417" i="157"/>
  <c r="P1477" i="157"/>
  <c r="Q1417" i="157"/>
  <c r="I1075" i="157"/>
  <c r="G166" i="37" s="1"/>
  <c r="N140" i="37"/>
  <c r="Q941" i="157"/>
  <c r="O140" i="37" s="1"/>
  <c r="AA817" i="37"/>
  <c r="AJ818" i="37"/>
  <c r="AE391" i="37"/>
  <c r="F198" i="37"/>
  <c r="I1107" i="157"/>
  <c r="G198" i="37" s="1"/>
  <c r="AB151" i="37"/>
  <c r="G1330" i="157"/>
  <c r="I1191" i="157"/>
  <c r="I1296" i="157"/>
  <c r="G345" i="37" s="1"/>
  <c r="E345" i="37"/>
  <c r="E380" i="37"/>
  <c r="I1331" i="157"/>
  <c r="G380" i="37" s="1"/>
  <c r="I1233" i="37" l="1"/>
  <c r="F2620" i="156"/>
  <c r="G1232" i="37"/>
  <c r="F3393" i="156"/>
  <c r="E1107" i="37" s="1"/>
  <c r="AH1166" i="37"/>
  <c r="AD1167" i="37"/>
  <c r="AD1166" i="37" s="1"/>
  <c r="AF1166" i="37"/>
  <c r="H1233" i="37"/>
  <c r="G1233" i="37"/>
  <c r="G1926" i="157"/>
  <c r="E809" i="37" s="1"/>
  <c r="H2903" i="156"/>
  <c r="G500" i="37" s="1"/>
  <c r="G939" i="157"/>
  <c r="E138" i="37" s="1"/>
  <c r="E503" i="37"/>
  <c r="H2836" i="156"/>
  <c r="I936" i="157"/>
  <c r="G135" i="37" s="1"/>
  <c r="F3059" i="156"/>
  <c r="E627" i="37" s="1"/>
  <c r="O1336" i="157"/>
  <c r="M385" i="37" s="1"/>
  <c r="H3131" i="156"/>
  <c r="H2702" i="156"/>
  <c r="F784" i="156"/>
  <c r="E1145" i="37" s="1"/>
  <c r="D1224" i="37"/>
  <c r="F1225" i="37"/>
  <c r="G1190" i="37"/>
  <c r="G1209" i="37"/>
  <c r="I1329" i="157"/>
  <c r="G378" i="37" s="1"/>
  <c r="E866" i="37"/>
  <c r="D382" i="37"/>
  <c r="D202" i="37"/>
  <c r="D809" i="37"/>
  <c r="E744" i="37"/>
  <c r="E134" i="37"/>
  <c r="E1238" i="37"/>
  <c r="G1182" i="37"/>
  <c r="G1200" i="37"/>
  <c r="H1886" i="156"/>
  <c r="F1223" i="37"/>
  <c r="G1173" i="37"/>
  <c r="E60" i="37"/>
  <c r="H1009" i="156"/>
  <c r="D1223" i="37"/>
  <c r="E685" i="37"/>
  <c r="H3192" i="156"/>
  <c r="G685" i="37" s="1"/>
  <c r="H1569" i="156"/>
  <c r="H2063" i="156"/>
  <c r="H1066" i="156"/>
  <c r="H328" i="156"/>
  <c r="D503" i="37"/>
  <c r="E684" i="37"/>
  <c r="E624" i="37"/>
  <c r="E61" i="37"/>
  <c r="H3258" i="156"/>
  <c r="H1381" i="156"/>
  <c r="D1225" i="37"/>
  <c r="H1238" i="156"/>
  <c r="H1508" i="156"/>
  <c r="E1104" i="37"/>
  <c r="E1212" i="37"/>
  <c r="D321" i="37"/>
  <c r="D1107" i="37"/>
  <c r="D687" i="37"/>
  <c r="E1235" i="37"/>
  <c r="G1239" i="37"/>
  <c r="E1198" i="37"/>
  <c r="K1230" i="37"/>
  <c r="K1229" i="37"/>
  <c r="M1229" i="37" s="1"/>
  <c r="E1183" i="37"/>
  <c r="F1224" i="37"/>
  <c r="N1229" i="37"/>
  <c r="O1229" i="37" s="1"/>
  <c r="N1230" i="37"/>
  <c r="H1232" i="37"/>
  <c r="M1232" i="37"/>
  <c r="H2618" i="156"/>
  <c r="G61" i="37" s="1"/>
  <c r="H3190" i="156"/>
  <c r="G683" i="37" s="1"/>
  <c r="F687" i="37"/>
  <c r="H3194" i="156"/>
  <c r="G687" i="37" s="1"/>
  <c r="F63" i="37"/>
  <c r="E319" i="37"/>
  <c r="H2763" i="156"/>
  <c r="G319" i="37" s="1"/>
  <c r="AJ452" i="37"/>
  <c r="AA451" i="37"/>
  <c r="E59" i="37"/>
  <c r="H2616" i="156"/>
  <c r="G59" i="37" s="1"/>
  <c r="H2617" i="156"/>
  <c r="G60" i="37" s="1"/>
  <c r="F1107" i="37"/>
  <c r="E501" i="37"/>
  <c r="H2904" i="156"/>
  <c r="G501" i="37" s="1"/>
  <c r="N1110" i="37"/>
  <c r="P3396" i="156"/>
  <c r="O1110" i="37" s="1"/>
  <c r="E1142" i="37"/>
  <c r="H781" i="156"/>
  <c r="G1142" i="37" s="1"/>
  <c r="H2563" i="156"/>
  <c r="K1149" i="37"/>
  <c r="N788" i="156"/>
  <c r="M1149" i="37" s="1"/>
  <c r="K1110" i="37"/>
  <c r="N3396" i="156"/>
  <c r="M1110" i="37" s="1"/>
  <c r="G1168" i="37"/>
  <c r="K67" i="37"/>
  <c r="H67" i="37"/>
  <c r="N2624" i="156"/>
  <c r="M67" i="37" s="1"/>
  <c r="E321" i="37"/>
  <c r="H2765" i="156"/>
  <c r="G321" i="37" s="1"/>
  <c r="N1149" i="37"/>
  <c r="P788" i="156"/>
  <c r="O1149" i="37" s="1"/>
  <c r="N67" i="37"/>
  <c r="P2624" i="156"/>
  <c r="O67" i="37" s="1"/>
  <c r="H3059" i="156"/>
  <c r="G627" i="37" s="1"/>
  <c r="E1241" i="37"/>
  <c r="N932" i="37"/>
  <c r="N138" i="57"/>
  <c r="O932" i="37" s="1"/>
  <c r="K932" i="37"/>
  <c r="L138" i="57"/>
  <c r="M932" i="37" s="1"/>
  <c r="F135" i="57"/>
  <c r="G929" i="37" s="1"/>
  <c r="N132" i="46"/>
  <c r="O264" i="37" s="1"/>
  <c r="N264" i="37"/>
  <c r="D129" i="46"/>
  <c r="E261" i="37" s="1"/>
  <c r="F66" i="46"/>
  <c r="I935" i="157"/>
  <c r="G134" i="37" s="1"/>
  <c r="G1230" i="37"/>
  <c r="I852" i="157"/>
  <c r="G1195" i="37"/>
  <c r="K1168" i="37"/>
  <c r="G1229" i="37"/>
  <c r="K569" i="37"/>
  <c r="O1613" i="157"/>
  <c r="M569" i="37" s="1"/>
  <c r="J1231" i="37"/>
  <c r="E806" i="37"/>
  <c r="I1923" i="157"/>
  <c r="G806" i="37" s="1"/>
  <c r="I1023" i="157"/>
  <c r="N872" i="37"/>
  <c r="Q2069" i="157"/>
  <c r="O872" i="37" s="1"/>
  <c r="I2137" i="157"/>
  <c r="G2066" i="157"/>
  <c r="I2000" i="157"/>
  <c r="N446" i="37"/>
  <c r="Q1477" i="157"/>
  <c r="O446" i="37" s="1"/>
  <c r="K142" i="37"/>
  <c r="O943" i="157"/>
  <c r="M142" i="37" s="1"/>
  <c r="N991" i="37"/>
  <c r="Q2206" i="157"/>
  <c r="O991" i="37" s="1"/>
  <c r="F809" i="37"/>
  <c r="F202" i="37"/>
  <c r="I1111" i="157"/>
  <c r="G202" i="37" s="1"/>
  <c r="AI758" i="37"/>
  <c r="AB757" i="37"/>
  <c r="G2333" i="157"/>
  <c r="I2269" i="157"/>
  <c r="E1231" i="37"/>
  <c r="K991" i="37"/>
  <c r="O2206" i="157"/>
  <c r="M991" i="37" s="1"/>
  <c r="N142" i="37"/>
  <c r="Q943" i="157"/>
  <c r="O142" i="37" s="1"/>
  <c r="AA151" i="37"/>
  <c r="AJ152" i="37"/>
  <c r="N385" i="37"/>
  <c r="Q1336" i="157"/>
  <c r="O385" i="37" s="1"/>
  <c r="AA1167" i="37"/>
  <c r="AA79" i="37"/>
  <c r="AJ80" i="37"/>
  <c r="I1474" i="157"/>
  <c r="G443" i="37" s="1"/>
  <c r="N1050" i="37"/>
  <c r="Q2336" i="157"/>
  <c r="O1050" i="37" s="1"/>
  <c r="K1050" i="37"/>
  <c r="J2336" i="157"/>
  <c r="H1050" i="37" s="1"/>
  <c r="O2336" i="157"/>
  <c r="M1050" i="37" s="1"/>
  <c r="F138" i="37"/>
  <c r="G1609" i="157"/>
  <c r="I1541" i="157"/>
  <c r="K446" i="37"/>
  <c r="O1477" i="157"/>
  <c r="M446" i="37" s="1"/>
  <c r="K812" i="37"/>
  <c r="O1929" i="157"/>
  <c r="M812" i="37" s="1"/>
  <c r="N752" i="37"/>
  <c r="Q1761" i="157"/>
  <c r="O752" i="37" s="1"/>
  <c r="I1108" i="157"/>
  <c r="G199" i="37" s="1"/>
  <c r="I1688" i="157"/>
  <c r="N1168" i="37"/>
  <c r="O1168" i="37" s="1"/>
  <c r="I1231" i="37"/>
  <c r="AE757" i="37"/>
  <c r="I1194" i="157"/>
  <c r="G1333" i="157"/>
  <c r="E379" i="37"/>
  <c r="I1330" i="157"/>
  <c r="G379" i="37" s="1"/>
  <c r="H3393" i="156" l="1"/>
  <c r="G1107" i="37" s="1"/>
  <c r="I1926" i="157"/>
  <c r="G809" i="37" s="1"/>
  <c r="I939" i="157"/>
  <c r="G138" i="37" s="1"/>
  <c r="H784" i="156"/>
  <c r="G1145" i="37" s="1"/>
  <c r="E565" i="37"/>
  <c r="G1238" i="37"/>
  <c r="E1047" i="37"/>
  <c r="E869" i="37"/>
  <c r="F1227" i="37"/>
  <c r="E1224" i="37"/>
  <c r="M1230" i="37"/>
  <c r="H1229" i="37"/>
  <c r="E63" i="37"/>
  <c r="D1227" i="37"/>
  <c r="G1212" i="37"/>
  <c r="E1223" i="37"/>
  <c r="E1225" i="37"/>
  <c r="G1183" i="37"/>
  <c r="G1198" i="37"/>
  <c r="G1235" i="37"/>
  <c r="G1231" i="37"/>
  <c r="H2620" i="156"/>
  <c r="G63" i="37" s="1"/>
  <c r="O1230" i="37"/>
  <c r="H1230" i="37"/>
  <c r="G1241" i="37"/>
  <c r="G1221" i="37"/>
  <c r="F129" i="46"/>
  <c r="G261" i="37" s="1"/>
  <c r="M1168" i="37"/>
  <c r="K1231" i="37"/>
  <c r="I1756" i="157"/>
  <c r="G747" i="37" s="1"/>
  <c r="I2333" i="157"/>
  <c r="G1047" i="37" s="1"/>
  <c r="AA1166" i="37"/>
  <c r="AJ1167" i="37"/>
  <c r="I2203" i="157"/>
  <c r="G988" i="37" s="1"/>
  <c r="I1609" i="157"/>
  <c r="G565" i="37" s="1"/>
  <c r="N1231" i="37"/>
  <c r="O1231" i="37" s="1"/>
  <c r="I2066" i="157"/>
  <c r="G869" i="37" s="1"/>
  <c r="I1333" i="157"/>
  <c r="G382" i="37" s="1"/>
  <c r="E382" i="37"/>
  <c r="E1227" i="37" l="1"/>
  <c r="G1223" i="37"/>
  <c r="G1225" i="37"/>
  <c r="G1224" i="37"/>
  <c r="H1231" i="37"/>
  <c r="M1231" i="37"/>
  <c r="G1227" i="37" l="1"/>
  <c r="AI2016" i="157" l="1"/>
  <c r="AG819" i="37" s="1"/>
  <c r="AI2014" i="157"/>
  <c r="AI2015" i="157" s="1"/>
  <c r="AG818" i="37" s="1"/>
  <c r="AD1947" i="157"/>
  <c r="AD2014" i="157" s="1"/>
  <c r="AG1947" i="157" l="1"/>
  <c r="AG2016" i="157" s="1"/>
  <c r="AE819" i="37" s="1"/>
  <c r="AD2015" i="157"/>
  <c r="AB818" i="37" s="1"/>
  <c r="AG817" i="37"/>
  <c r="AD2016" i="157"/>
  <c r="AB819" i="37" s="1"/>
  <c r="AG2014" i="157" l="1"/>
  <c r="AG2015" i="157" s="1"/>
  <c r="AE818" i="37" s="1"/>
  <c r="AE817" i="37" s="1"/>
  <c r="AI818" i="37"/>
  <c r="AB817" i="37"/>
  <c r="AI819" i="37"/>
  <c r="AH779" i="156" l="1"/>
  <c r="AG1140" i="37" s="1"/>
  <c r="AG1221" i="37" s="1"/>
  <c r="AH415" i="156"/>
  <c r="AH425" i="156" s="1"/>
  <c r="AC368" i="156"/>
  <c r="AC415" i="156" s="1"/>
  <c r="AH784" i="156" l="1"/>
  <c r="AG1145" i="37" s="1"/>
  <c r="AC425" i="156"/>
  <c r="AC784" i="156"/>
  <c r="AB1145" i="37" s="1"/>
  <c r="AF368" i="156"/>
  <c r="AC779" i="156"/>
  <c r="AB1140" i="37" s="1"/>
  <c r="AI1140" i="37" s="1"/>
  <c r="AI1145" i="37" l="1"/>
  <c r="AB1221" i="37"/>
  <c r="AI1221" i="37" s="1"/>
  <c r="AF415" i="156"/>
  <c r="AF779" i="156"/>
  <c r="AE1140" i="37" s="1"/>
  <c r="AE1221" i="37" s="1"/>
  <c r="AF425" i="156" l="1"/>
  <c r="AF784" i="156"/>
  <c r="AE1145" i="37" s="1"/>
  <c r="AG34" i="37" l="1"/>
  <c r="AH1508" i="156"/>
  <c r="AC1482" i="156"/>
  <c r="AH2620" i="156" l="1"/>
  <c r="AG63" i="37" s="1"/>
  <c r="AC2591" i="156"/>
  <c r="AB34" i="37" s="1"/>
  <c r="AC1508" i="156"/>
  <c r="AF1482" i="156"/>
  <c r="AF2591" i="156" s="1"/>
  <c r="AH1515" i="156"/>
  <c r="AC2620" i="156" l="1"/>
  <c r="AB63" i="37" s="1"/>
  <c r="AI34" i="37"/>
  <c r="AC1515" i="156"/>
  <c r="AF1508" i="156"/>
  <c r="AF2620" i="156" s="1"/>
  <c r="AE34" i="37"/>
  <c r="AI63" i="37" l="1"/>
  <c r="AE63" i="37"/>
  <c r="AF1515" i="156"/>
  <c r="AH2624" i="156" l="1"/>
  <c r="AG67" i="37" s="1"/>
  <c r="AH1694" i="156"/>
  <c r="AH2565" i="156" s="1"/>
  <c r="AG8" i="37" s="1"/>
  <c r="AC1693" i="156"/>
  <c r="AC2624" i="156" s="1"/>
  <c r="AB67" i="37" s="1"/>
  <c r="AI67" i="37" s="1"/>
  <c r="AF1693" i="156" l="1"/>
  <c r="AC1694" i="156"/>
  <c r="AF2624" i="156" l="1"/>
  <c r="AE67" i="37" s="1"/>
  <c r="AF1694" i="156"/>
  <c r="AF2565" i="156" s="1"/>
  <c r="AE8" i="37" s="1"/>
  <c r="AC2565" i="156"/>
  <c r="AB8" i="37" s="1"/>
  <c r="AI8" i="37" l="1"/>
  <c r="AI1594" i="157" l="1"/>
  <c r="AG550" i="37" s="1"/>
  <c r="AG1209" i="37" s="1"/>
  <c r="AI1541" i="157"/>
  <c r="AI1557" i="157" s="1"/>
  <c r="AI1558" i="157" s="1"/>
  <c r="AG514" i="37" s="1"/>
  <c r="AD1524" i="157"/>
  <c r="AD1541" i="157" l="1"/>
  <c r="AI1609" i="157"/>
  <c r="AG565" i="37" s="1"/>
  <c r="AG1524" i="157"/>
  <c r="AG1541" i="157" s="1"/>
  <c r="AG1557" i="157" s="1"/>
  <c r="AG1558" i="157" s="1"/>
  <c r="AE514" i="37" s="1"/>
  <c r="AD1594" i="157"/>
  <c r="AB550" i="37" s="1"/>
  <c r="AI550" i="37" s="1"/>
  <c r="AD1609" i="157" l="1"/>
  <c r="AB565" i="37" s="1"/>
  <c r="AD1557" i="157"/>
  <c r="AD1558" i="157" s="1"/>
  <c r="AB514" i="37" s="1"/>
  <c r="AG1594" i="157"/>
  <c r="AE550" i="37" s="1"/>
  <c r="AE1209" i="37" s="1"/>
  <c r="AG1609" i="157"/>
  <c r="AE565" i="37" s="1"/>
  <c r="AG513" i="37"/>
  <c r="AB1209" i="37"/>
  <c r="AI1209" i="37" s="1"/>
  <c r="AI565" i="37" l="1"/>
  <c r="AB513" i="37"/>
  <c r="AI514" i="37"/>
  <c r="AE513" i="37"/>
  <c r="AI1705" i="157" l="1"/>
  <c r="AG696" i="37" s="1"/>
  <c r="AG1168" i="37" s="1"/>
  <c r="AI1703" i="157"/>
  <c r="AI1704" i="157" s="1"/>
  <c r="AG695" i="37" s="1"/>
  <c r="AD1631" i="157"/>
  <c r="AD1703" i="157" s="1"/>
  <c r="AG1631" i="157" l="1"/>
  <c r="AG1703" i="157" s="1"/>
  <c r="AG1704" i="157" s="1"/>
  <c r="AE695" i="37" s="1"/>
  <c r="AG694" i="37"/>
  <c r="AD1704" i="157"/>
  <c r="AB695" i="37" s="1"/>
  <c r="AD1705" i="157"/>
  <c r="AB696" i="37" s="1"/>
  <c r="AG1705" i="157" l="1"/>
  <c r="AE696" i="37" s="1"/>
  <c r="AE1168" i="37" s="1"/>
  <c r="AI696" i="37"/>
  <c r="AB1168" i="37"/>
  <c r="AB694" i="37"/>
  <c r="AI695" i="37"/>
  <c r="AE694" i="37" l="1"/>
  <c r="AI1168" i="37"/>
  <c r="AH753" i="156" l="1"/>
  <c r="AH755" i="156" s="1"/>
  <c r="AH788" i="156"/>
  <c r="AG1149" i="37" s="1"/>
  <c r="AG1231" i="37" s="1"/>
  <c r="AC752" i="156"/>
  <c r="AC753" i="156" s="1"/>
  <c r="AH754" i="156" l="1"/>
  <c r="AG1115" i="37" s="1"/>
  <c r="AG1116" i="37"/>
  <c r="AC755" i="156"/>
  <c r="AC788" i="156"/>
  <c r="AB1149" i="37" s="1"/>
  <c r="AI1149" i="37" s="1"/>
  <c r="AF752" i="156"/>
  <c r="AC754" i="156" l="1"/>
  <c r="AB1115" i="37" s="1"/>
  <c r="AB1116" i="37"/>
  <c r="AF753" i="156"/>
  <c r="AF755" i="156" s="1"/>
  <c r="AF788" i="156"/>
  <c r="AE1149" i="37" s="1"/>
  <c r="AE1231" i="37" s="1"/>
  <c r="AB1231" i="37"/>
  <c r="AI1231" i="37" s="1"/>
  <c r="AF754" i="156" l="1"/>
  <c r="AE1115" i="37" s="1"/>
  <c r="AE1116" i="37"/>
  <c r="AI1116" i="37"/>
  <c r="AH2764" i="156" l="1"/>
  <c r="AG320" i="37" s="1"/>
  <c r="AH2702" i="156"/>
  <c r="AH2765" i="156" s="1"/>
  <c r="AG321" i="37" s="1"/>
  <c r="AC2701" i="156"/>
  <c r="AF2701" i="156" s="1"/>
  <c r="AC2764" i="156" l="1"/>
  <c r="AB320" i="37" s="1"/>
  <c r="AI320" i="37" s="1"/>
  <c r="AF2702" i="156"/>
  <c r="AF2764" i="156"/>
  <c r="AE320" i="37" s="1"/>
  <c r="AC2702" i="156"/>
  <c r="AH2713" i="156"/>
  <c r="AH2714" i="156" s="1"/>
  <c r="AG270" i="37" s="1"/>
  <c r="AC2765" i="156" l="1"/>
  <c r="AB321" i="37" s="1"/>
  <c r="AI321" i="37" s="1"/>
  <c r="AC2713" i="156"/>
  <c r="AG269" i="37"/>
  <c r="AF2765" i="156"/>
  <c r="AE321" i="37" s="1"/>
  <c r="AF2713" i="156"/>
  <c r="AF2714" i="156" s="1"/>
  <c r="AE270" i="37" s="1"/>
  <c r="AC2714" i="156" l="1"/>
  <c r="AB270" i="37" s="1"/>
  <c r="AE269" i="37"/>
  <c r="AI270" i="37" l="1"/>
  <c r="AB269" i="37"/>
  <c r="AI910" i="157" l="1"/>
  <c r="AG109" i="37" s="1"/>
  <c r="AG1197" i="37" s="1"/>
  <c r="AI396" i="157"/>
  <c r="AI403" i="157" s="1"/>
  <c r="AI881" i="157" s="1"/>
  <c r="AD370" i="157"/>
  <c r="AG370" i="157" s="1"/>
  <c r="AI939" i="157" l="1"/>
  <c r="AG138" i="37" s="1"/>
  <c r="AG396" i="157"/>
  <c r="AG910" i="157"/>
  <c r="AE109" i="37" s="1"/>
  <c r="AE1197" i="37" s="1"/>
  <c r="AG80" i="37"/>
  <c r="AD396" i="157"/>
  <c r="AD910" i="157"/>
  <c r="AB109" i="37" s="1"/>
  <c r="AI880" i="157" l="1"/>
  <c r="AB1197" i="37"/>
  <c r="AI1197" i="37" s="1"/>
  <c r="AI109" i="37"/>
  <c r="AD939" i="157"/>
  <c r="AB138" i="37" s="1"/>
  <c r="AI138" i="37" s="1"/>
  <c r="AD403" i="157"/>
  <c r="AG79" i="37"/>
  <c r="AG403" i="157"/>
  <c r="AG881" i="157" s="1"/>
  <c r="AG939" i="157"/>
  <c r="AE138" i="37" s="1"/>
  <c r="AD881" i="157" l="1"/>
  <c r="AE80" i="37"/>
  <c r="AG880" i="157"/>
  <c r="AE79" i="37" l="1"/>
  <c r="AD880" i="157"/>
  <c r="AB80" i="37"/>
  <c r="AB79" i="37" l="1"/>
  <c r="AI80" i="37"/>
  <c r="AI2269" i="157" l="1"/>
  <c r="AI2333" i="157" s="1"/>
  <c r="AG1047" i="37" s="1"/>
  <c r="AG1227" i="37" s="1"/>
  <c r="AI2332" i="157"/>
  <c r="AG1046" i="37" s="1"/>
  <c r="AG1226" i="37" s="1"/>
  <c r="AD2268" i="157"/>
  <c r="AD2332" i="157" s="1"/>
  <c r="AB1046" i="37" s="1"/>
  <c r="AI1046" i="37" s="1"/>
  <c r="AI2282" i="157" l="1"/>
  <c r="AI2283" i="157" s="1"/>
  <c r="AG997" i="37" s="1"/>
  <c r="AG996" i="37" s="1"/>
  <c r="AD2269" i="157"/>
  <c r="AB1226" i="37"/>
  <c r="AI1226" i="37" s="1"/>
  <c r="AG2268" i="157"/>
  <c r="AG1167" i="37" l="1"/>
  <c r="AG1166" i="37" s="1"/>
  <c r="AD2282" i="157"/>
  <c r="AD2333" i="157"/>
  <c r="AB1047" i="37" s="1"/>
  <c r="AG2332" i="157"/>
  <c r="AE1046" i="37" s="1"/>
  <c r="AE1226" i="37" s="1"/>
  <c r="AG2269" i="157"/>
  <c r="AD2283" i="157" l="1"/>
  <c r="AB997" i="37" s="1"/>
  <c r="AI1047" i="37"/>
  <c r="AB1227" i="37"/>
  <c r="AG2333" i="157"/>
  <c r="AE1047" i="37" s="1"/>
  <c r="AE1227" i="37" s="1"/>
  <c r="AG2282" i="157"/>
  <c r="AG2283" i="157" s="1"/>
  <c r="AE997" i="37" s="1"/>
  <c r="AB1167" i="37"/>
  <c r="AI997" i="37" l="1"/>
  <c r="AB996" i="37"/>
  <c r="AI1227" i="37"/>
  <c r="AI1167" i="37"/>
  <c r="AB1166" i="37"/>
  <c r="AE996" i="37"/>
  <c r="AE1167" i="37"/>
  <c r="AE1166" i="37" s="1"/>
</calcChain>
</file>

<file path=xl/sharedStrings.xml><?xml version="1.0" encoding="utf-8"?>
<sst xmlns="http://schemas.openxmlformats.org/spreadsheetml/2006/main" count="7627" uniqueCount="614">
  <si>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</si>
  <si>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</si>
  <si>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</si>
  <si>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</si>
  <si>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</si>
  <si>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</si>
  <si>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</si>
  <si>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</si>
  <si>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</si>
  <si>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</si>
  <si>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</si>
  <si>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</si>
  <si>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</si>
  <si>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</si>
  <si>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</si>
  <si>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</si>
  <si>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</si>
  <si>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</si>
  <si>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</si>
  <si>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</si>
  <si>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</si>
  <si>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</si>
  <si>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</si>
  <si>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</si>
  <si>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</si>
  <si>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</si>
  <si>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</si>
  <si>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</si>
  <si>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</si>
  <si>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</si>
  <si>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</si>
  <si>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</si>
  <si>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</si>
  <si>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</si>
  <si>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</si>
  <si>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</si>
  <si>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</si>
  <si>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</si>
  <si>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</si>
  <si>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</si>
  <si>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</si>
  <si>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</si>
  <si>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</si>
  <si>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</si>
  <si>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</si>
  <si>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</si>
  <si>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</si>
  <si>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</si>
  <si>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</si>
  <si>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</si>
  <si>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</si>
  <si>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</si>
  <si>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</si>
  <si>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</si>
  <si>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</si>
  <si>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</si>
  <si>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</si>
  <si>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</si>
  <si>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</si>
  <si>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</si>
  <si>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</si>
  <si>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</si>
  <si>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</si>
  <si>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</si>
  <si>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</si>
  <si>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</si>
  <si>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</si>
  <si>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</si>
  <si>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</si>
  <si>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</si>
  <si>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</si>
  <si>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</si>
  <si>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</si>
  <si>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</si>
  <si>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</si>
  <si>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</si>
  <si>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</si>
  <si>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</si>
  <si>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</si>
  <si>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</si>
  <si>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</si>
  <si>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</si>
  <si>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</si>
  <si>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</si>
  <si>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</si>
  <si>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</si>
  <si>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</si>
  <si>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</si>
  <si>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</si>
  <si>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</si>
  <si>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</si>
  <si>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</si>
  <si>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</si>
  <si>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</si>
  <si>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</si>
  <si>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</si>
  <si>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</si>
  <si>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</si>
  <si>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</si>
  <si>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</si>
  <si>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</si>
  <si>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</si>
  <si>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</si>
  <si>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</si>
  <si>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</si>
  <si>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</si>
  <si>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</si>
  <si>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</si>
  <si>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</si>
  <si>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</si>
  <si>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</si>
  <si>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</si>
  <si>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</si>
  <si>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</si>
  <si>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</si>
  <si>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</si>
  <si>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</si>
  <si>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</si>
  <si>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</si>
  <si>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</si>
  <si>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</si>
  <si>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</si>
  <si>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</si>
  <si>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</si>
  <si>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</si>
  <si>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</si>
  <si>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</si>
  <si>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</si>
  <si>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</si>
  <si>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</si>
  <si>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</si>
  <si>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</si>
  <si>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</si>
  <si>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</si>
  <si>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</si>
  <si>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</si>
  <si>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</si>
  <si>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</si>
  <si>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</si>
  <si>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</si>
  <si>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</si>
  <si>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</si>
  <si>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</si>
  <si>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</si>
  <si>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</si>
  <si>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</si>
  <si>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</si>
  <si>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</si>
  <si>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</si>
  <si>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</si>
  <si>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</si>
  <si>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</si>
  <si>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</si>
  <si>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</si>
  <si>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</si>
  <si>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</si>
  <si>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</si>
  <si>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</si>
  <si>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</si>
  <si>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</si>
  <si>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</si>
  <si>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</si>
  <si>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</si>
  <si>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</si>
  <si>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</si>
  <si>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</si>
  <si>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</si>
  <si>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</si>
  <si>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</si>
  <si>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</si>
  <si>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</si>
  <si>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</si>
  <si>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</si>
  <si>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</si>
  <si>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</si>
  <si>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</si>
  <si>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</si>
  <si>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</si>
  <si>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</si>
  <si>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</si>
  <si>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</si>
  <si>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</si>
  <si>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</si>
  <si>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</si>
  <si>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</si>
  <si>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</si>
  <si>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</si>
  <si>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</si>
  <si>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</si>
  <si>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</si>
  <si>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</si>
  <si>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</si>
  <si>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</si>
  <si>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</si>
  <si>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</si>
  <si>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</si>
  <si>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</si>
  <si>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</si>
  <si>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</si>
  <si>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</si>
  <si>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</si>
  <si>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</si>
  <si>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</si>
  <si>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</si>
  <si>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</si>
  <si>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</si>
  <si>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</si>
  <si>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</si>
  <si>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</si>
  <si>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</si>
  <si>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</si>
  <si>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</si>
  <si>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</si>
  <si>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</si>
  <si>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</si>
  <si>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</si>
  <si>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</si>
  <si>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</si>
  <si>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</si>
  <si>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</si>
  <si>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</si>
  <si>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</si>
  <si>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</si>
  <si>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</si>
  <si>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</si>
  <si>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</si>
  <si>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</si>
  <si>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</si>
  <si>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</si>
  <si>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</si>
  <si>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</si>
  <si>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</si>
  <si>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</si>
  <si>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</si>
  <si>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</si>
  <si>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</si>
  <si>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</si>
  <si>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</si>
  <si>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</si>
  <si>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</si>
  <si>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</si>
  <si>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</si>
  <si>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</si>
  <si>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</si>
  <si>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</si>
  <si>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</si>
  <si>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</si>
  <si>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</si>
  <si>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</si>
  <si>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</si>
  <si>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</si>
  <si>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</si>
  <si>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</si>
  <si>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</si>
  <si>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</si>
  <si>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</si>
  <si>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</si>
  <si>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</si>
  <si>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</si>
  <si>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</si>
  <si>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</si>
  <si>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</si>
  <si>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</si>
  <si>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</si>
  <si>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</si>
  <si>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</si>
  <si>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</si>
  <si>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</si>
  <si>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</si>
  <si>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</si>
  <si>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</si>
  <si>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</si>
  <si>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</si>
  <si>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</si>
  <si>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</si>
  <si>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</si>
  <si>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</si>
  <si>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</si>
  <si>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</si>
  <si>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</si>
  <si>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</si>
  <si>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</si>
  <si>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</si>
  <si>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</si>
  <si>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</si>
  <si>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</si>
  <si>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</si>
  <si>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</si>
  <si>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</si>
  <si>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</si>
  <si>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</si>
  <si>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</si>
  <si>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</si>
  <si>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</si>
  <si>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</si>
  <si>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</si>
  <si>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</si>
  <si>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</si>
  <si>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</si>
  <si>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</si>
  <si>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</si>
  <si>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</si>
  <si>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</si>
  <si>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</si>
  <si>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</si>
  <si>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</si>
  <si>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</si>
  <si>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</si>
  <si>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</si>
  <si>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</si>
  <si>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</si>
  <si>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</si>
  <si>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</si>
  <si>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</si>
  <si>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</si>
  <si>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</si>
  <si>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</si>
  <si>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</si>
  <si>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</si>
  <si>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</si>
  <si>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</si>
  <si>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</si>
  <si>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</si>
  <si>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</si>
  <si>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</si>
  <si>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</si>
  <si>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</si>
  <si>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</si>
  <si>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</si>
  <si>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</si>
  <si>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</si>
  <si>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</si>
  <si>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</si>
  <si>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</si>
  <si>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</si>
  <si>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</si>
  <si>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</si>
  <si>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</si>
  <si>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</si>
  <si>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</si>
  <si>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</si>
  <si>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</si>
  <si>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</si>
  <si>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</si>
  <si>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</si>
  <si>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</si>
  <si>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</si>
  <si>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</si>
  <si>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</si>
  <si>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</si>
  <si>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</si>
  <si>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</si>
  <si>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</si>
  <si>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</si>
  <si>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</si>
  <si>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</si>
  <si>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</si>
  <si>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</si>
  <si>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</si>
  <si>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</si>
  <si>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</si>
  <si>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</si>
  <si>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</si>
  <si>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</si>
  <si>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</si>
  <si>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</si>
  <si>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</si>
  <si>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</si>
  <si>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</si>
  <si>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</si>
  <si>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</si>
  <si>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</si>
  <si>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</si>
  <si>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</si>
  <si>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</si>
  <si>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</si>
  <si>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</si>
  <si>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</si>
  <si>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</si>
  <si>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</si>
  <si>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</si>
  <si>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</si>
  <si>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</si>
  <si>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</si>
  <si>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</si>
  <si>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</si>
  <si>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</si>
  <si>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</si>
  <si>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</si>
  <si>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</si>
  <si>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</si>
  <si>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</si>
  <si>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</si>
  <si>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</si>
  <si>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</si>
  <si>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</si>
  <si>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</si>
  <si>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</si>
  <si>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</si>
  <si>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</si>
  <si>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</si>
  <si>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</si>
  <si>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</si>
  <si>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</si>
  <si>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</si>
  <si>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</si>
  <si>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</si>
  <si>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</si>
  <si>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</si>
  <si>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</si>
  <si>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</si>
  <si>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</si>
  <si>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</si>
  <si>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</si>
  <si>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</si>
  <si>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</si>
  <si>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</si>
  <si>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</si>
  <si>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</si>
  <si>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</si>
  <si>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</si>
  <si>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</si>
  <si>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</si>
  <si>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</si>
  <si>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</si>
  <si>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</si>
  <si>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</si>
  <si>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</si>
  <si>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</si>
  <si>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</si>
  <si>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</si>
  <si>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</si>
  <si>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</si>
  <si>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</si>
  <si>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</si>
  <si>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</si>
  <si>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</si>
  <si>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</si>
  <si>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</si>
  <si>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</si>
  <si>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</si>
  <si>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</si>
  <si>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</si>
  <si>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</si>
  <si>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</si>
  <si>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</si>
  <si>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</si>
  <si>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</si>
  <si>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</si>
  <si>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</si>
  <si>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</si>
  <si>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</si>
  <si>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</si>
  <si>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</si>
  <si>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</si>
  <si>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</si>
  <si>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</si>
  <si>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</si>
  <si>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</si>
  <si>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</si>
  <si>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</si>
  <si>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</si>
  <si>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</si>
  <si>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</si>
  <si>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</si>
  <si>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</si>
  <si>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</si>
  <si>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</si>
  <si>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</si>
  <si>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</si>
  <si>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</si>
  <si>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</si>
  <si>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</si>
  <si>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</si>
  <si>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</si>
  <si>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</si>
  <si>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</si>
  <si>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</si>
  <si>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</si>
  <si>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</si>
  <si>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</si>
  <si>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</si>
  <si>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</si>
  <si>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</si>
  <si>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</si>
  <si>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</si>
  <si>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</si>
  <si>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</si>
  <si>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</si>
  <si>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</si>
  <si>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</si>
  <si>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</si>
  <si>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</si>
  <si>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</si>
  <si>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</si>
  <si>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</si>
  <si>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</si>
  <si>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</si>
  <si>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</si>
  <si>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</si>
  <si>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</si>
  <si>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</si>
  <si>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</si>
  <si>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</si>
  <si>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</si>
  <si>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</si>
  <si>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</si>
  <si>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</si>
  <si>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</si>
  <si>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</si>
  <si>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</si>
  <si>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</si>
  <si>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</si>
  <si>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</si>
  <si>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</si>
  <si>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</si>
  <si>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</si>
  <si>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</si>
  <si>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</si>
  <si>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</si>
  <si>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</si>
  <si>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</si>
  <si>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</si>
  <si>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</si>
  <si>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</si>
  <si>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</si>
  <si>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</si>
  <si>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</si>
  <si>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</si>
  <si>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</si>
  <si>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</si>
  <si>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</si>
  <si>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</si>
  <si>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</si>
  <si>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</si>
  <si>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</si>
  <si>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</si>
  <si>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</si>
  <si>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</si>
  <si>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</si>
  <si>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</si>
  <si>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</si>
  <si>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</si>
  <si>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</si>
  <si>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</si>
  <si>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</si>
  <si>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</si>
  <si>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</si>
  <si>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</si>
  <si>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</si>
  <si>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</si>
  <si>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</si>
  <si>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</si>
  <si>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</si>
  <si>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</si>
  <si>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</si>
  <si>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</si>
  <si>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</si>
  <si>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</si>
  <si>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</si>
  <si>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</si>
  <si>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</si>
  <si>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</si>
  <si>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</si>
  <si>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</si>
  <si>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</si>
  <si>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</si>
  <si>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</si>
  <si>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</si>
  <si>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</si>
  <si>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</si>
  <si>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</si>
  <si>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</si>
  <si>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</si>
  <si>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</si>
  <si>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</si>
  <si>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</si>
  <si>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</si>
  <si>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</si>
  <si>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</si>
  <si>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</si>
  <si>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</si>
  <si>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</si>
  <si>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</si>
  <si>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Утвержденно Комиссией по разработке ТП ОМС на 01.08.2022,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</si>
  <si>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</si>
  <si>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</si>
  <si>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</si>
  <si>
    <t>Утвержденно Комиссией по разработке ТП ОМС на 01.09.2022, тыс.руб.</t>
  </si>
  <si>
    <t>Утвержденно Комиссией по разработке ТП ОМС с 01.09.2022, тыс.руб.</t>
  </si>
  <si>
    <t xml:space="preserve">Утвержденно Комиссией по разработке ТП ОМС с 01.09.2022, тыс.руб. 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</si>
  <si>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</si>
  <si>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</si>
  <si>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</si>
  <si>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</si>
  <si>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</si>
  <si>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</si>
  <si>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</si>
  <si>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</si>
  <si>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>ПЦР-диагностика (Realtime)(ВМУ)</t>
  </si>
  <si>
    <t xml:space="preserve">ПЦР-диагностика (Realtime) (ВМУ) </t>
  </si>
  <si>
    <t>Утвержденно Комиссией по разработке ТП ОМС на 01.10.2022, тыс.руб.</t>
  </si>
  <si>
    <t>Утвержденно Комиссией по разработке ТП ОМС с 01.10.2022, тыс.руб.</t>
  </si>
  <si>
    <t xml:space="preserve">Утвержденно Комиссией по разработке ТП ОМС с 01.10.2022, тыс.руб. </t>
  </si>
  <si>
    <t>Информация о выполнении объемов медицинской помощи лицам, застрахованным в Хабаровском крае, в рамках ТП ОМС,  за январь-ноябрь 2022 года</t>
  </si>
  <si>
    <t>План 11 мес. 2022 г.</t>
  </si>
  <si>
    <t>Утвержденно Комиссией по разработке ТП ОМС на 01.11.2022, тыс.руб.</t>
  </si>
  <si>
    <t>Утвержденно Комиссией по разработке ТП ОМС на 11 мес., тыс.руб.</t>
  </si>
  <si>
    <t>Утвержденно Комиссией по разработке ТП ОМС с 01.11.2022, тыс.руб.</t>
  </si>
  <si>
    <t xml:space="preserve">Утвержденно Комиссией по разработке ТП ОМС с 01.11.2022, тыс.руб.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</si>
  <si>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</si>
  <si>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</si>
  <si>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Жидкостное цитологическое исследование микропрепарата шейки матки (ВМУ для стац)</t>
  </si>
  <si>
    <t>Опорно-двигательный аппарат и перифирическая нервная система (2 балла по ШРМ)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</si>
</sst>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9" formatCode="_-* #,##0.000_р_._-;\-* #,##0.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9" fillId="0" borderId="71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2" applyNumberFormat="0" applyAlignment="0" applyProtection="0"/>
    <xf numFmtId="0" fontId="54" fillId="9" borderId="73" applyNumberFormat="0" applyAlignment="0" applyProtection="0"/>
    <xf numFmtId="0" fontId="55" fillId="9" borderId="72" applyNumberFormat="0" applyAlignment="0" applyProtection="0"/>
    <xf numFmtId="0" fontId="56" fillId="0" borderId="74" applyNumberFormat="0" applyFill="0" applyAlignment="0" applyProtection="0"/>
    <xf numFmtId="0" fontId="57" fillId="10" borderId="7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7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6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0" fontId="85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772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5" fillId="2" borderId="0" xfId="1" applyFont="1" applyFill="1" applyBorder="1"/>
    <xf numFmtId="0" fontId="74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4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2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8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8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6" xfId="1" applyFont="1" applyFill="1" applyBorder="1" applyAlignment="1">
      <alignment horizontal="left"/>
    </xf>
    <xf numFmtId="3" fontId="38" fillId="2" borderId="67" xfId="1" applyNumberFormat="1" applyFont="1" applyFill="1" applyBorder="1" applyAlignment="1">
      <alignment horizontal="center"/>
    </xf>
    <xf numFmtId="181" fontId="38" fillId="2" borderId="67" xfId="1" applyNumberFormat="1" applyFont="1" applyFill="1" applyBorder="1" applyAlignment="1">
      <alignment horizontal="center"/>
    </xf>
    <xf numFmtId="171" fontId="16" fillId="2" borderId="67" xfId="1" applyNumberFormat="1" applyFont="1" applyFill="1" applyBorder="1" applyAlignment="1">
      <alignment horizontal="center" vertical="center" wrapText="1"/>
    </xf>
    <xf numFmtId="171" fontId="16" fillId="2" borderId="60" xfId="1" applyNumberFormat="1" applyFont="1" applyFill="1" applyBorder="1" applyAlignment="1">
      <alignment horizontal="center" vertical="center" wrapText="1"/>
    </xf>
    <xf numFmtId="164" fontId="16" fillId="2" borderId="67" xfId="1" applyNumberFormat="1" applyFont="1" applyFill="1" applyBorder="1" applyAlignment="1">
      <alignment horizontal="center" vertical="center" wrapText="1"/>
    </xf>
    <xf numFmtId="164" fontId="16" fillId="2" borderId="60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1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1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1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80" fillId="2" borderId="12" xfId="1" applyFont="1" applyFill="1" applyBorder="1" applyAlignment="1">
      <alignment horizontal="left" wrapText="1" indent="1"/>
    </xf>
    <xf numFmtId="0" fontId="66" fillId="36" borderId="20" xfId="1" applyFont="1" applyFill="1" applyBorder="1" applyAlignment="1">
      <alignment horizontal="left" wrapText="1" indent="1" shrinkToFit="1"/>
    </xf>
    <xf numFmtId="0" fontId="66" fillId="36" borderId="12" xfId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0" fontId="74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70" fillId="36" borderId="20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8" fillId="37" borderId="12" xfId="1" applyFont="1" applyFill="1" applyBorder="1"/>
    <xf numFmtId="174" fontId="67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62" fillId="37" borderId="12" xfId="1" applyFont="1" applyFill="1" applyBorder="1" applyAlignment="1">
      <alignment horizontal="center" wrapText="1"/>
    </xf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7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1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1" fontId="15" fillId="2" borderId="20" xfId="1" applyNumberFormat="1" applyFont="1" applyFill="1" applyBorder="1" applyAlignment="1">
      <alignment horizontal="center"/>
    </xf>
    <xf numFmtId="182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6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4" fillId="37" borderId="20" xfId="0" applyFont="1" applyFill="1" applyBorder="1" applyAlignment="1">
      <alignment horizontal="center"/>
    </xf>
    <xf numFmtId="0" fontId="75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3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5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8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7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0" fontId="68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6" fillId="37" borderId="12" xfId="1" applyFont="1" applyFill="1" applyBorder="1"/>
    <xf numFmtId="164" fontId="66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4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indent="2"/>
    </xf>
    <xf numFmtId="0" fontId="74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6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3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1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2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7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0" fontId="66" fillId="37" borderId="83" xfId="0" applyFont="1" applyFill="1" applyBorder="1" applyAlignment="1">
      <alignment horizontal="left" wrapText="1" indent="2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1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59" xfId="1" applyFont="1" applyFill="1" applyBorder="1" applyAlignment="1">
      <alignment wrapText="1"/>
    </xf>
    <xf numFmtId="3" fontId="15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1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9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2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5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82" fillId="3" borderId="12" xfId="2" applyNumberFormat="1" applyFont="1" applyFill="1" applyBorder="1"/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6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1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4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1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80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2" fontId="79" fillId="36" borderId="12" xfId="0" applyNumberFormat="1" applyFont="1" applyFill="1" applyBorder="1" applyAlignment="1">
      <alignment horizontal="left" wrapText="1" indent="2"/>
    </xf>
    <xf numFmtId="2" fontId="76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35" fillId="36" borderId="16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1" fillId="0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6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3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3" xfId="1" applyFont="1" applyFill="1" applyBorder="1" applyAlignment="1">
      <alignment horizontal="left" wrapText="1" indent="3"/>
    </xf>
    <xf numFmtId="0" fontId="15" fillId="37" borderId="5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2" fillId="37" borderId="90" xfId="0" applyFont="1" applyFill="1" applyBorder="1" applyAlignment="1">
      <alignment horizontal="left" indent="1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83" xfId="1" applyFont="1" applyFill="1" applyBorder="1" applyAlignment="1">
      <alignment horizontal="left" wrapText="1" indent="3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3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1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1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5" fillId="37" borderId="92" xfId="1" applyFont="1" applyFill="1" applyBorder="1" applyAlignment="1">
      <alignment horizontal="right" wrapText="1" indent="3"/>
    </xf>
    <xf numFmtId="0" fontId="15" fillId="37" borderId="91" xfId="1" applyFont="1" applyFill="1" applyBorder="1" applyAlignment="1">
      <alignment horizontal="left" wrapText="1" indent="3"/>
    </xf>
    <xf numFmtId="0" fontId="20" fillId="37" borderId="91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8" xfId="1" applyNumberFormat="1" applyFont="1" applyFill="1" applyBorder="1"/>
    <xf numFmtId="164" fontId="18" fillId="2" borderId="37" xfId="1" applyNumberFormat="1" applyFont="1" applyFill="1" applyBorder="1"/>
    <xf numFmtId="164" fontId="18" fillId="2" borderId="68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5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1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1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4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64" fontId="32" fillId="2" borderId="12" xfId="2" applyNumberFormat="1" applyFont="1" applyFill="1" applyBorder="1"/>
    <xf numFmtId="179" fontId="16" fillId="2" borderId="4" xfId="1" applyNumberFormat="1" applyFont="1" applyFill="1" applyBorder="1" applyAlignment="1">
      <alignment horizontal="center"/>
    </xf>
    <xf numFmtId="184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3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3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4" fillId="39" borderId="12" xfId="1" applyFont="1" applyFill="1" applyBorder="1"/>
    <xf numFmtId="0" fontId="63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6" fillId="2" borderId="67" xfId="1" applyNumberFormat="1" applyFont="1" applyFill="1" applyBorder="1" applyAlignment="1">
      <alignment horizontal="center" vertical="center"/>
    </xf>
    <xf numFmtId="0" fontId="66" fillId="2" borderId="15" xfId="0" applyFont="1" applyFill="1" applyBorder="1" applyAlignment="1">
      <alignment horizontal="left" wrapText="1"/>
    </xf>
    <xf numFmtId="0" fontId="80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1" fillId="2" borderId="12" xfId="0" applyFont="1" applyFill="1" applyBorder="1" applyAlignment="1">
      <alignment horizontal="left" indent="1"/>
    </xf>
    <xf numFmtId="0" fontId="81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1" fillId="37" borderId="12" xfId="0" applyFont="1" applyFill="1" applyBorder="1" applyAlignment="1">
      <alignment horizontal="left" wrapText="1" indent="1"/>
    </xf>
    <xf numFmtId="0" fontId="75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75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9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7" fillId="2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wrapText="1" indent="2"/>
    </xf>
    <xf numFmtId="0" fontId="83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4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70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88" fillId="2" borderId="80" xfId="1" applyNumberFormat="1" applyFont="1" applyFill="1" applyBorder="1" applyAlignment="1">
      <alignment horizontal="center" vertical="center"/>
    </xf>
    <xf numFmtId="171" fontId="88" fillId="2" borderId="67" xfId="1" applyNumberFormat="1" applyFont="1" applyFill="1" applyBorder="1" applyAlignment="1">
      <alignment horizontal="center" vertical="center"/>
    </xf>
    <xf numFmtId="171" fontId="88" fillId="39" borderId="80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7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9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0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3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9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3" fontId="21" fillId="2" borderId="3" xfId="1" applyNumberFormat="1" applyFont="1" applyFill="1" applyBorder="1" applyAlignment="1">
      <alignment horizontal="center"/>
    </xf>
    <xf numFmtId="3" fontId="21" fillId="2" borderId="20" xfId="3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vertical="top" wrapText="1" indent="2"/>
    </xf>
    <xf numFmtId="0" fontId="20" fillId="37" borderId="82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9" fillId="2" borderId="0" xfId="1" applyFont="1" applyFill="1" applyAlignment="1">
      <alignment horizontal="left"/>
    </xf>
    <xf numFmtId="3" fontId="83" fillId="2" borderId="0" xfId="1" applyNumberFormat="1" applyFont="1" applyFill="1" applyAlignment="1">
      <alignment horizontal="center"/>
    </xf>
    <xf numFmtId="0" fontId="83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90" fillId="2" borderId="20" xfId="1" applyFont="1" applyFill="1" applyBorder="1" applyAlignment="1">
      <alignment horizontal="left" wrapText="1" indent="1"/>
    </xf>
    <xf numFmtId="0" fontId="90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1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1" fillId="2" borderId="42" xfId="1" applyFont="1" applyFill="1" applyBorder="1" applyAlignment="1">
      <alignment horizontal="left" wrapText="1" indent="1"/>
    </xf>
    <xf numFmtId="0" fontId="81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8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80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1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80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1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80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6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8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9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9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80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/>
    <xf numFmtId="171" fontId="16" fillId="2" borderId="25" xfId="1" applyNumberFormat="1" applyFont="1" applyFill="1" applyBorder="1"/>
    <xf numFmtId="174" fontId="16" fillId="2" borderId="65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8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8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9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80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5" xfId="1" applyFont="1" applyFill="1" applyBorder="1"/>
    <xf numFmtId="164" fontId="16" fillId="3" borderId="10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4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8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9" fontId="18" fillId="2" borderId="12" xfId="2" applyNumberFormat="1" applyFont="1" applyFill="1" applyBorder="1"/>
    <xf numFmtId="179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8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80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8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4" fillId="2" borderId="8" xfId="1" applyFont="1" applyFill="1" applyBorder="1"/>
    <xf numFmtId="0" fontId="94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4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3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8" xfId="0" applyFont="1" applyFill="1" applyBorder="1" applyAlignment="1">
      <alignment horizontal="left" indent="2"/>
    </xf>
    <xf numFmtId="0" fontId="15" fillId="2" borderId="78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5" xfId="1" applyNumberFormat="1" applyFont="1" applyFill="1" applyBorder="1" applyAlignment="1">
      <alignment horizontal="center"/>
    </xf>
    <xf numFmtId="164" fontId="20" fillId="37" borderId="55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3" borderId="12" xfId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4" xfId="1" applyFont="1" applyFill="1" applyBorder="1" applyAlignment="1">
      <alignment horizontal="left"/>
    </xf>
    <xf numFmtId="3" fontId="20" fillId="2" borderId="64" xfId="1" applyNumberFormat="1" applyFont="1" applyFill="1" applyBorder="1" applyAlignment="1">
      <alignment horizontal="center"/>
    </xf>
    <xf numFmtId="164" fontId="20" fillId="2" borderId="64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" borderId="64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0" fontId="15" fillId="2" borderId="12" xfId="0" applyFont="1" applyFill="1" applyBorder="1" applyAlignment="1">
      <alignment horizontal="left" indent="1"/>
    </xf>
    <xf numFmtId="3" fontId="16" fillId="2" borderId="4" xfId="3" applyNumberFormat="1" applyFont="1" applyFill="1" applyBorder="1" applyAlignment="1">
      <alignment horizontal="center"/>
    </xf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8" borderId="12" xfId="1" applyNumberFormat="1" applyFont="1" applyFill="1" applyBorder="1"/>
    <xf numFmtId="164" fontId="20" fillId="38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1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7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74" fontId="24" fillId="3" borderId="12" xfId="1" applyNumberFormat="1" applyFont="1" applyFill="1" applyBorder="1"/>
    <xf numFmtId="0" fontId="29" fillId="2" borderId="58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74" fontId="23" fillId="3" borderId="15" xfId="1" applyNumberFormat="1" applyFont="1" applyFill="1" applyBorder="1"/>
    <xf numFmtId="0" fontId="23" fillId="2" borderId="64" xfId="1" applyFont="1" applyFill="1" applyBorder="1" applyAlignment="1">
      <alignment horizontal="left"/>
    </xf>
    <xf numFmtId="0" fontId="23" fillId="2" borderId="68" xfId="1" applyFont="1" applyFill="1" applyBorder="1" applyAlignment="1">
      <alignment horizontal="left"/>
    </xf>
    <xf numFmtId="0" fontId="23" fillId="2" borderId="84" xfId="1" applyFont="1" applyFill="1" applyBorder="1" applyAlignment="1">
      <alignment horizontal="left"/>
    </xf>
    <xf numFmtId="3" fontId="23" fillId="2" borderId="79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9" xfId="2" applyNumberFormat="1" applyFont="1" applyFill="1" applyBorder="1"/>
    <xf numFmtId="174" fontId="23" fillId="2" borderId="79" xfId="2" applyNumberFormat="1" applyFont="1" applyFill="1" applyBorder="1"/>
    <xf numFmtId="172" fontId="23" fillId="38" borderId="79" xfId="2" applyNumberFormat="1" applyFont="1" applyFill="1" applyBorder="1"/>
    <xf numFmtId="174" fontId="23" fillId="3" borderId="37" xfId="2" applyNumberFormat="1" applyFont="1" applyFill="1" applyBorder="1"/>
    <xf numFmtId="174" fontId="23" fillId="3" borderId="79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" borderId="20" xfId="2" applyNumberFormat="1" applyFont="1" applyFill="1" applyBorder="1"/>
    <xf numFmtId="172" fontId="15" fillId="38" borderId="2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0" fontId="38" fillId="37" borderId="0" xfId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74" fontId="20" fillId="37" borderId="12" xfId="1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5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0" fontId="84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1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9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1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1" fontId="24" fillId="38" borderId="12" xfId="1" applyNumberFormat="1" applyFont="1" applyFill="1" applyBorder="1"/>
    <xf numFmtId="181" fontId="15" fillId="38" borderId="12" xfId="2" applyNumberFormat="1" applyFont="1" applyFill="1" applyBorder="1"/>
    <xf numFmtId="181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1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64" fontId="15" fillId="3" borderId="18" xfId="1" applyNumberFormat="1" applyFont="1" applyFill="1" applyBorder="1"/>
    <xf numFmtId="171" fontId="20" fillId="3" borderId="12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5" xfId="1" applyFont="1" applyFill="1" applyBorder="1" applyAlignment="1">
      <alignment wrapText="1"/>
    </xf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5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9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5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9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9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9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5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5" fillId="37" borderId="21" xfId="0" applyFont="1" applyFill="1" applyBorder="1" applyAlignment="1">
      <alignment horizontal="left" indent="1"/>
    </xf>
    <xf numFmtId="0" fontId="20" fillId="37" borderId="82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3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1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1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82" fillId="38" borderId="12" xfId="2" applyNumberFormat="1" applyFont="1" applyFill="1" applyBorder="1"/>
    <xf numFmtId="165" fontId="82" fillId="38" borderId="25" xfId="2" applyNumberFormat="1" applyFont="1" applyFill="1" applyBorder="1"/>
    <xf numFmtId="165" fontId="82" fillId="38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2" xfId="0" applyFont="1" applyFill="1" applyBorder="1" applyAlignment="1">
      <alignment horizontal="left" wrapText="1"/>
    </xf>
    <xf numFmtId="0" fontId="20" fillId="41" borderId="12" xfId="1" applyFont="1" applyFill="1" applyBorder="1" applyAlignment="1">
      <alignment wrapText="1"/>
    </xf>
    <xf numFmtId="0" fontId="23" fillId="41" borderId="12" xfId="1" applyFont="1" applyFill="1" applyBorder="1" applyAlignment="1">
      <alignment horizontal="left" wrapText="1" indent="1"/>
    </xf>
    <xf numFmtId="0" fontId="23" fillId="41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88" fillId="2" borderId="1" xfId="1" applyNumberFormat="1" applyFont="1" applyFill="1" applyBorder="1" applyAlignment="1">
      <alignment horizontal="center" vertical="center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89" fillId="0" borderId="12" xfId="2" applyFont="1" applyFill="1" applyBorder="1"/>
    <xf numFmtId="165" fontId="89" fillId="0" borderId="35" xfId="2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164" fontId="95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65" fontId="82" fillId="38" borderId="4" xfId="2" applyNumberFormat="1" applyFont="1" applyFill="1" applyBorder="1"/>
    <xf numFmtId="165" fontId="82" fillId="38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64" fontId="82" fillId="2" borderId="12" xfId="1" applyNumberFormat="1" applyFont="1" applyFill="1" applyBorder="1" applyAlignment="1">
      <alignment horizontal="center"/>
    </xf>
    <xf numFmtId="164" fontId="95" fillId="2" borderId="2" xfId="1" applyNumberFormat="1" applyFont="1" applyFill="1" applyBorder="1"/>
    <xf numFmtId="164" fontId="36" fillId="2" borderId="16" xfId="1" applyNumberFormat="1" applyFont="1" applyFill="1" applyBorder="1"/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4" fontId="21" fillId="2" borderId="12" xfId="3" applyNumberFormat="1" applyFont="1" applyFill="1" applyBorder="1" applyAlignment="1">
      <alignment horizontal="left"/>
    </xf>
    <xf numFmtId="174" fontId="36" fillId="2" borderId="12" xfId="2" applyNumberFormat="1" applyFont="1" applyFill="1" applyBorder="1"/>
    <xf numFmtId="0" fontId="20" fillId="2" borderId="25" xfId="1" applyFont="1" applyFill="1" applyBorder="1" applyAlignment="1">
      <alignment horizontal="left"/>
    </xf>
    <xf numFmtId="0" fontId="81" fillId="2" borderId="12" xfId="1" applyFont="1" applyFill="1" applyBorder="1" applyAlignment="1">
      <alignment horizontal="left" wrapText="1"/>
    </xf>
    <xf numFmtId="174" fontId="36" fillId="2" borderId="16" xfId="2" applyNumberFormat="1" applyFont="1" applyFill="1" applyBorder="1"/>
    <xf numFmtId="0" fontId="94" fillId="2" borderId="18" xfId="1" applyFont="1" applyFill="1" applyBorder="1" applyAlignment="1"/>
    <xf numFmtId="0" fontId="30" fillId="2" borderId="2" xfId="0" applyFont="1" applyFill="1" applyBorder="1" applyAlignment="1">
      <alignment horizontal="left"/>
    </xf>
    <xf numFmtId="3" fontId="22" fillId="3" borderId="2" xfId="2" applyNumberFormat="1" applyFont="1" applyFill="1" applyBorder="1" applyAlignment="1">
      <alignment horizontal="center"/>
    </xf>
    <xf numFmtId="3" fontId="32" fillId="2" borderId="2" xfId="2" applyNumberFormat="1" applyFont="1" applyFill="1" applyBorder="1" applyAlignment="1">
      <alignment horizontal="center"/>
    </xf>
    <xf numFmtId="0" fontId="17" fillId="2" borderId="15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72" fontId="15" fillId="2" borderId="35" xfId="2" applyNumberFormat="1" applyFont="1" applyFill="1" applyBorder="1"/>
    <xf numFmtId="172" fontId="18" fillId="39" borderId="12" xfId="2" applyNumberFormat="1" applyFont="1" applyFill="1" applyBorder="1"/>
    <xf numFmtId="172" fontId="18" fillId="0" borderId="35" xfId="2" applyNumberFormat="1" applyFont="1" applyFill="1" applyBorder="1"/>
    <xf numFmtId="172" fontId="20" fillId="2" borderId="22" xfId="2" applyNumberFormat="1" applyFont="1" applyFill="1" applyBorder="1"/>
    <xf numFmtId="172" fontId="18" fillId="2" borderId="35" xfId="2" applyNumberFormat="1" applyFont="1" applyFill="1" applyBorder="1"/>
    <xf numFmtId="172" fontId="15" fillId="2" borderId="42" xfId="2" applyNumberFormat="1" applyFont="1" applyFill="1" applyBorder="1" applyAlignment="1">
      <alignment horizontal="center"/>
    </xf>
    <xf numFmtId="172" fontId="15" fillId="39" borderId="4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/>
    <xf numFmtId="172" fontId="18" fillId="39" borderId="18" xfId="2" applyNumberFormat="1" applyFont="1" applyFill="1" applyBorder="1"/>
    <xf numFmtId="172" fontId="18" fillId="2" borderId="61" xfId="2" applyNumberFormat="1" applyFont="1" applyFill="1" applyBorder="1"/>
    <xf numFmtId="172" fontId="28" fillId="39" borderId="12" xfId="1" applyNumberFormat="1" applyFont="1" applyFill="1" applyBorder="1"/>
    <xf numFmtId="172" fontId="20" fillId="39" borderId="37" xfId="1" applyNumberFormat="1" applyFont="1" applyFill="1" applyBorder="1"/>
    <xf numFmtId="172" fontId="20" fillId="2" borderId="21" xfId="1" applyNumberFormat="1" applyFont="1" applyFill="1" applyBorder="1"/>
    <xf numFmtId="172" fontId="16" fillId="2" borderId="35" xfId="2" applyNumberFormat="1" applyFont="1" applyFill="1" applyBorder="1"/>
    <xf numFmtId="172" fontId="20" fillId="2" borderId="35" xfId="1" applyNumberFormat="1" applyFont="1" applyFill="1" applyBorder="1"/>
    <xf numFmtId="172" fontId="20" fillId="2" borderId="35" xfId="2" applyNumberFormat="1" applyFont="1" applyFill="1" applyBorder="1"/>
    <xf numFmtId="172" fontId="16" fillId="39" borderId="4" xfId="2" applyNumberFormat="1" applyFont="1" applyFill="1" applyBorder="1"/>
    <xf numFmtId="172" fontId="16" fillId="2" borderId="9" xfId="2" applyNumberFormat="1" applyFont="1" applyFill="1" applyBorder="1"/>
    <xf numFmtId="172" fontId="18" fillId="39" borderId="16" xfId="2" applyNumberFormat="1" applyFont="1" applyFill="1" applyBorder="1"/>
    <xf numFmtId="172" fontId="18" fillId="2" borderId="51" xfId="2" applyNumberFormat="1" applyFont="1" applyFill="1" applyBorder="1"/>
    <xf numFmtId="172" fontId="18" fillId="39" borderId="15" xfId="2" applyNumberFormat="1" applyFont="1" applyFill="1" applyBorder="1"/>
    <xf numFmtId="172" fontId="18" fillId="2" borderId="22" xfId="2" applyNumberFormat="1" applyFont="1" applyFill="1" applyBorder="1"/>
    <xf numFmtId="172" fontId="20" fillId="2" borderId="25" xfId="1" applyNumberFormat="1" applyFont="1" applyFill="1" applyBorder="1"/>
    <xf numFmtId="172" fontId="20" fillId="39" borderId="25" xfId="1" applyNumberFormat="1" applyFont="1" applyFill="1" applyBorder="1"/>
    <xf numFmtId="172" fontId="15" fillId="39" borderId="12" xfId="0" applyNumberFormat="1" applyFont="1" applyFill="1" applyBorder="1" applyAlignment="1">
      <alignment horizontal="left" indent="1"/>
    </xf>
    <xf numFmtId="172" fontId="18" fillId="39" borderId="12" xfId="1" applyNumberFormat="1" applyFont="1" applyFill="1" applyBorder="1"/>
    <xf numFmtId="172" fontId="18" fillId="2" borderId="2" xfId="1" applyNumberFormat="1" applyFont="1" applyFill="1" applyBorder="1"/>
    <xf numFmtId="172" fontId="18" fillId="39" borderId="2" xfId="1" applyNumberFormat="1" applyFont="1" applyFill="1" applyBorder="1"/>
    <xf numFmtId="172" fontId="18" fillId="2" borderId="10" xfId="1" applyNumberFormat="1" applyFont="1" applyFill="1" applyBorder="1"/>
    <xf numFmtId="172" fontId="18" fillId="39" borderId="10" xfId="1" applyNumberFormat="1" applyFont="1" applyFill="1" applyBorder="1"/>
    <xf numFmtId="172" fontId="20" fillId="39" borderId="1" xfId="1" applyNumberFormat="1" applyFont="1" applyFill="1" applyBorder="1"/>
    <xf numFmtId="172" fontId="16" fillId="39" borderId="18" xfId="2" applyNumberFormat="1" applyFont="1" applyFill="1" applyBorder="1"/>
    <xf numFmtId="172" fontId="16" fillId="39" borderId="12" xfId="3" applyNumberFormat="1" applyFont="1" applyFill="1" applyBorder="1"/>
    <xf numFmtId="172" fontId="16" fillId="37" borderId="35" xfId="3" applyNumberFormat="1" applyFont="1" applyFill="1" applyBorder="1"/>
    <xf numFmtId="172" fontId="16" fillId="39" borderId="16" xfId="3" applyNumberFormat="1" applyFont="1" applyFill="1" applyBorder="1"/>
    <xf numFmtId="172" fontId="16" fillId="39" borderId="20" xfId="3" applyNumberFormat="1" applyFont="1" applyFill="1" applyBorder="1"/>
    <xf numFmtId="172" fontId="16" fillId="37" borderId="51" xfId="3" applyNumberFormat="1" applyFont="1" applyFill="1" applyBorder="1"/>
    <xf numFmtId="172" fontId="16" fillId="39" borderId="10" xfId="3" applyNumberFormat="1" applyFont="1" applyFill="1" applyBorder="1"/>
    <xf numFmtId="172" fontId="16" fillId="39" borderId="2" xfId="1" applyNumberFormat="1" applyFont="1" applyFill="1" applyBorder="1"/>
    <xf numFmtId="172" fontId="16" fillId="2" borderId="21" xfId="1" applyNumberFormat="1" applyFont="1" applyFill="1" applyBorder="1"/>
    <xf numFmtId="172" fontId="23" fillId="39" borderId="79" xfId="2" applyNumberFormat="1" applyFont="1" applyFill="1" applyBorder="1"/>
    <xf numFmtId="172" fontId="15" fillId="2" borderId="22" xfId="2" applyNumberFormat="1" applyFont="1" applyFill="1" applyBorder="1"/>
    <xf numFmtId="172" fontId="23" fillId="37" borderId="35" xfId="1" applyNumberFormat="1" applyFont="1" applyFill="1" applyBorder="1"/>
    <xf numFmtId="172" fontId="20" fillId="37" borderId="35" xfId="2" applyNumberFormat="1" applyFont="1" applyFill="1" applyBorder="1"/>
    <xf numFmtId="172" fontId="15" fillId="37" borderId="22" xfId="2" applyNumberFormat="1" applyFont="1" applyFill="1" applyBorder="1"/>
    <xf numFmtId="172" fontId="24" fillId="2" borderId="35" xfId="2" applyNumberFormat="1" applyFont="1" applyFill="1" applyBorder="1"/>
    <xf numFmtId="172" fontId="24" fillId="39" borderId="20" xfId="2" applyNumberFormat="1" applyFont="1" applyFill="1" applyBorder="1"/>
    <xf numFmtId="172" fontId="24" fillId="2" borderId="22" xfId="2" applyNumberFormat="1" applyFont="1" applyFill="1" applyBorder="1"/>
    <xf numFmtId="172" fontId="15" fillId="2" borderId="2" xfId="2" applyNumberFormat="1" applyFont="1" applyFill="1" applyBorder="1" applyAlignment="1">
      <alignment horizontal="center"/>
    </xf>
    <xf numFmtId="172" fontId="15" fillId="39" borderId="2" xfId="2" applyNumberFormat="1" applyFont="1" applyFill="1" applyBorder="1" applyAlignment="1">
      <alignment horizontal="center"/>
    </xf>
    <xf numFmtId="172" fontId="23" fillId="39" borderId="2" xfId="2" applyNumberFormat="1" applyFont="1" applyFill="1" applyBorder="1"/>
    <xf numFmtId="172" fontId="23" fillId="2" borderId="21" xfId="2" applyNumberFormat="1" applyFont="1" applyFill="1" applyBorder="1"/>
    <xf numFmtId="172" fontId="15" fillId="2" borderId="21" xfId="2" applyNumberFormat="1" applyFont="1" applyFill="1" applyBorder="1"/>
    <xf numFmtId="172" fontId="20" fillId="37" borderId="35" xfId="1" applyNumberFormat="1" applyFont="1" applyFill="1" applyBorder="1"/>
    <xf numFmtId="172" fontId="20" fillId="2" borderId="1" xfId="2" applyNumberFormat="1" applyFont="1" applyFill="1" applyBorder="1"/>
    <xf numFmtId="172" fontId="20" fillId="39" borderId="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 applyAlignment="1">
      <alignment horizontal="center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28" fillId="2" borderId="0" xfId="1" applyFont="1" applyFill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2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3001</xdr:row>
      <xdr:rowOff>0</xdr:rowOff>
    </xdr:from>
    <xdr:to>
      <xdr:col>1</xdr:col>
      <xdr:colOff>104775</xdr:colOff>
      <xdr:row>3001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3266</xdr:row>
      <xdr:rowOff>0</xdr:rowOff>
    </xdr:from>
    <xdr:to>
      <xdr:col>1</xdr:col>
      <xdr:colOff>104775</xdr:colOff>
      <xdr:row>3266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2785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2857</xdr:row>
      <xdr:rowOff>0</xdr:rowOff>
    </xdr:from>
    <xdr:to>
      <xdr:col>1</xdr:col>
      <xdr:colOff>104775</xdr:colOff>
      <xdr:row>2858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152400</xdr:rowOff>
    </xdr:from>
    <xdr:to>
      <xdr:col>1</xdr:col>
      <xdr:colOff>104775</xdr:colOff>
      <xdr:row>2932</xdr:row>
      <xdr:rowOff>152396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2931</xdr:row>
      <xdr:rowOff>0</xdr:rowOff>
    </xdr:from>
    <xdr:to>
      <xdr:col>1</xdr:col>
      <xdr:colOff>104775</xdr:colOff>
      <xdr:row>2932</xdr:row>
      <xdr:rowOff>169331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3007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3079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2649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2649</xdr:row>
      <xdr:rowOff>0</xdr:rowOff>
    </xdr:from>
    <xdr:to>
      <xdr:col>1</xdr:col>
      <xdr:colOff>104775</xdr:colOff>
      <xdr:row>2649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2785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2785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2785</xdr:row>
      <xdr:rowOff>0</xdr:rowOff>
    </xdr:from>
    <xdr:to>
      <xdr:col>1</xdr:col>
      <xdr:colOff>104775</xdr:colOff>
      <xdr:row>2785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152400</xdr:rowOff>
    </xdr:from>
    <xdr:to>
      <xdr:col>1</xdr:col>
      <xdr:colOff>104775</xdr:colOff>
      <xdr:row>3079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3079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3079</xdr:row>
      <xdr:rowOff>0</xdr:rowOff>
    </xdr:from>
    <xdr:to>
      <xdr:col>1</xdr:col>
      <xdr:colOff>104775</xdr:colOff>
      <xdr:row>3079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3207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3206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3078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1428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1370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1476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1297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1260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1355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1851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1793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1677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S3692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21" sqref="B21"/>
    </sheetView>
  </sheetViews>
  <sheetFormatPr defaultColWidth="9.140625" defaultRowHeight="15" x14ac:dyDescent="0.25"/>
  <cols>
    <col min="1" max="1" width="2.85546875" style="239" customWidth="1"/>
    <col min="2" max="2" width="36.7109375" style="1047" customWidth="1"/>
    <col min="3" max="3" width="6.42578125" style="2671" hidden="1" customWidth="1"/>
    <col min="4" max="4" width="9.42578125" style="1047" hidden="1" customWidth="1"/>
    <col min="5" max="5" width="13.5703125" style="1036" customWidth="1"/>
    <col min="6" max="6" width="13.28515625" style="1047" customWidth="1"/>
    <col min="7" max="7" width="14.28515625" style="1047" customWidth="1"/>
    <col min="8" max="8" width="10.42578125" style="1047" customWidth="1"/>
    <col min="9" max="9" width="14.42578125" style="1047" hidden="1" customWidth="1"/>
    <col min="10" max="10" width="16.42578125" style="1047" hidden="1" customWidth="1"/>
    <col min="11" max="11" width="13.42578125" style="1047" hidden="1" customWidth="1"/>
    <col min="12" max="12" width="11.85546875" style="1047" hidden="1" customWidth="1"/>
    <col min="13" max="13" width="13.140625" style="1047" hidden="1" customWidth="1"/>
    <col min="14" max="14" width="9" style="1047" hidden="1" customWidth="1"/>
    <col min="15" max="15" width="9.42578125" style="1047" hidden="1" customWidth="1"/>
    <col min="16" max="16" width="13.5703125" style="1047" hidden="1" customWidth="1"/>
    <col min="17" max="26" width="19.28515625" style="1047" hidden="1" customWidth="1"/>
    <col min="27" max="27" width="19.28515625" style="1047" customWidth="1"/>
    <col min="28" max="28" width="17.42578125" style="1214" customWidth="1"/>
    <col min="29" max="29" width="17.85546875" style="411" customWidth="1"/>
    <col min="30" max="30" width="12.7109375" style="2672" customWidth="1"/>
    <col min="31" max="31" width="14.28515625" style="411" customWidth="1"/>
    <col min="32" max="32" width="17.7109375" style="411" customWidth="1"/>
    <col min="33" max="33" width="12.85546875" style="411" customWidth="1"/>
    <col min="34" max="34" width="13.42578125" style="411" customWidth="1"/>
    <col min="35" max="35" width="14.7109375" style="411" customWidth="1"/>
    <col min="36" max="36" width="10.7109375" style="1047" hidden="1" customWidth="1"/>
    <col min="37" max="37" width="13" style="411" hidden="1" customWidth="1"/>
    <col min="38" max="38" width="16.85546875" style="1398" customWidth="1"/>
    <col min="39" max="39" width="16" style="1398" customWidth="1"/>
    <col min="40" max="57" width="9.140625" style="239" customWidth="1"/>
    <col min="58" max="16384" width="9.140625" style="239"/>
  </cols>
  <sheetData>
    <row r="1" spans="1:39" ht="25.5" customHeight="1" x14ac:dyDescent="0.3">
      <c r="B1" s="3719"/>
      <c r="C1" s="3719"/>
      <c r="D1" s="3719"/>
      <c r="E1" s="3719"/>
      <c r="F1" s="3719"/>
      <c r="G1" s="3719"/>
      <c r="H1" s="3719"/>
      <c r="I1" s="3719"/>
      <c r="J1" s="3719"/>
      <c r="K1" s="3719"/>
      <c r="L1" s="3719"/>
      <c r="M1" s="3719"/>
      <c r="N1" s="3719"/>
      <c r="O1" s="3719"/>
      <c r="P1" s="3719"/>
      <c r="Q1" s="3719"/>
      <c r="R1" s="3719"/>
      <c r="S1" s="3719"/>
      <c r="T1" s="3719"/>
      <c r="U1" s="3719"/>
      <c r="V1" s="3719"/>
      <c r="W1" s="3719"/>
      <c r="X1" s="3719"/>
      <c r="Y1" s="3719"/>
      <c r="Z1" s="3719"/>
      <c r="AA1" s="3719"/>
      <c r="AB1" s="3719"/>
      <c r="AC1" s="3719"/>
      <c r="AD1" s="3719"/>
      <c r="AE1" s="3719"/>
      <c r="AF1" s="3719"/>
      <c r="AG1" s="3719"/>
      <c r="AH1" s="3719"/>
      <c r="AI1" s="3719"/>
      <c r="AJ1" s="1398"/>
      <c r="AK1" s="239"/>
    </row>
    <row r="2" spans="1:39" ht="14.25" customHeight="1" x14ac:dyDescent="0.25">
      <c r="B2" s="3718" t="s">
        <v>604</v>
      </c>
      <c r="C2" s="3718"/>
      <c r="D2" s="3718"/>
      <c r="E2" s="3718"/>
      <c r="F2" s="3718"/>
      <c r="G2" s="3718"/>
      <c r="H2" s="3718"/>
      <c r="I2" s="3718"/>
      <c r="J2" s="3718"/>
      <c r="K2" s="3718"/>
      <c r="L2" s="3718"/>
      <c r="M2" s="3718"/>
      <c r="N2" s="3718"/>
      <c r="O2" s="3718"/>
      <c r="P2" s="3718"/>
      <c r="Q2" s="3718"/>
      <c r="R2" s="3718"/>
      <c r="S2" s="3718"/>
      <c r="T2" s="3718"/>
      <c r="U2" s="3718"/>
      <c r="V2" s="3718"/>
      <c r="W2" s="3718"/>
      <c r="X2" s="3718"/>
      <c r="Y2" s="3718"/>
      <c r="Z2" s="3718"/>
      <c r="AA2" s="3718"/>
      <c r="AB2" s="3718"/>
      <c r="AC2" s="3718"/>
      <c r="AD2" s="3718"/>
      <c r="AE2" s="3718"/>
      <c r="AF2" s="3718"/>
      <c r="AG2" s="3718"/>
      <c r="AH2" s="3718"/>
      <c r="AI2" s="3718"/>
      <c r="AJ2" s="1398"/>
      <c r="AK2" s="239"/>
    </row>
    <row r="3" spans="1:39" ht="12" customHeight="1" x14ac:dyDescent="0.25">
      <c r="B3" s="3718"/>
      <c r="C3" s="3718"/>
      <c r="D3" s="3718"/>
      <c r="E3" s="3718"/>
      <c r="F3" s="3718"/>
      <c r="G3" s="3718"/>
      <c r="H3" s="3718"/>
      <c r="I3" s="3718"/>
      <c r="J3" s="3718"/>
      <c r="K3" s="3718"/>
      <c r="L3" s="3718"/>
      <c r="M3" s="3718"/>
      <c r="N3" s="3718"/>
      <c r="O3" s="3718"/>
      <c r="P3" s="3718"/>
      <c r="Q3" s="3718"/>
      <c r="R3" s="3718"/>
      <c r="S3" s="3718"/>
      <c r="T3" s="3718"/>
      <c r="U3" s="3718"/>
      <c r="V3" s="3718"/>
      <c r="W3" s="3718"/>
      <c r="X3" s="3718"/>
      <c r="Y3" s="3718"/>
      <c r="Z3" s="3718"/>
      <c r="AA3" s="3718"/>
      <c r="AB3" s="3718"/>
      <c r="AC3" s="3718"/>
      <c r="AD3" s="3718"/>
      <c r="AE3" s="3718"/>
      <c r="AF3" s="3718"/>
      <c r="AG3" s="3718"/>
      <c r="AH3" s="3718"/>
      <c r="AI3" s="3718"/>
      <c r="AJ3" s="1398"/>
      <c r="AK3" s="239"/>
    </row>
    <row r="4" spans="1:39" ht="24" hidden="1" customHeight="1" x14ac:dyDescent="0.3">
      <c r="B4" s="1432">
        <v>11</v>
      </c>
      <c r="C4" s="1432"/>
      <c r="D4" s="1420"/>
      <c r="E4" s="1433"/>
      <c r="F4" s="1420"/>
      <c r="G4" s="1420"/>
      <c r="H4" s="1420"/>
      <c r="I4" s="1420"/>
      <c r="J4" s="1420"/>
      <c r="K4" s="1420"/>
      <c r="L4" s="1420"/>
      <c r="M4" s="1420"/>
      <c r="N4" s="1420"/>
      <c r="O4" s="1420"/>
      <c r="P4" s="1420"/>
      <c r="Q4" s="1420"/>
      <c r="R4" s="3505"/>
      <c r="S4" s="3564"/>
      <c r="T4" s="3569"/>
      <c r="U4" s="3577"/>
      <c r="V4" s="3580"/>
      <c r="W4" s="3582"/>
      <c r="X4" s="3599"/>
      <c r="Y4" s="3607"/>
      <c r="Z4" s="3621"/>
      <c r="AA4" s="3633"/>
      <c r="AB4" s="1179"/>
      <c r="AC4" s="1420"/>
      <c r="AD4" s="1434"/>
      <c r="AE4" s="1420"/>
      <c r="AF4" s="1420"/>
      <c r="AG4" s="1420"/>
      <c r="AH4" s="1420"/>
      <c r="AI4" s="1420"/>
      <c r="AJ4" s="1420"/>
      <c r="AK4" s="1420"/>
    </row>
    <row r="5" spans="1:39" ht="19.7" customHeight="1" thickBot="1" x14ac:dyDescent="0.35">
      <c r="B5" s="1432"/>
      <c r="C5" s="1432"/>
      <c r="D5" s="1420"/>
      <c r="E5" s="1433"/>
      <c r="F5" s="1420"/>
      <c r="G5" s="1420"/>
      <c r="H5" s="1420"/>
      <c r="I5" s="1420"/>
      <c r="J5" s="1420"/>
      <c r="K5" s="1420"/>
      <c r="L5" s="1420"/>
      <c r="M5" s="1420"/>
      <c r="N5" s="1420"/>
      <c r="O5" s="1420"/>
      <c r="P5" s="1420"/>
      <c r="Q5" s="1420"/>
      <c r="R5" s="3505"/>
      <c r="S5" s="3564"/>
      <c r="T5" s="3569"/>
      <c r="U5" s="3577"/>
      <c r="V5" s="3580"/>
      <c r="W5" s="3582"/>
      <c r="X5" s="3599"/>
      <c r="Y5" s="3607"/>
      <c r="Z5" s="3621"/>
      <c r="AA5" s="3633"/>
      <c r="AB5" s="1420"/>
      <c r="AC5" s="1420"/>
      <c r="AD5" s="1420"/>
      <c r="AE5" s="1420"/>
      <c r="AF5" s="1420"/>
      <c r="AG5" s="1420"/>
      <c r="AH5" s="1420"/>
      <c r="AI5" s="1420"/>
      <c r="AJ5" s="1420"/>
      <c r="AK5" s="1420"/>
    </row>
    <row r="6" spans="1:39" ht="71.25" customHeight="1" thickBot="1" x14ac:dyDescent="0.3">
      <c r="B6" s="1435" t="s">
        <v>3</v>
      </c>
      <c r="C6" s="1435"/>
      <c r="D6" s="3713" t="s">
        <v>147</v>
      </c>
      <c r="E6" s="3698" t="s">
        <v>143</v>
      </c>
      <c r="F6" s="3699"/>
      <c r="G6" s="3699"/>
      <c r="H6" s="3700"/>
      <c r="I6" s="3704" t="s">
        <v>521</v>
      </c>
      <c r="J6" s="3705"/>
      <c r="K6" s="3704" t="s">
        <v>522</v>
      </c>
      <c r="L6" s="3708"/>
      <c r="M6" s="3708"/>
      <c r="N6" s="3705"/>
      <c r="O6" s="3710" t="s">
        <v>148</v>
      </c>
      <c r="P6" s="3710" t="s">
        <v>149</v>
      </c>
      <c r="Q6" s="3693" t="s">
        <v>523</v>
      </c>
      <c r="R6" s="3693" t="s">
        <v>548</v>
      </c>
      <c r="S6" s="3693" t="s">
        <v>554</v>
      </c>
      <c r="T6" s="3693" t="s">
        <v>558</v>
      </c>
      <c r="U6" s="3693" t="s">
        <v>572</v>
      </c>
      <c r="V6" s="3693" t="s">
        <v>576</v>
      </c>
      <c r="W6" s="3693" t="s">
        <v>580</v>
      </c>
      <c r="X6" s="3693" t="s">
        <v>584</v>
      </c>
      <c r="Y6" s="3693" t="s">
        <v>588</v>
      </c>
      <c r="Z6" s="3693" t="s">
        <v>601</v>
      </c>
      <c r="AA6" s="3693" t="s">
        <v>606</v>
      </c>
      <c r="AB6" s="3720" t="s">
        <v>607</v>
      </c>
      <c r="AC6" s="3693" t="s">
        <v>141</v>
      </c>
      <c r="AD6" s="3725" t="s">
        <v>340</v>
      </c>
      <c r="AE6" s="3693" t="s">
        <v>341</v>
      </c>
      <c r="AF6" s="3693" t="s">
        <v>43</v>
      </c>
      <c r="AG6" s="3693" t="s">
        <v>332</v>
      </c>
      <c r="AH6" s="3693" t="s">
        <v>142</v>
      </c>
      <c r="AI6" s="3693" t="s">
        <v>333</v>
      </c>
      <c r="AJ6" s="3691" t="s">
        <v>410</v>
      </c>
      <c r="AK6" s="3692"/>
    </row>
    <row r="7" spans="1:39" ht="2.25" customHeight="1" thickBot="1" x14ac:dyDescent="0.3">
      <c r="B7" s="1436"/>
      <c r="C7" s="1436"/>
      <c r="D7" s="3714"/>
      <c r="E7" s="3701"/>
      <c r="F7" s="3702"/>
      <c r="G7" s="3702"/>
      <c r="H7" s="3703"/>
      <c r="I7" s="3706"/>
      <c r="J7" s="3707"/>
      <c r="K7" s="3706"/>
      <c r="L7" s="3709"/>
      <c r="M7" s="3709"/>
      <c r="N7" s="3707"/>
      <c r="O7" s="3711"/>
      <c r="P7" s="3723"/>
      <c r="Q7" s="3716"/>
      <c r="R7" s="3716"/>
      <c r="S7" s="3716"/>
      <c r="T7" s="3716"/>
      <c r="U7" s="3716"/>
      <c r="V7" s="3716"/>
      <c r="W7" s="3716"/>
      <c r="X7" s="3716"/>
      <c r="Y7" s="3716"/>
      <c r="Z7" s="3716"/>
      <c r="AA7" s="3716"/>
      <c r="AB7" s="3721"/>
      <c r="AC7" s="3716"/>
      <c r="AD7" s="3726"/>
      <c r="AE7" s="3694"/>
      <c r="AF7" s="3716"/>
      <c r="AG7" s="3694"/>
      <c r="AH7" s="3716"/>
      <c r="AI7" s="3716"/>
      <c r="AJ7" s="1437"/>
      <c r="AK7" s="1438"/>
    </row>
    <row r="8" spans="1:39" ht="36" customHeight="1" thickBot="1" x14ac:dyDescent="0.3">
      <c r="B8" s="1439" t="s">
        <v>4</v>
      </c>
      <c r="C8" s="1439"/>
      <c r="D8" s="3715"/>
      <c r="E8" s="433" t="s">
        <v>520</v>
      </c>
      <c r="F8" s="1428" t="s">
        <v>605</v>
      </c>
      <c r="G8" s="378" t="s">
        <v>144</v>
      </c>
      <c r="H8" s="378" t="s">
        <v>145</v>
      </c>
      <c r="I8" s="1428" t="s">
        <v>146</v>
      </c>
      <c r="J8" s="379" t="s">
        <v>144</v>
      </c>
      <c r="K8" s="378" t="s">
        <v>520</v>
      </c>
      <c r="L8" s="1428" t="s">
        <v>605</v>
      </c>
      <c r="M8" s="378" t="s">
        <v>144</v>
      </c>
      <c r="N8" s="378" t="s">
        <v>145</v>
      </c>
      <c r="O8" s="3712"/>
      <c r="P8" s="3724"/>
      <c r="Q8" s="3717"/>
      <c r="R8" s="3717"/>
      <c r="S8" s="3717"/>
      <c r="T8" s="3717"/>
      <c r="U8" s="3717"/>
      <c r="V8" s="3717"/>
      <c r="W8" s="3717"/>
      <c r="X8" s="3717"/>
      <c r="Y8" s="3717"/>
      <c r="Z8" s="3717"/>
      <c r="AA8" s="3717"/>
      <c r="AB8" s="3722"/>
      <c r="AC8" s="3717"/>
      <c r="AD8" s="3727"/>
      <c r="AE8" s="3695"/>
      <c r="AF8" s="3717"/>
      <c r="AG8" s="3695"/>
      <c r="AH8" s="3717"/>
      <c r="AI8" s="3717"/>
      <c r="AJ8" s="1440" t="s">
        <v>408</v>
      </c>
      <c r="AK8" s="1423" t="s">
        <v>411</v>
      </c>
    </row>
    <row r="9" spans="1:39" s="5" customFormat="1" ht="15.75" thickBot="1" x14ac:dyDescent="0.3">
      <c r="B9" s="15">
        <v>1</v>
      </c>
      <c r="C9" s="15"/>
      <c r="D9" s="15">
        <v>2</v>
      </c>
      <c r="E9" s="434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381"/>
      <c r="Y9" s="381"/>
      <c r="Z9" s="381"/>
      <c r="AA9" s="381"/>
      <c r="AB9" s="1180">
        <v>15</v>
      </c>
      <c r="AC9" s="381">
        <v>16</v>
      </c>
      <c r="AD9" s="1095">
        <v>17</v>
      </c>
      <c r="AE9" s="381"/>
      <c r="AF9" s="381">
        <v>18</v>
      </c>
      <c r="AG9" s="381">
        <v>19</v>
      </c>
      <c r="AH9" s="381">
        <v>20</v>
      </c>
      <c r="AI9" s="381">
        <v>21</v>
      </c>
      <c r="AJ9" s="1232">
        <v>5</v>
      </c>
      <c r="AK9" s="1180">
        <v>21</v>
      </c>
      <c r="AL9" s="1441"/>
      <c r="AM9" s="1441"/>
    </row>
    <row r="10" spans="1:39" ht="13.9" customHeight="1" x14ac:dyDescent="0.25">
      <c r="A10" s="239">
        <v>1</v>
      </c>
      <c r="B10" s="1442"/>
      <c r="C10" s="1442"/>
      <c r="D10" s="1442"/>
      <c r="E10" s="1443"/>
      <c r="F10" s="1444"/>
      <c r="G10" s="1444"/>
      <c r="H10" s="1444"/>
      <c r="I10" s="1427"/>
      <c r="J10" s="1427"/>
      <c r="K10" s="1427"/>
      <c r="L10" s="1427"/>
      <c r="M10" s="1427"/>
      <c r="N10" s="1427"/>
      <c r="O10" s="1427"/>
      <c r="P10" s="1427"/>
      <c r="Q10" s="1424"/>
      <c r="R10" s="3504"/>
      <c r="S10" s="3565"/>
      <c r="T10" s="3570"/>
      <c r="U10" s="3576"/>
      <c r="V10" s="3579"/>
      <c r="W10" s="3583"/>
      <c r="X10" s="3600"/>
      <c r="Y10" s="3606"/>
      <c r="Z10" s="3620"/>
      <c r="AA10" s="3632"/>
      <c r="AB10" s="1421"/>
      <c r="AC10" s="1425"/>
      <c r="AD10" s="1426"/>
      <c r="AE10" s="1425"/>
      <c r="AF10" s="1425"/>
      <c r="AG10" s="1425"/>
      <c r="AH10" s="1425"/>
      <c r="AI10" s="1425"/>
      <c r="AJ10" s="1445"/>
      <c r="AK10" s="1422"/>
    </row>
    <row r="11" spans="1:39" ht="43.5" customHeight="1" x14ac:dyDescent="0.25">
      <c r="A11" s="239">
        <v>1</v>
      </c>
      <c r="B11" s="1446" t="s">
        <v>414</v>
      </c>
      <c r="C11" s="1446"/>
      <c r="D11" s="1447"/>
      <c r="E11" s="413"/>
      <c r="F11" s="1448"/>
      <c r="G11" s="1449"/>
      <c r="H11" s="1449"/>
      <c r="I11" s="1449"/>
      <c r="J11" s="1449"/>
      <c r="K11" s="1449"/>
      <c r="L11" s="1449"/>
      <c r="M11" s="1449"/>
      <c r="N11" s="1449"/>
      <c r="O11" s="1449"/>
      <c r="P11" s="1449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46"/>
      <c r="AB11" s="1181"/>
      <c r="AC11" s="246"/>
      <c r="AD11" s="1450"/>
      <c r="AE11" s="246"/>
      <c r="AF11" s="246"/>
      <c r="AG11" s="246"/>
      <c r="AH11" s="246"/>
      <c r="AI11" s="246"/>
      <c r="AJ11" s="1451"/>
      <c r="AK11" s="1181"/>
    </row>
    <row r="12" spans="1:39" ht="15" customHeight="1" x14ac:dyDescent="0.25">
      <c r="A12" s="239">
        <v>1</v>
      </c>
      <c r="B12" s="1452" t="s">
        <v>5</v>
      </c>
      <c r="C12" s="1453"/>
      <c r="D12" s="1452"/>
      <c r="E12" s="413"/>
      <c r="F12" s="1449"/>
      <c r="G12" s="1449"/>
      <c r="H12" s="1449"/>
      <c r="I12" s="1449"/>
      <c r="J12" s="1449"/>
      <c r="K12" s="1449"/>
      <c r="L12" s="1449"/>
      <c r="M12" s="1449"/>
      <c r="N12" s="1449"/>
      <c r="O12" s="1449"/>
      <c r="P12" s="1449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1181"/>
      <c r="AC12" s="246"/>
      <c r="AD12" s="1450"/>
      <c r="AE12" s="246"/>
      <c r="AF12" s="246"/>
      <c r="AG12" s="246"/>
      <c r="AH12" s="246"/>
      <c r="AI12" s="246"/>
      <c r="AJ12" s="1451"/>
      <c r="AK12" s="1181"/>
    </row>
    <row r="13" spans="1:39" ht="15" customHeight="1" x14ac:dyDescent="0.25">
      <c r="A13" s="239">
        <v>1</v>
      </c>
      <c r="B13" s="243" t="s">
        <v>27</v>
      </c>
      <c r="C13" s="1454" t="s">
        <v>275</v>
      </c>
      <c r="D13" s="243">
        <v>340</v>
      </c>
      <c r="E13" s="413">
        <v>1288</v>
      </c>
      <c r="F13" s="213">
        <f t="shared" ref="F13:F39" si="0">E13/12*$B$4</f>
        <v>1180.6666666666665</v>
      </c>
      <c r="G13" s="213">
        <v>904</v>
      </c>
      <c r="H13" s="213">
        <f t="shared" ref="H13:H41" si="1">G13/F13*100</f>
        <v>76.566911349520055</v>
      </c>
      <c r="I13" s="269">
        <v>12</v>
      </c>
      <c r="J13" s="269">
        <f t="shared" ref="J13:J40" si="2">M13/G13</f>
        <v>10.917035398230089</v>
      </c>
      <c r="K13" s="270">
        <f t="shared" ref="K13:K39" si="3">ROUND(E13*I13,0)</f>
        <v>15456</v>
      </c>
      <c r="L13" s="270">
        <f t="shared" ref="L13:L39" si="4">K13/12*$B$4</f>
        <v>14168</v>
      </c>
      <c r="M13" s="270">
        <v>9869</v>
      </c>
      <c r="N13" s="270">
        <f t="shared" ref="N13:N40" si="5">M13/L13*100</f>
        <v>69.656973461321286</v>
      </c>
      <c r="O13" s="270">
        <f t="shared" ref="O13:O39" si="6">ROUND(K13/D13,0)</f>
        <v>45</v>
      </c>
      <c r="P13" s="270">
        <f t="shared" ref="P13:P40" si="7">M13/$B$4*12/O13</f>
        <v>239.24848484848485</v>
      </c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1181"/>
      <c r="AC13" s="246"/>
      <c r="AD13" s="1450"/>
      <c r="AE13" s="246"/>
      <c r="AF13" s="246"/>
      <c r="AG13" s="246"/>
      <c r="AH13" s="246"/>
      <c r="AI13" s="246"/>
      <c r="AJ13" s="1276"/>
      <c r="AK13" s="1181"/>
    </row>
    <row r="14" spans="1:39" ht="15" customHeight="1" x14ac:dyDescent="0.25">
      <c r="A14" s="239">
        <v>1</v>
      </c>
      <c r="B14" s="243" t="s">
        <v>175</v>
      </c>
      <c r="C14" s="1454" t="s">
        <v>275</v>
      </c>
      <c r="D14" s="243">
        <v>340</v>
      </c>
      <c r="E14" s="413">
        <v>225</v>
      </c>
      <c r="F14" s="213">
        <f t="shared" si="0"/>
        <v>206.25</v>
      </c>
      <c r="G14" s="213">
        <v>155</v>
      </c>
      <c r="H14" s="213">
        <f t="shared" si="1"/>
        <v>75.151515151515142</v>
      </c>
      <c r="I14" s="269">
        <v>12.8</v>
      </c>
      <c r="J14" s="269">
        <f t="shared" si="2"/>
        <v>12.187096774193549</v>
      </c>
      <c r="K14" s="270">
        <f t="shared" si="3"/>
        <v>2880</v>
      </c>
      <c r="L14" s="270">
        <f t="shared" si="4"/>
        <v>2640</v>
      </c>
      <c r="M14" s="270">
        <v>1889</v>
      </c>
      <c r="N14" s="270">
        <f t="shared" si="5"/>
        <v>71.553030303030312</v>
      </c>
      <c r="O14" s="270">
        <f t="shared" si="6"/>
        <v>8</v>
      </c>
      <c r="P14" s="270">
        <f t="shared" si="7"/>
        <v>257.59090909090907</v>
      </c>
      <c r="Q14" s="246"/>
      <c r="R14" s="246"/>
      <c r="S14" s="246"/>
      <c r="T14" s="246"/>
      <c r="U14" s="246"/>
      <c r="V14" s="246"/>
      <c r="W14" s="246"/>
      <c r="X14" s="246"/>
      <c r="Y14" s="246"/>
      <c r="Z14" s="246"/>
      <c r="AA14" s="246"/>
      <c r="AB14" s="1181"/>
      <c r="AC14" s="246"/>
      <c r="AD14" s="1450"/>
      <c r="AE14" s="246"/>
      <c r="AF14" s="246"/>
      <c r="AG14" s="246"/>
      <c r="AH14" s="246"/>
      <c r="AI14" s="246"/>
      <c r="AJ14" s="1276"/>
      <c r="AK14" s="1181"/>
    </row>
    <row r="15" spans="1:39" ht="15" customHeight="1" x14ac:dyDescent="0.25">
      <c r="A15" s="239">
        <v>1</v>
      </c>
      <c r="B15" s="243" t="s">
        <v>24</v>
      </c>
      <c r="C15" s="1454" t="s">
        <v>275</v>
      </c>
      <c r="D15" s="243">
        <v>340</v>
      </c>
      <c r="E15" s="413">
        <v>2131</v>
      </c>
      <c r="F15" s="213">
        <f t="shared" si="0"/>
        <v>1953.4166666666667</v>
      </c>
      <c r="G15" s="213">
        <v>2203</v>
      </c>
      <c r="H15" s="213">
        <f t="shared" si="1"/>
        <v>112.77675867070518</v>
      </c>
      <c r="I15" s="269">
        <v>6.3</v>
      </c>
      <c r="J15" s="269">
        <f t="shared" si="2"/>
        <v>5.4398547435315479</v>
      </c>
      <c r="K15" s="270">
        <f t="shared" si="3"/>
        <v>13425</v>
      </c>
      <c r="L15" s="270">
        <f t="shared" si="4"/>
        <v>12306.25</v>
      </c>
      <c r="M15" s="270">
        <v>11984</v>
      </c>
      <c r="N15" s="270">
        <f t="shared" si="5"/>
        <v>97.381411884205178</v>
      </c>
      <c r="O15" s="270">
        <f t="shared" si="6"/>
        <v>39</v>
      </c>
      <c r="P15" s="270">
        <f t="shared" si="7"/>
        <v>335.21678321678326</v>
      </c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246"/>
      <c r="AB15" s="1181"/>
      <c r="AC15" s="246"/>
      <c r="AD15" s="1450"/>
      <c r="AE15" s="246"/>
      <c r="AF15" s="246"/>
      <c r="AG15" s="246"/>
      <c r="AH15" s="246"/>
      <c r="AI15" s="246"/>
      <c r="AJ15" s="1276"/>
      <c r="AK15" s="1181"/>
    </row>
    <row r="16" spans="1:39" ht="15" customHeight="1" x14ac:dyDescent="0.25">
      <c r="A16" s="239">
        <v>1</v>
      </c>
      <c r="B16" s="243" t="s">
        <v>23</v>
      </c>
      <c r="C16" s="1454" t="s">
        <v>275</v>
      </c>
      <c r="D16" s="243">
        <v>270</v>
      </c>
      <c r="E16" s="413">
        <v>846</v>
      </c>
      <c r="F16" s="213">
        <f t="shared" si="0"/>
        <v>775.5</v>
      </c>
      <c r="G16" s="213">
        <v>1206</v>
      </c>
      <c r="H16" s="213">
        <f t="shared" si="1"/>
        <v>155.51257253384912</v>
      </c>
      <c r="I16" s="269">
        <v>10</v>
      </c>
      <c r="J16" s="269">
        <f t="shared" si="2"/>
        <v>11.235489220563847</v>
      </c>
      <c r="K16" s="270">
        <f t="shared" si="3"/>
        <v>8460</v>
      </c>
      <c r="L16" s="270">
        <f t="shared" si="4"/>
        <v>7755</v>
      </c>
      <c r="M16" s="270">
        <v>13550</v>
      </c>
      <c r="N16" s="270">
        <f>M16/L16*100</f>
        <v>174.72598323662154</v>
      </c>
      <c r="O16" s="270">
        <f t="shared" si="6"/>
        <v>31</v>
      </c>
      <c r="P16" s="270">
        <f>M16/$B$4*12/O16</f>
        <v>476.83284457477998</v>
      </c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1181"/>
      <c r="AC16" s="246"/>
      <c r="AD16" s="1450"/>
      <c r="AE16" s="246"/>
      <c r="AF16" s="246"/>
      <c r="AG16" s="246"/>
      <c r="AH16" s="246"/>
      <c r="AI16" s="246"/>
      <c r="AJ16" s="1276"/>
      <c r="AK16" s="1181"/>
    </row>
    <row r="17" spans="1:39" ht="15" customHeight="1" x14ac:dyDescent="0.25">
      <c r="A17" s="239">
        <v>1</v>
      </c>
      <c r="B17" s="243" t="s">
        <v>8</v>
      </c>
      <c r="C17" s="1454" t="s">
        <v>275</v>
      </c>
      <c r="D17" s="243">
        <v>340</v>
      </c>
      <c r="E17" s="413">
        <v>1550</v>
      </c>
      <c r="F17" s="213">
        <f t="shared" si="0"/>
        <v>1420.8333333333333</v>
      </c>
      <c r="G17" s="213">
        <v>1546</v>
      </c>
      <c r="H17" s="213">
        <f t="shared" si="1"/>
        <v>108.80938416422288</v>
      </c>
      <c r="I17" s="269">
        <v>13.2</v>
      </c>
      <c r="J17" s="269">
        <f t="shared" si="2"/>
        <v>11.082147477360932</v>
      </c>
      <c r="K17" s="270">
        <f t="shared" si="3"/>
        <v>20460</v>
      </c>
      <c r="L17" s="270">
        <f t="shared" si="4"/>
        <v>18755</v>
      </c>
      <c r="M17" s="270">
        <v>17133</v>
      </c>
      <c r="N17" s="270">
        <f t="shared" si="5"/>
        <v>91.351639562783262</v>
      </c>
      <c r="O17" s="270">
        <f t="shared" si="6"/>
        <v>60</v>
      </c>
      <c r="P17" s="270">
        <f t="shared" si="7"/>
        <v>311.50909090909096</v>
      </c>
      <c r="Q17" s="246"/>
      <c r="R17" s="246"/>
      <c r="S17" s="246"/>
      <c r="T17" s="246"/>
      <c r="U17" s="246"/>
      <c r="V17" s="246"/>
      <c r="W17" s="246"/>
      <c r="X17" s="246"/>
      <c r="Y17" s="246"/>
      <c r="Z17" s="246"/>
      <c r="AA17" s="246"/>
      <c r="AB17" s="1181"/>
      <c r="AC17" s="246"/>
      <c r="AD17" s="1450"/>
      <c r="AE17" s="246"/>
      <c r="AF17" s="246"/>
      <c r="AG17" s="246"/>
      <c r="AH17" s="246"/>
      <c r="AI17" s="246"/>
      <c r="AJ17" s="1276"/>
      <c r="AK17" s="1181"/>
    </row>
    <row r="18" spans="1:39" s="5" customFormat="1" ht="15" customHeight="1" x14ac:dyDescent="0.25">
      <c r="A18" s="239">
        <v>1</v>
      </c>
      <c r="B18" s="243" t="s">
        <v>82</v>
      </c>
      <c r="C18" s="1454" t="s">
        <v>275</v>
      </c>
      <c r="D18" s="243">
        <v>340</v>
      </c>
      <c r="E18" s="413">
        <v>323</v>
      </c>
      <c r="F18" s="213">
        <f t="shared" si="0"/>
        <v>296.08333333333337</v>
      </c>
      <c r="G18" s="213">
        <v>290</v>
      </c>
      <c r="H18" s="213">
        <f t="shared" si="1"/>
        <v>97.945398254995766</v>
      </c>
      <c r="I18" s="269">
        <v>12</v>
      </c>
      <c r="J18" s="269">
        <f t="shared" si="2"/>
        <v>11.044827586206896</v>
      </c>
      <c r="K18" s="270">
        <f t="shared" si="3"/>
        <v>3876</v>
      </c>
      <c r="L18" s="270">
        <f t="shared" si="4"/>
        <v>3553</v>
      </c>
      <c r="M18" s="270">
        <v>3203</v>
      </c>
      <c r="N18" s="270">
        <f t="shared" si="5"/>
        <v>90.14916971573318</v>
      </c>
      <c r="O18" s="270">
        <f t="shared" si="6"/>
        <v>11</v>
      </c>
      <c r="P18" s="270">
        <f t="shared" si="7"/>
        <v>317.65289256198344</v>
      </c>
      <c r="Q18" s="246"/>
      <c r="R18" s="246"/>
      <c r="S18" s="246"/>
      <c r="T18" s="246"/>
      <c r="U18" s="246"/>
      <c r="V18" s="246"/>
      <c r="W18" s="246"/>
      <c r="X18" s="246"/>
      <c r="Y18" s="246"/>
      <c r="Z18" s="246"/>
      <c r="AA18" s="246"/>
      <c r="AB18" s="1181"/>
      <c r="AC18" s="246"/>
      <c r="AD18" s="1450"/>
      <c r="AE18" s="246"/>
      <c r="AF18" s="246"/>
      <c r="AG18" s="246"/>
      <c r="AH18" s="246"/>
      <c r="AI18" s="246"/>
      <c r="AJ18" s="1276"/>
      <c r="AK18" s="1181"/>
      <c r="AL18" s="1441"/>
      <c r="AM18" s="1441"/>
    </row>
    <row r="19" spans="1:39" s="5" customFormat="1" x14ac:dyDescent="0.25">
      <c r="A19" s="239">
        <v>1</v>
      </c>
      <c r="B19" s="243" t="s">
        <v>134</v>
      </c>
      <c r="C19" s="1454" t="s">
        <v>275</v>
      </c>
      <c r="D19" s="243">
        <v>340</v>
      </c>
      <c r="E19" s="413">
        <v>134</v>
      </c>
      <c r="F19" s="213">
        <f t="shared" si="0"/>
        <v>122.83333333333333</v>
      </c>
      <c r="G19" s="213">
        <v>136</v>
      </c>
      <c r="H19" s="213">
        <f t="shared" si="1"/>
        <v>110.719131614654</v>
      </c>
      <c r="I19" s="1455">
        <v>21</v>
      </c>
      <c r="J19" s="269">
        <f t="shared" si="2"/>
        <v>14.860294117647058</v>
      </c>
      <c r="K19" s="270">
        <f t="shared" si="3"/>
        <v>2814</v>
      </c>
      <c r="L19" s="270">
        <f t="shared" si="4"/>
        <v>2579.5</v>
      </c>
      <c r="M19" s="270">
        <v>2021</v>
      </c>
      <c r="N19" s="270">
        <f t="shared" si="5"/>
        <v>78.348517154487311</v>
      </c>
      <c r="O19" s="270">
        <f t="shared" si="6"/>
        <v>8</v>
      </c>
      <c r="P19" s="270">
        <f t="shared" si="7"/>
        <v>275.59090909090907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246">
        <v>7428.9440000000004</v>
      </c>
      <c r="Z19" s="246">
        <v>7428.9440000000004</v>
      </c>
      <c r="AA19" s="246">
        <v>7428.9440000000004</v>
      </c>
      <c r="AB19" s="1181">
        <f>Q19/12*$B$4+(R19-Q19)/11*10+(S19-R19)/10*9+(T19-S19)/9*8+(U19-T19)/8*7+(V19-U19)/7*6+(W19-V19)/6*5+(X19-W19)/5*4+(Y19-X19)/4*3+(Z19-Y19)/3*2+(AA19-Z19)/2*1</f>
        <v>6476.594900000001</v>
      </c>
      <c r="AC19" s="246">
        <f>AI19-AH19-AD19</f>
        <v>7298.1049699999994</v>
      </c>
      <c r="AD19" s="1450"/>
      <c r="AE19" s="246"/>
      <c r="AF19" s="246">
        <f>AC19-AB19</f>
        <v>821.51006999999845</v>
      </c>
      <c r="AG19" s="246"/>
      <c r="AH19" s="246">
        <v>-9.4817800000000005</v>
      </c>
      <c r="AI19" s="246">
        <v>7288.6231899999993</v>
      </c>
      <c r="AJ19" s="1276"/>
      <c r="AK19" s="1181"/>
      <c r="AL19" s="1441"/>
      <c r="AM19" s="1441"/>
    </row>
    <row r="20" spans="1:39" x14ac:dyDescent="0.25">
      <c r="A20" s="239">
        <v>1</v>
      </c>
      <c r="B20" s="243" t="s">
        <v>9</v>
      </c>
      <c r="C20" s="1454" t="s">
        <v>275</v>
      </c>
      <c r="D20" s="243">
        <v>340</v>
      </c>
      <c r="E20" s="413">
        <v>1075</v>
      </c>
      <c r="F20" s="213">
        <f t="shared" si="0"/>
        <v>985.41666666666663</v>
      </c>
      <c r="G20" s="213">
        <v>1149</v>
      </c>
      <c r="H20" s="213">
        <f t="shared" si="1"/>
        <v>116.60042283298098</v>
      </c>
      <c r="I20" s="269">
        <v>12.7</v>
      </c>
      <c r="J20" s="269">
        <f t="shared" si="2"/>
        <v>12.621409921671018</v>
      </c>
      <c r="K20" s="270">
        <f t="shared" si="3"/>
        <v>13653</v>
      </c>
      <c r="L20" s="270">
        <f t="shared" si="4"/>
        <v>12515.25</v>
      </c>
      <c r="M20" s="270">
        <v>14502</v>
      </c>
      <c r="N20" s="270">
        <f t="shared" si="5"/>
        <v>115.87463294780366</v>
      </c>
      <c r="O20" s="270">
        <f t="shared" si="6"/>
        <v>40</v>
      </c>
      <c r="P20" s="270">
        <f t="shared" si="7"/>
        <v>395.5090909090909</v>
      </c>
      <c r="Q20" s="246"/>
      <c r="R20" s="246"/>
      <c r="S20" s="246"/>
      <c r="T20" s="246"/>
      <c r="U20" s="246"/>
      <c r="V20" s="246"/>
      <c r="W20" s="246"/>
      <c r="X20" s="246"/>
      <c r="Y20" s="246"/>
      <c r="Z20" s="246"/>
      <c r="AA20" s="246"/>
      <c r="AB20" s="1181"/>
      <c r="AC20" s="246"/>
      <c r="AD20" s="1450"/>
      <c r="AE20" s="246"/>
      <c r="AF20" s="246"/>
      <c r="AG20" s="246"/>
      <c r="AH20" s="246"/>
      <c r="AI20" s="246"/>
      <c r="AJ20" s="1276"/>
      <c r="AK20" s="1181"/>
      <c r="AL20" s="1441"/>
    </row>
    <row r="21" spans="1:39" x14ac:dyDescent="0.25">
      <c r="A21" s="239">
        <v>1</v>
      </c>
      <c r="B21" s="243" t="s">
        <v>118</v>
      </c>
      <c r="C21" s="1454" t="s">
        <v>275</v>
      </c>
      <c r="D21" s="243">
        <v>340</v>
      </c>
      <c r="E21" s="413">
        <v>516</v>
      </c>
      <c r="F21" s="213">
        <f t="shared" si="0"/>
        <v>473</v>
      </c>
      <c r="G21" s="213">
        <v>543</v>
      </c>
      <c r="H21" s="213">
        <f t="shared" si="1"/>
        <v>114.79915433403805</v>
      </c>
      <c r="I21" s="269">
        <v>16.600000000000001</v>
      </c>
      <c r="J21" s="269">
        <f t="shared" si="2"/>
        <v>14.243093922651934</v>
      </c>
      <c r="K21" s="270">
        <f t="shared" si="3"/>
        <v>8566</v>
      </c>
      <c r="L21" s="270">
        <f t="shared" si="4"/>
        <v>7852.166666666667</v>
      </c>
      <c r="M21" s="270">
        <v>7734</v>
      </c>
      <c r="N21" s="270">
        <f t="shared" si="5"/>
        <v>98.495107507482004</v>
      </c>
      <c r="O21" s="270">
        <f t="shared" si="6"/>
        <v>25</v>
      </c>
      <c r="P21" s="270">
        <f t="shared" si="7"/>
        <v>337.48363636363638</v>
      </c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1181"/>
      <c r="AC21" s="246"/>
      <c r="AD21" s="1450"/>
      <c r="AE21" s="246"/>
      <c r="AF21" s="246"/>
      <c r="AG21" s="246"/>
      <c r="AH21" s="246"/>
      <c r="AI21" s="246"/>
      <c r="AJ21" s="1276"/>
      <c r="AK21" s="1181"/>
      <c r="AL21" s="1441"/>
    </row>
    <row r="22" spans="1:39" x14ac:dyDescent="0.25">
      <c r="A22" s="239">
        <v>1</v>
      </c>
      <c r="B22" s="243" t="s">
        <v>156</v>
      </c>
      <c r="C22" s="1454" t="s">
        <v>275</v>
      </c>
      <c r="D22" s="243">
        <v>340</v>
      </c>
      <c r="E22" s="413">
        <v>60</v>
      </c>
      <c r="F22" s="213">
        <f t="shared" si="0"/>
        <v>55</v>
      </c>
      <c r="G22" s="213">
        <v>65</v>
      </c>
      <c r="H22" s="213">
        <f t="shared" si="1"/>
        <v>118.18181818181819</v>
      </c>
      <c r="I22" s="269">
        <v>9.5</v>
      </c>
      <c r="J22" s="269">
        <f t="shared" si="2"/>
        <v>10.199999999999999</v>
      </c>
      <c r="K22" s="270">
        <f t="shared" si="3"/>
        <v>570</v>
      </c>
      <c r="L22" s="270">
        <f t="shared" si="4"/>
        <v>522.5</v>
      </c>
      <c r="M22" s="270">
        <v>663</v>
      </c>
      <c r="N22" s="270">
        <f t="shared" si="5"/>
        <v>126.88995215311006</v>
      </c>
      <c r="O22" s="270">
        <f t="shared" si="6"/>
        <v>2</v>
      </c>
      <c r="P22" s="270">
        <f t="shared" si="7"/>
        <v>361.63636363636363</v>
      </c>
      <c r="Q22" s="246"/>
      <c r="R22" s="246"/>
      <c r="S22" s="246"/>
      <c r="T22" s="246"/>
      <c r="U22" s="246"/>
      <c r="V22" s="246"/>
      <c r="W22" s="246"/>
      <c r="X22" s="246"/>
      <c r="Y22" s="246"/>
      <c r="Z22" s="246"/>
      <c r="AA22" s="246"/>
      <c r="AB22" s="1181"/>
      <c r="AC22" s="246"/>
      <c r="AD22" s="1450"/>
      <c r="AE22" s="246"/>
      <c r="AF22" s="246"/>
      <c r="AG22" s="246"/>
      <c r="AH22" s="246"/>
      <c r="AI22" s="246"/>
      <c r="AJ22" s="1276"/>
      <c r="AK22" s="1181"/>
      <c r="AL22" s="1441"/>
    </row>
    <row r="23" spans="1:39" s="249" customFormat="1" x14ac:dyDescent="0.25">
      <c r="A23" s="239">
        <v>1</v>
      </c>
      <c r="B23" s="243" t="s">
        <v>159</v>
      </c>
      <c r="C23" s="1454" t="s">
        <v>275</v>
      </c>
      <c r="D23" s="243">
        <v>340</v>
      </c>
      <c r="E23" s="413">
        <v>821</v>
      </c>
      <c r="F23" s="213">
        <f t="shared" si="0"/>
        <v>752.58333333333337</v>
      </c>
      <c r="G23" s="213">
        <v>914</v>
      </c>
      <c r="H23" s="213">
        <f t="shared" si="1"/>
        <v>121.44834459085372</v>
      </c>
      <c r="I23" s="269">
        <v>15.4</v>
      </c>
      <c r="J23" s="269">
        <f t="shared" si="2"/>
        <v>12.625820568927789</v>
      </c>
      <c r="K23" s="270">
        <f t="shared" si="3"/>
        <v>12643</v>
      </c>
      <c r="L23" s="270">
        <f t="shared" si="4"/>
        <v>11589.416666666666</v>
      </c>
      <c r="M23" s="270">
        <v>11540</v>
      </c>
      <c r="N23" s="270">
        <f t="shared" si="5"/>
        <v>99.573605228908562</v>
      </c>
      <c r="O23" s="270">
        <f t="shared" si="6"/>
        <v>37</v>
      </c>
      <c r="P23" s="270">
        <f t="shared" si="7"/>
        <v>340.24570024570022</v>
      </c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246"/>
      <c r="AB23" s="1181"/>
      <c r="AC23" s="246"/>
      <c r="AD23" s="1450"/>
      <c r="AE23" s="246"/>
      <c r="AF23" s="246"/>
      <c r="AG23" s="246"/>
      <c r="AH23" s="246"/>
      <c r="AI23" s="246"/>
      <c r="AJ23" s="1276"/>
      <c r="AK23" s="1181"/>
      <c r="AL23" s="1441"/>
      <c r="AM23" s="1456"/>
    </row>
    <row r="24" spans="1:39" x14ac:dyDescent="0.25">
      <c r="A24" s="239">
        <v>1</v>
      </c>
      <c r="B24" s="243" t="s">
        <v>155</v>
      </c>
      <c r="C24" s="1454" t="s">
        <v>275</v>
      </c>
      <c r="D24" s="243">
        <v>340</v>
      </c>
      <c r="E24" s="413">
        <v>86</v>
      </c>
      <c r="F24" s="213">
        <f t="shared" si="0"/>
        <v>78.833333333333343</v>
      </c>
      <c r="G24" s="213">
        <v>110</v>
      </c>
      <c r="H24" s="213">
        <f t="shared" si="1"/>
        <v>139.53488372093022</v>
      </c>
      <c r="I24" s="269">
        <v>10.9</v>
      </c>
      <c r="J24" s="269">
        <f t="shared" si="2"/>
        <v>10.1</v>
      </c>
      <c r="K24" s="270">
        <f t="shared" si="3"/>
        <v>937</v>
      </c>
      <c r="L24" s="270">
        <f t="shared" si="4"/>
        <v>858.91666666666663</v>
      </c>
      <c r="M24" s="270">
        <v>1111</v>
      </c>
      <c r="N24" s="270">
        <f t="shared" si="5"/>
        <v>129.34898612593383</v>
      </c>
      <c r="O24" s="270">
        <f t="shared" si="6"/>
        <v>3</v>
      </c>
      <c r="P24" s="270">
        <f t="shared" si="7"/>
        <v>404</v>
      </c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1181"/>
      <c r="AC24" s="246"/>
      <c r="AD24" s="1450"/>
      <c r="AE24" s="246"/>
      <c r="AF24" s="246"/>
      <c r="AG24" s="246"/>
      <c r="AH24" s="246"/>
      <c r="AI24" s="246"/>
      <c r="AJ24" s="1276"/>
      <c r="AK24" s="1181"/>
      <c r="AL24" s="1441"/>
    </row>
    <row r="25" spans="1:39" x14ac:dyDescent="0.25">
      <c r="A25" s="239">
        <v>1</v>
      </c>
      <c r="B25" s="243" t="s">
        <v>258</v>
      </c>
      <c r="C25" s="1454" t="s">
        <v>275</v>
      </c>
      <c r="D25" s="243">
        <v>340</v>
      </c>
      <c r="E25" s="413">
        <v>60</v>
      </c>
      <c r="F25" s="213">
        <f t="shared" si="0"/>
        <v>55</v>
      </c>
      <c r="G25" s="213">
        <v>164</v>
      </c>
      <c r="H25" s="213">
        <f t="shared" si="1"/>
        <v>298.18181818181819</v>
      </c>
      <c r="I25" s="269">
        <v>8.5</v>
      </c>
      <c r="J25" s="269">
        <f t="shared" si="2"/>
        <v>13.567073170731707</v>
      </c>
      <c r="K25" s="270">
        <f t="shared" si="3"/>
        <v>510</v>
      </c>
      <c r="L25" s="270">
        <f t="shared" si="4"/>
        <v>467.5</v>
      </c>
      <c r="M25" s="270">
        <v>2225</v>
      </c>
      <c r="N25" s="270">
        <f t="shared" si="5"/>
        <v>475.93582887700541</v>
      </c>
      <c r="O25" s="270">
        <f t="shared" si="6"/>
        <v>2</v>
      </c>
      <c r="P25" s="270">
        <f t="shared" si="7"/>
        <v>1213.6363636363637</v>
      </c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1181"/>
      <c r="AC25" s="246"/>
      <c r="AD25" s="1450"/>
      <c r="AE25" s="246"/>
      <c r="AF25" s="246"/>
      <c r="AG25" s="246"/>
      <c r="AH25" s="246"/>
      <c r="AI25" s="246"/>
      <c r="AJ25" s="1276"/>
      <c r="AK25" s="1181"/>
      <c r="AL25" s="1441"/>
    </row>
    <row r="26" spans="1:39" x14ac:dyDescent="0.25">
      <c r="A26" s="239">
        <v>1</v>
      </c>
      <c r="B26" s="243" t="s">
        <v>158</v>
      </c>
      <c r="C26" s="1454" t="s">
        <v>275</v>
      </c>
      <c r="D26" s="243">
        <v>340</v>
      </c>
      <c r="E26" s="413">
        <v>64</v>
      </c>
      <c r="F26" s="213">
        <f t="shared" si="0"/>
        <v>58.666666666666664</v>
      </c>
      <c r="G26" s="213">
        <v>62</v>
      </c>
      <c r="H26" s="213">
        <f t="shared" si="1"/>
        <v>105.68181818181819</v>
      </c>
      <c r="I26" s="269">
        <v>21</v>
      </c>
      <c r="J26" s="269">
        <f t="shared" si="2"/>
        <v>18.661290322580644</v>
      </c>
      <c r="K26" s="270">
        <f t="shared" si="3"/>
        <v>1344</v>
      </c>
      <c r="L26" s="270">
        <f t="shared" si="4"/>
        <v>1232</v>
      </c>
      <c r="M26" s="270">
        <v>1157</v>
      </c>
      <c r="N26" s="270">
        <f t="shared" si="5"/>
        <v>93.912337662337663</v>
      </c>
      <c r="O26" s="270">
        <f t="shared" si="6"/>
        <v>4</v>
      </c>
      <c r="P26" s="270">
        <f t="shared" si="7"/>
        <v>315.54545454545456</v>
      </c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1181"/>
      <c r="AC26" s="246"/>
      <c r="AD26" s="1450"/>
      <c r="AE26" s="246"/>
      <c r="AF26" s="246"/>
      <c r="AG26" s="246"/>
      <c r="AH26" s="246"/>
      <c r="AI26" s="246"/>
      <c r="AJ26" s="1276"/>
      <c r="AK26" s="1181"/>
      <c r="AL26" s="1441"/>
    </row>
    <row r="27" spans="1:39" s="5" customFormat="1" x14ac:dyDescent="0.25">
      <c r="A27" s="239">
        <v>1</v>
      </c>
      <c r="B27" s="243" t="s">
        <v>157</v>
      </c>
      <c r="C27" s="1454" t="s">
        <v>275</v>
      </c>
      <c r="D27" s="243">
        <v>340</v>
      </c>
      <c r="E27" s="413">
        <v>42</v>
      </c>
      <c r="F27" s="213">
        <f t="shared" si="0"/>
        <v>38.5</v>
      </c>
      <c r="G27" s="213">
        <v>63</v>
      </c>
      <c r="H27" s="213">
        <f t="shared" si="1"/>
        <v>163.63636363636365</v>
      </c>
      <c r="I27" s="269">
        <v>12.5</v>
      </c>
      <c r="J27" s="269">
        <f t="shared" si="2"/>
        <v>12.34920634920635</v>
      </c>
      <c r="K27" s="270">
        <f t="shared" si="3"/>
        <v>525</v>
      </c>
      <c r="L27" s="270">
        <f t="shared" si="4"/>
        <v>481.25</v>
      </c>
      <c r="M27" s="270">
        <v>778</v>
      </c>
      <c r="N27" s="270">
        <f t="shared" si="5"/>
        <v>161.66233766233768</v>
      </c>
      <c r="O27" s="270">
        <f t="shared" si="6"/>
        <v>2</v>
      </c>
      <c r="P27" s="270">
        <f t="shared" si="7"/>
        <v>424.36363636363637</v>
      </c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1181"/>
      <c r="AC27" s="246"/>
      <c r="AD27" s="1450"/>
      <c r="AE27" s="246"/>
      <c r="AF27" s="246"/>
      <c r="AG27" s="246"/>
      <c r="AH27" s="246"/>
      <c r="AI27" s="246"/>
      <c r="AJ27" s="1276"/>
      <c r="AK27" s="1181"/>
      <c r="AL27" s="1441"/>
      <c r="AM27" s="1441"/>
    </row>
    <row r="28" spans="1:39" s="5" customFormat="1" x14ac:dyDescent="0.25">
      <c r="A28" s="239">
        <v>1</v>
      </c>
      <c r="B28" s="243" t="s">
        <v>89</v>
      </c>
      <c r="C28" s="1454" t="s">
        <v>275</v>
      </c>
      <c r="D28" s="243">
        <v>340</v>
      </c>
      <c r="E28" s="413">
        <v>572</v>
      </c>
      <c r="F28" s="213">
        <f t="shared" si="0"/>
        <v>524.33333333333326</v>
      </c>
      <c r="G28" s="213">
        <v>427</v>
      </c>
      <c r="H28" s="213">
        <f t="shared" si="1"/>
        <v>81.436745073108725</v>
      </c>
      <c r="I28" s="269">
        <v>15.8</v>
      </c>
      <c r="J28" s="269">
        <f t="shared" si="2"/>
        <v>12.128805620608899</v>
      </c>
      <c r="K28" s="270">
        <f t="shared" si="3"/>
        <v>9038</v>
      </c>
      <c r="L28" s="270">
        <f t="shared" si="4"/>
        <v>8284.8333333333321</v>
      </c>
      <c r="M28" s="270">
        <v>5179</v>
      </c>
      <c r="N28" s="270">
        <f t="shared" si="5"/>
        <v>62.511818785330632</v>
      </c>
      <c r="O28" s="270">
        <f t="shared" si="6"/>
        <v>27</v>
      </c>
      <c r="P28" s="270">
        <f t="shared" si="7"/>
        <v>209.25252525252526</v>
      </c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246"/>
      <c r="AB28" s="1181"/>
      <c r="AC28" s="246"/>
      <c r="AD28" s="1450"/>
      <c r="AE28" s="246"/>
      <c r="AF28" s="246"/>
      <c r="AG28" s="246"/>
      <c r="AH28" s="246"/>
      <c r="AI28" s="246"/>
      <c r="AJ28" s="1276"/>
      <c r="AK28" s="1181"/>
      <c r="AL28" s="1441"/>
      <c r="AM28" s="1441"/>
    </row>
    <row r="29" spans="1:39" x14ac:dyDescent="0.25">
      <c r="A29" s="239">
        <v>1</v>
      </c>
      <c r="B29" s="243" t="s">
        <v>17</v>
      </c>
      <c r="C29" s="1454" t="s">
        <v>275</v>
      </c>
      <c r="D29" s="243">
        <v>340</v>
      </c>
      <c r="E29" s="413">
        <v>1009</v>
      </c>
      <c r="F29" s="213">
        <f t="shared" si="0"/>
        <v>924.91666666666663</v>
      </c>
      <c r="G29" s="213">
        <v>1087</v>
      </c>
      <c r="H29" s="213">
        <f t="shared" si="1"/>
        <v>117.52410127038473</v>
      </c>
      <c r="I29" s="269">
        <v>8.1</v>
      </c>
      <c r="J29" s="269">
        <f t="shared" si="2"/>
        <v>6.9061637534498619</v>
      </c>
      <c r="K29" s="270">
        <f t="shared" si="3"/>
        <v>8173</v>
      </c>
      <c r="L29" s="270">
        <f t="shared" si="4"/>
        <v>7491.916666666667</v>
      </c>
      <c r="M29" s="270">
        <v>7507</v>
      </c>
      <c r="N29" s="270">
        <f t="shared" si="5"/>
        <v>100.20132809806124</v>
      </c>
      <c r="O29" s="270">
        <f t="shared" si="6"/>
        <v>24</v>
      </c>
      <c r="P29" s="270">
        <f t="shared" si="7"/>
        <v>341.22727272727275</v>
      </c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1181"/>
      <c r="AC29" s="246"/>
      <c r="AD29" s="1450"/>
      <c r="AE29" s="246"/>
      <c r="AF29" s="246"/>
      <c r="AG29" s="246"/>
      <c r="AH29" s="246"/>
      <c r="AI29" s="246"/>
      <c r="AJ29" s="1276"/>
      <c r="AK29" s="1181"/>
      <c r="AL29" s="1441"/>
    </row>
    <row r="30" spans="1:39" x14ac:dyDescent="0.25">
      <c r="A30" s="239">
        <v>1</v>
      </c>
      <c r="B30" s="243" t="s">
        <v>21</v>
      </c>
      <c r="C30" s="1454" t="s">
        <v>275</v>
      </c>
      <c r="D30" s="243">
        <v>340</v>
      </c>
      <c r="E30" s="413">
        <v>792</v>
      </c>
      <c r="F30" s="213">
        <f t="shared" si="0"/>
        <v>726</v>
      </c>
      <c r="G30" s="213">
        <v>832</v>
      </c>
      <c r="H30" s="213">
        <f t="shared" si="1"/>
        <v>114.60055096418733</v>
      </c>
      <c r="I30" s="269">
        <v>13.4</v>
      </c>
      <c r="J30" s="269">
        <f t="shared" si="2"/>
        <v>0.53966346153846156</v>
      </c>
      <c r="K30" s="270">
        <f t="shared" si="3"/>
        <v>10613</v>
      </c>
      <c r="L30" s="270">
        <f t="shared" si="4"/>
        <v>9728.5833333333321</v>
      </c>
      <c r="M30" s="270">
        <v>449</v>
      </c>
      <c r="N30" s="270">
        <f t="shared" si="5"/>
        <v>4.6152660116666526</v>
      </c>
      <c r="O30" s="270">
        <f t="shared" si="6"/>
        <v>31</v>
      </c>
      <c r="P30" s="270">
        <f t="shared" si="7"/>
        <v>15.800586510263932</v>
      </c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1181"/>
      <c r="AC30" s="246"/>
      <c r="AD30" s="1450"/>
      <c r="AE30" s="246"/>
      <c r="AF30" s="246"/>
      <c r="AG30" s="246"/>
      <c r="AH30" s="246"/>
      <c r="AI30" s="246"/>
      <c r="AJ30" s="1276"/>
      <c r="AK30" s="1181"/>
      <c r="AL30" s="1441"/>
    </row>
    <row r="31" spans="1:39" s="2690" customFormat="1" x14ac:dyDescent="0.25">
      <c r="B31" s="243" t="s">
        <v>20</v>
      </c>
      <c r="C31" s="1454"/>
      <c r="D31" s="243">
        <v>57</v>
      </c>
      <c r="E31" s="413">
        <v>146</v>
      </c>
      <c r="F31" s="3617">
        <f>E31/2*1</f>
        <v>73</v>
      </c>
      <c r="G31" s="219">
        <v>42</v>
      </c>
      <c r="H31" s="219">
        <f t="shared" si="1"/>
        <v>57.534246575342465</v>
      </c>
      <c r="I31" s="269">
        <v>11.8</v>
      </c>
      <c r="J31" s="269">
        <f t="shared" si="2"/>
        <v>172.02380952380952</v>
      </c>
      <c r="K31" s="270">
        <f t="shared" si="3"/>
        <v>1723</v>
      </c>
      <c r="L31" s="3623">
        <f>K31/2*1</f>
        <v>861.5</v>
      </c>
      <c r="M31" s="270">
        <v>7225</v>
      </c>
      <c r="N31" s="270">
        <f t="shared" si="5"/>
        <v>838.65351131746945</v>
      </c>
      <c r="O31" s="270">
        <f t="shared" si="6"/>
        <v>30</v>
      </c>
      <c r="P31" s="270">
        <f t="shared" si="7"/>
        <v>262.72727272727275</v>
      </c>
      <c r="Q31" s="1460"/>
      <c r="R31" s="1460"/>
      <c r="S31" s="1460"/>
      <c r="T31" s="1460"/>
      <c r="U31" s="1460"/>
      <c r="V31" s="1460"/>
      <c r="W31" s="1460"/>
      <c r="X31" s="1460"/>
      <c r="Y31" s="1460"/>
      <c r="Z31" s="1460"/>
      <c r="AA31" s="1460"/>
      <c r="AB31" s="1181"/>
      <c r="AC31" s="246"/>
      <c r="AD31" s="1461"/>
      <c r="AE31" s="285"/>
      <c r="AF31" s="285"/>
      <c r="AG31" s="285"/>
      <c r="AH31" s="285"/>
      <c r="AI31" s="285"/>
      <c r="AJ31" s="1462"/>
      <c r="AK31" s="1233"/>
      <c r="AL31" s="1441"/>
      <c r="AM31" s="1398"/>
    </row>
    <row r="32" spans="1:39" x14ac:dyDescent="0.25">
      <c r="A32" s="239">
        <v>1</v>
      </c>
      <c r="B32" s="1457" t="s">
        <v>81</v>
      </c>
      <c r="C32" s="1454" t="s">
        <v>275</v>
      </c>
      <c r="D32" s="1457">
        <v>340</v>
      </c>
      <c r="E32" s="413">
        <v>1027</v>
      </c>
      <c r="F32" s="219">
        <f t="shared" si="0"/>
        <v>941.41666666666663</v>
      </c>
      <c r="G32" s="219">
        <v>1113</v>
      </c>
      <c r="H32" s="219">
        <f t="shared" si="1"/>
        <v>118.2260777197486</v>
      </c>
      <c r="I32" s="269">
        <v>13</v>
      </c>
      <c r="J32" s="269">
        <f t="shared" si="2"/>
        <v>8.7681940700808632</v>
      </c>
      <c r="K32" s="1458">
        <f t="shared" si="3"/>
        <v>13351</v>
      </c>
      <c r="L32" s="1458">
        <f t="shared" si="4"/>
        <v>12238.416666666666</v>
      </c>
      <c r="M32" s="270">
        <v>9759</v>
      </c>
      <c r="N32" s="1459">
        <f t="shared" si="5"/>
        <v>79.740707199324532</v>
      </c>
      <c r="O32" s="1458">
        <f t="shared" si="6"/>
        <v>39</v>
      </c>
      <c r="P32" s="270">
        <f t="shared" si="7"/>
        <v>272.97902097902096</v>
      </c>
      <c r="Q32" s="1460"/>
      <c r="R32" s="1460"/>
      <c r="S32" s="1460"/>
      <c r="T32" s="1460"/>
      <c r="U32" s="1460"/>
      <c r="V32" s="1460"/>
      <c r="W32" s="1460"/>
      <c r="X32" s="1460"/>
      <c r="Y32" s="1460"/>
      <c r="Z32" s="246"/>
      <c r="AA32" s="246"/>
      <c r="AB32" s="1181"/>
      <c r="AC32" s="246">
        <f>AI32-AH32-AD32</f>
        <v>0</v>
      </c>
      <c r="AD32" s="1461"/>
      <c r="AE32" s="285"/>
      <c r="AF32" s="285">
        <f>AC32-AB32</f>
        <v>0</v>
      </c>
      <c r="AG32" s="285"/>
      <c r="AH32" s="285"/>
      <c r="AI32" s="285"/>
      <c r="AJ32" s="1462"/>
      <c r="AK32" s="1233"/>
      <c r="AL32" s="1441"/>
    </row>
    <row r="33" spans="1:39" x14ac:dyDescent="0.25">
      <c r="A33" s="239">
        <v>1</v>
      </c>
      <c r="B33" s="501" t="s">
        <v>83</v>
      </c>
      <c r="C33" s="1454" t="s">
        <v>275</v>
      </c>
      <c r="D33" s="243">
        <v>340</v>
      </c>
      <c r="E33" s="1463">
        <v>856</v>
      </c>
      <c r="F33" s="213">
        <f t="shared" si="0"/>
        <v>784.66666666666663</v>
      </c>
      <c r="G33" s="213">
        <v>864</v>
      </c>
      <c r="H33" s="213">
        <f t="shared" si="1"/>
        <v>110.11045029736619</v>
      </c>
      <c r="I33" s="269">
        <v>13.6</v>
      </c>
      <c r="J33" s="269">
        <f t="shared" si="2"/>
        <v>12.30324074074074</v>
      </c>
      <c r="K33" s="270">
        <f t="shared" si="3"/>
        <v>11642</v>
      </c>
      <c r="L33" s="270">
        <f t="shared" si="4"/>
        <v>10671.833333333332</v>
      </c>
      <c r="M33" s="270">
        <v>10630</v>
      </c>
      <c r="N33" s="270">
        <f t="shared" si="5"/>
        <v>99.608002373850184</v>
      </c>
      <c r="O33" s="270">
        <f t="shared" si="6"/>
        <v>34</v>
      </c>
      <c r="P33" s="270">
        <f t="shared" si="7"/>
        <v>341.06951871657753</v>
      </c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246"/>
      <c r="AB33" s="1181"/>
      <c r="AC33" s="1464"/>
      <c r="AD33" s="1450"/>
      <c r="AE33" s="246"/>
      <c r="AF33" s="246"/>
      <c r="AG33" s="246"/>
      <c r="AH33" s="246"/>
      <c r="AI33" s="246"/>
      <c r="AJ33" s="1276"/>
      <c r="AK33" s="1181"/>
      <c r="AL33" s="1441"/>
    </row>
    <row r="34" spans="1:39" x14ac:dyDescent="0.25">
      <c r="A34" s="239">
        <v>1</v>
      </c>
      <c r="B34" s="501" t="s">
        <v>196</v>
      </c>
      <c r="C34" s="1454" t="s">
        <v>275</v>
      </c>
      <c r="D34" s="243">
        <v>340</v>
      </c>
      <c r="E34" s="413">
        <v>561</v>
      </c>
      <c r="F34" s="213">
        <f t="shared" si="0"/>
        <v>514.25</v>
      </c>
      <c r="G34" s="213">
        <v>543</v>
      </c>
      <c r="H34" s="213">
        <f t="shared" si="1"/>
        <v>105.59066601847351</v>
      </c>
      <c r="I34" s="269">
        <v>15</v>
      </c>
      <c r="J34" s="269">
        <f t="shared" si="2"/>
        <v>13.861878453038674</v>
      </c>
      <c r="K34" s="270">
        <f t="shared" si="3"/>
        <v>8415</v>
      </c>
      <c r="L34" s="270">
        <f t="shared" si="4"/>
        <v>7713.75</v>
      </c>
      <c r="M34" s="270">
        <v>7527</v>
      </c>
      <c r="N34" s="270">
        <f t="shared" si="5"/>
        <v>97.578998541565383</v>
      </c>
      <c r="O34" s="270">
        <f t="shared" si="6"/>
        <v>25</v>
      </c>
      <c r="P34" s="270">
        <f t="shared" si="7"/>
        <v>328.45090909090914</v>
      </c>
      <c r="Q34" s="246"/>
      <c r="R34" s="246"/>
      <c r="S34" s="246"/>
      <c r="T34" s="246"/>
      <c r="U34" s="246"/>
      <c r="V34" s="246"/>
      <c r="W34" s="246"/>
      <c r="X34" s="246"/>
      <c r="Y34" s="246"/>
      <c r="Z34" s="246"/>
      <c r="AA34" s="246"/>
      <c r="AB34" s="1181"/>
      <c r="AC34" s="246"/>
      <c r="AD34" s="1450"/>
      <c r="AE34" s="246"/>
      <c r="AF34" s="246"/>
      <c r="AG34" s="246"/>
      <c r="AH34" s="246"/>
      <c r="AI34" s="246"/>
      <c r="AJ34" s="1276"/>
      <c r="AK34" s="1181"/>
      <c r="AL34" s="1441"/>
    </row>
    <row r="35" spans="1:39" x14ac:dyDescent="0.25">
      <c r="A35" s="239">
        <v>1</v>
      </c>
      <c r="B35" s="501" t="s">
        <v>66</v>
      </c>
      <c r="C35" s="1454" t="s">
        <v>275</v>
      </c>
      <c r="D35" s="243">
        <v>340</v>
      </c>
      <c r="E35" s="413">
        <v>522</v>
      </c>
      <c r="F35" s="213">
        <f t="shared" si="0"/>
        <v>478.5</v>
      </c>
      <c r="G35" s="213">
        <v>607</v>
      </c>
      <c r="H35" s="213">
        <f t="shared" si="1"/>
        <v>126.85475444096134</v>
      </c>
      <c r="I35" s="269">
        <v>20</v>
      </c>
      <c r="J35" s="269">
        <f t="shared" si="2"/>
        <v>11.896210873146623</v>
      </c>
      <c r="K35" s="270">
        <f t="shared" si="3"/>
        <v>10440</v>
      </c>
      <c r="L35" s="270">
        <f t="shared" si="4"/>
        <v>9570</v>
      </c>
      <c r="M35" s="270">
        <v>7221</v>
      </c>
      <c r="N35" s="270">
        <f t="shared" si="5"/>
        <v>75.454545454545453</v>
      </c>
      <c r="O35" s="270">
        <f t="shared" si="6"/>
        <v>31</v>
      </c>
      <c r="P35" s="270">
        <f t="shared" si="7"/>
        <v>254.11143695014664</v>
      </c>
      <c r="Q35" s="246"/>
      <c r="R35" s="246"/>
      <c r="S35" s="246"/>
      <c r="T35" s="246"/>
      <c r="U35" s="246"/>
      <c r="V35" s="246"/>
      <c r="W35" s="246"/>
      <c r="X35" s="246"/>
      <c r="Y35" s="246"/>
      <c r="Z35" s="246"/>
      <c r="AA35" s="246"/>
      <c r="AB35" s="1181"/>
      <c r="AC35" s="246"/>
      <c r="AD35" s="1450"/>
      <c r="AE35" s="246"/>
      <c r="AF35" s="246"/>
      <c r="AG35" s="246"/>
      <c r="AH35" s="246"/>
      <c r="AI35" s="246"/>
      <c r="AJ35" s="1276"/>
      <c r="AK35" s="1181"/>
      <c r="AL35" s="1441"/>
    </row>
    <row r="36" spans="1:39" x14ac:dyDescent="0.25">
      <c r="A36" s="239">
        <v>1</v>
      </c>
      <c r="B36" s="501" t="s">
        <v>19</v>
      </c>
      <c r="C36" s="1454" t="s">
        <v>275</v>
      </c>
      <c r="D36" s="243">
        <v>340</v>
      </c>
      <c r="E36" s="413">
        <v>2076</v>
      </c>
      <c r="F36" s="213">
        <f t="shared" si="0"/>
        <v>1903</v>
      </c>
      <c r="G36" s="213">
        <v>1746</v>
      </c>
      <c r="H36" s="213">
        <f t="shared" si="1"/>
        <v>91.749868628481352</v>
      </c>
      <c r="I36" s="269">
        <v>10.8</v>
      </c>
      <c r="J36" s="269">
        <f t="shared" si="2"/>
        <v>9.006872852233677</v>
      </c>
      <c r="K36" s="270">
        <f t="shared" si="3"/>
        <v>22421</v>
      </c>
      <c r="L36" s="270">
        <f t="shared" si="4"/>
        <v>20552.583333333336</v>
      </c>
      <c r="M36" s="270">
        <v>15726</v>
      </c>
      <c r="N36" s="270">
        <f t="shared" si="5"/>
        <v>76.515928654548688</v>
      </c>
      <c r="O36" s="270">
        <f t="shared" si="6"/>
        <v>66</v>
      </c>
      <c r="P36" s="270">
        <f t="shared" si="7"/>
        <v>259.93388429752065</v>
      </c>
      <c r="Q36" s="246"/>
      <c r="R36" s="246"/>
      <c r="S36" s="246"/>
      <c r="T36" s="246"/>
      <c r="U36" s="246"/>
      <c r="V36" s="246"/>
      <c r="W36" s="246"/>
      <c r="X36" s="246"/>
      <c r="Y36" s="246"/>
      <c r="Z36" s="246"/>
      <c r="AA36" s="246"/>
      <c r="AB36" s="1181"/>
      <c r="AC36" s="246"/>
      <c r="AD36" s="1450"/>
      <c r="AE36" s="246"/>
      <c r="AF36" s="246"/>
      <c r="AG36" s="246"/>
      <c r="AH36" s="246"/>
      <c r="AI36" s="246"/>
      <c r="AJ36" s="1276"/>
      <c r="AK36" s="1181"/>
      <c r="AL36" s="1441"/>
    </row>
    <row r="37" spans="1:39" x14ac:dyDescent="0.25">
      <c r="A37" s="239">
        <v>1</v>
      </c>
      <c r="B37" s="501" t="s">
        <v>6</v>
      </c>
      <c r="C37" s="1454" t="s">
        <v>275</v>
      </c>
      <c r="D37" s="1465">
        <v>340</v>
      </c>
      <c r="E37" s="423">
        <v>1446</v>
      </c>
      <c r="F37" s="219">
        <f t="shared" si="0"/>
        <v>1325.5</v>
      </c>
      <c r="G37" s="219">
        <v>1673</v>
      </c>
      <c r="H37" s="219">
        <f t="shared" si="1"/>
        <v>126.21652206714447</v>
      </c>
      <c r="I37" s="1466">
        <v>10.9</v>
      </c>
      <c r="J37" s="1466">
        <f t="shared" si="2"/>
        <v>8.9187089061566045</v>
      </c>
      <c r="K37" s="270">
        <f t="shared" si="3"/>
        <v>15761</v>
      </c>
      <c r="L37" s="478">
        <f t="shared" si="4"/>
        <v>14447.583333333334</v>
      </c>
      <c r="M37" s="478">
        <v>14921</v>
      </c>
      <c r="N37" s="1467">
        <f t="shared" si="5"/>
        <v>103.27678792877701</v>
      </c>
      <c r="O37" s="478">
        <f t="shared" si="6"/>
        <v>46</v>
      </c>
      <c r="P37" s="478">
        <f t="shared" si="7"/>
        <v>353.85770750988144</v>
      </c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  <c r="AB37" s="1181"/>
      <c r="AC37" s="285"/>
      <c r="AD37" s="1461"/>
      <c r="AE37" s="285"/>
      <c r="AF37" s="285"/>
      <c r="AG37" s="285"/>
      <c r="AH37" s="285"/>
      <c r="AI37" s="285"/>
      <c r="AJ37" s="1462"/>
      <c r="AK37" s="1233"/>
      <c r="AL37" s="1441"/>
    </row>
    <row r="38" spans="1:39" x14ac:dyDescent="0.25">
      <c r="A38" s="239">
        <v>1</v>
      </c>
      <c r="B38" s="501" t="s">
        <v>166</v>
      </c>
      <c r="C38" s="1454" t="s">
        <v>275</v>
      </c>
      <c r="D38" s="243">
        <v>340</v>
      </c>
      <c r="E38" s="423">
        <v>439</v>
      </c>
      <c r="F38" s="213">
        <f t="shared" si="0"/>
        <v>402.41666666666669</v>
      </c>
      <c r="G38" s="219">
        <v>430</v>
      </c>
      <c r="H38" s="219">
        <f t="shared" si="1"/>
        <v>106.85442120521846</v>
      </c>
      <c r="I38" s="1466">
        <v>9.4</v>
      </c>
      <c r="J38" s="1466">
        <f t="shared" si="2"/>
        <v>8.0953488372093023</v>
      </c>
      <c r="K38" s="1458">
        <f t="shared" si="3"/>
        <v>4127</v>
      </c>
      <c r="L38" s="478">
        <f t="shared" si="4"/>
        <v>3783.0833333333335</v>
      </c>
      <c r="M38" s="478">
        <v>3481</v>
      </c>
      <c r="N38" s="478">
        <f t="shared" si="5"/>
        <v>92.014890851818393</v>
      </c>
      <c r="O38" s="270">
        <f t="shared" si="6"/>
        <v>12</v>
      </c>
      <c r="P38" s="478">
        <f t="shared" si="7"/>
        <v>316.45454545454544</v>
      </c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  <c r="AB38" s="1181"/>
      <c r="AC38" s="285"/>
      <c r="AD38" s="1461"/>
      <c r="AE38" s="285"/>
      <c r="AF38" s="285"/>
      <c r="AG38" s="285"/>
      <c r="AH38" s="285"/>
      <c r="AI38" s="285"/>
      <c r="AJ38" s="1462"/>
      <c r="AK38" s="1233"/>
      <c r="AL38" s="1441"/>
    </row>
    <row r="39" spans="1:39" x14ac:dyDescent="0.25">
      <c r="A39" s="239">
        <v>1</v>
      </c>
      <c r="B39" s="243" t="s">
        <v>28</v>
      </c>
      <c r="C39" s="1454" t="s">
        <v>275</v>
      </c>
      <c r="D39" s="1465">
        <v>340</v>
      </c>
      <c r="E39" s="1468">
        <v>796</v>
      </c>
      <c r="F39" s="1469">
        <f t="shared" si="0"/>
        <v>729.66666666666663</v>
      </c>
      <c r="G39" s="218">
        <v>690</v>
      </c>
      <c r="H39" s="218">
        <f t="shared" si="1"/>
        <v>94.563727729556874</v>
      </c>
      <c r="I39" s="1470">
        <v>11.4</v>
      </c>
      <c r="J39" s="1470">
        <f t="shared" si="2"/>
        <v>9.5724637681159415</v>
      </c>
      <c r="K39" s="270">
        <f t="shared" si="3"/>
        <v>9074</v>
      </c>
      <c r="L39" s="1471">
        <f t="shared" si="4"/>
        <v>8317.8333333333321</v>
      </c>
      <c r="M39" s="1471">
        <v>6605</v>
      </c>
      <c r="N39" s="1471">
        <f t="shared" si="5"/>
        <v>79.407698318873116</v>
      </c>
      <c r="O39" s="1472">
        <f t="shared" si="6"/>
        <v>27</v>
      </c>
      <c r="P39" s="1471">
        <f t="shared" si="7"/>
        <v>266.86868686868689</v>
      </c>
      <c r="Q39" s="472"/>
      <c r="R39" s="472"/>
      <c r="S39" s="472"/>
      <c r="T39" s="472"/>
      <c r="U39" s="472"/>
      <c r="V39" s="472"/>
      <c r="W39" s="472"/>
      <c r="X39" s="472"/>
      <c r="Y39" s="472"/>
      <c r="Z39" s="472"/>
      <c r="AA39" s="472"/>
      <c r="AB39" s="1182"/>
      <c r="AC39" s="472"/>
      <c r="AD39" s="1473"/>
      <c r="AE39" s="472"/>
      <c r="AF39" s="472"/>
      <c r="AG39" s="472"/>
      <c r="AH39" s="472"/>
      <c r="AI39" s="472"/>
      <c r="AJ39" s="1474"/>
      <c r="AK39" s="1234"/>
      <c r="AL39" s="1441"/>
    </row>
    <row r="40" spans="1:39" s="249" customFormat="1" ht="29.25" x14ac:dyDescent="0.25">
      <c r="A40" s="239">
        <v>1</v>
      </c>
      <c r="B40" s="1475" t="s">
        <v>7</v>
      </c>
      <c r="C40" s="1476"/>
      <c r="D40" s="1475"/>
      <c r="E40" s="34">
        <f>SUM(E13:E39)</f>
        <v>19463</v>
      </c>
      <c r="F40" s="7">
        <f>SUM(F13:F39)</f>
        <v>17780.25</v>
      </c>
      <c r="G40" s="7">
        <f>SUM(G13:G39)</f>
        <v>19564</v>
      </c>
      <c r="H40" s="7">
        <f t="shared" si="1"/>
        <v>110.03219864737559</v>
      </c>
      <c r="I40" s="8">
        <f>SUM(K40/E40)</f>
        <v>11.863381801366696</v>
      </c>
      <c r="J40" s="8">
        <f t="shared" si="2"/>
        <v>9.9973931711306481</v>
      </c>
      <c r="K40" s="1477">
        <f>SUM(K13:K39)</f>
        <v>230897</v>
      </c>
      <c r="L40" s="1477">
        <f>SUM(L13:L39)</f>
        <v>210937.66666666672</v>
      </c>
      <c r="M40" s="1477">
        <f>SUM(M13:M39)</f>
        <v>195589</v>
      </c>
      <c r="N40" s="1477">
        <f t="shared" si="5"/>
        <v>92.723600810982049</v>
      </c>
      <c r="O40" s="1478">
        <f>SUM(O13:O39)</f>
        <v>709</v>
      </c>
      <c r="P40" s="1477">
        <f t="shared" si="7"/>
        <v>300.94473650468007</v>
      </c>
      <c r="Q40" s="563">
        <v>1454854.8348040825</v>
      </c>
      <c r="R40" s="563">
        <v>1454854.8348040825</v>
      </c>
      <c r="S40" s="563">
        <v>1454854.8348040825</v>
      </c>
      <c r="T40" s="563">
        <v>1454889.3965266827</v>
      </c>
      <c r="U40" s="563">
        <v>1454889.3965266827</v>
      </c>
      <c r="V40" s="563">
        <v>1454889.3965266827</v>
      </c>
      <c r="W40" s="563">
        <v>1454889.3965266827</v>
      </c>
      <c r="X40" s="563">
        <v>1467174.5918952825</v>
      </c>
      <c r="Y40" s="563">
        <v>1495562.5313115125</v>
      </c>
      <c r="Z40" s="563">
        <v>1520522.611612706</v>
      </c>
      <c r="AA40" s="563">
        <v>1520522.611612706</v>
      </c>
      <c r="AB40" s="1183">
        <f>Q40/12*$B$4+(R40-Q40)/11*10+(S40-R40)/10*9+(T40-S40)/9*8+(U40-T40)/8*7+(V40-U40)/7*6+(W40-V40)/6*5+(X40-W40)/5*4+(Y40-X40)/4*3+(Z40-Y40)/3*2+(AA40-Z40)/2*1</f>
        <v>1381406.8178261239</v>
      </c>
      <c r="AC40" s="563">
        <f>AI40-AH40-AE40-AD40</f>
        <v>1459493.9517699999</v>
      </c>
      <c r="AD40" s="1078">
        <v>-3421.5416500000106</v>
      </c>
      <c r="AE40" s="563">
        <v>-2479.3298999999993</v>
      </c>
      <c r="AF40" s="563">
        <f>AC40-AB40</f>
        <v>78087.133943876019</v>
      </c>
      <c r="AG40" s="563">
        <v>-3529.1328700000004</v>
      </c>
      <c r="AH40" s="563">
        <v>-19312.040070000003</v>
      </c>
      <c r="AI40" s="563">
        <v>1434281.0401499998</v>
      </c>
      <c r="AJ40" s="1479">
        <f>SUM(AJ13:AJ39)</f>
        <v>0</v>
      </c>
      <c r="AK40" s="1190"/>
      <c r="AL40" s="1441"/>
      <c r="AM40" s="1456"/>
    </row>
    <row r="41" spans="1:39" ht="43.5" x14ac:dyDescent="0.25">
      <c r="A41" s="239">
        <v>1</v>
      </c>
      <c r="B41" s="1480" t="s">
        <v>184</v>
      </c>
      <c r="C41" s="1127"/>
      <c r="D41" s="482"/>
      <c r="E41" s="455">
        <v>1961</v>
      </c>
      <c r="F41" s="217">
        <f>E41/12*$B$4</f>
        <v>1797.5833333333333</v>
      </c>
      <c r="G41" s="1481">
        <v>2033</v>
      </c>
      <c r="H41" s="217">
        <f t="shared" si="1"/>
        <v>113.09628668119234</v>
      </c>
      <c r="I41" s="482"/>
      <c r="J41" s="482"/>
      <c r="K41" s="1482"/>
      <c r="L41" s="1482"/>
      <c r="M41" s="1482"/>
      <c r="N41" s="1483"/>
      <c r="O41" s="1482"/>
      <c r="P41" s="1482"/>
      <c r="Q41" s="564">
        <v>347788.89364939992</v>
      </c>
      <c r="R41" s="564">
        <v>347788.89364939992</v>
      </c>
      <c r="S41" s="564">
        <v>347788.89364939992</v>
      </c>
      <c r="T41" s="564">
        <v>347823.455372</v>
      </c>
      <c r="U41" s="564">
        <v>347823.455372</v>
      </c>
      <c r="V41" s="564">
        <v>347823.455372</v>
      </c>
      <c r="W41" s="564">
        <v>347823.455372</v>
      </c>
      <c r="X41" s="564">
        <v>347823.455372</v>
      </c>
      <c r="Y41" s="564">
        <v>376198.18952000001</v>
      </c>
      <c r="Z41" s="564">
        <v>376789.57376000006</v>
      </c>
      <c r="AA41" s="564">
        <v>376789.57376000006</v>
      </c>
      <c r="AB41" s="1184">
        <f>AA41/12*$B$4</f>
        <v>345390.44261333335</v>
      </c>
      <c r="AC41" s="564">
        <f>AI41-AH41-AE41-AD41</f>
        <v>381500.08007999999</v>
      </c>
      <c r="AD41" s="1077">
        <v>-3421.5416500000106</v>
      </c>
      <c r="AE41" s="564"/>
      <c r="AF41" s="564">
        <f>AC41-AB41</f>
        <v>36109.637466666638</v>
      </c>
      <c r="AG41" s="564">
        <v>-719.49631000000011</v>
      </c>
      <c r="AH41" s="564">
        <v>0</v>
      </c>
      <c r="AI41" s="564">
        <v>378078.53842999996</v>
      </c>
      <c r="AJ41" s="1248"/>
      <c r="AK41" s="607"/>
      <c r="AL41" s="1441"/>
      <c r="AM41" s="1456"/>
    </row>
    <row r="42" spans="1:39" x14ac:dyDescent="0.25">
      <c r="A42" s="239">
        <v>1</v>
      </c>
      <c r="B42" s="716" t="s">
        <v>206</v>
      </c>
      <c r="C42" s="1484"/>
      <c r="D42" s="1485"/>
      <c r="E42" s="456"/>
      <c r="F42" s="782"/>
      <c r="G42" s="782"/>
      <c r="H42" s="782"/>
      <c r="I42" s="385"/>
      <c r="J42" s="385"/>
      <c r="K42" s="1486"/>
      <c r="L42" s="1487"/>
      <c r="M42" s="1486"/>
      <c r="N42" s="1487"/>
      <c r="O42" s="1486"/>
      <c r="P42" s="1486"/>
      <c r="Q42" s="565">
        <v>37424.914680000002</v>
      </c>
      <c r="R42" s="565">
        <v>37424.914680000002</v>
      </c>
      <c r="S42" s="565">
        <v>37424.914680000002</v>
      </c>
      <c r="T42" s="565">
        <v>37424.914680000002</v>
      </c>
      <c r="U42" s="565">
        <v>37424.914680000002</v>
      </c>
      <c r="V42" s="565">
        <v>37424.914680000002</v>
      </c>
      <c r="W42" s="565">
        <v>37424.914680000002</v>
      </c>
      <c r="X42" s="565">
        <v>37424.914680000002</v>
      </c>
      <c r="Y42" s="565">
        <v>37424.914680000002</v>
      </c>
      <c r="Z42" s="565">
        <v>37424.914680000002</v>
      </c>
      <c r="AA42" s="565">
        <v>37424.914680000002</v>
      </c>
      <c r="AB42" s="1181">
        <f>Q42/12*$B$4+(R42-Q42)/11*10+(S42-R42)/10*9+(T42-S42)/9*8+(U42-T42)/8*7+(V42-U42)/7*6+(W42-V42)/6*5+(X42-W42)/5*4+(Y42-X42)/4*3+(Z42-Y42)/3*2+(AA42-Z42)/2*1</f>
        <v>34306.17179</v>
      </c>
      <c r="AC42" s="565">
        <f>AI42-AH42-AE42</f>
        <v>39050.502830000012</v>
      </c>
      <c r="AD42" s="1074"/>
      <c r="AE42" s="565"/>
      <c r="AF42" s="565">
        <f>AC42-AB42</f>
        <v>4744.3310400000119</v>
      </c>
      <c r="AG42" s="565">
        <v>-149.38824000000002</v>
      </c>
      <c r="AH42" s="565">
        <v>-5.4201299999999986</v>
      </c>
      <c r="AI42" s="565">
        <v>39045.082700000014</v>
      </c>
      <c r="AJ42" s="1247"/>
      <c r="AK42" s="561"/>
      <c r="AL42" s="1441"/>
      <c r="AM42" s="1456"/>
    </row>
    <row r="43" spans="1:39" ht="57.75" x14ac:dyDescent="0.25">
      <c r="A43" s="239">
        <v>1</v>
      </c>
      <c r="B43" s="717" t="s">
        <v>346</v>
      </c>
      <c r="C43" s="662"/>
      <c r="D43" s="9"/>
      <c r="E43" s="413">
        <f>E44+E45+E48+E49+E50</f>
        <v>113904</v>
      </c>
      <c r="F43" s="213">
        <f>F44+F45+F48+F49+F50</f>
        <v>104412</v>
      </c>
      <c r="G43" s="213">
        <f>G44+G45+G48+G49+G50</f>
        <v>92304</v>
      </c>
      <c r="H43" s="213">
        <f>G43/F43*100</f>
        <v>88.403631766463619</v>
      </c>
      <c r="I43" s="385"/>
      <c r="J43" s="385"/>
      <c r="K43" s="1486"/>
      <c r="L43" s="1487"/>
      <c r="M43" s="1486"/>
      <c r="N43" s="1486"/>
      <c r="O43" s="1486"/>
      <c r="P43" s="1486"/>
      <c r="Q43" s="565"/>
      <c r="R43" s="565"/>
      <c r="S43" s="565"/>
      <c r="T43" s="565"/>
      <c r="U43" s="565"/>
      <c r="V43" s="565"/>
      <c r="W43" s="565"/>
      <c r="X43" s="565"/>
      <c r="Y43" s="565"/>
      <c r="Z43" s="565"/>
      <c r="AA43" s="565"/>
      <c r="AB43" s="561"/>
      <c r="AC43" s="565">
        <f>AI43-AH43</f>
        <v>0</v>
      </c>
      <c r="AD43" s="1074"/>
      <c r="AE43" s="565"/>
      <c r="AF43" s="565"/>
      <c r="AG43" s="565"/>
      <c r="AH43" s="565"/>
      <c r="AI43" s="565"/>
      <c r="AJ43" s="1276">
        <f>AJ44+AJ45+AJ48+AJ49+AJ50</f>
        <v>0</v>
      </c>
      <c r="AK43" s="561"/>
      <c r="AL43" s="1441"/>
      <c r="AM43" s="1456"/>
    </row>
    <row r="44" spans="1:39" x14ac:dyDescent="0.25">
      <c r="A44" s="239">
        <v>1</v>
      </c>
      <c r="B44" s="513" t="s">
        <v>347</v>
      </c>
      <c r="C44" s="662"/>
      <c r="D44" s="9"/>
      <c r="E44" s="413"/>
      <c r="F44" s="213"/>
      <c r="G44" s="213"/>
      <c r="H44" s="213"/>
      <c r="I44" s="385"/>
      <c r="J44" s="385"/>
      <c r="K44" s="1486"/>
      <c r="L44" s="1487"/>
      <c r="M44" s="1486"/>
      <c r="N44" s="1486"/>
      <c r="O44" s="1486"/>
      <c r="P44" s="1486"/>
      <c r="Q44" s="565"/>
      <c r="R44" s="565"/>
      <c r="S44" s="565"/>
      <c r="T44" s="565"/>
      <c r="U44" s="565"/>
      <c r="V44" s="565"/>
      <c r="W44" s="565"/>
      <c r="X44" s="565"/>
      <c r="Y44" s="565"/>
      <c r="Z44" s="565"/>
      <c r="AA44" s="565"/>
      <c r="AB44" s="561"/>
      <c r="AC44" s="565"/>
      <c r="AD44" s="1074"/>
      <c r="AE44" s="565"/>
      <c r="AF44" s="565"/>
      <c r="AG44" s="565"/>
      <c r="AH44" s="565"/>
      <c r="AI44" s="565"/>
      <c r="AJ44" s="1276"/>
      <c r="AK44" s="561"/>
      <c r="AL44" s="1441"/>
      <c r="AM44" s="1456"/>
    </row>
    <row r="45" spans="1:39" ht="30" x14ac:dyDescent="0.25">
      <c r="A45" s="239">
        <v>1</v>
      </c>
      <c r="B45" s="718" t="s">
        <v>348</v>
      </c>
      <c r="C45" s="662"/>
      <c r="D45" s="9"/>
      <c r="E45" s="413">
        <f>E46+E47</f>
        <v>99000</v>
      </c>
      <c r="F45" s="213">
        <f>E45/12*$B$4</f>
        <v>90750</v>
      </c>
      <c r="G45" s="213">
        <f>G46+G47</f>
        <v>83014</v>
      </c>
      <c r="H45" s="213">
        <f>G45/F45*100</f>
        <v>91.475482093663913</v>
      </c>
      <c r="I45" s="385"/>
      <c r="J45" s="385"/>
      <c r="K45" s="1486"/>
      <c r="L45" s="1487"/>
      <c r="M45" s="1486"/>
      <c r="N45" s="1486"/>
      <c r="O45" s="1486"/>
      <c r="P45" s="1486"/>
      <c r="Q45" s="565"/>
      <c r="R45" s="565"/>
      <c r="S45" s="565"/>
      <c r="T45" s="565"/>
      <c r="U45" s="565"/>
      <c r="V45" s="565"/>
      <c r="W45" s="565"/>
      <c r="X45" s="565"/>
      <c r="Y45" s="565"/>
      <c r="Z45" s="565"/>
      <c r="AA45" s="565"/>
      <c r="AB45" s="561"/>
      <c r="AC45" s="565"/>
      <c r="AD45" s="1074"/>
      <c r="AE45" s="565"/>
      <c r="AF45" s="565"/>
      <c r="AG45" s="565"/>
      <c r="AH45" s="565"/>
      <c r="AI45" s="565"/>
      <c r="AJ45" s="1276">
        <f>AJ46+AJ47</f>
        <v>0</v>
      </c>
      <c r="AK45" s="561"/>
      <c r="AL45" s="1441"/>
      <c r="AM45" s="1456"/>
    </row>
    <row r="46" spans="1:39" x14ac:dyDescent="0.25">
      <c r="A46" s="239">
        <v>1</v>
      </c>
      <c r="B46" s="513" t="s">
        <v>349</v>
      </c>
      <c r="C46" s="662"/>
      <c r="D46" s="9"/>
      <c r="E46" s="413">
        <v>97000</v>
      </c>
      <c r="F46" s="213">
        <f>E46/12*$B$4</f>
        <v>88916.666666666657</v>
      </c>
      <c r="G46" s="213">
        <v>81189</v>
      </c>
      <c r="H46" s="213">
        <f>G46/F46*100</f>
        <v>91.309090909090912</v>
      </c>
      <c r="I46" s="385"/>
      <c r="J46" s="385"/>
      <c r="K46" s="1486"/>
      <c r="L46" s="1486"/>
      <c r="M46" s="1486"/>
      <c r="N46" s="1486"/>
      <c r="O46" s="1486"/>
      <c r="P46" s="1486"/>
      <c r="Q46" s="565"/>
      <c r="R46" s="565"/>
      <c r="S46" s="565"/>
      <c r="T46" s="565"/>
      <c r="U46" s="565"/>
      <c r="V46" s="565"/>
      <c r="W46" s="565"/>
      <c r="X46" s="565"/>
      <c r="Y46" s="565"/>
      <c r="Z46" s="565"/>
      <c r="AA46" s="565"/>
      <c r="AB46" s="561"/>
      <c r="AC46" s="565">
        <f>AI46-AH46</f>
        <v>0</v>
      </c>
      <c r="AD46" s="1074"/>
      <c r="AE46" s="565"/>
      <c r="AF46" s="565"/>
      <c r="AG46" s="565"/>
      <c r="AH46" s="565"/>
      <c r="AI46" s="565"/>
      <c r="AJ46" s="1276"/>
      <c r="AK46" s="561"/>
      <c r="AL46" s="1441"/>
      <c r="AM46" s="1456"/>
    </row>
    <row r="47" spans="1:39" ht="60" x14ac:dyDescent="0.25">
      <c r="A47" s="239">
        <v>1</v>
      </c>
      <c r="B47" s="513" t="s">
        <v>350</v>
      </c>
      <c r="C47" s="662"/>
      <c r="D47" s="9"/>
      <c r="E47" s="413">
        <v>2000</v>
      </c>
      <c r="F47" s="213">
        <f>E47/12*$B$4</f>
        <v>1833.3333333333333</v>
      </c>
      <c r="G47" s="213">
        <v>1825</v>
      </c>
      <c r="H47" s="213">
        <f>G47/F47*100</f>
        <v>99.545454545454547</v>
      </c>
      <c r="I47" s="385"/>
      <c r="J47" s="385"/>
      <c r="K47" s="1486"/>
      <c r="L47" s="1486"/>
      <c r="M47" s="1486"/>
      <c r="N47" s="1486"/>
      <c r="O47" s="1486"/>
      <c r="P47" s="1486"/>
      <c r="Q47" s="565"/>
      <c r="R47" s="565"/>
      <c r="S47" s="565"/>
      <c r="T47" s="565"/>
      <c r="U47" s="565"/>
      <c r="V47" s="565"/>
      <c r="W47" s="565"/>
      <c r="X47" s="565"/>
      <c r="Y47" s="565"/>
      <c r="Z47" s="565"/>
      <c r="AA47" s="565"/>
      <c r="AB47" s="561"/>
      <c r="AC47" s="565">
        <f>AI47-AH47</f>
        <v>0</v>
      </c>
      <c r="AD47" s="1074"/>
      <c r="AE47" s="565"/>
      <c r="AF47" s="565"/>
      <c r="AG47" s="565"/>
      <c r="AH47" s="565"/>
      <c r="AI47" s="565"/>
      <c r="AJ47" s="1276"/>
      <c r="AK47" s="561"/>
      <c r="AL47" s="1441"/>
      <c r="AM47" s="1456"/>
    </row>
    <row r="48" spans="1:39" ht="75" x14ac:dyDescent="0.25">
      <c r="A48" s="239">
        <v>1</v>
      </c>
      <c r="B48" s="513" t="s">
        <v>351</v>
      </c>
      <c r="C48" s="662"/>
      <c r="D48" s="9"/>
      <c r="E48" s="413"/>
      <c r="F48" s="213"/>
      <c r="G48" s="213"/>
      <c r="H48" s="213"/>
      <c r="I48" s="385"/>
      <c r="J48" s="385"/>
      <c r="K48" s="1486"/>
      <c r="L48" s="1486"/>
      <c r="M48" s="1486"/>
      <c r="N48" s="1486"/>
      <c r="O48" s="1486"/>
      <c r="P48" s="1486"/>
      <c r="Q48" s="566"/>
      <c r="R48" s="566"/>
      <c r="S48" s="566"/>
      <c r="T48" s="566"/>
      <c r="U48" s="566"/>
      <c r="V48" s="566"/>
      <c r="W48" s="566"/>
      <c r="X48" s="566"/>
      <c r="Y48" s="566"/>
      <c r="Z48" s="566"/>
      <c r="AA48" s="566"/>
      <c r="AB48" s="1185"/>
      <c r="AC48" s="565"/>
      <c r="AD48" s="1488"/>
      <c r="AE48" s="566"/>
      <c r="AF48" s="566"/>
      <c r="AG48" s="566"/>
      <c r="AH48" s="566"/>
      <c r="AI48" s="566"/>
      <c r="AJ48" s="1276"/>
      <c r="AK48" s="1185"/>
      <c r="AL48" s="1441"/>
      <c r="AM48" s="1456"/>
    </row>
    <row r="49" spans="1:39" ht="45" x14ac:dyDescent="0.25">
      <c r="A49" s="239">
        <v>1</v>
      </c>
      <c r="B49" s="512" t="s">
        <v>352</v>
      </c>
      <c r="C49" s="662"/>
      <c r="D49" s="9"/>
      <c r="E49" s="413">
        <v>11904</v>
      </c>
      <c r="F49" s="213">
        <f>E49/12*$B$4</f>
        <v>10912</v>
      </c>
      <c r="G49" s="213">
        <v>8896</v>
      </c>
      <c r="H49" s="213">
        <f>G49/F49*100</f>
        <v>81.524926686217015</v>
      </c>
      <c r="I49" s="385"/>
      <c r="J49" s="385"/>
      <c r="K49" s="1486"/>
      <c r="L49" s="1486"/>
      <c r="M49" s="1486"/>
      <c r="N49" s="1486"/>
      <c r="O49" s="1486"/>
      <c r="P49" s="1486"/>
      <c r="Q49" s="566"/>
      <c r="R49" s="566"/>
      <c r="S49" s="566"/>
      <c r="T49" s="566"/>
      <c r="U49" s="566"/>
      <c r="V49" s="566"/>
      <c r="W49" s="566"/>
      <c r="X49" s="566"/>
      <c r="Y49" s="566"/>
      <c r="Z49" s="566"/>
      <c r="AA49" s="566"/>
      <c r="AB49" s="1185"/>
      <c r="AC49" s="565"/>
      <c r="AD49" s="1488"/>
      <c r="AE49" s="566"/>
      <c r="AF49" s="566"/>
      <c r="AG49" s="566"/>
      <c r="AH49" s="566"/>
      <c r="AI49" s="566"/>
      <c r="AJ49" s="1276"/>
      <c r="AK49" s="1185"/>
      <c r="AL49" s="1441"/>
      <c r="AM49" s="1456"/>
    </row>
    <row r="50" spans="1:39" s="2690" customFormat="1" ht="105" x14ac:dyDescent="0.25">
      <c r="B50" s="794" t="s">
        <v>530</v>
      </c>
      <c r="C50" s="662"/>
      <c r="D50" s="9"/>
      <c r="E50" s="413">
        <v>3000</v>
      </c>
      <c r="F50" s="213">
        <f>E50/12*$B$4</f>
        <v>2750</v>
      </c>
      <c r="G50" s="213">
        <v>394</v>
      </c>
      <c r="H50" s="213">
        <f>G50/F50*100</f>
        <v>14.327272727272728</v>
      </c>
      <c r="I50" s="385"/>
      <c r="J50" s="385"/>
      <c r="K50" s="1486"/>
      <c r="L50" s="1486"/>
      <c r="M50" s="1486"/>
      <c r="N50" s="1486"/>
      <c r="O50" s="1486"/>
      <c r="P50" s="1486"/>
      <c r="Q50" s="566"/>
      <c r="R50" s="566"/>
      <c r="S50" s="566"/>
      <c r="T50" s="566"/>
      <c r="U50" s="566"/>
      <c r="V50" s="566"/>
      <c r="W50" s="566"/>
      <c r="X50" s="566"/>
      <c r="Y50" s="566"/>
      <c r="Z50" s="566"/>
      <c r="AA50" s="566"/>
      <c r="AB50" s="1185"/>
      <c r="AC50" s="565"/>
      <c r="AD50" s="1488"/>
      <c r="AE50" s="566"/>
      <c r="AF50" s="566"/>
      <c r="AG50" s="566"/>
      <c r="AH50" s="566"/>
      <c r="AI50" s="566"/>
      <c r="AJ50" s="1276"/>
      <c r="AK50" s="1185"/>
      <c r="AL50" s="1441"/>
      <c r="AM50" s="1456"/>
    </row>
    <row r="51" spans="1:39" ht="57.75" x14ac:dyDescent="0.25">
      <c r="A51" s="239">
        <v>1</v>
      </c>
      <c r="B51" s="717" t="s">
        <v>362</v>
      </c>
      <c r="C51" s="662"/>
      <c r="D51" s="9"/>
      <c r="E51" s="413"/>
      <c r="F51" s="213"/>
      <c r="G51" s="213"/>
      <c r="H51" s="213"/>
      <c r="I51" s="385"/>
      <c r="J51" s="385"/>
      <c r="K51" s="1486"/>
      <c r="L51" s="1486"/>
      <c r="M51" s="1486"/>
      <c r="N51" s="1486"/>
      <c r="O51" s="1486"/>
      <c r="P51" s="1486"/>
      <c r="Q51" s="566"/>
      <c r="R51" s="566"/>
      <c r="S51" s="566"/>
      <c r="T51" s="566"/>
      <c r="U51" s="566"/>
      <c r="V51" s="566"/>
      <c r="W51" s="566"/>
      <c r="X51" s="566"/>
      <c r="Y51" s="566"/>
      <c r="Z51" s="566"/>
      <c r="AA51" s="566"/>
      <c r="AB51" s="1185"/>
      <c r="AC51" s="565"/>
      <c r="AD51" s="1488"/>
      <c r="AE51" s="566"/>
      <c r="AF51" s="566"/>
      <c r="AG51" s="566"/>
      <c r="AH51" s="566"/>
      <c r="AI51" s="566"/>
      <c r="AJ51" s="1276"/>
      <c r="AK51" s="1185"/>
      <c r="AL51" s="1441"/>
      <c r="AM51" s="1456"/>
    </row>
    <row r="52" spans="1:39" ht="43.5" x14ac:dyDescent="0.25">
      <c r="A52" s="239">
        <v>1</v>
      </c>
      <c r="B52" s="717" t="s">
        <v>353</v>
      </c>
      <c r="C52" s="662"/>
      <c r="D52" s="9"/>
      <c r="E52" s="413"/>
      <c r="F52" s="213"/>
      <c r="G52" s="213"/>
      <c r="H52" s="213"/>
      <c r="I52" s="385"/>
      <c r="J52" s="385"/>
      <c r="K52" s="1486"/>
      <c r="L52" s="1486"/>
      <c r="M52" s="1486"/>
      <c r="N52" s="1486"/>
      <c r="O52" s="1486"/>
      <c r="P52" s="1486"/>
      <c r="Q52" s="566"/>
      <c r="R52" s="566"/>
      <c r="S52" s="566"/>
      <c r="T52" s="566"/>
      <c r="U52" s="566"/>
      <c r="V52" s="566"/>
      <c r="W52" s="566"/>
      <c r="X52" s="566"/>
      <c r="Y52" s="566"/>
      <c r="Z52" s="566"/>
      <c r="AA52" s="566"/>
      <c r="AB52" s="1185"/>
      <c r="AC52" s="565"/>
      <c r="AD52" s="1488"/>
      <c r="AE52" s="566"/>
      <c r="AF52" s="566"/>
      <c r="AG52" s="566"/>
      <c r="AH52" s="566"/>
      <c r="AI52" s="566"/>
      <c r="AJ52" s="1276"/>
      <c r="AK52" s="1185"/>
      <c r="AL52" s="1441"/>
      <c r="AM52" s="1456"/>
    </row>
    <row r="53" spans="1:39" ht="30" x14ac:dyDescent="0.25">
      <c r="A53" s="239">
        <v>1</v>
      </c>
      <c r="B53" s="292" t="s">
        <v>201</v>
      </c>
      <c r="C53" s="662"/>
      <c r="D53" s="9"/>
      <c r="E53" s="413"/>
      <c r="F53" s="213"/>
      <c r="G53" s="213"/>
      <c r="H53" s="213"/>
      <c r="I53" s="385"/>
      <c r="J53" s="385"/>
      <c r="K53" s="1486"/>
      <c r="L53" s="1486"/>
      <c r="M53" s="1486"/>
      <c r="N53" s="1486"/>
      <c r="O53" s="1486"/>
      <c r="P53" s="1486"/>
      <c r="Q53" s="566"/>
      <c r="R53" s="566"/>
      <c r="S53" s="566"/>
      <c r="T53" s="566"/>
      <c r="U53" s="566"/>
      <c r="V53" s="566"/>
      <c r="W53" s="566"/>
      <c r="X53" s="566"/>
      <c r="Y53" s="566"/>
      <c r="Z53" s="566"/>
      <c r="AA53" s="566"/>
      <c r="AB53" s="1185"/>
      <c r="AC53" s="565"/>
      <c r="AD53" s="1488"/>
      <c r="AE53" s="566"/>
      <c r="AF53" s="566"/>
      <c r="AG53" s="566"/>
      <c r="AH53" s="566"/>
      <c r="AI53" s="566"/>
      <c r="AJ53" s="1276"/>
      <c r="AK53" s="1185"/>
      <c r="AL53" s="1441"/>
      <c r="AM53" s="1456"/>
    </row>
    <row r="54" spans="1:39" ht="72" x14ac:dyDescent="0.25">
      <c r="A54" s="239">
        <v>1</v>
      </c>
      <c r="B54" s="717" t="s">
        <v>354</v>
      </c>
      <c r="C54" s="662"/>
      <c r="D54" s="9"/>
      <c r="E54" s="413">
        <v>20000</v>
      </c>
      <c r="F54" s="213">
        <f>E54/12*$B$4</f>
        <v>18333.333333333336</v>
      </c>
      <c r="G54" s="213">
        <v>21115</v>
      </c>
      <c r="H54" s="213">
        <f t="shared" ref="H54:H74" si="8">G54/F54*100</f>
        <v>115.17272727272724</v>
      </c>
      <c r="I54" s="385"/>
      <c r="J54" s="385"/>
      <c r="K54" s="1486"/>
      <c r="L54" s="1486"/>
      <c r="M54" s="1486"/>
      <c r="N54" s="1486"/>
      <c r="O54" s="1486"/>
      <c r="P54" s="1486"/>
      <c r="Q54" s="566"/>
      <c r="R54" s="566"/>
      <c r="S54" s="566"/>
      <c r="T54" s="566"/>
      <c r="U54" s="566"/>
      <c r="V54" s="566"/>
      <c r="W54" s="566"/>
      <c r="X54" s="566"/>
      <c r="Y54" s="566"/>
      <c r="Z54" s="566"/>
      <c r="AA54" s="566"/>
      <c r="AB54" s="1185"/>
      <c r="AC54" s="565"/>
      <c r="AD54" s="1488"/>
      <c r="AE54" s="566"/>
      <c r="AF54" s="566"/>
      <c r="AG54" s="566"/>
      <c r="AH54" s="566"/>
      <c r="AI54" s="566"/>
      <c r="AJ54" s="1276"/>
      <c r="AK54" s="1185"/>
      <c r="AL54" s="1441"/>
      <c r="AM54" s="1456"/>
    </row>
    <row r="55" spans="1:39" x14ac:dyDescent="0.25">
      <c r="A55" s="239">
        <v>1</v>
      </c>
      <c r="B55" s="1489" t="s">
        <v>136</v>
      </c>
      <c r="C55" s="1490"/>
      <c r="D55" s="2689"/>
      <c r="E55" s="456">
        <f>SUM(E56:E89)</f>
        <v>127074</v>
      </c>
      <c r="F55" s="456">
        <f>SUM(F56:F89)</f>
        <v>116449.5</v>
      </c>
      <c r="G55" s="456">
        <f>SUM(G56:G89)</f>
        <v>172319</v>
      </c>
      <c r="H55" s="782">
        <f t="shared" si="8"/>
        <v>147.97744945233771</v>
      </c>
      <c r="I55" s="385"/>
      <c r="J55" s="385"/>
      <c r="K55" s="270"/>
      <c r="L55" s="270"/>
      <c r="M55" s="270"/>
      <c r="N55" s="270"/>
      <c r="O55" s="270"/>
      <c r="P55" s="270"/>
      <c r="Q55" s="565">
        <v>44711.579090000007</v>
      </c>
      <c r="R55" s="565">
        <v>44711.579090000007</v>
      </c>
      <c r="S55" s="565">
        <v>45068.51309</v>
      </c>
      <c r="T55" s="565">
        <v>45068.51309</v>
      </c>
      <c r="U55" s="565">
        <v>45068.51309</v>
      </c>
      <c r="V55" s="565">
        <v>45068.51309</v>
      </c>
      <c r="W55" s="565">
        <v>45068.51309</v>
      </c>
      <c r="X55" s="565">
        <v>45667.769090000002</v>
      </c>
      <c r="Y55" s="565">
        <v>45667.769090000002</v>
      </c>
      <c r="Z55" s="565">
        <v>45667.769090000002</v>
      </c>
      <c r="AA55" s="565">
        <v>45667.769090000002</v>
      </c>
      <c r="AB55" s="1181">
        <f>Q55/12*$B$4+(R55-Q55)/11*10+(S55-R55)/10*9+(T55-S55)/9*8+(U55-T55)/8*7+(V55-U55)/7*6+(W55-V55)/6*5+(X55-W55)/5*4+(Y55-X55)/4*3+(Z55-Y55)/3*2+(AA55-Z55)/2*1</f>
        <v>41786.259565833338</v>
      </c>
      <c r="AC55" s="565">
        <f>AI55-AH55-AE55</f>
        <v>52161.260370000004</v>
      </c>
      <c r="AD55" s="1074">
        <f>SUM(AD56:AD92)</f>
        <v>0</v>
      </c>
      <c r="AE55" s="566">
        <v>3729.3132800000003</v>
      </c>
      <c r="AF55" s="566">
        <f>AC55-AB55</f>
        <v>10375.000804166666</v>
      </c>
      <c r="AG55" s="566"/>
      <c r="AH55" s="566">
        <v>-1.7777700000000001</v>
      </c>
      <c r="AI55" s="565">
        <v>55888.795880000005</v>
      </c>
      <c r="AJ55" s="1235">
        <f>SUM(AJ56:AJ89)</f>
        <v>0</v>
      </c>
      <c r="AK55" s="561"/>
      <c r="AL55" s="1441"/>
      <c r="AM55" s="1456"/>
    </row>
    <row r="56" spans="1:39" ht="45" x14ac:dyDescent="0.25">
      <c r="A56" s="239">
        <v>1</v>
      </c>
      <c r="B56" s="502" t="s">
        <v>259</v>
      </c>
      <c r="C56" s="1491"/>
      <c r="D56" s="1492"/>
      <c r="E56" s="422">
        <v>50000</v>
      </c>
      <c r="F56" s="213">
        <f t="shared" ref="F56:F89" si="9">E56/12*$B$4</f>
        <v>45833.333333333336</v>
      </c>
      <c r="G56" s="213">
        <v>59234</v>
      </c>
      <c r="H56" s="213">
        <f t="shared" si="8"/>
        <v>129.23781818181817</v>
      </c>
      <c r="I56" s="385"/>
      <c r="J56" s="385"/>
      <c r="K56" s="270"/>
      <c r="L56" s="270"/>
      <c r="M56" s="270"/>
      <c r="N56" s="270"/>
      <c r="O56" s="270"/>
      <c r="P56" s="270"/>
      <c r="Q56" s="567"/>
      <c r="R56" s="567"/>
      <c r="S56" s="567"/>
      <c r="T56" s="567"/>
      <c r="U56" s="567"/>
      <c r="V56" s="567"/>
      <c r="W56" s="567"/>
      <c r="X56" s="567"/>
      <c r="Y56" s="567"/>
      <c r="Z56" s="567"/>
      <c r="AA56" s="567"/>
      <c r="AB56" s="561"/>
      <c r="AC56" s="565"/>
      <c r="AD56" s="1074"/>
      <c r="AE56" s="566"/>
      <c r="AF56" s="566"/>
      <c r="AG56" s="566"/>
      <c r="AH56" s="566"/>
      <c r="AI56" s="565"/>
      <c r="AJ56" s="1276"/>
      <c r="AK56" s="561"/>
      <c r="AL56" s="1441"/>
      <c r="AM56" s="1456"/>
    </row>
    <row r="57" spans="1:39" ht="30" x14ac:dyDescent="0.25">
      <c r="A57" s="239">
        <v>1</v>
      </c>
      <c r="B57" s="502" t="s">
        <v>120</v>
      </c>
      <c r="C57" s="1493"/>
      <c r="D57" s="2689"/>
      <c r="E57" s="422">
        <v>2200</v>
      </c>
      <c r="F57" s="213">
        <f t="shared" si="9"/>
        <v>2016.6666666666667</v>
      </c>
      <c r="G57" s="214">
        <v>3289</v>
      </c>
      <c r="H57" s="214">
        <f t="shared" si="8"/>
        <v>163.09090909090909</v>
      </c>
      <c r="I57" s="385"/>
      <c r="J57" s="385"/>
      <c r="K57" s="270"/>
      <c r="L57" s="270"/>
      <c r="M57" s="270"/>
      <c r="N57" s="270"/>
      <c r="O57" s="270"/>
      <c r="P57" s="270"/>
      <c r="Q57" s="565"/>
      <c r="R57" s="565"/>
      <c r="S57" s="565"/>
      <c r="T57" s="565"/>
      <c r="U57" s="565"/>
      <c r="V57" s="565"/>
      <c r="W57" s="565"/>
      <c r="X57" s="565"/>
      <c r="Y57" s="565"/>
      <c r="Z57" s="565"/>
      <c r="AA57" s="565"/>
      <c r="AB57" s="561"/>
      <c r="AC57" s="565"/>
      <c r="AD57" s="1074"/>
      <c r="AE57" s="566"/>
      <c r="AF57" s="566"/>
      <c r="AG57" s="566"/>
      <c r="AH57" s="566"/>
      <c r="AI57" s="565"/>
      <c r="AJ57" s="1243"/>
      <c r="AK57" s="561"/>
      <c r="AL57" s="1441"/>
      <c r="AM57" s="1456"/>
    </row>
    <row r="58" spans="1:39" s="2690" customFormat="1" ht="30" x14ac:dyDescent="0.25">
      <c r="B58" s="502" t="s">
        <v>510</v>
      </c>
      <c r="C58" s="1493"/>
      <c r="D58" s="2689"/>
      <c r="E58" s="422">
        <v>500</v>
      </c>
      <c r="F58" s="213">
        <f t="shared" si="9"/>
        <v>458.33333333333331</v>
      </c>
      <c r="G58" s="214"/>
      <c r="H58" s="214">
        <f t="shared" si="8"/>
        <v>0</v>
      </c>
      <c r="I58" s="385"/>
      <c r="J58" s="385"/>
      <c r="K58" s="270"/>
      <c r="L58" s="270"/>
      <c r="M58" s="270"/>
      <c r="N58" s="270"/>
      <c r="O58" s="270"/>
      <c r="P58" s="270"/>
      <c r="Q58" s="565"/>
      <c r="R58" s="565"/>
      <c r="S58" s="565"/>
      <c r="T58" s="565"/>
      <c r="U58" s="565"/>
      <c r="V58" s="565"/>
      <c r="W58" s="565"/>
      <c r="X58" s="565"/>
      <c r="Y58" s="565"/>
      <c r="Z58" s="565"/>
      <c r="AA58" s="565"/>
      <c r="AB58" s="561"/>
      <c r="AC58" s="565"/>
      <c r="AD58" s="1074"/>
      <c r="AE58" s="566"/>
      <c r="AF58" s="566"/>
      <c r="AG58" s="566"/>
      <c r="AH58" s="566"/>
      <c r="AI58" s="565"/>
      <c r="AJ58" s="1243"/>
      <c r="AK58" s="561"/>
      <c r="AL58" s="1441"/>
      <c r="AM58" s="1456"/>
    </row>
    <row r="59" spans="1:39" ht="45" x14ac:dyDescent="0.25">
      <c r="A59" s="239">
        <v>1</v>
      </c>
      <c r="B59" s="502" t="s">
        <v>261</v>
      </c>
      <c r="C59" s="663"/>
      <c r="D59" s="1492"/>
      <c r="E59" s="422">
        <v>1500</v>
      </c>
      <c r="F59" s="213">
        <f t="shared" si="9"/>
        <v>1375</v>
      </c>
      <c r="G59" s="213">
        <v>2916</v>
      </c>
      <c r="H59" s="213">
        <f t="shared" si="8"/>
        <v>212.07272727272729</v>
      </c>
      <c r="I59" s="385"/>
      <c r="J59" s="385"/>
      <c r="K59" s="270"/>
      <c r="L59" s="270"/>
      <c r="M59" s="270"/>
      <c r="N59" s="270"/>
      <c r="O59" s="270"/>
      <c r="P59" s="270"/>
      <c r="Q59" s="565"/>
      <c r="R59" s="565"/>
      <c r="S59" s="565"/>
      <c r="T59" s="565"/>
      <c r="U59" s="565"/>
      <c r="V59" s="565"/>
      <c r="W59" s="565"/>
      <c r="X59" s="565"/>
      <c r="Y59" s="565"/>
      <c r="Z59" s="565"/>
      <c r="AA59" s="565"/>
      <c r="AB59" s="561"/>
      <c r="AC59" s="565"/>
      <c r="AD59" s="1074"/>
      <c r="AE59" s="566"/>
      <c r="AF59" s="566"/>
      <c r="AG59" s="566"/>
      <c r="AH59" s="566"/>
      <c r="AI59" s="565"/>
      <c r="AJ59" s="1276"/>
      <c r="AK59" s="561"/>
      <c r="AL59" s="1441"/>
      <c r="AM59" s="1456"/>
    </row>
    <row r="60" spans="1:39" x14ac:dyDescent="0.25">
      <c r="A60" s="239">
        <v>1</v>
      </c>
      <c r="B60" s="502" t="s">
        <v>65</v>
      </c>
      <c r="C60" s="1494"/>
      <c r="D60" s="1492"/>
      <c r="E60" s="422">
        <v>1600</v>
      </c>
      <c r="F60" s="213">
        <f t="shared" si="9"/>
        <v>1466.6666666666667</v>
      </c>
      <c r="G60" s="213">
        <v>1014</v>
      </c>
      <c r="H60" s="213">
        <f t="shared" si="8"/>
        <v>69.136363636363626</v>
      </c>
      <c r="I60" s="385"/>
      <c r="J60" s="385"/>
      <c r="K60" s="270"/>
      <c r="L60" s="270"/>
      <c r="M60" s="270"/>
      <c r="N60" s="270"/>
      <c r="O60" s="270"/>
      <c r="P60" s="270"/>
      <c r="Q60" s="567"/>
      <c r="R60" s="567"/>
      <c r="S60" s="567"/>
      <c r="T60" s="567"/>
      <c r="U60" s="567"/>
      <c r="V60" s="567"/>
      <c r="W60" s="567"/>
      <c r="X60" s="567"/>
      <c r="Y60" s="567"/>
      <c r="Z60" s="567"/>
      <c r="AA60" s="567"/>
      <c r="AB60" s="561"/>
      <c r="AC60" s="565"/>
      <c r="AD60" s="1495"/>
      <c r="AE60" s="577"/>
      <c r="AF60" s="566"/>
      <c r="AG60" s="566"/>
      <c r="AH60" s="566"/>
      <c r="AI60" s="565"/>
      <c r="AJ60" s="1276"/>
      <c r="AK60" s="561"/>
      <c r="AL60" s="1441"/>
      <c r="AM60" s="1456"/>
    </row>
    <row r="61" spans="1:39" s="2690" customFormat="1" ht="60" x14ac:dyDescent="0.25">
      <c r="B61" s="502" t="s">
        <v>583</v>
      </c>
      <c r="C61" s="1494"/>
      <c r="D61" s="1492"/>
      <c r="E61" s="422">
        <v>300</v>
      </c>
      <c r="F61" s="3572">
        <f>E61/5*4</f>
        <v>240</v>
      </c>
      <c r="G61" s="213">
        <v>16</v>
      </c>
      <c r="H61" s="213">
        <f t="shared" si="8"/>
        <v>6.666666666666667</v>
      </c>
      <c r="I61" s="385"/>
      <c r="J61" s="385"/>
      <c r="K61" s="270"/>
      <c r="L61" s="270"/>
      <c r="M61" s="270"/>
      <c r="N61" s="270"/>
      <c r="O61" s="270"/>
      <c r="P61" s="270"/>
      <c r="Q61" s="567"/>
      <c r="R61" s="567"/>
      <c r="S61" s="567"/>
      <c r="T61" s="567"/>
      <c r="U61" s="567"/>
      <c r="V61" s="567"/>
      <c r="W61" s="567"/>
      <c r="X61" s="567"/>
      <c r="Y61" s="567"/>
      <c r="Z61" s="565"/>
      <c r="AA61" s="565"/>
      <c r="AB61" s="561"/>
      <c r="AC61" s="565"/>
      <c r="AD61" s="1495"/>
      <c r="AE61" s="577"/>
      <c r="AF61" s="566"/>
      <c r="AG61" s="566"/>
      <c r="AH61" s="566"/>
      <c r="AI61" s="565"/>
      <c r="AJ61" s="1276"/>
      <c r="AK61" s="561"/>
      <c r="AL61" s="1441"/>
      <c r="AM61" s="1456"/>
    </row>
    <row r="62" spans="1:39" x14ac:dyDescent="0.25">
      <c r="A62" s="239">
        <v>1</v>
      </c>
      <c r="B62" s="502" t="s">
        <v>262</v>
      </c>
      <c r="C62" s="1494"/>
      <c r="D62" s="1492"/>
      <c r="E62" s="422">
        <v>2500</v>
      </c>
      <c r="F62" s="213">
        <f t="shared" si="9"/>
        <v>2291.666666666667</v>
      </c>
      <c r="G62" s="213">
        <v>4528</v>
      </c>
      <c r="H62" s="213">
        <f t="shared" si="8"/>
        <v>197.5854545454545</v>
      </c>
      <c r="I62" s="385"/>
      <c r="J62" s="385"/>
      <c r="K62" s="270"/>
      <c r="L62" s="270"/>
      <c r="M62" s="270"/>
      <c r="N62" s="270"/>
      <c r="O62" s="270"/>
      <c r="P62" s="270"/>
      <c r="Q62" s="566"/>
      <c r="R62" s="566"/>
      <c r="S62" s="566"/>
      <c r="T62" s="566"/>
      <c r="U62" s="566"/>
      <c r="V62" s="566"/>
      <c r="W62" s="566"/>
      <c r="X62" s="566"/>
      <c r="Y62" s="566"/>
      <c r="Z62" s="566"/>
      <c r="AA62" s="566"/>
      <c r="AB62" s="561"/>
      <c r="AC62" s="565"/>
      <c r="AD62" s="1074"/>
      <c r="AE62" s="566"/>
      <c r="AF62" s="566"/>
      <c r="AG62" s="566"/>
      <c r="AH62" s="566"/>
      <c r="AI62" s="565"/>
      <c r="AJ62" s="1276"/>
      <c r="AK62" s="561"/>
      <c r="AL62" s="1441"/>
      <c r="AM62" s="1456"/>
    </row>
    <row r="63" spans="1:39" x14ac:dyDescent="0.25">
      <c r="A63" s="239">
        <v>1</v>
      </c>
      <c r="B63" s="502" t="s">
        <v>123</v>
      </c>
      <c r="C63" s="1496"/>
      <c r="D63" s="2689"/>
      <c r="E63" s="422">
        <v>90</v>
      </c>
      <c r="F63" s="213">
        <f t="shared" si="9"/>
        <v>82.5</v>
      </c>
      <c r="G63" s="214">
        <v>30</v>
      </c>
      <c r="H63" s="214">
        <f t="shared" si="8"/>
        <v>36.363636363636367</v>
      </c>
      <c r="I63" s="385"/>
      <c r="J63" s="385"/>
      <c r="K63" s="270"/>
      <c r="L63" s="270"/>
      <c r="M63" s="270"/>
      <c r="N63" s="270"/>
      <c r="O63" s="270"/>
      <c r="P63" s="270"/>
      <c r="Q63" s="566"/>
      <c r="R63" s="566"/>
      <c r="S63" s="566"/>
      <c r="T63" s="566"/>
      <c r="U63" s="566"/>
      <c r="V63" s="566"/>
      <c r="W63" s="566"/>
      <c r="X63" s="566"/>
      <c r="Y63" s="566"/>
      <c r="Z63" s="566"/>
      <c r="AA63" s="566"/>
      <c r="AB63" s="561"/>
      <c r="AC63" s="565"/>
      <c r="AD63" s="1074"/>
      <c r="AE63" s="566"/>
      <c r="AF63" s="566"/>
      <c r="AG63" s="566"/>
      <c r="AH63" s="566"/>
      <c r="AI63" s="565"/>
      <c r="AJ63" s="1243"/>
      <c r="AK63" s="561"/>
      <c r="AL63" s="1441"/>
      <c r="AM63" s="1456"/>
    </row>
    <row r="64" spans="1:39" x14ac:dyDescent="0.25">
      <c r="A64" s="239">
        <v>1</v>
      </c>
      <c r="B64" s="502" t="s">
        <v>68</v>
      </c>
      <c r="C64" s="663"/>
      <c r="D64" s="1492"/>
      <c r="E64" s="422">
        <v>1500</v>
      </c>
      <c r="F64" s="213">
        <f t="shared" si="9"/>
        <v>1375</v>
      </c>
      <c r="G64" s="213">
        <v>3494</v>
      </c>
      <c r="H64" s="213">
        <f t="shared" si="8"/>
        <v>254.10909090909092</v>
      </c>
      <c r="I64" s="385"/>
      <c r="J64" s="385"/>
      <c r="K64" s="270"/>
      <c r="L64" s="270"/>
      <c r="M64" s="270"/>
      <c r="N64" s="270"/>
      <c r="O64" s="270"/>
      <c r="P64" s="270"/>
      <c r="Q64" s="566"/>
      <c r="R64" s="566"/>
      <c r="S64" s="566"/>
      <c r="T64" s="566"/>
      <c r="U64" s="566"/>
      <c r="V64" s="566"/>
      <c r="W64" s="566"/>
      <c r="X64" s="566"/>
      <c r="Y64" s="566"/>
      <c r="Z64" s="566"/>
      <c r="AA64" s="566"/>
      <c r="AB64" s="561"/>
      <c r="AC64" s="565"/>
      <c r="AD64" s="1074"/>
      <c r="AE64" s="566"/>
      <c r="AF64" s="566"/>
      <c r="AG64" s="566"/>
      <c r="AH64" s="566"/>
      <c r="AI64" s="565"/>
      <c r="AJ64" s="1276"/>
      <c r="AK64" s="561"/>
      <c r="AL64" s="1441"/>
      <c r="AM64" s="1456"/>
    </row>
    <row r="65" spans="1:39" ht="30" x14ac:dyDescent="0.25">
      <c r="A65" s="239">
        <v>1</v>
      </c>
      <c r="B65" s="502" t="s">
        <v>125</v>
      </c>
      <c r="C65" s="663"/>
      <c r="D65" s="1492"/>
      <c r="E65" s="422">
        <v>780</v>
      </c>
      <c r="F65" s="213">
        <f t="shared" si="9"/>
        <v>715</v>
      </c>
      <c r="G65" s="213">
        <v>847</v>
      </c>
      <c r="H65" s="213">
        <f t="shared" si="8"/>
        <v>118.46153846153847</v>
      </c>
      <c r="I65" s="385"/>
      <c r="J65" s="385"/>
      <c r="K65" s="270"/>
      <c r="L65" s="270"/>
      <c r="M65" s="270"/>
      <c r="N65" s="270"/>
      <c r="O65" s="270"/>
      <c r="P65" s="270"/>
      <c r="Q65" s="566"/>
      <c r="R65" s="566"/>
      <c r="S65" s="566"/>
      <c r="T65" s="566"/>
      <c r="U65" s="566"/>
      <c r="V65" s="566"/>
      <c r="W65" s="566"/>
      <c r="X65" s="566"/>
      <c r="Y65" s="566"/>
      <c r="Z65" s="566"/>
      <c r="AA65" s="566"/>
      <c r="AB65" s="561"/>
      <c r="AC65" s="565"/>
      <c r="AD65" s="1074"/>
      <c r="AE65" s="566"/>
      <c r="AF65" s="566"/>
      <c r="AG65" s="566"/>
      <c r="AH65" s="566"/>
      <c r="AI65" s="565"/>
      <c r="AJ65" s="1276"/>
      <c r="AK65" s="561"/>
      <c r="AL65" s="1441"/>
      <c r="AM65" s="1456"/>
    </row>
    <row r="66" spans="1:39" x14ac:dyDescent="0.25">
      <c r="A66" s="239">
        <v>1</v>
      </c>
      <c r="B66" s="502" t="s">
        <v>116</v>
      </c>
      <c r="C66" s="663"/>
      <c r="D66" s="1492"/>
      <c r="E66" s="422">
        <v>40000</v>
      </c>
      <c r="F66" s="213">
        <f t="shared" si="9"/>
        <v>36666.666666666672</v>
      </c>
      <c r="G66" s="213">
        <v>64880</v>
      </c>
      <c r="H66" s="213">
        <f t="shared" si="8"/>
        <v>176.94545454545451</v>
      </c>
      <c r="I66" s="385"/>
      <c r="J66" s="385"/>
      <c r="K66" s="270"/>
      <c r="L66" s="270"/>
      <c r="M66" s="270"/>
      <c r="N66" s="270"/>
      <c r="O66" s="270"/>
      <c r="P66" s="270"/>
      <c r="Q66" s="566"/>
      <c r="R66" s="566"/>
      <c r="S66" s="566"/>
      <c r="T66" s="566"/>
      <c r="U66" s="566"/>
      <c r="V66" s="566"/>
      <c r="W66" s="566"/>
      <c r="X66" s="566"/>
      <c r="Y66" s="566"/>
      <c r="Z66" s="566"/>
      <c r="AA66" s="566"/>
      <c r="AB66" s="561"/>
      <c r="AC66" s="565"/>
      <c r="AD66" s="1074"/>
      <c r="AE66" s="566"/>
      <c r="AF66" s="566"/>
      <c r="AG66" s="566"/>
      <c r="AH66" s="566"/>
      <c r="AI66" s="565"/>
      <c r="AJ66" s="1276"/>
      <c r="AK66" s="561"/>
      <c r="AL66" s="1441"/>
      <c r="AM66" s="1456"/>
    </row>
    <row r="67" spans="1:39" ht="33.950000000000003" customHeight="1" x14ac:dyDescent="0.25">
      <c r="B67" s="502" t="s">
        <v>245</v>
      </c>
      <c r="C67" s="663"/>
      <c r="D67" s="1492"/>
      <c r="E67" s="422">
        <v>200</v>
      </c>
      <c r="F67" s="213">
        <f t="shared" si="9"/>
        <v>183.33333333333334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6"/>
      <c r="R67" s="566"/>
      <c r="S67" s="566"/>
      <c r="T67" s="566"/>
      <c r="U67" s="566"/>
      <c r="V67" s="566"/>
      <c r="W67" s="566"/>
      <c r="X67" s="566"/>
      <c r="Y67" s="566"/>
      <c r="Z67" s="566"/>
      <c r="AA67" s="566"/>
      <c r="AB67" s="561"/>
      <c r="AC67" s="565"/>
      <c r="AD67" s="1074"/>
      <c r="AE67" s="566"/>
      <c r="AF67" s="566"/>
      <c r="AG67" s="566"/>
      <c r="AH67" s="566"/>
      <c r="AI67" s="565"/>
      <c r="AJ67" s="1276"/>
      <c r="AK67" s="561"/>
      <c r="AL67" s="1441"/>
      <c r="AM67" s="1456"/>
    </row>
    <row r="68" spans="1:39" s="2690" customFormat="1" ht="38.25" customHeight="1" x14ac:dyDescent="0.25">
      <c r="B68" s="502" t="s">
        <v>276</v>
      </c>
      <c r="C68" s="663"/>
      <c r="D68" s="1492"/>
      <c r="E68" s="422">
        <v>400</v>
      </c>
      <c r="F68" s="213">
        <f t="shared" si="9"/>
        <v>366.66666666666669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6"/>
      <c r="R68" s="566"/>
      <c r="S68" s="566"/>
      <c r="T68" s="566"/>
      <c r="U68" s="566"/>
      <c r="V68" s="566"/>
      <c r="W68" s="566"/>
      <c r="X68" s="566"/>
      <c r="Y68" s="566"/>
      <c r="Z68" s="566"/>
      <c r="AA68" s="566"/>
      <c r="AB68" s="561"/>
      <c r="AC68" s="565"/>
      <c r="AD68" s="1074"/>
      <c r="AE68" s="566"/>
      <c r="AF68" s="566"/>
      <c r="AG68" s="566"/>
      <c r="AH68" s="566"/>
      <c r="AI68" s="565"/>
      <c r="AJ68" s="1276"/>
      <c r="AK68" s="561"/>
      <c r="AL68" s="1441"/>
      <c r="AM68" s="1456"/>
    </row>
    <row r="69" spans="1:39" ht="75" x14ac:dyDescent="0.25">
      <c r="B69" s="502" t="s">
        <v>516</v>
      </c>
      <c r="C69" s="663"/>
      <c r="D69" s="1492"/>
      <c r="E69" s="422">
        <v>12</v>
      </c>
      <c r="F69" s="213">
        <f t="shared" si="9"/>
        <v>11</v>
      </c>
      <c r="G69" s="213"/>
      <c r="H69" s="213">
        <f t="shared" si="8"/>
        <v>0</v>
      </c>
      <c r="I69" s="385"/>
      <c r="J69" s="385"/>
      <c r="K69" s="270"/>
      <c r="L69" s="270"/>
      <c r="M69" s="270"/>
      <c r="N69" s="270"/>
      <c r="O69" s="270"/>
      <c r="P69" s="270"/>
      <c r="Q69" s="566"/>
      <c r="R69" s="566"/>
      <c r="S69" s="566"/>
      <c r="T69" s="566"/>
      <c r="U69" s="566"/>
      <c r="V69" s="566"/>
      <c r="W69" s="566"/>
      <c r="X69" s="566"/>
      <c r="Y69" s="566"/>
      <c r="Z69" s="566"/>
      <c r="AA69" s="566"/>
      <c r="AB69" s="561"/>
      <c r="AC69" s="565"/>
      <c r="AD69" s="1074"/>
      <c r="AE69" s="566"/>
      <c r="AF69" s="566"/>
      <c r="AG69" s="566"/>
      <c r="AH69" s="566"/>
      <c r="AI69" s="565"/>
      <c r="AJ69" s="1276"/>
      <c r="AK69" s="561"/>
      <c r="AL69" s="1441"/>
      <c r="AM69" s="1456"/>
    </row>
    <row r="70" spans="1:39" ht="60" x14ac:dyDescent="0.25">
      <c r="A70" s="239">
        <v>1</v>
      </c>
      <c r="B70" s="502" t="s">
        <v>517</v>
      </c>
      <c r="C70" s="663"/>
      <c r="D70" s="1492"/>
      <c r="E70" s="422">
        <v>12</v>
      </c>
      <c r="F70" s="213">
        <f t="shared" si="9"/>
        <v>11</v>
      </c>
      <c r="G70" s="213"/>
      <c r="H70" s="213">
        <f t="shared" si="8"/>
        <v>0</v>
      </c>
      <c r="I70" s="385"/>
      <c r="J70" s="385"/>
      <c r="K70" s="270"/>
      <c r="L70" s="270"/>
      <c r="M70" s="270"/>
      <c r="N70" s="270"/>
      <c r="O70" s="270"/>
      <c r="P70" s="270"/>
      <c r="Q70" s="566"/>
      <c r="R70" s="566"/>
      <c r="S70" s="566"/>
      <c r="T70" s="566"/>
      <c r="U70" s="566"/>
      <c r="V70" s="566"/>
      <c r="W70" s="566"/>
      <c r="X70" s="566"/>
      <c r="Y70" s="566"/>
      <c r="Z70" s="566"/>
      <c r="AA70" s="566"/>
      <c r="AB70" s="561"/>
      <c r="AC70" s="565"/>
      <c r="AD70" s="1074"/>
      <c r="AE70" s="566"/>
      <c r="AF70" s="566"/>
      <c r="AG70" s="566"/>
      <c r="AH70" s="566"/>
      <c r="AI70" s="565"/>
      <c r="AJ70" s="1276"/>
      <c r="AK70" s="561"/>
      <c r="AL70" s="1441"/>
      <c r="AM70" s="1456"/>
    </row>
    <row r="71" spans="1:39" ht="45" x14ac:dyDescent="0.25">
      <c r="B71" s="502" t="s">
        <v>163</v>
      </c>
      <c r="C71" s="663"/>
      <c r="D71" s="1492"/>
      <c r="E71" s="422">
        <v>4500</v>
      </c>
      <c r="F71" s="213">
        <f t="shared" si="9"/>
        <v>4125</v>
      </c>
      <c r="G71" s="213">
        <v>2399</v>
      </c>
      <c r="H71" s="213">
        <f t="shared" si="8"/>
        <v>58.157575757575749</v>
      </c>
      <c r="I71" s="385"/>
      <c r="J71" s="385"/>
      <c r="K71" s="270"/>
      <c r="L71" s="270"/>
      <c r="M71" s="270"/>
      <c r="N71" s="270"/>
      <c r="O71" s="270"/>
      <c r="P71" s="270"/>
      <c r="Q71" s="566"/>
      <c r="R71" s="566"/>
      <c r="S71" s="566"/>
      <c r="T71" s="566"/>
      <c r="U71" s="566"/>
      <c r="V71" s="566"/>
      <c r="W71" s="566"/>
      <c r="X71" s="566"/>
      <c r="Y71" s="566"/>
      <c r="Z71" s="566"/>
      <c r="AA71" s="566"/>
      <c r="AB71" s="561"/>
      <c r="AC71" s="565"/>
      <c r="AD71" s="1074"/>
      <c r="AE71" s="566"/>
      <c r="AF71" s="566"/>
      <c r="AG71" s="566"/>
      <c r="AH71" s="566"/>
      <c r="AI71" s="565"/>
      <c r="AJ71" s="1276"/>
      <c r="AK71" s="561"/>
      <c r="AL71" s="1441"/>
      <c r="AM71" s="1456"/>
    </row>
    <row r="72" spans="1:39" s="2690" customFormat="1" ht="75" x14ac:dyDescent="0.25">
      <c r="B72" s="502" t="s">
        <v>339</v>
      </c>
      <c r="C72" s="663"/>
      <c r="D72" s="1492"/>
      <c r="E72" s="422">
        <v>300</v>
      </c>
      <c r="F72" s="213">
        <f t="shared" si="9"/>
        <v>275</v>
      </c>
      <c r="G72" s="213"/>
      <c r="H72" s="213">
        <f t="shared" si="8"/>
        <v>0</v>
      </c>
      <c r="I72" s="385"/>
      <c r="J72" s="385"/>
      <c r="K72" s="270"/>
      <c r="L72" s="270"/>
      <c r="M72" s="270"/>
      <c r="N72" s="270"/>
      <c r="O72" s="270"/>
      <c r="P72" s="270"/>
      <c r="Q72" s="566"/>
      <c r="R72" s="566"/>
      <c r="S72" s="566"/>
      <c r="T72" s="566"/>
      <c r="U72" s="566"/>
      <c r="V72" s="566"/>
      <c r="W72" s="566"/>
      <c r="X72" s="566"/>
      <c r="Y72" s="566"/>
      <c r="Z72" s="566"/>
      <c r="AA72" s="566"/>
      <c r="AB72" s="561"/>
      <c r="AC72" s="565"/>
      <c r="AD72" s="1074"/>
      <c r="AE72" s="566"/>
      <c r="AF72" s="566"/>
      <c r="AG72" s="566"/>
      <c r="AH72" s="566"/>
      <c r="AI72" s="565"/>
      <c r="AJ72" s="1276"/>
      <c r="AK72" s="561"/>
      <c r="AL72" s="1441"/>
      <c r="AM72" s="1456"/>
    </row>
    <row r="73" spans="1:39" x14ac:dyDescent="0.25">
      <c r="A73" s="239">
        <v>1</v>
      </c>
      <c r="B73" s="502" t="s">
        <v>128</v>
      </c>
      <c r="C73" s="663"/>
      <c r="D73" s="1492"/>
      <c r="E73" s="422">
        <v>200</v>
      </c>
      <c r="F73" s="213">
        <f t="shared" si="9"/>
        <v>183.33333333333334</v>
      </c>
      <c r="G73" s="213">
        <v>323</v>
      </c>
      <c r="H73" s="213">
        <f t="shared" si="8"/>
        <v>176.18181818181819</v>
      </c>
      <c r="I73" s="385"/>
      <c r="J73" s="385"/>
      <c r="K73" s="270"/>
      <c r="L73" s="270"/>
      <c r="M73" s="270"/>
      <c r="N73" s="270"/>
      <c r="O73" s="270"/>
      <c r="P73" s="270"/>
      <c r="Q73" s="566"/>
      <c r="R73" s="566"/>
      <c r="S73" s="566"/>
      <c r="T73" s="566"/>
      <c r="U73" s="566"/>
      <c r="V73" s="566"/>
      <c r="W73" s="566"/>
      <c r="X73" s="566"/>
      <c r="Y73" s="566"/>
      <c r="Z73" s="566"/>
      <c r="AA73" s="566"/>
      <c r="AB73" s="561"/>
      <c r="AC73" s="565"/>
      <c r="AD73" s="1074"/>
      <c r="AE73" s="566"/>
      <c r="AF73" s="566"/>
      <c r="AG73" s="566"/>
      <c r="AH73" s="566"/>
      <c r="AI73" s="565"/>
      <c r="AJ73" s="1276"/>
      <c r="AK73" s="561"/>
      <c r="AL73" s="1441"/>
      <c r="AM73" s="1456"/>
    </row>
    <row r="74" spans="1:39" ht="105" x14ac:dyDescent="0.25">
      <c r="A74" s="239">
        <v>1</v>
      </c>
      <c r="B74" s="502" t="s">
        <v>355</v>
      </c>
      <c r="C74" s="663"/>
      <c r="D74" s="1492"/>
      <c r="E74" s="422">
        <v>550</v>
      </c>
      <c r="F74" s="213">
        <f t="shared" si="9"/>
        <v>504.16666666666669</v>
      </c>
      <c r="G74" s="213">
        <v>473</v>
      </c>
      <c r="H74" s="213">
        <f t="shared" si="8"/>
        <v>93.818181818181813</v>
      </c>
      <c r="I74" s="385"/>
      <c r="J74" s="385"/>
      <c r="K74" s="270"/>
      <c r="L74" s="270"/>
      <c r="M74" s="270"/>
      <c r="N74" s="270"/>
      <c r="O74" s="270"/>
      <c r="P74" s="270"/>
      <c r="Q74" s="566"/>
      <c r="R74" s="566"/>
      <c r="S74" s="566"/>
      <c r="T74" s="566"/>
      <c r="U74" s="566"/>
      <c r="V74" s="566"/>
      <c r="W74" s="566"/>
      <c r="X74" s="566"/>
      <c r="Y74" s="566"/>
      <c r="Z74" s="566"/>
      <c r="AA74" s="566"/>
      <c r="AB74" s="561"/>
      <c r="AC74" s="565"/>
      <c r="AD74" s="1074"/>
      <c r="AE74" s="566"/>
      <c r="AF74" s="566"/>
      <c r="AG74" s="566"/>
      <c r="AH74" s="566"/>
      <c r="AI74" s="565"/>
      <c r="AJ74" s="1276"/>
      <c r="AK74" s="561"/>
      <c r="AL74" s="1441"/>
      <c r="AM74" s="1456"/>
    </row>
    <row r="75" spans="1:39" ht="105" x14ac:dyDescent="0.25">
      <c r="B75" s="502" t="s">
        <v>392</v>
      </c>
      <c r="C75" s="663"/>
      <c r="D75" s="1492"/>
      <c r="E75" s="422"/>
      <c r="F75" s="213">
        <f t="shared" si="9"/>
        <v>0</v>
      </c>
      <c r="G75" s="213">
        <v>1784</v>
      </c>
      <c r="H75" s="213"/>
      <c r="I75" s="385"/>
      <c r="J75" s="385"/>
      <c r="K75" s="270"/>
      <c r="L75" s="270"/>
      <c r="M75" s="270"/>
      <c r="N75" s="270"/>
      <c r="O75" s="270"/>
      <c r="P75" s="270"/>
      <c r="Q75" s="566"/>
      <c r="R75" s="566"/>
      <c r="S75" s="566"/>
      <c r="T75" s="566"/>
      <c r="U75" s="566"/>
      <c r="V75" s="566"/>
      <c r="W75" s="566"/>
      <c r="X75" s="566"/>
      <c r="Y75" s="566"/>
      <c r="Z75" s="566"/>
      <c r="AA75" s="566"/>
      <c r="AB75" s="561"/>
      <c r="AC75" s="565"/>
      <c r="AD75" s="1074"/>
      <c r="AE75" s="577"/>
      <c r="AF75" s="566"/>
      <c r="AG75" s="566"/>
      <c r="AH75" s="566"/>
      <c r="AI75" s="565"/>
      <c r="AJ75" s="1276"/>
      <c r="AK75" s="561"/>
      <c r="AL75" s="1441"/>
      <c r="AM75" s="1456"/>
    </row>
    <row r="76" spans="1:39" ht="30" x14ac:dyDescent="0.25">
      <c r="A76" s="239">
        <v>1</v>
      </c>
      <c r="B76" s="502" t="s">
        <v>122</v>
      </c>
      <c r="C76" s="663"/>
      <c r="D76" s="1492"/>
      <c r="E76" s="422">
        <v>1400</v>
      </c>
      <c r="F76" s="213">
        <f t="shared" si="9"/>
        <v>1283.3333333333335</v>
      </c>
      <c r="G76" s="213">
        <v>1552</v>
      </c>
      <c r="H76" s="213">
        <f t="shared" ref="H76:H94" si="10">G76/F76*100</f>
        <v>120.93506493506491</v>
      </c>
      <c r="I76" s="385"/>
      <c r="J76" s="385"/>
      <c r="K76" s="270"/>
      <c r="L76" s="270"/>
      <c r="M76" s="270"/>
      <c r="N76" s="270"/>
      <c r="O76" s="270"/>
      <c r="P76" s="270"/>
      <c r="Q76" s="566"/>
      <c r="R76" s="566"/>
      <c r="S76" s="566"/>
      <c r="T76" s="566"/>
      <c r="U76" s="566"/>
      <c r="V76" s="566"/>
      <c r="W76" s="566"/>
      <c r="X76" s="566"/>
      <c r="Y76" s="566"/>
      <c r="Z76" s="566"/>
      <c r="AA76" s="566"/>
      <c r="AB76" s="561"/>
      <c r="AC76" s="565"/>
      <c r="AD76" s="1074"/>
      <c r="AE76" s="566"/>
      <c r="AF76" s="566"/>
      <c r="AG76" s="566"/>
      <c r="AH76" s="566"/>
      <c r="AI76" s="565"/>
      <c r="AJ76" s="1276"/>
      <c r="AK76" s="561"/>
      <c r="AL76" s="1441"/>
      <c r="AM76" s="1456"/>
    </row>
    <row r="77" spans="1:39" x14ac:dyDescent="0.25">
      <c r="A77" s="239">
        <v>1</v>
      </c>
      <c r="B77" s="502" t="s">
        <v>90</v>
      </c>
      <c r="C77" s="663"/>
      <c r="D77" s="1492"/>
      <c r="E77" s="422">
        <v>2500</v>
      </c>
      <c r="F77" s="213">
        <f t="shared" si="9"/>
        <v>2291.666666666667</v>
      </c>
      <c r="G77" s="213">
        <v>4870</v>
      </c>
      <c r="H77" s="213">
        <f t="shared" si="10"/>
        <v>212.5090909090909</v>
      </c>
      <c r="I77" s="385"/>
      <c r="J77" s="385"/>
      <c r="K77" s="270"/>
      <c r="L77" s="270"/>
      <c r="M77" s="270"/>
      <c r="N77" s="270"/>
      <c r="O77" s="270"/>
      <c r="P77" s="270"/>
      <c r="Q77" s="566"/>
      <c r="R77" s="566"/>
      <c r="S77" s="566"/>
      <c r="T77" s="566"/>
      <c r="U77" s="566"/>
      <c r="V77" s="566"/>
      <c r="W77" s="566"/>
      <c r="X77" s="566"/>
      <c r="Y77" s="566"/>
      <c r="Z77" s="566"/>
      <c r="AA77" s="566"/>
      <c r="AB77" s="561"/>
      <c r="AC77" s="565"/>
      <c r="AD77" s="1074"/>
      <c r="AE77" s="566"/>
      <c r="AF77" s="566"/>
      <c r="AG77" s="566"/>
      <c r="AH77" s="566"/>
      <c r="AI77" s="565"/>
      <c r="AJ77" s="1276"/>
      <c r="AK77" s="561"/>
      <c r="AL77" s="1441"/>
      <c r="AM77" s="1456"/>
    </row>
    <row r="78" spans="1:39" x14ac:dyDescent="0.25">
      <c r="A78" s="239">
        <v>1</v>
      </c>
      <c r="B78" s="502" t="s">
        <v>114</v>
      </c>
      <c r="C78" s="663"/>
      <c r="D78" s="1492"/>
      <c r="E78" s="422">
        <v>500</v>
      </c>
      <c r="F78" s="213">
        <f t="shared" si="9"/>
        <v>458.33333333333331</v>
      </c>
      <c r="G78" s="213">
        <v>450</v>
      </c>
      <c r="H78" s="213">
        <f t="shared" si="10"/>
        <v>98.181818181818187</v>
      </c>
      <c r="I78" s="385"/>
      <c r="J78" s="385"/>
      <c r="K78" s="270"/>
      <c r="L78" s="270"/>
      <c r="M78" s="270"/>
      <c r="N78" s="270"/>
      <c r="O78" s="270"/>
      <c r="P78" s="270"/>
      <c r="Q78" s="566"/>
      <c r="R78" s="566"/>
      <c r="S78" s="566"/>
      <c r="T78" s="566"/>
      <c r="U78" s="566"/>
      <c r="V78" s="566"/>
      <c r="W78" s="566"/>
      <c r="X78" s="566"/>
      <c r="Y78" s="566"/>
      <c r="Z78" s="566"/>
      <c r="AA78" s="566"/>
      <c r="AB78" s="561"/>
      <c r="AC78" s="565"/>
      <c r="AD78" s="1074"/>
      <c r="AE78" s="566"/>
      <c r="AF78" s="566"/>
      <c r="AG78" s="566"/>
      <c r="AH78" s="566"/>
      <c r="AI78" s="565"/>
      <c r="AJ78" s="1276"/>
      <c r="AK78" s="561"/>
      <c r="AL78" s="1441"/>
      <c r="AM78" s="1456"/>
    </row>
    <row r="79" spans="1:39" x14ac:dyDescent="0.25">
      <c r="A79" s="239">
        <v>1</v>
      </c>
      <c r="B79" s="502" t="s">
        <v>44</v>
      </c>
      <c r="C79" s="663"/>
      <c r="D79" s="1492"/>
      <c r="E79" s="422">
        <v>400</v>
      </c>
      <c r="F79" s="213">
        <f t="shared" si="9"/>
        <v>366.66666666666669</v>
      </c>
      <c r="G79" s="213">
        <v>910</v>
      </c>
      <c r="H79" s="213">
        <f t="shared" si="10"/>
        <v>248.18181818181816</v>
      </c>
      <c r="I79" s="385"/>
      <c r="J79" s="385"/>
      <c r="K79" s="270"/>
      <c r="L79" s="270"/>
      <c r="M79" s="270"/>
      <c r="N79" s="270"/>
      <c r="O79" s="270"/>
      <c r="P79" s="270"/>
      <c r="Q79" s="566"/>
      <c r="R79" s="566"/>
      <c r="S79" s="566"/>
      <c r="T79" s="566"/>
      <c r="U79" s="566"/>
      <c r="V79" s="566"/>
      <c r="W79" s="566"/>
      <c r="X79" s="566"/>
      <c r="Y79" s="566"/>
      <c r="Z79" s="566"/>
      <c r="AA79" s="566"/>
      <c r="AB79" s="561"/>
      <c r="AC79" s="565"/>
      <c r="AD79" s="1074"/>
      <c r="AE79" s="566"/>
      <c r="AF79" s="566"/>
      <c r="AG79" s="566"/>
      <c r="AH79" s="566"/>
      <c r="AI79" s="565"/>
      <c r="AJ79" s="1276"/>
      <c r="AK79" s="561"/>
      <c r="AL79" s="1441"/>
      <c r="AM79" s="1456"/>
    </row>
    <row r="80" spans="1:39" x14ac:dyDescent="0.25">
      <c r="A80" s="239">
        <v>1</v>
      </c>
      <c r="B80" s="502" t="s">
        <v>115</v>
      </c>
      <c r="C80" s="663"/>
      <c r="D80" s="1492"/>
      <c r="E80" s="422">
        <v>300</v>
      </c>
      <c r="F80" s="213">
        <f t="shared" si="9"/>
        <v>275</v>
      </c>
      <c r="G80" s="213">
        <v>332</v>
      </c>
      <c r="H80" s="213">
        <f t="shared" si="10"/>
        <v>120.72727272727273</v>
      </c>
      <c r="I80" s="385"/>
      <c r="J80" s="385"/>
      <c r="K80" s="270"/>
      <c r="L80" s="270"/>
      <c r="M80" s="270"/>
      <c r="N80" s="270"/>
      <c r="O80" s="270"/>
      <c r="P80" s="270"/>
      <c r="Q80" s="566"/>
      <c r="R80" s="566"/>
      <c r="S80" s="566"/>
      <c r="T80" s="566"/>
      <c r="U80" s="566"/>
      <c r="V80" s="566"/>
      <c r="W80" s="566"/>
      <c r="X80" s="566"/>
      <c r="Y80" s="566"/>
      <c r="Z80" s="566"/>
      <c r="AA80" s="566"/>
      <c r="AB80" s="561"/>
      <c r="AC80" s="565"/>
      <c r="AD80" s="1074"/>
      <c r="AE80" s="566"/>
      <c r="AF80" s="566"/>
      <c r="AG80" s="566"/>
      <c r="AH80" s="566"/>
      <c r="AI80" s="565"/>
      <c r="AJ80" s="1276"/>
      <c r="AK80" s="561"/>
      <c r="AL80" s="1441"/>
      <c r="AM80" s="1456"/>
    </row>
    <row r="81" spans="1:39" x14ac:dyDescent="0.25">
      <c r="A81" s="239">
        <v>1</v>
      </c>
      <c r="B81" s="502" t="s">
        <v>277</v>
      </c>
      <c r="C81" s="663"/>
      <c r="D81" s="9"/>
      <c r="E81" s="422">
        <v>3000</v>
      </c>
      <c r="F81" s="213">
        <f t="shared" si="9"/>
        <v>2750</v>
      </c>
      <c r="G81" s="213">
        <v>6864</v>
      </c>
      <c r="H81" s="213">
        <f t="shared" si="10"/>
        <v>249.6</v>
      </c>
      <c r="I81" s="385"/>
      <c r="J81" s="385"/>
      <c r="K81" s="270"/>
      <c r="L81" s="270"/>
      <c r="M81" s="270"/>
      <c r="N81" s="270"/>
      <c r="O81" s="270"/>
      <c r="P81" s="270"/>
      <c r="Q81" s="565"/>
      <c r="R81" s="565"/>
      <c r="S81" s="565"/>
      <c r="T81" s="565"/>
      <c r="U81" s="565"/>
      <c r="V81" s="565"/>
      <c r="W81" s="565"/>
      <c r="X81" s="565"/>
      <c r="Y81" s="565"/>
      <c r="Z81" s="565"/>
      <c r="AA81" s="565"/>
      <c r="AB81" s="561"/>
      <c r="AC81" s="565"/>
      <c r="AD81" s="1074"/>
      <c r="AE81" s="566"/>
      <c r="AF81" s="566"/>
      <c r="AG81" s="566"/>
      <c r="AH81" s="566"/>
      <c r="AI81" s="565"/>
      <c r="AJ81" s="1276"/>
      <c r="AK81" s="561"/>
      <c r="AL81" s="1441"/>
      <c r="AM81" s="1456"/>
    </row>
    <row r="82" spans="1:39" ht="30" x14ac:dyDescent="0.25">
      <c r="A82" s="239">
        <v>1</v>
      </c>
      <c r="B82" s="502" t="s">
        <v>278</v>
      </c>
      <c r="C82" s="1491"/>
      <c r="D82" s="1492"/>
      <c r="E82" s="422">
        <v>800</v>
      </c>
      <c r="F82" s="213">
        <f t="shared" si="9"/>
        <v>733.33333333333337</v>
      </c>
      <c r="G82" s="213">
        <v>1016</v>
      </c>
      <c r="H82" s="213">
        <f t="shared" si="10"/>
        <v>138.54545454545453</v>
      </c>
      <c r="I82" s="385"/>
      <c r="J82" s="385"/>
      <c r="K82" s="270"/>
      <c r="L82" s="270"/>
      <c r="M82" s="270"/>
      <c r="N82" s="270"/>
      <c r="O82" s="270"/>
      <c r="P82" s="270"/>
      <c r="Q82" s="567"/>
      <c r="R82" s="567"/>
      <c r="S82" s="567"/>
      <c r="T82" s="567"/>
      <c r="U82" s="567"/>
      <c r="V82" s="567"/>
      <c r="W82" s="567"/>
      <c r="X82" s="567"/>
      <c r="Y82" s="567"/>
      <c r="Z82" s="567"/>
      <c r="AA82" s="567"/>
      <c r="AB82" s="561"/>
      <c r="AC82" s="565"/>
      <c r="AD82" s="1074"/>
      <c r="AE82" s="566"/>
      <c r="AF82" s="566"/>
      <c r="AG82" s="566"/>
      <c r="AH82" s="566"/>
      <c r="AI82" s="565"/>
      <c r="AJ82" s="1276"/>
      <c r="AK82" s="561"/>
      <c r="AL82" s="1441"/>
      <c r="AM82" s="1456"/>
    </row>
    <row r="83" spans="1:39" ht="30" x14ac:dyDescent="0.25">
      <c r="A83" s="239">
        <v>1</v>
      </c>
      <c r="B83" s="502" t="s">
        <v>283</v>
      </c>
      <c r="C83" s="1497"/>
      <c r="D83" s="1492"/>
      <c r="E83" s="422">
        <v>1800</v>
      </c>
      <c r="F83" s="213">
        <f t="shared" si="9"/>
        <v>1650</v>
      </c>
      <c r="G83" s="213">
        <v>1751</v>
      </c>
      <c r="H83" s="213">
        <f t="shared" si="10"/>
        <v>106.12121212121212</v>
      </c>
      <c r="I83" s="385"/>
      <c r="J83" s="385"/>
      <c r="K83" s="270"/>
      <c r="L83" s="270"/>
      <c r="M83" s="270"/>
      <c r="N83" s="270"/>
      <c r="O83" s="270"/>
      <c r="P83" s="270"/>
      <c r="Q83" s="566"/>
      <c r="R83" s="566"/>
      <c r="S83" s="566"/>
      <c r="T83" s="566"/>
      <c r="U83" s="566"/>
      <c r="V83" s="566"/>
      <c r="W83" s="566"/>
      <c r="X83" s="566"/>
      <c r="Y83" s="566"/>
      <c r="Z83" s="566"/>
      <c r="AA83" s="566"/>
      <c r="AB83" s="561"/>
      <c r="AC83" s="565"/>
      <c r="AD83" s="1074"/>
      <c r="AE83" s="566"/>
      <c r="AF83" s="566"/>
      <c r="AG83" s="566"/>
      <c r="AH83" s="566"/>
      <c r="AI83" s="565"/>
      <c r="AJ83" s="1276"/>
      <c r="AK83" s="561"/>
      <c r="AL83" s="1441"/>
      <c r="AM83" s="1456"/>
    </row>
    <row r="84" spans="1:39" x14ac:dyDescent="0.25">
      <c r="A84" s="239">
        <v>1</v>
      </c>
      <c r="B84" s="502" t="s">
        <v>31</v>
      </c>
      <c r="C84" s="1491"/>
      <c r="D84" s="3"/>
      <c r="E84" s="422">
        <v>380</v>
      </c>
      <c r="F84" s="213">
        <f t="shared" si="9"/>
        <v>348.33333333333337</v>
      </c>
      <c r="G84" s="213">
        <v>326</v>
      </c>
      <c r="H84" s="213">
        <f t="shared" si="10"/>
        <v>93.588516746411472</v>
      </c>
      <c r="I84" s="385"/>
      <c r="J84" s="385"/>
      <c r="K84" s="270"/>
      <c r="L84" s="270"/>
      <c r="M84" s="270"/>
      <c r="N84" s="270"/>
      <c r="O84" s="270"/>
      <c r="P84" s="270"/>
      <c r="Q84" s="566"/>
      <c r="R84" s="566"/>
      <c r="S84" s="566"/>
      <c r="T84" s="566"/>
      <c r="U84" s="566"/>
      <c r="V84" s="566"/>
      <c r="W84" s="566"/>
      <c r="X84" s="566"/>
      <c r="Y84" s="566"/>
      <c r="Z84" s="566"/>
      <c r="AA84" s="566"/>
      <c r="AB84" s="561"/>
      <c r="AC84" s="565"/>
      <c r="AD84" s="1074"/>
      <c r="AE84" s="566"/>
      <c r="AF84" s="566"/>
      <c r="AG84" s="566"/>
      <c r="AH84" s="566"/>
      <c r="AI84" s="565"/>
      <c r="AJ84" s="1276"/>
      <c r="AK84" s="561"/>
      <c r="AL84" s="1441"/>
      <c r="AM84" s="1456"/>
    </row>
    <row r="85" spans="1:39" x14ac:dyDescent="0.25">
      <c r="A85" s="239">
        <v>1</v>
      </c>
      <c r="B85" s="502" t="s">
        <v>45</v>
      </c>
      <c r="C85" s="1491"/>
      <c r="D85" s="1492"/>
      <c r="E85" s="422">
        <v>250</v>
      </c>
      <c r="F85" s="213">
        <f t="shared" si="9"/>
        <v>229.16666666666666</v>
      </c>
      <c r="G85" s="213">
        <v>239</v>
      </c>
      <c r="H85" s="213">
        <f t="shared" si="10"/>
        <v>104.2909090909091</v>
      </c>
      <c r="I85" s="385"/>
      <c r="J85" s="385"/>
      <c r="K85" s="270"/>
      <c r="L85" s="270"/>
      <c r="M85" s="270"/>
      <c r="N85" s="270"/>
      <c r="O85" s="270"/>
      <c r="P85" s="270"/>
      <c r="Q85" s="565"/>
      <c r="R85" s="565"/>
      <c r="S85" s="565"/>
      <c r="T85" s="565"/>
      <c r="U85" s="565"/>
      <c r="V85" s="565"/>
      <c r="W85" s="565"/>
      <c r="X85" s="565"/>
      <c r="Y85" s="565"/>
      <c r="Z85" s="565"/>
      <c r="AA85" s="565"/>
      <c r="AB85" s="561"/>
      <c r="AC85" s="565"/>
      <c r="AD85" s="1074"/>
      <c r="AE85" s="566"/>
      <c r="AF85" s="566"/>
      <c r="AG85" s="566"/>
      <c r="AH85" s="566"/>
      <c r="AI85" s="565"/>
      <c r="AJ85" s="1276"/>
      <c r="AK85" s="561"/>
      <c r="AL85" s="1441"/>
      <c r="AM85" s="1456"/>
    </row>
    <row r="86" spans="1:39" x14ac:dyDescent="0.25">
      <c r="A86" s="239">
        <v>1</v>
      </c>
      <c r="B86" s="502" t="s">
        <v>91</v>
      </c>
      <c r="C86" s="662"/>
      <c r="D86" s="1492"/>
      <c r="E86" s="422">
        <v>4500</v>
      </c>
      <c r="F86" s="213">
        <f t="shared" si="9"/>
        <v>4125</v>
      </c>
      <c r="G86" s="213">
        <v>4511</v>
      </c>
      <c r="H86" s="213">
        <f t="shared" si="10"/>
        <v>109.35757575757576</v>
      </c>
      <c r="I86" s="385"/>
      <c r="J86" s="385"/>
      <c r="K86" s="270"/>
      <c r="L86" s="270"/>
      <c r="M86" s="270"/>
      <c r="N86" s="270"/>
      <c r="O86" s="270"/>
      <c r="P86" s="270"/>
      <c r="Q86" s="565"/>
      <c r="R86" s="565"/>
      <c r="S86" s="565"/>
      <c r="T86" s="565"/>
      <c r="U86" s="565"/>
      <c r="V86" s="565"/>
      <c r="W86" s="565"/>
      <c r="X86" s="565"/>
      <c r="Y86" s="565"/>
      <c r="Z86" s="565"/>
      <c r="AA86" s="565"/>
      <c r="AB86" s="561"/>
      <c r="AC86" s="565"/>
      <c r="AD86" s="1074"/>
      <c r="AE86" s="566"/>
      <c r="AF86" s="566"/>
      <c r="AG86" s="566"/>
      <c r="AH86" s="566"/>
      <c r="AI86" s="565"/>
      <c r="AJ86" s="1276"/>
      <c r="AK86" s="561"/>
      <c r="AL86" s="1441"/>
      <c r="AM86" s="1456"/>
    </row>
    <row r="87" spans="1:39" x14ac:dyDescent="0.25">
      <c r="A87" s="239">
        <v>1</v>
      </c>
      <c r="B87" s="502" t="s">
        <v>93</v>
      </c>
      <c r="C87" s="691"/>
      <c r="D87" s="1498"/>
      <c r="E87" s="425">
        <v>100</v>
      </c>
      <c r="F87" s="213">
        <f t="shared" si="9"/>
        <v>91.666666666666671</v>
      </c>
      <c r="G87" s="219">
        <v>120</v>
      </c>
      <c r="H87" s="213">
        <f t="shared" si="10"/>
        <v>130.90909090909091</v>
      </c>
      <c r="I87" s="385"/>
      <c r="J87" s="385"/>
      <c r="K87" s="270"/>
      <c r="L87" s="270"/>
      <c r="M87" s="270"/>
      <c r="N87" s="270"/>
      <c r="O87" s="270"/>
      <c r="P87" s="270"/>
      <c r="Q87" s="565"/>
      <c r="R87" s="565"/>
      <c r="S87" s="565"/>
      <c r="T87" s="565"/>
      <c r="U87" s="565"/>
      <c r="V87" s="565"/>
      <c r="W87" s="565"/>
      <c r="X87" s="565"/>
      <c r="Y87" s="565"/>
      <c r="Z87" s="565"/>
      <c r="AA87" s="565"/>
      <c r="AB87" s="561"/>
      <c r="AC87" s="565"/>
      <c r="AD87" s="1074"/>
      <c r="AE87" s="566"/>
      <c r="AF87" s="566"/>
      <c r="AG87" s="566"/>
      <c r="AH87" s="566"/>
      <c r="AI87" s="565"/>
      <c r="AJ87" s="1462"/>
      <c r="AK87" s="561"/>
      <c r="AL87" s="1441"/>
      <c r="AM87" s="1456"/>
    </row>
    <row r="88" spans="1:39" x14ac:dyDescent="0.25">
      <c r="A88" s="239">
        <v>1</v>
      </c>
      <c r="B88" s="502" t="s">
        <v>35</v>
      </c>
      <c r="C88" s="1491"/>
      <c r="D88" s="1492"/>
      <c r="E88" s="422">
        <v>500</v>
      </c>
      <c r="F88" s="213">
        <f t="shared" si="9"/>
        <v>458.33333333333331</v>
      </c>
      <c r="G88" s="213">
        <v>476</v>
      </c>
      <c r="H88" s="213">
        <f t="shared" si="10"/>
        <v>103.85454545454547</v>
      </c>
      <c r="I88" s="385"/>
      <c r="J88" s="385"/>
      <c r="K88" s="270"/>
      <c r="L88" s="270"/>
      <c r="M88" s="270"/>
      <c r="N88" s="270"/>
      <c r="O88" s="270"/>
      <c r="P88" s="270"/>
      <c r="Q88" s="567"/>
      <c r="R88" s="567"/>
      <c r="S88" s="567"/>
      <c r="T88" s="567"/>
      <c r="U88" s="567"/>
      <c r="V88" s="567"/>
      <c r="W88" s="567"/>
      <c r="X88" s="567"/>
      <c r="Y88" s="567"/>
      <c r="Z88" s="567"/>
      <c r="AA88" s="567"/>
      <c r="AB88" s="561"/>
      <c r="AC88" s="565"/>
      <c r="AD88" s="1074"/>
      <c r="AE88" s="566"/>
      <c r="AF88" s="566"/>
      <c r="AG88" s="566"/>
      <c r="AH88" s="566"/>
      <c r="AI88" s="565"/>
      <c r="AJ88" s="1276"/>
      <c r="AK88" s="561"/>
      <c r="AL88" s="1441"/>
      <c r="AM88" s="1456"/>
    </row>
    <row r="89" spans="1:39" ht="30" x14ac:dyDescent="0.25">
      <c r="A89" s="239">
        <v>1</v>
      </c>
      <c r="B89" s="502" t="s">
        <v>74</v>
      </c>
      <c r="C89" s="691"/>
      <c r="D89" s="1492"/>
      <c r="E89" s="425">
        <v>3500</v>
      </c>
      <c r="F89" s="213">
        <f t="shared" si="9"/>
        <v>3208.3333333333335</v>
      </c>
      <c r="G89" s="219">
        <v>3675</v>
      </c>
      <c r="H89" s="213">
        <f t="shared" si="10"/>
        <v>114.54545454545455</v>
      </c>
      <c r="I89" s="385"/>
      <c r="J89" s="385"/>
      <c r="K89" s="270"/>
      <c r="L89" s="270"/>
      <c r="M89" s="270"/>
      <c r="N89" s="270"/>
      <c r="O89" s="270"/>
      <c r="P89" s="270"/>
      <c r="Q89" s="566"/>
      <c r="R89" s="566"/>
      <c r="S89" s="566"/>
      <c r="T89" s="566"/>
      <c r="U89" s="566"/>
      <c r="V89" s="566"/>
      <c r="W89" s="566"/>
      <c r="X89" s="566"/>
      <c r="Y89" s="566"/>
      <c r="Z89" s="565"/>
      <c r="AA89" s="565"/>
      <c r="AB89" s="561"/>
      <c r="AC89" s="565"/>
      <c r="AD89" s="1074"/>
      <c r="AE89" s="566"/>
      <c r="AF89" s="566"/>
      <c r="AG89" s="566"/>
      <c r="AH89" s="565"/>
      <c r="AI89" s="565"/>
      <c r="AJ89" s="1462"/>
      <c r="AK89" s="561"/>
      <c r="AL89" s="1441"/>
      <c r="AM89" s="1456"/>
    </row>
    <row r="90" spans="1:39" ht="30" x14ac:dyDescent="0.25">
      <c r="A90" s="239">
        <v>1</v>
      </c>
      <c r="B90" s="983" t="s">
        <v>356</v>
      </c>
      <c r="C90" s="981"/>
      <c r="D90" s="499"/>
      <c r="E90" s="422"/>
      <c r="F90" s="213">
        <f>E90/12*$B$4</f>
        <v>0</v>
      </c>
      <c r="G90" s="214">
        <v>393</v>
      </c>
      <c r="H90" s="982"/>
      <c r="I90" s="982"/>
      <c r="J90" s="990"/>
      <c r="K90" s="982"/>
      <c r="L90" s="982"/>
      <c r="M90" s="990"/>
      <c r="N90" s="982"/>
      <c r="O90" s="982"/>
      <c r="P90" s="982"/>
      <c r="Q90" s="982"/>
      <c r="R90" s="982"/>
      <c r="S90" s="982"/>
      <c r="T90" s="982"/>
      <c r="U90" s="982"/>
      <c r="V90" s="982"/>
      <c r="W90" s="982"/>
      <c r="X90" s="982"/>
      <c r="Y90" s="982"/>
      <c r="Z90" s="982"/>
      <c r="AA90" s="982"/>
      <c r="AB90" s="1185"/>
      <c r="AC90" s="982"/>
      <c r="AD90" s="1063"/>
      <c r="AE90" s="990"/>
      <c r="AF90" s="990"/>
      <c r="AG90" s="990"/>
      <c r="AH90" s="982"/>
      <c r="AI90" s="990"/>
      <c r="AJ90" s="1243"/>
      <c r="AK90" s="1236"/>
      <c r="AL90" s="1441"/>
      <c r="AM90" s="1456"/>
    </row>
    <row r="91" spans="1:39" ht="45" x14ac:dyDescent="0.25">
      <c r="A91" s="239">
        <v>1</v>
      </c>
      <c r="B91" s="222" t="s">
        <v>357</v>
      </c>
      <c r="C91" s="981"/>
      <c r="D91" s="499"/>
      <c r="E91" s="422"/>
      <c r="F91" s="213">
        <f>E91/12*$B$4</f>
        <v>0</v>
      </c>
      <c r="G91" s="214">
        <v>547</v>
      </c>
      <c r="H91" s="982"/>
      <c r="I91" s="982"/>
      <c r="J91" s="982"/>
      <c r="K91" s="982"/>
      <c r="L91" s="982"/>
      <c r="M91" s="982"/>
      <c r="N91" s="982"/>
      <c r="O91" s="982"/>
      <c r="P91" s="982"/>
      <c r="Q91" s="982"/>
      <c r="R91" s="982"/>
      <c r="S91" s="982"/>
      <c r="T91" s="982"/>
      <c r="U91" s="982"/>
      <c r="V91" s="982"/>
      <c r="W91" s="982"/>
      <c r="X91" s="982"/>
      <c r="Y91" s="982"/>
      <c r="Z91" s="982"/>
      <c r="AA91" s="982"/>
      <c r="AB91" s="1185"/>
      <c r="AC91" s="982"/>
      <c r="AD91" s="1064"/>
      <c r="AE91" s="982"/>
      <c r="AF91" s="982"/>
      <c r="AG91" s="982"/>
      <c r="AH91" s="982"/>
      <c r="AI91" s="982"/>
      <c r="AJ91" s="1243"/>
      <c r="AK91" s="1237"/>
      <c r="AL91" s="1441"/>
      <c r="AM91" s="1456"/>
    </row>
    <row r="92" spans="1:39" ht="30" x14ac:dyDescent="0.25">
      <c r="A92" s="239">
        <v>1</v>
      </c>
      <c r="B92" s="222" t="s">
        <v>358</v>
      </c>
      <c r="C92" s="981"/>
      <c r="D92" s="499"/>
      <c r="E92" s="422"/>
      <c r="F92" s="213">
        <f>E92/12*$B$4</f>
        <v>0</v>
      </c>
      <c r="G92" s="214">
        <v>53</v>
      </c>
      <c r="H92" s="982"/>
      <c r="I92" s="982"/>
      <c r="J92" s="982"/>
      <c r="K92" s="982"/>
      <c r="L92" s="982"/>
      <c r="M92" s="982"/>
      <c r="N92" s="982"/>
      <c r="O92" s="982"/>
      <c r="P92" s="982"/>
      <c r="Q92" s="982"/>
      <c r="R92" s="982"/>
      <c r="S92" s="982"/>
      <c r="T92" s="982"/>
      <c r="U92" s="982"/>
      <c r="V92" s="982"/>
      <c r="W92" s="982"/>
      <c r="X92" s="982"/>
      <c r="Y92" s="982"/>
      <c r="Z92" s="982"/>
      <c r="AA92" s="982"/>
      <c r="AB92" s="1185"/>
      <c r="AC92" s="982"/>
      <c r="AD92" s="1064"/>
      <c r="AE92" s="982"/>
      <c r="AF92" s="982"/>
      <c r="AG92" s="982"/>
      <c r="AH92" s="982"/>
      <c r="AI92" s="982"/>
      <c r="AJ92" s="1243"/>
      <c r="AK92" s="1237"/>
      <c r="AL92" s="1441"/>
      <c r="AM92" s="1456"/>
    </row>
    <row r="93" spans="1:39" ht="29.25" x14ac:dyDescent="0.25">
      <c r="A93" s="239">
        <v>1</v>
      </c>
      <c r="B93" s="988" t="s">
        <v>335</v>
      </c>
      <c r="C93" s="984"/>
      <c r="D93" s="985"/>
      <c r="E93" s="992">
        <f>SUM(E90:E92)</f>
        <v>0</v>
      </c>
      <c r="F93" s="989">
        <f>SUM(F90:F92)</f>
        <v>0</v>
      </c>
      <c r="G93" s="480">
        <f>SUM(G90:G92)</f>
        <v>993</v>
      </c>
      <c r="H93" s="982"/>
      <c r="I93" s="986"/>
      <c r="J93" s="986"/>
      <c r="K93" s="986"/>
      <c r="L93" s="986"/>
      <c r="M93" s="990"/>
      <c r="N93" s="986"/>
      <c r="O93" s="987"/>
      <c r="P93" s="990"/>
      <c r="Q93" s="986"/>
      <c r="R93" s="986"/>
      <c r="S93" s="986"/>
      <c r="T93" s="986"/>
      <c r="U93" s="986"/>
      <c r="V93" s="986"/>
      <c r="W93" s="986"/>
      <c r="X93" s="986"/>
      <c r="Y93" s="986"/>
      <c r="Z93" s="986"/>
      <c r="AA93" s="986"/>
      <c r="AB93" s="1181">
        <f>Q93/12*$B$4</f>
        <v>0</v>
      </c>
      <c r="AC93" s="982">
        <f>AI93-AH93-AE93</f>
        <v>-0.36400000000003274</v>
      </c>
      <c r="AD93" s="1065"/>
      <c r="AE93" s="986">
        <v>456.38319999999999</v>
      </c>
      <c r="AF93" s="990">
        <f>AC93-AB93</f>
        <v>-0.36400000000003274</v>
      </c>
      <c r="AG93" s="564">
        <v>-0.36399999999999999</v>
      </c>
      <c r="AH93" s="982">
        <v>0</v>
      </c>
      <c r="AI93" s="565">
        <v>456.01919999999996</v>
      </c>
      <c r="AJ93" s="1239">
        <f>SUM(AJ90:AJ92)</f>
        <v>0</v>
      </c>
      <c r="AK93" s="561"/>
      <c r="AL93" s="1441"/>
      <c r="AM93" s="1456"/>
    </row>
    <row r="94" spans="1:39" ht="29.25" x14ac:dyDescent="0.25">
      <c r="A94" s="239">
        <v>1</v>
      </c>
      <c r="B94" s="720" t="s">
        <v>279</v>
      </c>
      <c r="C94" s="719"/>
      <c r="D94" s="1499"/>
      <c r="E94" s="992">
        <f>E43</f>
        <v>113904</v>
      </c>
      <c r="F94" s="989">
        <f>F43</f>
        <v>104412</v>
      </c>
      <c r="G94" s="480">
        <f>G43</f>
        <v>92304</v>
      </c>
      <c r="H94" s="480">
        <f t="shared" si="10"/>
        <v>88.403631766463619</v>
      </c>
      <c r="I94" s="1500"/>
      <c r="J94" s="1500"/>
      <c r="K94" s="478"/>
      <c r="L94" s="478"/>
      <c r="M94" s="478"/>
      <c r="N94" s="478"/>
      <c r="O94" s="1467"/>
      <c r="P94" s="478"/>
      <c r="Q94" s="566"/>
      <c r="R94" s="566"/>
      <c r="S94" s="566"/>
      <c r="T94" s="566"/>
      <c r="U94" s="566"/>
      <c r="V94" s="566"/>
      <c r="W94" s="566"/>
      <c r="X94" s="566"/>
      <c r="Y94" s="566"/>
      <c r="Z94" s="566"/>
      <c r="AA94" s="566"/>
      <c r="AB94" s="1185"/>
      <c r="AC94" s="565"/>
      <c r="AD94" s="1488"/>
      <c r="AE94" s="565"/>
      <c r="AF94" s="567"/>
      <c r="AG94" s="565"/>
      <c r="AH94" s="565"/>
      <c r="AI94" s="567"/>
      <c r="AJ94" s="1239">
        <f>AJ43</f>
        <v>0</v>
      </c>
      <c r="AK94" s="1186"/>
      <c r="AL94" s="1441"/>
      <c r="AM94" s="1456"/>
    </row>
    <row r="95" spans="1:39" ht="29.25" x14ac:dyDescent="0.25">
      <c r="A95" s="239">
        <v>1</v>
      </c>
      <c r="B95" s="720" t="s">
        <v>280</v>
      </c>
      <c r="C95" s="719"/>
      <c r="D95" s="1499"/>
      <c r="E95" s="425">
        <f>E51</f>
        <v>0</v>
      </c>
      <c r="F95" s="1501">
        <f>F51</f>
        <v>0</v>
      </c>
      <c r="G95" s="1501">
        <f>G51</f>
        <v>0</v>
      </c>
      <c r="H95" s="782"/>
      <c r="I95" s="1500"/>
      <c r="J95" s="1500"/>
      <c r="K95" s="478"/>
      <c r="L95" s="478"/>
      <c r="M95" s="478"/>
      <c r="N95" s="478"/>
      <c r="O95" s="1467"/>
      <c r="P95" s="478"/>
      <c r="Q95" s="566"/>
      <c r="R95" s="566"/>
      <c r="S95" s="566"/>
      <c r="T95" s="566"/>
      <c r="U95" s="566"/>
      <c r="V95" s="566"/>
      <c r="W95" s="566"/>
      <c r="X95" s="566"/>
      <c r="Y95" s="566"/>
      <c r="Z95" s="566"/>
      <c r="AA95" s="566"/>
      <c r="AB95" s="1185"/>
      <c r="AC95" s="565"/>
      <c r="AD95" s="1488"/>
      <c r="AE95" s="565"/>
      <c r="AF95" s="565"/>
      <c r="AG95" s="565"/>
      <c r="AH95" s="567"/>
      <c r="AI95" s="565"/>
      <c r="AJ95" s="1502">
        <f>AJ51</f>
        <v>0</v>
      </c>
      <c r="AK95" s="561"/>
      <c r="AL95" s="1441"/>
      <c r="AM95" s="1456"/>
    </row>
    <row r="96" spans="1:39" ht="29.25" x14ac:dyDescent="0.25">
      <c r="A96" s="239">
        <v>1</v>
      </c>
      <c r="B96" s="720" t="s">
        <v>281</v>
      </c>
      <c r="C96" s="1503"/>
      <c r="D96" s="1498"/>
      <c r="E96" s="992">
        <f>E54</f>
        <v>20000</v>
      </c>
      <c r="F96" s="989">
        <f>F54</f>
        <v>18333.333333333336</v>
      </c>
      <c r="G96" s="989">
        <f>G54</f>
        <v>21115</v>
      </c>
      <c r="H96" s="480">
        <f>G96/F96*100</f>
        <v>115.17272727272724</v>
      </c>
      <c r="I96" s="1500"/>
      <c r="J96" s="1500"/>
      <c r="K96" s="478"/>
      <c r="L96" s="478"/>
      <c r="M96" s="478"/>
      <c r="N96" s="478"/>
      <c r="O96" s="1467"/>
      <c r="P96" s="478"/>
      <c r="Q96" s="572">
        <v>19983.599999999999</v>
      </c>
      <c r="R96" s="572">
        <v>19983.599999999999</v>
      </c>
      <c r="S96" s="572">
        <v>19983.599999999999</v>
      </c>
      <c r="T96" s="572">
        <v>19983.599999999999</v>
      </c>
      <c r="U96" s="572">
        <v>19983.599999999999</v>
      </c>
      <c r="V96" s="572">
        <v>19983.599999999999</v>
      </c>
      <c r="W96" s="572">
        <v>19983.599999999999</v>
      </c>
      <c r="X96" s="572">
        <v>19983.599999999999</v>
      </c>
      <c r="Y96" s="572">
        <v>19983.599999999999</v>
      </c>
      <c r="Z96" s="572">
        <v>19983.599999999999</v>
      </c>
      <c r="AA96" s="572">
        <v>19983.599999999999</v>
      </c>
      <c r="AB96" s="1233">
        <f>Q96/12*$B$4+(R96-Q96)/11*10+(S96-R96)/10*9+(T96-S96)/9*8+(U96-T96)/8*7+(V96-U96)/7*6+(W96-V96)/6*5+(X96-W96)/5*4+(Y96-X96)/4*3+(Z96-Y96)/3*2+(AA96-Z96)/2*1</f>
        <v>18318.3</v>
      </c>
      <c r="AC96" s="568">
        <f>AI96-AH96-AE96</f>
        <v>21097.744779999994</v>
      </c>
      <c r="AD96" s="1504"/>
      <c r="AE96" s="568"/>
      <c r="AF96" s="568">
        <f>AC96-AB96</f>
        <v>2779.4447799999944</v>
      </c>
      <c r="AG96" s="568"/>
      <c r="AH96" s="572">
        <v>-6.2514500000000002</v>
      </c>
      <c r="AI96" s="568">
        <v>21091.493329999994</v>
      </c>
      <c r="AJ96" s="1505">
        <f>AJ54</f>
        <v>0</v>
      </c>
      <c r="AK96" s="1212"/>
      <c r="AL96" s="1441"/>
      <c r="AM96" s="1456"/>
    </row>
    <row r="97" spans="1:39" x14ac:dyDescent="0.25">
      <c r="A97" s="239">
        <v>1</v>
      </c>
      <c r="B97" s="721" t="s">
        <v>138</v>
      </c>
      <c r="C97" s="1506"/>
      <c r="D97" s="1507"/>
      <c r="E97" s="34">
        <f>E94+E95+E96</f>
        <v>133904</v>
      </c>
      <c r="F97" s="7">
        <f>F94+F95+F96</f>
        <v>122745.33333333334</v>
      </c>
      <c r="G97" s="7">
        <f>G94+G95+G96</f>
        <v>113419</v>
      </c>
      <c r="H97" s="7">
        <f>G97/F97*100</f>
        <v>92.401883574664069</v>
      </c>
      <c r="I97" s="8"/>
      <c r="J97" s="8"/>
      <c r="K97" s="1477"/>
      <c r="L97" s="1477"/>
      <c r="M97" s="1477"/>
      <c r="N97" s="1477"/>
      <c r="O97" s="1478"/>
      <c r="P97" s="1478"/>
      <c r="Q97" s="563">
        <f t="shared" ref="Q97:V97" si="11">Q55+Q96+Q42</f>
        <v>102120.09377000001</v>
      </c>
      <c r="R97" s="563">
        <f t="shared" si="11"/>
        <v>102120.09377000001</v>
      </c>
      <c r="S97" s="563">
        <f t="shared" si="11"/>
        <v>102477.02777</v>
      </c>
      <c r="T97" s="563">
        <f t="shared" si="11"/>
        <v>102477.02777</v>
      </c>
      <c r="U97" s="563">
        <f t="shared" si="11"/>
        <v>102477.02777</v>
      </c>
      <c r="V97" s="563">
        <f t="shared" si="11"/>
        <v>102477.02777</v>
      </c>
      <c r="W97" s="563">
        <f t="shared" ref="W97:X97" si="12">W55+W96+W42</f>
        <v>102477.02777</v>
      </c>
      <c r="X97" s="563">
        <f t="shared" si="12"/>
        <v>103076.28376999999</v>
      </c>
      <c r="Y97" s="563">
        <f t="shared" ref="Y97:Z97" si="13">Y55+Y96+Y42</f>
        <v>103076.28376999999</v>
      </c>
      <c r="Z97" s="563">
        <f t="shared" si="13"/>
        <v>103076.28376999999</v>
      </c>
      <c r="AA97" s="563">
        <f t="shared" ref="AA97" si="14">AA55+AA96+AA42</f>
        <v>103076.28376999999</v>
      </c>
      <c r="AB97" s="1183">
        <f t="shared" ref="AB97:AI97" si="15">AB55+AB96+AB42+AB93</f>
        <v>94410.731355833326</v>
      </c>
      <c r="AC97" s="563">
        <f t="shared" si="15"/>
        <v>112309.14398000001</v>
      </c>
      <c r="AD97" s="1078">
        <f t="shared" si="15"/>
        <v>0</v>
      </c>
      <c r="AE97" s="563">
        <f t="shared" si="15"/>
        <v>4185.6964800000005</v>
      </c>
      <c r="AF97" s="563">
        <f t="shared" si="15"/>
        <v>17898.412624166671</v>
      </c>
      <c r="AG97" s="563">
        <f t="shared" si="15"/>
        <v>-149.75224000000003</v>
      </c>
      <c r="AH97" s="563">
        <f t="shared" si="15"/>
        <v>-13.449349999999999</v>
      </c>
      <c r="AI97" s="563">
        <f t="shared" si="15"/>
        <v>116481.39111000001</v>
      </c>
      <c r="AJ97" s="1479">
        <f>AJ94+AJ95+AJ96</f>
        <v>0</v>
      </c>
      <c r="AK97" s="1190">
        <f t="shared" ref="AK97" si="16">AK55+AK96+AK42+AK93</f>
        <v>0</v>
      </c>
      <c r="AL97" s="1441"/>
      <c r="AM97" s="1456"/>
    </row>
    <row r="98" spans="1:39" ht="15.75" x14ac:dyDescent="0.25">
      <c r="A98" s="239">
        <v>1</v>
      </c>
      <c r="B98" s="1508"/>
      <c r="C98" s="1509"/>
      <c r="D98" s="1510"/>
      <c r="E98" s="1463"/>
      <c r="F98" s="216"/>
      <c r="G98" s="216"/>
      <c r="H98" s="216"/>
      <c r="I98" s="482"/>
      <c r="J98" s="482"/>
      <c r="K98" s="1472"/>
      <c r="L98" s="1472"/>
      <c r="M98" s="1472"/>
      <c r="N98" s="1511"/>
      <c r="O98" s="1472"/>
      <c r="P98" s="1511"/>
      <c r="Q98" s="564"/>
      <c r="R98" s="564"/>
      <c r="S98" s="564"/>
      <c r="T98" s="564"/>
      <c r="U98" s="564"/>
      <c r="V98" s="564"/>
      <c r="W98" s="564"/>
      <c r="X98" s="564"/>
      <c r="Y98" s="564"/>
      <c r="Z98" s="564"/>
      <c r="AA98" s="564"/>
      <c r="AB98" s="1194"/>
      <c r="AC98" s="564"/>
      <c r="AD98" s="1077"/>
      <c r="AE98" s="564"/>
      <c r="AF98" s="564"/>
      <c r="AG98" s="564"/>
      <c r="AH98" s="564"/>
      <c r="AI98" s="564"/>
      <c r="AJ98" s="1512"/>
      <c r="AK98" s="607"/>
      <c r="AL98" s="1441"/>
      <c r="AM98" s="1456"/>
    </row>
    <row r="99" spans="1:39" ht="30" x14ac:dyDescent="0.25">
      <c r="A99" s="239">
        <v>1</v>
      </c>
      <c r="B99" s="1513" t="s">
        <v>199</v>
      </c>
      <c r="C99" s="1514"/>
      <c r="D99" s="1515"/>
      <c r="E99" s="413">
        <v>12116</v>
      </c>
      <c r="F99" s="213">
        <f t="shared" ref="F99:F105" si="17">E99/12*$B$4</f>
        <v>11106.333333333332</v>
      </c>
      <c r="G99" s="213">
        <v>9853</v>
      </c>
      <c r="H99" s="213">
        <f t="shared" ref="H99:H106" si="18">G99/F99*100</f>
        <v>88.715147513430779</v>
      </c>
      <c r="I99" s="269"/>
      <c r="J99" s="269"/>
      <c r="K99" s="270"/>
      <c r="L99" s="270"/>
      <c r="M99" s="270"/>
      <c r="N99" s="1516"/>
      <c r="O99" s="270"/>
      <c r="P99" s="270"/>
      <c r="Q99" s="565"/>
      <c r="R99" s="565"/>
      <c r="S99" s="565"/>
      <c r="T99" s="565"/>
      <c r="U99" s="565"/>
      <c r="V99" s="565"/>
      <c r="W99" s="565"/>
      <c r="X99" s="565"/>
      <c r="Y99" s="565"/>
      <c r="Z99" s="565"/>
      <c r="AA99" s="565"/>
      <c r="AB99" s="561"/>
      <c r="AC99" s="565"/>
      <c r="AD99" s="1074"/>
      <c r="AE99" s="565"/>
      <c r="AF99" s="565"/>
      <c r="AG99" s="565"/>
      <c r="AH99" s="565"/>
      <c r="AI99" s="565"/>
      <c r="AJ99" s="1276"/>
      <c r="AK99" s="561"/>
      <c r="AL99" s="1441"/>
      <c r="AM99" s="1456"/>
    </row>
    <row r="100" spans="1:39" ht="30" x14ac:dyDescent="0.25">
      <c r="A100" s="239">
        <v>1</v>
      </c>
      <c r="B100" s="1513" t="s">
        <v>198</v>
      </c>
      <c r="C100" s="1514"/>
      <c r="D100" s="1515"/>
      <c r="E100" s="413">
        <v>1300</v>
      </c>
      <c r="F100" s="213">
        <f t="shared" si="17"/>
        <v>1191.6666666666665</v>
      </c>
      <c r="G100" s="213">
        <v>921</v>
      </c>
      <c r="H100" s="213">
        <f t="shared" si="18"/>
        <v>77.286713286713294</v>
      </c>
      <c r="I100" s="269"/>
      <c r="J100" s="269"/>
      <c r="K100" s="270"/>
      <c r="L100" s="270"/>
      <c r="M100" s="270"/>
      <c r="N100" s="1516"/>
      <c r="O100" s="270"/>
      <c r="P100" s="270"/>
      <c r="Q100" s="565"/>
      <c r="R100" s="565"/>
      <c r="S100" s="565"/>
      <c r="T100" s="565"/>
      <c r="U100" s="565"/>
      <c r="V100" s="565"/>
      <c r="W100" s="565"/>
      <c r="X100" s="565"/>
      <c r="Y100" s="565"/>
      <c r="Z100" s="565"/>
      <c r="AA100" s="565"/>
      <c r="AB100" s="561"/>
      <c r="AC100" s="565"/>
      <c r="AD100" s="1074"/>
      <c r="AE100" s="565"/>
      <c r="AF100" s="565"/>
      <c r="AG100" s="565"/>
      <c r="AH100" s="565"/>
      <c r="AI100" s="565"/>
      <c r="AJ100" s="1276"/>
      <c r="AK100" s="561"/>
      <c r="AL100" s="1441"/>
      <c r="AM100" s="1456"/>
    </row>
    <row r="101" spans="1:39" x14ac:dyDescent="0.25">
      <c r="A101" s="239">
        <v>1</v>
      </c>
      <c r="B101" s="1513" t="s">
        <v>225</v>
      </c>
      <c r="C101" s="1514"/>
      <c r="D101" s="1515"/>
      <c r="E101" s="413">
        <v>10</v>
      </c>
      <c r="F101" s="213">
        <f t="shared" si="17"/>
        <v>9.1666666666666679</v>
      </c>
      <c r="G101" s="213"/>
      <c r="H101" s="213">
        <f t="shared" si="18"/>
        <v>0</v>
      </c>
      <c r="I101" s="269"/>
      <c r="J101" s="269"/>
      <c r="K101" s="270"/>
      <c r="L101" s="270"/>
      <c r="M101" s="270"/>
      <c r="N101" s="1516"/>
      <c r="O101" s="270"/>
      <c r="P101" s="270"/>
      <c r="Q101" s="565"/>
      <c r="R101" s="565"/>
      <c r="S101" s="565"/>
      <c r="T101" s="565"/>
      <c r="U101" s="565"/>
      <c r="V101" s="565"/>
      <c r="W101" s="565"/>
      <c r="X101" s="565"/>
      <c r="Y101" s="565"/>
      <c r="Z101" s="565"/>
      <c r="AA101" s="565"/>
      <c r="AB101" s="561"/>
      <c r="AC101" s="565"/>
      <c r="AD101" s="1074"/>
      <c r="AE101" s="565"/>
      <c r="AF101" s="565"/>
      <c r="AG101" s="565"/>
      <c r="AH101" s="565"/>
      <c r="AI101" s="565"/>
      <c r="AJ101" s="1276"/>
      <c r="AK101" s="561"/>
      <c r="AL101" s="1441"/>
      <c r="AM101" s="1456"/>
    </row>
    <row r="102" spans="1:39" ht="30" x14ac:dyDescent="0.25">
      <c r="A102" s="239">
        <v>1</v>
      </c>
      <c r="B102" s="1513" t="s">
        <v>267</v>
      </c>
      <c r="C102" s="1514"/>
      <c r="D102" s="1515"/>
      <c r="E102" s="413">
        <v>100</v>
      </c>
      <c r="F102" s="213">
        <f t="shared" si="17"/>
        <v>91.666666666666671</v>
      </c>
      <c r="G102" s="213">
        <v>63</v>
      </c>
      <c r="H102" s="213">
        <f t="shared" si="18"/>
        <v>68.72727272727272</v>
      </c>
      <c r="I102" s="269"/>
      <c r="J102" s="269"/>
      <c r="K102" s="270"/>
      <c r="L102" s="270"/>
      <c r="M102" s="270"/>
      <c r="N102" s="1516"/>
      <c r="O102" s="270"/>
      <c r="P102" s="270"/>
      <c r="Q102" s="565"/>
      <c r="R102" s="565"/>
      <c r="S102" s="565"/>
      <c r="T102" s="565"/>
      <c r="U102" s="565"/>
      <c r="V102" s="565"/>
      <c r="W102" s="565"/>
      <c r="X102" s="565"/>
      <c r="Y102" s="565"/>
      <c r="Z102" s="565"/>
      <c r="AA102" s="565"/>
      <c r="AB102" s="561"/>
      <c r="AC102" s="565"/>
      <c r="AD102" s="1074"/>
      <c r="AE102" s="565"/>
      <c r="AF102" s="565"/>
      <c r="AG102" s="565"/>
      <c r="AH102" s="565"/>
      <c r="AI102" s="565"/>
      <c r="AJ102" s="1276"/>
      <c r="AK102" s="561"/>
      <c r="AL102" s="1441"/>
      <c r="AM102" s="1456"/>
    </row>
    <row r="103" spans="1:39" s="249" customFormat="1" ht="45" x14ac:dyDescent="0.25">
      <c r="A103" s="239">
        <v>1</v>
      </c>
      <c r="B103" s="1513" t="s">
        <v>257</v>
      </c>
      <c r="C103" s="1517"/>
      <c r="D103" s="1518"/>
      <c r="E103" s="1463">
        <v>7300</v>
      </c>
      <c r="F103" s="216">
        <f t="shared" si="17"/>
        <v>6691.666666666667</v>
      </c>
      <c r="G103" s="216">
        <v>6273</v>
      </c>
      <c r="H103" s="216">
        <f t="shared" si="18"/>
        <v>93.743462017434624</v>
      </c>
      <c r="I103" s="1519"/>
      <c r="J103" s="1519"/>
      <c r="K103" s="1472"/>
      <c r="L103" s="1472"/>
      <c r="M103" s="1472"/>
      <c r="N103" s="1511"/>
      <c r="O103" s="1472"/>
      <c r="P103" s="1472"/>
      <c r="Q103" s="565"/>
      <c r="R103" s="565"/>
      <c r="S103" s="565"/>
      <c r="T103" s="565"/>
      <c r="U103" s="565"/>
      <c r="V103" s="565"/>
      <c r="W103" s="565"/>
      <c r="X103" s="565"/>
      <c r="Y103" s="565"/>
      <c r="Z103" s="565"/>
      <c r="AA103" s="565"/>
      <c r="AB103" s="561"/>
      <c r="AC103" s="565"/>
      <c r="AD103" s="1074"/>
      <c r="AE103" s="565"/>
      <c r="AF103" s="565"/>
      <c r="AG103" s="565"/>
      <c r="AH103" s="565"/>
      <c r="AI103" s="565"/>
      <c r="AJ103" s="1512"/>
      <c r="AK103" s="561"/>
      <c r="AL103" s="1441"/>
      <c r="AM103" s="1456"/>
    </row>
    <row r="104" spans="1:39" s="249" customFormat="1" ht="30" x14ac:dyDescent="0.25">
      <c r="A104" s="239">
        <v>1</v>
      </c>
      <c r="B104" s="1513" t="s">
        <v>200</v>
      </c>
      <c r="C104" s="1514"/>
      <c r="D104" s="1515"/>
      <c r="E104" s="413">
        <v>9125</v>
      </c>
      <c r="F104" s="213">
        <f t="shared" si="17"/>
        <v>8364.5833333333321</v>
      </c>
      <c r="G104" s="213">
        <v>4661</v>
      </c>
      <c r="H104" s="213">
        <f t="shared" si="18"/>
        <v>55.723038605230393</v>
      </c>
      <c r="I104" s="1519"/>
      <c r="J104" s="1519"/>
      <c r="K104" s="1472"/>
      <c r="L104" s="1472"/>
      <c r="M104" s="1472"/>
      <c r="N104" s="1511"/>
      <c r="O104" s="1472"/>
      <c r="P104" s="1472"/>
      <c r="Q104" s="565"/>
      <c r="R104" s="565"/>
      <c r="S104" s="565"/>
      <c r="T104" s="565"/>
      <c r="U104" s="565"/>
      <c r="V104" s="565"/>
      <c r="W104" s="565"/>
      <c r="X104" s="565"/>
      <c r="Y104" s="565"/>
      <c r="Z104" s="565"/>
      <c r="AA104" s="565"/>
      <c r="AB104" s="561"/>
      <c r="AC104" s="565"/>
      <c r="AD104" s="1074"/>
      <c r="AE104" s="565"/>
      <c r="AF104" s="565"/>
      <c r="AG104" s="565"/>
      <c r="AH104" s="565"/>
      <c r="AI104" s="565"/>
      <c r="AJ104" s="1276"/>
      <c r="AK104" s="561"/>
      <c r="AL104" s="1441"/>
      <c r="AM104" s="1456"/>
    </row>
    <row r="105" spans="1:39" s="249" customFormat="1" ht="30" x14ac:dyDescent="0.25">
      <c r="A105" s="2690"/>
      <c r="B105" s="1513" t="s">
        <v>534</v>
      </c>
      <c r="C105" s="1517"/>
      <c r="D105" s="1518"/>
      <c r="E105" s="1463">
        <v>100</v>
      </c>
      <c r="F105" s="216">
        <f t="shared" si="17"/>
        <v>91.666666666666671</v>
      </c>
      <c r="G105" s="216"/>
      <c r="H105" s="216">
        <f t="shared" si="18"/>
        <v>0</v>
      </c>
      <c r="I105" s="1519"/>
      <c r="J105" s="1519"/>
      <c r="K105" s="1472"/>
      <c r="L105" s="1472"/>
      <c r="M105" s="1472"/>
      <c r="N105" s="1511"/>
      <c r="O105" s="1472"/>
      <c r="P105" s="1472"/>
      <c r="Q105" s="565"/>
      <c r="R105" s="565"/>
      <c r="S105" s="565"/>
      <c r="T105" s="565"/>
      <c r="U105" s="565"/>
      <c r="V105" s="565"/>
      <c r="W105" s="565"/>
      <c r="X105" s="565"/>
      <c r="Y105" s="565"/>
      <c r="Z105" s="565"/>
      <c r="AA105" s="565"/>
      <c r="AB105" s="1186"/>
      <c r="AC105" s="565"/>
      <c r="AD105" s="1074"/>
      <c r="AE105" s="565"/>
      <c r="AF105" s="565"/>
      <c r="AG105" s="565"/>
      <c r="AH105" s="565"/>
      <c r="AI105" s="565"/>
      <c r="AJ105" s="1512"/>
      <c r="AK105" s="561"/>
      <c r="AL105" s="1441"/>
      <c r="AM105" s="1456"/>
    </row>
    <row r="106" spans="1:39" s="249" customFormat="1" x14ac:dyDescent="0.25">
      <c r="A106" s="239">
        <v>1</v>
      </c>
      <c r="B106" s="1520" t="s">
        <v>223</v>
      </c>
      <c r="C106" s="1521"/>
      <c r="D106" s="1522"/>
      <c r="E106" s="455">
        <f>SUM(E99:E105)</f>
        <v>30051</v>
      </c>
      <c r="F106" s="1481">
        <f>SUM(F99:F105)</f>
        <v>27546.749999999996</v>
      </c>
      <c r="G106" s="1481">
        <f>SUM(G99:G105)</f>
        <v>21771</v>
      </c>
      <c r="H106" s="1481">
        <f t="shared" si="18"/>
        <v>79.032916768765844</v>
      </c>
      <c r="I106" s="482"/>
      <c r="J106" s="482"/>
      <c r="K106" s="1482"/>
      <c r="L106" s="1482"/>
      <c r="M106" s="1482"/>
      <c r="N106" s="1482"/>
      <c r="O106" s="1482"/>
      <c r="P106" s="1482"/>
      <c r="Q106" s="565">
        <v>191522.13448000001</v>
      </c>
      <c r="R106" s="565">
        <v>191522.13448000001</v>
      </c>
      <c r="S106" s="565">
        <v>191522.13448000001</v>
      </c>
      <c r="T106" s="565">
        <v>191522.13448000001</v>
      </c>
      <c r="U106" s="565">
        <v>191522.13448000001</v>
      </c>
      <c r="V106" s="565">
        <v>191522.13448000001</v>
      </c>
      <c r="W106" s="565">
        <v>191522.13448000001</v>
      </c>
      <c r="X106" s="565">
        <v>191522.13448000001</v>
      </c>
      <c r="Y106" s="565">
        <v>191522.13448000001</v>
      </c>
      <c r="Z106" s="565">
        <v>191522.13448000001</v>
      </c>
      <c r="AA106" s="565">
        <v>191522.13448000001</v>
      </c>
      <c r="AB106" s="1181">
        <f>Q106/12*$B$4+(R106-Q106)/11*10+(S106-R106)/10*9+(T106-S106)/9*8+(U106-T106)/8*7+(V106-U106)/7*6+(W106-V106)/6*5+(X106-W106)/5*4+(Y106-X106)/4*3+(Z106-Y106)/3*2+(AA106-Z106)/2*1</f>
        <v>175561.95660666667</v>
      </c>
      <c r="AC106" s="565">
        <f>AI106-AH106-AE106</f>
        <v>141450.10907000003</v>
      </c>
      <c r="AD106" s="1074"/>
      <c r="AE106" s="565"/>
      <c r="AF106" s="565">
        <f>AC106-AB106</f>
        <v>-34111.847536666639</v>
      </c>
      <c r="AG106" s="565">
        <v>-847.96052999999995</v>
      </c>
      <c r="AH106" s="565">
        <v>-188.62171000000001</v>
      </c>
      <c r="AI106" s="565">
        <v>141261.48736000003</v>
      </c>
      <c r="AJ106" s="1248">
        <f>SUM(AJ99:AJ105)</f>
        <v>0</v>
      </c>
      <c r="AK106" s="561"/>
      <c r="AL106" s="1441"/>
      <c r="AM106" s="1456"/>
    </row>
    <row r="107" spans="1:39" s="249" customFormat="1" ht="15.75" x14ac:dyDescent="0.25">
      <c r="A107" s="239">
        <v>1</v>
      </c>
      <c r="B107" s="1523" t="s">
        <v>29</v>
      </c>
      <c r="C107" s="703"/>
      <c r="D107" s="1522"/>
      <c r="E107" s="455"/>
      <c r="F107" s="1481"/>
      <c r="G107" s="1481"/>
      <c r="H107" s="1481"/>
      <c r="I107" s="482"/>
      <c r="J107" s="482"/>
      <c r="K107" s="1482"/>
      <c r="L107" s="1482"/>
      <c r="M107" s="1482"/>
      <c r="N107" s="1482"/>
      <c r="O107" s="1482"/>
      <c r="P107" s="1482"/>
      <c r="Q107" s="565"/>
      <c r="R107" s="565"/>
      <c r="S107" s="565"/>
      <c r="T107" s="565"/>
      <c r="U107" s="565"/>
      <c r="V107" s="565"/>
      <c r="W107" s="565"/>
      <c r="X107" s="565"/>
      <c r="Y107" s="565"/>
      <c r="Z107" s="565"/>
      <c r="AA107" s="565"/>
      <c r="AB107" s="561"/>
      <c r="AC107" s="565"/>
      <c r="AD107" s="1074"/>
      <c r="AE107" s="565"/>
      <c r="AF107" s="565"/>
      <c r="AG107" s="565"/>
      <c r="AH107" s="565"/>
      <c r="AI107" s="565"/>
      <c r="AJ107" s="1248"/>
      <c r="AK107" s="561"/>
      <c r="AL107" s="1441"/>
      <c r="AM107" s="1456"/>
    </row>
    <row r="108" spans="1:39" ht="15.75" x14ac:dyDescent="0.25">
      <c r="A108" s="239">
        <v>1</v>
      </c>
      <c r="B108" s="279" t="s">
        <v>150</v>
      </c>
      <c r="C108" s="703"/>
      <c r="D108" s="1510"/>
      <c r="E108" s="1463"/>
      <c r="F108" s="216"/>
      <c r="G108" s="216"/>
      <c r="H108" s="216"/>
      <c r="I108" s="482"/>
      <c r="J108" s="482"/>
      <c r="K108" s="1472"/>
      <c r="L108" s="1472"/>
      <c r="M108" s="1472"/>
      <c r="N108" s="1472"/>
      <c r="O108" s="1472"/>
      <c r="P108" s="1472"/>
      <c r="Q108" s="565"/>
      <c r="R108" s="565"/>
      <c r="S108" s="565"/>
      <c r="T108" s="565"/>
      <c r="U108" s="565"/>
      <c r="V108" s="565"/>
      <c r="W108" s="565"/>
      <c r="X108" s="565"/>
      <c r="Y108" s="565"/>
      <c r="Z108" s="565"/>
      <c r="AA108" s="565"/>
      <c r="AB108" s="561"/>
      <c r="AC108" s="565"/>
      <c r="AD108" s="1074"/>
      <c r="AE108" s="565"/>
      <c r="AF108" s="565"/>
      <c r="AG108" s="565"/>
      <c r="AH108" s="565"/>
      <c r="AI108" s="565"/>
      <c r="AJ108" s="1512"/>
      <c r="AK108" s="561"/>
      <c r="AL108" s="1441"/>
      <c r="AM108" s="1456"/>
    </row>
    <row r="109" spans="1:39" x14ac:dyDescent="0.25">
      <c r="A109" s="239">
        <v>1</v>
      </c>
      <c r="B109" s="1389" t="s">
        <v>27</v>
      </c>
      <c r="C109" s="676"/>
      <c r="D109" s="1389">
        <v>340</v>
      </c>
      <c r="E109" s="413">
        <v>76</v>
      </c>
      <c r="F109" s="213">
        <f t="shared" ref="F109:F119" si="19">E109/12*$B$4</f>
        <v>69.666666666666657</v>
      </c>
      <c r="G109" s="213">
        <v>51</v>
      </c>
      <c r="H109" s="213">
        <f t="shared" ref="H109:H120" si="20">G109/F109*100</f>
        <v>73.205741626794264</v>
      </c>
      <c r="I109" s="1524">
        <v>10</v>
      </c>
      <c r="J109" s="269">
        <f t="shared" ref="J109:J120" si="21">M109/G109</f>
        <v>11.372549019607844</v>
      </c>
      <c r="K109" s="270">
        <f t="shared" ref="K109:K119" si="22">ROUND(E109*I109,0)</f>
        <v>760</v>
      </c>
      <c r="L109" s="270">
        <f t="shared" ref="L109:L119" si="23">K109/12*$B$4</f>
        <v>696.66666666666674</v>
      </c>
      <c r="M109" s="270">
        <v>580</v>
      </c>
      <c r="N109" s="270">
        <f t="shared" ref="N109:N120" si="24">M109/L109*100</f>
        <v>83.253588516746404</v>
      </c>
      <c r="O109" s="270">
        <f t="shared" ref="O109:O119" si="25">ROUND(K109/D109,0)</f>
        <v>2</v>
      </c>
      <c r="P109" s="270">
        <f t="shared" ref="P109:P120" si="26">M109/$B$4*12/O109</f>
        <v>316.36363636363637</v>
      </c>
      <c r="Q109" s="565"/>
      <c r="R109" s="565"/>
      <c r="S109" s="565"/>
      <c r="T109" s="565"/>
      <c r="U109" s="565"/>
      <c r="V109" s="565"/>
      <c r="W109" s="565"/>
      <c r="X109" s="565"/>
      <c r="Y109" s="565"/>
      <c r="Z109" s="565"/>
      <c r="AA109" s="565"/>
      <c r="AB109" s="561"/>
      <c r="AC109" s="565"/>
      <c r="AD109" s="1074"/>
      <c r="AE109" s="565"/>
      <c r="AF109" s="565"/>
      <c r="AG109" s="565"/>
      <c r="AH109" s="565"/>
      <c r="AI109" s="565"/>
      <c r="AJ109" s="1276"/>
      <c r="AK109" s="561"/>
      <c r="AL109" s="1441"/>
      <c r="AM109" s="1456"/>
    </row>
    <row r="110" spans="1:39" x14ac:dyDescent="0.25">
      <c r="A110" s="239">
        <v>1</v>
      </c>
      <c r="B110" s="1389" t="s">
        <v>24</v>
      </c>
      <c r="C110" s="676"/>
      <c r="D110" s="1389">
        <v>340</v>
      </c>
      <c r="E110" s="413">
        <v>100</v>
      </c>
      <c r="F110" s="213">
        <f t="shared" si="19"/>
        <v>91.666666666666671</v>
      </c>
      <c r="G110" s="213">
        <v>78</v>
      </c>
      <c r="H110" s="213">
        <f t="shared" si="20"/>
        <v>85.090909090909079</v>
      </c>
      <c r="I110" s="1524">
        <v>3.1</v>
      </c>
      <c r="J110" s="269">
        <f t="shared" si="21"/>
        <v>3.2820512820512819</v>
      </c>
      <c r="K110" s="270">
        <f t="shared" si="22"/>
        <v>310</v>
      </c>
      <c r="L110" s="270">
        <f t="shared" si="23"/>
        <v>284.16666666666663</v>
      </c>
      <c r="M110" s="270">
        <v>256</v>
      </c>
      <c r="N110" s="270">
        <f t="shared" si="24"/>
        <v>90.087976539589448</v>
      </c>
      <c r="O110" s="270">
        <f t="shared" si="25"/>
        <v>1</v>
      </c>
      <c r="P110" s="270">
        <f t="shared" si="26"/>
        <v>279.27272727272725</v>
      </c>
      <c r="Q110" s="565"/>
      <c r="R110" s="565"/>
      <c r="S110" s="565"/>
      <c r="T110" s="565"/>
      <c r="U110" s="565"/>
      <c r="V110" s="565"/>
      <c r="W110" s="565"/>
      <c r="X110" s="565"/>
      <c r="Y110" s="565"/>
      <c r="Z110" s="565"/>
      <c r="AA110" s="565"/>
      <c r="AB110" s="561"/>
      <c r="AC110" s="565"/>
      <c r="AD110" s="1074"/>
      <c r="AE110" s="565"/>
      <c r="AF110" s="565"/>
      <c r="AG110" s="565"/>
      <c r="AH110" s="565"/>
      <c r="AI110" s="565"/>
      <c r="AJ110" s="1276"/>
      <c r="AK110" s="561"/>
      <c r="AL110" s="1441"/>
      <c r="AM110" s="1456"/>
    </row>
    <row r="111" spans="1:39" x14ac:dyDescent="0.25">
      <c r="A111" s="239">
        <v>1</v>
      </c>
      <c r="B111" s="1389" t="s">
        <v>9</v>
      </c>
      <c r="C111" s="676"/>
      <c r="D111" s="1389">
        <v>340</v>
      </c>
      <c r="E111" s="413">
        <v>20</v>
      </c>
      <c r="F111" s="213">
        <f t="shared" si="19"/>
        <v>18.333333333333336</v>
      </c>
      <c r="G111" s="213">
        <v>54</v>
      </c>
      <c r="H111" s="213">
        <f t="shared" si="20"/>
        <v>294.5454545454545</v>
      </c>
      <c r="I111" s="1524">
        <v>12</v>
      </c>
      <c r="J111" s="269">
        <f t="shared" si="21"/>
        <v>12.074074074074074</v>
      </c>
      <c r="K111" s="270">
        <f t="shared" si="22"/>
        <v>240</v>
      </c>
      <c r="L111" s="270">
        <f t="shared" si="23"/>
        <v>220</v>
      </c>
      <c r="M111" s="270">
        <v>652</v>
      </c>
      <c r="N111" s="270">
        <f t="shared" si="24"/>
        <v>296.36363636363637</v>
      </c>
      <c r="O111" s="270">
        <f t="shared" si="25"/>
        <v>1</v>
      </c>
      <c r="P111" s="270">
        <f t="shared" si="26"/>
        <v>711.27272727272725</v>
      </c>
      <c r="Q111" s="565"/>
      <c r="R111" s="565"/>
      <c r="S111" s="565"/>
      <c r="T111" s="565"/>
      <c r="U111" s="565"/>
      <c r="V111" s="565"/>
      <c r="W111" s="565"/>
      <c r="X111" s="565"/>
      <c r="Y111" s="565"/>
      <c r="Z111" s="565"/>
      <c r="AA111" s="565"/>
      <c r="AB111" s="561"/>
      <c r="AC111" s="565"/>
      <c r="AD111" s="1074"/>
      <c r="AE111" s="565"/>
      <c r="AF111" s="565"/>
      <c r="AG111" s="565"/>
      <c r="AH111" s="565"/>
      <c r="AI111" s="565"/>
      <c r="AJ111" s="1276"/>
      <c r="AK111" s="561"/>
      <c r="AL111" s="1441"/>
      <c r="AM111" s="1456"/>
    </row>
    <row r="112" spans="1:39" x14ac:dyDescent="0.25">
      <c r="A112" s="239">
        <v>1</v>
      </c>
      <c r="B112" s="1389" t="s">
        <v>118</v>
      </c>
      <c r="C112" s="676"/>
      <c r="D112" s="1389">
        <v>340</v>
      </c>
      <c r="E112" s="413">
        <v>568</v>
      </c>
      <c r="F112" s="213">
        <f t="shared" si="19"/>
        <v>520.66666666666674</v>
      </c>
      <c r="G112" s="213">
        <v>633</v>
      </c>
      <c r="H112" s="213">
        <f t="shared" si="20"/>
        <v>121.57490396927015</v>
      </c>
      <c r="I112" s="1524">
        <v>7</v>
      </c>
      <c r="J112" s="269">
        <f t="shared" si="21"/>
        <v>25.582938388625593</v>
      </c>
      <c r="K112" s="270">
        <f t="shared" si="22"/>
        <v>3976</v>
      </c>
      <c r="L112" s="270">
        <f t="shared" si="23"/>
        <v>3644.6666666666665</v>
      </c>
      <c r="M112" s="270">
        <v>16194</v>
      </c>
      <c r="N112" s="270">
        <f t="shared" si="24"/>
        <v>444.32046826413023</v>
      </c>
      <c r="O112" s="270">
        <f t="shared" si="25"/>
        <v>12</v>
      </c>
      <c r="P112" s="270">
        <f t="shared" si="26"/>
        <v>1472.1818181818182</v>
      </c>
      <c r="Q112" s="565"/>
      <c r="R112" s="565"/>
      <c r="S112" s="565"/>
      <c r="T112" s="565"/>
      <c r="U112" s="565"/>
      <c r="V112" s="565"/>
      <c r="W112" s="565"/>
      <c r="X112" s="565"/>
      <c r="Y112" s="565"/>
      <c r="Z112" s="565"/>
      <c r="AA112" s="565"/>
      <c r="AB112" s="561"/>
      <c r="AC112" s="565"/>
      <c r="AD112" s="1074"/>
      <c r="AE112" s="565"/>
      <c r="AF112" s="565"/>
      <c r="AG112" s="565"/>
      <c r="AH112" s="565"/>
      <c r="AI112" s="565"/>
      <c r="AJ112" s="1276"/>
      <c r="AK112" s="561"/>
      <c r="AL112" s="1441"/>
      <c r="AM112" s="1456"/>
    </row>
    <row r="113" spans="1:40" ht="30" x14ac:dyDescent="0.25">
      <c r="A113" s="239">
        <v>1</v>
      </c>
      <c r="B113" s="1389" t="s">
        <v>159</v>
      </c>
      <c r="C113" s="676"/>
      <c r="D113" s="1389">
        <v>340</v>
      </c>
      <c r="E113" s="413">
        <v>75</v>
      </c>
      <c r="F113" s="213">
        <f t="shared" si="19"/>
        <v>68.75</v>
      </c>
      <c r="G113" s="213">
        <v>83</v>
      </c>
      <c r="H113" s="213">
        <f t="shared" si="20"/>
        <v>120.72727272727273</v>
      </c>
      <c r="I113" s="1524">
        <v>10</v>
      </c>
      <c r="J113" s="269">
        <f t="shared" si="21"/>
        <v>9.7590361445783138</v>
      </c>
      <c r="K113" s="270">
        <f t="shared" si="22"/>
        <v>750</v>
      </c>
      <c r="L113" s="270">
        <f t="shared" si="23"/>
        <v>687.5</v>
      </c>
      <c r="M113" s="270">
        <v>810</v>
      </c>
      <c r="N113" s="270">
        <f t="shared" si="24"/>
        <v>117.81818181818183</v>
      </c>
      <c r="O113" s="270">
        <f t="shared" si="25"/>
        <v>2</v>
      </c>
      <c r="P113" s="270">
        <f t="shared" si="26"/>
        <v>441.81818181818187</v>
      </c>
      <c r="Q113" s="565"/>
      <c r="R113" s="565"/>
      <c r="S113" s="565"/>
      <c r="T113" s="565"/>
      <c r="U113" s="565"/>
      <c r="V113" s="565"/>
      <c r="W113" s="565"/>
      <c r="X113" s="565"/>
      <c r="Y113" s="565"/>
      <c r="Z113" s="565"/>
      <c r="AA113" s="565"/>
      <c r="AB113" s="561"/>
      <c r="AC113" s="565"/>
      <c r="AD113" s="1074"/>
      <c r="AE113" s="565"/>
      <c r="AF113" s="565"/>
      <c r="AG113" s="565"/>
      <c r="AH113" s="565"/>
      <c r="AI113" s="565"/>
      <c r="AJ113" s="1276"/>
      <c r="AK113" s="561"/>
      <c r="AL113" s="1441"/>
      <c r="AM113" s="1456"/>
    </row>
    <row r="114" spans="1:40" x14ac:dyDescent="0.25">
      <c r="A114" s="239">
        <v>1</v>
      </c>
      <c r="B114" s="1389" t="s">
        <v>17</v>
      </c>
      <c r="C114" s="676"/>
      <c r="D114" s="1389">
        <v>340</v>
      </c>
      <c r="E114" s="413">
        <v>100</v>
      </c>
      <c r="F114" s="213">
        <f t="shared" si="19"/>
        <v>91.666666666666671</v>
      </c>
      <c r="G114" s="213">
        <v>33</v>
      </c>
      <c r="H114" s="213">
        <f t="shared" si="20"/>
        <v>36</v>
      </c>
      <c r="I114" s="1524">
        <v>7.6</v>
      </c>
      <c r="J114" s="269">
        <f t="shared" si="21"/>
        <v>9.0606060606060606</v>
      </c>
      <c r="K114" s="270">
        <f t="shared" si="22"/>
        <v>760</v>
      </c>
      <c r="L114" s="270">
        <f t="shared" si="23"/>
        <v>696.66666666666674</v>
      </c>
      <c r="M114" s="270">
        <v>299</v>
      </c>
      <c r="N114" s="270">
        <f t="shared" si="24"/>
        <v>42.918660287081337</v>
      </c>
      <c r="O114" s="270">
        <f t="shared" si="25"/>
        <v>2</v>
      </c>
      <c r="P114" s="270">
        <f t="shared" si="26"/>
        <v>163.09090909090909</v>
      </c>
      <c r="Q114" s="565"/>
      <c r="R114" s="565"/>
      <c r="S114" s="565"/>
      <c r="T114" s="565"/>
      <c r="U114" s="565"/>
      <c r="V114" s="565"/>
      <c r="W114" s="565"/>
      <c r="X114" s="565"/>
      <c r="Y114" s="565"/>
      <c r="Z114" s="565"/>
      <c r="AA114" s="565"/>
      <c r="AB114" s="561"/>
      <c r="AC114" s="565"/>
      <c r="AD114" s="1074"/>
      <c r="AE114" s="565"/>
      <c r="AF114" s="565"/>
      <c r="AG114" s="565"/>
      <c r="AH114" s="565"/>
      <c r="AI114" s="565"/>
      <c r="AJ114" s="1276"/>
      <c r="AK114" s="561"/>
      <c r="AL114" s="1441"/>
      <c r="AM114" s="1456"/>
    </row>
    <row r="115" spans="1:40" s="2690" customFormat="1" x14ac:dyDescent="0.25">
      <c r="B115" s="1389" t="s">
        <v>20</v>
      </c>
      <c r="C115" s="676"/>
      <c r="D115" s="1389">
        <v>57</v>
      </c>
      <c r="E115" s="413">
        <v>21</v>
      </c>
      <c r="F115" s="3572">
        <f>E115/2*1</f>
        <v>10.5</v>
      </c>
      <c r="G115" s="213"/>
      <c r="H115" s="213">
        <f t="shared" si="20"/>
        <v>0</v>
      </c>
      <c r="I115" s="1524">
        <v>8</v>
      </c>
      <c r="J115" s="269" t="e">
        <f t="shared" si="21"/>
        <v>#DIV/0!</v>
      </c>
      <c r="K115" s="270">
        <f t="shared" si="22"/>
        <v>168</v>
      </c>
      <c r="L115" s="3623">
        <f>K115/2*1</f>
        <v>84</v>
      </c>
      <c r="M115" s="270"/>
      <c r="N115" s="270">
        <f t="shared" ref="N115" si="27">M115/L115*100</f>
        <v>0</v>
      </c>
      <c r="O115" s="270">
        <f t="shared" ref="O115" si="28">ROUND(K115/D115,0)</f>
        <v>3</v>
      </c>
      <c r="P115" s="270">
        <f t="shared" ref="P115" si="29">M115/$B$4*12/O115</f>
        <v>0</v>
      </c>
      <c r="Q115" s="565"/>
      <c r="R115" s="565"/>
      <c r="S115" s="565"/>
      <c r="T115" s="565"/>
      <c r="U115" s="565"/>
      <c r="V115" s="565"/>
      <c r="W115" s="565"/>
      <c r="X115" s="565"/>
      <c r="Y115" s="565"/>
      <c r="Z115" s="565"/>
      <c r="AA115" s="565"/>
      <c r="AB115" s="561"/>
      <c r="AC115" s="565"/>
      <c r="AD115" s="1074"/>
      <c r="AE115" s="565"/>
      <c r="AF115" s="565"/>
      <c r="AG115" s="565"/>
      <c r="AH115" s="565"/>
      <c r="AI115" s="565"/>
      <c r="AJ115" s="1276"/>
      <c r="AK115" s="561"/>
      <c r="AL115" s="1441"/>
      <c r="AM115" s="1456"/>
    </row>
    <row r="116" spans="1:40" x14ac:dyDescent="0.25">
      <c r="A116" s="239">
        <v>1</v>
      </c>
      <c r="B116" s="1389" t="s">
        <v>81</v>
      </c>
      <c r="C116" s="676"/>
      <c r="D116" s="1389">
        <v>340</v>
      </c>
      <c r="E116" s="413">
        <v>117</v>
      </c>
      <c r="F116" s="213">
        <f t="shared" si="19"/>
        <v>107.25</v>
      </c>
      <c r="G116" s="213">
        <v>115</v>
      </c>
      <c r="H116" s="213">
        <f t="shared" si="20"/>
        <v>107.22610722610723</v>
      </c>
      <c r="I116" s="1524">
        <v>9.5</v>
      </c>
      <c r="J116" s="269">
        <f t="shared" si="21"/>
        <v>10.026086956521739</v>
      </c>
      <c r="K116" s="270">
        <f t="shared" si="22"/>
        <v>1112</v>
      </c>
      <c r="L116" s="270">
        <f t="shared" si="23"/>
        <v>1019.3333333333334</v>
      </c>
      <c r="M116" s="270">
        <v>1153</v>
      </c>
      <c r="N116" s="270">
        <f t="shared" si="24"/>
        <v>113.1131458469588</v>
      </c>
      <c r="O116" s="270">
        <f t="shared" si="25"/>
        <v>3</v>
      </c>
      <c r="P116" s="270">
        <f t="shared" si="26"/>
        <v>419.27272727272725</v>
      </c>
      <c r="Q116" s="565"/>
      <c r="R116" s="565"/>
      <c r="S116" s="565"/>
      <c r="T116" s="565"/>
      <c r="U116" s="565"/>
      <c r="V116" s="565"/>
      <c r="W116" s="565"/>
      <c r="X116" s="565"/>
      <c r="Y116" s="565"/>
      <c r="Z116" s="565"/>
      <c r="AA116" s="565"/>
      <c r="AB116" s="561"/>
      <c r="AC116" s="565"/>
      <c r="AD116" s="1074"/>
      <c r="AE116" s="565"/>
      <c r="AF116" s="565"/>
      <c r="AG116" s="565"/>
      <c r="AH116" s="565"/>
      <c r="AI116" s="565"/>
      <c r="AJ116" s="1276"/>
      <c r="AK116" s="561"/>
      <c r="AL116" s="1441"/>
      <c r="AM116" s="1456"/>
    </row>
    <row r="117" spans="1:40" x14ac:dyDescent="0.25">
      <c r="A117" s="239">
        <v>1</v>
      </c>
      <c r="B117" s="1389" t="s">
        <v>83</v>
      </c>
      <c r="C117" s="676"/>
      <c r="D117" s="1389">
        <v>340</v>
      </c>
      <c r="E117" s="413">
        <v>24</v>
      </c>
      <c r="F117" s="213">
        <f t="shared" si="19"/>
        <v>22</v>
      </c>
      <c r="G117" s="213">
        <v>25</v>
      </c>
      <c r="H117" s="213">
        <f t="shared" si="20"/>
        <v>113.63636363636364</v>
      </c>
      <c r="I117" s="1524">
        <v>11</v>
      </c>
      <c r="J117" s="269">
        <f t="shared" si="21"/>
        <v>10.64</v>
      </c>
      <c r="K117" s="270">
        <f t="shared" si="22"/>
        <v>264</v>
      </c>
      <c r="L117" s="270">
        <f t="shared" si="23"/>
        <v>242</v>
      </c>
      <c r="M117" s="270">
        <v>266</v>
      </c>
      <c r="N117" s="270">
        <f t="shared" si="24"/>
        <v>109.91735537190081</v>
      </c>
      <c r="O117" s="270">
        <f t="shared" si="25"/>
        <v>1</v>
      </c>
      <c r="P117" s="270">
        <f t="shared" si="26"/>
        <v>290.18181818181819</v>
      </c>
      <c r="Q117" s="565"/>
      <c r="R117" s="565"/>
      <c r="S117" s="565"/>
      <c r="T117" s="565"/>
      <c r="U117" s="565"/>
      <c r="V117" s="565"/>
      <c r="W117" s="565"/>
      <c r="X117" s="565"/>
      <c r="Y117" s="565"/>
      <c r="Z117" s="565"/>
      <c r="AA117" s="565"/>
      <c r="AB117" s="561"/>
      <c r="AC117" s="565"/>
      <c r="AD117" s="1074"/>
      <c r="AE117" s="565"/>
      <c r="AF117" s="565"/>
      <c r="AG117" s="565"/>
      <c r="AH117" s="565"/>
      <c r="AI117" s="565"/>
      <c r="AJ117" s="1276"/>
      <c r="AK117" s="561"/>
      <c r="AL117" s="1441"/>
      <c r="AM117" s="1456"/>
    </row>
    <row r="118" spans="1:40" x14ac:dyDescent="0.25">
      <c r="A118" s="239">
        <v>1</v>
      </c>
      <c r="B118" s="1389" t="s">
        <v>19</v>
      </c>
      <c r="C118" s="676"/>
      <c r="D118" s="1389">
        <v>340</v>
      </c>
      <c r="E118" s="413">
        <v>22</v>
      </c>
      <c r="F118" s="213">
        <f t="shared" si="19"/>
        <v>20.166666666666664</v>
      </c>
      <c r="G118" s="213">
        <v>8</v>
      </c>
      <c r="H118" s="213">
        <f t="shared" si="20"/>
        <v>39.669421487603316</v>
      </c>
      <c r="I118" s="1524">
        <v>9.8000000000000007</v>
      </c>
      <c r="J118" s="269">
        <f t="shared" si="21"/>
        <v>9.75</v>
      </c>
      <c r="K118" s="270">
        <f t="shared" si="22"/>
        <v>216</v>
      </c>
      <c r="L118" s="270">
        <f t="shared" si="23"/>
        <v>198</v>
      </c>
      <c r="M118" s="270">
        <v>78</v>
      </c>
      <c r="N118" s="270">
        <f t="shared" si="24"/>
        <v>39.393939393939391</v>
      </c>
      <c r="O118" s="270">
        <f t="shared" si="25"/>
        <v>1</v>
      </c>
      <c r="P118" s="270">
        <f t="shared" si="26"/>
        <v>85.090909090909093</v>
      </c>
      <c r="Q118" s="565"/>
      <c r="R118" s="565"/>
      <c r="S118" s="565"/>
      <c r="T118" s="565"/>
      <c r="U118" s="565"/>
      <c r="V118" s="565"/>
      <c r="W118" s="565"/>
      <c r="X118" s="565"/>
      <c r="Y118" s="565"/>
      <c r="Z118" s="565"/>
      <c r="AA118" s="565"/>
      <c r="AB118" s="561"/>
      <c r="AC118" s="565"/>
      <c r="AD118" s="1074"/>
      <c r="AE118" s="565"/>
      <c r="AF118" s="565"/>
      <c r="AG118" s="565"/>
      <c r="AH118" s="565"/>
      <c r="AI118" s="565"/>
      <c r="AJ118" s="1276"/>
      <c r="AK118" s="561"/>
      <c r="AL118" s="1441"/>
      <c r="AM118" s="1456"/>
    </row>
    <row r="119" spans="1:40" x14ac:dyDescent="0.25">
      <c r="A119" s="239">
        <v>1</v>
      </c>
      <c r="B119" s="1389" t="s">
        <v>28</v>
      </c>
      <c r="C119" s="676"/>
      <c r="D119" s="1389">
        <v>340</v>
      </c>
      <c r="E119" s="413">
        <v>37</v>
      </c>
      <c r="F119" s="213">
        <f t="shared" si="19"/>
        <v>33.916666666666671</v>
      </c>
      <c r="G119" s="213">
        <v>27</v>
      </c>
      <c r="H119" s="213">
        <f t="shared" si="20"/>
        <v>79.606879606879602</v>
      </c>
      <c r="I119" s="1524">
        <v>8.1999999999999993</v>
      </c>
      <c r="J119" s="269">
        <f t="shared" si="21"/>
        <v>7.5925925925925926</v>
      </c>
      <c r="K119" s="270">
        <f t="shared" si="22"/>
        <v>303</v>
      </c>
      <c r="L119" s="270">
        <f t="shared" si="23"/>
        <v>277.75</v>
      </c>
      <c r="M119" s="270">
        <v>205</v>
      </c>
      <c r="N119" s="270">
        <f t="shared" si="24"/>
        <v>73.807380738073803</v>
      </c>
      <c r="O119" s="270">
        <f t="shared" si="25"/>
        <v>1</v>
      </c>
      <c r="P119" s="270">
        <f t="shared" si="26"/>
        <v>223.63636363636363</v>
      </c>
      <c r="Q119" s="565"/>
      <c r="R119" s="565"/>
      <c r="S119" s="565"/>
      <c r="T119" s="565"/>
      <c r="U119" s="565"/>
      <c r="V119" s="565"/>
      <c r="W119" s="565"/>
      <c r="X119" s="565"/>
      <c r="Y119" s="565"/>
      <c r="Z119" s="565"/>
      <c r="AA119" s="565"/>
      <c r="AB119" s="561"/>
      <c r="AC119" s="565"/>
      <c r="AD119" s="1074"/>
      <c r="AE119" s="565"/>
      <c r="AF119" s="565"/>
      <c r="AG119" s="565"/>
      <c r="AH119" s="565"/>
      <c r="AI119" s="565"/>
      <c r="AJ119" s="1276"/>
      <c r="AK119" s="561"/>
      <c r="AL119" s="1441"/>
      <c r="AM119" s="1456"/>
    </row>
    <row r="120" spans="1:40" s="249" customFormat="1" x14ac:dyDescent="0.25">
      <c r="A120" s="1525">
        <v>1</v>
      </c>
      <c r="B120" s="1526" t="s">
        <v>78</v>
      </c>
      <c r="C120" s="1527"/>
      <c r="D120" s="775"/>
      <c r="E120" s="456">
        <f>SUM(E109:E119)</f>
        <v>1160</v>
      </c>
      <c r="F120" s="782">
        <f>SUM(F109:F119)</f>
        <v>1054.5833333333333</v>
      </c>
      <c r="G120" s="782">
        <f>SUM(G109:G119)</f>
        <v>1107</v>
      </c>
      <c r="H120" s="782">
        <f t="shared" si="20"/>
        <v>104.97036744369814</v>
      </c>
      <c r="I120" s="385">
        <f>L120/F120</f>
        <v>7.6340576847096013</v>
      </c>
      <c r="J120" s="385">
        <f t="shared" si="21"/>
        <v>18.512195121951219</v>
      </c>
      <c r="K120" s="782">
        <f>SUM(K109:K119)</f>
        <v>8859</v>
      </c>
      <c r="L120" s="782">
        <f>SUM(L109:L119)</f>
        <v>8050.75</v>
      </c>
      <c r="M120" s="782">
        <f>SUM(M109:M119)</f>
        <v>20493</v>
      </c>
      <c r="N120" s="1486">
        <f t="shared" si="24"/>
        <v>254.5477129459988</v>
      </c>
      <c r="O120" s="1486">
        <f>SUM(O109:O119)</f>
        <v>29</v>
      </c>
      <c r="P120" s="478">
        <f t="shared" si="26"/>
        <v>770.89655172413791</v>
      </c>
      <c r="Q120" s="565"/>
      <c r="R120" s="565"/>
      <c r="S120" s="565"/>
      <c r="T120" s="565"/>
      <c r="U120" s="565"/>
      <c r="V120" s="565"/>
      <c r="W120" s="565"/>
      <c r="X120" s="565"/>
      <c r="Y120" s="565"/>
      <c r="Z120" s="565"/>
      <c r="AA120" s="565"/>
      <c r="AB120" s="561"/>
      <c r="AC120" s="565"/>
      <c r="AD120" s="1074"/>
      <c r="AE120" s="565"/>
      <c r="AF120" s="565"/>
      <c r="AG120" s="565"/>
      <c r="AH120" s="565"/>
      <c r="AI120" s="565"/>
      <c r="AJ120" s="1247">
        <f>SUM(AJ109:AJ119)</f>
        <v>0</v>
      </c>
      <c r="AK120" s="561"/>
      <c r="AL120" s="1441"/>
      <c r="AM120" s="1456"/>
    </row>
    <row r="121" spans="1:40" ht="31.5" x14ac:dyDescent="0.25">
      <c r="A121" s="1525">
        <v>1</v>
      </c>
      <c r="B121" s="1528" t="s">
        <v>127</v>
      </c>
      <c r="C121" s="1529"/>
      <c r="D121" s="775"/>
      <c r="E121" s="456"/>
      <c r="F121" s="782"/>
      <c r="G121" s="782"/>
      <c r="H121" s="782"/>
      <c r="I121" s="385"/>
      <c r="J121" s="385"/>
      <c r="K121" s="782"/>
      <c r="L121" s="782"/>
      <c r="M121" s="782"/>
      <c r="N121" s="1486"/>
      <c r="O121" s="1530"/>
      <c r="P121" s="1486"/>
      <c r="Q121" s="565"/>
      <c r="R121" s="565"/>
      <c r="S121" s="565"/>
      <c r="T121" s="565"/>
      <c r="U121" s="565"/>
      <c r="V121" s="565"/>
      <c r="W121" s="565"/>
      <c r="X121" s="565"/>
      <c r="Y121" s="565"/>
      <c r="Z121" s="565"/>
      <c r="AA121" s="565"/>
      <c r="AB121" s="561"/>
      <c r="AC121" s="565"/>
      <c r="AD121" s="1074"/>
      <c r="AE121" s="565"/>
      <c r="AF121" s="565"/>
      <c r="AG121" s="565"/>
      <c r="AH121" s="565"/>
      <c r="AI121" s="565"/>
      <c r="AJ121" s="1247"/>
      <c r="AK121" s="561"/>
      <c r="AL121" s="1441"/>
      <c r="AM121" s="1456"/>
    </row>
    <row r="122" spans="1:40" s="249" customFormat="1" x14ac:dyDescent="0.25">
      <c r="A122" s="1525">
        <v>1</v>
      </c>
      <c r="B122" s="1222" t="s">
        <v>175</v>
      </c>
      <c r="C122" s="672"/>
      <c r="D122" s="1531">
        <v>240</v>
      </c>
      <c r="E122" s="423">
        <v>21</v>
      </c>
      <c r="F122" s="219">
        <f>E122/12*$B$4</f>
        <v>19.25</v>
      </c>
      <c r="G122" s="219">
        <v>21</v>
      </c>
      <c r="H122" s="219">
        <f>G122/F122*100</f>
        <v>109.09090909090908</v>
      </c>
      <c r="I122" s="1532">
        <v>10</v>
      </c>
      <c r="J122" s="1466">
        <f>M122/G122</f>
        <v>6.9523809523809526</v>
      </c>
      <c r="K122" s="270">
        <f>ROUND(E122*I122,0)</f>
        <v>210</v>
      </c>
      <c r="L122" s="270">
        <f>K122/12*$B$4</f>
        <v>192.5</v>
      </c>
      <c r="M122" s="478">
        <v>146</v>
      </c>
      <c r="N122" s="478">
        <f>M122/L122*100</f>
        <v>75.84415584415585</v>
      </c>
      <c r="O122" s="478">
        <f>ROUND(K122/D122,0)</f>
        <v>1</v>
      </c>
      <c r="P122" s="270">
        <f>M122/$B$4*12/O122</f>
        <v>159.27272727272728</v>
      </c>
      <c r="Q122" s="566"/>
      <c r="R122" s="566"/>
      <c r="S122" s="566"/>
      <c r="T122" s="566"/>
      <c r="U122" s="566"/>
      <c r="V122" s="566"/>
      <c r="W122" s="566"/>
      <c r="X122" s="566"/>
      <c r="Y122" s="566"/>
      <c r="Z122" s="566"/>
      <c r="AA122" s="566"/>
      <c r="AB122" s="1185"/>
      <c r="AC122" s="566"/>
      <c r="AD122" s="1488"/>
      <c r="AE122" s="566"/>
      <c r="AF122" s="566"/>
      <c r="AG122" s="566"/>
      <c r="AH122" s="566"/>
      <c r="AI122" s="566"/>
      <c r="AJ122" s="1462"/>
      <c r="AK122" s="1185"/>
      <c r="AL122" s="1441"/>
      <c r="AM122" s="1456"/>
    </row>
    <row r="123" spans="1:40" s="249" customFormat="1" ht="28.5" customHeight="1" x14ac:dyDescent="0.25">
      <c r="A123" s="1525">
        <v>1</v>
      </c>
      <c r="B123" s="1222" t="s">
        <v>159</v>
      </c>
      <c r="C123" s="662"/>
      <c r="D123" s="1531">
        <v>240</v>
      </c>
      <c r="E123" s="423">
        <v>360</v>
      </c>
      <c r="F123" s="219">
        <f>E123/12*$B$4</f>
        <v>330</v>
      </c>
      <c r="G123" s="219">
        <v>370</v>
      </c>
      <c r="H123" s="219">
        <f>G123/F123*100</f>
        <v>112.12121212121211</v>
      </c>
      <c r="I123" s="1532">
        <v>10</v>
      </c>
      <c r="J123" s="1466">
        <f>M123/G123</f>
        <v>9.0945945945945947</v>
      </c>
      <c r="K123" s="270">
        <f>ROUND(E123*I123,0)</f>
        <v>3600</v>
      </c>
      <c r="L123" s="270">
        <f>K123/12*$B$4</f>
        <v>3300</v>
      </c>
      <c r="M123" s="478">
        <v>3365</v>
      </c>
      <c r="N123" s="478">
        <f>M123/L123*100</f>
        <v>101.96969696969698</v>
      </c>
      <c r="O123" s="478">
        <f>ROUND(K123/D123,0)</f>
        <v>15</v>
      </c>
      <c r="P123" s="478">
        <f>M123/$B$4*12/O123</f>
        <v>244.72727272727272</v>
      </c>
      <c r="Q123" s="566"/>
      <c r="R123" s="566"/>
      <c r="S123" s="566"/>
      <c r="T123" s="566"/>
      <c r="U123" s="566"/>
      <c r="V123" s="566"/>
      <c r="W123" s="566"/>
      <c r="X123" s="566"/>
      <c r="Y123" s="566"/>
      <c r="Z123" s="566"/>
      <c r="AA123" s="566"/>
      <c r="AB123" s="1185"/>
      <c r="AC123" s="566"/>
      <c r="AD123" s="1488"/>
      <c r="AE123" s="566"/>
      <c r="AF123" s="566"/>
      <c r="AG123" s="566"/>
      <c r="AH123" s="566"/>
      <c r="AI123" s="566"/>
      <c r="AJ123" s="1462"/>
      <c r="AK123" s="1185"/>
      <c r="AL123" s="1441"/>
      <c r="AM123" s="1456"/>
    </row>
    <row r="124" spans="1:40" s="249" customFormat="1" x14ac:dyDescent="0.25">
      <c r="A124" s="1525">
        <v>1</v>
      </c>
      <c r="B124" s="1533" t="s">
        <v>47</v>
      </c>
      <c r="C124" s="1534"/>
      <c r="D124" s="1531">
        <v>240</v>
      </c>
      <c r="E124" s="423">
        <v>204</v>
      </c>
      <c r="F124" s="219">
        <f>E124/12*$B$4</f>
        <v>187</v>
      </c>
      <c r="G124" s="219">
        <v>187</v>
      </c>
      <c r="H124" s="219">
        <f>G124/F124*100</f>
        <v>100</v>
      </c>
      <c r="I124" s="1532">
        <v>8.5</v>
      </c>
      <c r="J124" s="1466">
        <f>M124/G124</f>
        <v>9.3957219251336905</v>
      </c>
      <c r="K124" s="478">
        <f>ROUND(E124*I124,0)</f>
        <v>1734</v>
      </c>
      <c r="L124" s="478">
        <f>K124/12*$B$4</f>
        <v>1589.5</v>
      </c>
      <c r="M124" s="478">
        <v>1757</v>
      </c>
      <c r="N124" s="478">
        <f>M124/L124*100</f>
        <v>110.53790500157281</v>
      </c>
      <c r="O124" s="478">
        <f>ROUND(K124/D124,0)</f>
        <v>7</v>
      </c>
      <c r="P124" s="478">
        <f>M124/$B$4*12/O124</f>
        <v>273.81818181818181</v>
      </c>
      <c r="Q124" s="566"/>
      <c r="R124" s="566"/>
      <c r="S124" s="566"/>
      <c r="T124" s="566"/>
      <c r="U124" s="566"/>
      <c r="V124" s="566"/>
      <c r="W124" s="566"/>
      <c r="X124" s="566"/>
      <c r="Y124" s="566"/>
      <c r="Z124" s="566"/>
      <c r="AA124" s="566"/>
      <c r="AB124" s="1185"/>
      <c r="AC124" s="566"/>
      <c r="AD124" s="1488"/>
      <c r="AE124" s="566"/>
      <c r="AF124" s="566"/>
      <c r="AG124" s="566"/>
      <c r="AH124" s="566"/>
      <c r="AI124" s="566"/>
      <c r="AJ124" s="1462"/>
      <c r="AK124" s="1185"/>
      <c r="AL124" s="1441"/>
      <c r="AM124" s="1456"/>
    </row>
    <row r="125" spans="1:40" s="1538" customFormat="1" x14ac:dyDescent="0.25">
      <c r="A125" s="1525">
        <v>1</v>
      </c>
      <c r="B125" s="1535" t="s">
        <v>183</v>
      </c>
      <c r="C125" s="1536"/>
      <c r="D125" s="988"/>
      <c r="E125" s="753">
        <f>SUM(E122:E124)</f>
        <v>585</v>
      </c>
      <c r="F125" s="284">
        <f>SUM(F122:F124)</f>
        <v>536.25</v>
      </c>
      <c r="G125" s="284">
        <f>SUM(G122:G124)</f>
        <v>578</v>
      </c>
      <c r="H125" s="219">
        <f>G125/F125*100</f>
        <v>107.78554778554779</v>
      </c>
      <c r="I125" s="1500">
        <f>L125/F125</f>
        <v>9.476923076923077</v>
      </c>
      <c r="J125" s="1466">
        <f>M125/G125</f>
        <v>9.1141868512110733</v>
      </c>
      <c r="K125" s="284">
        <f>SUM(K122:K124)</f>
        <v>5544</v>
      </c>
      <c r="L125" s="284">
        <f>SUM(L122:L124)</f>
        <v>5082</v>
      </c>
      <c r="M125" s="284">
        <f>SUM(M122:M124)</f>
        <v>5268</v>
      </c>
      <c r="N125" s="478">
        <f>M125/L125*100</f>
        <v>103.6599763872491</v>
      </c>
      <c r="O125" s="284">
        <f>SUM(O122:O124)</f>
        <v>23</v>
      </c>
      <c r="P125" s="478">
        <f>M125/$B$4*12/O125</f>
        <v>249.86561264822134</v>
      </c>
      <c r="Q125" s="566"/>
      <c r="R125" s="566"/>
      <c r="S125" s="566"/>
      <c r="T125" s="566"/>
      <c r="U125" s="566"/>
      <c r="V125" s="566"/>
      <c r="W125" s="566"/>
      <c r="X125" s="566"/>
      <c r="Y125" s="566"/>
      <c r="Z125" s="566"/>
      <c r="AA125" s="566"/>
      <c r="AB125" s="1185"/>
      <c r="AC125" s="566"/>
      <c r="AD125" s="1488"/>
      <c r="AE125" s="566"/>
      <c r="AF125" s="566"/>
      <c r="AG125" s="566"/>
      <c r="AH125" s="566"/>
      <c r="AI125" s="566"/>
      <c r="AJ125" s="1537">
        <f>SUM(AJ122:AJ124)</f>
        <v>0</v>
      </c>
      <c r="AK125" s="1185"/>
      <c r="AL125" s="1441"/>
      <c r="AM125" s="1456"/>
    </row>
    <row r="126" spans="1:40" ht="30" thickBot="1" x14ac:dyDescent="0.3">
      <c r="A126" s="239">
        <v>1</v>
      </c>
      <c r="B126" s="250" t="s">
        <v>208</v>
      </c>
      <c r="C126" s="250"/>
      <c r="D126" s="250"/>
      <c r="E126" s="1539">
        <f>SUM(E125,E120)</f>
        <v>1745</v>
      </c>
      <c r="F126" s="1540">
        <f>SUM(F125,F120)</f>
        <v>1590.8333333333333</v>
      </c>
      <c r="G126" s="1540">
        <f>SUM(G125,G120)</f>
        <v>1685</v>
      </c>
      <c r="H126" s="1541">
        <f>G126/F126*100</f>
        <v>105.91932949188056</v>
      </c>
      <c r="I126" s="1542">
        <f>L126/F126</f>
        <v>8.2552645364064965</v>
      </c>
      <c r="J126" s="1543">
        <f>M126/G126</f>
        <v>15.288427299703264</v>
      </c>
      <c r="K126" s="7">
        <f>SUM(K125,K120)</f>
        <v>14403</v>
      </c>
      <c r="L126" s="7">
        <f>SUM(L125,L120)</f>
        <v>13132.75</v>
      </c>
      <c r="M126" s="1540">
        <f>SUM(M125,M120)</f>
        <v>25761</v>
      </c>
      <c r="N126" s="1477">
        <f>M126/L126*100</f>
        <v>196.15845881479507</v>
      </c>
      <c r="O126" s="1540">
        <f>SUM(O125,O120)</f>
        <v>52</v>
      </c>
      <c r="P126" s="1544">
        <f>M126/$B$4*12/O126</f>
        <v>540.44055944055947</v>
      </c>
      <c r="Q126" s="563">
        <v>88878.369728310412</v>
      </c>
      <c r="R126" s="563">
        <v>88878.369728310412</v>
      </c>
      <c r="S126" s="563">
        <v>88878.369728310412</v>
      </c>
      <c r="T126" s="563">
        <v>88879.904529516803</v>
      </c>
      <c r="U126" s="563">
        <v>88879.904529516803</v>
      </c>
      <c r="V126" s="563">
        <v>88879.904529516803</v>
      </c>
      <c r="W126" s="563">
        <v>88879.904529516803</v>
      </c>
      <c r="X126" s="563">
        <v>88879.904529516803</v>
      </c>
      <c r="Y126" s="563">
        <v>88879.904529516803</v>
      </c>
      <c r="Z126" s="563">
        <v>100578.2480141488</v>
      </c>
      <c r="AA126" s="563">
        <v>100578.2480141488</v>
      </c>
      <c r="AB126" s="1191">
        <f>Q126/12*$B$4+(R126-Q126)/11*10+(S126-R126)/10*9+(T126-S126)/9*8+(U126-T126)/8*7+(V126-U126)/7*6+(W126-V126)/6*5+(X126-W126)/5*4+(Y126-X126)/4*3+(Z126-Y126)/3*2+(AA126-Z126)/2*1</f>
        <v>89272.098841778221</v>
      </c>
      <c r="AC126" s="570">
        <f>AI126-AH126-AE126</f>
        <v>96728.809229999999</v>
      </c>
      <c r="AD126" s="1076"/>
      <c r="AE126" s="570"/>
      <c r="AF126" s="563">
        <f>AC126-AB126</f>
        <v>7456.710388221778</v>
      </c>
      <c r="AG126" s="563">
        <v>-2617.3912200000004</v>
      </c>
      <c r="AH126" s="570">
        <v>-728.02834000000018</v>
      </c>
      <c r="AI126" s="570">
        <v>96000.780889999995</v>
      </c>
      <c r="AJ126" s="1545">
        <f>SUM(AJ125,AJ120)</f>
        <v>0</v>
      </c>
      <c r="AK126" s="1238"/>
      <c r="AL126" s="1441"/>
      <c r="AM126" s="1456"/>
    </row>
    <row r="127" spans="1:40" ht="16.5" thickBot="1" x14ac:dyDescent="0.3">
      <c r="A127" s="239">
        <v>1</v>
      </c>
      <c r="B127" s="1546" t="s">
        <v>314</v>
      </c>
      <c r="C127" s="1547"/>
      <c r="D127" s="1548"/>
      <c r="E127" s="1549"/>
      <c r="F127" s="1550"/>
      <c r="G127" s="1550"/>
      <c r="H127" s="1551"/>
      <c r="I127" s="376"/>
      <c r="J127" s="1552"/>
      <c r="K127" s="1551"/>
      <c r="L127" s="376"/>
      <c r="M127" s="376">
        <f>SUM(M126,M40)</f>
        <v>221350</v>
      </c>
      <c r="N127" s="376"/>
      <c r="O127" s="376"/>
      <c r="P127" s="376"/>
      <c r="Q127" s="571">
        <f t="shared" ref="Q127:AI127" si="30">SUM(Q126,Q106,Q97,Q40)</f>
        <v>1837375.4327823929</v>
      </c>
      <c r="R127" s="571">
        <f t="shared" ref="R127:S127" si="31">SUM(R126,R106,R97,R40)</f>
        <v>1837375.4327823929</v>
      </c>
      <c r="S127" s="571">
        <f t="shared" si="31"/>
        <v>1837732.3667823928</v>
      </c>
      <c r="T127" s="571">
        <f t="shared" ref="T127:U127" si="32">SUM(T126,T106,T97,T40)</f>
        <v>1837768.4633061995</v>
      </c>
      <c r="U127" s="571">
        <f t="shared" si="32"/>
        <v>1837768.4633061995</v>
      </c>
      <c r="V127" s="571">
        <f t="shared" ref="V127:W127" si="33">SUM(V126,V106,V97,V40)</f>
        <v>1837768.4633061995</v>
      </c>
      <c r="W127" s="571">
        <f t="shared" si="33"/>
        <v>1837768.4633061995</v>
      </c>
      <c r="X127" s="571">
        <f t="shared" ref="X127:Y127" si="34">SUM(X126,X106,X97,X40)</f>
        <v>1850652.9146747994</v>
      </c>
      <c r="Y127" s="571">
        <f t="shared" si="34"/>
        <v>1879040.8540910291</v>
      </c>
      <c r="Z127" s="571">
        <f t="shared" ref="Z127:AA127" si="35">SUM(Z126,Z106,Z97,Z40)</f>
        <v>1915699.2778768549</v>
      </c>
      <c r="AA127" s="571">
        <f t="shared" si="35"/>
        <v>1915699.2778768549</v>
      </c>
      <c r="AB127" s="1187">
        <f t="shared" si="30"/>
        <v>1740651.6046304023</v>
      </c>
      <c r="AC127" s="571">
        <f t="shared" si="30"/>
        <v>1809982.0140499999</v>
      </c>
      <c r="AD127" s="1079">
        <f t="shared" si="30"/>
        <v>-3421.5416500000106</v>
      </c>
      <c r="AE127" s="571">
        <f t="shared" si="30"/>
        <v>1706.3665800000012</v>
      </c>
      <c r="AF127" s="571">
        <f t="shared" si="30"/>
        <v>69330.409419597825</v>
      </c>
      <c r="AG127" s="571">
        <f t="shared" si="30"/>
        <v>-7144.2368600000009</v>
      </c>
      <c r="AH127" s="571">
        <f t="shared" si="30"/>
        <v>-20242.139470000002</v>
      </c>
      <c r="AI127" s="571">
        <f t="shared" si="30"/>
        <v>1788024.6995099997</v>
      </c>
      <c r="AJ127" s="1553"/>
      <c r="AK127" s="1187">
        <f t="shared" ref="AK127" si="36">SUM(AK126,AK106,AK97,AK40)</f>
        <v>0</v>
      </c>
      <c r="AL127" s="1441"/>
      <c r="AM127" s="1456"/>
      <c r="AN127" s="239">
        <v>-303262.98999999976</v>
      </c>
    </row>
    <row r="128" spans="1:40" x14ac:dyDescent="0.25">
      <c r="A128" s="239">
        <v>1</v>
      </c>
      <c r="B128" s="1554"/>
      <c r="C128" s="1555"/>
      <c r="D128" s="1554"/>
      <c r="E128" s="1556"/>
      <c r="F128" s="1469"/>
      <c r="G128" s="1469"/>
      <c r="H128" s="1469"/>
      <c r="I128" s="530"/>
      <c r="J128" s="530"/>
      <c r="K128" s="1459"/>
      <c r="L128" s="1458"/>
      <c r="M128" s="1458"/>
      <c r="N128" s="1458"/>
      <c r="O128" s="1458"/>
      <c r="P128" s="1472"/>
      <c r="Q128" s="564"/>
      <c r="R128" s="564"/>
      <c r="S128" s="564"/>
      <c r="T128" s="564"/>
      <c r="U128" s="564"/>
      <c r="V128" s="564"/>
      <c r="W128" s="564"/>
      <c r="X128" s="564"/>
      <c r="Y128" s="564"/>
      <c r="Z128" s="564"/>
      <c r="AA128" s="564"/>
      <c r="AB128" s="607"/>
      <c r="AC128" s="564"/>
      <c r="AD128" s="1077"/>
      <c r="AE128" s="564"/>
      <c r="AF128" s="564"/>
      <c r="AG128" s="564"/>
      <c r="AH128" s="564"/>
      <c r="AI128" s="564"/>
      <c r="AJ128" s="1418"/>
      <c r="AK128" s="607"/>
      <c r="AL128" s="1441"/>
      <c r="AM128" s="1456"/>
    </row>
    <row r="129" spans="1:39" ht="57.75" x14ac:dyDescent="0.25">
      <c r="A129" s="239">
        <v>1</v>
      </c>
      <c r="B129" s="1446" t="s">
        <v>415</v>
      </c>
      <c r="C129" s="1446"/>
      <c r="D129" s="1557"/>
      <c r="E129" s="413"/>
      <c r="F129" s="213"/>
      <c r="G129" s="213"/>
      <c r="H129" s="213"/>
      <c r="I129" s="269"/>
      <c r="J129" s="269"/>
      <c r="K129" s="1516"/>
      <c r="L129" s="270"/>
      <c r="M129" s="270"/>
      <c r="N129" s="270"/>
      <c r="O129" s="270"/>
      <c r="P129" s="270"/>
      <c r="Q129" s="565"/>
      <c r="R129" s="565"/>
      <c r="S129" s="565"/>
      <c r="T129" s="565"/>
      <c r="U129" s="565"/>
      <c r="V129" s="565"/>
      <c r="W129" s="565"/>
      <c r="X129" s="565"/>
      <c r="Y129" s="565"/>
      <c r="Z129" s="565"/>
      <c r="AA129" s="565"/>
      <c r="AB129" s="561"/>
      <c r="AC129" s="565"/>
      <c r="AD129" s="1074"/>
      <c r="AE129" s="565"/>
      <c r="AF129" s="565"/>
      <c r="AG129" s="565"/>
      <c r="AH129" s="565"/>
      <c r="AI129" s="565"/>
      <c r="AJ129" s="1276"/>
      <c r="AK129" s="561"/>
      <c r="AL129" s="1441"/>
      <c r="AM129" s="1456"/>
    </row>
    <row r="130" spans="1:39" x14ac:dyDescent="0.25">
      <c r="A130" s="239">
        <v>1</v>
      </c>
      <c r="B130" s="1452" t="s">
        <v>5</v>
      </c>
      <c r="C130" s="1453"/>
      <c r="D130" s="1452"/>
      <c r="E130" s="413"/>
      <c r="F130" s="213"/>
      <c r="G130" s="213"/>
      <c r="H130" s="213"/>
      <c r="I130" s="269"/>
      <c r="J130" s="269"/>
      <c r="K130" s="1516"/>
      <c r="L130" s="270"/>
      <c r="M130" s="270"/>
      <c r="N130" s="270"/>
      <c r="O130" s="270"/>
      <c r="P130" s="270"/>
      <c r="Q130" s="565"/>
      <c r="R130" s="565"/>
      <c r="S130" s="565"/>
      <c r="T130" s="565"/>
      <c r="U130" s="565"/>
      <c r="V130" s="565"/>
      <c r="W130" s="565"/>
      <c r="X130" s="565"/>
      <c r="Y130" s="565"/>
      <c r="Z130" s="565"/>
      <c r="AA130" s="565"/>
      <c r="AB130" s="561"/>
      <c r="AC130" s="565"/>
      <c r="AD130" s="1074"/>
      <c r="AE130" s="565"/>
      <c r="AF130" s="565"/>
      <c r="AG130" s="565"/>
      <c r="AH130" s="565"/>
      <c r="AI130" s="565"/>
      <c r="AJ130" s="1276"/>
      <c r="AK130" s="561"/>
      <c r="AL130" s="1441"/>
      <c r="AM130" s="1456"/>
    </row>
    <row r="131" spans="1:39" x14ac:dyDescent="0.25">
      <c r="A131" s="239">
        <v>1</v>
      </c>
      <c r="B131" s="243" t="s">
        <v>23</v>
      </c>
      <c r="C131" s="1454" t="s">
        <v>275</v>
      </c>
      <c r="D131" s="243">
        <v>310</v>
      </c>
      <c r="E131" s="422">
        <v>502</v>
      </c>
      <c r="F131" s="213">
        <f t="shared" ref="F131:F140" si="37">E131/12*$B$4</f>
        <v>460.16666666666669</v>
      </c>
      <c r="G131" s="213">
        <v>511</v>
      </c>
      <c r="H131" s="213">
        <f t="shared" ref="H131:H142" si="38">G131/F131*100</f>
        <v>111.04672220210068</v>
      </c>
      <c r="I131" s="269">
        <v>14</v>
      </c>
      <c r="J131" s="269">
        <f t="shared" ref="J131:J141" si="39">M131/G131</f>
        <v>11.864970645792564</v>
      </c>
      <c r="K131" s="270">
        <f t="shared" ref="K131:K140" si="40">ROUND(E131*I131,0)</f>
        <v>7028</v>
      </c>
      <c r="L131" s="270">
        <f t="shared" ref="L131:L140" si="41">K131/12*$B$4</f>
        <v>6442.333333333333</v>
      </c>
      <c r="M131" s="270">
        <v>6063</v>
      </c>
      <c r="N131" s="270">
        <f>M131/L131*100</f>
        <v>94.11186423138615</v>
      </c>
      <c r="O131" s="270">
        <f t="shared" ref="O131:O140" si="42">ROUND(K131/D131,0)</f>
        <v>23</v>
      </c>
      <c r="P131" s="270">
        <f>M131/$B$4*12/O131</f>
        <v>287.57312252964425</v>
      </c>
      <c r="Q131" s="565"/>
      <c r="R131" s="565"/>
      <c r="S131" s="565"/>
      <c r="T131" s="565"/>
      <c r="U131" s="565"/>
      <c r="V131" s="565"/>
      <c r="W131" s="565"/>
      <c r="X131" s="565"/>
      <c r="Y131" s="565"/>
      <c r="Z131" s="565"/>
      <c r="AA131" s="565"/>
      <c r="AB131" s="561"/>
      <c r="AC131" s="565"/>
      <c r="AD131" s="1074"/>
      <c r="AE131" s="565"/>
      <c r="AF131" s="565"/>
      <c r="AG131" s="565"/>
      <c r="AH131" s="565"/>
      <c r="AI131" s="565"/>
      <c r="AJ131" s="1276"/>
      <c r="AK131" s="561"/>
      <c r="AL131" s="1441"/>
      <c r="AM131" s="1456"/>
    </row>
    <row r="132" spans="1:39" x14ac:dyDescent="0.25">
      <c r="A132" s="239">
        <v>1</v>
      </c>
      <c r="B132" s="243" t="s">
        <v>8</v>
      </c>
      <c r="C132" s="1454" t="s">
        <v>275</v>
      </c>
      <c r="D132" s="243">
        <v>340</v>
      </c>
      <c r="E132" s="422">
        <v>1940</v>
      </c>
      <c r="F132" s="213">
        <f t="shared" si="37"/>
        <v>1778.3333333333333</v>
      </c>
      <c r="G132" s="213">
        <v>1805</v>
      </c>
      <c r="H132" s="213">
        <f t="shared" si="38"/>
        <v>101.49953139643861</v>
      </c>
      <c r="I132" s="269">
        <v>8</v>
      </c>
      <c r="J132" s="269">
        <f t="shared" si="39"/>
        <v>7.2315789473684209</v>
      </c>
      <c r="K132" s="270">
        <f t="shared" si="40"/>
        <v>15520</v>
      </c>
      <c r="L132" s="270">
        <f t="shared" si="41"/>
        <v>14226.666666666666</v>
      </c>
      <c r="M132" s="270">
        <v>13053</v>
      </c>
      <c r="N132" s="270">
        <f t="shared" ref="N132:N141" si="43">M132/L132*100</f>
        <v>91.750234301780694</v>
      </c>
      <c r="O132" s="270">
        <f t="shared" si="42"/>
        <v>46</v>
      </c>
      <c r="P132" s="270">
        <f t="shared" ref="P132:P141" si="44">M132/$B$4*12/O132</f>
        <v>309.55731225296444</v>
      </c>
      <c r="Q132" s="565"/>
      <c r="R132" s="565"/>
      <c r="S132" s="565"/>
      <c r="T132" s="565"/>
      <c r="U132" s="565"/>
      <c r="V132" s="565"/>
      <c r="W132" s="565"/>
      <c r="X132" s="565"/>
      <c r="Y132" s="565"/>
      <c r="Z132" s="565"/>
      <c r="AA132" s="565"/>
      <c r="AB132" s="561"/>
      <c r="AC132" s="565"/>
      <c r="AD132" s="1074"/>
      <c r="AE132" s="565"/>
      <c r="AF132" s="565"/>
      <c r="AG132" s="565"/>
      <c r="AH132" s="565"/>
      <c r="AI132" s="565"/>
      <c r="AJ132" s="1276"/>
      <c r="AK132" s="561"/>
      <c r="AL132" s="1441"/>
      <c r="AM132" s="1456"/>
    </row>
    <row r="133" spans="1:39" ht="30" x14ac:dyDescent="0.25">
      <c r="A133" s="239">
        <v>1</v>
      </c>
      <c r="B133" s="11" t="s">
        <v>152</v>
      </c>
      <c r="C133" s="1454" t="s">
        <v>275</v>
      </c>
      <c r="D133" s="243">
        <v>340</v>
      </c>
      <c r="E133" s="422">
        <v>1747</v>
      </c>
      <c r="F133" s="213">
        <f t="shared" si="37"/>
        <v>1601.4166666666667</v>
      </c>
      <c r="G133" s="213">
        <v>1588</v>
      </c>
      <c r="H133" s="213">
        <f t="shared" si="38"/>
        <v>99.162200135296857</v>
      </c>
      <c r="I133" s="269">
        <v>8.1999999999999993</v>
      </c>
      <c r="J133" s="269">
        <f t="shared" si="39"/>
        <v>6.7178841309823678</v>
      </c>
      <c r="K133" s="270">
        <f t="shared" si="40"/>
        <v>14325</v>
      </c>
      <c r="L133" s="270">
        <f t="shared" si="41"/>
        <v>13131.25</v>
      </c>
      <c r="M133" s="270">
        <v>10668</v>
      </c>
      <c r="N133" s="270">
        <f t="shared" si="43"/>
        <v>81.241313660161836</v>
      </c>
      <c r="O133" s="270">
        <f t="shared" si="42"/>
        <v>42</v>
      </c>
      <c r="P133" s="270">
        <f t="shared" si="44"/>
        <v>277.09090909090912</v>
      </c>
      <c r="Q133" s="565"/>
      <c r="R133" s="565"/>
      <c r="S133" s="565"/>
      <c r="T133" s="565"/>
      <c r="U133" s="565"/>
      <c r="V133" s="565"/>
      <c r="W133" s="565"/>
      <c r="X133" s="565"/>
      <c r="Y133" s="565"/>
      <c r="Z133" s="565"/>
      <c r="AA133" s="565"/>
      <c r="AB133" s="561"/>
      <c r="AC133" s="565"/>
      <c r="AD133" s="1074"/>
      <c r="AE133" s="565"/>
      <c r="AF133" s="565"/>
      <c r="AG133" s="565"/>
      <c r="AH133" s="565"/>
      <c r="AI133" s="565"/>
      <c r="AJ133" s="1276"/>
      <c r="AK133" s="561"/>
      <c r="AL133" s="1441"/>
      <c r="AM133" s="1456"/>
    </row>
    <row r="134" spans="1:39" x14ac:dyDescent="0.25">
      <c r="A134" s="239">
        <v>1</v>
      </c>
      <c r="B134" s="243" t="s">
        <v>9</v>
      </c>
      <c r="C134" s="1454" t="s">
        <v>275</v>
      </c>
      <c r="D134" s="243">
        <v>340</v>
      </c>
      <c r="E134" s="422">
        <v>3981</v>
      </c>
      <c r="F134" s="213">
        <f t="shared" si="37"/>
        <v>3649.25</v>
      </c>
      <c r="G134" s="213">
        <v>3824</v>
      </c>
      <c r="H134" s="213">
        <f t="shared" si="38"/>
        <v>104.78865520312392</v>
      </c>
      <c r="I134" s="269">
        <v>11.55</v>
      </c>
      <c r="J134" s="269">
        <f t="shared" si="39"/>
        <v>9.693514644351465</v>
      </c>
      <c r="K134" s="270">
        <f t="shared" si="40"/>
        <v>45981</v>
      </c>
      <c r="L134" s="270">
        <f t="shared" si="41"/>
        <v>42149.25</v>
      </c>
      <c r="M134" s="270">
        <v>37068</v>
      </c>
      <c r="N134" s="270">
        <f t="shared" si="43"/>
        <v>87.944625349205495</v>
      </c>
      <c r="O134" s="270">
        <f t="shared" si="42"/>
        <v>135</v>
      </c>
      <c r="P134" s="270">
        <f t="shared" si="44"/>
        <v>299.53939393939396</v>
      </c>
      <c r="Q134" s="565"/>
      <c r="R134" s="565"/>
      <c r="S134" s="565"/>
      <c r="T134" s="565"/>
      <c r="U134" s="565"/>
      <c r="V134" s="565"/>
      <c r="W134" s="565"/>
      <c r="X134" s="565"/>
      <c r="Y134" s="565"/>
      <c r="Z134" s="565"/>
      <c r="AA134" s="565"/>
      <c r="AB134" s="561"/>
      <c r="AC134" s="565"/>
      <c r="AD134" s="1074"/>
      <c r="AE134" s="565"/>
      <c r="AF134" s="565"/>
      <c r="AG134" s="565"/>
      <c r="AH134" s="565"/>
      <c r="AI134" s="565"/>
      <c r="AJ134" s="1276"/>
      <c r="AK134" s="561"/>
      <c r="AL134" s="1441"/>
      <c r="AM134" s="1456"/>
    </row>
    <row r="135" spans="1:39" x14ac:dyDescent="0.25">
      <c r="A135" s="239">
        <v>1</v>
      </c>
      <c r="B135" s="243" t="s">
        <v>87</v>
      </c>
      <c r="C135" s="1454" t="s">
        <v>275</v>
      </c>
      <c r="D135" s="243">
        <v>340</v>
      </c>
      <c r="E135" s="422">
        <v>1931</v>
      </c>
      <c r="F135" s="213">
        <f t="shared" si="37"/>
        <v>1770.0833333333333</v>
      </c>
      <c r="G135" s="213">
        <v>1808</v>
      </c>
      <c r="H135" s="213">
        <f t="shared" si="38"/>
        <v>102.14208370604021</v>
      </c>
      <c r="I135" s="269">
        <v>11</v>
      </c>
      <c r="J135" s="269">
        <f t="shared" si="39"/>
        <v>10.717367256637168</v>
      </c>
      <c r="K135" s="270">
        <f t="shared" si="40"/>
        <v>21241</v>
      </c>
      <c r="L135" s="270">
        <f t="shared" si="41"/>
        <v>19470.916666666664</v>
      </c>
      <c r="M135" s="270">
        <v>19377</v>
      </c>
      <c r="N135" s="270">
        <f t="shared" si="43"/>
        <v>99.517656675982565</v>
      </c>
      <c r="O135" s="270">
        <f t="shared" si="42"/>
        <v>62</v>
      </c>
      <c r="P135" s="270">
        <f t="shared" si="44"/>
        <v>340.94428152492668</v>
      </c>
      <c r="Q135" s="565"/>
      <c r="R135" s="565"/>
      <c r="S135" s="565"/>
      <c r="T135" s="565"/>
      <c r="U135" s="565"/>
      <c r="V135" s="565"/>
      <c r="W135" s="565"/>
      <c r="X135" s="565"/>
      <c r="Y135" s="565"/>
      <c r="Z135" s="565"/>
      <c r="AA135" s="565"/>
      <c r="AB135" s="561"/>
      <c r="AC135" s="565"/>
      <c r="AD135" s="1074"/>
      <c r="AE135" s="565"/>
      <c r="AF135" s="565"/>
      <c r="AG135" s="565"/>
      <c r="AH135" s="565"/>
      <c r="AI135" s="565"/>
      <c r="AJ135" s="1276"/>
      <c r="AK135" s="561"/>
      <c r="AL135" s="1441"/>
      <c r="AM135" s="1456"/>
    </row>
    <row r="136" spans="1:39" x14ac:dyDescent="0.25">
      <c r="A136" s="239">
        <v>1</v>
      </c>
      <c r="B136" s="243" t="s">
        <v>88</v>
      </c>
      <c r="C136" s="1454" t="s">
        <v>275</v>
      </c>
      <c r="D136" s="243">
        <v>340</v>
      </c>
      <c r="E136" s="422">
        <v>312</v>
      </c>
      <c r="F136" s="213">
        <f t="shared" si="37"/>
        <v>286</v>
      </c>
      <c r="G136" s="213">
        <v>282</v>
      </c>
      <c r="H136" s="213">
        <f t="shared" si="38"/>
        <v>98.6013986013986</v>
      </c>
      <c r="I136" s="269">
        <v>23</v>
      </c>
      <c r="J136" s="269">
        <f t="shared" si="39"/>
        <v>25.5177304964539</v>
      </c>
      <c r="K136" s="270">
        <f t="shared" si="40"/>
        <v>7176</v>
      </c>
      <c r="L136" s="270">
        <f t="shared" si="41"/>
        <v>6578</v>
      </c>
      <c r="M136" s="270">
        <v>7196</v>
      </c>
      <c r="N136" s="270">
        <f t="shared" si="43"/>
        <v>109.39495287321375</v>
      </c>
      <c r="O136" s="270">
        <f t="shared" si="42"/>
        <v>21</v>
      </c>
      <c r="P136" s="270">
        <f t="shared" si="44"/>
        <v>373.81818181818181</v>
      </c>
      <c r="Q136" s="565"/>
      <c r="R136" s="565"/>
      <c r="S136" s="565"/>
      <c r="T136" s="565"/>
      <c r="U136" s="565"/>
      <c r="V136" s="565"/>
      <c r="W136" s="565"/>
      <c r="X136" s="565"/>
      <c r="Y136" s="565"/>
      <c r="Z136" s="565"/>
      <c r="AA136" s="565"/>
      <c r="AB136" s="561"/>
      <c r="AC136" s="565"/>
      <c r="AD136" s="1074"/>
      <c r="AE136" s="565"/>
      <c r="AF136" s="565"/>
      <c r="AG136" s="565"/>
      <c r="AH136" s="565"/>
      <c r="AI136" s="565"/>
      <c r="AJ136" s="1276"/>
      <c r="AK136" s="561"/>
      <c r="AL136" s="1441"/>
      <c r="AM136" s="1456"/>
    </row>
    <row r="137" spans="1:39" x14ac:dyDescent="0.25">
      <c r="A137" s="239">
        <v>1</v>
      </c>
      <c r="B137" s="243" t="s">
        <v>263</v>
      </c>
      <c r="C137" s="1454" t="s">
        <v>275</v>
      </c>
      <c r="D137" s="243">
        <v>340</v>
      </c>
      <c r="E137" s="422">
        <v>99</v>
      </c>
      <c r="F137" s="213">
        <f t="shared" si="37"/>
        <v>90.75</v>
      </c>
      <c r="G137" s="213">
        <v>205</v>
      </c>
      <c r="H137" s="213"/>
      <c r="I137" s="269">
        <v>8.64</v>
      </c>
      <c r="J137" s="269"/>
      <c r="K137" s="270">
        <f t="shared" si="40"/>
        <v>855</v>
      </c>
      <c r="L137" s="270">
        <f t="shared" si="41"/>
        <v>783.75</v>
      </c>
      <c r="M137" s="270"/>
      <c r="N137" s="270"/>
      <c r="O137" s="270">
        <f t="shared" si="42"/>
        <v>3</v>
      </c>
      <c r="P137" s="270"/>
      <c r="Q137" s="565"/>
      <c r="R137" s="565"/>
      <c r="S137" s="565"/>
      <c r="T137" s="565"/>
      <c r="U137" s="565"/>
      <c r="V137" s="565"/>
      <c r="W137" s="565"/>
      <c r="X137" s="565"/>
      <c r="Y137" s="565"/>
      <c r="Z137" s="565"/>
      <c r="AA137" s="565"/>
      <c r="AB137" s="561"/>
      <c r="AC137" s="565"/>
      <c r="AD137" s="1074"/>
      <c r="AE137" s="565"/>
      <c r="AF137" s="565"/>
      <c r="AG137" s="565"/>
      <c r="AH137" s="565"/>
      <c r="AI137" s="565"/>
      <c r="AJ137" s="1276"/>
      <c r="AK137" s="561"/>
      <c r="AL137" s="1441"/>
      <c r="AM137" s="1456"/>
    </row>
    <row r="138" spans="1:39" s="249" customFormat="1" x14ac:dyDescent="0.25">
      <c r="A138" s="239">
        <v>1</v>
      </c>
      <c r="B138" s="243" t="s">
        <v>89</v>
      </c>
      <c r="C138" s="1454" t="s">
        <v>275</v>
      </c>
      <c r="D138" s="243">
        <v>340</v>
      </c>
      <c r="E138" s="422">
        <v>1955</v>
      </c>
      <c r="F138" s="213">
        <f t="shared" si="37"/>
        <v>1792.0833333333333</v>
      </c>
      <c r="G138" s="213">
        <v>1508</v>
      </c>
      <c r="H138" s="213">
        <f t="shared" si="38"/>
        <v>84.147872587770294</v>
      </c>
      <c r="I138" s="1519">
        <v>11</v>
      </c>
      <c r="J138" s="269">
        <f t="shared" si="39"/>
        <v>10.561007957559681</v>
      </c>
      <c r="K138" s="270">
        <f t="shared" si="40"/>
        <v>21505</v>
      </c>
      <c r="L138" s="270">
        <f t="shared" si="41"/>
        <v>19712.916666666664</v>
      </c>
      <c r="M138" s="270">
        <v>15926</v>
      </c>
      <c r="N138" s="270">
        <f t="shared" si="43"/>
        <v>80.789668364650936</v>
      </c>
      <c r="O138" s="270">
        <f t="shared" si="42"/>
        <v>63</v>
      </c>
      <c r="P138" s="270">
        <f t="shared" si="44"/>
        <v>275.77489177489173</v>
      </c>
      <c r="Q138" s="565"/>
      <c r="R138" s="565"/>
      <c r="S138" s="565"/>
      <c r="T138" s="565"/>
      <c r="U138" s="565"/>
      <c r="V138" s="565"/>
      <c r="W138" s="565"/>
      <c r="X138" s="565"/>
      <c r="Y138" s="565"/>
      <c r="Z138" s="565"/>
      <c r="AA138" s="565"/>
      <c r="AB138" s="561"/>
      <c r="AC138" s="565"/>
      <c r="AD138" s="1074"/>
      <c r="AE138" s="565"/>
      <c r="AF138" s="565"/>
      <c r="AG138" s="565"/>
      <c r="AH138" s="565"/>
      <c r="AI138" s="565"/>
      <c r="AJ138" s="1276"/>
      <c r="AK138" s="561"/>
      <c r="AL138" s="1441"/>
      <c r="AM138" s="1456"/>
    </row>
    <row r="139" spans="1:39" s="249" customFormat="1" x14ac:dyDescent="0.25">
      <c r="A139" s="239">
        <v>1</v>
      </c>
      <c r="B139" s="1457" t="s">
        <v>66</v>
      </c>
      <c r="C139" s="1454" t="s">
        <v>275</v>
      </c>
      <c r="D139" s="243">
        <v>340</v>
      </c>
      <c r="E139" s="422">
        <v>3469</v>
      </c>
      <c r="F139" s="213">
        <f t="shared" si="37"/>
        <v>3179.9166666666665</v>
      </c>
      <c r="G139" s="219">
        <v>2995</v>
      </c>
      <c r="H139" s="219">
        <f t="shared" si="38"/>
        <v>94.18485809376557</v>
      </c>
      <c r="I139" s="530">
        <v>9.27</v>
      </c>
      <c r="J139" s="1466">
        <f t="shared" si="39"/>
        <v>8.8313856427378958</v>
      </c>
      <c r="K139" s="1459">
        <f t="shared" si="40"/>
        <v>32158</v>
      </c>
      <c r="L139" s="478">
        <f t="shared" si="41"/>
        <v>29478.166666666668</v>
      </c>
      <c r="M139" s="478">
        <v>26450</v>
      </c>
      <c r="N139" s="478">
        <f t="shared" si="43"/>
        <v>89.727425382627814</v>
      </c>
      <c r="O139" s="35">
        <f t="shared" si="42"/>
        <v>95</v>
      </c>
      <c r="P139" s="478">
        <f t="shared" si="44"/>
        <v>303.73205741626793</v>
      </c>
      <c r="Q139" s="566"/>
      <c r="R139" s="566"/>
      <c r="S139" s="566"/>
      <c r="T139" s="566"/>
      <c r="U139" s="566"/>
      <c r="V139" s="566"/>
      <c r="W139" s="566"/>
      <c r="X139" s="566"/>
      <c r="Y139" s="566"/>
      <c r="Z139" s="566"/>
      <c r="AA139" s="566"/>
      <c r="AB139" s="1185"/>
      <c r="AC139" s="565"/>
      <c r="AD139" s="1074"/>
      <c r="AE139" s="566"/>
      <c r="AF139" s="566"/>
      <c r="AG139" s="566"/>
      <c r="AH139" s="566"/>
      <c r="AI139" s="566"/>
      <c r="AJ139" s="1462"/>
      <c r="AK139" s="1185"/>
      <c r="AL139" s="1441"/>
      <c r="AM139" s="1456"/>
    </row>
    <row r="140" spans="1:39" s="249" customFormat="1" x14ac:dyDescent="0.25">
      <c r="A140" s="239">
        <v>1</v>
      </c>
      <c r="B140" s="243" t="s">
        <v>6</v>
      </c>
      <c r="C140" s="1454" t="s">
        <v>275</v>
      </c>
      <c r="D140" s="1457">
        <v>340</v>
      </c>
      <c r="E140" s="652">
        <v>1205</v>
      </c>
      <c r="F140" s="1469">
        <f t="shared" si="37"/>
        <v>1104.5833333333335</v>
      </c>
      <c r="G140" s="218">
        <v>1181</v>
      </c>
      <c r="H140" s="218">
        <f t="shared" si="38"/>
        <v>106.91814409656732</v>
      </c>
      <c r="I140" s="269">
        <v>10</v>
      </c>
      <c r="J140" s="1470">
        <f t="shared" si="39"/>
        <v>8.9119390347163421</v>
      </c>
      <c r="K140" s="270">
        <f t="shared" si="40"/>
        <v>12050</v>
      </c>
      <c r="L140" s="1471">
        <f t="shared" si="41"/>
        <v>11045.833333333332</v>
      </c>
      <c r="M140" s="1471">
        <v>10525</v>
      </c>
      <c r="N140" s="1471">
        <f t="shared" si="43"/>
        <v>95.284798189362519</v>
      </c>
      <c r="O140" s="270">
        <f t="shared" si="42"/>
        <v>35</v>
      </c>
      <c r="P140" s="1471">
        <f t="shared" si="44"/>
        <v>328.05194805194805</v>
      </c>
      <c r="Q140" s="566"/>
      <c r="R140" s="566"/>
      <c r="S140" s="566"/>
      <c r="T140" s="566"/>
      <c r="U140" s="566"/>
      <c r="V140" s="566"/>
      <c r="W140" s="566"/>
      <c r="X140" s="566"/>
      <c r="Y140" s="566"/>
      <c r="Z140" s="566"/>
      <c r="AA140" s="566"/>
      <c r="AB140" s="1185"/>
      <c r="AC140" s="565"/>
      <c r="AD140" s="1074"/>
      <c r="AE140" s="566"/>
      <c r="AF140" s="566"/>
      <c r="AG140" s="566"/>
      <c r="AH140" s="566"/>
      <c r="AI140" s="566"/>
      <c r="AJ140" s="1474"/>
      <c r="AK140" s="1185"/>
      <c r="AL140" s="1441"/>
      <c r="AM140" s="1456"/>
    </row>
    <row r="141" spans="1:39" s="249" customFormat="1" ht="29.25" x14ac:dyDescent="0.25">
      <c r="A141" s="239">
        <v>1</v>
      </c>
      <c r="B141" s="1475" t="s">
        <v>7</v>
      </c>
      <c r="C141" s="1476"/>
      <c r="D141" s="1475"/>
      <c r="E141" s="34">
        <f>SUM(E131:E140)</f>
        <v>17141</v>
      </c>
      <c r="F141" s="7">
        <f>SUM(F131:F140)</f>
        <v>15712.583333333334</v>
      </c>
      <c r="G141" s="7">
        <f>SUM(G131:G140)</f>
        <v>15707</v>
      </c>
      <c r="H141" s="7">
        <f t="shared" si="38"/>
        <v>99.9644658474365</v>
      </c>
      <c r="I141" s="8">
        <f>L141/F141</f>
        <v>10.375065632110143</v>
      </c>
      <c r="J141" s="8">
        <f t="shared" si="39"/>
        <v>9.315973769656841</v>
      </c>
      <c r="K141" s="1558">
        <f>SUM(K131:K140)</f>
        <v>177839</v>
      </c>
      <c r="L141" s="7">
        <f>SUM(L131:L140)</f>
        <v>163019.08333333331</v>
      </c>
      <c r="M141" s="7">
        <f>SUM(M131:M140)</f>
        <v>146326</v>
      </c>
      <c r="N141" s="1477">
        <f t="shared" si="43"/>
        <v>89.760043430498186</v>
      </c>
      <c r="O141" s="1559">
        <f>SUM(O131:O140)</f>
        <v>525</v>
      </c>
      <c r="P141" s="1560">
        <f t="shared" si="44"/>
        <v>304.05402597402599</v>
      </c>
      <c r="Q141" s="563">
        <v>1561668.5508323708</v>
      </c>
      <c r="R141" s="563">
        <v>1561668.5508323708</v>
      </c>
      <c r="S141" s="563">
        <v>1561668.5508323708</v>
      </c>
      <c r="T141" s="563">
        <v>1561673.3154165207</v>
      </c>
      <c r="U141" s="563">
        <v>1561673.3154165207</v>
      </c>
      <c r="V141" s="563">
        <v>1544419.6219085823</v>
      </c>
      <c r="W141" s="563">
        <v>1544419.6219085823</v>
      </c>
      <c r="X141" s="563">
        <v>1544419.6219085823</v>
      </c>
      <c r="Y141" s="563">
        <v>1497216.5208917328</v>
      </c>
      <c r="Z141" s="563">
        <v>1497216.5208917328</v>
      </c>
      <c r="AA141" s="563">
        <v>1497216.5208917328</v>
      </c>
      <c r="AB141" s="1195">
        <f>Q141/12*$B$4+(R141-Q141)/11*10+(S141-R141)/10*9+(T141-S141)/9*8+(U141-T141)/8*7+(V141-U141)/7*6+(W141-V141)/6*5+(X141-W141)/5*4+(Y141-X141)/4*3+(Z141-Y141)/3*2+(AA141-Z141)/2*1</f>
        <v>1381342.5342032854</v>
      </c>
      <c r="AC141" s="563">
        <f>AI141-AH141-AE141-AD141</f>
        <v>1312090.7037199999</v>
      </c>
      <c r="AD141" s="1078">
        <v>-3983.0859499999865</v>
      </c>
      <c r="AE141" s="563">
        <v>-5432.1124199999995</v>
      </c>
      <c r="AF141" s="563">
        <f>AC141-AB141</f>
        <v>-69251.830483285477</v>
      </c>
      <c r="AG141" s="563">
        <v>-20679.489409999998</v>
      </c>
      <c r="AH141" s="563">
        <v>-20812.815769999997</v>
      </c>
      <c r="AI141" s="563">
        <v>1281862.68958</v>
      </c>
      <c r="AJ141" s="1479">
        <f>SUM(AJ131:AJ140)</f>
        <v>0</v>
      </c>
      <c r="AK141" s="1190"/>
      <c r="AL141" s="1441"/>
      <c r="AM141" s="1456"/>
    </row>
    <row r="142" spans="1:39" ht="43.5" x14ac:dyDescent="0.25">
      <c r="A142" s="239">
        <v>1</v>
      </c>
      <c r="B142" s="1480" t="s">
        <v>184</v>
      </c>
      <c r="C142" s="1127"/>
      <c r="D142" s="1481"/>
      <c r="E142" s="455">
        <v>1782</v>
      </c>
      <c r="F142" s="7">
        <f>E142/12*$B$4</f>
        <v>1633.5</v>
      </c>
      <c r="G142" s="1481">
        <v>1663</v>
      </c>
      <c r="H142" s="216">
        <f t="shared" si="38"/>
        <v>101.80593816957453</v>
      </c>
      <c r="I142" s="482"/>
      <c r="J142" s="482"/>
      <c r="K142" s="1040"/>
      <c r="L142" s="1481"/>
      <c r="M142" s="1481"/>
      <c r="N142" s="1482"/>
      <c r="O142" s="1483"/>
      <c r="P142" s="1472"/>
      <c r="Q142" s="564">
        <v>393367.09689985</v>
      </c>
      <c r="R142" s="564">
        <v>393367.09689985</v>
      </c>
      <c r="S142" s="564">
        <v>393367.09689985</v>
      </c>
      <c r="T142" s="564">
        <v>393371.86148399999</v>
      </c>
      <c r="U142" s="564">
        <v>393371.86148399999</v>
      </c>
      <c r="V142" s="564">
        <v>393371.86148399999</v>
      </c>
      <c r="W142" s="564">
        <v>393371.86148399999</v>
      </c>
      <c r="X142" s="564">
        <v>393371.86148399999</v>
      </c>
      <c r="Y142" s="564">
        <v>396564.35689599998</v>
      </c>
      <c r="Z142" s="564">
        <v>396564.35689599998</v>
      </c>
      <c r="AA142" s="564">
        <v>396564.35689599998</v>
      </c>
      <c r="AB142" s="1431">
        <f>AA142/12*$B$4</f>
        <v>363517.32715466665</v>
      </c>
      <c r="AC142" s="564">
        <f>AI142-AH142-AE142-AD142</f>
        <v>366186.06437999994</v>
      </c>
      <c r="AD142" s="1077">
        <v>-3983.0859499999865</v>
      </c>
      <c r="AE142" s="564"/>
      <c r="AF142" s="564">
        <f>AC142-AB142</f>
        <v>2668.7372253332869</v>
      </c>
      <c r="AG142" s="564">
        <v>-336.44173999999998</v>
      </c>
      <c r="AH142" s="564">
        <v>0</v>
      </c>
      <c r="AI142" s="564">
        <v>362202.97842999996</v>
      </c>
      <c r="AJ142" s="1248"/>
      <c r="AK142" s="607"/>
      <c r="AL142" s="1441"/>
      <c r="AM142" s="1456"/>
    </row>
    <row r="143" spans="1:39" ht="15.75" x14ac:dyDescent="0.25">
      <c r="A143" s="239">
        <v>1</v>
      </c>
      <c r="B143" s="716" t="s">
        <v>206</v>
      </c>
      <c r="C143" s="1561"/>
      <c r="D143" s="1485"/>
      <c r="E143" s="456"/>
      <c r="F143" s="782"/>
      <c r="G143" s="782"/>
      <c r="H143" s="782"/>
      <c r="I143" s="385"/>
      <c r="J143" s="385"/>
      <c r="K143" s="1487"/>
      <c r="L143" s="1486"/>
      <c r="M143" s="1486"/>
      <c r="N143" s="1486"/>
      <c r="O143" s="1486"/>
      <c r="P143" s="1486"/>
      <c r="Q143" s="565">
        <v>10714.184650000001</v>
      </c>
      <c r="R143" s="565">
        <v>10714.184650000001</v>
      </c>
      <c r="S143" s="565">
        <v>10714.184650000001</v>
      </c>
      <c r="T143" s="565">
        <v>10714.184650000001</v>
      </c>
      <c r="U143" s="565">
        <v>10714.184650000001</v>
      </c>
      <c r="V143" s="565">
        <v>9479.3024999999998</v>
      </c>
      <c r="W143" s="565">
        <v>9479.3024999999998</v>
      </c>
      <c r="X143" s="565">
        <v>9479.3024999999998</v>
      </c>
      <c r="Y143" s="565">
        <v>10449.210499999999</v>
      </c>
      <c r="Z143" s="565">
        <v>12447.5705</v>
      </c>
      <c r="AA143" s="565">
        <v>12447.5705</v>
      </c>
      <c r="AB143" s="1181">
        <f>Q143/12*$B$4+(R143-Q143)/11*10+(S143-R143)/10*9+(T143-S143)/9*8+(U143-T143)/8*7+(V143-U143)/7*6+(W143-V143)/6*5+(X143-W143)/5*4+(Y143-X143)/4*3+(Z143-Y143)/3*2+(AA143-Z143)/2*1</f>
        <v>10822.536514880952</v>
      </c>
      <c r="AC143" s="565">
        <f>AI143-AH143-AE143</f>
        <v>12234.867299999998</v>
      </c>
      <c r="AD143" s="1074"/>
      <c r="AE143" s="565"/>
      <c r="AF143" s="565">
        <f>AC143-AB143</f>
        <v>1412.3307851190457</v>
      </c>
      <c r="AG143" s="565">
        <v>-23.980319999999999</v>
      </c>
      <c r="AH143" s="565">
        <v>-3.4533200000000006</v>
      </c>
      <c r="AI143" s="565">
        <v>12231.413979999998</v>
      </c>
      <c r="AJ143" s="1247"/>
      <c r="AK143" s="561"/>
      <c r="AL143" s="1441"/>
      <c r="AM143" s="1456"/>
    </row>
    <row r="144" spans="1:39" ht="29.25" x14ac:dyDescent="0.25">
      <c r="A144" s="239">
        <v>1</v>
      </c>
      <c r="B144" s="717" t="s">
        <v>359</v>
      </c>
      <c r="C144" s="662"/>
      <c r="D144" s="9"/>
      <c r="E144" s="422">
        <f>E146+E150</f>
        <v>14000</v>
      </c>
      <c r="F144" s="214">
        <f>F146+F150</f>
        <v>12833.333333333334</v>
      </c>
      <c r="G144" s="214">
        <f>G146+G150</f>
        <v>13632</v>
      </c>
      <c r="H144" s="214">
        <f>G144/F144*100</f>
        <v>106.22337662337662</v>
      </c>
      <c r="I144" s="385"/>
      <c r="J144" s="385"/>
      <c r="K144" s="1487"/>
      <c r="L144" s="1486"/>
      <c r="M144" s="1486"/>
      <c r="N144" s="1486"/>
      <c r="O144" s="1486"/>
      <c r="P144" s="1486"/>
      <c r="Q144" s="565"/>
      <c r="R144" s="565"/>
      <c r="S144" s="565"/>
      <c r="T144" s="565"/>
      <c r="U144" s="565"/>
      <c r="V144" s="565"/>
      <c r="W144" s="565"/>
      <c r="X144" s="565"/>
      <c r="Y144" s="565"/>
      <c r="Z144" s="565"/>
      <c r="AA144" s="565"/>
      <c r="AB144" s="561">
        <f>Q144/12*$B$4</f>
        <v>0</v>
      </c>
      <c r="AC144" s="565">
        <f>AI144-AH144</f>
        <v>0</v>
      </c>
      <c r="AD144" s="1074"/>
      <c r="AE144" s="565"/>
      <c r="AF144" s="565"/>
      <c r="AG144" s="565"/>
      <c r="AH144" s="565"/>
      <c r="AI144" s="565"/>
      <c r="AJ144" s="1243">
        <f>AJ146+AJ150</f>
        <v>0</v>
      </c>
      <c r="AK144" s="561"/>
      <c r="AL144" s="1441"/>
      <c r="AM144" s="1456"/>
    </row>
    <row r="145" spans="1:39" x14ac:dyDescent="0.25">
      <c r="A145" s="239">
        <v>1</v>
      </c>
      <c r="B145" s="513" t="s">
        <v>347</v>
      </c>
      <c r="C145" s="662"/>
      <c r="D145" s="9"/>
      <c r="E145" s="422"/>
      <c r="F145" s="214"/>
      <c r="G145" s="214"/>
      <c r="H145" s="214"/>
      <c r="I145" s="385"/>
      <c r="J145" s="385"/>
      <c r="K145" s="1487"/>
      <c r="L145" s="1486"/>
      <c r="M145" s="1486"/>
      <c r="N145" s="1486"/>
      <c r="O145" s="1486"/>
      <c r="P145" s="1486"/>
      <c r="Q145" s="565"/>
      <c r="R145" s="565"/>
      <c r="S145" s="565"/>
      <c r="T145" s="565"/>
      <c r="U145" s="565"/>
      <c r="V145" s="565"/>
      <c r="W145" s="565"/>
      <c r="X145" s="565"/>
      <c r="Y145" s="565"/>
      <c r="Z145" s="565"/>
      <c r="AA145" s="565"/>
      <c r="AB145" s="561"/>
      <c r="AC145" s="565"/>
      <c r="AD145" s="1074"/>
      <c r="AE145" s="565"/>
      <c r="AF145" s="565"/>
      <c r="AG145" s="565"/>
      <c r="AH145" s="565"/>
      <c r="AI145" s="565"/>
      <c r="AJ145" s="1243"/>
      <c r="AK145" s="561"/>
      <c r="AL145" s="1441"/>
      <c r="AM145" s="1456"/>
    </row>
    <row r="146" spans="1:39" ht="30" x14ac:dyDescent="0.25">
      <c r="A146" s="239">
        <v>1</v>
      </c>
      <c r="B146" s="718" t="s">
        <v>348</v>
      </c>
      <c r="C146" s="662"/>
      <c r="D146" s="9"/>
      <c r="E146" s="422">
        <f>E147+E148</f>
        <v>14000</v>
      </c>
      <c r="F146" s="214">
        <f>F147+F148</f>
        <v>12833.333333333334</v>
      </c>
      <c r="G146" s="214">
        <f>G147+G148</f>
        <v>13632</v>
      </c>
      <c r="H146" s="214">
        <f>G146/F146*100</f>
        <v>106.22337662337662</v>
      </c>
      <c r="I146" s="385"/>
      <c r="J146" s="385"/>
      <c r="K146" s="1487"/>
      <c r="L146" s="1486"/>
      <c r="M146" s="1486"/>
      <c r="N146" s="1486"/>
      <c r="O146" s="1486"/>
      <c r="P146" s="1486"/>
      <c r="Q146" s="565"/>
      <c r="R146" s="565"/>
      <c r="S146" s="565"/>
      <c r="T146" s="565"/>
      <c r="U146" s="565"/>
      <c r="V146" s="565"/>
      <c r="W146" s="565"/>
      <c r="X146" s="565"/>
      <c r="Y146" s="565"/>
      <c r="Z146" s="565"/>
      <c r="AA146" s="565"/>
      <c r="AB146" s="561"/>
      <c r="AC146" s="565"/>
      <c r="AD146" s="1074"/>
      <c r="AE146" s="565"/>
      <c r="AF146" s="565"/>
      <c r="AG146" s="565"/>
      <c r="AH146" s="565"/>
      <c r="AI146" s="565"/>
      <c r="AJ146" s="1243">
        <f>AJ147+AJ148</f>
        <v>0</v>
      </c>
      <c r="AK146" s="561"/>
      <c r="AL146" s="1441"/>
      <c r="AM146" s="1456"/>
    </row>
    <row r="147" spans="1:39" x14ac:dyDescent="0.25">
      <c r="A147" s="239">
        <v>1</v>
      </c>
      <c r="B147" s="513" t="s">
        <v>349</v>
      </c>
      <c r="C147" s="662"/>
      <c r="D147" s="9"/>
      <c r="E147" s="422">
        <v>14000</v>
      </c>
      <c r="F147" s="214">
        <f t="shared" ref="F147:F152" si="45">E147/12*$B$4</f>
        <v>12833.333333333334</v>
      </c>
      <c r="G147" s="214">
        <v>13632</v>
      </c>
      <c r="H147" s="214">
        <f>G147/F147*100</f>
        <v>106.22337662337662</v>
      </c>
      <c r="I147" s="385"/>
      <c r="J147" s="385"/>
      <c r="K147" s="1487"/>
      <c r="L147" s="1486"/>
      <c r="M147" s="1486"/>
      <c r="N147" s="1486"/>
      <c r="O147" s="1486"/>
      <c r="P147" s="1486"/>
      <c r="Q147" s="565"/>
      <c r="R147" s="565"/>
      <c r="S147" s="565"/>
      <c r="T147" s="565"/>
      <c r="U147" s="565"/>
      <c r="V147" s="565"/>
      <c r="W147" s="565"/>
      <c r="X147" s="565"/>
      <c r="Y147" s="565"/>
      <c r="Z147" s="565"/>
      <c r="AA147" s="565"/>
      <c r="AB147" s="561"/>
      <c r="AC147" s="565"/>
      <c r="AD147" s="1074"/>
      <c r="AE147" s="565"/>
      <c r="AF147" s="565"/>
      <c r="AG147" s="565"/>
      <c r="AH147" s="565"/>
      <c r="AI147" s="565"/>
      <c r="AJ147" s="1243"/>
      <c r="AK147" s="561"/>
      <c r="AL147" s="1441"/>
      <c r="AM147" s="1456"/>
    </row>
    <row r="148" spans="1:39" ht="60" x14ac:dyDescent="0.25">
      <c r="A148" s="239">
        <v>1</v>
      </c>
      <c r="B148" s="513" t="s">
        <v>350</v>
      </c>
      <c r="C148" s="662"/>
      <c r="D148" s="9"/>
      <c r="E148" s="422"/>
      <c r="F148" s="214">
        <f t="shared" si="45"/>
        <v>0</v>
      </c>
      <c r="G148" s="214"/>
      <c r="H148" s="214"/>
      <c r="I148" s="385"/>
      <c r="J148" s="385"/>
      <c r="K148" s="1487"/>
      <c r="L148" s="1486"/>
      <c r="M148" s="1486"/>
      <c r="N148" s="1486"/>
      <c r="O148" s="1486"/>
      <c r="P148" s="1486"/>
      <c r="Q148" s="565"/>
      <c r="R148" s="565"/>
      <c r="S148" s="565"/>
      <c r="T148" s="565"/>
      <c r="U148" s="565"/>
      <c r="V148" s="565"/>
      <c r="W148" s="565"/>
      <c r="X148" s="565"/>
      <c r="Y148" s="565"/>
      <c r="Z148" s="565"/>
      <c r="AA148" s="565"/>
      <c r="AB148" s="561"/>
      <c r="AC148" s="565"/>
      <c r="AD148" s="1074"/>
      <c r="AE148" s="565"/>
      <c r="AF148" s="565"/>
      <c r="AG148" s="565"/>
      <c r="AH148" s="565"/>
      <c r="AI148" s="565"/>
      <c r="AJ148" s="1243"/>
      <c r="AK148" s="561"/>
      <c r="AL148" s="1441"/>
      <c r="AM148" s="1456"/>
    </row>
    <row r="149" spans="1:39" ht="75" x14ac:dyDescent="0.25">
      <c r="A149" s="239">
        <v>1</v>
      </c>
      <c r="B149" s="513" t="s">
        <v>351</v>
      </c>
      <c r="C149" s="662"/>
      <c r="D149" s="9"/>
      <c r="E149" s="422"/>
      <c r="F149" s="214">
        <f t="shared" si="45"/>
        <v>0</v>
      </c>
      <c r="G149" s="214"/>
      <c r="H149" s="214"/>
      <c r="I149" s="385"/>
      <c r="J149" s="385"/>
      <c r="K149" s="1487"/>
      <c r="L149" s="1486"/>
      <c r="M149" s="1486"/>
      <c r="N149" s="1486"/>
      <c r="O149" s="1486"/>
      <c r="P149" s="1486"/>
      <c r="Q149" s="565"/>
      <c r="R149" s="565"/>
      <c r="S149" s="565"/>
      <c r="T149" s="565"/>
      <c r="U149" s="565"/>
      <c r="V149" s="565"/>
      <c r="W149" s="565"/>
      <c r="X149" s="565"/>
      <c r="Y149" s="565"/>
      <c r="Z149" s="565"/>
      <c r="AA149" s="565"/>
      <c r="AB149" s="561"/>
      <c r="AC149" s="565"/>
      <c r="AD149" s="1074"/>
      <c r="AE149" s="565"/>
      <c r="AF149" s="565"/>
      <c r="AG149" s="565"/>
      <c r="AH149" s="565"/>
      <c r="AI149" s="565"/>
      <c r="AJ149" s="1243"/>
      <c r="AK149" s="561"/>
      <c r="AL149" s="1441"/>
      <c r="AM149" s="1456"/>
    </row>
    <row r="150" spans="1:39" ht="45" x14ac:dyDescent="0.25">
      <c r="A150" s="239">
        <v>1</v>
      </c>
      <c r="B150" s="512" t="s">
        <v>352</v>
      </c>
      <c r="C150" s="662"/>
      <c r="D150" s="9"/>
      <c r="E150" s="422"/>
      <c r="F150" s="214">
        <f t="shared" si="45"/>
        <v>0</v>
      </c>
      <c r="G150" s="214"/>
      <c r="H150" s="214"/>
      <c r="I150" s="385"/>
      <c r="J150" s="385"/>
      <c r="K150" s="1487"/>
      <c r="L150" s="1486"/>
      <c r="M150" s="1486"/>
      <c r="N150" s="1486"/>
      <c r="O150" s="1486"/>
      <c r="P150" s="1486"/>
      <c r="Q150" s="565"/>
      <c r="R150" s="565"/>
      <c r="S150" s="565"/>
      <c r="T150" s="565"/>
      <c r="U150" s="565"/>
      <c r="V150" s="565"/>
      <c r="W150" s="565"/>
      <c r="X150" s="565"/>
      <c r="Y150" s="565"/>
      <c r="Z150" s="565"/>
      <c r="AA150" s="565"/>
      <c r="AB150" s="561"/>
      <c r="AC150" s="565"/>
      <c r="AD150" s="1074"/>
      <c r="AE150" s="565"/>
      <c r="AF150" s="565"/>
      <c r="AG150" s="565"/>
      <c r="AH150" s="565"/>
      <c r="AI150" s="565"/>
      <c r="AJ150" s="1243"/>
      <c r="AK150" s="561"/>
      <c r="AL150" s="1441"/>
      <c r="AM150" s="1456"/>
    </row>
    <row r="151" spans="1:39" ht="29.25" x14ac:dyDescent="0.25">
      <c r="A151" s="239">
        <v>1</v>
      </c>
      <c r="B151" s="717" t="s">
        <v>360</v>
      </c>
      <c r="C151" s="662"/>
      <c r="D151" s="9"/>
      <c r="E151" s="422">
        <f>E152</f>
        <v>1650</v>
      </c>
      <c r="F151" s="213">
        <f t="shared" ref="F151:G151" si="46">F152</f>
        <v>1512.5</v>
      </c>
      <c r="G151" s="214">
        <f t="shared" si="46"/>
        <v>1666</v>
      </c>
      <c r="H151" s="214">
        <f t="shared" ref="H151:H157" si="47">G151/F151*100</f>
        <v>110.14876033057853</v>
      </c>
      <c r="I151" s="385"/>
      <c r="J151" s="385"/>
      <c r="K151" s="1487"/>
      <c r="L151" s="1486"/>
      <c r="M151" s="1486"/>
      <c r="N151" s="1486"/>
      <c r="O151" s="1486"/>
      <c r="P151" s="1486"/>
      <c r="Q151" s="565"/>
      <c r="R151" s="565"/>
      <c r="S151" s="565"/>
      <c r="T151" s="565"/>
      <c r="U151" s="565"/>
      <c r="V151" s="565"/>
      <c r="W151" s="565"/>
      <c r="X151" s="565"/>
      <c r="Y151" s="565"/>
      <c r="Z151" s="565"/>
      <c r="AA151" s="565"/>
      <c r="AB151" s="561"/>
      <c r="AC151" s="565"/>
      <c r="AD151" s="1074"/>
      <c r="AE151" s="565"/>
      <c r="AF151" s="565"/>
      <c r="AG151" s="565"/>
      <c r="AH151" s="565"/>
      <c r="AI151" s="565"/>
      <c r="AJ151" s="1243"/>
      <c r="AK151" s="561"/>
      <c r="AL151" s="1441"/>
      <c r="AM151" s="1456"/>
    </row>
    <row r="152" spans="1:39" s="2690" customFormat="1" x14ac:dyDescent="0.25">
      <c r="B152" s="513" t="s">
        <v>375</v>
      </c>
      <c r="C152" s="662"/>
      <c r="D152" s="9"/>
      <c r="E152" s="422">
        <v>1650</v>
      </c>
      <c r="F152" s="213">
        <f t="shared" si="45"/>
        <v>1512.5</v>
      </c>
      <c r="G152" s="214">
        <v>1666</v>
      </c>
      <c r="H152" s="214">
        <f t="shared" si="47"/>
        <v>110.14876033057853</v>
      </c>
      <c r="I152" s="385"/>
      <c r="J152" s="385"/>
      <c r="K152" s="1487"/>
      <c r="L152" s="1486"/>
      <c r="M152" s="1486"/>
      <c r="N152" s="1486"/>
      <c r="O152" s="1486"/>
      <c r="P152" s="1486"/>
      <c r="Q152" s="565"/>
      <c r="R152" s="565"/>
      <c r="S152" s="565"/>
      <c r="T152" s="565"/>
      <c r="U152" s="565"/>
      <c r="V152" s="565"/>
      <c r="W152" s="565"/>
      <c r="X152" s="565"/>
      <c r="Y152" s="565"/>
      <c r="Z152" s="565"/>
      <c r="AA152" s="565"/>
      <c r="AB152" s="561"/>
      <c r="AC152" s="565"/>
      <c r="AD152" s="1074"/>
      <c r="AE152" s="565"/>
      <c r="AF152" s="565"/>
      <c r="AG152" s="565"/>
      <c r="AH152" s="565"/>
      <c r="AI152" s="565"/>
      <c r="AJ152" s="1243"/>
      <c r="AK152" s="561"/>
      <c r="AL152" s="1441"/>
      <c r="AM152" s="1456"/>
    </row>
    <row r="153" spans="1:39" ht="43.5" x14ac:dyDescent="0.25">
      <c r="A153" s="239">
        <v>1</v>
      </c>
      <c r="B153" s="717" t="s">
        <v>353</v>
      </c>
      <c r="C153" s="662"/>
      <c r="D153" s="9"/>
      <c r="E153" s="422">
        <f>E154</f>
        <v>28000</v>
      </c>
      <c r="F153" s="213">
        <f t="shared" ref="F153:G153" si="48">F154</f>
        <v>25667</v>
      </c>
      <c r="G153" s="213">
        <f t="shared" si="48"/>
        <v>25229</v>
      </c>
      <c r="H153" s="213">
        <f t="shared" si="47"/>
        <v>98.293528655472002</v>
      </c>
      <c r="I153" s="385"/>
      <c r="J153" s="385"/>
      <c r="K153" s="1487"/>
      <c r="L153" s="1486"/>
      <c r="M153" s="1486"/>
      <c r="N153" s="1486"/>
      <c r="O153" s="1486"/>
      <c r="P153" s="1486"/>
      <c r="Q153" s="565"/>
      <c r="R153" s="565"/>
      <c r="S153" s="565"/>
      <c r="T153" s="565"/>
      <c r="U153" s="565"/>
      <c r="V153" s="565"/>
      <c r="W153" s="565"/>
      <c r="X153" s="565"/>
      <c r="Y153" s="565"/>
      <c r="Z153" s="565"/>
      <c r="AA153" s="565"/>
      <c r="AB153" s="561"/>
      <c r="AC153" s="565">
        <f>AI153-AH153</f>
        <v>0</v>
      </c>
      <c r="AD153" s="1074"/>
      <c r="AE153" s="565"/>
      <c r="AF153" s="565"/>
      <c r="AG153" s="565"/>
      <c r="AH153" s="565"/>
      <c r="AI153" s="565"/>
      <c r="AJ153" s="1276">
        <f>AJ154</f>
        <v>0</v>
      </c>
      <c r="AK153" s="561"/>
      <c r="AL153" s="1441"/>
      <c r="AM153" s="1456"/>
    </row>
    <row r="154" spans="1:39" ht="30" x14ac:dyDescent="0.25">
      <c r="A154" s="239">
        <v>1</v>
      </c>
      <c r="B154" s="292" t="s">
        <v>201</v>
      </c>
      <c r="C154" s="662"/>
      <c r="D154" s="9"/>
      <c r="E154" s="422">
        <v>28000</v>
      </c>
      <c r="F154" s="213">
        <f>ROUND(E154/12*$B$4,0)</f>
        <v>25667</v>
      </c>
      <c r="G154" s="214">
        <v>25229</v>
      </c>
      <c r="H154" s="214">
        <f t="shared" si="47"/>
        <v>98.293528655472002</v>
      </c>
      <c r="I154" s="385"/>
      <c r="J154" s="385"/>
      <c r="K154" s="1487"/>
      <c r="L154" s="1486"/>
      <c r="M154" s="1486"/>
      <c r="N154" s="1486"/>
      <c r="O154" s="1486"/>
      <c r="P154" s="1486"/>
      <c r="Q154" s="565"/>
      <c r="R154" s="565"/>
      <c r="S154" s="565"/>
      <c r="T154" s="565"/>
      <c r="U154" s="565"/>
      <c r="V154" s="565"/>
      <c r="W154" s="565"/>
      <c r="X154" s="565"/>
      <c r="Y154" s="565"/>
      <c r="Z154" s="565"/>
      <c r="AA154" s="565"/>
      <c r="AB154" s="561"/>
      <c r="AC154" s="565">
        <f>AI154-AH154</f>
        <v>0</v>
      </c>
      <c r="AD154" s="1074"/>
      <c r="AE154" s="565"/>
      <c r="AF154" s="565"/>
      <c r="AG154" s="565"/>
      <c r="AH154" s="565"/>
      <c r="AI154" s="565"/>
      <c r="AJ154" s="1243"/>
      <c r="AK154" s="561"/>
      <c r="AL154" s="1441"/>
      <c r="AM154" s="1456"/>
    </row>
    <row r="155" spans="1:39" ht="86.25" x14ac:dyDescent="0.25">
      <c r="A155" s="239">
        <v>1</v>
      </c>
      <c r="B155" s="717" t="s">
        <v>361</v>
      </c>
      <c r="C155" s="662"/>
      <c r="D155" s="9"/>
      <c r="E155" s="422">
        <v>20660</v>
      </c>
      <c r="F155" s="213">
        <f>ROUND(E155/12*$B$4,0)</f>
        <v>18938</v>
      </c>
      <c r="G155" s="213">
        <v>19058</v>
      </c>
      <c r="H155" s="213">
        <f t="shared" si="47"/>
        <v>100.63364663639246</v>
      </c>
      <c r="I155" s="385"/>
      <c r="J155" s="385"/>
      <c r="K155" s="1487"/>
      <c r="L155" s="1486"/>
      <c r="M155" s="1486"/>
      <c r="N155" s="1486"/>
      <c r="O155" s="1486"/>
      <c r="P155" s="1486"/>
      <c r="Q155" s="565"/>
      <c r="R155" s="565"/>
      <c r="S155" s="565"/>
      <c r="T155" s="565"/>
      <c r="U155" s="565"/>
      <c r="V155" s="565"/>
      <c r="W155" s="565"/>
      <c r="X155" s="565"/>
      <c r="Y155" s="565"/>
      <c r="Z155" s="565"/>
      <c r="AA155" s="565"/>
      <c r="AB155" s="561"/>
      <c r="AC155" s="565">
        <f>AI155-AH155</f>
        <v>0</v>
      </c>
      <c r="AD155" s="1074"/>
      <c r="AE155" s="565"/>
      <c r="AF155" s="565"/>
      <c r="AG155" s="565"/>
      <c r="AH155" s="565"/>
      <c r="AI155" s="565"/>
      <c r="AJ155" s="1276"/>
      <c r="AK155" s="561"/>
      <c r="AL155" s="1441"/>
      <c r="AM155" s="1456"/>
    </row>
    <row r="156" spans="1:39" s="249" customFormat="1" x14ac:dyDescent="0.25">
      <c r="A156" s="249">
        <v>1</v>
      </c>
      <c r="B156" s="1489" t="s">
        <v>136</v>
      </c>
      <c r="C156" s="1490"/>
      <c r="D156" s="2689"/>
      <c r="E156" s="436">
        <f>SUM(E157:E164)</f>
        <v>12265</v>
      </c>
      <c r="F156" s="782">
        <f>SUM(F157:F164)</f>
        <v>11242</v>
      </c>
      <c r="G156" s="480">
        <f>SUM(G157:G164)</f>
        <v>12871</v>
      </c>
      <c r="H156" s="480">
        <f t="shared" si="47"/>
        <v>114.49030421633162</v>
      </c>
      <c r="I156" s="385"/>
      <c r="J156" s="385"/>
      <c r="K156" s="1487"/>
      <c r="L156" s="1486"/>
      <c r="M156" s="1486"/>
      <c r="N156" s="1486"/>
      <c r="O156" s="1486"/>
      <c r="P156" s="1486"/>
      <c r="Q156" s="565">
        <v>18101.945070000002</v>
      </c>
      <c r="R156" s="565">
        <v>18101.945070000002</v>
      </c>
      <c r="S156" s="565">
        <v>18101.945070000002</v>
      </c>
      <c r="T156" s="565">
        <v>18101.945070000002</v>
      </c>
      <c r="U156" s="565">
        <v>18101.945070000002</v>
      </c>
      <c r="V156" s="565">
        <v>25842.1391</v>
      </c>
      <c r="W156" s="565">
        <v>25842.1391</v>
      </c>
      <c r="X156" s="565">
        <v>25842.1391</v>
      </c>
      <c r="Y156" s="565">
        <v>24991.815580000002</v>
      </c>
      <c r="Z156" s="565">
        <v>24991.815580000002</v>
      </c>
      <c r="AA156" s="565">
        <v>24991.815580000002</v>
      </c>
      <c r="AB156" s="1181">
        <f>Q156/12*$B$4+(R156-Q156)/11*10+(S156-R156)/10*9+(T156-S156)/9*8+(U156-T156)/8*7+(V156-U156)/7*6+(W156-V156)/6*5+(X156-W156)/5*4+(Y156-X156)/4*3+(Z156-Y156)/3*2+(AA156-Z156)/2*1</f>
        <v>22590.159033214288</v>
      </c>
      <c r="AC156" s="565">
        <f>AI156-AH156-AE156</f>
        <v>26715.031280000003</v>
      </c>
      <c r="AD156" s="1074">
        <f>SUM(AD157:AD164)</f>
        <v>0</v>
      </c>
      <c r="AE156" s="565">
        <v>531.05766000000006</v>
      </c>
      <c r="AF156" s="565">
        <f>AC156-AB156</f>
        <v>4124.8722467857151</v>
      </c>
      <c r="AG156" s="565">
        <v>-2.1571199999999999</v>
      </c>
      <c r="AH156" s="565">
        <v>0</v>
      </c>
      <c r="AI156" s="565">
        <v>27246.088940000001</v>
      </c>
      <c r="AJ156" s="1239">
        <f>SUM(AJ157:AJ164)</f>
        <v>0</v>
      </c>
      <c r="AK156" s="561"/>
      <c r="AL156" s="1441"/>
      <c r="AM156" s="1456"/>
    </row>
    <row r="157" spans="1:39" s="249" customFormat="1" x14ac:dyDescent="0.25">
      <c r="A157" s="239">
        <v>1</v>
      </c>
      <c r="B157" s="289" t="s">
        <v>68</v>
      </c>
      <c r="C157" s="1491"/>
      <c r="D157" s="1492"/>
      <c r="E157" s="413">
        <v>11000</v>
      </c>
      <c r="F157" s="213">
        <f>ROUND(E157/12*$B$4,0)</f>
        <v>10083</v>
      </c>
      <c r="G157" s="213">
        <v>11274</v>
      </c>
      <c r="H157" s="213">
        <f t="shared" si="47"/>
        <v>111.81196072597442</v>
      </c>
      <c r="I157" s="385"/>
      <c r="J157" s="385"/>
      <c r="K157" s="1487"/>
      <c r="L157" s="1486"/>
      <c r="M157" s="1486"/>
      <c r="N157" s="1486"/>
      <c r="O157" s="1486"/>
      <c r="P157" s="1486"/>
      <c r="Q157" s="565"/>
      <c r="R157" s="565"/>
      <c r="S157" s="565"/>
      <c r="T157" s="565"/>
      <c r="U157" s="565"/>
      <c r="V157" s="565"/>
      <c r="W157" s="565"/>
      <c r="X157" s="565"/>
      <c r="Y157" s="565"/>
      <c r="Z157" s="565"/>
      <c r="AA157" s="565"/>
      <c r="AB157" s="561"/>
      <c r="AC157" s="565">
        <f>AI157-AH157</f>
        <v>0</v>
      </c>
      <c r="AD157" s="1074"/>
      <c r="AE157" s="565"/>
      <c r="AF157" s="565"/>
      <c r="AG157" s="565"/>
      <c r="AH157" s="565"/>
      <c r="AI157" s="565"/>
      <c r="AJ157" s="1276"/>
      <c r="AK157" s="561"/>
      <c r="AL157" s="1441"/>
      <c r="AM157" s="1456"/>
    </row>
    <row r="158" spans="1:39" s="249" customFormat="1" x14ac:dyDescent="0.25">
      <c r="A158" s="239"/>
      <c r="B158" s="289" t="s">
        <v>391</v>
      </c>
      <c r="C158" s="1491"/>
      <c r="D158" s="1492"/>
      <c r="E158" s="413"/>
      <c r="F158" s="213"/>
      <c r="G158" s="213">
        <v>205</v>
      </c>
      <c r="H158" s="213"/>
      <c r="I158" s="385"/>
      <c r="J158" s="385"/>
      <c r="K158" s="1487"/>
      <c r="L158" s="1486"/>
      <c r="M158" s="1486"/>
      <c r="N158" s="1486"/>
      <c r="O158" s="1486"/>
      <c r="P158" s="1486"/>
      <c r="Q158" s="565"/>
      <c r="R158" s="565"/>
      <c r="S158" s="565"/>
      <c r="T158" s="565"/>
      <c r="U158" s="565"/>
      <c r="V158" s="565"/>
      <c r="W158" s="565"/>
      <c r="X158" s="565"/>
      <c r="Y158" s="565"/>
      <c r="Z158" s="565"/>
      <c r="AA158" s="565"/>
      <c r="AB158" s="561"/>
      <c r="AC158" s="565"/>
      <c r="AD158" s="1074"/>
      <c r="AE158" s="565"/>
      <c r="AF158" s="565"/>
      <c r="AG158" s="565"/>
      <c r="AH158" s="565"/>
      <c r="AI158" s="565"/>
      <c r="AJ158" s="1276"/>
      <c r="AK158" s="561"/>
      <c r="AL158" s="1441"/>
      <c r="AM158" s="1456"/>
    </row>
    <row r="159" spans="1:39" s="249" customFormat="1" ht="30" x14ac:dyDescent="0.25">
      <c r="A159" s="239">
        <v>1</v>
      </c>
      <c r="B159" s="295" t="s">
        <v>125</v>
      </c>
      <c r="C159" s="1491"/>
      <c r="D159" s="1492"/>
      <c r="E159" s="413">
        <v>200</v>
      </c>
      <c r="F159" s="213">
        <f>ROUND(E159/12*$B$4,0)</f>
        <v>183</v>
      </c>
      <c r="G159" s="213">
        <v>273</v>
      </c>
      <c r="H159" s="213">
        <f>G159/F159*100</f>
        <v>149.18032786885246</v>
      </c>
      <c r="I159" s="385"/>
      <c r="J159" s="385"/>
      <c r="K159" s="1487"/>
      <c r="L159" s="1486"/>
      <c r="M159" s="1486"/>
      <c r="N159" s="1486"/>
      <c r="O159" s="1486"/>
      <c r="P159" s="1486"/>
      <c r="Q159" s="565"/>
      <c r="R159" s="565"/>
      <c r="S159" s="565"/>
      <c r="T159" s="565"/>
      <c r="U159" s="565"/>
      <c r="V159" s="565"/>
      <c r="W159" s="565"/>
      <c r="X159" s="565"/>
      <c r="Y159" s="565"/>
      <c r="Z159" s="565"/>
      <c r="AA159" s="565"/>
      <c r="AB159" s="561"/>
      <c r="AC159" s="565"/>
      <c r="AD159" s="1074"/>
      <c r="AE159" s="565"/>
      <c r="AF159" s="565"/>
      <c r="AG159" s="565"/>
      <c r="AH159" s="565"/>
      <c r="AI159" s="565"/>
      <c r="AJ159" s="1276"/>
      <c r="AK159" s="561"/>
      <c r="AL159" s="1441"/>
      <c r="AM159" s="1456"/>
    </row>
    <row r="160" spans="1:39" s="249" customFormat="1" ht="45" x14ac:dyDescent="0.25">
      <c r="A160" s="239"/>
      <c r="B160" s="295" t="s">
        <v>406</v>
      </c>
      <c r="C160" s="1491"/>
      <c r="D160" s="1492"/>
      <c r="E160" s="413"/>
      <c r="F160" s="213"/>
      <c r="G160" s="213">
        <v>9</v>
      </c>
      <c r="H160" s="213"/>
      <c r="I160" s="385"/>
      <c r="J160" s="385"/>
      <c r="K160" s="1487"/>
      <c r="L160" s="1486"/>
      <c r="M160" s="1486"/>
      <c r="N160" s="1486"/>
      <c r="O160" s="1486"/>
      <c r="P160" s="1486"/>
      <c r="Q160" s="565"/>
      <c r="R160" s="565"/>
      <c r="S160" s="565"/>
      <c r="T160" s="565"/>
      <c r="U160" s="565"/>
      <c r="V160" s="565"/>
      <c r="W160" s="565"/>
      <c r="X160" s="565"/>
      <c r="Y160" s="565"/>
      <c r="Z160" s="565"/>
      <c r="AA160" s="565"/>
      <c r="AB160" s="561"/>
      <c r="AC160" s="565"/>
      <c r="AD160" s="1074"/>
      <c r="AE160" s="565"/>
      <c r="AF160" s="565"/>
      <c r="AG160" s="565"/>
      <c r="AH160" s="565"/>
      <c r="AI160" s="565"/>
      <c r="AJ160" s="1276"/>
      <c r="AK160" s="561"/>
      <c r="AL160" s="1441"/>
      <c r="AM160" s="1456"/>
    </row>
    <row r="161" spans="1:39" s="249" customFormat="1" ht="37.700000000000003" customHeight="1" x14ac:dyDescent="0.25">
      <c r="A161" s="239">
        <v>1</v>
      </c>
      <c r="B161" s="293" t="s">
        <v>245</v>
      </c>
      <c r="C161" s="1491"/>
      <c r="D161" s="1492"/>
      <c r="E161" s="413">
        <v>925</v>
      </c>
      <c r="F161" s="213">
        <f>ROUND(E161/12*$B$4,0)</f>
        <v>848</v>
      </c>
      <c r="G161" s="213">
        <v>925</v>
      </c>
      <c r="H161" s="213">
        <f>G161/F161*100</f>
        <v>109.0801886792453</v>
      </c>
      <c r="I161" s="385"/>
      <c r="J161" s="385"/>
      <c r="K161" s="1487"/>
      <c r="L161" s="1486"/>
      <c r="M161" s="1486"/>
      <c r="N161" s="1486"/>
      <c r="O161" s="1486"/>
      <c r="P161" s="1486"/>
      <c r="Q161" s="565"/>
      <c r="R161" s="565"/>
      <c r="S161" s="565"/>
      <c r="T161" s="565"/>
      <c r="U161" s="565"/>
      <c r="V161" s="565"/>
      <c r="W161" s="565"/>
      <c r="X161" s="565"/>
      <c r="Y161" s="565"/>
      <c r="Z161" s="565"/>
      <c r="AA161" s="565"/>
      <c r="AB161" s="561"/>
      <c r="AC161" s="565"/>
      <c r="AD161" s="1074"/>
      <c r="AE161" s="565"/>
      <c r="AF161" s="565"/>
      <c r="AG161" s="565"/>
      <c r="AH161" s="565"/>
      <c r="AI161" s="565"/>
      <c r="AJ161" s="1276"/>
      <c r="AK161" s="561"/>
      <c r="AL161" s="1441"/>
      <c r="AM161" s="1456"/>
    </row>
    <row r="162" spans="1:39" s="249" customFormat="1" x14ac:dyDescent="0.25">
      <c r="A162" s="239"/>
      <c r="B162" s="293" t="s">
        <v>399</v>
      </c>
      <c r="C162" s="1491"/>
      <c r="D162" s="1492"/>
      <c r="E162" s="413"/>
      <c r="F162" s="213"/>
      <c r="G162" s="213">
        <v>36</v>
      </c>
      <c r="H162" s="213"/>
      <c r="I162" s="385"/>
      <c r="J162" s="385"/>
      <c r="K162" s="1487"/>
      <c r="L162" s="1486"/>
      <c r="M162" s="1486"/>
      <c r="N162" s="1486"/>
      <c r="O162" s="1486"/>
      <c r="P162" s="1486"/>
      <c r="Q162" s="565"/>
      <c r="R162" s="565"/>
      <c r="S162" s="565"/>
      <c r="T162" s="565"/>
      <c r="U162" s="565"/>
      <c r="V162" s="565"/>
      <c r="W162" s="565"/>
      <c r="X162" s="565"/>
      <c r="Y162" s="565"/>
      <c r="Z162" s="565"/>
      <c r="AA162" s="565"/>
      <c r="AB162" s="561"/>
      <c r="AC162" s="565"/>
      <c r="AD162" s="1074"/>
      <c r="AE162" s="565"/>
      <c r="AF162" s="565"/>
      <c r="AG162" s="565"/>
      <c r="AH162" s="565"/>
      <c r="AI162" s="565"/>
      <c r="AJ162" s="1276"/>
      <c r="AK162" s="561"/>
      <c r="AL162" s="1441"/>
      <c r="AM162" s="1456"/>
    </row>
    <row r="163" spans="1:39" s="249" customFormat="1" ht="30" x14ac:dyDescent="0.25">
      <c r="A163" s="239">
        <v>1</v>
      </c>
      <c r="B163" s="293" t="s">
        <v>282</v>
      </c>
      <c r="C163" s="1491"/>
      <c r="D163" s="1492"/>
      <c r="E163" s="413">
        <v>140</v>
      </c>
      <c r="F163" s="213">
        <f>ROUND(E163/12*$B$4,0)</f>
        <v>128</v>
      </c>
      <c r="G163" s="213">
        <v>140</v>
      </c>
      <c r="H163" s="213">
        <f>G163/F163*100</f>
        <v>109.375</v>
      </c>
      <c r="I163" s="385"/>
      <c r="J163" s="385"/>
      <c r="K163" s="1487"/>
      <c r="L163" s="1486"/>
      <c r="M163" s="1486"/>
      <c r="N163" s="1486"/>
      <c r="O163" s="1486"/>
      <c r="P163" s="1486"/>
      <c r="Q163" s="565"/>
      <c r="R163" s="565"/>
      <c r="S163" s="565"/>
      <c r="T163" s="565"/>
      <c r="U163" s="565"/>
      <c r="V163" s="565"/>
      <c r="W163" s="565"/>
      <c r="X163" s="565"/>
      <c r="Y163" s="565"/>
      <c r="Z163" s="565"/>
      <c r="AA163" s="565"/>
      <c r="AB163" s="561"/>
      <c r="AC163" s="565"/>
      <c r="AD163" s="1074"/>
      <c r="AE163" s="565"/>
      <c r="AF163" s="565"/>
      <c r="AG163" s="565"/>
      <c r="AH163" s="565"/>
      <c r="AI163" s="565"/>
      <c r="AJ163" s="1276"/>
      <c r="AK163" s="561"/>
      <c r="AL163" s="1441"/>
      <c r="AM163" s="1456"/>
    </row>
    <row r="164" spans="1:39" s="249" customFormat="1" ht="30" x14ac:dyDescent="0.25">
      <c r="A164" s="239"/>
      <c r="B164" s="293" t="s">
        <v>402</v>
      </c>
      <c r="C164" s="1562"/>
      <c r="D164" s="1498"/>
      <c r="E164" s="413"/>
      <c r="F164" s="213"/>
      <c r="G164" s="213">
        <v>9</v>
      </c>
      <c r="H164" s="1469"/>
      <c r="I164" s="385"/>
      <c r="J164" s="385"/>
      <c r="K164" s="1563"/>
      <c r="L164" s="1564"/>
      <c r="M164" s="1486"/>
      <c r="N164" s="1564"/>
      <c r="O164" s="1564"/>
      <c r="P164" s="1486"/>
      <c r="Q164" s="566"/>
      <c r="R164" s="566"/>
      <c r="S164" s="566"/>
      <c r="T164" s="566"/>
      <c r="U164" s="566"/>
      <c r="V164" s="566"/>
      <c r="W164" s="566"/>
      <c r="X164" s="566"/>
      <c r="Y164" s="566"/>
      <c r="Z164" s="566"/>
      <c r="AA164" s="566"/>
      <c r="AB164" s="561"/>
      <c r="AC164" s="565"/>
      <c r="AD164" s="1488"/>
      <c r="AE164" s="566"/>
      <c r="AF164" s="565"/>
      <c r="AG164" s="565"/>
      <c r="AH164" s="565"/>
      <c r="AI164" s="565"/>
      <c r="AJ164" s="1276"/>
      <c r="AK164" s="561"/>
      <c r="AL164" s="1441"/>
      <c r="AM164" s="1456"/>
    </row>
    <row r="165" spans="1:39" ht="30" x14ac:dyDescent="0.25">
      <c r="A165" s="239">
        <v>1</v>
      </c>
      <c r="B165" s="1565" t="s">
        <v>356</v>
      </c>
      <c r="C165" s="691"/>
      <c r="D165" s="2688"/>
      <c r="E165" s="413"/>
      <c r="F165" s="214">
        <f>ROUND(E165/12*$B$4,0)</f>
        <v>0</v>
      </c>
      <c r="G165" s="213">
        <v>99</v>
      </c>
      <c r="H165" s="213"/>
      <c r="I165" s="385"/>
      <c r="J165" s="385"/>
      <c r="K165" s="1563"/>
      <c r="L165" s="1564"/>
      <c r="M165" s="1486"/>
      <c r="N165" s="1564"/>
      <c r="O165" s="1564"/>
      <c r="P165" s="1486"/>
      <c r="Q165" s="566"/>
      <c r="R165" s="566"/>
      <c r="S165" s="566"/>
      <c r="T165" s="566"/>
      <c r="U165" s="566"/>
      <c r="V165" s="566"/>
      <c r="W165" s="566"/>
      <c r="X165" s="566"/>
      <c r="Y165" s="566"/>
      <c r="Z165" s="566"/>
      <c r="AA165" s="566"/>
      <c r="AB165" s="561"/>
      <c r="AC165" s="565"/>
      <c r="AD165" s="1488"/>
      <c r="AE165" s="566"/>
      <c r="AF165" s="565"/>
      <c r="AG165" s="565"/>
      <c r="AH165" s="565"/>
      <c r="AI165" s="565"/>
      <c r="AJ165" s="1276"/>
      <c r="AK165" s="561"/>
      <c r="AL165" s="1441"/>
      <c r="AM165" s="1456"/>
    </row>
    <row r="166" spans="1:39" ht="45" x14ac:dyDescent="0.25">
      <c r="A166" s="239">
        <v>1</v>
      </c>
      <c r="B166" s="1565" t="s">
        <v>357</v>
      </c>
      <c r="C166" s="691"/>
      <c r="D166" s="2688"/>
      <c r="E166" s="413"/>
      <c r="F166" s="214">
        <f>ROUND(E166/12*$B$4,0)</f>
        <v>0</v>
      </c>
      <c r="G166" s="213"/>
      <c r="H166" s="219"/>
      <c r="I166" s="385"/>
      <c r="J166" s="385"/>
      <c r="K166" s="1563"/>
      <c r="L166" s="1564"/>
      <c r="M166" s="1482"/>
      <c r="N166" s="1564"/>
      <c r="O166" s="1564"/>
      <c r="P166" s="1482"/>
      <c r="Q166" s="566"/>
      <c r="R166" s="566"/>
      <c r="S166" s="566"/>
      <c r="T166" s="566"/>
      <c r="U166" s="566"/>
      <c r="V166" s="566"/>
      <c r="W166" s="566"/>
      <c r="X166" s="566"/>
      <c r="Y166" s="566"/>
      <c r="Z166" s="566"/>
      <c r="AA166" s="566"/>
      <c r="AB166" s="561"/>
      <c r="AC166" s="565"/>
      <c r="AD166" s="1488"/>
      <c r="AE166" s="566"/>
      <c r="AF166" s="565"/>
      <c r="AG166" s="565"/>
      <c r="AH166" s="565"/>
      <c r="AI166" s="565"/>
      <c r="AJ166" s="1276"/>
      <c r="AK166" s="561"/>
      <c r="AL166" s="1441"/>
      <c r="AM166" s="1456"/>
    </row>
    <row r="167" spans="1:39" ht="30" x14ac:dyDescent="0.25">
      <c r="B167" s="1566" t="s">
        <v>358</v>
      </c>
      <c r="C167" s="1567"/>
      <c r="D167" s="2688"/>
      <c r="E167" s="423"/>
      <c r="F167" s="1501">
        <f>ROUND(E167/12*$B$4,0)</f>
        <v>0</v>
      </c>
      <c r="G167" s="213"/>
      <c r="H167" s="219"/>
      <c r="I167" s="385"/>
      <c r="J167" s="385"/>
      <c r="K167" s="1563"/>
      <c r="L167" s="1564"/>
      <c r="M167" s="1530"/>
      <c r="N167" s="1564"/>
      <c r="O167" s="1564"/>
      <c r="P167" s="1486"/>
      <c r="Q167" s="566"/>
      <c r="R167" s="566"/>
      <c r="S167" s="566"/>
      <c r="T167" s="566"/>
      <c r="U167" s="566"/>
      <c r="V167" s="566"/>
      <c r="W167" s="566"/>
      <c r="X167" s="566"/>
      <c r="Y167" s="566"/>
      <c r="Z167" s="566"/>
      <c r="AA167" s="566"/>
      <c r="AB167" s="1186"/>
      <c r="AC167" s="565"/>
      <c r="AD167" s="1488"/>
      <c r="AE167" s="566"/>
      <c r="AF167" s="565"/>
      <c r="AG167" s="565"/>
      <c r="AH167" s="567"/>
      <c r="AI167" s="565"/>
      <c r="AJ167" s="1276"/>
      <c r="AK167" s="561"/>
      <c r="AL167" s="1441"/>
      <c r="AM167" s="1456"/>
    </row>
    <row r="168" spans="1:39" ht="29.25" x14ac:dyDescent="0.25">
      <c r="A168" s="239">
        <v>1</v>
      </c>
      <c r="B168" s="988" t="s">
        <v>335</v>
      </c>
      <c r="C168" s="984"/>
      <c r="D168" s="1130"/>
      <c r="E168" s="992">
        <f>SUM(E165:E167)</f>
        <v>0</v>
      </c>
      <c r="F168" s="989">
        <f>SUM(F165:F167)</f>
        <v>0</v>
      </c>
      <c r="G168" s="480">
        <f>SUM(G165:G167)</f>
        <v>99</v>
      </c>
      <c r="H168" s="990"/>
      <c r="I168" s="385"/>
      <c r="J168" s="385"/>
      <c r="K168" s="1563"/>
      <c r="L168" s="1564"/>
      <c r="M168" s="1486"/>
      <c r="N168" s="1564"/>
      <c r="O168" s="1564"/>
      <c r="P168" s="1568"/>
      <c r="Q168" s="566"/>
      <c r="R168" s="566"/>
      <c r="S168" s="566"/>
      <c r="T168" s="566"/>
      <c r="U168" s="566"/>
      <c r="V168" s="566"/>
      <c r="W168" s="566"/>
      <c r="X168" s="566"/>
      <c r="Y168" s="566"/>
      <c r="Z168" s="566"/>
      <c r="AA168" s="566"/>
      <c r="AB168" s="1181"/>
      <c r="AC168" s="565">
        <f>AI168-AH168-AE168</f>
        <v>0</v>
      </c>
      <c r="AD168" s="1488"/>
      <c r="AE168" s="566">
        <v>45.183600000000006</v>
      </c>
      <c r="AF168" s="565">
        <f>AC168-AB168</f>
        <v>0</v>
      </c>
      <c r="AG168" s="565"/>
      <c r="AH168" s="565">
        <v>0</v>
      </c>
      <c r="AI168" s="565">
        <v>45.183600000000006</v>
      </c>
      <c r="AJ168" s="1239">
        <f>SUM(AJ165:AJ167)</f>
        <v>0</v>
      </c>
      <c r="AK168" s="561"/>
      <c r="AL168" s="1441"/>
      <c r="AM168" s="1456"/>
    </row>
    <row r="169" spans="1:39" ht="29.25" x14ac:dyDescent="0.25">
      <c r="A169" s="239">
        <v>1</v>
      </c>
      <c r="B169" s="720" t="s">
        <v>279</v>
      </c>
      <c r="C169" s="691"/>
      <c r="D169" s="2688"/>
      <c r="E169" s="413">
        <f>E144</f>
        <v>14000</v>
      </c>
      <c r="F169" s="213">
        <f>F144</f>
        <v>12833.333333333334</v>
      </c>
      <c r="G169" s="213">
        <f>G144</f>
        <v>13632</v>
      </c>
      <c r="H169" s="213">
        <f>G169/F169*100</f>
        <v>106.22337662337662</v>
      </c>
      <c r="I169" s="385"/>
      <c r="J169" s="385"/>
      <c r="K169" s="1563"/>
      <c r="L169" s="1564"/>
      <c r="M169" s="1486"/>
      <c r="N169" s="1564"/>
      <c r="O169" s="1564"/>
      <c r="P169" s="1486"/>
      <c r="Q169" s="566"/>
      <c r="R169" s="566"/>
      <c r="S169" s="566"/>
      <c r="T169" s="566"/>
      <c r="U169" s="566"/>
      <c r="V169" s="566"/>
      <c r="W169" s="566"/>
      <c r="X169" s="566"/>
      <c r="Y169" s="566"/>
      <c r="Z169" s="566"/>
      <c r="AA169" s="566"/>
      <c r="AB169" s="561"/>
      <c r="AC169" s="565"/>
      <c r="AD169" s="1488"/>
      <c r="AE169" s="566"/>
      <c r="AF169" s="565"/>
      <c r="AG169" s="565"/>
      <c r="AH169" s="567"/>
      <c r="AI169" s="567"/>
      <c r="AJ169" s="1276">
        <f>AJ144</f>
        <v>0</v>
      </c>
      <c r="AK169" s="1186"/>
      <c r="AL169" s="1441"/>
      <c r="AM169" s="1456"/>
    </row>
    <row r="170" spans="1:39" ht="29.25" x14ac:dyDescent="0.25">
      <c r="A170" s="239">
        <v>1</v>
      </c>
      <c r="B170" s="720" t="s">
        <v>280</v>
      </c>
      <c r="C170" s="691"/>
      <c r="D170" s="2688"/>
      <c r="E170" s="413">
        <f>E151</f>
        <v>1650</v>
      </c>
      <c r="F170" s="213">
        <f>F151</f>
        <v>1512.5</v>
      </c>
      <c r="G170" s="213">
        <f>G151</f>
        <v>1666</v>
      </c>
      <c r="H170" s="213">
        <f>G170/F170*100</f>
        <v>110.14876033057853</v>
      </c>
      <c r="I170" s="1569"/>
      <c r="J170" s="1569"/>
      <c r="K170" s="1563"/>
      <c r="L170" s="1564"/>
      <c r="M170" s="1486"/>
      <c r="N170" s="1564"/>
      <c r="O170" s="1564"/>
      <c r="P170" s="1564"/>
      <c r="Q170" s="566"/>
      <c r="R170" s="566"/>
      <c r="S170" s="566"/>
      <c r="T170" s="566"/>
      <c r="U170" s="566"/>
      <c r="V170" s="566"/>
      <c r="W170" s="566"/>
      <c r="X170" s="566"/>
      <c r="Y170" s="566"/>
      <c r="Z170" s="566"/>
      <c r="AA170" s="566"/>
      <c r="AB170" s="561"/>
      <c r="AC170" s="567"/>
      <c r="AD170" s="1488"/>
      <c r="AE170" s="565"/>
      <c r="AF170" s="567"/>
      <c r="AG170" s="567"/>
      <c r="AH170" s="566"/>
      <c r="AI170" s="566"/>
      <c r="AJ170" s="1276">
        <f>AJ151</f>
        <v>0</v>
      </c>
      <c r="AK170" s="1185"/>
      <c r="AL170" s="1441"/>
      <c r="AM170" s="1456"/>
    </row>
    <row r="171" spans="1:39" s="1572" customFormat="1" ht="29.25" x14ac:dyDescent="0.25">
      <c r="A171" s="239">
        <v>1</v>
      </c>
      <c r="B171" s="720" t="s">
        <v>281</v>
      </c>
      <c r="C171" s="1503"/>
      <c r="D171" s="1570"/>
      <c r="E171" s="1468">
        <f>E155+E153</f>
        <v>48660</v>
      </c>
      <c r="F171" s="218">
        <f>F155+F153</f>
        <v>44605</v>
      </c>
      <c r="G171" s="218">
        <f>G155+G153</f>
        <v>44287</v>
      </c>
      <c r="H171" s="218">
        <f>G171/F171*100</f>
        <v>99.287075439973094</v>
      </c>
      <c r="I171" s="1571"/>
      <c r="J171" s="1571"/>
      <c r="K171" s="1471"/>
      <c r="L171" s="1471"/>
      <c r="M171" s="1458"/>
      <c r="N171" s="1471"/>
      <c r="O171" s="1471"/>
      <c r="P171" s="1471"/>
      <c r="Q171" s="572">
        <v>48620.0988</v>
      </c>
      <c r="R171" s="572">
        <v>48620.0988</v>
      </c>
      <c r="S171" s="572">
        <v>48620.0988</v>
      </c>
      <c r="T171" s="572">
        <v>48620.0988</v>
      </c>
      <c r="U171" s="572">
        <v>48620.0988</v>
      </c>
      <c r="V171" s="572">
        <v>48620.0988</v>
      </c>
      <c r="W171" s="572">
        <v>48620.0988</v>
      </c>
      <c r="X171" s="572">
        <v>48620.0988</v>
      </c>
      <c r="Y171" s="572">
        <v>50618.4588</v>
      </c>
      <c r="Z171" s="572">
        <v>48620.0988</v>
      </c>
      <c r="AA171" s="572">
        <v>48620.0988</v>
      </c>
      <c r="AB171" s="1233">
        <f>Q171/12*$B$4+(R171-Q171)/11*10+(S171-R171)/10*9+(T171-S171)/9*8+(U171-T171)/8*7+(V171-U171)/7*6+(W171-V171)/6*5+(X171-W171)/5*4+(Y171-X171)/4*3+(Z171-Y171)/3*2+(AA171-Z171)/2*1</f>
        <v>44734.9539</v>
      </c>
      <c r="AC171" s="572">
        <f>AI171-AH171</f>
        <v>44250.684659999999</v>
      </c>
      <c r="AD171" s="1504"/>
      <c r="AE171" s="572"/>
      <c r="AF171" s="572">
        <f>AC171-AB171</f>
        <v>-484.26924000000145</v>
      </c>
      <c r="AG171" s="572"/>
      <c r="AH171" s="572">
        <v>-2.6271399999999998</v>
      </c>
      <c r="AI171" s="572">
        <v>44248.057520000002</v>
      </c>
      <c r="AJ171" s="1474">
        <f>AJ155+AJ153</f>
        <v>0</v>
      </c>
      <c r="AK171" s="1188"/>
      <c r="AL171" s="1441"/>
      <c r="AM171" s="1456"/>
    </row>
    <row r="172" spans="1:39" x14ac:dyDescent="0.25">
      <c r="A172" s="239">
        <v>1</v>
      </c>
      <c r="B172" s="721" t="s">
        <v>138</v>
      </c>
      <c r="C172" s="1573"/>
      <c r="D172" s="1507"/>
      <c r="E172" s="34">
        <f>E171+E169+E170*2.9</f>
        <v>67445</v>
      </c>
      <c r="F172" s="7">
        <f>F171+F169+F170*2.9</f>
        <v>61824.583333333336</v>
      </c>
      <c r="G172" s="7">
        <f>G171+G169+G170*2.9</f>
        <v>62750.400000000001</v>
      </c>
      <c r="H172" s="7">
        <f>G172/F172*100</f>
        <v>101.49748953692908</v>
      </c>
      <c r="I172" s="8"/>
      <c r="J172" s="8"/>
      <c r="K172" s="1478"/>
      <c r="L172" s="1477"/>
      <c r="M172" s="1477"/>
      <c r="N172" s="1477"/>
      <c r="O172" s="1477"/>
      <c r="P172" s="1478"/>
      <c r="Q172" s="563">
        <f t="shared" ref="Q172:V172" si="49">Q171+Q143+Q156</f>
        <v>77436.228520000004</v>
      </c>
      <c r="R172" s="563">
        <f t="shared" si="49"/>
        <v>77436.228520000004</v>
      </c>
      <c r="S172" s="563">
        <f t="shared" si="49"/>
        <v>77436.228520000004</v>
      </c>
      <c r="T172" s="563">
        <f t="shared" si="49"/>
        <v>77436.228520000004</v>
      </c>
      <c r="U172" s="563">
        <f t="shared" si="49"/>
        <v>77436.228520000004</v>
      </c>
      <c r="V172" s="563">
        <f t="shared" si="49"/>
        <v>83941.540399999998</v>
      </c>
      <c r="W172" s="563">
        <f t="shared" ref="W172:X172" si="50">W171+W143+W156</f>
        <v>83941.540399999998</v>
      </c>
      <c r="X172" s="563">
        <f t="shared" si="50"/>
        <v>83941.540399999998</v>
      </c>
      <c r="Y172" s="563">
        <f t="shared" ref="Y172:Z172" si="51">Y171+Y143+Y156</f>
        <v>86059.484880000004</v>
      </c>
      <c r="Z172" s="563">
        <f t="shared" si="51"/>
        <v>86059.484880000004</v>
      </c>
      <c r="AA172" s="563">
        <f t="shared" ref="AA172" si="52">AA171+AA143+AA156</f>
        <v>86059.484880000004</v>
      </c>
      <c r="AB172" s="1195">
        <f t="shared" ref="AB172:AI172" si="53">AB171+AB143+AB156+AB168</f>
        <v>78147.649448095239</v>
      </c>
      <c r="AC172" s="563">
        <f t="shared" si="53"/>
        <v>83200.583240000007</v>
      </c>
      <c r="AD172" s="1078">
        <f t="shared" si="53"/>
        <v>0</v>
      </c>
      <c r="AE172" s="563">
        <f t="shared" si="53"/>
        <v>576.24126000000001</v>
      </c>
      <c r="AF172" s="563">
        <f t="shared" si="53"/>
        <v>5052.9337919047593</v>
      </c>
      <c r="AG172" s="563">
        <f t="shared" si="53"/>
        <v>-26.137439999999998</v>
      </c>
      <c r="AH172" s="563">
        <f t="shared" si="53"/>
        <v>-6.0804600000000004</v>
      </c>
      <c r="AI172" s="563">
        <f t="shared" si="53"/>
        <v>83770.744040000005</v>
      </c>
      <c r="AJ172" s="1479">
        <f>AJ171+AJ169+AJ170*2.9</f>
        <v>0</v>
      </c>
      <c r="AK172" s="1190">
        <f t="shared" ref="AK172" si="54">AK171+AK143+AK156+AK168</f>
        <v>0</v>
      </c>
      <c r="AL172" s="1441"/>
      <c r="AM172" s="1456"/>
    </row>
    <row r="173" spans="1:39" s="2690" customFormat="1" x14ac:dyDescent="0.25">
      <c r="B173" s="3610"/>
      <c r="C173" s="3624"/>
      <c r="D173" s="1616"/>
      <c r="E173" s="1822"/>
      <c r="F173" s="1600"/>
      <c r="G173" s="1600"/>
      <c r="H173" s="1600"/>
      <c r="I173" s="1814"/>
      <c r="J173" s="1814"/>
      <c r="K173" s="1816"/>
      <c r="L173" s="1816"/>
      <c r="M173" s="1530"/>
      <c r="N173" s="1530"/>
      <c r="O173" s="1816"/>
      <c r="P173" s="1816"/>
      <c r="Q173" s="573"/>
      <c r="R173" s="567"/>
      <c r="S173" s="573"/>
      <c r="T173" s="573"/>
      <c r="U173" s="567"/>
      <c r="V173" s="573"/>
      <c r="W173" s="573"/>
      <c r="X173" s="567"/>
      <c r="Y173" s="567"/>
      <c r="Z173" s="567"/>
      <c r="AA173" s="567"/>
      <c r="AB173" s="1184"/>
      <c r="AC173" s="573"/>
      <c r="AD173" s="1639"/>
      <c r="AE173" s="567"/>
      <c r="AF173" s="573"/>
      <c r="AG173" s="573"/>
      <c r="AH173" s="567"/>
      <c r="AI173" s="573"/>
      <c r="AJ173" s="1731"/>
      <c r="AK173" s="1186"/>
      <c r="AL173" s="1441"/>
      <c r="AM173" s="1456"/>
    </row>
    <row r="174" spans="1:39" s="2690" customFormat="1" ht="30" x14ac:dyDescent="0.25">
      <c r="B174" s="3612" t="s">
        <v>267</v>
      </c>
      <c r="C174" s="1905"/>
      <c r="D174" s="1619"/>
      <c r="E174" s="422">
        <v>10</v>
      </c>
      <c r="F174" s="3573">
        <f>E174/4*3</f>
        <v>7.5</v>
      </c>
      <c r="G174" s="214">
        <v>15</v>
      </c>
      <c r="H174" s="214">
        <f t="shared" ref="H174:H176" si="55">G174/F174*100</f>
        <v>200</v>
      </c>
      <c r="I174" s="1569"/>
      <c r="J174" s="1569"/>
      <c r="K174" s="1486"/>
      <c r="L174" s="1530"/>
      <c r="M174" s="1564"/>
      <c r="N174" s="1564"/>
      <c r="O174" s="1530"/>
      <c r="P174" s="1568"/>
      <c r="Q174" s="567"/>
      <c r="R174" s="566"/>
      <c r="S174" s="565"/>
      <c r="T174" s="565"/>
      <c r="U174" s="566"/>
      <c r="V174" s="567"/>
      <c r="W174" s="567"/>
      <c r="X174" s="566"/>
      <c r="Y174" s="566"/>
      <c r="Z174" s="566"/>
      <c r="AA174" s="566"/>
      <c r="AB174" s="1181"/>
      <c r="AC174" s="567"/>
      <c r="AD174" s="1488"/>
      <c r="AE174" s="565"/>
      <c r="AF174" s="567"/>
      <c r="AG174" s="565"/>
      <c r="AH174" s="565"/>
      <c r="AI174" s="567"/>
      <c r="AJ174" s="1731"/>
      <c r="AK174" s="1186"/>
      <c r="AL174" s="1441"/>
      <c r="AM174" s="1456"/>
    </row>
    <row r="175" spans="1:39" s="2690" customFormat="1" x14ac:dyDescent="0.25">
      <c r="B175" s="3609" t="s">
        <v>285</v>
      </c>
      <c r="C175" s="1905"/>
      <c r="D175" s="1616"/>
      <c r="E175" s="422">
        <v>20</v>
      </c>
      <c r="F175" s="3616">
        <f>E175/4*3</f>
        <v>15</v>
      </c>
      <c r="G175" s="1688">
        <v>6</v>
      </c>
      <c r="H175" s="1688">
        <f t="shared" si="55"/>
        <v>40</v>
      </c>
      <c r="I175" s="385"/>
      <c r="J175" s="1500"/>
      <c r="K175" s="1568"/>
      <c r="L175" s="1564"/>
      <c r="M175" s="1564"/>
      <c r="N175" s="1564"/>
      <c r="O175" s="1564"/>
      <c r="P175" s="1564"/>
      <c r="Q175" s="565"/>
      <c r="R175" s="565"/>
      <c r="S175" s="565"/>
      <c r="T175" s="565"/>
      <c r="U175" s="565"/>
      <c r="V175" s="565"/>
      <c r="W175" s="566"/>
      <c r="X175" s="566"/>
      <c r="Y175" s="566"/>
      <c r="Z175" s="566"/>
      <c r="AA175" s="566"/>
      <c r="AB175" s="1182"/>
      <c r="AC175" s="566"/>
      <c r="AD175" s="1488"/>
      <c r="AE175" s="567"/>
      <c r="AF175" s="565"/>
      <c r="AG175" s="567"/>
      <c r="AH175" s="567"/>
      <c r="AI175" s="566"/>
      <c r="AJ175" s="1731"/>
      <c r="AK175" s="1186"/>
      <c r="AL175" s="1441"/>
      <c r="AM175" s="1456"/>
    </row>
    <row r="176" spans="1:39" s="2690" customFormat="1" x14ac:dyDescent="0.25">
      <c r="B176" s="3611" t="s">
        <v>223</v>
      </c>
      <c r="C176" s="1870"/>
      <c r="D176" s="1619"/>
      <c r="E176" s="1671">
        <f>E175+E174</f>
        <v>30</v>
      </c>
      <c r="F176" s="989">
        <f t="shared" ref="F176:G176" si="56">F175+F174</f>
        <v>22.5</v>
      </c>
      <c r="G176" s="989">
        <f t="shared" si="56"/>
        <v>21</v>
      </c>
      <c r="H176" s="480">
        <f t="shared" si="55"/>
        <v>93.333333333333329</v>
      </c>
      <c r="I176" s="1569"/>
      <c r="J176" s="1500"/>
      <c r="K176" s="1486"/>
      <c r="L176" s="1564"/>
      <c r="M176" s="1564"/>
      <c r="N176" s="1564"/>
      <c r="O176" s="1564"/>
      <c r="P176" s="1486"/>
      <c r="Q176" s="565"/>
      <c r="R176" s="565"/>
      <c r="S176" s="565"/>
      <c r="T176" s="567"/>
      <c r="U176" s="567"/>
      <c r="V176" s="567"/>
      <c r="W176" s="565"/>
      <c r="X176" s="566"/>
      <c r="Y176" s="565">
        <v>775.22569999999996</v>
      </c>
      <c r="Z176" s="565">
        <v>775.22569999999996</v>
      </c>
      <c r="AA176" s="565">
        <v>775.22569999999996</v>
      </c>
      <c r="AB176" s="1233">
        <f>Q176/12*$B$4+(R176-Q176)/11*10+(S176-R176)/10*9+(T176-S176)/9*8+(U176-T176)/8*7+(V176-U176)/7*6+(W176-V176)/6*5+(X176-W176)/5*4+(Y176-X176)/4*3+(Z176-Y176)/3*2+(AA176-Z176)/2*1</f>
        <v>581.41927499999997</v>
      </c>
      <c r="AC176" s="566">
        <f>AI176-AH176</f>
        <v>681.87974999999994</v>
      </c>
      <c r="AD176" s="1488"/>
      <c r="AE176" s="565"/>
      <c r="AF176" s="567">
        <f>AC176-AB176</f>
        <v>100.46047499999997</v>
      </c>
      <c r="AG176" s="566"/>
      <c r="AH176" s="566">
        <v>0</v>
      </c>
      <c r="AI176" s="566">
        <v>681.87974999999994</v>
      </c>
      <c r="AJ176" s="1731"/>
      <c r="AK176" s="1186"/>
      <c r="AL176" s="1441"/>
      <c r="AM176" s="1456"/>
    </row>
    <row r="177" spans="1:40" ht="29.25" customHeight="1" x14ac:dyDescent="0.25">
      <c r="A177" s="239">
        <v>1</v>
      </c>
      <c r="B177" s="279" t="s">
        <v>150</v>
      </c>
      <c r="C177" s="3625"/>
      <c r="D177" s="1510"/>
      <c r="E177" s="422"/>
      <c r="F177" s="214"/>
      <c r="G177" s="214"/>
      <c r="H177" s="1059"/>
      <c r="I177" s="385"/>
      <c r="J177" s="385"/>
      <c r="K177" s="1040"/>
      <c r="L177" s="1486"/>
      <c r="M177" s="1486"/>
      <c r="N177" s="1486"/>
      <c r="O177" s="782"/>
      <c r="P177" s="1040"/>
      <c r="Q177" s="564"/>
      <c r="R177" s="564"/>
      <c r="S177" s="564"/>
      <c r="T177" s="565"/>
      <c r="U177" s="565"/>
      <c r="V177" s="565"/>
      <c r="W177" s="564"/>
      <c r="X177" s="565"/>
      <c r="Y177" s="564"/>
      <c r="Z177" s="564"/>
      <c r="AA177" s="564"/>
      <c r="AB177" s="561"/>
      <c r="AC177" s="565">
        <f>AI177-AH177</f>
        <v>0</v>
      </c>
      <c r="AD177" s="1074"/>
      <c r="AE177" s="564"/>
      <c r="AF177" s="565">
        <f>AC177-AB177</f>
        <v>0</v>
      </c>
      <c r="AG177" s="565"/>
      <c r="AH177" s="565"/>
      <c r="AI177" s="565"/>
      <c r="AJ177" s="1249"/>
      <c r="AK177" s="607"/>
      <c r="AL177" s="1441"/>
      <c r="AM177" s="1456"/>
    </row>
    <row r="178" spans="1:40" x14ac:dyDescent="0.25">
      <c r="A178" s="239">
        <v>1</v>
      </c>
      <c r="B178" s="1389" t="s">
        <v>87</v>
      </c>
      <c r="C178" s="676"/>
      <c r="D178" s="1389">
        <v>340</v>
      </c>
      <c r="E178" s="1058">
        <v>45</v>
      </c>
      <c r="F178" s="216">
        <f>ROUND(E178/12*$B$4,0)</f>
        <v>41</v>
      </c>
      <c r="G178" s="216"/>
      <c r="H178" s="213">
        <f>G178/F178*100</f>
        <v>0</v>
      </c>
      <c r="I178" s="1524">
        <v>8.5</v>
      </c>
      <c r="J178" s="269" t="e">
        <f>M178/G178</f>
        <v>#DIV/0!</v>
      </c>
      <c r="K178" s="1516">
        <f>ROUND(E178*I178,0)</f>
        <v>383</v>
      </c>
      <c r="L178" s="270">
        <f>K178/12*$B$4</f>
        <v>351.08333333333337</v>
      </c>
      <c r="M178" s="1576"/>
      <c r="N178" s="1576">
        <f>M178/L178*100</f>
        <v>0</v>
      </c>
      <c r="O178" s="270">
        <f>ROUND(K178/D178,0)</f>
        <v>1</v>
      </c>
      <c r="P178" s="1516">
        <f>M178/$B$4*12/O178</f>
        <v>0</v>
      </c>
      <c r="Q178" s="564"/>
      <c r="R178" s="564"/>
      <c r="S178" s="564"/>
      <c r="T178" s="564"/>
      <c r="U178" s="564"/>
      <c r="V178" s="564"/>
      <c r="W178" s="564"/>
      <c r="X178" s="564"/>
      <c r="Y178" s="564"/>
      <c r="Z178" s="564"/>
      <c r="AA178" s="564"/>
      <c r="AB178" s="607"/>
      <c r="AC178" s="564"/>
      <c r="AD178" s="1077"/>
      <c r="AE178" s="564"/>
      <c r="AF178" s="564"/>
      <c r="AG178" s="564"/>
      <c r="AH178" s="564"/>
      <c r="AI178" s="564"/>
      <c r="AJ178" s="1418"/>
      <c r="AK178" s="607"/>
      <c r="AL178" s="1441"/>
      <c r="AM178" s="1456"/>
    </row>
    <row r="179" spans="1:40" s="249" customFormat="1" x14ac:dyDescent="0.25">
      <c r="A179" s="239">
        <v>1</v>
      </c>
      <c r="B179" s="1389" t="s">
        <v>66</v>
      </c>
      <c r="C179" s="676"/>
      <c r="D179" s="1389">
        <v>340</v>
      </c>
      <c r="E179" s="422">
        <v>63</v>
      </c>
      <c r="F179" s="213">
        <f>ROUND(E179/12*$B$4,0)</f>
        <v>58</v>
      </c>
      <c r="G179" s="213">
        <v>182</v>
      </c>
      <c r="H179" s="213">
        <f>G179/F179*100</f>
        <v>313.79310344827587</v>
      </c>
      <c r="I179" s="1524">
        <v>8.5</v>
      </c>
      <c r="J179" s="269">
        <f>M179/G179</f>
        <v>4.5604395604395602</v>
      </c>
      <c r="K179" s="270">
        <f>ROUND(E179*I179,0)</f>
        <v>536</v>
      </c>
      <c r="L179" s="270">
        <f>K179/12*$B$4</f>
        <v>491.33333333333331</v>
      </c>
      <c r="M179" s="1576">
        <v>830</v>
      </c>
      <c r="N179" s="1576">
        <f>M179/L179*100</f>
        <v>168.9280868385346</v>
      </c>
      <c r="O179" s="270">
        <f>ROUND(K179/D179,0)</f>
        <v>2</v>
      </c>
      <c r="P179" s="1516">
        <f>M179/$B$4*12/O179</f>
        <v>452.72727272727275</v>
      </c>
      <c r="Q179" s="565"/>
      <c r="R179" s="565"/>
      <c r="S179" s="565"/>
      <c r="T179" s="565"/>
      <c r="U179" s="565"/>
      <c r="V179" s="565"/>
      <c r="W179" s="565"/>
      <c r="X179" s="565"/>
      <c r="Y179" s="565"/>
      <c r="Z179" s="565"/>
      <c r="AA179" s="565"/>
      <c r="AB179" s="561"/>
      <c r="AC179" s="565"/>
      <c r="AD179" s="1074"/>
      <c r="AE179" s="565"/>
      <c r="AF179" s="565"/>
      <c r="AG179" s="565"/>
      <c r="AH179" s="565"/>
      <c r="AI179" s="565"/>
      <c r="AJ179" s="1276"/>
      <c r="AK179" s="561"/>
      <c r="AL179" s="1441"/>
      <c r="AM179" s="1456"/>
    </row>
    <row r="180" spans="1:40" s="249" customFormat="1" x14ac:dyDescent="0.25">
      <c r="A180" s="239">
        <v>1</v>
      </c>
      <c r="B180" s="1389" t="s">
        <v>6</v>
      </c>
      <c r="C180" s="1577"/>
      <c r="D180" s="1578">
        <v>340</v>
      </c>
      <c r="E180" s="422">
        <v>77</v>
      </c>
      <c r="F180" s="213">
        <f>ROUND(E180/12*$B$4,0)</f>
        <v>71</v>
      </c>
      <c r="G180" s="213"/>
      <c r="H180" s="1469">
        <f>G180/F180*100</f>
        <v>0</v>
      </c>
      <c r="I180" s="1532">
        <v>8.5</v>
      </c>
      <c r="J180" s="1466" t="e">
        <f>M180/G180</f>
        <v>#DIV/0!</v>
      </c>
      <c r="K180" s="1467">
        <f>ROUND(E180*I180,0)</f>
        <v>655</v>
      </c>
      <c r="L180" s="478">
        <f>K180/12*$B$4</f>
        <v>600.41666666666674</v>
      </c>
      <c r="M180" s="1575"/>
      <c r="N180" s="1575">
        <f>M180/L180*100</f>
        <v>0</v>
      </c>
      <c r="O180" s="270">
        <f>ROUND(K180/D180,0)</f>
        <v>2</v>
      </c>
      <c r="P180" s="1516">
        <f>M180/$B$4*12/O180</f>
        <v>0</v>
      </c>
      <c r="Q180" s="566"/>
      <c r="R180" s="566"/>
      <c r="S180" s="566"/>
      <c r="T180" s="566"/>
      <c r="U180" s="566"/>
      <c r="V180" s="566"/>
      <c r="W180" s="566"/>
      <c r="X180" s="566"/>
      <c r="Y180" s="566"/>
      <c r="Z180" s="566"/>
      <c r="AA180" s="566"/>
      <c r="AB180" s="1185"/>
      <c r="AC180" s="566"/>
      <c r="AD180" s="1488"/>
      <c r="AE180" s="566"/>
      <c r="AF180" s="566"/>
      <c r="AG180" s="566"/>
      <c r="AH180" s="566"/>
      <c r="AI180" s="566"/>
      <c r="AJ180" s="1276"/>
      <c r="AK180" s="1185"/>
      <c r="AL180" s="1441"/>
      <c r="AM180" s="1456"/>
    </row>
    <row r="181" spans="1:40" s="1538" customFormat="1" x14ac:dyDescent="0.25">
      <c r="A181" s="239">
        <v>1</v>
      </c>
      <c r="B181" s="247" t="s">
        <v>78</v>
      </c>
      <c r="C181" s="1579"/>
      <c r="D181" s="1580"/>
      <c r="E181" s="1581">
        <f>SUM(E178:E180)</f>
        <v>185</v>
      </c>
      <c r="F181" s="1582">
        <f>SUM(F178:F180)</f>
        <v>170</v>
      </c>
      <c r="G181" s="1582">
        <f>SUM(G178:G180)</f>
        <v>182</v>
      </c>
      <c r="H181" s="1582">
        <f>G181/F181*100</f>
        <v>107.05882352941177</v>
      </c>
      <c r="I181" s="1500">
        <f>SUM(I179)</f>
        <v>8.5</v>
      </c>
      <c r="J181" s="1500">
        <f>M181/G181</f>
        <v>4.5604395604395602</v>
      </c>
      <c r="K181" s="1583">
        <f>SUM(K178:K180)</f>
        <v>1574</v>
      </c>
      <c r="L181" s="284">
        <f>SUM(L178:L180)</f>
        <v>1442.8333333333335</v>
      </c>
      <c r="M181" s="989">
        <f>SUM(M178:M180)</f>
        <v>830</v>
      </c>
      <c r="N181" s="1584">
        <f>M181/L181*100</f>
        <v>57.525701744253197</v>
      </c>
      <c r="O181" s="989">
        <f>SUM(O178:O180)</f>
        <v>5</v>
      </c>
      <c r="P181" s="478">
        <f>M181/$B$4*12/O181</f>
        <v>181.09090909090909</v>
      </c>
      <c r="Q181" s="566"/>
      <c r="R181" s="566"/>
      <c r="S181" s="566"/>
      <c r="T181" s="566"/>
      <c r="U181" s="566"/>
      <c r="V181" s="566"/>
      <c r="W181" s="566"/>
      <c r="X181" s="566"/>
      <c r="Y181" s="566"/>
      <c r="Z181" s="566"/>
      <c r="AA181" s="566"/>
      <c r="AB181" s="1185"/>
      <c r="AC181" s="566"/>
      <c r="AD181" s="1488"/>
      <c r="AE181" s="566"/>
      <c r="AF181" s="566"/>
      <c r="AG181" s="566"/>
      <c r="AH181" s="566"/>
      <c r="AI181" s="566">
        <f>SUM(AI179)</f>
        <v>0</v>
      </c>
      <c r="AJ181" s="1585">
        <f>SUM(AJ178:AJ180)</f>
        <v>0</v>
      </c>
      <c r="AK181" s="1185">
        <f>SUM(AK179)</f>
        <v>0</v>
      </c>
      <c r="AL181" s="1441"/>
      <c r="AM181" s="1456"/>
    </row>
    <row r="182" spans="1:40" s="1572" customFormat="1" ht="30" thickBot="1" x14ac:dyDescent="0.3">
      <c r="A182" s="239">
        <v>1</v>
      </c>
      <c r="B182" s="250" t="s">
        <v>208</v>
      </c>
      <c r="C182" s="250"/>
      <c r="D182" s="1586"/>
      <c r="E182" s="1587">
        <f>E181</f>
        <v>185</v>
      </c>
      <c r="F182" s="1588">
        <f>F181</f>
        <v>170</v>
      </c>
      <c r="G182" s="1588">
        <f>G181</f>
        <v>182</v>
      </c>
      <c r="H182" s="1588">
        <f>G182/F182*100</f>
        <v>107.05882352941177</v>
      </c>
      <c r="I182" s="1542">
        <f>SUM(K182/E182)</f>
        <v>8.5081081081081074</v>
      </c>
      <c r="J182" s="1542">
        <f>M182/G182</f>
        <v>4.5604395604395602</v>
      </c>
      <c r="K182" s="1589">
        <f>K181</f>
        <v>1574</v>
      </c>
      <c r="L182" s="1590">
        <f>L181</f>
        <v>1442.8333333333335</v>
      </c>
      <c r="M182" s="1588">
        <f>M181</f>
        <v>830</v>
      </c>
      <c r="N182" s="1591">
        <f>M182/L182*100</f>
        <v>57.525701744253197</v>
      </c>
      <c r="O182" s="1592">
        <f>SUM(O181)</f>
        <v>5</v>
      </c>
      <c r="P182" s="1544">
        <f>M182/$B$4*12/O182</f>
        <v>181.09090909090909</v>
      </c>
      <c r="Q182" s="570">
        <v>5313.4349519999996</v>
      </c>
      <c r="R182" s="570">
        <v>5313.4349519999996</v>
      </c>
      <c r="S182" s="570">
        <v>5313.4349519999996</v>
      </c>
      <c r="T182" s="570">
        <v>5313.4349519999996</v>
      </c>
      <c r="U182" s="570">
        <v>5313.4349519999996</v>
      </c>
      <c r="V182" s="570">
        <v>5982.4605679999986</v>
      </c>
      <c r="W182" s="570">
        <v>5982.4605679999986</v>
      </c>
      <c r="X182" s="570">
        <v>5982.4605679999986</v>
      </c>
      <c r="Y182" s="570">
        <v>5982.4605679999986</v>
      </c>
      <c r="Z182" s="570">
        <v>5982.4605679999986</v>
      </c>
      <c r="AA182" s="570">
        <v>5982.4605679999986</v>
      </c>
      <c r="AB182" s="1181">
        <f>Q182/12*$B$4+(R182-Q182)/11*10+(S182-R182)/10*9+(T182-S182)/9*8+(U182-T182)/8*7+(V182-U182)/7*6+(W182-V182)/6*5+(X182-W182)/5*4+(Y182-X182)/4*3+(Z182-Y182)/3*2+(AA182-Z182)/2*1</f>
        <v>5444.0992339999984</v>
      </c>
      <c r="AC182" s="570">
        <f>AI182-AH182-AE182</f>
        <v>5772.7230899999995</v>
      </c>
      <c r="AD182" s="1076"/>
      <c r="AE182" s="570"/>
      <c r="AF182" s="570">
        <f>AC182-AB182</f>
        <v>328.62385600000107</v>
      </c>
      <c r="AG182" s="570"/>
      <c r="AH182" s="570">
        <v>0</v>
      </c>
      <c r="AI182" s="570">
        <v>5772.7230899999995</v>
      </c>
      <c r="AJ182" s="1593">
        <f>AJ181</f>
        <v>0</v>
      </c>
      <c r="AK182" s="1238"/>
      <c r="AL182" s="1441"/>
      <c r="AM182" s="1456"/>
    </row>
    <row r="183" spans="1:40" s="1572" customFormat="1" ht="16.5" thickBot="1" x14ac:dyDescent="0.3">
      <c r="A183" s="239">
        <v>1</v>
      </c>
      <c r="B183" s="1546" t="s">
        <v>314</v>
      </c>
      <c r="C183" s="1546"/>
      <c r="D183" s="274"/>
      <c r="E183" s="457"/>
      <c r="F183" s="1594"/>
      <c r="G183" s="1594"/>
      <c r="H183" s="1594"/>
      <c r="I183" s="1594"/>
      <c r="J183" s="1594"/>
      <c r="K183" s="1595"/>
      <c r="L183" s="1596"/>
      <c r="M183" s="1596">
        <f>SUM(M182,M141)</f>
        <v>147156</v>
      </c>
      <c r="N183" s="1596"/>
      <c r="O183" s="1596"/>
      <c r="P183" s="1596"/>
      <c r="Q183" s="571">
        <f t="shared" ref="Q183" si="57">SUM(Q141,Q172,Q182)</f>
        <v>1644418.2143043706</v>
      </c>
      <c r="R183" s="571">
        <f t="shared" ref="R183:S183" si="58">SUM(R141,R172,R182)</f>
        <v>1644418.2143043706</v>
      </c>
      <c r="S183" s="571">
        <f t="shared" si="58"/>
        <v>1644418.2143043706</v>
      </c>
      <c r="T183" s="571">
        <f t="shared" ref="T183:U183" si="59">SUM(T141,T172,T182)</f>
        <v>1644422.9788885207</v>
      </c>
      <c r="U183" s="571">
        <f t="shared" si="59"/>
        <v>1644422.9788885207</v>
      </c>
      <c r="V183" s="571">
        <f t="shared" ref="V183:W183" si="60">SUM(V141,V172,V182)</f>
        <v>1634343.6228765824</v>
      </c>
      <c r="W183" s="571">
        <f t="shared" si="60"/>
        <v>1634343.6228765824</v>
      </c>
      <c r="X183" s="571">
        <f t="shared" ref="X183" si="61">SUM(X141,X172,X182)</f>
        <v>1634343.6228765824</v>
      </c>
      <c r="Y183" s="571">
        <f>SUM(Y141,Y172,Y182,Y176)</f>
        <v>1590033.6920397331</v>
      </c>
      <c r="Z183" s="571">
        <f>SUM(Z141,Z172,Z182,Z176)</f>
        <v>1590033.6920397331</v>
      </c>
      <c r="AA183" s="571">
        <f>SUM(AA141,AA172,AA182,AA176)</f>
        <v>1590033.6920397331</v>
      </c>
      <c r="AB183" s="571">
        <f>SUM(AB141,AB172,AB182,AB176)</f>
        <v>1465515.7021603808</v>
      </c>
      <c r="AC183" s="571">
        <f t="shared" ref="AC183:AI183" si="62">SUM(AC141,AC172,AC182,AC176)</f>
        <v>1401745.8898</v>
      </c>
      <c r="AD183" s="1079">
        <f t="shared" si="62"/>
        <v>-3983.0859499999865</v>
      </c>
      <c r="AE183" s="571">
        <f t="shared" si="62"/>
        <v>-4855.8711599999997</v>
      </c>
      <c r="AF183" s="571">
        <f t="shared" si="62"/>
        <v>-63769.812360380718</v>
      </c>
      <c r="AG183" s="571">
        <f t="shared" si="62"/>
        <v>-20705.626849999997</v>
      </c>
      <c r="AH183" s="571">
        <f t="shared" si="62"/>
        <v>-20818.896229999998</v>
      </c>
      <c r="AI183" s="571">
        <f t="shared" si="62"/>
        <v>1372088.0364600001</v>
      </c>
      <c r="AJ183" s="1553"/>
      <c r="AK183" s="1187">
        <f t="shared" ref="AK183" si="63">SUM(AK141,AK172,AK182)</f>
        <v>0</v>
      </c>
      <c r="AL183" s="1441"/>
      <c r="AM183" s="1456"/>
      <c r="AN183" s="1572">
        <v>-2790522.74</v>
      </c>
    </row>
    <row r="184" spans="1:40" s="1572" customFormat="1" x14ac:dyDescent="0.25">
      <c r="A184" s="239">
        <v>1</v>
      </c>
      <c r="B184" s="1597"/>
      <c r="C184" s="1598"/>
      <c r="D184" s="1597"/>
      <c r="E184" s="1463"/>
      <c r="F184" s="216"/>
      <c r="G184" s="216"/>
      <c r="H184" s="216"/>
      <c r="I184" s="1519"/>
      <c r="J184" s="1519"/>
      <c r="K184" s="1511"/>
      <c r="L184" s="1472"/>
      <c r="M184" s="1472"/>
      <c r="N184" s="1472"/>
      <c r="O184" s="1472"/>
      <c r="P184" s="1472"/>
      <c r="Q184" s="564"/>
      <c r="R184" s="564"/>
      <c r="S184" s="564"/>
      <c r="T184" s="564"/>
      <c r="U184" s="564"/>
      <c r="V184" s="564"/>
      <c r="W184" s="564"/>
      <c r="X184" s="564"/>
      <c r="Y184" s="564"/>
      <c r="Z184" s="564"/>
      <c r="AA184" s="564"/>
      <c r="AB184" s="607"/>
      <c r="AC184" s="564"/>
      <c r="AD184" s="1077"/>
      <c r="AE184" s="564"/>
      <c r="AF184" s="564"/>
      <c r="AG184" s="564"/>
      <c r="AH184" s="564"/>
      <c r="AI184" s="564"/>
      <c r="AJ184" s="1512"/>
      <c r="AK184" s="607"/>
      <c r="AL184" s="1441"/>
      <c r="AM184" s="1456"/>
    </row>
    <row r="185" spans="1:40" s="1572" customFormat="1" ht="57.75" x14ac:dyDescent="0.25">
      <c r="A185" s="239">
        <v>1</v>
      </c>
      <c r="B185" s="1446" t="s">
        <v>416</v>
      </c>
      <c r="C185" s="1446"/>
      <c r="D185" s="1557"/>
      <c r="E185" s="456"/>
      <c r="F185" s="782"/>
      <c r="G185" s="782"/>
      <c r="H185" s="782"/>
      <c r="I185" s="385"/>
      <c r="J185" s="385"/>
      <c r="K185" s="1516"/>
      <c r="L185" s="270"/>
      <c r="M185" s="270"/>
      <c r="N185" s="270"/>
      <c r="O185" s="270"/>
      <c r="P185" s="270"/>
      <c r="Q185" s="565"/>
      <c r="R185" s="565"/>
      <c r="S185" s="565"/>
      <c r="T185" s="565"/>
      <c r="U185" s="565"/>
      <c r="V185" s="565"/>
      <c r="W185" s="565"/>
      <c r="X185" s="565"/>
      <c r="Y185" s="565"/>
      <c r="Z185" s="565"/>
      <c r="AA185" s="565"/>
      <c r="AB185" s="561"/>
      <c r="AC185" s="565"/>
      <c r="AD185" s="1074"/>
      <c r="AE185" s="565"/>
      <c r="AF185" s="565"/>
      <c r="AG185" s="565"/>
      <c r="AH185" s="565"/>
      <c r="AI185" s="565"/>
      <c r="AJ185" s="1247"/>
      <c r="AK185" s="561"/>
      <c r="AL185" s="1441"/>
      <c r="AM185" s="1456"/>
    </row>
    <row r="186" spans="1:40" x14ac:dyDescent="0.25">
      <c r="A186" s="239">
        <v>1</v>
      </c>
      <c r="B186" s="1452" t="s">
        <v>5</v>
      </c>
      <c r="C186" s="1453"/>
      <c r="D186" s="1452"/>
      <c r="E186" s="456"/>
      <c r="F186" s="782"/>
      <c r="G186" s="782"/>
      <c r="H186" s="782"/>
      <c r="I186" s="385"/>
      <c r="J186" s="385"/>
      <c r="K186" s="1516"/>
      <c r="L186" s="270"/>
      <c r="M186" s="270"/>
      <c r="N186" s="270"/>
      <c r="O186" s="270"/>
      <c r="P186" s="270"/>
      <c r="Q186" s="565"/>
      <c r="R186" s="565"/>
      <c r="S186" s="565"/>
      <c r="T186" s="565"/>
      <c r="U186" s="565"/>
      <c r="V186" s="565"/>
      <c r="W186" s="565"/>
      <c r="X186" s="565"/>
      <c r="Y186" s="565"/>
      <c r="Z186" s="565"/>
      <c r="AA186" s="565"/>
      <c r="AB186" s="561"/>
      <c r="AC186" s="565"/>
      <c r="AD186" s="1074"/>
      <c r="AE186" s="565"/>
      <c r="AF186" s="565"/>
      <c r="AG186" s="565"/>
      <c r="AH186" s="565"/>
      <c r="AI186" s="565"/>
      <c r="AJ186" s="1247"/>
      <c r="AK186" s="561"/>
      <c r="AL186" s="1441"/>
      <c r="AM186" s="1456"/>
    </row>
    <row r="187" spans="1:40" x14ac:dyDescent="0.25">
      <c r="A187" s="239">
        <v>1</v>
      </c>
      <c r="B187" s="9" t="s">
        <v>24</v>
      </c>
      <c r="C187" s="1454" t="s">
        <v>275</v>
      </c>
      <c r="D187" s="9">
        <v>340</v>
      </c>
      <c r="E187" s="413">
        <v>2460</v>
      </c>
      <c r="F187" s="213">
        <f t="shared" ref="F187:F192" si="64">E187/12*$B$4</f>
        <v>2255</v>
      </c>
      <c r="G187" s="213">
        <v>2297</v>
      </c>
      <c r="H187" s="213">
        <f t="shared" ref="H187:H194" si="65">G187/F187*100</f>
        <v>101.86252771618625</v>
      </c>
      <c r="I187" s="269">
        <v>6.9</v>
      </c>
      <c r="J187" s="269">
        <f t="shared" ref="J187:J193" si="66">M187/G187</f>
        <v>6.6756639094471053</v>
      </c>
      <c r="K187" s="1516">
        <f t="shared" ref="K187:K192" si="67">ROUND(E187*I187,0)</f>
        <v>16974</v>
      </c>
      <c r="L187" s="270">
        <f t="shared" ref="L187:L192" si="68">K187/12*$B$4</f>
        <v>15559.5</v>
      </c>
      <c r="M187" s="270">
        <v>15334</v>
      </c>
      <c r="N187" s="270">
        <f t="shared" ref="N187:N193" si="69">M187/L187*100</f>
        <v>98.550724637681171</v>
      </c>
      <c r="O187" s="270">
        <f t="shared" ref="O187:O192" si="70">ROUND(K187/D187,0)</f>
        <v>50</v>
      </c>
      <c r="P187" s="270">
        <f t="shared" ref="P187:P193" si="71">M187/$B$4*12/O187</f>
        <v>334.56</v>
      </c>
      <c r="Q187" s="565"/>
      <c r="R187" s="565"/>
      <c r="S187" s="565"/>
      <c r="T187" s="565"/>
      <c r="U187" s="565"/>
      <c r="V187" s="565"/>
      <c r="W187" s="565"/>
      <c r="X187" s="565"/>
      <c r="Y187" s="565"/>
      <c r="Z187" s="565"/>
      <c r="AA187" s="565"/>
      <c r="AB187" s="561"/>
      <c r="AC187" s="565"/>
      <c r="AD187" s="1074"/>
      <c r="AE187" s="565"/>
      <c r="AF187" s="565"/>
      <c r="AG187" s="565"/>
      <c r="AH187" s="565"/>
      <c r="AI187" s="565"/>
      <c r="AJ187" s="1276"/>
      <c r="AK187" s="561"/>
      <c r="AL187" s="1441"/>
      <c r="AM187" s="1456"/>
    </row>
    <row r="188" spans="1:40" x14ac:dyDescent="0.25">
      <c r="A188" s="239">
        <v>1</v>
      </c>
      <c r="B188" s="1457" t="s">
        <v>25</v>
      </c>
      <c r="C188" s="1454" t="s">
        <v>275</v>
      </c>
      <c r="D188" s="243">
        <v>300</v>
      </c>
      <c r="E188" s="1556">
        <v>3520</v>
      </c>
      <c r="F188" s="219">
        <f t="shared" si="64"/>
        <v>3226.6666666666665</v>
      </c>
      <c r="G188" s="1469">
        <v>3226</v>
      </c>
      <c r="H188" s="213">
        <f t="shared" si="65"/>
        <v>99.97933884297521</v>
      </c>
      <c r="I188" s="530">
        <v>5</v>
      </c>
      <c r="J188" s="1466">
        <f t="shared" si="66"/>
        <v>4.7213267203967764</v>
      </c>
      <c r="K188" s="270">
        <f t="shared" si="67"/>
        <v>17600</v>
      </c>
      <c r="L188" s="1458">
        <f t="shared" si="68"/>
        <v>16133.333333333334</v>
      </c>
      <c r="M188" s="270">
        <v>15231</v>
      </c>
      <c r="N188" s="1458">
        <f t="shared" si="69"/>
        <v>94.40702479338843</v>
      </c>
      <c r="O188" s="270">
        <f t="shared" si="70"/>
        <v>59</v>
      </c>
      <c r="P188" s="270">
        <f t="shared" si="71"/>
        <v>281.62095531587056</v>
      </c>
      <c r="Q188" s="567"/>
      <c r="R188" s="567"/>
      <c r="S188" s="567"/>
      <c r="T188" s="567"/>
      <c r="U188" s="567"/>
      <c r="V188" s="567"/>
      <c r="W188" s="567"/>
      <c r="X188" s="567"/>
      <c r="Y188" s="567"/>
      <c r="Z188" s="567"/>
      <c r="AA188" s="567"/>
      <c r="AB188" s="1185"/>
      <c r="AC188" s="565"/>
      <c r="AD188" s="1488"/>
      <c r="AE188" s="566"/>
      <c r="AF188" s="566"/>
      <c r="AG188" s="566"/>
      <c r="AH188" s="566"/>
      <c r="AI188" s="567"/>
      <c r="AJ188" s="1418"/>
      <c r="AK188" s="1186"/>
      <c r="AL188" s="1441"/>
      <c r="AM188" s="1456"/>
    </row>
    <row r="189" spans="1:40" s="1572" customFormat="1" x14ac:dyDescent="0.25">
      <c r="A189" s="239">
        <v>1</v>
      </c>
      <c r="B189" s="243" t="s">
        <v>226</v>
      </c>
      <c r="C189" s="1454" t="s">
        <v>275</v>
      </c>
      <c r="D189" s="241">
        <v>330</v>
      </c>
      <c r="E189" s="413">
        <v>450</v>
      </c>
      <c r="F189" s="213">
        <f t="shared" si="64"/>
        <v>412.5</v>
      </c>
      <c r="G189" s="213">
        <v>451</v>
      </c>
      <c r="H189" s="213">
        <f t="shared" si="65"/>
        <v>109.33333333333333</v>
      </c>
      <c r="I189" s="269">
        <v>5.0999999999999996</v>
      </c>
      <c r="J189" s="269">
        <f t="shared" si="66"/>
        <v>3.432372505543237</v>
      </c>
      <c r="K189" s="1511">
        <f t="shared" si="67"/>
        <v>2295</v>
      </c>
      <c r="L189" s="270">
        <f t="shared" si="68"/>
        <v>2103.75</v>
      </c>
      <c r="M189" s="1472">
        <v>1548</v>
      </c>
      <c r="N189" s="270">
        <f t="shared" si="69"/>
        <v>73.582887700534755</v>
      </c>
      <c r="O189" s="1472">
        <f t="shared" si="70"/>
        <v>7</v>
      </c>
      <c r="P189" s="1472">
        <f t="shared" si="71"/>
        <v>241.24675324675323</v>
      </c>
      <c r="Q189" s="565"/>
      <c r="R189" s="565"/>
      <c r="S189" s="565"/>
      <c r="T189" s="565"/>
      <c r="U189" s="565"/>
      <c r="V189" s="565"/>
      <c r="W189" s="565"/>
      <c r="X189" s="565"/>
      <c r="Y189" s="565"/>
      <c r="Z189" s="565"/>
      <c r="AA189" s="565"/>
      <c r="AB189" s="561"/>
      <c r="AC189" s="564"/>
      <c r="AD189" s="1074"/>
      <c r="AE189" s="565"/>
      <c r="AF189" s="565"/>
      <c r="AG189" s="565"/>
      <c r="AH189" s="565"/>
      <c r="AI189" s="565"/>
      <c r="AJ189" s="1276"/>
      <c r="AK189" s="561"/>
      <c r="AL189" s="1441"/>
      <c r="AM189" s="1456"/>
    </row>
    <row r="190" spans="1:40" s="1572" customFormat="1" x14ac:dyDescent="0.25">
      <c r="A190" s="239">
        <v>1</v>
      </c>
      <c r="B190" s="243" t="s">
        <v>26</v>
      </c>
      <c r="C190" s="1454" t="s">
        <v>275</v>
      </c>
      <c r="D190" s="243">
        <v>330</v>
      </c>
      <c r="E190" s="413">
        <v>1688</v>
      </c>
      <c r="F190" s="213">
        <f t="shared" si="64"/>
        <v>1547.3333333333333</v>
      </c>
      <c r="G190" s="213">
        <v>1670</v>
      </c>
      <c r="H190" s="213">
        <f t="shared" si="65"/>
        <v>107.92761740629039</v>
      </c>
      <c r="I190" s="269">
        <v>7.3</v>
      </c>
      <c r="J190" s="269">
        <f t="shared" si="66"/>
        <v>7.5640718562874252</v>
      </c>
      <c r="K190" s="1516">
        <f t="shared" si="67"/>
        <v>12322</v>
      </c>
      <c r="L190" s="270">
        <f t="shared" si="68"/>
        <v>11295.166666666666</v>
      </c>
      <c r="M190" s="270">
        <v>12632</v>
      </c>
      <c r="N190" s="270">
        <f t="shared" si="69"/>
        <v>111.83544583966594</v>
      </c>
      <c r="O190" s="270">
        <f t="shared" si="70"/>
        <v>37</v>
      </c>
      <c r="P190" s="270">
        <f t="shared" si="71"/>
        <v>372.44226044226042</v>
      </c>
      <c r="Q190" s="565"/>
      <c r="R190" s="565"/>
      <c r="S190" s="565"/>
      <c r="T190" s="565"/>
      <c r="U190" s="565"/>
      <c r="V190" s="565"/>
      <c r="W190" s="565"/>
      <c r="X190" s="565"/>
      <c r="Y190" s="565"/>
      <c r="Z190" s="565"/>
      <c r="AA190" s="565"/>
      <c r="AB190" s="561"/>
      <c r="AC190" s="565"/>
      <c r="AD190" s="1074"/>
      <c r="AE190" s="565"/>
      <c r="AF190" s="565"/>
      <c r="AG190" s="565"/>
      <c r="AH190" s="565"/>
      <c r="AI190" s="565"/>
      <c r="AJ190" s="1276"/>
      <c r="AK190" s="561"/>
      <c r="AL190" s="1441"/>
      <c r="AM190" s="1456"/>
    </row>
    <row r="191" spans="1:40" ht="30" x14ac:dyDescent="0.25">
      <c r="A191" s="239">
        <v>1</v>
      </c>
      <c r="B191" s="1599" t="s">
        <v>130</v>
      </c>
      <c r="C191" s="1454" t="s">
        <v>275</v>
      </c>
      <c r="D191" s="1599">
        <v>300</v>
      </c>
      <c r="E191" s="413">
        <v>1339</v>
      </c>
      <c r="F191" s="213">
        <f t="shared" si="64"/>
        <v>1227.4166666666665</v>
      </c>
      <c r="G191" s="213">
        <v>1346</v>
      </c>
      <c r="H191" s="213">
        <f t="shared" si="65"/>
        <v>109.66121257383395</v>
      </c>
      <c r="I191" s="269">
        <v>16.399999999999999</v>
      </c>
      <c r="J191" s="269">
        <f t="shared" si="66"/>
        <v>16.60624071322437</v>
      </c>
      <c r="K191" s="1516">
        <f t="shared" si="67"/>
        <v>21960</v>
      </c>
      <c r="L191" s="270">
        <f t="shared" si="68"/>
        <v>20130</v>
      </c>
      <c r="M191" s="270">
        <v>22352</v>
      </c>
      <c r="N191" s="270">
        <f t="shared" si="69"/>
        <v>111.03825136612022</v>
      </c>
      <c r="O191" s="270">
        <f t="shared" si="70"/>
        <v>73</v>
      </c>
      <c r="P191" s="270">
        <f t="shared" si="71"/>
        <v>334.02739726027397</v>
      </c>
      <c r="Q191" s="565"/>
      <c r="R191" s="565"/>
      <c r="S191" s="565"/>
      <c r="T191" s="565"/>
      <c r="U191" s="565"/>
      <c r="V191" s="565"/>
      <c r="W191" s="565"/>
      <c r="X191" s="565"/>
      <c r="Y191" s="565"/>
      <c r="Z191" s="565"/>
      <c r="AA191" s="565"/>
      <c r="AB191" s="561"/>
      <c r="AC191" s="565"/>
      <c r="AD191" s="1074"/>
      <c r="AE191" s="565"/>
      <c r="AF191" s="565"/>
      <c r="AG191" s="565"/>
      <c r="AH191" s="565"/>
      <c r="AI191" s="565"/>
      <c r="AJ191" s="1276"/>
      <c r="AK191" s="561"/>
      <c r="AL191" s="1441"/>
      <c r="AM191" s="1456"/>
    </row>
    <row r="192" spans="1:40" s="249" customFormat="1" x14ac:dyDescent="0.25">
      <c r="A192" s="239">
        <v>1</v>
      </c>
      <c r="B192" s="243" t="s">
        <v>131</v>
      </c>
      <c r="C192" s="1454" t="s">
        <v>275</v>
      </c>
      <c r="D192" s="1465">
        <v>300</v>
      </c>
      <c r="E192" s="413">
        <v>180</v>
      </c>
      <c r="F192" s="219">
        <f t="shared" si="64"/>
        <v>165</v>
      </c>
      <c r="G192" s="213">
        <v>169</v>
      </c>
      <c r="H192" s="219">
        <f t="shared" si="65"/>
        <v>102.42424242424242</v>
      </c>
      <c r="I192" s="269">
        <v>13.3</v>
      </c>
      <c r="J192" s="1466">
        <f t="shared" si="66"/>
        <v>11.153846153846153</v>
      </c>
      <c r="K192" s="1467">
        <f t="shared" si="67"/>
        <v>2394</v>
      </c>
      <c r="L192" s="270">
        <f t="shared" si="68"/>
        <v>2194.5</v>
      </c>
      <c r="M192" s="478">
        <v>1885</v>
      </c>
      <c r="N192" s="270">
        <f t="shared" si="69"/>
        <v>85.896559580770102</v>
      </c>
      <c r="O192" s="478">
        <f t="shared" si="70"/>
        <v>8</v>
      </c>
      <c r="P192" s="478">
        <f t="shared" si="71"/>
        <v>257.04545454545456</v>
      </c>
      <c r="Q192" s="565"/>
      <c r="R192" s="565"/>
      <c r="S192" s="565"/>
      <c r="T192" s="565"/>
      <c r="U192" s="565"/>
      <c r="V192" s="565"/>
      <c r="W192" s="565"/>
      <c r="X192" s="565"/>
      <c r="Y192" s="565"/>
      <c r="Z192" s="565"/>
      <c r="AA192" s="565"/>
      <c r="AB192" s="1185"/>
      <c r="AC192" s="566"/>
      <c r="AD192" s="1488"/>
      <c r="AE192" s="566"/>
      <c r="AF192" s="566"/>
      <c r="AG192" s="566"/>
      <c r="AH192" s="566"/>
      <c r="AI192" s="565"/>
      <c r="AJ192" s="1276"/>
      <c r="AK192" s="561"/>
      <c r="AL192" s="1441"/>
      <c r="AM192" s="1456"/>
    </row>
    <row r="193" spans="1:39" s="249" customFormat="1" ht="29.25" x14ac:dyDescent="0.25">
      <c r="A193" s="239">
        <v>1</v>
      </c>
      <c r="B193" s="1475" t="s">
        <v>7</v>
      </c>
      <c r="C193" s="1476"/>
      <c r="D193" s="1475"/>
      <c r="E193" s="34">
        <f>SUM(E187:E192)</f>
        <v>9637</v>
      </c>
      <c r="F193" s="7">
        <f>SUM(F187:F192)</f>
        <v>8833.9166666666661</v>
      </c>
      <c r="G193" s="7">
        <f>SUM(G187:G192)</f>
        <v>9159</v>
      </c>
      <c r="H193" s="7">
        <f t="shared" si="65"/>
        <v>103.67994566396558</v>
      </c>
      <c r="I193" s="8">
        <f>SUM(K193/E193)</f>
        <v>7.6315243332987448</v>
      </c>
      <c r="J193" s="8">
        <f t="shared" si="66"/>
        <v>7.5316082541762199</v>
      </c>
      <c r="K193" s="1478">
        <f>SUM(K187:K192)</f>
        <v>73545</v>
      </c>
      <c r="L193" s="1478">
        <f>SUM(L187:L192)</f>
        <v>67416.25</v>
      </c>
      <c r="M193" s="1478">
        <f>SUM(M187:M192)</f>
        <v>68982</v>
      </c>
      <c r="N193" s="1477">
        <f t="shared" si="69"/>
        <v>102.32251126397567</v>
      </c>
      <c r="O193" s="1478">
        <f>SUM(O187:O192)</f>
        <v>234</v>
      </c>
      <c r="P193" s="1560">
        <f t="shared" si="71"/>
        <v>321.5944055944056</v>
      </c>
      <c r="Q193" s="563">
        <v>699579.79802671273</v>
      </c>
      <c r="R193" s="563">
        <v>699579.79802671273</v>
      </c>
      <c r="S193" s="563">
        <v>699579.79802671273</v>
      </c>
      <c r="T193" s="563">
        <v>699330.09360751277</v>
      </c>
      <c r="U193" s="563">
        <v>699330.09360751277</v>
      </c>
      <c r="V193" s="563">
        <v>699330.09360751277</v>
      </c>
      <c r="W193" s="563">
        <v>699330.09360751277</v>
      </c>
      <c r="X193" s="563">
        <v>699330.09360751277</v>
      </c>
      <c r="Y193" s="563">
        <v>706551.73975743516</v>
      </c>
      <c r="Z193" s="563">
        <v>706609.25588688743</v>
      </c>
      <c r="AA193" s="563">
        <v>706609.25588688743</v>
      </c>
      <c r="AB193" s="1195">
        <f>Q193/12*$B$4+(R193-Q193)/11*10+(S193-R193)/10*9+(T193-S193)/9*8+(U193-T193)/8*7+(V193-U193)/7*6+(W193-V193)/6*5+(X193-W193)/5*4+(Y193-X193)/4*3+(Z193-Y193)/3*2+(AA193-Z193)/2*1</f>
        <v>646514.10073949676</v>
      </c>
      <c r="AC193" s="563">
        <f>AI193-AH193-AE193-AD193</f>
        <v>661307.83554999973</v>
      </c>
      <c r="AD193" s="1078">
        <v>-221.20895999999817</v>
      </c>
      <c r="AE193" s="563">
        <v>-1730.7118500000001</v>
      </c>
      <c r="AF193" s="563">
        <f>AC193-AB193</f>
        <v>14793.734810502967</v>
      </c>
      <c r="AG193" s="563">
        <v>-420.46756999999997</v>
      </c>
      <c r="AH193" s="563">
        <v>-369.10178999999999</v>
      </c>
      <c r="AI193" s="563">
        <v>658986.81294999982</v>
      </c>
      <c r="AJ193" s="1479">
        <f>SUM(AJ187:AJ192)</f>
        <v>0</v>
      </c>
      <c r="AK193" s="1190"/>
      <c r="AL193" s="1441"/>
      <c r="AM193" s="1456"/>
    </row>
    <row r="194" spans="1:39" ht="43.5" x14ac:dyDescent="0.25">
      <c r="A194" s="239">
        <v>1</v>
      </c>
      <c r="B194" s="1480" t="s">
        <v>184</v>
      </c>
      <c r="C194" s="1127"/>
      <c r="D194" s="1480"/>
      <c r="E194" s="455">
        <v>94</v>
      </c>
      <c r="F194" s="1600">
        <f>E194/12*$B$4</f>
        <v>86.166666666666657</v>
      </c>
      <c r="G194" s="1059">
        <v>87</v>
      </c>
      <c r="H194" s="216">
        <f t="shared" si="65"/>
        <v>100.96711798839459</v>
      </c>
      <c r="I194" s="482"/>
      <c r="J194" s="482"/>
      <c r="K194" s="1601"/>
      <c r="L194" s="1482"/>
      <c r="M194" s="1480"/>
      <c r="N194" s="1482"/>
      <c r="O194" s="1530"/>
      <c r="P194" s="1472"/>
      <c r="Q194" s="564">
        <v>21133.625775200002</v>
      </c>
      <c r="R194" s="564">
        <v>21133.625775200002</v>
      </c>
      <c r="S194" s="564">
        <v>21133.625775200002</v>
      </c>
      <c r="T194" s="564">
        <v>20119.825855999999</v>
      </c>
      <c r="U194" s="564">
        <v>20119.825855999999</v>
      </c>
      <c r="V194" s="564">
        <v>20119.825855999999</v>
      </c>
      <c r="W194" s="564">
        <v>20119.825855999999</v>
      </c>
      <c r="X194" s="564">
        <v>20119.825855999999</v>
      </c>
      <c r="Y194" s="564">
        <v>20119.825855999999</v>
      </c>
      <c r="Z194" s="564">
        <v>20119.825855999999</v>
      </c>
      <c r="AA194" s="564">
        <v>20119.825855999999</v>
      </c>
      <c r="AB194" s="1431">
        <f>Z194/12*$B$4</f>
        <v>18443.173701333333</v>
      </c>
      <c r="AC194" s="564">
        <f>AI194-AH194-AE194-AD194</f>
        <v>18796.517010000003</v>
      </c>
      <c r="AD194" s="1077">
        <v>-221.20895999999817</v>
      </c>
      <c r="AE194" s="564"/>
      <c r="AF194" s="564">
        <f>AC194-AB194</f>
        <v>353.34330866667005</v>
      </c>
      <c r="AG194" s="564"/>
      <c r="AH194" s="564">
        <v>0</v>
      </c>
      <c r="AI194" s="564">
        <v>18575.308050000003</v>
      </c>
      <c r="AJ194" s="1249"/>
      <c r="AK194" s="607"/>
      <c r="AL194" s="1441"/>
      <c r="AM194" s="1456"/>
    </row>
    <row r="195" spans="1:39" ht="15.75" x14ac:dyDescent="0.25">
      <c r="A195" s="239">
        <v>1</v>
      </c>
      <c r="B195" s="716" t="s">
        <v>206</v>
      </c>
      <c r="C195" s="1561"/>
      <c r="D195" s="1485"/>
      <c r="E195" s="413"/>
      <c r="F195" s="216"/>
      <c r="G195" s="213"/>
      <c r="H195" s="213"/>
      <c r="I195" s="385"/>
      <c r="J195" s="385"/>
      <c r="K195" s="1487"/>
      <c r="L195" s="1486"/>
      <c r="M195" s="1486"/>
      <c r="N195" s="1486"/>
      <c r="O195" s="1486"/>
      <c r="P195" s="1486"/>
      <c r="Q195" s="565">
        <v>33078.502699999997</v>
      </c>
      <c r="R195" s="565">
        <v>33078.502699999997</v>
      </c>
      <c r="S195" s="565">
        <v>33078.502699999997</v>
      </c>
      <c r="T195" s="565">
        <v>33078.502699999997</v>
      </c>
      <c r="U195" s="565">
        <v>33078.502699999997</v>
      </c>
      <c r="V195" s="565">
        <v>33078.502699999997</v>
      </c>
      <c r="W195" s="565">
        <v>33078.502699999997</v>
      </c>
      <c r="X195" s="565">
        <v>33078.502699999997</v>
      </c>
      <c r="Y195" s="565">
        <v>27790.1747</v>
      </c>
      <c r="Z195" s="565">
        <v>26082.643</v>
      </c>
      <c r="AA195" s="565">
        <v>26082.643</v>
      </c>
      <c r="AB195" s="1181">
        <f>Q195/12*$B$4+(R195-Q195)/11*10+(S195-R195)/10*9+(T195-S195)/9*8+(U195-T195)/8*7+(V195-U195)/7*6+(W195-V195)/6*5+(X195-W195)/5*4+(Y195-X195)/4*3+(Z195-Y195)/3*2+(AA195-Z195)/2*1</f>
        <v>25217.360341666663</v>
      </c>
      <c r="AC195" s="565">
        <f>AI195-AH195-AE195</f>
        <v>23315.967580000008</v>
      </c>
      <c r="AD195" s="1074"/>
      <c r="AE195" s="565"/>
      <c r="AF195" s="565">
        <f>AC195-AB195</f>
        <v>-1901.3927616666551</v>
      </c>
      <c r="AG195" s="565">
        <v>-14.58583</v>
      </c>
      <c r="AH195" s="565">
        <v>-0.22906000000000001</v>
      </c>
      <c r="AI195" s="565">
        <v>23315.738520000006</v>
      </c>
      <c r="AJ195" s="1276"/>
      <c r="AK195" s="561"/>
      <c r="AL195" s="1441"/>
      <c r="AM195" s="1456"/>
    </row>
    <row r="196" spans="1:39" ht="57.75" x14ac:dyDescent="0.25">
      <c r="A196" s="239">
        <v>1</v>
      </c>
      <c r="B196" s="717" t="s">
        <v>346</v>
      </c>
      <c r="C196" s="662"/>
      <c r="D196" s="9"/>
      <c r="E196" s="436">
        <f>E198+E201+E202</f>
        <v>36100</v>
      </c>
      <c r="F196" s="213">
        <f>F198+F201+F202</f>
        <v>33091.666666666664</v>
      </c>
      <c r="G196" s="213">
        <f>G198+G201+G202</f>
        <v>31551</v>
      </c>
      <c r="H196" s="213">
        <f>G196/F196*100</f>
        <v>95.344245781918929</v>
      </c>
      <c r="I196" s="385"/>
      <c r="J196" s="385"/>
      <c r="K196" s="1487"/>
      <c r="L196" s="1486"/>
      <c r="M196" s="1486"/>
      <c r="N196" s="1486"/>
      <c r="O196" s="1486"/>
      <c r="P196" s="1486"/>
      <c r="Q196" s="565"/>
      <c r="R196" s="565"/>
      <c r="S196" s="565"/>
      <c r="T196" s="565"/>
      <c r="U196" s="565"/>
      <c r="V196" s="565"/>
      <c r="W196" s="565"/>
      <c r="X196" s="565"/>
      <c r="Y196" s="565"/>
      <c r="Z196" s="565"/>
      <c r="AA196" s="565"/>
      <c r="AB196" s="561"/>
      <c r="AC196" s="565"/>
      <c r="AD196" s="1074"/>
      <c r="AE196" s="565"/>
      <c r="AF196" s="565"/>
      <c r="AG196" s="565"/>
      <c r="AH196" s="565"/>
      <c r="AI196" s="565"/>
      <c r="AJ196" s="1276">
        <f>AJ198+AJ201+AJ202</f>
        <v>0</v>
      </c>
      <c r="AK196" s="561"/>
      <c r="AL196" s="1441"/>
      <c r="AM196" s="1456"/>
    </row>
    <row r="197" spans="1:39" x14ac:dyDescent="0.25">
      <c r="A197" s="239">
        <v>1</v>
      </c>
      <c r="B197" s="513" t="s">
        <v>347</v>
      </c>
      <c r="C197" s="662"/>
      <c r="D197" s="9"/>
      <c r="E197" s="413"/>
      <c r="F197" s="213"/>
      <c r="G197" s="213"/>
      <c r="H197" s="213"/>
      <c r="I197" s="385"/>
      <c r="J197" s="385"/>
      <c r="K197" s="1487"/>
      <c r="L197" s="1486"/>
      <c r="M197" s="1486"/>
      <c r="N197" s="1486"/>
      <c r="O197" s="1486"/>
      <c r="P197" s="1486"/>
      <c r="Q197" s="565"/>
      <c r="R197" s="565"/>
      <c r="S197" s="565"/>
      <c r="T197" s="565"/>
      <c r="U197" s="565"/>
      <c r="V197" s="565"/>
      <c r="W197" s="565"/>
      <c r="X197" s="565"/>
      <c r="Y197" s="565"/>
      <c r="Z197" s="565"/>
      <c r="AA197" s="565"/>
      <c r="AB197" s="561"/>
      <c r="AC197" s="565"/>
      <c r="AD197" s="1074"/>
      <c r="AE197" s="565"/>
      <c r="AF197" s="565"/>
      <c r="AG197" s="565"/>
      <c r="AH197" s="565"/>
      <c r="AI197" s="565"/>
      <c r="AJ197" s="1276"/>
      <c r="AK197" s="561"/>
      <c r="AL197" s="1441"/>
      <c r="AM197" s="1456"/>
    </row>
    <row r="198" spans="1:39" ht="30" x14ac:dyDescent="0.25">
      <c r="A198" s="239">
        <v>1</v>
      </c>
      <c r="B198" s="718" t="s">
        <v>348</v>
      </c>
      <c r="C198" s="662"/>
      <c r="D198" s="9"/>
      <c r="E198" s="413">
        <f>E199+E200</f>
        <v>31500</v>
      </c>
      <c r="F198" s="213">
        <f>F199+F200</f>
        <v>28875</v>
      </c>
      <c r="G198" s="213">
        <f>G199+G200</f>
        <v>27347</v>
      </c>
      <c r="H198" s="213">
        <f>G198/F198*100</f>
        <v>94.708225108225108</v>
      </c>
      <c r="I198" s="385"/>
      <c r="J198" s="385"/>
      <c r="K198" s="1487"/>
      <c r="L198" s="1486"/>
      <c r="M198" s="1486"/>
      <c r="N198" s="1486"/>
      <c r="O198" s="1486"/>
      <c r="P198" s="1486"/>
      <c r="Q198" s="565"/>
      <c r="R198" s="565"/>
      <c r="S198" s="565"/>
      <c r="T198" s="565"/>
      <c r="U198" s="565"/>
      <c r="V198" s="565"/>
      <c r="W198" s="565"/>
      <c r="X198" s="565"/>
      <c r="Y198" s="565"/>
      <c r="Z198" s="565"/>
      <c r="AA198" s="565"/>
      <c r="AB198" s="561"/>
      <c r="AC198" s="565"/>
      <c r="AD198" s="1074"/>
      <c r="AE198" s="565"/>
      <c r="AF198" s="565"/>
      <c r="AG198" s="565"/>
      <c r="AH198" s="565"/>
      <c r="AI198" s="565"/>
      <c r="AJ198" s="1276">
        <f>AJ199+AJ200</f>
        <v>0</v>
      </c>
      <c r="AK198" s="561"/>
      <c r="AL198" s="1441"/>
      <c r="AM198" s="1456"/>
    </row>
    <row r="199" spans="1:39" x14ac:dyDescent="0.25">
      <c r="A199" s="239">
        <v>1</v>
      </c>
      <c r="B199" s="513" t="s">
        <v>349</v>
      </c>
      <c r="C199" s="662"/>
      <c r="D199" s="9"/>
      <c r="E199" s="413">
        <v>25000</v>
      </c>
      <c r="F199" s="213">
        <f>E199/12*$B$4</f>
        <v>22916.666666666668</v>
      </c>
      <c r="G199" s="213">
        <v>20555</v>
      </c>
      <c r="H199" s="213">
        <f>G199/F199*100</f>
        <v>89.694545454545448</v>
      </c>
      <c r="I199" s="385"/>
      <c r="J199" s="385"/>
      <c r="K199" s="1487"/>
      <c r="L199" s="1486"/>
      <c r="M199" s="1486"/>
      <c r="N199" s="1486"/>
      <c r="O199" s="1486"/>
      <c r="P199" s="1486"/>
      <c r="Q199" s="565"/>
      <c r="R199" s="565"/>
      <c r="S199" s="565"/>
      <c r="T199" s="565"/>
      <c r="U199" s="565"/>
      <c r="V199" s="565"/>
      <c r="W199" s="565"/>
      <c r="X199" s="565"/>
      <c r="Y199" s="565"/>
      <c r="Z199" s="565"/>
      <c r="AA199" s="565"/>
      <c r="AB199" s="561"/>
      <c r="AC199" s="565"/>
      <c r="AD199" s="1074"/>
      <c r="AE199" s="565"/>
      <c r="AF199" s="565"/>
      <c r="AG199" s="565"/>
      <c r="AH199" s="565"/>
      <c r="AI199" s="565"/>
      <c r="AJ199" s="1276"/>
      <c r="AK199" s="561"/>
      <c r="AL199" s="1441"/>
      <c r="AM199" s="1456"/>
    </row>
    <row r="200" spans="1:39" ht="60" x14ac:dyDescent="0.25">
      <c r="A200" s="239">
        <v>1</v>
      </c>
      <c r="B200" s="513" t="s">
        <v>350</v>
      </c>
      <c r="C200" s="662"/>
      <c r="D200" s="9"/>
      <c r="E200" s="413">
        <v>6500</v>
      </c>
      <c r="F200" s="213">
        <f>E200/12*$B$4</f>
        <v>5958.333333333333</v>
      </c>
      <c r="G200" s="213">
        <v>6792</v>
      </c>
      <c r="H200" s="213">
        <f>G200/F200*100</f>
        <v>113.99160839160839</v>
      </c>
      <c r="I200" s="385"/>
      <c r="J200" s="385"/>
      <c r="K200" s="1487"/>
      <c r="L200" s="1486"/>
      <c r="M200" s="1486"/>
      <c r="N200" s="1486"/>
      <c r="O200" s="1486"/>
      <c r="P200" s="1486"/>
      <c r="Q200" s="565"/>
      <c r="R200" s="565"/>
      <c r="S200" s="565"/>
      <c r="T200" s="565"/>
      <c r="U200" s="565"/>
      <c r="V200" s="565"/>
      <c r="W200" s="565"/>
      <c r="X200" s="565"/>
      <c r="Y200" s="565"/>
      <c r="Z200" s="565"/>
      <c r="AA200" s="565"/>
      <c r="AB200" s="561"/>
      <c r="AC200" s="565"/>
      <c r="AD200" s="1074"/>
      <c r="AE200" s="565"/>
      <c r="AF200" s="565"/>
      <c r="AG200" s="565"/>
      <c r="AH200" s="565"/>
      <c r="AI200" s="565"/>
      <c r="AJ200" s="1276"/>
      <c r="AK200" s="561"/>
      <c r="AL200" s="1441"/>
      <c r="AM200" s="1456"/>
    </row>
    <row r="201" spans="1:39" ht="75" x14ac:dyDescent="0.25">
      <c r="A201" s="239">
        <v>1</v>
      </c>
      <c r="B201" s="513" t="s">
        <v>351</v>
      </c>
      <c r="C201" s="662"/>
      <c r="D201" s="9"/>
      <c r="E201" s="413"/>
      <c r="F201" s="213"/>
      <c r="G201" s="213"/>
      <c r="H201" s="213"/>
      <c r="I201" s="385"/>
      <c r="J201" s="385"/>
      <c r="K201" s="1487"/>
      <c r="L201" s="1486"/>
      <c r="M201" s="1486"/>
      <c r="N201" s="1486"/>
      <c r="O201" s="1486"/>
      <c r="P201" s="1486"/>
      <c r="Q201" s="565"/>
      <c r="R201" s="565"/>
      <c r="S201" s="565"/>
      <c r="T201" s="565"/>
      <c r="U201" s="565"/>
      <c r="V201" s="565"/>
      <c r="W201" s="565"/>
      <c r="X201" s="565"/>
      <c r="Y201" s="565"/>
      <c r="Z201" s="565"/>
      <c r="AA201" s="565"/>
      <c r="AB201" s="561"/>
      <c r="AC201" s="565"/>
      <c r="AD201" s="1074"/>
      <c r="AE201" s="565"/>
      <c r="AF201" s="565"/>
      <c r="AG201" s="565"/>
      <c r="AH201" s="565"/>
      <c r="AI201" s="565"/>
      <c r="AJ201" s="1276"/>
      <c r="AK201" s="561"/>
      <c r="AL201" s="1441"/>
      <c r="AM201" s="1456"/>
    </row>
    <row r="202" spans="1:39" ht="45" x14ac:dyDescent="0.25">
      <c r="A202" s="239">
        <v>1</v>
      </c>
      <c r="B202" s="512" t="s">
        <v>352</v>
      </c>
      <c r="C202" s="662"/>
      <c r="D202" s="9"/>
      <c r="E202" s="413">
        <v>4600</v>
      </c>
      <c r="F202" s="213">
        <f>E202/12*$B$4</f>
        <v>4216.6666666666661</v>
      </c>
      <c r="G202" s="213">
        <v>4204</v>
      </c>
      <c r="H202" s="213">
        <f>G202/F202*100</f>
        <v>99.699604743083015</v>
      </c>
      <c r="I202" s="385"/>
      <c r="J202" s="385"/>
      <c r="K202" s="1487"/>
      <c r="L202" s="1486"/>
      <c r="M202" s="1486"/>
      <c r="N202" s="1486"/>
      <c r="O202" s="1486"/>
      <c r="P202" s="1486"/>
      <c r="Q202" s="565"/>
      <c r="R202" s="565"/>
      <c r="S202" s="565"/>
      <c r="T202" s="565"/>
      <c r="U202" s="565"/>
      <c r="V202" s="565"/>
      <c r="W202" s="565"/>
      <c r="X202" s="565"/>
      <c r="Y202" s="565"/>
      <c r="Z202" s="565"/>
      <c r="AA202" s="565"/>
      <c r="AB202" s="561"/>
      <c r="AC202" s="565"/>
      <c r="AD202" s="1074"/>
      <c r="AE202" s="565"/>
      <c r="AF202" s="565"/>
      <c r="AG202" s="565"/>
      <c r="AH202" s="565"/>
      <c r="AI202" s="565"/>
      <c r="AJ202" s="1276"/>
      <c r="AK202" s="561"/>
      <c r="AL202" s="1441"/>
      <c r="AM202" s="1456"/>
    </row>
    <row r="203" spans="1:39" ht="57.75" x14ac:dyDescent="0.25">
      <c r="A203" s="239">
        <v>1</v>
      </c>
      <c r="B203" s="717" t="s">
        <v>362</v>
      </c>
      <c r="C203" s="662"/>
      <c r="D203" s="9"/>
      <c r="E203" s="436">
        <f>E204</f>
        <v>7200</v>
      </c>
      <c r="F203" s="480">
        <f>E203/12*$B$4</f>
        <v>6600</v>
      </c>
      <c r="G203" s="213">
        <f>G204</f>
        <v>6371</v>
      </c>
      <c r="H203" s="213">
        <f>G203/F203*100</f>
        <v>96.530303030303031</v>
      </c>
      <c r="I203" s="385"/>
      <c r="J203" s="385"/>
      <c r="K203" s="1487"/>
      <c r="L203" s="1486"/>
      <c r="M203" s="1486"/>
      <c r="N203" s="1486"/>
      <c r="O203" s="1486"/>
      <c r="P203" s="1486"/>
      <c r="Q203" s="565"/>
      <c r="R203" s="565"/>
      <c r="S203" s="565"/>
      <c r="T203" s="565"/>
      <c r="U203" s="565"/>
      <c r="V203" s="565"/>
      <c r="W203" s="565"/>
      <c r="X203" s="565"/>
      <c r="Y203" s="565"/>
      <c r="Z203" s="565"/>
      <c r="AA203" s="565"/>
      <c r="AB203" s="561"/>
      <c r="AC203" s="565"/>
      <c r="AD203" s="1074"/>
      <c r="AE203" s="565"/>
      <c r="AF203" s="565"/>
      <c r="AG203" s="565"/>
      <c r="AH203" s="565"/>
      <c r="AI203" s="565"/>
      <c r="AJ203" s="1276">
        <f>AJ204</f>
        <v>0</v>
      </c>
      <c r="AK203" s="561"/>
      <c r="AL203" s="1441"/>
      <c r="AM203" s="1456"/>
    </row>
    <row r="204" spans="1:39" s="2690" customFormat="1" ht="28.5" customHeight="1" x14ac:dyDescent="0.25">
      <c r="B204" s="2685" t="s">
        <v>375</v>
      </c>
      <c r="C204" s="662"/>
      <c r="D204" s="9"/>
      <c r="E204" s="422">
        <v>7200</v>
      </c>
      <c r="F204" s="213">
        <f>E204/12*$B$4</f>
        <v>6600</v>
      </c>
      <c r="G204" s="213">
        <v>6371</v>
      </c>
      <c r="H204" s="213">
        <f>G204/F204*100</f>
        <v>96.530303030303031</v>
      </c>
      <c r="I204" s="385"/>
      <c r="J204" s="385"/>
      <c r="K204" s="1487"/>
      <c r="L204" s="1486"/>
      <c r="M204" s="1486"/>
      <c r="N204" s="1486"/>
      <c r="O204" s="1486"/>
      <c r="P204" s="1486"/>
      <c r="Q204" s="565"/>
      <c r="R204" s="565"/>
      <c r="S204" s="565"/>
      <c r="T204" s="565"/>
      <c r="U204" s="565"/>
      <c r="V204" s="565"/>
      <c r="W204" s="565"/>
      <c r="X204" s="565"/>
      <c r="Y204" s="565"/>
      <c r="Z204" s="565"/>
      <c r="AA204" s="565"/>
      <c r="AB204" s="561"/>
      <c r="AC204" s="565"/>
      <c r="AD204" s="1074"/>
      <c r="AE204" s="565"/>
      <c r="AF204" s="565"/>
      <c r="AG204" s="565"/>
      <c r="AH204" s="565"/>
      <c r="AI204" s="565"/>
      <c r="AJ204" s="1276"/>
      <c r="AK204" s="561"/>
      <c r="AL204" s="1441"/>
      <c r="AM204" s="1456"/>
    </row>
    <row r="205" spans="1:39" ht="43.5" x14ac:dyDescent="0.25">
      <c r="A205" s="239">
        <v>1</v>
      </c>
      <c r="B205" s="717" t="s">
        <v>353</v>
      </c>
      <c r="C205" s="662"/>
      <c r="D205" s="9"/>
      <c r="E205" s="413"/>
      <c r="F205" s="213">
        <f>E205/12*$B$4</f>
        <v>0</v>
      </c>
      <c r="G205" s="213"/>
      <c r="H205" s="213"/>
      <c r="I205" s="385"/>
      <c r="J205" s="385"/>
      <c r="K205" s="1487"/>
      <c r="L205" s="1486"/>
      <c r="M205" s="1486"/>
      <c r="N205" s="1486"/>
      <c r="O205" s="1486"/>
      <c r="P205" s="1486"/>
      <c r="Q205" s="565"/>
      <c r="R205" s="565"/>
      <c r="S205" s="565"/>
      <c r="T205" s="565"/>
      <c r="U205" s="565"/>
      <c r="V205" s="565"/>
      <c r="W205" s="565"/>
      <c r="X205" s="565"/>
      <c r="Y205" s="565"/>
      <c r="Z205" s="565"/>
      <c r="AA205" s="565"/>
      <c r="AB205" s="561"/>
      <c r="AC205" s="565"/>
      <c r="AD205" s="1074"/>
      <c r="AE205" s="565"/>
      <c r="AF205" s="565"/>
      <c r="AG205" s="565"/>
      <c r="AH205" s="565"/>
      <c r="AI205" s="565"/>
      <c r="AJ205" s="1276"/>
      <c r="AK205" s="561"/>
      <c r="AL205" s="1441"/>
      <c r="AM205" s="1456"/>
    </row>
    <row r="206" spans="1:39" ht="30" x14ac:dyDescent="0.25">
      <c r="A206" s="239">
        <v>1</v>
      </c>
      <c r="B206" s="292" t="s">
        <v>201</v>
      </c>
      <c r="C206" s="662"/>
      <c r="D206" s="9"/>
      <c r="E206" s="413"/>
      <c r="F206" s="213">
        <f>E206/12*$B$4</f>
        <v>0</v>
      </c>
      <c r="G206" s="213"/>
      <c r="H206" s="213"/>
      <c r="I206" s="385"/>
      <c r="J206" s="385"/>
      <c r="K206" s="1487"/>
      <c r="L206" s="1486"/>
      <c r="M206" s="1486"/>
      <c r="N206" s="1486"/>
      <c r="O206" s="1486"/>
      <c r="P206" s="1486"/>
      <c r="Q206" s="565"/>
      <c r="R206" s="565"/>
      <c r="S206" s="565"/>
      <c r="T206" s="565"/>
      <c r="U206" s="565"/>
      <c r="V206" s="565"/>
      <c r="W206" s="565"/>
      <c r="X206" s="565"/>
      <c r="Y206" s="565"/>
      <c r="Z206" s="565"/>
      <c r="AA206" s="565"/>
      <c r="AB206" s="561"/>
      <c r="AC206" s="565"/>
      <c r="AD206" s="1074"/>
      <c r="AE206" s="565"/>
      <c r="AF206" s="565"/>
      <c r="AG206" s="565"/>
      <c r="AH206" s="565"/>
      <c r="AI206" s="565"/>
      <c r="AJ206" s="1276"/>
      <c r="AK206" s="561"/>
      <c r="AL206" s="1441"/>
      <c r="AM206" s="1456"/>
    </row>
    <row r="207" spans="1:39" ht="72" x14ac:dyDescent="0.25">
      <c r="A207" s="239">
        <v>1</v>
      </c>
      <c r="B207" s="717" t="s">
        <v>354</v>
      </c>
      <c r="C207" s="662"/>
      <c r="D207" s="9"/>
      <c r="E207" s="436">
        <v>3600</v>
      </c>
      <c r="F207" s="213">
        <f>ROUND(E207/12*$B$4,0)</f>
        <v>3300</v>
      </c>
      <c r="G207" s="213">
        <v>3057</v>
      </c>
      <c r="H207" s="213">
        <f t="shared" ref="H207:H217" si="72">G207/F207*100</f>
        <v>92.63636363636364</v>
      </c>
      <c r="I207" s="385"/>
      <c r="J207" s="385"/>
      <c r="K207" s="1487"/>
      <c r="L207" s="1486"/>
      <c r="M207" s="1486"/>
      <c r="N207" s="1486"/>
      <c r="O207" s="1486"/>
      <c r="P207" s="1486"/>
      <c r="Q207" s="565"/>
      <c r="R207" s="565"/>
      <c r="S207" s="565"/>
      <c r="T207" s="565"/>
      <c r="U207" s="565"/>
      <c r="V207" s="565"/>
      <c r="W207" s="565"/>
      <c r="X207" s="565"/>
      <c r="Y207" s="565"/>
      <c r="Z207" s="565"/>
      <c r="AA207" s="565"/>
      <c r="AB207" s="561"/>
      <c r="AC207" s="565"/>
      <c r="AD207" s="1074"/>
      <c r="AE207" s="565"/>
      <c r="AF207" s="565"/>
      <c r="AG207" s="565"/>
      <c r="AH207" s="565"/>
      <c r="AI207" s="565"/>
      <c r="AJ207" s="1276"/>
      <c r="AK207" s="561"/>
      <c r="AL207" s="1441"/>
      <c r="AM207" s="1456"/>
    </row>
    <row r="208" spans="1:39" s="249" customFormat="1" x14ac:dyDescent="0.25">
      <c r="A208" s="239">
        <v>1</v>
      </c>
      <c r="B208" s="1489" t="s">
        <v>136</v>
      </c>
      <c r="C208" s="1490"/>
      <c r="D208" s="2689"/>
      <c r="E208" s="436">
        <f>SUM(E209:E241)</f>
        <v>85661</v>
      </c>
      <c r="F208" s="480">
        <f>SUM(F209:F241)</f>
        <v>78524</v>
      </c>
      <c r="G208" s="480">
        <f>SUM(G209:G241)</f>
        <v>82609</v>
      </c>
      <c r="H208" s="213">
        <f t="shared" si="72"/>
        <v>105.20223116499415</v>
      </c>
      <c r="I208" s="385"/>
      <c r="J208" s="385"/>
      <c r="K208" s="1487"/>
      <c r="L208" s="1486"/>
      <c r="M208" s="1486"/>
      <c r="N208" s="1486"/>
      <c r="O208" s="1486"/>
      <c r="P208" s="1486"/>
      <c r="Q208" s="565">
        <v>53853.741219999996</v>
      </c>
      <c r="R208" s="565">
        <v>53853.741219999996</v>
      </c>
      <c r="S208" s="565">
        <v>53853.741219999996</v>
      </c>
      <c r="T208" s="565">
        <v>53853.741219999996</v>
      </c>
      <c r="U208" s="565">
        <v>53853.741219999996</v>
      </c>
      <c r="V208" s="565">
        <v>53853.741219999996</v>
      </c>
      <c r="W208" s="565">
        <v>53853.741219999996</v>
      </c>
      <c r="X208" s="565">
        <v>53853.741219999996</v>
      </c>
      <c r="Y208" s="565">
        <v>57376.370339999994</v>
      </c>
      <c r="Z208" s="565">
        <v>59325.625049999995</v>
      </c>
      <c r="AA208" s="565">
        <v>59325.625049999995</v>
      </c>
      <c r="AB208" s="1181">
        <f>Q208/12*$B$4+(R208-Q208)/11*10+(S208-R208)/10*9+(T208-S208)/9*8+(U208-T208)/8*7+(V208-U208)/7*6+(W208-V208)/6*5+(X208-W208)/5*4+(Y208-X208)/4*3+(Z208-Y208)/3*2+(AA208-Z208)/2*1</f>
        <v>53307.404431666662</v>
      </c>
      <c r="AC208" s="565">
        <f>AI208-AH208-AE208</f>
        <v>55340.789799999991</v>
      </c>
      <c r="AD208" s="1074">
        <f>SUM(AD209:AD241)</f>
        <v>0</v>
      </c>
      <c r="AE208" s="565">
        <v>970.66901999999993</v>
      </c>
      <c r="AF208" s="565">
        <f>AC208-AB208</f>
        <v>2033.3853683333291</v>
      </c>
      <c r="AG208" s="565">
        <v>-0.32267000000000001</v>
      </c>
      <c r="AH208" s="565">
        <v>0</v>
      </c>
      <c r="AI208" s="565">
        <v>56311.458819999993</v>
      </c>
      <c r="AJ208" s="1239">
        <f>SUM(AJ209:AJ241)</f>
        <v>0</v>
      </c>
      <c r="AK208" s="561"/>
      <c r="AL208" s="1441"/>
      <c r="AM208" s="1456"/>
    </row>
    <row r="209" spans="1:39" s="249" customFormat="1" ht="45" x14ac:dyDescent="0.25">
      <c r="A209" s="239">
        <v>1</v>
      </c>
      <c r="B209" s="11" t="s">
        <v>119</v>
      </c>
      <c r="C209" s="661"/>
      <c r="D209" s="1602"/>
      <c r="E209" s="435">
        <v>15600</v>
      </c>
      <c r="F209" s="213">
        <f t="shared" ref="F209:F241" si="73">ROUND(E209/12*$B$4,0)</f>
        <v>14300</v>
      </c>
      <c r="G209" s="214">
        <v>15822</v>
      </c>
      <c r="H209" s="214">
        <f t="shared" si="72"/>
        <v>110.64335664335665</v>
      </c>
      <c r="I209" s="385"/>
      <c r="J209" s="385"/>
      <c r="K209" s="1487"/>
      <c r="L209" s="1486"/>
      <c r="M209" s="1486"/>
      <c r="N209" s="1486"/>
      <c r="O209" s="1486"/>
      <c r="P209" s="1486"/>
      <c r="Q209" s="565"/>
      <c r="R209" s="565"/>
      <c r="S209" s="565"/>
      <c r="T209" s="565"/>
      <c r="U209" s="565"/>
      <c r="V209" s="565"/>
      <c r="W209" s="565"/>
      <c r="X209" s="565"/>
      <c r="Y209" s="565"/>
      <c r="Z209" s="565"/>
      <c r="AA209" s="565"/>
      <c r="AB209" s="607"/>
      <c r="AC209" s="565"/>
      <c r="AD209" s="1074"/>
      <c r="AE209" s="565"/>
      <c r="AF209" s="565"/>
      <c r="AG209" s="565"/>
      <c r="AH209" s="565"/>
      <c r="AI209" s="565"/>
      <c r="AJ209" s="1243"/>
      <c r="AK209" s="561"/>
      <c r="AL209" s="1441"/>
      <c r="AM209" s="1456"/>
    </row>
    <row r="210" spans="1:39" s="249" customFormat="1" ht="30" x14ac:dyDescent="0.25">
      <c r="A210" s="239">
        <v>1</v>
      </c>
      <c r="B210" s="9" t="s">
        <v>120</v>
      </c>
      <c r="C210" s="662"/>
      <c r="D210" s="1602"/>
      <c r="E210" s="435">
        <v>6540</v>
      </c>
      <c r="F210" s="213">
        <f t="shared" si="73"/>
        <v>5995</v>
      </c>
      <c r="G210" s="214">
        <v>6226</v>
      </c>
      <c r="H210" s="214">
        <f t="shared" si="72"/>
        <v>103.8532110091743</v>
      </c>
      <c r="I210" s="385"/>
      <c r="J210" s="385"/>
      <c r="K210" s="1487"/>
      <c r="L210" s="1486"/>
      <c r="M210" s="1486"/>
      <c r="N210" s="1486"/>
      <c r="O210" s="1486"/>
      <c r="P210" s="1486"/>
      <c r="Q210" s="565"/>
      <c r="R210" s="565"/>
      <c r="S210" s="565"/>
      <c r="T210" s="565"/>
      <c r="U210" s="565"/>
      <c r="V210" s="565"/>
      <c r="W210" s="565"/>
      <c r="X210" s="565"/>
      <c r="Y210" s="565"/>
      <c r="Z210" s="565"/>
      <c r="AA210" s="565"/>
      <c r="AB210" s="561"/>
      <c r="AC210" s="565"/>
      <c r="AD210" s="1074"/>
      <c r="AE210" s="565"/>
      <c r="AF210" s="565"/>
      <c r="AG210" s="565"/>
      <c r="AH210" s="565"/>
      <c r="AI210" s="565"/>
      <c r="AJ210" s="1243"/>
      <c r="AK210" s="561"/>
      <c r="AL210" s="1441"/>
      <c r="AM210" s="1456"/>
    </row>
    <row r="211" spans="1:39" s="249" customFormat="1" x14ac:dyDescent="0.25">
      <c r="A211" s="239">
        <v>1</v>
      </c>
      <c r="B211" s="9" t="s">
        <v>65</v>
      </c>
      <c r="C211" s="662"/>
      <c r="D211" s="1602"/>
      <c r="E211" s="435">
        <v>2550</v>
      </c>
      <c r="F211" s="213">
        <f t="shared" si="73"/>
        <v>2338</v>
      </c>
      <c r="G211" s="214">
        <v>2332</v>
      </c>
      <c r="H211" s="214">
        <f t="shared" si="72"/>
        <v>99.743370402053031</v>
      </c>
      <c r="I211" s="385"/>
      <c r="J211" s="385"/>
      <c r="K211" s="1487"/>
      <c r="L211" s="1486"/>
      <c r="M211" s="1486"/>
      <c r="N211" s="1486"/>
      <c r="O211" s="1486"/>
      <c r="P211" s="1486"/>
      <c r="Q211" s="565"/>
      <c r="R211" s="565"/>
      <c r="S211" s="565"/>
      <c r="T211" s="565"/>
      <c r="U211" s="565"/>
      <c r="V211" s="565"/>
      <c r="W211" s="565"/>
      <c r="X211" s="565"/>
      <c r="Y211" s="565"/>
      <c r="Z211" s="565"/>
      <c r="AA211" s="565"/>
      <c r="AB211" s="561"/>
      <c r="AC211" s="565"/>
      <c r="AD211" s="1074"/>
      <c r="AE211" s="565"/>
      <c r="AF211" s="565"/>
      <c r="AG211" s="565"/>
      <c r="AH211" s="565"/>
      <c r="AI211" s="565"/>
      <c r="AJ211" s="1243"/>
      <c r="AK211" s="561"/>
      <c r="AL211" s="1441"/>
      <c r="AM211" s="1456"/>
    </row>
    <row r="212" spans="1:39" s="249" customFormat="1" x14ac:dyDescent="0.25">
      <c r="A212" s="239">
        <v>1</v>
      </c>
      <c r="B212" s="14" t="s">
        <v>117</v>
      </c>
      <c r="C212" s="663"/>
      <c r="D212" s="1602"/>
      <c r="E212" s="435">
        <v>3200</v>
      </c>
      <c r="F212" s="213">
        <f t="shared" si="73"/>
        <v>2933</v>
      </c>
      <c r="G212" s="214">
        <v>2888</v>
      </c>
      <c r="H212" s="214">
        <f t="shared" si="72"/>
        <v>98.465734742584388</v>
      </c>
      <c r="I212" s="385"/>
      <c r="J212" s="385"/>
      <c r="K212" s="1487"/>
      <c r="L212" s="1486"/>
      <c r="M212" s="1486"/>
      <c r="N212" s="1486"/>
      <c r="O212" s="1486"/>
      <c r="P212" s="1486"/>
      <c r="Q212" s="565"/>
      <c r="R212" s="565"/>
      <c r="S212" s="565"/>
      <c r="T212" s="565"/>
      <c r="U212" s="565"/>
      <c r="V212" s="565"/>
      <c r="W212" s="565"/>
      <c r="X212" s="565"/>
      <c r="Y212" s="565"/>
      <c r="Z212" s="565"/>
      <c r="AA212" s="565"/>
      <c r="AB212" s="561"/>
      <c r="AC212" s="565"/>
      <c r="AD212" s="1074"/>
      <c r="AE212" s="565"/>
      <c r="AF212" s="565"/>
      <c r="AG212" s="565"/>
      <c r="AH212" s="565"/>
      <c r="AI212" s="565"/>
      <c r="AJ212" s="1243"/>
      <c r="AK212" s="561"/>
      <c r="AL212" s="1441"/>
      <c r="AM212" s="1456"/>
    </row>
    <row r="213" spans="1:39" s="249" customFormat="1" ht="75" x14ac:dyDescent="0.25">
      <c r="A213" s="239">
        <v>1</v>
      </c>
      <c r="B213" s="9" t="s">
        <v>250</v>
      </c>
      <c r="C213" s="662"/>
      <c r="D213" s="1602"/>
      <c r="E213" s="435">
        <v>450</v>
      </c>
      <c r="F213" s="213">
        <f t="shared" si="73"/>
        <v>413</v>
      </c>
      <c r="G213" s="214">
        <v>520</v>
      </c>
      <c r="H213" s="214">
        <f t="shared" si="72"/>
        <v>125.90799031476998</v>
      </c>
      <c r="I213" s="385"/>
      <c r="J213" s="385"/>
      <c r="K213" s="1487"/>
      <c r="L213" s="1486"/>
      <c r="M213" s="1486"/>
      <c r="N213" s="1486"/>
      <c r="O213" s="1486"/>
      <c r="P213" s="1486"/>
      <c r="Q213" s="565"/>
      <c r="R213" s="565"/>
      <c r="S213" s="565"/>
      <c r="T213" s="565"/>
      <c r="U213" s="565"/>
      <c r="V213" s="565"/>
      <c r="W213" s="565"/>
      <c r="X213" s="565"/>
      <c r="Y213" s="565"/>
      <c r="Z213" s="565"/>
      <c r="AA213" s="565"/>
      <c r="AB213" s="561"/>
      <c r="AC213" s="565"/>
      <c r="AD213" s="1074"/>
      <c r="AE213" s="565"/>
      <c r="AF213" s="565"/>
      <c r="AG213" s="565"/>
      <c r="AH213" s="565"/>
      <c r="AI213" s="565"/>
      <c r="AJ213" s="1243"/>
      <c r="AK213" s="561"/>
      <c r="AL213" s="1441"/>
      <c r="AM213" s="1456"/>
    </row>
    <row r="214" spans="1:39" s="249" customFormat="1" ht="75" x14ac:dyDescent="0.25">
      <c r="A214" s="239">
        <v>1</v>
      </c>
      <c r="B214" s="14" t="s">
        <v>251</v>
      </c>
      <c r="C214" s="663"/>
      <c r="D214" s="1602"/>
      <c r="E214" s="435">
        <v>900</v>
      </c>
      <c r="F214" s="213">
        <f t="shared" si="73"/>
        <v>825</v>
      </c>
      <c r="G214" s="1603">
        <v>912</v>
      </c>
      <c r="H214" s="214">
        <f t="shared" si="72"/>
        <v>110.54545454545455</v>
      </c>
      <c r="I214" s="385"/>
      <c r="J214" s="385"/>
      <c r="K214" s="1487"/>
      <c r="L214" s="1486"/>
      <c r="M214" s="1486"/>
      <c r="N214" s="1486"/>
      <c r="O214" s="1486"/>
      <c r="P214" s="1486"/>
      <c r="Q214" s="565"/>
      <c r="R214" s="565"/>
      <c r="S214" s="565"/>
      <c r="T214" s="565"/>
      <c r="U214" s="565"/>
      <c r="V214" s="565"/>
      <c r="W214" s="565"/>
      <c r="X214" s="565"/>
      <c r="Y214" s="565"/>
      <c r="Z214" s="565"/>
      <c r="AA214" s="565"/>
      <c r="AB214" s="561"/>
      <c r="AC214" s="565"/>
      <c r="AD214" s="1074"/>
      <c r="AE214" s="565"/>
      <c r="AF214" s="565"/>
      <c r="AG214" s="565"/>
      <c r="AH214" s="565"/>
      <c r="AI214" s="565"/>
      <c r="AJ214" s="1243"/>
      <c r="AK214" s="561"/>
      <c r="AL214" s="1441"/>
      <c r="AM214" s="1456"/>
    </row>
    <row r="215" spans="1:39" s="249" customFormat="1" x14ac:dyDescent="0.25">
      <c r="A215" s="239">
        <v>1</v>
      </c>
      <c r="B215" s="14" t="s">
        <v>68</v>
      </c>
      <c r="C215" s="663"/>
      <c r="D215" s="1602"/>
      <c r="E215" s="435">
        <v>3200</v>
      </c>
      <c r="F215" s="213">
        <f t="shared" si="73"/>
        <v>2933</v>
      </c>
      <c r="G215" s="1603">
        <v>3027</v>
      </c>
      <c r="H215" s="214">
        <f t="shared" si="72"/>
        <v>103.20490964882374</v>
      </c>
      <c r="I215" s="385"/>
      <c r="J215" s="385"/>
      <c r="K215" s="1487"/>
      <c r="L215" s="1486"/>
      <c r="M215" s="1486"/>
      <c r="N215" s="1486"/>
      <c r="O215" s="1486"/>
      <c r="P215" s="1486"/>
      <c r="Q215" s="565"/>
      <c r="R215" s="565"/>
      <c r="S215" s="565"/>
      <c r="T215" s="565"/>
      <c r="U215" s="565"/>
      <c r="V215" s="565"/>
      <c r="W215" s="565"/>
      <c r="X215" s="565"/>
      <c r="Y215" s="565"/>
      <c r="Z215" s="565"/>
      <c r="AA215" s="565"/>
      <c r="AB215" s="561"/>
      <c r="AC215" s="565"/>
      <c r="AD215" s="1074"/>
      <c r="AE215" s="565"/>
      <c r="AF215" s="565"/>
      <c r="AG215" s="565"/>
      <c r="AH215" s="565"/>
      <c r="AI215" s="565"/>
      <c r="AJ215" s="1243"/>
      <c r="AK215" s="561"/>
      <c r="AL215" s="1441"/>
      <c r="AM215" s="1456"/>
    </row>
    <row r="216" spans="1:39" s="249" customFormat="1" ht="30" x14ac:dyDescent="0.25">
      <c r="A216" s="239">
        <v>1</v>
      </c>
      <c r="B216" s="14" t="s">
        <v>125</v>
      </c>
      <c r="C216" s="663"/>
      <c r="D216" s="1602"/>
      <c r="E216" s="415">
        <v>1205</v>
      </c>
      <c r="F216" s="213">
        <f t="shared" si="73"/>
        <v>1105</v>
      </c>
      <c r="G216" s="1603">
        <v>1094</v>
      </c>
      <c r="H216" s="214">
        <f t="shared" si="72"/>
        <v>99.004524886877832</v>
      </c>
      <c r="I216" s="385"/>
      <c r="J216" s="385"/>
      <c r="K216" s="1487"/>
      <c r="L216" s="1486"/>
      <c r="M216" s="1486"/>
      <c r="N216" s="1486"/>
      <c r="O216" s="1486"/>
      <c r="P216" s="1486"/>
      <c r="Q216" s="565"/>
      <c r="R216" s="565"/>
      <c r="S216" s="565"/>
      <c r="T216" s="565"/>
      <c r="U216" s="565"/>
      <c r="V216" s="565"/>
      <c r="W216" s="565"/>
      <c r="X216" s="565"/>
      <c r="Y216" s="565"/>
      <c r="Z216" s="565"/>
      <c r="AA216" s="565"/>
      <c r="AB216" s="561"/>
      <c r="AC216" s="565"/>
      <c r="AD216" s="1074"/>
      <c r="AE216" s="565"/>
      <c r="AF216" s="565"/>
      <c r="AG216" s="565"/>
      <c r="AH216" s="565"/>
      <c r="AI216" s="565"/>
      <c r="AJ216" s="1243"/>
      <c r="AK216" s="561"/>
      <c r="AL216" s="1441"/>
      <c r="AM216" s="1456"/>
    </row>
    <row r="217" spans="1:39" s="249" customFormat="1" x14ac:dyDescent="0.25">
      <c r="A217" s="239">
        <v>1</v>
      </c>
      <c r="B217" s="14" t="s">
        <v>116</v>
      </c>
      <c r="C217" s="663"/>
      <c r="D217" s="1602"/>
      <c r="E217" s="435">
        <v>18000</v>
      </c>
      <c r="F217" s="213">
        <f t="shared" si="73"/>
        <v>16500</v>
      </c>
      <c r="G217" s="1603">
        <v>17235</v>
      </c>
      <c r="H217" s="214">
        <f t="shared" si="72"/>
        <v>104.45454545454544</v>
      </c>
      <c r="I217" s="385"/>
      <c r="J217" s="385"/>
      <c r="K217" s="1487"/>
      <c r="L217" s="1486"/>
      <c r="M217" s="1486"/>
      <c r="N217" s="1486"/>
      <c r="O217" s="1486"/>
      <c r="P217" s="1486"/>
      <c r="Q217" s="565"/>
      <c r="R217" s="565"/>
      <c r="S217" s="565"/>
      <c r="T217" s="565"/>
      <c r="U217" s="565"/>
      <c r="V217" s="565"/>
      <c r="W217" s="565"/>
      <c r="X217" s="565"/>
      <c r="Y217" s="565"/>
      <c r="Z217" s="565"/>
      <c r="AA217" s="565"/>
      <c r="AB217" s="561"/>
      <c r="AC217" s="565"/>
      <c r="AD217" s="1074"/>
      <c r="AE217" s="565"/>
      <c r="AF217" s="565"/>
      <c r="AG217" s="565"/>
      <c r="AH217" s="565"/>
      <c r="AI217" s="565"/>
      <c r="AJ217" s="1243"/>
      <c r="AK217" s="561"/>
      <c r="AL217" s="1441"/>
      <c r="AM217" s="1456"/>
    </row>
    <row r="218" spans="1:39" s="249" customFormat="1" ht="30" x14ac:dyDescent="0.25">
      <c r="A218" s="239">
        <v>1</v>
      </c>
      <c r="B218" s="14" t="s">
        <v>245</v>
      </c>
      <c r="C218" s="663"/>
      <c r="D218" s="1602"/>
      <c r="E218" s="435">
        <v>3000</v>
      </c>
      <c r="F218" s="213">
        <f t="shared" si="73"/>
        <v>2750</v>
      </c>
      <c r="G218" s="1603">
        <v>2698</v>
      </c>
      <c r="H218" s="214">
        <f t="shared" ref="H218:H225" si="74">G218/F218*100</f>
        <v>98.109090909090909</v>
      </c>
      <c r="I218" s="385"/>
      <c r="J218" s="385"/>
      <c r="K218" s="1487"/>
      <c r="L218" s="1486"/>
      <c r="M218" s="1486"/>
      <c r="N218" s="1486"/>
      <c r="O218" s="1486"/>
      <c r="P218" s="1486"/>
      <c r="Q218" s="565"/>
      <c r="R218" s="565"/>
      <c r="S218" s="565"/>
      <c r="T218" s="565"/>
      <c r="U218" s="565"/>
      <c r="V218" s="565"/>
      <c r="W218" s="565"/>
      <c r="X218" s="565"/>
      <c r="Y218" s="565"/>
      <c r="Z218" s="565"/>
      <c r="AA218" s="565"/>
      <c r="AB218" s="561"/>
      <c r="AC218" s="565"/>
      <c r="AD218" s="1074"/>
      <c r="AE218" s="565"/>
      <c r="AF218" s="565"/>
      <c r="AG218" s="565"/>
      <c r="AH218" s="565"/>
      <c r="AI218" s="565"/>
      <c r="AJ218" s="1243"/>
      <c r="AK218" s="561"/>
      <c r="AL218" s="1441"/>
      <c r="AM218" s="1456"/>
    </row>
    <row r="219" spans="1:39" s="249" customFormat="1" x14ac:dyDescent="0.25">
      <c r="A219" s="2690"/>
      <c r="B219" s="14" t="s">
        <v>399</v>
      </c>
      <c r="C219" s="663"/>
      <c r="D219" s="1602"/>
      <c r="E219" s="435"/>
      <c r="F219" s="213"/>
      <c r="G219" s="1603">
        <v>89</v>
      </c>
      <c r="H219" s="214"/>
      <c r="I219" s="385"/>
      <c r="J219" s="385"/>
      <c r="K219" s="1487"/>
      <c r="L219" s="1486"/>
      <c r="M219" s="1486"/>
      <c r="N219" s="1486"/>
      <c r="O219" s="1486"/>
      <c r="P219" s="1486"/>
      <c r="Q219" s="565"/>
      <c r="R219" s="565"/>
      <c r="S219" s="565"/>
      <c r="T219" s="565"/>
      <c r="U219" s="565"/>
      <c r="V219" s="565"/>
      <c r="W219" s="565"/>
      <c r="X219" s="565"/>
      <c r="Y219" s="565"/>
      <c r="Z219" s="565"/>
      <c r="AA219" s="565"/>
      <c r="AB219" s="561"/>
      <c r="AC219" s="565"/>
      <c r="AD219" s="1074"/>
      <c r="AE219" s="565"/>
      <c r="AF219" s="565"/>
      <c r="AG219" s="565"/>
      <c r="AH219" s="565"/>
      <c r="AI219" s="565"/>
      <c r="AJ219" s="1243"/>
      <c r="AK219" s="561"/>
      <c r="AL219" s="1441"/>
      <c r="AM219" s="1456"/>
    </row>
    <row r="220" spans="1:39" s="249" customFormat="1" ht="30" x14ac:dyDescent="0.25">
      <c r="A220" s="239">
        <v>1</v>
      </c>
      <c r="B220" s="14" t="s">
        <v>282</v>
      </c>
      <c r="C220" s="663"/>
      <c r="D220" s="1602"/>
      <c r="E220" s="435">
        <v>500</v>
      </c>
      <c r="F220" s="213">
        <f t="shared" si="73"/>
        <v>458</v>
      </c>
      <c r="G220" s="1603">
        <v>387</v>
      </c>
      <c r="H220" s="214">
        <f t="shared" si="74"/>
        <v>84.497816593886469</v>
      </c>
      <c r="I220" s="385"/>
      <c r="J220" s="385"/>
      <c r="K220" s="1487"/>
      <c r="L220" s="1486"/>
      <c r="M220" s="1486"/>
      <c r="N220" s="1486"/>
      <c r="O220" s="1486"/>
      <c r="P220" s="1486"/>
      <c r="Q220" s="565"/>
      <c r="R220" s="565"/>
      <c r="S220" s="565"/>
      <c r="T220" s="565"/>
      <c r="U220" s="565"/>
      <c r="V220" s="565"/>
      <c r="W220" s="565"/>
      <c r="X220" s="565"/>
      <c r="Y220" s="565"/>
      <c r="Z220" s="565"/>
      <c r="AA220" s="565"/>
      <c r="AB220" s="561"/>
      <c r="AC220" s="565"/>
      <c r="AD220" s="1074"/>
      <c r="AE220" s="565"/>
      <c r="AF220" s="565"/>
      <c r="AG220" s="565"/>
      <c r="AH220" s="565"/>
      <c r="AI220" s="565"/>
      <c r="AJ220" s="1243"/>
      <c r="AK220" s="561"/>
      <c r="AL220" s="1441"/>
      <c r="AM220" s="1456"/>
    </row>
    <row r="221" spans="1:39" s="249" customFormat="1" ht="30" x14ac:dyDescent="0.25">
      <c r="A221" s="2690"/>
      <c r="B221" s="14" t="s">
        <v>402</v>
      </c>
      <c r="C221" s="663"/>
      <c r="D221" s="1602"/>
      <c r="E221" s="435"/>
      <c r="F221" s="213"/>
      <c r="G221" s="1603">
        <v>30</v>
      </c>
      <c r="H221" s="214"/>
      <c r="I221" s="385"/>
      <c r="J221" s="385"/>
      <c r="K221" s="1487"/>
      <c r="L221" s="1486"/>
      <c r="M221" s="1486"/>
      <c r="N221" s="1486"/>
      <c r="O221" s="1486"/>
      <c r="P221" s="1486"/>
      <c r="Q221" s="565"/>
      <c r="R221" s="565"/>
      <c r="S221" s="565"/>
      <c r="T221" s="565"/>
      <c r="U221" s="565"/>
      <c r="V221" s="565"/>
      <c r="W221" s="565"/>
      <c r="X221" s="565"/>
      <c r="Y221" s="565"/>
      <c r="Z221" s="565"/>
      <c r="AA221" s="565"/>
      <c r="AB221" s="561"/>
      <c r="AC221" s="565"/>
      <c r="AD221" s="1074"/>
      <c r="AE221" s="565"/>
      <c r="AF221" s="565"/>
      <c r="AG221" s="565"/>
      <c r="AH221" s="565"/>
      <c r="AI221" s="565"/>
      <c r="AJ221" s="1243"/>
      <c r="AK221" s="561"/>
      <c r="AL221" s="1441"/>
      <c r="AM221" s="1456"/>
    </row>
    <row r="222" spans="1:39" s="249" customFormat="1" ht="83.25" customHeight="1" x14ac:dyDescent="0.25">
      <c r="A222" s="239">
        <v>1</v>
      </c>
      <c r="B222" s="9" t="s">
        <v>256</v>
      </c>
      <c r="C222" s="662"/>
      <c r="D222" s="1602"/>
      <c r="E222" s="435">
        <v>250</v>
      </c>
      <c r="F222" s="213">
        <f t="shared" si="73"/>
        <v>229</v>
      </c>
      <c r="G222" s="214">
        <v>237</v>
      </c>
      <c r="H222" s="214">
        <f t="shared" si="74"/>
        <v>103.49344978165939</v>
      </c>
      <c r="I222" s="385"/>
      <c r="J222" s="385"/>
      <c r="K222" s="1487"/>
      <c r="L222" s="1486"/>
      <c r="M222" s="1486"/>
      <c r="N222" s="1486"/>
      <c r="O222" s="1486"/>
      <c r="P222" s="1486"/>
      <c r="Q222" s="565"/>
      <c r="R222" s="565"/>
      <c r="S222" s="565"/>
      <c r="T222" s="565"/>
      <c r="U222" s="565"/>
      <c r="V222" s="565"/>
      <c r="W222" s="565"/>
      <c r="X222" s="565"/>
      <c r="Y222" s="565"/>
      <c r="Z222" s="565"/>
      <c r="AA222" s="565"/>
      <c r="AB222" s="561"/>
      <c r="AC222" s="565"/>
      <c r="AD222" s="1074"/>
      <c r="AE222" s="565"/>
      <c r="AF222" s="565"/>
      <c r="AG222" s="565"/>
      <c r="AH222" s="565"/>
      <c r="AI222" s="565"/>
      <c r="AJ222" s="1243"/>
      <c r="AK222" s="561"/>
      <c r="AL222" s="1441"/>
      <c r="AM222" s="1456"/>
    </row>
    <row r="223" spans="1:39" s="249" customFormat="1" ht="90" x14ac:dyDescent="0.25">
      <c r="A223" s="239">
        <v>1</v>
      </c>
      <c r="B223" s="9" t="s">
        <v>255</v>
      </c>
      <c r="C223" s="662"/>
      <c r="D223" s="1602"/>
      <c r="E223" s="435">
        <v>230</v>
      </c>
      <c r="F223" s="213">
        <f t="shared" si="73"/>
        <v>211</v>
      </c>
      <c r="G223" s="214">
        <v>341</v>
      </c>
      <c r="H223" s="214">
        <f t="shared" si="74"/>
        <v>161.61137440758293</v>
      </c>
      <c r="I223" s="385"/>
      <c r="J223" s="385"/>
      <c r="K223" s="1487"/>
      <c r="L223" s="1486"/>
      <c r="M223" s="1486"/>
      <c r="N223" s="1486"/>
      <c r="O223" s="1486"/>
      <c r="P223" s="1486"/>
      <c r="Q223" s="565"/>
      <c r="R223" s="565"/>
      <c r="S223" s="565"/>
      <c r="T223" s="565"/>
      <c r="U223" s="565"/>
      <c r="V223" s="565"/>
      <c r="W223" s="565"/>
      <c r="X223" s="565"/>
      <c r="Y223" s="565"/>
      <c r="Z223" s="565"/>
      <c r="AA223" s="565"/>
      <c r="AB223" s="561"/>
      <c r="AC223" s="565"/>
      <c r="AD223" s="1074"/>
      <c r="AE223" s="565"/>
      <c r="AF223" s="565"/>
      <c r="AG223" s="565"/>
      <c r="AH223" s="565"/>
      <c r="AI223" s="565"/>
      <c r="AJ223" s="1243"/>
      <c r="AK223" s="561"/>
      <c r="AL223" s="1441"/>
      <c r="AM223" s="1456"/>
    </row>
    <row r="224" spans="1:39" s="249" customFormat="1" ht="135" x14ac:dyDescent="0.25">
      <c r="A224" s="239"/>
      <c r="B224" s="9" t="s">
        <v>512</v>
      </c>
      <c r="C224" s="662"/>
      <c r="D224" s="1602"/>
      <c r="E224" s="435">
        <v>50</v>
      </c>
      <c r="F224" s="213">
        <f t="shared" si="73"/>
        <v>46</v>
      </c>
      <c r="G224" s="214">
        <v>40</v>
      </c>
      <c r="H224" s="214">
        <f t="shared" si="74"/>
        <v>86.956521739130437</v>
      </c>
      <c r="I224" s="385"/>
      <c r="J224" s="385"/>
      <c r="K224" s="1487"/>
      <c r="L224" s="1486"/>
      <c r="M224" s="1486"/>
      <c r="N224" s="1486"/>
      <c r="O224" s="1486"/>
      <c r="P224" s="1486"/>
      <c r="Q224" s="565"/>
      <c r="R224" s="565"/>
      <c r="S224" s="565"/>
      <c r="T224" s="565"/>
      <c r="U224" s="565"/>
      <c r="V224" s="565"/>
      <c r="W224" s="565"/>
      <c r="X224" s="565"/>
      <c r="Y224" s="565"/>
      <c r="Z224" s="565"/>
      <c r="AA224" s="565"/>
      <c r="AB224" s="561"/>
      <c r="AC224" s="565"/>
      <c r="AD224" s="1074"/>
      <c r="AE224" s="565"/>
      <c r="AF224" s="565"/>
      <c r="AG224" s="565"/>
      <c r="AH224" s="565"/>
      <c r="AI224" s="565"/>
      <c r="AJ224" s="1243"/>
      <c r="AK224" s="561"/>
      <c r="AL224" s="1441"/>
      <c r="AM224" s="1456"/>
    </row>
    <row r="225" spans="1:39" s="249" customFormat="1" ht="45" x14ac:dyDescent="0.25">
      <c r="A225" s="239">
        <v>1</v>
      </c>
      <c r="B225" s="9" t="s">
        <v>186</v>
      </c>
      <c r="C225" s="662"/>
      <c r="D225" s="1602"/>
      <c r="E225" s="435">
        <v>550</v>
      </c>
      <c r="F225" s="213">
        <f t="shared" si="73"/>
        <v>504</v>
      </c>
      <c r="G225" s="214">
        <v>586</v>
      </c>
      <c r="H225" s="214">
        <f t="shared" si="74"/>
        <v>116.26984126984128</v>
      </c>
      <c r="I225" s="385"/>
      <c r="J225" s="385"/>
      <c r="K225" s="1487"/>
      <c r="L225" s="1486"/>
      <c r="M225" s="1486"/>
      <c r="N225" s="1486"/>
      <c r="O225" s="1486"/>
      <c r="P225" s="1486"/>
      <c r="Q225" s="565"/>
      <c r="R225" s="565"/>
      <c r="S225" s="565"/>
      <c r="T225" s="565"/>
      <c r="U225" s="565"/>
      <c r="V225" s="565"/>
      <c r="W225" s="565"/>
      <c r="X225" s="565"/>
      <c r="Y225" s="565"/>
      <c r="Z225" s="565"/>
      <c r="AA225" s="565"/>
      <c r="AB225" s="561"/>
      <c r="AC225" s="565"/>
      <c r="AD225" s="1074"/>
      <c r="AE225" s="565"/>
      <c r="AF225" s="565"/>
      <c r="AG225" s="565"/>
      <c r="AH225" s="565"/>
      <c r="AI225" s="565"/>
      <c r="AJ225" s="1243"/>
      <c r="AK225" s="561"/>
      <c r="AL225" s="1441"/>
      <c r="AM225" s="1456"/>
    </row>
    <row r="226" spans="1:39" s="249" customFormat="1" ht="105" x14ac:dyDescent="0.25">
      <c r="A226" s="239"/>
      <c r="B226" s="9" t="s">
        <v>392</v>
      </c>
      <c r="C226" s="662"/>
      <c r="D226" s="1602"/>
      <c r="E226" s="435"/>
      <c r="F226" s="213">
        <f t="shared" si="73"/>
        <v>0</v>
      </c>
      <c r="G226" s="214">
        <v>279</v>
      </c>
      <c r="H226" s="214"/>
      <c r="I226" s="385"/>
      <c r="J226" s="385"/>
      <c r="K226" s="1487"/>
      <c r="L226" s="1486"/>
      <c r="M226" s="1486"/>
      <c r="N226" s="1486"/>
      <c r="O226" s="1486"/>
      <c r="P226" s="1486"/>
      <c r="Q226" s="565"/>
      <c r="R226" s="565"/>
      <c r="S226" s="565"/>
      <c r="T226" s="565"/>
      <c r="U226" s="565"/>
      <c r="V226" s="565"/>
      <c r="W226" s="565"/>
      <c r="X226" s="565"/>
      <c r="Y226" s="565"/>
      <c r="Z226" s="565"/>
      <c r="AA226" s="565"/>
      <c r="AB226" s="561"/>
      <c r="AC226" s="565"/>
      <c r="AD226" s="1074"/>
      <c r="AE226" s="565"/>
      <c r="AF226" s="565"/>
      <c r="AG226" s="565"/>
      <c r="AH226" s="565"/>
      <c r="AI226" s="565"/>
      <c r="AJ226" s="1243"/>
      <c r="AK226" s="561"/>
      <c r="AL226" s="1441"/>
      <c r="AM226" s="1456"/>
    </row>
    <row r="227" spans="1:39" s="249" customFormat="1" x14ac:dyDescent="0.25">
      <c r="A227" s="239">
        <v>1</v>
      </c>
      <c r="B227" s="9" t="s">
        <v>191</v>
      </c>
      <c r="C227" s="662"/>
      <c r="D227" s="1602"/>
      <c r="E227" s="435">
        <v>3950</v>
      </c>
      <c r="F227" s="213">
        <f t="shared" si="73"/>
        <v>3621</v>
      </c>
      <c r="G227" s="214">
        <v>3763</v>
      </c>
      <c r="H227" s="214">
        <f>G227/F227*100</f>
        <v>103.92156862745099</v>
      </c>
      <c r="I227" s="385"/>
      <c r="J227" s="385"/>
      <c r="K227" s="1487"/>
      <c r="L227" s="1486"/>
      <c r="M227" s="1486"/>
      <c r="N227" s="1486"/>
      <c r="O227" s="1486"/>
      <c r="P227" s="1486"/>
      <c r="Q227" s="565"/>
      <c r="R227" s="565"/>
      <c r="S227" s="565"/>
      <c r="T227" s="565"/>
      <c r="U227" s="565"/>
      <c r="V227" s="565"/>
      <c r="W227" s="565"/>
      <c r="X227" s="565"/>
      <c r="Y227" s="565"/>
      <c r="Z227" s="565"/>
      <c r="AA227" s="565"/>
      <c r="AB227" s="561"/>
      <c r="AC227" s="565"/>
      <c r="AD227" s="1074"/>
      <c r="AE227" s="565"/>
      <c r="AF227" s="565"/>
      <c r="AG227" s="565"/>
      <c r="AH227" s="565"/>
      <c r="AI227" s="565"/>
      <c r="AJ227" s="1243"/>
      <c r="AK227" s="561"/>
      <c r="AL227" s="1441"/>
      <c r="AM227" s="1456"/>
    </row>
    <row r="228" spans="1:39" s="249" customFormat="1" ht="30" x14ac:dyDescent="0.25">
      <c r="A228" s="2690"/>
      <c r="B228" s="9" t="s">
        <v>599</v>
      </c>
      <c r="C228" s="662"/>
      <c r="D228" s="1602"/>
      <c r="E228" s="435"/>
      <c r="F228" s="213"/>
      <c r="G228" s="214">
        <v>282</v>
      </c>
      <c r="H228" s="214"/>
      <c r="I228" s="385"/>
      <c r="J228" s="385"/>
      <c r="K228" s="1487"/>
      <c r="L228" s="1486"/>
      <c r="M228" s="1486"/>
      <c r="N228" s="1486"/>
      <c r="O228" s="1486"/>
      <c r="P228" s="1486"/>
      <c r="Q228" s="565"/>
      <c r="R228" s="565"/>
      <c r="S228" s="565"/>
      <c r="T228" s="565"/>
      <c r="U228" s="565"/>
      <c r="V228" s="565"/>
      <c r="W228" s="565"/>
      <c r="X228" s="565"/>
      <c r="Y228" s="565"/>
      <c r="Z228" s="565"/>
      <c r="AA228" s="565"/>
      <c r="AB228" s="561"/>
      <c r="AC228" s="565"/>
      <c r="AD228" s="1074"/>
      <c r="AE228" s="565"/>
      <c r="AF228" s="565"/>
      <c r="AG228" s="565"/>
      <c r="AH228" s="565"/>
      <c r="AI228" s="565"/>
      <c r="AJ228" s="1243"/>
      <c r="AK228" s="561"/>
      <c r="AL228" s="1441"/>
      <c r="AM228" s="1456"/>
    </row>
    <row r="229" spans="1:39" s="249" customFormat="1" x14ac:dyDescent="0.25">
      <c r="A229" s="239">
        <v>1</v>
      </c>
      <c r="B229" s="9" t="s">
        <v>90</v>
      </c>
      <c r="C229" s="662"/>
      <c r="D229" s="1602"/>
      <c r="E229" s="435">
        <v>950</v>
      </c>
      <c r="F229" s="213">
        <f t="shared" si="73"/>
        <v>871</v>
      </c>
      <c r="G229" s="214">
        <v>897</v>
      </c>
      <c r="H229" s="214">
        <f>G229/F229*100</f>
        <v>102.98507462686568</v>
      </c>
      <c r="I229" s="385"/>
      <c r="J229" s="385"/>
      <c r="K229" s="1487"/>
      <c r="L229" s="1486"/>
      <c r="M229" s="1486"/>
      <c r="N229" s="1486"/>
      <c r="O229" s="1486"/>
      <c r="P229" s="1486"/>
      <c r="Q229" s="565"/>
      <c r="R229" s="565"/>
      <c r="S229" s="565"/>
      <c r="T229" s="565"/>
      <c r="U229" s="565"/>
      <c r="V229" s="565"/>
      <c r="W229" s="565"/>
      <c r="X229" s="565"/>
      <c r="Y229" s="565"/>
      <c r="Z229" s="565"/>
      <c r="AA229" s="565"/>
      <c r="AB229" s="561"/>
      <c r="AC229" s="565"/>
      <c r="AD229" s="1074"/>
      <c r="AE229" s="565"/>
      <c r="AF229" s="565"/>
      <c r="AG229" s="565"/>
      <c r="AH229" s="565"/>
      <c r="AI229" s="565"/>
      <c r="AJ229" s="1243"/>
      <c r="AK229" s="561"/>
      <c r="AL229" s="1441"/>
      <c r="AM229" s="1456"/>
    </row>
    <row r="230" spans="1:39" s="249" customFormat="1" x14ac:dyDescent="0.25">
      <c r="A230" s="239">
        <v>1</v>
      </c>
      <c r="B230" s="9" t="s">
        <v>114</v>
      </c>
      <c r="C230" s="662"/>
      <c r="D230" s="1602"/>
      <c r="E230" s="435">
        <v>300</v>
      </c>
      <c r="F230" s="213">
        <f t="shared" si="73"/>
        <v>275</v>
      </c>
      <c r="G230" s="214">
        <v>272</v>
      </c>
      <c r="H230" s="214">
        <f>G230/F230*100</f>
        <v>98.909090909090907</v>
      </c>
      <c r="I230" s="385"/>
      <c r="J230" s="385"/>
      <c r="K230" s="1487"/>
      <c r="L230" s="1486"/>
      <c r="M230" s="1486"/>
      <c r="N230" s="1486"/>
      <c r="O230" s="1486"/>
      <c r="P230" s="1486"/>
      <c r="Q230" s="565"/>
      <c r="R230" s="565"/>
      <c r="S230" s="565"/>
      <c r="T230" s="565"/>
      <c r="U230" s="565"/>
      <c r="V230" s="565"/>
      <c r="W230" s="565"/>
      <c r="X230" s="565"/>
      <c r="Y230" s="565"/>
      <c r="Z230" s="565"/>
      <c r="AA230" s="565"/>
      <c r="AB230" s="561"/>
      <c r="AC230" s="565"/>
      <c r="AD230" s="1074"/>
      <c r="AE230" s="565"/>
      <c r="AF230" s="565"/>
      <c r="AG230" s="565"/>
      <c r="AH230" s="565"/>
      <c r="AI230" s="565"/>
      <c r="AJ230" s="1243"/>
      <c r="AK230" s="561"/>
      <c r="AL230" s="1441"/>
      <c r="AM230" s="1456"/>
    </row>
    <row r="231" spans="1:39" s="249" customFormat="1" ht="60" x14ac:dyDescent="0.25">
      <c r="A231" s="2690"/>
      <c r="B231" s="9" t="s">
        <v>536</v>
      </c>
      <c r="C231" s="662"/>
      <c r="D231" s="1602"/>
      <c r="E231" s="435">
        <v>1850</v>
      </c>
      <c r="F231" s="213">
        <f t="shared" si="73"/>
        <v>1696</v>
      </c>
      <c r="G231" s="214">
        <v>1721</v>
      </c>
      <c r="H231" s="214">
        <f>G231/F231*100</f>
        <v>101.47405660377358</v>
      </c>
      <c r="I231" s="385"/>
      <c r="J231" s="385"/>
      <c r="K231" s="1487"/>
      <c r="L231" s="1486"/>
      <c r="M231" s="1486"/>
      <c r="N231" s="1486"/>
      <c r="O231" s="1486"/>
      <c r="P231" s="1486"/>
      <c r="Q231" s="565"/>
      <c r="R231" s="565"/>
      <c r="S231" s="565"/>
      <c r="T231" s="565"/>
      <c r="U231" s="565"/>
      <c r="V231" s="565"/>
      <c r="W231" s="565"/>
      <c r="X231" s="565"/>
      <c r="Y231" s="565"/>
      <c r="Z231" s="565"/>
      <c r="AA231" s="565"/>
      <c r="AB231" s="561"/>
      <c r="AC231" s="565"/>
      <c r="AD231" s="1074"/>
      <c r="AE231" s="565"/>
      <c r="AF231" s="565"/>
      <c r="AG231" s="565"/>
      <c r="AH231" s="565"/>
      <c r="AI231" s="565"/>
      <c r="AJ231" s="1243"/>
      <c r="AK231" s="561"/>
      <c r="AL231" s="1441"/>
      <c r="AM231" s="1456"/>
    </row>
    <row r="232" spans="1:39" s="249" customFormat="1" ht="60" x14ac:dyDescent="0.25">
      <c r="A232" s="239"/>
      <c r="B232" s="9" t="s">
        <v>409</v>
      </c>
      <c r="C232" s="662"/>
      <c r="D232" s="1602"/>
      <c r="E232" s="435">
        <v>600</v>
      </c>
      <c r="F232" s="213">
        <f t="shared" si="73"/>
        <v>550</v>
      </c>
      <c r="G232" s="214">
        <v>525</v>
      </c>
      <c r="H232" s="214">
        <f t="shared" ref="H232:H247" si="75">G232/F232*100</f>
        <v>95.454545454545453</v>
      </c>
      <c r="I232" s="385"/>
      <c r="J232" s="385"/>
      <c r="K232" s="1487"/>
      <c r="L232" s="1486"/>
      <c r="M232" s="1486"/>
      <c r="N232" s="1486"/>
      <c r="O232" s="1486"/>
      <c r="P232" s="1486"/>
      <c r="Q232" s="565"/>
      <c r="R232" s="565"/>
      <c r="S232" s="565"/>
      <c r="T232" s="565"/>
      <c r="U232" s="565"/>
      <c r="V232" s="565"/>
      <c r="W232" s="565"/>
      <c r="X232" s="565"/>
      <c r="Y232" s="565"/>
      <c r="Z232" s="565"/>
      <c r="AA232" s="565"/>
      <c r="AB232" s="561"/>
      <c r="AC232" s="565"/>
      <c r="AD232" s="1074"/>
      <c r="AE232" s="565"/>
      <c r="AF232" s="565"/>
      <c r="AG232" s="565"/>
      <c r="AH232" s="565"/>
      <c r="AI232" s="565"/>
      <c r="AJ232" s="1243"/>
      <c r="AK232" s="561"/>
      <c r="AL232" s="1441"/>
      <c r="AM232" s="1456"/>
    </row>
    <row r="233" spans="1:39" s="249" customFormat="1" ht="30" x14ac:dyDescent="0.25">
      <c r="A233" s="239">
        <v>1</v>
      </c>
      <c r="B233" s="9" t="s">
        <v>192</v>
      </c>
      <c r="C233" s="662"/>
      <c r="D233" s="1602"/>
      <c r="E233" s="435">
        <v>96</v>
      </c>
      <c r="F233" s="213">
        <f t="shared" si="73"/>
        <v>88</v>
      </c>
      <c r="G233" s="214">
        <v>80</v>
      </c>
      <c r="H233" s="214">
        <f t="shared" si="75"/>
        <v>90.909090909090907</v>
      </c>
      <c r="I233" s="385"/>
      <c r="J233" s="385"/>
      <c r="K233" s="1487"/>
      <c r="L233" s="1486"/>
      <c r="M233" s="1486"/>
      <c r="N233" s="1486"/>
      <c r="O233" s="1486"/>
      <c r="P233" s="1486"/>
      <c r="Q233" s="565"/>
      <c r="R233" s="565"/>
      <c r="S233" s="565"/>
      <c r="T233" s="565"/>
      <c r="U233" s="565"/>
      <c r="V233" s="565"/>
      <c r="W233" s="565"/>
      <c r="X233" s="565"/>
      <c r="Y233" s="565"/>
      <c r="Z233" s="565"/>
      <c r="AA233" s="565"/>
      <c r="AB233" s="561"/>
      <c r="AC233" s="565"/>
      <c r="AD233" s="1074"/>
      <c r="AE233" s="565"/>
      <c r="AF233" s="565"/>
      <c r="AG233" s="565"/>
      <c r="AH233" s="565"/>
      <c r="AI233" s="565"/>
      <c r="AJ233" s="1243"/>
      <c r="AK233" s="561"/>
      <c r="AL233" s="1441"/>
      <c r="AM233" s="1456"/>
    </row>
    <row r="234" spans="1:39" s="249" customFormat="1" x14ac:dyDescent="0.25">
      <c r="A234" s="239">
        <v>1</v>
      </c>
      <c r="B234" s="9" t="s">
        <v>277</v>
      </c>
      <c r="C234" s="662"/>
      <c r="D234" s="1602"/>
      <c r="E234" s="435">
        <v>6400</v>
      </c>
      <c r="F234" s="213">
        <f t="shared" si="73"/>
        <v>5867</v>
      </c>
      <c r="G234" s="214">
        <v>5781</v>
      </c>
      <c r="H234" s="214">
        <f t="shared" si="75"/>
        <v>98.534174194648031</v>
      </c>
      <c r="I234" s="385"/>
      <c r="J234" s="385"/>
      <c r="K234" s="1487"/>
      <c r="L234" s="1486"/>
      <c r="M234" s="1486"/>
      <c r="N234" s="1486"/>
      <c r="O234" s="1486"/>
      <c r="P234" s="1486"/>
      <c r="Q234" s="565"/>
      <c r="R234" s="565"/>
      <c r="S234" s="565"/>
      <c r="T234" s="565"/>
      <c r="U234" s="565"/>
      <c r="V234" s="565"/>
      <c r="W234" s="565"/>
      <c r="X234" s="565"/>
      <c r="Y234" s="565"/>
      <c r="Z234" s="565"/>
      <c r="AA234" s="565"/>
      <c r="AB234" s="561"/>
      <c r="AC234" s="565"/>
      <c r="AD234" s="1074"/>
      <c r="AE234" s="565"/>
      <c r="AF234" s="565"/>
      <c r="AG234" s="565"/>
      <c r="AH234" s="565"/>
      <c r="AI234" s="565"/>
      <c r="AJ234" s="1243"/>
      <c r="AK234" s="561"/>
      <c r="AL234" s="1441"/>
      <c r="AM234" s="1456"/>
    </row>
    <row r="235" spans="1:39" s="249" customFormat="1" ht="30" x14ac:dyDescent="0.25">
      <c r="A235" s="239"/>
      <c r="B235" s="9" t="s">
        <v>278</v>
      </c>
      <c r="C235" s="662"/>
      <c r="D235" s="1144"/>
      <c r="E235" s="435">
        <v>8900</v>
      </c>
      <c r="F235" s="213">
        <f t="shared" si="73"/>
        <v>8158</v>
      </c>
      <c r="G235" s="214">
        <v>8561</v>
      </c>
      <c r="H235" s="213">
        <f t="shared" si="75"/>
        <v>104.93993625888697</v>
      </c>
      <c r="I235" s="385"/>
      <c r="J235" s="385"/>
      <c r="K235" s="1487"/>
      <c r="L235" s="1486"/>
      <c r="M235" s="1486"/>
      <c r="N235" s="1486"/>
      <c r="O235" s="1486"/>
      <c r="P235" s="1486"/>
      <c r="Q235" s="565"/>
      <c r="R235" s="565"/>
      <c r="S235" s="565"/>
      <c r="T235" s="565"/>
      <c r="U235" s="565"/>
      <c r="V235" s="565"/>
      <c r="W235" s="565"/>
      <c r="X235" s="565"/>
      <c r="Y235" s="565"/>
      <c r="Z235" s="565"/>
      <c r="AA235" s="565"/>
      <c r="AB235" s="561"/>
      <c r="AC235" s="565"/>
      <c r="AD235" s="1074"/>
      <c r="AE235" s="565"/>
      <c r="AF235" s="565"/>
      <c r="AG235" s="565"/>
      <c r="AH235" s="565"/>
      <c r="AI235" s="565"/>
      <c r="AJ235" s="1243"/>
      <c r="AK235" s="561"/>
      <c r="AL235" s="1441"/>
      <c r="AM235" s="1456"/>
    </row>
    <row r="236" spans="1:39" ht="30" x14ac:dyDescent="0.25">
      <c r="A236" s="239">
        <v>1</v>
      </c>
      <c r="B236" s="9" t="s">
        <v>283</v>
      </c>
      <c r="C236" s="662"/>
      <c r="D236" s="1602"/>
      <c r="E236" s="435">
        <v>250</v>
      </c>
      <c r="F236" s="213">
        <f t="shared" si="73"/>
        <v>229</v>
      </c>
      <c r="G236" s="214">
        <v>249</v>
      </c>
      <c r="H236" s="214">
        <f t="shared" si="75"/>
        <v>108.73362445414847</v>
      </c>
      <c r="I236" s="385"/>
      <c r="J236" s="385"/>
      <c r="K236" s="1487"/>
      <c r="L236" s="1486"/>
      <c r="M236" s="1486"/>
      <c r="N236" s="1486"/>
      <c r="O236" s="1486"/>
      <c r="P236" s="1486"/>
      <c r="Q236" s="565"/>
      <c r="R236" s="565"/>
      <c r="S236" s="565"/>
      <c r="T236" s="565"/>
      <c r="U236" s="565"/>
      <c r="V236" s="565"/>
      <c r="W236" s="565"/>
      <c r="X236" s="565"/>
      <c r="Y236" s="565"/>
      <c r="Z236" s="565"/>
      <c r="AA236" s="565"/>
      <c r="AB236" s="561"/>
      <c r="AC236" s="565"/>
      <c r="AD236" s="1074"/>
      <c r="AE236" s="565"/>
      <c r="AF236" s="565"/>
      <c r="AG236" s="565"/>
      <c r="AH236" s="565"/>
      <c r="AI236" s="565"/>
      <c r="AJ236" s="1243"/>
      <c r="AK236" s="561"/>
      <c r="AL236" s="1441"/>
      <c r="AM236" s="1456"/>
    </row>
    <row r="237" spans="1:39" x14ac:dyDescent="0.25">
      <c r="A237" s="239">
        <v>1</v>
      </c>
      <c r="B237" s="14" t="s">
        <v>31</v>
      </c>
      <c r="C237" s="663"/>
      <c r="D237" s="1602"/>
      <c r="E237" s="435">
        <v>380</v>
      </c>
      <c r="F237" s="213">
        <f t="shared" si="73"/>
        <v>348</v>
      </c>
      <c r="G237" s="214">
        <v>373</v>
      </c>
      <c r="H237" s="213">
        <f t="shared" si="75"/>
        <v>107.18390804597702</v>
      </c>
      <c r="I237" s="385"/>
      <c r="J237" s="385"/>
      <c r="K237" s="1487"/>
      <c r="L237" s="1486"/>
      <c r="M237" s="1486"/>
      <c r="N237" s="1486"/>
      <c r="O237" s="1486"/>
      <c r="P237" s="1486"/>
      <c r="Q237" s="565"/>
      <c r="R237" s="565"/>
      <c r="S237" s="565"/>
      <c r="T237" s="565"/>
      <c r="U237" s="565"/>
      <c r="V237" s="565"/>
      <c r="W237" s="565"/>
      <c r="X237" s="565"/>
      <c r="Y237" s="565"/>
      <c r="Z237" s="565"/>
      <c r="AA237" s="565"/>
      <c r="AB237" s="561"/>
      <c r="AC237" s="565"/>
      <c r="AD237" s="1074"/>
      <c r="AE237" s="565"/>
      <c r="AF237" s="565"/>
      <c r="AG237" s="565"/>
      <c r="AH237" s="565"/>
      <c r="AI237" s="565"/>
      <c r="AJ237" s="1243"/>
      <c r="AK237" s="561"/>
      <c r="AL237" s="1441"/>
      <c r="AM237" s="1456"/>
    </row>
    <row r="238" spans="1:39" s="249" customFormat="1" x14ac:dyDescent="0.25">
      <c r="A238" s="239">
        <v>1</v>
      </c>
      <c r="B238" s="14" t="s">
        <v>91</v>
      </c>
      <c r="C238" s="663"/>
      <c r="D238" s="1602"/>
      <c r="E238" s="435">
        <v>3900</v>
      </c>
      <c r="F238" s="213">
        <f t="shared" si="73"/>
        <v>3575</v>
      </c>
      <c r="G238" s="214">
        <v>3599</v>
      </c>
      <c r="H238" s="213">
        <f t="shared" si="75"/>
        <v>100.67132867132867</v>
      </c>
      <c r="I238" s="385"/>
      <c r="J238" s="385"/>
      <c r="K238" s="1487"/>
      <c r="L238" s="1486"/>
      <c r="M238" s="1486"/>
      <c r="N238" s="1486"/>
      <c r="O238" s="1486"/>
      <c r="P238" s="1486"/>
      <c r="Q238" s="565"/>
      <c r="R238" s="565"/>
      <c r="S238" s="565"/>
      <c r="T238" s="565"/>
      <c r="U238" s="565"/>
      <c r="V238" s="565"/>
      <c r="W238" s="565"/>
      <c r="X238" s="565"/>
      <c r="Y238" s="565"/>
      <c r="Z238" s="565"/>
      <c r="AA238" s="565"/>
      <c r="AB238" s="561"/>
      <c r="AC238" s="565"/>
      <c r="AD238" s="1074"/>
      <c r="AE238" s="565"/>
      <c r="AF238" s="565"/>
      <c r="AG238" s="565"/>
      <c r="AH238" s="565"/>
      <c r="AI238" s="565"/>
      <c r="AJ238" s="1243"/>
      <c r="AK238" s="561"/>
      <c r="AL238" s="1441"/>
      <c r="AM238" s="1456"/>
    </row>
    <row r="239" spans="1:39" s="249" customFormat="1" x14ac:dyDescent="0.25">
      <c r="A239" s="239">
        <v>1</v>
      </c>
      <c r="B239" s="496" t="s">
        <v>537</v>
      </c>
      <c r="C239" s="664"/>
      <c r="D239" s="1604"/>
      <c r="E239" s="441">
        <v>600</v>
      </c>
      <c r="F239" s="213">
        <f t="shared" si="73"/>
        <v>550</v>
      </c>
      <c r="G239" s="214">
        <v>579</v>
      </c>
      <c r="H239" s="214">
        <f t="shared" si="75"/>
        <v>105.27272727272728</v>
      </c>
      <c r="I239" s="385"/>
      <c r="J239" s="385"/>
      <c r="K239" s="1487"/>
      <c r="L239" s="1486"/>
      <c r="M239" s="1486"/>
      <c r="N239" s="1486"/>
      <c r="O239" s="1486"/>
      <c r="P239" s="1486"/>
      <c r="Q239" s="565"/>
      <c r="R239" s="565"/>
      <c r="S239" s="565"/>
      <c r="T239" s="565"/>
      <c r="U239" s="565"/>
      <c r="V239" s="565"/>
      <c r="W239" s="565"/>
      <c r="X239" s="565"/>
      <c r="Y239" s="565"/>
      <c r="Z239" s="565"/>
      <c r="AA239" s="565"/>
      <c r="AB239" s="561"/>
      <c r="AC239" s="565"/>
      <c r="AD239" s="1074"/>
      <c r="AE239" s="565"/>
      <c r="AF239" s="565"/>
      <c r="AG239" s="565"/>
      <c r="AH239" s="565"/>
      <c r="AI239" s="565"/>
      <c r="AJ239" s="1243"/>
      <c r="AK239" s="561"/>
      <c r="AL239" s="1441"/>
      <c r="AM239" s="1456"/>
    </row>
    <row r="240" spans="1:39" s="249" customFormat="1" x14ac:dyDescent="0.25">
      <c r="A240" s="239">
        <v>1</v>
      </c>
      <c r="B240" s="496" t="s">
        <v>195</v>
      </c>
      <c r="C240" s="665"/>
      <c r="D240" s="1602"/>
      <c r="E240" s="415">
        <v>930</v>
      </c>
      <c r="F240" s="213">
        <f t="shared" si="73"/>
        <v>853</v>
      </c>
      <c r="G240" s="214">
        <v>861</v>
      </c>
      <c r="H240" s="214">
        <f t="shared" si="75"/>
        <v>100.93786635404456</v>
      </c>
      <c r="I240" s="385"/>
      <c r="J240" s="385"/>
      <c r="K240" s="1487"/>
      <c r="L240" s="1486"/>
      <c r="M240" s="1486"/>
      <c r="N240" s="1486"/>
      <c r="O240" s="1486"/>
      <c r="P240" s="1486"/>
      <c r="Q240" s="565"/>
      <c r="R240" s="565"/>
      <c r="S240" s="565"/>
      <c r="T240" s="565"/>
      <c r="U240" s="565"/>
      <c r="V240" s="565"/>
      <c r="W240" s="565"/>
      <c r="X240" s="565"/>
      <c r="Y240" s="565"/>
      <c r="Z240" s="565"/>
      <c r="AA240" s="565"/>
      <c r="AB240" s="561"/>
      <c r="AC240" s="565"/>
      <c r="AD240" s="1074"/>
      <c r="AE240" s="565"/>
      <c r="AF240" s="565"/>
      <c r="AG240" s="565"/>
      <c r="AH240" s="565"/>
      <c r="AI240" s="565"/>
      <c r="AJ240" s="1243"/>
      <c r="AK240" s="561"/>
      <c r="AL240" s="1441"/>
      <c r="AM240" s="1456"/>
    </row>
    <row r="241" spans="1:39" s="249" customFormat="1" ht="30" x14ac:dyDescent="0.25">
      <c r="A241" s="239">
        <v>1</v>
      </c>
      <c r="B241" s="496" t="s">
        <v>74</v>
      </c>
      <c r="C241" s="665"/>
      <c r="D241" s="1602"/>
      <c r="E241" s="415">
        <v>330</v>
      </c>
      <c r="F241" s="213">
        <f t="shared" si="73"/>
        <v>303</v>
      </c>
      <c r="G241" s="214">
        <v>323</v>
      </c>
      <c r="H241" s="214">
        <f t="shared" si="75"/>
        <v>106.6006600660066</v>
      </c>
      <c r="I241" s="385"/>
      <c r="J241" s="385"/>
      <c r="K241" s="1487"/>
      <c r="L241" s="1486"/>
      <c r="M241" s="1486"/>
      <c r="N241" s="1486"/>
      <c r="O241" s="1486"/>
      <c r="P241" s="1486"/>
      <c r="Q241" s="565"/>
      <c r="R241" s="565"/>
      <c r="S241" s="565"/>
      <c r="T241" s="565"/>
      <c r="U241" s="565"/>
      <c r="V241" s="565"/>
      <c r="W241" s="565"/>
      <c r="X241" s="565"/>
      <c r="Y241" s="565"/>
      <c r="Z241" s="565"/>
      <c r="AA241" s="565"/>
      <c r="AB241" s="561"/>
      <c r="AC241" s="565"/>
      <c r="AD241" s="1074"/>
      <c r="AE241" s="565"/>
      <c r="AF241" s="565"/>
      <c r="AG241" s="565"/>
      <c r="AH241" s="565"/>
      <c r="AI241" s="565"/>
      <c r="AJ241" s="1243"/>
      <c r="AK241" s="561"/>
      <c r="AL241" s="1441"/>
      <c r="AM241" s="1456"/>
    </row>
    <row r="242" spans="1:39" s="249" customFormat="1" ht="30" x14ac:dyDescent="0.25">
      <c r="A242" s="239">
        <v>1</v>
      </c>
      <c r="B242" s="991" t="s">
        <v>358</v>
      </c>
      <c r="C242" s="663"/>
      <c r="D242" s="1144"/>
      <c r="E242" s="415"/>
      <c r="F242" s="214">
        <f t="shared" ref="F242" si="76">ROUND(E242/12*$B$4,0)</f>
        <v>0</v>
      </c>
      <c r="G242" s="214">
        <v>78</v>
      </c>
      <c r="H242" s="213"/>
      <c r="I242" s="1500"/>
      <c r="J242" s="1500"/>
      <c r="K242" s="1563"/>
      <c r="L242" s="1564"/>
      <c r="M242" s="1564"/>
      <c r="N242" s="1564"/>
      <c r="O242" s="1564"/>
      <c r="P242" s="1564"/>
      <c r="Q242" s="565"/>
      <c r="R242" s="565"/>
      <c r="S242" s="565"/>
      <c r="T242" s="565"/>
      <c r="U242" s="565"/>
      <c r="V242" s="565"/>
      <c r="W242" s="565"/>
      <c r="X242" s="565"/>
      <c r="Y242" s="565"/>
      <c r="Z242" s="565"/>
      <c r="AA242" s="565"/>
      <c r="AB242" s="561"/>
      <c r="AC242" s="565"/>
      <c r="AD242" s="1074"/>
      <c r="AE242" s="565"/>
      <c r="AF242" s="565"/>
      <c r="AG242" s="565"/>
      <c r="AH242" s="565"/>
      <c r="AI242" s="565"/>
      <c r="AJ242" s="1243"/>
      <c r="AK242" s="561"/>
      <c r="AL242" s="1441"/>
      <c r="AM242" s="1456"/>
    </row>
    <row r="243" spans="1:39" s="249" customFormat="1" ht="29.25" x14ac:dyDescent="0.25">
      <c r="A243" s="239">
        <v>1</v>
      </c>
      <c r="B243" s="988" t="s">
        <v>335</v>
      </c>
      <c r="C243" s="984"/>
      <c r="D243" s="985"/>
      <c r="E243" s="992">
        <f>SUM(E242:E242)</f>
        <v>0</v>
      </c>
      <c r="F243" s="989">
        <f>SUM(F242:F242)</f>
        <v>0</v>
      </c>
      <c r="G243" s="480">
        <f>SUM(G242:G242)</f>
        <v>78</v>
      </c>
      <c r="H243" s="990"/>
      <c r="I243" s="1500"/>
      <c r="J243" s="1500"/>
      <c r="K243" s="1563"/>
      <c r="L243" s="1486"/>
      <c r="M243" s="1564"/>
      <c r="N243" s="1564"/>
      <c r="O243" s="1564"/>
      <c r="P243" s="1564"/>
      <c r="Q243" s="565"/>
      <c r="R243" s="565"/>
      <c r="S243" s="565"/>
      <c r="T243" s="565"/>
      <c r="U243" s="565"/>
      <c r="V243" s="565"/>
      <c r="W243" s="565"/>
      <c r="X243" s="565"/>
      <c r="Y243" s="565"/>
      <c r="Z243" s="565"/>
      <c r="AA243" s="565"/>
      <c r="AB243" s="1181"/>
      <c r="AC243" s="565">
        <f>AI243-AH243-AE243</f>
        <v>0</v>
      </c>
      <c r="AD243" s="1074"/>
      <c r="AE243" s="565">
        <v>114.66</v>
      </c>
      <c r="AF243" s="565">
        <f>AC243-AB243</f>
        <v>0</v>
      </c>
      <c r="AG243" s="565"/>
      <c r="AH243" s="565">
        <v>0</v>
      </c>
      <c r="AI243" s="565">
        <v>114.66</v>
      </c>
      <c r="AJ243" s="1239">
        <f>SUM(AJ242:AJ242)</f>
        <v>0</v>
      </c>
      <c r="AK243" s="561"/>
      <c r="AL243" s="1441"/>
      <c r="AM243" s="1456"/>
    </row>
    <row r="244" spans="1:39" s="249" customFormat="1" ht="29.25" x14ac:dyDescent="0.25">
      <c r="A244" s="239">
        <v>1</v>
      </c>
      <c r="B244" s="720" t="s">
        <v>279</v>
      </c>
      <c r="C244" s="663"/>
      <c r="D244" s="1144"/>
      <c r="E244" s="442">
        <f>E196</f>
        <v>36100</v>
      </c>
      <c r="F244" s="782">
        <f>F196</f>
        <v>33091.666666666664</v>
      </c>
      <c r="G244" s="480">
        <f>G196</f>
        <v>31551</v>
      </c>
      <c r="H244" s="782">
        <f t="shared" si="75"/>
        <v>95.344245781918929</v>
      </c>
      <c r="I244" s="1500"/>
      <c r="J244" s="1500"/>
      <c r="K244" s="1563"/>
      <c r="L244" s="1564"/>
      <c r="M244" s="1564"/>
      <c r="N244" s="1564"/>
      <c r="O244" s="1486"/>
      <c r="P244" s="1564"/>
      <c r="Q244" s="565"/>
      <c r="R244" s="565"/>
      <c r="S244" s="565"/>
      <c r="T244" s="565"/>
      <c r="U244" s="565"/>
      <c r="V244" s="565"/>
      <c r="W244" s="565"/>
      <c r="X244" s="565"/>
      <c r="Y244" s="565"/>
      <c r="Z244" s="565"/>
      <c r="AA244" s="565"/>
      <c r="AB244" s="561"/>
      <c r="AC244" s="565"/>
      <c r="AD244" s="1074"/>
      <c r="AE244" s="565"/>
      <c r="AF244" s="565"/>
      <c r="AG244" s="565"/>
      <c r="AH244" s="565"/>
      <c r="AI244" s="565"/>
      <c r="AJ244" s="1239">
        <f>AJ196</f>
        <v>0</v>
      </c>
      <c r="AK244" s="561"/>
      <c r="AL244" s="1441"/>
      <c r="AM244" s="1456"/>
    </row>
    <row r="245" spans="1:39" s="249" customFormat="1" ht="29.25" x14ac:dyDescent="0.25">
      <c r="A245" s="239">
        <v>1</v>
      </c>
      <c r="B245" s="720" t="s">
        <v>280</v>
      </c>
      <c r="C245" s="663"/>
      <c r="D245" s="1144"/>
      <c r="E245" s="442">
        <f>E203</f>
        <v>7200</v>
      </c>
      <c r="F245" s="1605">
        <f>F203</f>
        <v>6600</v>
      </c>
      <c r="G245" s="480">
        <f>G203</f>
        <v>6371</v>
      </c>
      <c r="H245" s="782">
        <f t="shared" si="75"/>
        <v>96.530303030303031</v>
      </c>
      <c r="I245" s="1500"/>
      <c r="J245" s="1500"/>
      <c r="K245" s="1563"/>
      <c r="L245" s="1564"/>
      <c r="M245" s="1564"/>
      <c r="N245" s="1564"/>
      <c r="O245" s="1564"/>
      <c r="P245" s="1564"/>
      <c r="Q245" s="565"/>
      <c r="R245" s="565"/>
      <c r="S245" s="565"/>
      <c r="T245" s="565"/>
      <c r="U245" s="565"/>
      <c r="V245" s="565"/>
      <c r="W245" s="565"/>
      <c r="X245" s="565"/>
      <c r="Y245" s="565"/>
      <c r="Z245" s="565"/>
      <c r="AA245" s="565"/>
      <c r="AB245" s="561"/>
      <c r="AC245" s="565"/>
      <c r="AD245" s="1074"/>
      <c r="AE245" s="565"/>
      <c r="AF245" s="565"/>
      <c r="AG245" s="565"/>
      <c r="AH245" s="565"/>
      <c r="AI245" s="565"/>
      <c r="AJ245" s="1239">
        <f>AJ203</f>
        <v>0</v>
      </c>
      <c r="AK245" s="561"/>
      <c r="AL245" s="1441"/>
      <c r="AM245" s="1456"/>
    </row>
    <row r="246" spans="1:39" ht="29.25" x14ac:dyDescent="0.25">
      <c r="A246" s="239">
        <v>1</v>
      </c>
      <c r="B246" s="720" t="s">
        <v>281</v>
      </c>
      <c r="C246" s="1606"/>
      <c r="D246" s="1607"/>
      <c r="E246" s="1608">
        <f>E207</f>
        <v>3600</v>
      </c>
      <c r="F246" s="1609">
        <f>F207</f>
        <v>3300</v>
      </c>
      <c r="G246" s="1610">
        <f>G207</f>
        <v>3057</v>
      </c>
      <c r="H246" s="214">
        <f t="shared" si="75"/>
        <v>92.63636363636364</v>
      </c>
      <c r="I246" s="1611"/>
      <c r="J246" s="1611"/>
      <c r="K246" s="1611"/>
      <c r="L246" s="1611"/>
      <c r="M246" s="1612"/>
      <c r="N246" s="1612"/>
      <c r="O246" s="1611"/>
      <c r="P246" s="1611"/>
      <c r="Q246" s="565">
        <v>3197.3760000000002</v>
      </c>
      <c r="R246" s="565">
        <v>3197.3760000000002</v>
      </c>
      <c r="S246" s="565">
        <v>3197.3760000000002</v>
      </c>
      <c r="T246" s="565">
        <v>3197.3760000000002</v>
      </c>
      <c r="U246" s="565">
        <v>3197.3760000000002</v>
      </c>
      <c r="V246" s="565">
        <v>3197.3760000000002</v>
      </c>
      <c r="W246" s="565">
        <v>3197.3760000000002</v>
      </c>
      <c r="X246" s="565">
        <v>3197.3760000000002</v>
      </c>
      <c r="Y246" s="565">
        <v>3197.3760000000002</v>
      </c>
      <c r="Z246" s="565">
        <v>3597.0479999999998</v>
      </c>
      <c r="AA246" s="565">
        <v>3597.0479999999998</v>
      </c>
      <c r="AB246" s="1233">
        <f>Q246/12*$B$4+(R246-Q246)/11*10+(S246-R246)/10*9+(T246-S246)/9*8+(U246-T246)/8*7+(V246-U246)/7*6+(W246-V246)/6*5+(X246-W246)/5*4+(Y246-X246)/4*3+(Z246-Y246)/3*2+(AA246-Z246)/2*1</f>
        <v>3197.3760000000002</v>
      </c>
      <c r="AC246" s="565">
        <f>AI246-AH246-AE246</f>
        <v>3054.4932600000006</v>
      </c>
      <c r="AD246" s="1074"/>
      <c r="AE246" s="565"/>
      <c r="AF246" s="565">
        <f>AC246-AB246</f>
        <v>-142.88273999999956</v>
      </c>
      <c r="AG246" s="565"/>
      <c r="AH246" s="565">
        <v>0</v>
      </c>
      <c r="AI246" s="565">
        <v>3054.4932600000006</v>
      </c>
      <c r="AJ246" s="1613">
        <f>AJ207</f>
        <v>0</v>
      </c>
      <c r="AK246" s="561"/>
      <c r="AL246" s="1441"/>
      <c r="AM246" s="1456"/>
    </row>
    <row r="247" spans="1:39" x14ac:dyDescent="0.25">
      <c r="A247" s="239">
        <v>1</v>
      </c>
      <c r="B247" s="721" t="s">
        <v>138</v>
      </c>
      <c r="C247" s="1506"/>
      <c r="D247" s="1507"/>
      <c r="E247" s="34">
        <f>E246+E245*2.9+E244</f>
        <v>60580</v>
      </c>
      <c r="F247" s="7">
        <f>F246+F245*2.9+F244</f>
        <v>55531.666666666664</v>
      </c>
      <c r="G247" s="7">
        <f>G246+G245*2.9+G244</f>
        <v>53083.899999999994</v>
      </c>
      <c r="H247" s="7">
        <f t="shared" si="75"/>
        <v>95.592124613583835</v>
      </c>
      <c r="I247" s="8"/>
      <c r="J247" s="8"/>
      <c r="K247" s="1478"/>
      <c r="L247" s="1477"/>
      <c r="M247" s="1477"/>
      <c r="N247" s="1477"/>
      <c r="O247" s="1477"/>
      <c r="P247" s="1477"/>
      <c r="Q247" s="563">
        <f t="shared" ref="Q247:V247" si="77">Q246+Q208+Q195</f>
        <v>90129.619919999997</v>
      </c>
      <c r="R247" s="563">
        <f t="shared" si="77"/>
        <v>90129.619919999997</v>
      </c>
      <c r="S247" s="563">
        <f t="shared" si="77"/>
        <v>90129.619919999997</v>
      </c>
      <c r="T247" s="563">
        <f t="shared" si="77"/>
        <v>90129.619919999997</v>
      </c>
      <c r="U247" s="563">
        <f t="shared" si="77"/>
        <v>90129.619919999997</v>
      </c>
      <c r="V247" s="563">
        <f t="shared" si="77"/>
        <v>90129.619919999997</v>
      </c>
      <c r="W247" s="563">
        <f t="shared" ref="W247:X247" si="78">W246+W208+W195</f>
        <v>90129.619919999997</v>
      </c>
      <c r="X247" s="563">
        <f t="shared" si="78"/>
        <v>90129.619919999997</v>
      </c>
      <c r="Y247" s="563">
        <f t="shared" ref="Y247:Z247" si="79">Y246+Y208+Y195</f>
        <v>88363.921040000001</v>
      </c>
      <c r="Z247" s="563">
        <f t="shared" si="79"/>
        <v>89005.316049999994</v>
      </c>
      <c r="AA247" s="563">
        <f t="shared" ref="AA247" si="80">AA246+AA208+AA195</f>
        <v>89005.316049999994</v>
      </c>
      <c r="AB247" s="1195">
        <f t="shared" ref="AB247:AI247" si="81">AB246+AB208+AB195+AB243</f>
        <v>81722.140773333318</v>
      </c>
      <c r="AC247" s="563">
        <f t="shared" si="81"/>
        <v>81711.250639999998</v>
      </c>
      <c r="AD247" s="1078">
        <f t="shared" si="81"/>
        <v>0</v>
      </c>
      <c r="AE247" s="563">
        <f t="shared" si="81"/>
        <v>1085.3290199999999</v>
      </c>
      <c r="AF247" s="563">
        <f t="shared" si="81"/>
        <v>-10.890133333325593</v>
      </c>
      <c r="AG247" s="563">
        <f t="shared" si="81"/>
        <v>-14.9085</v>
      </c>
      <c r="AH247" s="563">
        <f t="shared" si="81"/>
        <v>-0.22906000000000001</v>
      </c>
      <c r="AI247" s="563">
        <f t="shared" si="81"/>
        <v>82796.350600000005</v>
      </c>
      <c r="AJ247" s="1479">
        <f>AJ246+AJ245*2.9+AJ244</f>
        <v>0</v>
      </c>
      <c r="AK247" s="1190">
        <f t="shared" ref="AK247" si="82">AK246+AK208+AK195+AK243</f>
        <v>0</v>
      </c>
      <c r="AL247" s="1441"/>
      <c r="AM247" s="1456"/>
    </row>
    <row r="248" spans="1:39" ht="31.5" x14ac:dyDescent="0.25">
      <c r="A248" s="239">
        <v>1</v>
      </c>
      <c r="B248" s="1614" t="s">
        <v>29</v>
      </c>
      <c r="C248" s="1615"/>
      <c r="D248" s="1616"/>
      <c r="E248" s="455"/>
      <c r="F248" s="1600"/>
      <c r="G248" s="1481"/>
      <c r="H248" s="1481"/>
      <c r="I248" s="482"/>
      <c r="J248" s="482"/>
      <c r="K248" s="1601"/>
      <c r="L248" s="1617"/>
      <c r="M248" s="1482"/>
      <c r="N248" s="1482"/>
      <c r="O248" s="1482"/>
      <c r="P248" s="1482"/>
      <c r="Q248" s="564"/>
      <c r="R248" s="564"/>
      <c r="S248" s="564"/>
      <c r="T248" s="564"/>
      <c r="U248" s="564"/>
      <c r="V248" s="564"/>
      <c r="W248" s="564"/>
      <c r="X248" s="564"/>
      <c r="Y248" s="564"/>
      <c r="Z248" s="564"/>
      <c r="AA248" s="564"/>
      <c r="AB248" s="607"/>
      <c r="AC248" s="564"/>
      <c r="AD248" s="1077"/>
      <c r="AE248" s="1618"/>
      <c r="AF248" s="1618"/>
      <c r="AG248" s="1618"/>
      <c r="AH248" s="564"/>
      <c r="AI248" s="564"/>
      <c r="AJ248" s="1248"/>
      <c r="AK248" s="607"/>
      <c r="AL248" s="1441"/>
      <c r="AM248" s="1456"/>
    </row>
    <row r="249" spans="1:39" ht="15.75" x14ac:dyDescent="0.25">
      <c r="A249" s="239">
        <v>1</v>
      </c>
      <c r="B249" s="479" t="s">
        <v>150</v>
      </c>
      <c r="C249" s="666"/>
      <c r="D249" s="1619"/>
      <c r="E249" s="455"/>
      <c r="F249" s="1481"/>
      <c r="G249" s="1481"/>
      <c r="H249" s="1481"/>
      <c r="I249" s="1569"/>
      <c r="J249" s="1620"/>
      <c r="K249" s="1568"/>
      <c r="L249" s="1486"/>
      <c r="M249" s="1530"/>
      <c r="N249" s="1530"/>
      <c r="O249" s="1483"/>
      <c r="P249" s="1482"/>
      <c r="Q249" s="564"/>
      <c r="R249" s="564"/>
      <c r="S249" s="564"/>
      <c r="T249" s="564"/>
      <c r="U249" s="564"/>
      <c r="V249" s="564"/>
      <c r="W249" s="564"/>
      <c r="X249" s="564"/>
      <c r="Y249" s="564"/>
      <c r="Z249" s="564"/>
      <c r="AA249" s="564"/>
      <c r="AB249" s="607"/>
      <c r="AC249" s="564"/>
      <c r="AD249" s="1077"/>
      <c r="AE249" s="1618"/>
      <c r="AF249" s="1618"/>
      <c r="AG249" s="1618"/>
      <c r="AH249" s="564"/>
      <c r="AI249" s="564"/>
      <c r="AJ249" s="1248"/>
      <c r="AK249" s="607"/>
      <c r="AL249" s="1441"/>
      <c r="AM249" s="1456"/>
    </row>
    <row r="250" spans="1:39" ht="30" x14ac:dyDescent="0.25">
      <c r="A250" s="239">
        <v>1</v>
      </c>
      <c r="B250" s="396" t="s">
        <v>213</v>
      </c>
      <c r="C250" s="667"/>
      <c r="D250" s="1621">
        <v>300</v>
      </c>
      <c r="E250" s="422">
        <v>1155</v>
      </c>
      <c r="F250" s="214">
        <f>E250/12*$B$4</f>
        <v>1058.75</v>
      </c>
      <c r="G250" s="214">
        <v>1117</v>
      </c>
      <c r="H250" s="214">
        <f>G250/F250*100</f>
        <v>105.50177095631641</v>
      </c>
      <c r="I250" s="1524">
        <v>18</v>
      </c>
      <c r="J250" s="1622">
        <f>M250/G250</f>
        <v>9.738585496866607</v>
      </c>
      <c r="K250" s="1516">
        <f>ROUND(E250*I250,0)</f>
        <v>20790</v>
      </c>
      <c r="L250" s="1623">
        <f>K250/12*$B$4</f>
        <v>19057.5</v>
      </c>
      <c r="M250" s="1576">
        <v>10878</v>
      </c>
      <c r="N250" s="270">
        <f>M250/L250*100</f>
        <v>57.07988980716253</v>
      </c>
      <c r="O250" s="1623">
        <f>ROUND(K250/D250,0)</f>
        <v>69</v>
      </c>
      <c r="P250" s="270">
        <f>M250/$B$4*12/O250</f>
        <v>171.98418972332016</v>
      </c>
      <c r="Q250" s="564">
        <v>123091.80100000001</v>
      </c>
      <c r="R250" s="564">
        <v>123091.80100000001</v>
      </c>
      <c r="S250" s="564">
        <v>123091.80100000001</v>
      </c>
      <c r="T250" s="564">
        <v>123091.80100000001</v>
      </c>
      <c r="U250" s="564">
        <v>123091.80100000001</v>
      </c>
      <c r="V250" s="564">
        <v>123091.80100000001</v>
      </c>
      <c r="W250" s="564">
        <v>123091.80100000001</v>
      </c>
      <c r="X250" s="564">
        <v>123091.80100000001</v>
      </c>
      <c r="Y250" s="564">
        <v>123091.80100000001</v>
      </c>
      <c r="Z250" s="564">
        <v>130753.48579000001</v>
      </c>
      <c r="AA250" s="564">
        <v>130753.48579000001</v>
      </c>
      <c r="AB250" s="1181">
        <f>Q250/12*$B$4+(R250-Q250)/11*10+(S250-R250)/10*9+(T250-S250)/9*8+(U250-T250)/8*7+(V250-U250)/7*6+(W250-V250)/6*5+(X250-W250)/5*4+(Y250-X250)/4*3+(Z250-Y250)/3*2+(AA250-Z250)/2*1</f>
        <v>117941.94077666667</v>
      </c>
      <c r="AC250" s="564">
        <f>AI250-AH250-AE250</f>
        <v>126220.69219000002</v>
      </c>
      <c r="AD250" s="1077"/>
      <c r="AE250" s="1618"/>
      <c r="AF250" s="1618">
        <f>AC250-AB250</f>
        <v>8278.7514133333461</v>
      </c>
      <c r="AG250" s="1618">
        <v>-96.04822999999999</v>
      </c>
      <c r="AH250" s="564">
        <v>-185.57924</v>
      </c>
      <c r="AI250" s="564">
        <v>126035.11295000001</v>
      </c>
      <c r="AJ250" s="1243"/>
      <c r="AK250" s="607"/>
      <c r="AL250" s="1441"/>
      <c r="AM250" s="1456"/>
    </row>
    <row r="251" spans="1:39" s="249" customFormat="1" x14ac:dyDescent="0.25">
      <c r="A251" s="239">
        <v>1</v>
      </c>
      <c r="B251" s="655" t="s">
        <v>78</v>
      </c>
      <c r="C251" s="668"/>
      <c r="D251" s="1624"/>
      <c r="E251" s="436">
        <f>E250</f>
        <v>1155</v>
      </c>
      <c r="F251" s="480">
        <f>F250</f>
        <v>1058.75</v>
      </c>
      <c r="G251" s="480">
        <f t="shared" ref="G251:P251" si="83">G250</f>
        <v>1117</v>
      </c>
      <c r="H251" s="480">
        <f t="shared" si="83"/>
        <v>105.50177095631641</v>
      </c>
      <c r="I251" s="1625">
        <f t="shared" si="83"/>
        <v>18</v>
      </c>
      <c r="J251" s="1626">
        <f t="shared" si="83"/>
        <v>9.738585496866607</v>
      </c>
      <c r="K251" s="1627">
        <f t="shared" si="83"/>
        <v>20790</v>
      </c>
      <c r="L251" s="1628">
        <f t="shared" si="83"/>
        <v>19057.5</v>
      </c>
      <c r="M251" s="1629">
        <f t="shared" si="83"/>
        <v>10878</v>
      </c>
      <c r="N251" s="1629">
        <f t="shared" si="83"/>
        <v>57.07988980716253</v>
      </c>
      <c r="O251" s="1628">
        <f t="shared" si="83"/>
        <v>69</v>
      </c>
      <c r="P251" s="1629">
        <f t="shared" si="83"/>
        <v>171.98418972332016</v>
      </c>
      <c r="Q251" s="564"/>
      <c r="R251" s="564"/>
      <c r="S251" s="564"/>
      <c r="T251" s="564"/>
      <c r="U251" s="564"/>
      <c r="V251" s="564"/>
      <c r="W251" s="564"/>
      <c r="X251" s="564"/>
      <c r="Y251" s="564"/>
      <c r="Z251" s="564"/>
      <c r="AA251" s="564"/>
      <c r="AB251" s="607"/>
      <c r="AC251" s="564"/>
      <c r="AD251" s="1077"/>
      <c r="AE251" s="1618"/>
      <c r="AF251" s="1618"/>
      <c r="AG251" s="1618"/>
      <c r="AH251" s="564"/>
      <c r="AI251" s="564"/>
      <c r="AJ251" s="1239">
        <f t="shared" ref="AJ251" si="84">AJ250</f>
        <v>0</v>
      </c>
      <c r="AK251" s="607"/>
      <c r="AL251" s="1441"/>
      <c r="AM251" s="1456"/>
    </row>
    <row r="252" spans="1:39" ht="30" x14ac:dyDescent="0.25">
      <c r="A252" s="239">
        <v>1</v>
      </c>
      <c r="B252" s="1630" t="s">
        <v>127</v>
      </c>
      <c r="C252" s="1631"/>
      <c r="D252" s="9"/>
      <c r="E252" s="1632"/>
      <c r="F252" s="1633"/>
      <c r="G252" s="1633"/>
      <c r="H252" s="1633"/>
      <c r="I252" s="1634"/>
      <c r="J252" s="1633"/>
      <c r="K252" s="1633"/>
      <c r="L252" s="239"/>
      <c r="M252" s="1633"/>
      <c r="N252" s="1634"/>
      <c r="O252" s="239"/>
      <c r="P252" s="270"/>
      <c r="Q252" s="565"/>
      <c r="R252" s="565"/>
      <c r="S252" s="565"/>
      <c r="T252" s="565"/>
      <c r="U252" s="565"/>
      <c r="V252" s="565"/>
      <c r="W252" s="565"/>
      <c r="X252" s="565"/>
      <c r="Y252" s="565"/>
      <c r="Z252" s="565"/>
      <c r="AA252" s="565"/>
      <c r="AB252" s="561"/>
      <c r="AC252" s="565"/>
      <c r="AD252" s="1074"/>
      <c r="AE252" s="565"/>
      <c r="AF252" s="565"/>
      <c r="AG252" s="565"/>
      <c r="AH252" s="565"/>
      <c r="AI252" s="565"/>
      <c r="AJ252" s="1635"/>
      <c r="AK252" s="561"/>
      <c r="AL252" s="1441"/>
      <c r="AM252" s="1456"/>
    </row>
    <row r="253" spans="1:39" s="253" customFormat="1" x14ac:dyDescent="0.25">
      <c r="A253" s="239">
        <v>1</v>
      </c>
      <c r="B253" s="1533" t="s">
        <v>24</v>
      </c>
      <c r="C253" s="1636"/>
      <c r="D253" s="9">
        <v>240</v>
      </c>
      <c r="E253" s="1556">
        <v>1005</v>
      </c>
      <c r="F253" s="213">
        <f>E253/12*$B$4</f>
        <v>921.25</v>
      </c>
      <c r="G253" s="213">
        <v>941</v>
      </c>
      <c r="H253" s="213">
        <f t="shared" ref="H253:H264" si="85">G253/F253*100</f>
        <v>102.14382632293079</v>
      </c>
      <c r="I253" s="474">
        <v>4</v>
      </c>
      <c r="J253" s="1637">
        <f>M253/G253</f>
        <v>4.6418703506907546</v>
      </c>
      <c r="K253" s="1459">
        <f>ROUND(E253*I253,0)</f>
        <v>4020</v>
      </c>
      <c r="L253" s="1623">
        <f>K253/12*$B$4</f>
        <v>3685</v>
      </c>
      <c r="M253" s="1458">
        <v>4368</v>
      </c>
      <c r="N253" s="270">
        <f>M253/L253*100</f>
        <v>118.53459972862959</v>
      </c>
      <c r="O253" s="1623">
        <f>ROUND(K253/D253,0)</f>
        <v>17</v>
      </c>
      <c r="P253" s="270">
        <f>M253/$B$4*12/O253</f>
        <v>280.29946524064172</v>
      </c>
      <c r="Q253" s="565"/>
      <c r="R253" s="565"/>
      <c r="S253" s="565"/>
      <c r="T253" s="565"/>
      <c r="U253" s="565"/>
      <c r="V253" s="565"/>
      <c r="W253" s="565"/>
      <c r="X253" s="565"/>
      <c r="Y253" s="565"/>
      <c r="Z253" s="565"/>
      <c r="AA253" s="565"/>
      <c r="AB253" s="561"/>
      <c r="AC253" s="567"/>
      <c r="AD253" s="1074"/>
      <c r="AE253" s="565"/>
      <c r="AF253" s="565"/>
      <c r="AG253" s="565"/>
      <c r="AH253" s="565"/>
      <c r="AI253" s="567"/>
      <c r="AJ253" s="1276"/>
      <c r="AK253" s="1186"/>
      <c r="AL253" s="1441"/>
      <c r="AM253" s="1456"/>
    </row>
    <row r="254" spans="1:39" s="253" customFormat="1" x14ac:dyDescent="0.25">
      <c r="A254" s="239">
        <v>1</v>
      </c>
      <c r="B254" s="1222" t="s">
        <v>26</v>
      </c>
      <c r="C254" s="1638"/>
      <c r="D254" s="9">
        <v>240</v>
      </c>
      <c r="E254" s="413">
        <v>20</v>
      </c>
      <c r="F254" s="1469">
        <f>E254/12*$B$4</f>
        <v>18.333333333333336</v>
      </c>
      <c r="G254" s="213">
        <v>7</v>
      </c>
      <c r="H254" s="213">
        <f t="shared" si="85"/>
        <v>38.18181818181818</v>
      </c>
      <c r="I254" s="474">
        <v>7</v>
      </c>
      <c r="J254" s="1637">
        <f>M254/G254</f>
        <v>9.1428571428571423</v>
      </c>
      <c r="K254" s="270">
        <f>ROUND(E254*I254,0)</f>
        <v>140</v>
      </c>
      <c r="L254" s="1623">
        <f>K254/12*$B$4</f>
        <v>128.33333333333331</v>
      </c>
      <c r="M254" s="270">
        <v>64</v>
      </c>
      <c r="N254" s="270">
        <f>M254/L254*100</f>
        <v>49.870129870129873</v>
      </c>
      <c r="O254" s="1623">
        <f>ROUND(K254/D254,0)</f>
        <v>1</v>
      </c>
      <c r="P254" s="270">
        <f>M254/$B$4*12/O254</f>
        <v>69.818181818181813</v>
      </c>
      <c r="Q254" s="565"/>
      <c r="R254" s="565"/>
      <c r="S254" s="565"/>
      <c r="T254" s="565"/>
      <c r="U254" s="565"/>
      <c r="V254" s="565"/>
      <c r="W254" s="565"/>
      <c r="X254" s="565"/>
      <c r="Y254" s="565"/>
      <c r="Z254" s="565"/>
      <c r="AA254" s="565"/>
      <c r="AB254" s="1186"/>
      <c r="AC254" s="566"/>
      <c r="AD254" s="1639"/>
      <c r="AE254" s="567"/>
      <c r="AF254" s="567"/>
      <c r="AG254" s="567"/>
      <c r="AH254" s="567"/>
      <c r="AI254" s="566"/>
      <c r="AJ254" s="1276"/>
      <c r="AK254" s="1185"/>
      <c r="AL254" s="1441"/>
      <c r="AM254" s="1456"/>
    </row>
    <row r="255" spans="1:39" s="249" customFormat="1" x14ac:dyDescent="0.25">
      <c r="A255" s="239">
        <v>1</v>
      </c>
      <c r="B255" s="1640" t="s">
        <v>183</v>
      </c>
      <c r="C255" s="1641"/>
      <c r="D255" s="1642"/>
      <c r="E255" s="476">
        <f>SUM(E253:E254)</f>
        <v>1025</v>
      </c>
      <c r="F255" s="400">
        <f>SUM(F253:F254)</f>
        <v>939.58333333333337</v>
      </c>
      <c r="G255" s="1643">
        <f>SUM(G253:G254)</f>
        <v>948</v>
      </c>
      <c r="H255" s="1469">
        <f t="shared" si="85"/>
        <v>100.89578713968959</v>
      </c>
      <c r="I255" s="1571">
        <f>SUM(K255/E255)</f>
        <v>4.0585365853658537</v>
      </c>
      <c r="J255" s="1637">
        <f>M255/G255</f>
        <v>4.6751054852320673</v>
      </c>
      <c r="K255" s="1643">
        <f>SUM(K253:K254)</f>
        <v>4160</v>
      </c>
      <c r="L255" s="400">
        <f>SUM(L253:L254)</f>
        <v>3813.3333333333335</v>
      </c>
      <c r="M255" s="1643">
        <f>SUM(M253:M254)</f>
        <v>4432</v>
      </c>
      <c r="N255" s="1471">
        <f>M255/L255*100</f>
        <v>116.22377622377623</v>
      </c>
      <c r="O255" s="400">
        <f>SUM(O253:O254)</f>
        <v>18</v>
      </c>
      <c r="P255" s="1458">
        <f>M255/$B$4*12/O255</f>
        <v>268.60606060606062</v>
      </c>
      <c r="Q255" s="567"/>
      <c r="R255" s="567"/>
      <c r="S255" s="567"/>
      <c r="T255" s="567"/>
      <c r="U255" s="567"/>
      <c r="V255" s="567"/>
      <c r="W255" s="567"/>
      <c r="X255" s="567"/>
      <c r="Y255" s="567"/>
      <c r="Z255" s="567"/>
      <c r="AA255" s="567"/>
      <c r="AB255" s="1188"/>
      <c r="AC255" s="572"/>
      <c r="AD255" s="1504"/>
      <c r="AE255" s="572"/>
      <c r="AF255" s="572"/>
      <c r="AG255" s="572"/>
      <c r="AH255" s="572"/>
      <c r="AI255" s="572"/>
      <c r="AJ255" s="1644">
        <f>SUM(AJ253:AJ254)</f>
        <v>0</v>
      </c>
      <c r="AK255" s="1188"/>
      <c r="AL255" s="1441"/>
      <c r="AM255" s="1456"/>
    </row>
    <row r="256" spans="1:39" ht="29.25" x14ac:dyDescent="0.25">
      <c r="A256" s="239">
        <v>1</v>
      </c>
      <c r="B256" s="1645" t="s">
        <v>208</v>
      </c>
      <c r="C256" s="1645"/>
      <c r="D256" s="1646"/>
      <c r="E256" s="34">
        <f>E255+E251</f>
        <v>2180</v>
      </c>
      <c r="F256" s="7">
        <f>F255+F251</f>
        <v>1998.3333333333335</v>
      </c>
      <c r="G256" s="7">
        <f>G255+G251</f>
        <v>2065</v>
      </c>
      <c r="H256" s="1540">
        <f t="shared" si="85"/>
        <v>103.33611342785653</v>
      </c>
      <c r="I256" s="1542">
        <f>SUM(K256/E256)</f>
        <v>11.444954128440367</v>
      </c>
      <c r="J256" s="1647">
        <f>M256/G256</f>
        <v>7.4140435835351086</v>
      </c>
      <c r="K256" s="1540">
        <f>K255+K251</f>
        <v>24950</v>
      </c>
      <c r="L256" s="1540">
        <f>L255+L251</f>
        <v>22870.833333333332</v>
      </c>
      <c r="M256" s="1540">
        <f>SUM(M255,M251)</f>
        <v>15310</v>
      </c>
      <c r="N256" s="1648">
        <f>M256/L256*100</f>
        <v>66.941155037347428</v>
      </c>
      <c r="O256" s="1540">
        <f>O255+O251</f>
        <v>87</v>
      </c>
      <c r="P256" s="1591">
        <f>M256/$B$4*12/O256</f>
        <v>191.97492163009403</v>
      </c>
      <c r="Q256" s="570">
        <v>137516.57027494401</v>
      </c>
      <c r="R256" s="570">
        <v>137516.57027494401</v>
      </c>
      <c r="S256" s="570">
        <v>137516.57027494401</v>
      </c>
      <c r="T256" s="570">
        <v>138377.80275521067</v>
      </c>
      <c r="U256" s="570">
        <v>138377.80275521067</v>
      </c>
      <c r="V256" s="570">
        <v>138377.80275521067</v>
      </c>
      <c r="W256" s="570">
        <v>138377.80275521067</v>
      </c>
      <c r="X256" s="570">
        <v>138377.80275521067</v>
      </c>
      <c r="Y256" s="570">
        <v>139605.19395521065</v>
      </c>
      <c r="Z256" s="570">
        <v>147291.90032255999</v>
      </c>
      <c r="AA256" s="570">
        <v>147291.90032255999</v>
      </c>
      <c r="AB256" s="1195">
        <f>Q256/12*$B$4+(R256-Q256)/11*10+(S256-R256)/10*9+(T256-S256)/9*8+(U256-T256)/8*7+(V256-U256)/7*6+(W256-V256)/6*5+(X256-W256)/5*4+(Y256-X256)/4*3+(Z256-Y256)/3*2+(AA256-Z256)/2*1</f>
        <v>132867.41037939081</v>
      </c>
      <c r="AC256" s="563">
        <f>AI256-AH256-AE256</f>
        <v>141500.15074000001</v>
      </c>
      <c r="AD256" s="1076"/>
      <c r="AE256" s="570"/>
      <c r="AF256" s="570">
        <f>AC256-AB256</f>
        <v>8632.7403606091975</v>
      </c>
      <c r="AG256" s="563">
        <v>-96.04822999999999</v>
      </c>
      <c r="AH256" s="563">
        <v>-189.70949999999999</v>
      </c>
      <c r="AI256" s="570">
        <v>141310.44124000001</v>
      </c>
      <c r="AJ256" s="1479">
        <f>AJ255+AJ251</f>
        <v>0</v>
      </c>
      <c r="AK256" s="1238"/>
      <c r="AL256" s="1441"/>
      <c r="AM256" s="1456"/>
    </row>
    <row r="257" spans="1:39" ht="30" x14ac:dyDescent="0.25">
      <c r="A257" s="239">
        <v>1</v>
      </c>
      <c r="B257" s="507" t="s">
        <v>284</v>
      </c>
      <c r="C257" s="669"/>
      <c r="D257" s="1164"/>
      <c r="E257" s="1058">
        <v>5</v>
      </c>
      <c r="F257" s="214">
        <f t="shared" ref="F257:F263" si="86">E257/12*$B$4</f>
        <v>4.5833333333333339</v>
      </c>
      <c r="G257" s="1059"/>
      <c r="H257" s="1649">
        <f t="shared" si="85"/>
        <v>0</v>
      </c>
      <c r="I257" s="1650"/>
      <c r="J257" s="1650"/>
      <c r="K257" s="1651"/>
      <c r="L257" s="1651"/>
      <c r="M257" s="1652"/>
      <c r="N257" s="1651"/>
      <c r="O257" s="1651"/>
      <c r="P257" s="1651"/>
      <c r="Q257" s="573"/>
      <c r="R257" s="573"/>
      <c r="S257" s="573"/>
      <c r="T257" s="573"/>
      <c r="U257" s="573"/>
      <c r="V257" s="573"/>
      <c r="W257" s="573"/>
      <c r="X257" s="573"/>
      <c r="Y257" s="573"/>
      <c r="Z257" s="573"/>
      <c r="AA257" s="573"/>
      <c r="AB257" s="607"/>
      <c r="AC257" s="564"/>
      <c r="AD257" s="1653"/>
      <c r="AE257" s="573"/>
      <c r="AF257" s="573"/>
      <c r="AG257" s="564"/>
      <c r="AH257" s="564"/>
      <c r="AI257" s="573"/>
      <c r="AJ257" s="1249"/>
      <c r="AK257" s="1194"/>
      <c r="AL257" s="1441"/>
      <c r="AM257" s="1456"/>
    </row>
    <row r="258" spans="1:39" x14ac:dyDescent="0.25">
      <c r="A258" s="239">
        <v>1</v>
      </c>
      <c r="B258" s="656" t="s">
        <v>265</v>
      </c>
      <c r="C258" s="669"/>
      <c r="D258" s="1621"/>
      <c r="E258" s="422">
        <v>5</v>
      </c>
      <c r="F258" s="214">
        <f t="shared" si="86"/>
        <v>4.5833333333333339</v>
      </c>
      <c r="G258" s="214">
        <v>1</v>
      </c>
      <c r="H258" s="214">
        <f t="shared" si="85"/>
        <v>21.818181818181813</v>
      </c>
      <c r="I258" s="1524"/>
      <c r="J258" s="1622"/>
      <c r="K258" s="1516"/>
      <c r="L258" s="1623"/>
      <c r="M258" s="1576"/>
      <c r="N258" s="270"/>
      <c r="O258" s="1623"/>
      <c r="P258" s="270"/>
      <c r="Q258" s="564"/>
      <c r="R258" s="564"/>
      <c r="S258" s="564"/>
      <c r="T258" s="564"/>
      <c r="U258" s="564"/>
      <c r="V258" s="564"/>
      <c r="W258" s="564"/>
      <c r="X258" s="564"/>
      <c r="Y258" s="564"/>
      <c r="Z258" s="564"/>
      <c r="AA258" s="564"/>
      <c r="AB258" s="607"/>
      <c r="AC258" s="564"/>
      <c r="AD258" s="1077"/>
      <c r="AE258" s="1618"/>
      <c r="AF258" s="1618"/>
      <c r="AG258" s="1618"/>
      <c r="AH258" s="564"/>
      <c r="AI258" s="564"/>
      <c r="AJ258" s="1243"/>
      <c r="AK258" s="607"/>
      <c r="AL258" s="1441"/>
      <c r="AM258" s="1456"/>
    </row>
    <row r="259" spans="1:39" ht="30" x14ac:dyDescent="0.25">
      <c r="A259" s="239">
        <v>1</v>
      </c>
      <c r="B259" s="508" t="s">
        <v>285</v>
      </c>
      <c r="C259" s="669"/>
      <c r="D259" s="1621"/>
      <c r="E259" s="422">
        <v>10</v>
      </c>
      <c r="F259" s="214">
        <f t="shared" si="86"/>
        <v>9.1666666666666679</v>
      </c>
      <c r="G259" s="214">
        <v>3</v>
      </c>
      <c r="H259" s="214">
        <f t="shared" si="85"/>
        <v>32.72727272727272</v>
      </c>
      <c r="I259" s="1524"/>
      <c r="J259" s="1622"/>
      <c r="K259" s="1516"/>
      <c r="L259" s="1623"/>
      <c r="M259" s="1576"/>
      <c r="N259" s="270"/>
      <c r="O259" s="1623"/>
      <c r="P259" s="270"/>
      <c r="Q259" s="564"/>
      <c r="R259" s="564"/>
      <c r="S259" s="564"/>
      <c r="T259" s="564"/>
      <c r="U259" s="564"/>
      <c r="V259" s="564"/>
      <c r="W259" s="564"/>
      <c r="X259" s="564"/>
      <c r="Y259" s="564"/>
      <c r="Z259" s="564"/>
      <c r="AA259" s="564"/>
      <c r="AB259" s="607"/>
      <c r="AC259" s="564"/>
      <c r="AD259" s="1077"/>
      <c r="AE259" s="1618"/>
      <c r="AF259" s="1618"/>
      <c r="AG259" s="1618"/>
      <c r="AH259" s="564"/>
      <c r="AI259" s="564"/>
      <c r="AJ259" s="1243"/>
      <c r="AK259" s="607"/>
      <c r="AL259" s="1441"/>
      <c r="AM259" s="1456"/>
    </row>
    <row r="260" spans="1:39" ht="30" x14ac:dyDescent="0.25">
      <c r="A260" s="239">
        <v>1</v>
      </c>
      <c r="B260" s="508" t="s">
        <v>267</v>
      </c>
      <c r="C260" s="669"/>
      <c r="D260" s="1621"/>
      <c r="E260" s="422">
        <v>28</v>
      </c>
      <c r="F260" s="214">
        <f t="shared" si="86"/>
        <v>25.666666666666668</v>
      </c>
      <c r="G260" s="214">
        <v>3</v>
      </c>
      <c r="H260" s="214">
        <f t="shared" si="85"/>
        <v>11.688311688311687</v>
      </c>
      <c r="I260" s="1524"/>
      <c r="J260" s="1622"/>
      <c r="K260" s="1516"/>
      <c r="L260" s="1623"/>
      <c r="M260" s="1576"/>
      <c r="N260" s="270"/>
      <c r="O260" s="1623"/>
      <c r="P260" s="270"/>
      <c r="Q260" s="564"/>
      <c r="R260" s="564"/>
      <c r="S260" s="564"/>
      <c r="T260" s="564"/>
      <c r="U260" s="564"/>
      <c r="V260" s="564"/>
      <c r="W260" s="564"/>
      <c r="X260" s="564"/>
      <c r="Y260" s="564"/>
      <c r="Z260" s="564"/>
      <c r="AA260" s="564"/>
      <c r="AB260" s="607"/>
      <c r="AC260" s="564"/>
      <c r="AD260" s="1077"/>
      <c r="AE260" s="1618"/>
      <c r="AF260" s="1618"/>
      <c r="AG260" s="1618"/>
      <c r="AH260" s="564"/>
      <c r="AI260" s="564"/>
      <c r="AJ260" s="1243"/>
      <c r="AK260" s="607"/>
      <c r="AL260" s="1441"/>
      <c r="AM260" s="1456"/>
    </row>
    <row r="261" spans="1:39" x14ac:dyDescent="0.25">
      <c r="A261" s="239">
        <v>1</v>
      </c>
      <c r="B261" s="508" t="s">
        <v>286</v>
      </c>
      <c r="C261" s="669"/>
      <c r="D261" s="1621"/>
      <c r="E261" s="422">
        <v>5</v>
      </c>
      <c r="F261" s="214">
        <f t="shared" si="86"/>
        <v>4.5833333333333339</v>
      </c>
      <c r="G261" s="214"/>
      <c r="H261" s="214">
        <f t="shared" si="85"/>
        <v>0</v>
      </c>
      <c r="I261" s="1524"/>
      <c r="J261" s="1622"/>
      <c r="K261" s="1516"/>
      <c r="L261" s="1623"/>
      <c r="M261" s="1576"/>
      <c r="N261" s="270"/>
      <c r="O261" s="1623"/>
      <c r="P261" s="270"/>
      <c r="Q261" s="564"/>
      <c r="R261" s="564"/>
      <c r="S261" s="564"/>
      <c r="T261" s="564"/>
      <c r="U261" s="564"/>
      <c r="V261" s="564"/>
      <c r="W261" s="564"/>
      <c r="X261" s="564"/>
      <c r="Y261" s="564"/>
      <c r="Z261" s="564"/>
      <c r="AA261" s="564"/>
      <c r="AB261" s="607"/>
      <c r="AC261" s="564"/>
      <c r="AD261" s="1077"/>
      <c r="AE261" s="1618"/>
      <c r="AF261" s="1618"/>
      <c r="AG261" s="1618"/>
      <c r="AH261" s="564"/>
      <c r="AI261" s="564"/>
      <c r="AJ261" s="1243"/>
      <c r="AK261" s="607"/>
      <c r="AL261" s="1441"/>
      <c r="AM261" s="1456"/>
    </row>
    <row r="262" spans="1:39" ht="30" x14ac:dyDescent="0.25">
      <c r="A262" s="239">
        <v>1</v>
      </c>
      <c r="B262" s="508" t="s">
        <v>266</v>
      </c>
      <c r="C262" s="669"/>
      <c r="D262" s="1621"/>
      <c r="E262" s="422">
        <v>5</v>
      </c>
      <c r="F262" s="214">
        <f t="shared" si="86"/>
        <v>4.5833333333333339</v>
      </c>
      <c r="G262" s="214"/>
      <c r="H262" s="214">
        <f t="shared" si="85"/>
        <v>0</v>
      </c>
      <c r="I262" s="1524"/>
      <c r="J262" s="1622"/>
      <c r="K262" s="1516"/>
      <c r="L262" s="1623"/>
      <c r="M262" s="1576"/>
      <c r="N262" s="270"/>
      <c r="O262" s="1623"/>
      <c r="P262" s="270"/>
      <c r="Q262" s="564"/>
      <c r="R262" s="564"/>
      <c r="S262" s="564"/>
      <c r="T262" s="564"/>
      <c r="U262" s="564"/>
      <c r="V262" s="564"/>
      <c r="W262" s="564"/>
      <c r="X262" s="564"/>
      <c r="Y262" s="564"/>
      <c r="Z262" s="564"/>
      <c r="AA262" s="564"/>
      <c r="AB262" s="607"/>
      <c r="AC262" s="564"/>
      <c r="AD262" s="1077"/>
      <c r="AE262" s="1618"/>
      <c r="AF262" s="1618"/>
      <c r="AG262" s="1618"/>
      <c r="AH262" s="564"/>
      <c r="AI262" s="564"/>
      <c r="AJ262" s="1243"/>
      <c r="AK262" s="607"/>
      <c r="AL262" s="1441"/>
      <c r="AM262" s="1456"/>
    </row>
    <row r="263" spans="1:39" ht="30" x14ac:dyDescent="0.25">
      <c r="A263" s="239">
        <v>1</v>
      </c>
      <c r="B263" s="508" t="s">
        <v>200</v>
      </c>
      <c r="C263" s="669"/>
      <c r="D263" s="1621"/>
      <c r="E263" s="422">
        <v>15</v>
      </c>
      <c r="F263" s="214">
        <f t="shared" si="86"/>
        <v>13.75</v>
      </c>
      <c r="G263" s="214">
        <v>31</v>
      </c>
      <c r="H263" s="214">
        <f t="shared" si="85"/>
        <v>225.45454545454544</v>
      </c>
      <c r="I263" s="1524"/>
      <c r="J263" s="1622"/>
      <c r="K263" s="1516"/>
      <c r="L263" s="1623"/>
      <c r="M263" s="1576"/>
      <c r="N263" s="270"/>
      <c r="O263" s="1623"/>
      <c r="P263" s="270"/>
      <c r="Q263" s="564"/>
      <c r="R263" s="564"/>
      <c r="S263" s="564"/>
      <c r="T263" s="564"/>
      <c r="U263" s="564"/>
      <c r="V263" s="564"/>
      <c r="W263" s="564"/>
      <c r="X263" s="564"/>
      <c r="Y263" s="564"/>
      <c r="Z263" s="564"/>
      <c r="AA263" s="564"/>
      <c r="AB263" s="607"/>
      <c r="AC263" s="564"/>
      <c r="AD263" s="1077"/>
      <c r="AE263" s="1618"/>
      <c r="AF263" s="1618"/>
      <c r="AG263" s="1618"/>
      <c r="AH263" s="564"/>
      <c r="AI263" s="564"/>
      <c r="AJ263" s="1243"/>
      <c r="AK263" s="607"/>
      <c r="AL263" s="1441"/>
      <c r="AM263" s="1456"/>
    </row>
    <row r="264" spans="1:39" ht="16.5" thickBot="1" x14ac:dyDescent="0.3">
      <c r="A264" s="239">
        <v>1</v>
      </c>
      <c r="B264" s="506" t="s">
        <v>223</v>
      </c>
      <c r="C264" s="670"/>
      <c r="D264" s="1621"/>
      <c r="E264" s="436">
        <f>SUM(E257:E263)</f>
        <v>73</v>
      </c>
      <c r="F264" s="480">
        <f>SUM(F257:F263)</f>
        <v>66.916666666666671</v>
      </c>
      <c r="G264" s="480">
        <f>SUM(G257:G263)</f>
        <v>38</v>
      </c>
      <c r="H264" s="480">
        <f t="shared" si="85"/>
        <v>56.787048567870478</v>
      </c>
      <c r="I264" s="1524"/>
      <c r="J264" s="1622"/>
      <c r="K264" s="1516"/>
      <c r="L264" s="1623"/>
      <c r="M264" s="1576"/>
      <c r="N264" s="270"/>
      <c r="O264" s="1623"/>
      <c r="P264" s="270"/>
      <c r="Q264" s="564">
        <v>1863.8629099999998</v>
      </c>
      <c r="R264" s="564">
        <v>1863.8629099999998</v>
      </c>
      <c r="S264" s="564">
        <v>1863.8629099999998</v>
      </c>
      <c r="T264" s="564">
        <v>1863.8629099999998</v>
      </c>
      <c r="U264" s="564">
        <v>1863.8629099999998</v>
      </c>
      <c r="V264" s="564">
        <v>1863.8629099999998</v>
      </c>
      <c r="W264" s="564">
        <v>1863.8629099999998</v>
      </c>
      <c r="X264" s="564">
        <v>1863.8629099999998</v>
      </c>
      <c r="Y264" s="564">
        <v>1863.8629099999998</v>
      </c>
      <c r="Z264" s="564">
        <v>1863.8629099999998</v>
      </c>
      <c r="AA264" s="564">
        <v>1863.8629099999998</v>
      </c>
      <c r="AB264" s="1181">
        <f>Q264/12*$B$4+(R264-Q264)/11*10+(S264-R264)/10*9+(T264-S264)/9*8+(U264-T264)/8*7+(V264-U264)/7*6+(W264-V264)/6*5+(X264-W264)/5*4+(Y264-X264)/4*3+(Z264-Y264)/3*2+(AA264-Z264)/2*1</f>
        <v>1708.5410008333331</v>
      </c>
      <c r="AC264" s="564">
        <f>AI264-AH264-AE264</f>
        <v>366.53479000000004</v>
      </c>
      <c r="AD264" s="1077"/>
      <c r="AE264" s="1618"/>
      <c r="AF264" s="1618">
        <f>AC264-AB264</f>
        <v>-1342.0062108333332</v>
      </c>
      <c r="AG264" s="1618"/>
      <c r="AH264" s="564">
        <v>0</v>
      </c>
      <c r="AI264" s="564">
        <v>366.53479000000004</v>
      </c>
      <c r="AJ264" s="1239">
        <f>SUM(AJ257:AJ263)</f>
        <v>0</v>
      </c>
      <c r="AK264" s="607"/>
      <c r="AL264" s="1441"/>
      <c r="AM264" s="1456"/>
    </row>
    <row r="265" spans="1:39" ht="16.5" thickBot="1" x14ac:dyDescent="0.3">
      <c r="A265" s="239">
        <v>1</v>
      </c>
      <c r="B265" s="1654" t="s">
        <v>314</v>
      </c>
      <c r="C265" s="1547"/>
      <c r="D265" s="1655"/>
      <c r="E265" s="457"/>
      <c r="F265" s="1656"/>
      <c r="G265" s="1594"/>
      <c r="H265" s="1594"/>
      <c r="I265" s="1657"/>
      <c r="J265" s="1658"/>
      <c r="K265" s="1659"/>
      <c r="L265" s="1659"/>
      <c r="M265" s="1659">
        <f>SUM(M256,M193,M247)</f>
        <v>84292</v>
      </c>
      <c r="N265" s="1659"/>
      <c r="O265" s="1659"/>
      <c r="P265" s="1659"/>
      <c r="Q265" s="571">
        <f t="shared" ref="Q265:AI265" si="87">Q264+Q256+Q247+Q193</f>
        <v>929089.85113165667</v>
      </c>
      <c r="R265" s="571">
        <f t="shared" ref="R265:S265" si="88">R264+R256+R247+R193</f>
        <v>929089.85113165667</v>
      </c>
      <c r="S265" s="571">
        <f t="shared" si="88"/>
        <v>929089.85113165667</v>
      </c>
      <c r="T265" s="571">
        <f t="shared" ref="T265:U265" si="89">T264+T256+T247+T193</f>
        <v>929701.37919272343</v>
      </c>
      <c r="U265" s="571">
        <f t="shared" si="89"/>
        <v>929701.37919272343</v>
      </c>
      <c r="V265" s="571">
        <f t="shared" ref="V265:W265" si="90">V264+V256+V247+V193</f>
        <v>929701.37919272343</v>
      </c>
      <c r="W265" s="571">
        <f t="shared" si="90"/>
        <v>929701.37919272343</v>
      </c>
      <c r="X265" s="571">
        <f t="shared" ref="X265:Y265" si="91">X264+X256+X247+X193</f>
        <v>929701.37919272343</v>
      </c>
      <c r="Y265" s="571">
        <f t="shared" si="91"/>
        <v>936384.71766264574</v>
      </c>
      <c r="Z265" s="571">
        <f t="shared" ref="Z265:AA265" si="92">Z264+Z256+Z247+Z193</f>
        <v>944770.33516944735</v>
      </c>
      <c r="AA265" s="571">
        <f t="shared" si="92"/>
        <v>944770.33516944735</v>
      </c>
      <c r="AB265" s="571">
        <f t="shared" si="87"/>
        <v>862812.19289305422</v>
      </c>
      <c r="AC265" s="571">
        <f t="shared" si="87"/>
        <v>884885.77171999973</v>
      </c>
      <c r="AD265" s="1079">
        <f t="shared" si="87"/>
        <v>-221.20895999999817</v>
      </c>
      <c r="AE265" s="571">
        <f t="shared" si="87"/>
        <v>-645.38283000000024</v>
      </c>
      <c r="AF265" s="571">
        <f t="shared" si="87"/>
        <v>22073.578826945508</v>
      </c>
      <c r="AG265" s="571">
        <f t="shared" si="87"/>
        <v>-531.4242999999999</v>
      </c>
      <c r="AH265" s="571">
        <f t="shared" si="87"/>
        <v>-559.04034999999999</v>
      </c>
      <c r="AI265" s="571">
        <f t="shared" si="87"/>
        <v>883460.13957999984</v>
      </c>
      <c r="AJ265" s="1553"/>
      <c r="AK265" s="1187">
        <f t="shared" ref="AK265" si="93">AK264+AK256+AK247+AK193</f>
        <v>0</v>
      </c>
      <c r="AL265" s="1441"/>
      <c r="AM265" s="1456"/>
    </row>
    <row r="266" spans="1:39" ht="57.75" x14ac:dyDescent="0.25">
      <c r="A266" s="239">
        <v>1</v>
      </c>
      <c r="B266" s="1660" t="s">
        <v>417</v>
      </c>
      <c r="C266" s="1660"/>
      <c r="D266" s="1661"/>
      <c r="E266" s="1662"/>
      <c r="F266" s="1663"/>
      <c r="G266" s="1663"/>
      <c r="H266" s="1663"/>
      <c r="I266" s="1664"/>
      <c r="J266" s="1664"/>
      <c r="K266" s="1665"/>
      <c r="L266" s="1666"/>
      <c r="M266" s="1666"/>
      <c r="N266" s="1666"/>
      <c r="O266" s="1666"/>
      <c r="P266" s="1666"/>
      <c r="Q266" s="574"/>
      <c r="R266" s="574"/>
      <c r="S266" s="574"/>
      <c r="T266" s="574"/>
      <c r="U266" s="574"/>
      <c r="V266" s="574"/>
      <c r="W266" s="574"/>
      <c r="X266" s="574"/>
      <c r="Y266" s="574"/>
      <c r="Z266" s="574"/>
      <c r="AA266" s="574"/>
      <c r="AB266" s="1189"/>
      <c r="AC266" s="574"/>
      <c r="AD266" s="1667"/>
      <c r="AE266" s="574"/>
      <c r="AF266" s="574"/>
      <c r="AG266" s="574"/>
      <c r="AH266" s="574"/>
      <c r="AI266" s="574"/>
      <c r="AJ266" s="1668"/>
      <c r="AK266" s="1189"/>
      <c r="AL266" s="1441"/>
      <c r="AM266" s="1456"/>
    </row>
    <row r="267" spans="1:39" x14ac:dyDescent="0.25">
      <c r="A267" s="239">
        <v>1</v>
      </c>
      <c r="B267" s="1452" t="s">
        <v>5</v>
      </c>
      <c r="C267" s="1453"/>
      <c r="D267" s="1452"/>
      <c r="E267" s="413"/>
      <c r="F267" s="213"/>
      <c r="G267" s="213"/>
      <c r="H267" s="213"/>
      <c r="I267" s="269"/>
      <c r="J267" s="269"/>
      <c r="K267" s="1516"/>
      <c r="L267" s="270"/>
      <c r="M267" s="270"/>
      <c r="N267" s="270"/>
      <c r="O267" s="270"/>
      <c r="P267" s="270"/>
      <c r="Q267" s="565"/>
      <c r="R267" s="565"/>
      <c r="S267" s="565"/>
      <c r="T267" s="565"/>
      <c r="U267" s="565"/>
      <c r="V267" s="565"/>
      <c r="W267" s="565"/>
      <c r="X267" s="565"/>
      <c r="Y267" s="565"/>
      <c r="Z267" s="565"/>
      <c r="AA267" s="565"/>
      <c r="AB267" s="561"/>
      <c r="AC267" s="565"/>
      <c r="AD267" s="1074"/>
      <c r="AE267" s="565"/>
      <c r="AF267" s="565"/>
      <c r="AG267" s="565"/>
      <c r="AH267" s="565"/>
      <c r="AI267" s="565"/>
      <c r="AJ267" s="1276"/>
      <c r="AK267" s="561"/>
      <c r="AL267" s="1441"/>
      <c r="AM267" s="1456"/>
    </row>
    <row r="268" spans="1:39" x14ac:dyDescent="0.25">
      <c r="A268" s="239">
        <v>1</v>
      </c>
      <c r="B268" s="243" t="s">
        <v>124</v>
      </c>
      <c r="C268" s="1454" t="s">
        <v>275</v>
      </c>
      <c r="D268" s="243">
        <v>320</v>
      </c>
      <c r="E268" s="422">
        <v>72</v>
      </c>
      <c r="F268" s="213">
        <f t="shared" ref="F268:F281" si="94">E268/12*$B$4</f>
        <v>66</v>
      </c>
      <c r="G268" s="213">
        <v>74</v>
      </c>
      <c r="H268" s="213">
        <f t="shared" ref="H268:H283" si="95">G268/F268*100</f>
        <v>112.12121212121211</v>
      </c>
      <c r="I268" s="269">
        <v>9</v>
      </c>
      <c r="J268" s="269">
        <f t="shared" ref="J268:J282" si="96">M268/G268</f>
        <v>5.3243243243243246</v>
      </c>
      <c r="K268" s="1516">
        <f t="shared" ref="K268:K281" si="97">ROUND(E268*I268,0)</f>
        <v>648</v>
      </c>
      <c r="L268" s="270">
        <f t="shared" ref="L268:L281" si="98">K268/12*$B$4</f>
        <v>594</v>
      </c>
      <c r="M268" s="270">
        <v>394</v>
      </c>
      <c r="N268" s="270">
        <f t="shared" ref="N268:N281" si="99">M268/L268*100</f>
        <v>66.329966329966325</v>
      </c>
      <c r="O268" s="1623">
        <f t="shared" ref="O268:O281" si="100">ROUND(K268/D268,0)</f>
        <v>2</v>
      </c>
      <c r="P268" s="270">
        <f t="shared" ref="P268:P281" si="101">M268/$B$4*12/O268</f>
        <v>214.90909090909093</v>
      </c>
      <c r="Q268" s="565"/>
      <c r="R268" s="565"/>
      <c r="S268" s="565"/>
      <c r="T268" s="565"/>
      <c r="U268" s="565"/>
      <c r="V268" s="565"/>
      <c r="W268" s="565"/>
      <c r="X268" s="565"/>
      <c r="Y268" s="565"/>
      <c r="Z268" s="565"/>
      <c r="AA268" s="565"/>
      <c r="AB268" s="561"/>
      <c r="AC268" s="565"/>
      <c r="AD268" s="1074"/>
      <c r="AE268" s="565"/>
      <c r="AF268" s="565"/>
      <c r="AG268" s="565"/>
      <c r="AH268" s="565"/>
      <c r="AI268" s="565"/>
      <c r="AJ268" s="1276"/>
      <c r="AK268" s="561"/>
      <c r="AL268" s="1441"/>
      <c r="AM268" s="1456"/>
    </row>
    <row r="269" spans="1:39" x14ac:dyDescent="0.25">
      <c r="A269" s="239">
        <v>1</v>
      </c>
      <c r="B269" s="243" t="s">
        <v>27</v>
      </c>
      <c r="C269" s="1454" t="s">
        <v>275</v>
      </c>
      <c r="D269" s="243">
        <v>320</v>
      </c>
      <c r="E269" s="422">
        <v>228</v>
      </c>
      <c r="F269" s="213">
        <f t="shared" si="94"/>
        <v>209</v>
      </c>
      <c r="G269" s="213">
        <v>242</v>
      </c>
      <c r="H269" s="213">
        <f t="shared" si="95"/>
        <v>115.78947368421053</v>
      </c>
      <c r="I269" s="269">
        <v>9</v>
      </c>
      <c r="J269" s="269">
        <f t="shared" si="96"/>
        <v>7.8677685950413228</v>
      </c>
      <c r="K269" s="1516">
        <f t="shared" si="97"/>
        <v>2052</v>
      </c>
      <c r="L269" s="270">
        <f t="shared" si="98"/>
        <v>1881</v>
      </c>
      <c r="M269" s="270">
        <v>1904</v>
      </c>
      <c r="N269" s="270">
        <f t="shared" si="99"/>
        <v>101.22275385433279</v>
      </c>
      <c r="O269" s="1623">
        <f t="shared" si="100"/>
        <v>6</v>
      </c>
      <c r="P269" s="270">
        <f t="shared" si="101"/>
        <v>346.18181818181819</v>
      </c>
      <c r="Q269" s="565"/>
      <c r="R269" s="565"/>
      <c r="S269" s="565"/>
      <c r="T269" s="565"/>
      <c r="U269" s="565"/>
      <c r="V269" s="565"/>
      <c r="W269" s="565"/>
      <c r="X269" s="565"/>
      <c r="Y269" s="565"/>
      <c r="Z269" s="565"/>
      <c r="AA269" s="565"/>
      <c r="AB269" s="561"/>
      <c r="AC269" s="565"/>
      <c r="AD269" s="1074"/>
      <c r="AE269" s="565"/>
      <c r="AF269" s="565"/>
      <c r="AG269" s="565"/>
      <c r="AH269" s="565"/>
      <c r="AI269" s="565"/>
      <c r="AJ269" s="1276"/>
      <c r="AK269" s="561"/>
      <c r="AL269" s="1441"/>
      <c r="AM269" s="1456"/>
    </row>
    <row r="270" spans="1:39" x14ac:dyDescent="0.25">
      <c r="A270" s="239">
        <v>1</v>
      </c>
      <c r="B270" s="243" t="s">
        <v>153</v>
      </c>
      <c r="C270" s="1454" t="s">
        <v>275</v>
      </c>
      <c r="D270" s="243">
        <v>320</v>
      </c>
      <c r="E270" s="422">
        <v>128</v>
      </c>
      <c r="F270" s="213">
        <f t="shared" si="94"/>
        <v>117.33333333333333</v>
      </c>
      <c r="G270" s="213">
        <v>124</v>
      </c>
      <c r="H270" s="213">
        <f t="shared" si="95"/>
        <v>105.68181818181819</v>
      </c>
      <c r="I270" s="269">
        <v>14.5</v>
      </c>
      <c r="J270" s="269">
        <f t="shared" si="96"/>
        <v>27.75</v>
      </c>
      <c r="K270" s="1516">
        <f t="shared" si="97"/>
        <v>1856</v>
      </c>
      <c r="L270" s="270">
        <f t="shared" si="98"/>
        <v>1701.3333333333333</v>
      </c>
      <c r="M270" s="270">
        <v>3441</v>
      </c>
      <c r="N270" s="270">
        <f t="shared" si="99"/>
        <v>202.25313479623824</v>
      </c>
      <c r="O270" s="1623">
        <f t="shared" si="100"/>
        <v>6</v>
      </c>
      <c r="P270" s="270">
        <f t="shared" si="101"/>
        <v>625.63636363636363</v>
      </c>
      <c r="Q270" s="565"/>
      <c r="R270" s="565"/>
      <c r="S270" s="565"/>
      <c r="T270" s="565"/>
      <c r="U270" s="565"/>
      <c r="V270" s="565"/>
      <c r="W270" s="565"/>
      <c r="X270" s="565"/>
      <c r="Y270" s="565"/>
      <c r="Z270" s="565"/>
      <c r="AA270" s="565"/>
      <c r="AB270" s="561"/>
      <c r="AC270" s="565"/>
      <c r="AD270" s="1074"/>
      <c r="AE270" s="565"/>
      <c r="AF270" s="565"/>
      <c r="AG270" s="565"/>
      <c r="AH270" s="565"/>
      <c r="AI270" s="565"/>
      <c r="AJ270" s="1276"/>
      <c r="AK270" s="561"/>
      <c r="AL270" s="1441"/>
      <c r="AM270" s="1456"/>
    </row>
    <row r="271" spans="1:39" x14ac:dyDescent="0.25">
      <c r="A271" s="239">
        <v>1</v>
      </c>
      <c r="B271" s="243" t="s">
        <v>23</v>
      </c>
      <c r="C271" s="1454" t="s">
        <v>275</v>
      </c>
      <c r="D271" s="243">
        <v>310</v>
      </c>
      <c r="E271" s="422">
        <v>4038</v>
      </c>
      <c r="F271" s="213">
        <f t="shared" si="94"/>
        <v>3701.5</v>
      </c>
      <c r="G271" s="213">
        <v>3190</v>
      </c>
      <c r="H271" s="213">
        <f t="shared" si="95"/>
        <v>86.181277860326901</v>
      </c>
      <c r="I271" s="269">
        <v>5.5</v>
      </c>
      <c r="J271" s="269">
        <f t="shared" si="96"/>
        <v>5.1620689655172418</v>
      </c>
      <c r="K271" s="1516">
        <f t="shared" si="97"/>
        <v>22209</v>
      </c>
      <c r="L271" s="270">
        <f t="shared" si="98"/>
        <v>20358.25</v>
      </c>
      <c r="M271" s="270">
        <v>16467</v>
      </c>
      <c r="N271" s="270">
        <f t="shared" si="99"/>
        <v>80.886127245711208</v>
      </c>
      <c r="O271" s="1623">
        <f t="shared" si="100"/>
        <v>72</v>
      </c>
      <c r="P271" s="270">
        <f t="shared" si="101"/>
        <v>249.5</v>
      </c>
      <c r="Q271" s="565"/>
      <c r="R271" s="565"/>
      <c r="S271" s="565"/>
      <c r="T271" s="565"/>
      <c r="U271" s="565"/>
      <c r="V271" s="565"/>
      <c r="W271" s="565"/>
      <c r="X271" s="565"/>
      <c r="Y271" s="565"/>
      <c r="Z271" s="565"/>
      <c r="AA271" s="565"/>
      <c r="AB271" s="561"/>
      <c r="AC271" s="565"/>
      <c r="AD271" s="1074"/>
      <c r="AE271" s="565"/>
      <c r="AF271" s="565"/>
      <c r="AG271" s="565"/>
      <c r="AH271" s="565"/>
      <c r="AI271" s="565"/>
      <c r="AJ271" s="1276"/>
      <c r="AK271" s="561"/>
      <c r="AL271" s="1441"/>
      <c r="AM271" s="1456"/>
    </row>
    <row r="272" spans="1:39" x14ac:dyDescent="0.25">
      <c r="A272" s="239">
        <v>1</v>
      </c>
      <c r="B272" s="243" t="s">
        <v>118</v>
      </c>
      <c r="C272" s="1454" t="s">
        <v>275</v>
      </c>
      <c r="D272" s="243">
        <v>320</v>
      </c>
      <c r="E272" s="422">
        <v>409</v>
      </c>
      <c r="F272" s="213">
        <f t="shared" si="94"/>
        <v>374.91666666666669</v>
      </c>
      <c r="G272" s="213">
        <v>235</v>
      </c>
      <c r="H272" s="213">
        <f t="shared" si="95"/>
        <v>62.680595687930648</v>
      </c>
      <c r="I272" s="269">
        <v>12</v>
      </c>
      <c r="J272" s="269">
        <f t="shared" si="96"/>
        <v>7.8595744680851061</v>
      </c>
      <c r="K272" s="1516">
        <f t="shared" si="97"/>
        <v>4908</v>
      </c>
      <c r="L272" s="270">
        <f t="shared" si="98"/>
        <v>4499</v>
      </c>
      <c r="M272" s="270">
        <v>1847</v>
      </c>
      <c r="N272" s="270">
        <f t="shared" si="99"/>
        <v>41.053567459435428</v>
      </c>
      <c r="O272" s="1623">
        <f t="shared" si="100"/>
        <v>15</v>
      </c>
      <c r="P272" s="270">
        <f t="shared" si="101"/>
        <v>134.32727272727274</v>
      </c>
      <c r="Q272" s="565"/>
      <c r="R272" s="565"/>
      <c r="S272" s="565"/>
      <c r="T272" s="565"/>
      <c r="U272" s="565"/>
      <c r="V272" s="565"/>
      <c r="W272" s="565"/>
      <c r="X272" s="565"/>
      <c r="Y272" s="565"/>
      <c r="Z272" s="565"/>
      <c r="AA272" s="565"/>
      <c r="AB272" s="561"/>
      <c r="AC272" s="565"/>
      <c r="AD272" s="1074"/>
      <c r="AE272" s="565"/>
      <c r="AF272" s="565"/>
      <c r="AG272" s="565"/>
      <c r="AH272" s="565"/>
      <c r="AI272" s="565"/>
      <c r="AJ272" s="1276"/>
      <c r="AK272" s="561"/>
      <c r="AL272" s="1441"/>
      <c r="AM272" s="1456"/>
    </row>
    <row r="273" spans="1:39" x14ac:dyDescent="0.25">
      <c r="A273" s="239">
        <v>1</v>
      </c>
      <c r="B273" s="243" t="s">
        <v>37</v>
      </c>
      <c r="C273" s="1454" t="s">
        <v>275</v>
      </c>
      <c r="D273" s="243">
        <v>320</v>
      </c>
      <c r="E273" s="422">
        <v>245</v>
      </c>
      <c r="F273" s="213">
        <f t="shared" si="94"/>
        <v>224.58333333333334</v>
      </c>
      <c r="G273" s="213">
        <v>314</v>
      </c>
      <c r="H273" s="213">
        <f t="shared" si="95"/>
        <v>139.81447124304268</v>
      </c>
      <c r="I273" s="269">
        <v>22</v>
      </c>
      <c r="J273" s="269">
        <f t="shared" si="96"/>
        <v>35.257961783439491</v>
      </c>
      <c r="K273" s="1516">
        <f t="shared" si="97"/>
        <v>5390</v>
      </c>
      <c r="L273" s="270">
        <f t="shared" si="98"/>
        <v>4940.8333333333339</v>
      </c>
      <c r="M273" s="270">
        <v>11071</v>
      </c>
      <c r="N273" s="270">
        <f t="shared" si="99"/>
        <v>224.07151290268169</v>
      </c>
      <c r="O273" s="1623">
        <f t="shared" si="100"/>
        <v>17</v>
      </c>
      <c r="P273" s="270">
        <f t="shared" si="101"/>
        <v>710.43850267379685</v>
      </c>
      <c r="Q273" s="565"/>
      <c r="R273" s="565"/>
      <c r="S273" s="565"/>
      <c r="T273" s="565"/>
      <c r="U273" s="565"/>
      <c r="V273" s="565"/>
      <c r="W273" s="565"/>
      <c r="X273" s="565"/>
      <c r="Y273" s="565"/>
      <c r="Z273" s="565"/>
      <c r="AA273" s="565"/>
      <c r="AB273" s="561"/>
      <c r="AC273" s="565"/>
      <c r="AD273" s="1074"/>
      <c r="AE273" s="565"/>
      <c r="AF273" s="565"/>
      <c r="AG273" s="565"/>
      <c r="AH273" s="565"/>
      <c r="AI273" s="565"/>
      <c r="AJ273" s="1276"/>
      <c r="AK273" s="561"/>
      <c r="AL273" s="1441"/>
      <c r="AM273" s="1456"/>
    </row>
    <row r="274" spans="1:39" x14ac:dyDescent="0.25">
      <c r="A274" s="239">
        <v>1</v>
      </c>
      <c r="B274" s="243" t="s">
        <v>89</v>
      </c>
      <c r="C274" s="1454" t="s">
        <v>275</v>
      </c>
      <c r="D274" s="243">
        <v>320</v>
      </c>
      <c r="E274" s="422">
        <v>419</v>
      </c>
      <c r="F274" s="213">
        <f t="shared" si="94"/>
        <v>384.08333333333331</v>
      </c>
      <c r="G274" s="213">
        <v>439</v>
      </c>
      <c r="H274" s="213">
        <f t="shared" si="95"/>
        <v>114.29811238880451</v>
      </c>
      <c r="I274" s="269">
        <v>13</v>
      </c>
      <c r="J274" s="269">
        <f t="shared" si="96"/>
        <v>4.8041002277904328</v>
      </c>
      <c r="K274" s="1516">
        <f t="shared" si="97"/>
        <v>5447</v>
      </c>
      <c r="L274" s="270">
        <f t="shared" si="98"/>
        <v>4993.0833333333339</v>
      </c>
      <c r="M274" s="270">
        <v>2109</v>
      </c>
      <c r="N274" s="270">
        <f t="shared" si="99"/>
        <v>42.238429827928634</v>
      </c>
      <c r="O274" s="1623">
        <f t="shared" si="100"/>
        <v>17</v>
      </c>
      <c r="P274" s="270">
        <f t="shared" si="101"/>
        <v>135.3368983957219</v>
      </c>
      <c r="Q274" s="565"/>
      <c r="R274" s="565"/>
      <c r="S274" s="565"/>
      <c r="T274" s="565"/>
      <c r="U274" s="565"/>
      <c r="V274" s="565"/>
      <c r="W274" s="565"/>
      <c r="X274" s="565"/>
      <c r="Y274" s="565"/>
      <c r="Z274" s="565"/>
      <c r="AA274" s="565"/>
      <c r="AB274" s="561"/>
      <c r="AC274" s="565"/>
      <c r="AD274" s="1074"/>
      <c r="AE274" s="565"/>
      <c r="AF274" s="565"/>
      <c r="AG274" s="565"/>
      <c r="AH274" s="565"/>
      <c r="AI274" s="565"/>
      <c r="AJ274" s="1276"/>
      <c r="AK274" s="561"/>
      <c r="AL274" s="1441"/>
      <c r="AM274" s="1456"/>
    </row>
    <row r="275" spans="1:39" x14ac:dyDescent="0.25">
      <c r="A275" s="239">
        <v>1</v>
      </c>
      <c r="B275" s="1669" t="s">
        <v>227</v>
      </c>
      <c r="C275" s="1454" t="s">
        <v>275</v>
      </c>
      <c r="D275" s="1669">
        <v>320</v>
      </c>
      <c r="E275" s="422">
        <v>870</v>
      </c>
      <c r="F275" s="213">
        <f t="shared" si="94"/>
        <v>797.5</v>
      </c>
      <c r="G275" s="213">
        <v>736</v>
      </c>
      <c r="H275" s="213">
        <f t="shared" si="95"/>
        <v>92.288401253918494</v>
      </c>
      <c r="I275" s="269">
        <v>13.5</v>
      </c>
      <c r="J275" s="269">
        <f t="shared" si="96"/>
        <v>7.7391304347826084</v>
      </c>
      <c r="K275" s="1516">
        <f t="shared" si="97"/>
        <v>11745</v>
      </c>
      <c r="L275" s="270">
        <f t="shared" si="98"/>
        <v>10766.25</v>
      </c>
      <c r="M275" s="270">
        <v>5696</v>
      </c>
      <c r="N275" s="270">
        <f t="shared" si="99"/>
        <v>52.906072216417044</v>
      </c>
      <c r="O275" s="1623">
        <f t="shared" si="100"/>
        <v>37</v>
      </c>
      <c r="P275" s="270">
        <f t="shared" si="101"/>
        <v>167.94103194103195</v>
      </c>
      <c r="Q275" s="565"/>
      <c r="R275" s="565"/>
      <c r="S275" s="565"/>
      <c r="T275" s="565"/>
      <c r="U275" s="565"/>
      <c r="V275" s="565"/>
      <c r="W275" s="565"/>
      <c r="X275" s="565"/>
      <c r="Y275" s="565"/>
      <c r="Z275" s="565"/>
      <c r="AA275" s="565"/>
      <c r="AB275" s="561"/>
      <c r="AC275" s="565"/>
      <c r="AD275" s="1074"/>
      <c r="AE275" s="565"/>
      <c r="AF275" s="565"/>
      <c r="AG275" s="565"/>
      <c r="AH275" s="565"/>
      <c r="AI275" s="565"/>
      <c r="AJ275" s="1276"/>
      <c r="AK275" s="561"/>
      <c r="AL275" s="1441"/>
      <c r="AM275" s="1456"/>
    </row>
    <row r="276" spans="1:39" x14ac:dyDescent="0.25">
      <c r="A276" s="239">
        <v>1</v>
      </c>
      <c r="B276" s="243" t="s">
        <v>81</v>
      </c>
      <c r="C276" s="1454" t="s">
        <v>275</v>
      </c>
      <c r="D276" s="243">
        <v>320</v>
      </c>
      <c r="E276" s="422">
        <v>165</v>
      </c>
      <c r="F276" s="213">
        <f t="shared" si="94"/>
        <v>151.25</v>
      </c>
      <c r="G276" s="213">
        <v>300</v>
      </c>
      <c r="H276" s="213">
        <f t="shared" si="95"/>
        <v>198.34710743801654</v>
      </c>
      <c r="I276" s="269">
        <v>15.5</v>
      </c>
      <c r="J276" s="269">
        <f t="shared" si="96"/>
        <v>8.1366666666666667</v>
      </c>
      <c r="K276" s="1516">
        <f t="shared" si="97"/>
        <v>2558</v>
      </c>
      <c r="L276" s="270">
        <f t="shared" si="98"/>
        <v>2344.833333333333</v>
      </c>
      <c r="M276" s="270">
        <v>2441</v>
      </c>
      <c r="N276" s="270">
        <f t="shared" si="99"/>
        <v>104.10121543819746</v>
      </c>
      <c r="O276" s="1623">
        <f t="shared" si="100"/>
        <v>8</v>
      </c>
      <c r="P276" s="270">
        <f t="shared" si="101"/>
        <v>332.86363636363637</v>
      </c>
      <c r="Q276" s="565"/>
      <c r="R276" s="565"/>
      <c r="S276" s="565"/>
      <c r="T276" s="565"/>
      <c r="U276" s="565"/>
      <c r="V276" s="565"/>
      <c r="W276" s="565"/>
      <c r="X276" s="565"/>
      <c r="Y276" s="565"/>
      <c r="Z276" s="565"/>
      <c r="AA276" s="565"/>
      <c r="AB276" s="561"/>
      <c r="AC276" s="565"/>
      <c r="AD276" s="1074"/>
      <c r="AE276" s="565"/>
      <c r="AF276" s="565"/>
      <c r="AG276" s="565"/>
      <c r="AH276" s="565"/>
      <c r="AI276" s="565"/>
      <c r="AJ276" s="1276"/>
      <c r="AK276" s="561"/>
      <c r="AL276" s="1441"/>
      <c r="AM276" s="1456"/>
    </row>
    <row r="277" spans="1:39" x14ac:dyDescent="0.25">
      <c r="A277" s="239">
        <v>1</v>
      </c>
      <c r="B277" s="243" t="s">
        <v>196</v>
      </c>
      <c r="C277" s="1454" t="s">
        <v>275</v>
      </c>
      <c r="D277" s="243">
        <v>320</v>
      </c>
      <c r="E277" s="422">
        <v>162</v>
      </c>
      <c r="F277" s="213">
        <f t="shared" si="94"/>
        <v>148.5</v>
      </c>
      <c r="G277" s="213">
        <v>175</v>
      </c>
      <c r="H277" s="213">
        <f t="shared" si="95"/>
        <v>117.84511784511784</v>
      </c>
      <c r="I277" s="269">
        <v>9</v>
      </c>
      <c r="J277" s="269">
        <f t="shared" si="96"/>
        <v>6.8685714285714283</v>
      </c>
      <c r="K277" s="1516">
        <f t="shared" si="97"/>
        <v>1458</v>
      </c>
      <c r="L277" s="270">
        <f t="shared" si="98"/>
        <v>1336.5</v>
      </c>
      <c r="M277" s="270">
        <v>1202</v>
      </c>
      <c r="N277" s="270">
        <f t="shared" si="99"/>
        <v>89.936401047512163</v>
      </c>
      <c r="O277" s="1623">
        <f t="shared" si="100"/>
        <v>5</v>
      </c>
      <c r="P277" s="270">
        <f t="shared" si="101"/>
        <v>262.25454545454545</v>
      </c>
      <c r="Q277" s="565"/>
      <c r="R277" s="565"/>
      <c r="S277" s="565"/>
      <c r="T277" s="565"/>
      <c r="U277" s="565"/>
      <c r="V277" s="565"/>
      <c r="W277" s="565"/>
      <c r="X277" s="565"/>
      <c r="Y277" s="565"/>
      <c r="Z277" s="565"/>
      <c r="AA277" s="565"/>
      <c r="AB277" s="561"/>
      <c r="AC277" s="565"/>
      <c r="AD277" s="1074"/>
      <c r="AE277" s="565"/>
      <c r="AF277" s="565"/>
      <c r="AG277" s="565"/>
      <c r="AH277" s="565"/>
      <c r="AI277" s="565"/>
      <c r="AJ277" s="1276"/>
      <c r="AK277" s="561"/>
      <c r="AL277" s="1441"/>
      <c r="AM277" s="1456"/>
    </row>
    <row r="278" spans="1:39" x14ac:dyDescent="0.25">
      <c r="A278" s="239">
        <v>1</v>
      </c>
      <c r="B278" s="243" t="s">
        <v>66</v>
      </c>
      <c r="C278" s="1454" t="s">
        <v>275</v>
      </c>
      <c r="D278" s="243">
        <v>320</v>
      </c>
      <c r="E278" s="422">
        <v>717</v>
      </c>
      <c r="F278" s="213">
        <f t="shared" si="94"/>
        <v>657.25</v>
      </c>
      <c r="G278" s="213">
        <v>715</v>
      </c>
      <c r="H278" s="213">
        <f t="shared" si="95"/>
        <v>108.78661087866108</v>
      </c>
      <c r="I278" s="269">
        <v>10.5</v>
      </c>
      <c r="J278" s="269">
        <f t="shared" si="96"/>
        <v>9.885314685314686</v>
      </c>
      <c r="K278" s="1516">
        <f t="shared" si="97"/>
        <v>7529</v>
      </c>
      <c r="L278" s="270">
        <f t="shared" si="98"/>
        <v>6901.583333333333</v>
      </c>
      <c r="M278" s="270">
        <v>7068</v>
      </c>
      <c r="N278" s="270">
        <f t="shared" si="99"/>
        <v>102.41128243519</v>
      </c>
      <c r="O278" s="1623">
        <f t="shared" si="100"/>
        <v>24</v>
      </c>
      <c r="P278" s="270">
        <f t="shared" si="101"/>
        <v>321.27272727272725</v>
      </c>
      <c r="Q278" s="565"/>
      <c r="R278" s="565"/>
      <c r="S278" s="565"/>
      <c r="T278" s="565"/>
      <c r="U278" s="565"/>
      <c r="V278" s="565"/>
      <c r="W278" s="565"/>
      <c r="X278" s="565"/>
      <c r="Y278" s="565"/>
      <c r="Z278" s="565"/>
      <c r="AA278" s="565"/>
      <c r="AB278" s="561"/>
      <c r="AC278" s="565"/>
      <c r="AD278" s="1074"/>
      <c r="AE278" s="565"/>
      <c r="AF278" s="565"/>
      <c r="AG278" s="565"/>
      <c r="AH278" s="565"/>
      <c r="AI278" s="565"/>
      <c r="AJ278" s="1276"/>
      <c r="AK278" s="561"/>
      <c r="AL278" s="1441"/>
      <c r="AM278" s="1456"/>
    </row>
    <row r="279" spans="1:39" x14ac:dyDescent="0.25">
      <c r="A279" s="239">
        <v>1</v>
      </c>
      <c r="B279" s="243" t="s">
        <v>19</v>
      </c>
      <c r="C279" s="1454" t="s">
        <v>275</v>
      </c>
      <c r="D279" s="243">
        <v>320</v>
      </c>
      <c r="E279" s="422">
        <v>912</v>
      </c>
      <c r="F279" s="213">
        <f t="shared" si="94"/>
        <v>836</v>
      </c>
      <c r="G279" s="213">
        <v>922</v>
      </c>
      <c r="H279" s="213">
        <f t="shared" si="95"/>
        <v>110.28708133971293</v>
      </c>
      <c r="I279" s="269">
        <v>7</v>
      </c>
      <c r="J279" s="269">
        <f t="shared" si="96"/>
        <v>6.2060737527114966</v>
      </c>
      <c r="K279" s="1516">
        <f t="shared" si="97"/>
        <v>6384</v>
      </c>
      <c r="L279" s="270">
        <f t="shared" si="98"/>
        <v>5852</v>
      </c>
      <c r="M279" s="270">
        <v>5722</v>
      </c>
      <c r="N279" s="270">
        <f t="shared" si="99"/>
        <v>97.778537252221469</v>
      </c>
      <c r="O279" s="1623">
        <f t="shared" si="100"/>
        <v>20</v>
      </c>
      <c r="P279" s="270">
        <f t="shared" si="101"/>
        <v>312.10909090909092</v>
      </c>
      <c r="Q279" s="565"/>
      <c r="R279" s="565"/>
      <c r="S279" s="565"/>
      <c r="T279" s="565"/>
      <c r="U279" s="565"/>
      <c r="V279" s="565"/>
      <c r="W279" s="565"/>
      <c r="X279" s="565"/>
      <c r="Y279" s="565"/>
      <c r="Z279" s="565"/>
      <c r="AA279" s="565"/>
      <c r="AB279" s="561"/>
      <c r="AC279" s="565"/>
      <c r="AD279" s="1074"/>
      <c r="AE279" s="565"/>
      <c r="AF279" s="565"/>
      <c r="AG279" s="565"/>
      <c r="AH279" s="565"/>
      <c r="AI279" s="565"/>
      <c r="AJ279" s="1276"/>
      <c r="AK279" s="561"/>
      <c r="AL279" s="1441"/>
      <c r="AM279" s="1456"/>
    </row>
    <row r="280" spans="1:39" x14ac:dyDescent="0.25">
      <c r="A280" s="239">
        <v>1</v>
      </c>
      <c r="B280" s="1457" t="s">
        <v>6</v>
      </c>
      <c r="C280" s="1454" t="s">
        <v>275</v>
      </c>
      <c r="D280" s="1457">
        <v>320</v>
      </c>
      <c r="E280" s="652">
        <v>1634</v>
      </c>
      <c r="F280" s="1469">
        <f t="shared" si="94"/>
        <v>1497.8333333333333</v>
      </c>
      <c r="G280" s="388">
        <v>1478</v>
      </c>
      <c r="H280" s="1469">
        <f t="shared" si="95"/>
        <v>98.675865138533453</v>
      </c>
      <c r="I280" s="530">
        <v>7</v>
      </c>
      <c r="J280" s="530">
        <f t="shared" si="96"/>
        <v>7.2070365358592694</v>
      </c>
      <c r="K280" s="1459">
        <f t="shared" si="97"/>
        <v>11438</v>
      </c>
      <c r="L280" s="1458">
        <f t="shared" si="98"/>
        <v>10484.833333333332</v>
      </c>
      <c r="M280" s="1458">
        <v>10652</v>
      </c>
      <c r="N280" s="1458">
        <f t="shared" si="99"/>
        <v>101.5943664658475</v>
      </c>
      <c r="O280" s="35">
        <f t="shared" si="100"/>
        <v>36</v>
      </c>
      <c r="P280" s="1458">
        <f t="shared" si="101"/>
        <v>322.78787878787875</v>
      </c>
      <c r="Q280" s="567"/>
      <c r="R280" s="567"/>
      <c r="S280" s="567"/>
      <c r="T280" s="567"/>
      <c r="U280" s="567"/>
      <c r="V280" s="567"/>
      <c r="W280" s="567"/>
      <c r="X280" s="567"/>
      <c r="Y280" s="567"/>
      <c r="Z280" s="567"/>
      <c r="AA280" s="567"/>
      <c r="AB280" s="1186"/>
      <c r="AC280" s="567"/>
      <c r="AD280" s="1639"/>
      <c r="AE280" s="567"/>
      <c r="AF280" s="567"/>
      <c r="AG280" s="567"/>
      <c r="AH280" s="567"/>
      <c r="AI280" s="567"/>
      <c r="AJ280" s="1418"/>
      <c r="AK280" s="1186"/>
      <c r="AL280" s="1441"/>
      <c r="AM280" s="1456"/>
    </row>
    <row r="281" spans="1:39" s="249" customFormat="1" x14ac:dyDescent="0.25">
      <c r="A281" s="239">
        <v>1</v>
      </c>
      <c r="B281" s="1465" t="s">
        <v>28</v>
      </c>
      <c r="C281" s="1454" t="s">
        <v>275</v>
      </c>
      <c r="D281" s="1465">
        <v>320</v>
      </c>
      <c r="E281" s="425">
        <v>420</v>
      </c>
      <c r="F281" s="219">
        <f t="shared" si="94"/>
        <v>385</v>
      </c>
      <c r="G281" s="219">
        <v>633</v>
      </c>
      <c r="H281" s="219">
        <f t="shared" si="95"/>
        <v>164.41558441558442</v>
      </c>
      <c r="I281" s="1466">
        <v>14.5</v>
      </c>
      <c r="J281" s="1466">
        <f t="shared" si="96"/>
        <v>10.860979462875198</v>
      </c>
      <c r="K281" s="1467">
        <f t="shared" si="97"/>
        <v>6090</v>
      </c>
      <c r="L281" s="478">
        <f t="shared" si="98"/>
        <v>5582.5</v>
      </c>
      <c r="M281" s="478">
        <v>6875</v>
      </c>
      <c r="N281" s="478">
        <f t="shared" si="99"/>
        <v>123.15270935960592</v>
      </c>
      <c r="O281" s="1670">
        <f t="shared" si="100"/>
        <v>19</v>
      </c>
      <c r="P281" s="478">
        <f t="shared" si="101"/>
        <v>394.73684210526318</v>
      </c>
      <c r="Q281" s="566"/>
      <c r="R281" s="566"/>
      <c r="S281" s="566"/>
      <c r="T281" s="566"/>
      <c r="U281" s="566"/>
      <c r="V281" s="566"/>
      <c r="W281" s="566"/>
      <c r="X281" s="566"/>
      <c r="Y281" s="566"/>
      <c r="Z281" s="566"/>
      <c r="AA281" s="566"/>
      <c r="AB281" s="1185"/>
      <c r="AC281" s="566"/>
      <c r="AD281" s="1488"/>
      <c r="AE281" s="566"/>
      <c r="AF281" s="566"/>
      <c r="AG281" s="566"/>
      <c r="AH281" s="566"/>
      <c r="AI281" s="566"/>
      <c r="AJ281" s="1462"/>
      <c r="AK281" s="1185"/>
      <c r="AL281" s="1441"/>
      <c r="AM281" s="1456"/>
    </row>
    <row r="282" spans="1:39" s="249" customFormat="1" ht="29.25" x14ac:dyDescent="0.25">
      <c r="A282" s="239">
        <v>1</v>
      </c>
      <c r="B282" s="1475" t="s">
        <v>7</v>
      </c>
      <c r="C282" s="1476"/>
      <c r="D282" s="1475"/>
      <c r="E282" s="18">
        <f>SUM(E268:E281)</f>
        <v>10419</v>
      </c>
      <c r="F282" s="10">
        <f>SUM(F268:F281)</f>
        <v>9550.75</v>
      </c>
      <c r="G282" s="10">
        <f>SUM(G268:G281)</f>
        <v>9577</v>
      </c>
      <c r="H282" s="10">
        <f t="shared" si="95"/>
        <v>100.27484752506348</v>
      </c>
      <c r="I282" s="8">
        <f>IF(E282=0,0,K282/E282)</f>
        <v>8.6104232651885972</v>
      </c>
      <c r="J282" s="8">
        <f t="shared" si="96"/>
        <v>8.0285057951341763</v>
      </c>
      <c r="K282" s="1558">
        <f>SUM(K268:K281)</f>
        <v>89712</v>
      </c>
      <c r="L282" s="1558">
        <f>SUM(L268:L281)</f>
        <v>82236</v>
      </c>
      <c r="M282" s="1558">
        <f>SUM(M268:M281)</f>
        <v>76889</v>
      </c>
      <c r="N282" s="1477">
        <f>M282/L282*100</f>
        <v>93.497981419329733</v>
      </c>
      <c r="O282" s="1558">
        <f>SUM(O268:O281)</f>
        <v>284</v>
      </c>
      <c r="P282" s="1560">
        <f>M282/$B$4*12/O282</f>
        <v>295.34827144686301</v>
      </c>
      <c r="Q282" s="563">
        <v>505779.54863958841</v>
      </c>
      <c r="R282" s="563">
        <v>505779.54863958841</v>
      </c>
      <c r="S282" s="563">
        <v>505779.54863958841</v>
      </c>
      <c r="T282" s="563">
        <v>505135.60797818837</v>
      </c>
      <c r="U282" s="563">
        <v>505135.60797818837</v>
      </c>
      <c r="V282" s="563">
        <v>505135.60797818837</v>
      </c>
      <c r="W282" s="563">
        <v>505135.60797818837</v>
      </c>
      <c r="X282" s="563">
        <v>505135.60797818837</v>
      </c>
      <c r="Y282" s="563">
        <v>520198.55873134482</v>
      </c>
      <c r="Z282" s="563">
        <v>554600.55259634287</v>
      </c>
      <c r="AA282" s="563">
        <v>554600.55259634287</v>
      </c>
      <c r="AB282" s="1195">
        <f>Q282/12*$B$4+(R282-Q282)/11*10+(S282-R282)/10*9+(T282-S282)/9*8+(U282-T282)/8*7+(V282-U282)/7*6+(W282-V282)/6*5+(X282-W282)/5*4+(Y282-X282)/4*3+(Z282-Y282)/3*2+(AA282-Z282)/2*1</f>
        <v>497290.7368621332</v>
      </c>
      <c r="AC282" s="563">
        <f t="shared" ref="AC282:AC283" si="102">AI282-AH282-AE282-AD282</f>
        <v>540098.62794999999</v>
      </c>
      <c r="AD282" s="1078">
        <v>-81.05458999999982</v>
      </c>
      <c r="AE282" s="563">
        <v>-3732.2836600000001</v>
      </c>
      <c r="AF282" s="563">
        <f>AC282-AB282</f>
        <v>42807.891087866796</v>
      </c>
      <c r="AG282" s="563">
        <v>-770.26328000000001</v>
      </c>
      <c r="AH282" s="563">
        <v>-933.20047000000011</v>
      </c>
      <c r="AI282" s="563">
        <v>535352.08923000004</v>
      </c>
      <c r="AJ282" s="1240">
        <f>SUM(AJ268:AJ281)</f>
        <v>0</v>
      </c>
      <c r="AK282" s="1190"/>
      <c r="AL282" s="1441"/>
      <c r="AM282" s="1456"/>
    </row>
    <row r="283" spans="1:39" ht="43.5" x14ac:dyDescent="0.25">
      <c r="A283" s="239">
        <v>1</v>
      </c>
      <c r="B283" s="1480" t="s">
        <v>184</v>
      </c>
      <c r="C283" s="714"/>
      <c r="D283" s="272"/>
      <c r="E283" s="1671">
        <v>120</v>
      </c>
      <c r="F283" s="7">
        <f>E283/12*$B$4</f>
        <v>110</v>
      </c>
      <c r="G283" s="1672">
        <v>100</v>
      </c>
      <c r="H283" s="216">
        <f t="shared" si="95"/>
        <v>90.909090909090907</v>
      </c>
      <c r="I283" s="482"/>
      <c r="J283" s="482"/>
      <c r="K283" s="1040"/>
      <c r="L283" s="1481"/>
      <c r="M283" s="1481"/>
      <c r="N283" s="1482"/>
      <c r="O283" s="1617"/>
      <c r="P283" s="1472"/>
      <c r="Q283" s="564">
        <v>20982.081013399998</v>
      </c>
      <c r="R283" s="564">
        <v>20982.081013399998</v>
      </c>
      <c r="S283" s="564">
        <v>20982.081013399998</v>
      </c>
      <c r="T283" s="564">
        <v>20338.140351999999</v>
      </c>
      <c r="U283" s="564">
        <v>20338.140351999999</v>
      </c>
      <c r="V283" s="564">
        <v>20338.140351999999</v>
      </c>
      <c r="W283" s="564">
        <v>20338.140351999999</v>
      </c>
      <c r="X283" s="564">
        <v>20338.140351999999</v>
      </c>
      <c r="Y283" s="564">
        <v>20338.140351999999</v>
      </c>
      <c r="Z283" s="564">
        <v>20338.140351999999</v>
      </c>
      <c r="AA283" s="564">
        <v>20338.140351999999</v>
      </c>
      <c r="AB283" s="1431">
        <f>AA283/12*$B$4</f>
        <v>18643.295322666665</v>
      </c>
      <c r="AC283" s="564">
        <f t="shared" si="102"/>
        <v>17148.281639999997</v>
      </c>
      <c r="AD283" s="1077">
        <v>-81.05458999999982</v>
      </c>
      <c r="AE283" s="564"/>
      <c r="AF283" s="564">
        <f>AC283-AB283</f>
        <v>-1495.0136826666676</v>
      </c>
      <c r="AG283" s="564"/>
      <c r="AH283" s="564">
        <v>0</v>
      </c>
      <c r="AI283" s="564">
        <v>17067.227049999998</v>
      </c>
      <c r="AJ283" s="1244"/>
      <c r="AK283" s="607"/>
      <c r="AL283" s="1441"/>
      <c r="AM283" s="1456"/>
    </row>
    <row r="284" spans="1:39" x14ac:dyDescent="0.25">
      <c r="A284" s="239">
        <v>1</v>
      </c>
      <c r="B284" s="716" t="s">
        <v>206</v>
      </c>
      <c r="C284" s="1056"/>
      <c r="D284" s="1485"/>
      <c r="E284" s="422"/>
      <c r="F284" s="1059"/>
      <c r="G284" s="1060"/>
      <c r="H284" s="1059"/>
      <c r="I284" s="482"/>
      <c r="J284" s="482"/>
      <c r="K284" s="1040"/>
      <c r="L284" s="1481"/>
      <c r="M284" s="1481"/>
      <c r="N284" s="1481"/>
      <c r="O284" s="1481"/>
      <c r="P284" s="1481"/>
      <c r="Q284" s="565">
        <v>38717.404999999999</v>
      </c>
      <c r="R284" s="565">
        <v>38717.404999999999</v>
      </c>
      <c r="S284" s="565">
        <v>38717.404999999999</v>
      </c>
      <c r="T284" s="565">
        <v>38717.404999999999</v>
      </c>
      <c r="U284" s="565">
        <v>38717.404999999999</v>
      </c>
      <c r="V284" s="565">
        <v>38717.404999999999</v>
      </c>
      <c r="W284" s="565">
        <v>38717.404999999999</v>
      </c>
      <c r="X284" s="565">
        <v>38717.404999999999</v>
      </c>
      <c r="Y284" s="565">
        <v>38717.404999999999</v>
      </c>
      <c r="Z284" s="565">
        <v>38717.404999999999</v>
      </c>
      <c r="AA284" s="565">
        <v>38717.404999999999</v>
      </c>
      <c r="AB284" s="1181">
        <f>Q284/12*$B$4+(R284-Q284)/11*10+(S284-R284)/10*9+(T284-S284)/9*8+(U284-T284)/8*7+(V284-U284)/7*6+(W284-V284)/6*5+(X284-W284)/5*4+(Y284-X284)/4*3+(Z284-Y284)/3*2+(AA284-Z284)/2*1</f>
        <v>35490.954583333332</v>
      </c>
      <c r="AC284" s="565">
        <f t="shared" ref="AC284:AC288" si="103">AI284-AH284-AE284</f>
        <v>37545.871959999997</v>
      </c>
      <c r="AD284" s="1074"/>
      <c r="AE284" s="565"/>
      <c r="AF284" s="565">
        <f>AC284-AB284</f>
        <v>2054.9173766666645</v>
      </c>
      <c r="AG284" s="565">
        <v>-0.99917999999999996</v>
      </c>
      <c r="AH284" s="565">
        <v>-32.580609999999993</v>
      </c>
      <c r="AI284" s="565">
        <v>37513.29135</v>
      </c>
      <c r="AJ284" s="1249"/>
      <c r="AK284" s="561"/>
      <c r="AL284" s="1441"/>
      <c r="AM284" s="1456"/>
    </row>
    <row r="285" spans="1:39" ht="57.75" x14ac:dyDescent="0.25">
      <c r="A285" s="239">
        <v>1</v>
      </c>
      <c r="B285" s="717" t="s">
        <v>346</v>
      </c>
      <c r="C285" s="662"/>
      <c r="D285" s="9"/>
      <c r="E285" s="436">
        <f>E286+E287+E290+E291</f>
        <v>61400</v>
      </c>
      <c r="F285" s="480">
        <f>F286+F287+F290+F291</f>
        <v>56283.333333333343</v>
      </c>
      <c r="G285" s="480">
        <f>G286+G287+G290+G291</f>
        <v>58796</v>
      </c>
      <c r="H285" s="214">
        <f>G285/F285*100</f>
        <v>104.46431744151612</v>
      </c>
      <c r="I285" s="385"/>
      <c r="J285" s="385"/>
      <c r="K285" s="1673"/>
      <c r="L285" s="782"/>
      <c r="M285" s="782"/>
      <c r="N285" s="782"/>
      <c r="O285" s="782"/>
      <c r="P285" s="782"/>
      <c r="Q285" s="565"/>
      <c r="R285" s="565"/>
      <c r="S285" s="565"/>
      <c r="T285" s="565"/>
      <c r="U285" s="565"/>
      <c r="V285" s="565"/>
      <c r="W285" s="565"/>
      <c r="X285" s="565"/>
      <c r="Y285" s="565"/>
      <c r="Z285" s="565"/>
      <c r="AA285" s="565"/>
      <c r="AB285" s="561"/>
      <c r="AC285" s="565">
        <f t="shared" si="103"/>
        <v>0</v>
      </c>
      <c r="AD285" s="1074"/>
      <c r="AE285" s="565"/>
      <c r="AF285" s="565"/>
      <c r="AG285" s="565"/>
      <c r="AH285" s="565"/>
      <c r="AI285" s="565"/>
      <c r="AJ285" s="1239">
        <f>AJ286+AJ287+AJ290+AJ291</f>
        <v>0</v>
      </c>
      <c r="AK285" s="561"/>
      <c r="AL285" s="1441"/>
      <c r="AM285" s="1456"/>
    </row>
    <row r="286" spans="1:39" x14ac:dyDescent="0.25">
      <c r="A286" s="239">
        <v>1</v>
      </c>
      <c r="B286" s="513" t="s">
        <v>347</v>
      </c>
      <c r="C286" s="662"/>
      <c r="D286" s="9"/>
      <c r="E286" s="422">
        <v>2000</v>
      </c>
      <c r="F286" s="213">
        <f>E286/12*$B$4</f>
        <v>1833.3333333333333</v>
      </c>
      <c r="G286" s="213">
        <v>1574</v>
      </c>
      <c r="H286" s="214">
        <f>G286/F286*100</f>
        <v>85.854545454545459</v>
      </c>
      <c r="I286" s="385"/>
      <c r="J286" s="385"/>
      <c r="K286" s="1673"/>
      <c r="L286" s="782"/>
      <c r="M286" s="782"/>
      <c r="N286" s="782"/>
      <c r="O286" s="782"/>
      <c r="P286" s="782"/>
      <c r="Q286" s="565"/>
      <c r="R286" s="565"/>
      <c r="S286" s="565"/>
      <c r="T286" s="565"/>
      <c r="U286" s="565"/>
      <c r="V286" s="565"/>
      <c r="W286" s="565"/>
      <c r="X286" s="565"/>
      <c r="Y286" s="565"/>
      <c r="Z286" s="565"/>
      <c r="AA286" s="565"/>
      <c r="AB286" s="561"/>
      <c r="AC286" s="565">
        <f t="shared" si="103"/>
        <v>0</v>
      </c>
      <c r="AD286" s="1074"/>
      <c r="AE286" s="565"/>
      <c r="AF286" s="565"/>
      <c r="AG286" s="565"/>
      <c r="AH286" s="565"/>
      <c r="AI286" s="565"/>
      <c r="AJ286" s="1276"/>
      <c r="AK286" s="561"/>
      <c r="AL286" s="1441"/>
      <c r="AM286" s="1456"/>
    </row>
    <row r="287" spans="1:39" ht="30" x14ac:dyDescent="0.25">
      <c r="A287" s="239">
        <v>1</v>
      </c>
      <c r="B287" s="718" t="s">
        <v>348</v>
      </c>
      <c r="C287" s="662"/>
      <c r="D287" s="9"/>
      <c r="E287" s="422">
        <f>E288+E289</f>
        <v>55900</v>
      </c>
      <c r="F287" s="213">
        <f>F288+F289</f>
        <v>51241.666666666672</v>
      </c>
      <c r="G287" s="213">
        <f>G288+G289</f>
        <v>54267</v>
      </c>
      <c r="H287" s="214">
        <f>G287/F287*100</f>
        <v>105.90404943893314</v>
      </c>
      <c r="I287" s="385"/>
      <c r="J287" s="385"/>
      <c r="K287" s="1673"/>
      <c r="L287" s="782"/>
      <c r="M287" s="782"/>
      <c r="N287" s="782"/>
      <c r="O287" s="782"/>
      <c r="P287" s="782"/>
      <c r="Q287" s="565"/>
      <c r="R287" s="565"/>
      <c r="S287" s="565"/>
      <c r="T287" s="565"/>
      <c r="U287" s="565"/>
      <c r="V287" s="565"/>
      <c r="W287" s="565"/>
      <c r="X287" s="565"/>
      <c r="Y287" s="565"/>
      <c r="Z287" s="565"/>
      <c r="AA287" s="565"/>
      <c r="AB287" s="561"/>
      <c r="AC287" s="565">
        <f t="shared" si="103"/>
        <v>0</v>
      </c>
      <c r="AD287" s="1074"/>
      <c r="AE287" s="565"/>
      <c r="AF287" s="565"/>
      <c r="AG287" s="565"/>
      <c r="AH287" s="565"/>
      <c r="AI287" s="565"/>
      <c r="AJ287" s="1276">
        <f>AJ288+AJ289</f>
        <v>0</v>
      </c>
      <c r="AK287" s="561"/>
      <c r="AL287" s="1441"/>
      <c r="AM287" s="1456"/>
    </row>
    <row r="288" spans="1:39" x14ac:dyDescent="0.25">
      <c r="A288" s="239">
        <v>1</v>
      </c>
      <c r="B288" s="513" t="s">
        <v>349</v>
      </c>
      <c r="C288" s="662"/>
      <c r="D288" s="9"/>
      <c r="E288" s="422">
        <v>43900</v>
      </c>
      <c r="F288" s="213">
        <f>E288/12*$B$4</f>
        <v>40241.666666666672</v>
      </c>
      <c r="G288" s="213">
        <v>39537</v>
      </c>
      <c r="H288" s="214">
        <f>G288/F288*100</f>
        <v>98.248912818388888</v>
      </c>
      <c r="I288" s="385"/>
      <c r="J288" s="385"/>
      <c r="K288" s="1673"/>
      <c r="L288" s="782"/>
      <c r="M288" s="782"/>
      <c r="N288" s="782"/>
      <c r="O288" s="782"/>
      <c r="P288" s="782"/>
      <c r="Q288" s="565"/>
      <c r="R288" s="565"/>
      <c r="S288" s="565"/>
      <c r="T288" s="565"/>
      <c r="U288" s="565"/>
      <c r="V288" s="565"/>
      <c r="W288" s="565"/>
      <c r="X288" s="565"/>
      <c r="Y288" s="565"/>
      <c r="Z288" s="565"/>
      <c r="AA288" s="565"/>
      <c r="AB288" s="561"/>
      <c r="AC288" s="565">
        <f t="shared" si="103"/>
        <v>0</v>
      </c>
      <c r="AD288" s="1074"/>
      <c r="AE288" s="565"/>
      <c r="AF288" s="565"/>
      <c r="AG288" s="565"/>
      <c r="AH288" s="565"/>
      <c r="AI288" s="565"/>
      <c r="AJ288" s="1276"/>
      <c r="AK288" s="561"/>
      <c r="AL288" s="1441"/>
      <c r="AM288" s="1456"/>
    </row>
    <row r="289" spans="1:39" ht="60" x14ac:dyDescent="0.25">
      <c r="A289" s="239">
        <v>1</v>
      </c>
      <c r="B289" s="513" t="s">
        <v>350</v>
      </c>
      <c r="C289" s="662"/>
      <c r="D289" s="9"/>
      <c r="E289" s="422">
        <v>12000</v>
      </c>
      <c r="F289" s="213">
        <f>E289/12*$B$4</f>
        <v>11000</v>
      </c>
      <c r="G289" s="213">
        <v>14730</v>
      </c>
      <c r="H289" s="214">
        <f>G289/F289*100</f>
        <v>133.90909090909091</v>
      </c>
      <c r="I289" s="385"/>
      <c r="J289" s="385"/>
      <c r="K289" s="1673"/>
      <c r="L289" s="782"/>
      <c r="M289" s="782"/>
      <c r="N289" s="782"/>
      <c r="O289" s="782"/>
      <c r="P289" s="782"/>
      <c r="Q289" s="565"/>
      <c r="R289" s="565"/>
      <c r="S289" s="565"/>
      <c r="T289" s="565"/>
      <c r="U289" s="565"/>
      <c r="V289" s="565"/>
      <c r="W289" s="565"/>
      <c r="X289" s="565"/>
      <c r="Y289" s="565"/>
      <c r="Z289" s="565"/>
      <c r="AA289" s="565"/>
      <c r="AB289" s="561"/>
      <c r="AC289" s="565"/>
      <c r="AD289" s="1074"/>
      <c r="AE289" s="565"/>
      <c r="AF289" s="565"/>
      <c r="AG289" s="565"/>
      <c r="AH289" s="565"/>
      <c r="AI289" s="565"/>
      <c r="AJ289" s="1276"/>
      <c r="AK289" s="561"/>
      <c r="AL289" s="1441"/>
      <c r="AM289" s="1456"/>
    </row>
    <row r="290" spans="1:39" ht="75" x14ac:dyDescent="0.25">
      <c r="A290" s="239">
        <v>1</v>
      </c>
      <c r="B290" s="513" t="s">
        <v>351</v>
      </c>
      <c r="C290" s="662"/>
      <c r="D290" s="9"/>
      <c r="E290" s="422"/>
      <c r="F290" s="213">
        <f>E290/12*$B$4</f>
        <v>0</v>
      </c>
      <c r="G290" s="213"/>
      <c r="H290" s="214"/>
      <c r="I290" s="385"/>
      <c r="J290" s="385"/>
      <c r="K290" s="1673"/>
      <c r="L290" s="782"/>
      <c r="M290" s="782"/>
      <c r="N290" s="782"/>
      <c r="O290" s="782"/>
      <c r="P290" s="782"/>
      <c r="Q290" s="565"/>
      <c r="R290" s="565"/>
      <c r="S290" s="565"/>
      <c r="T290" s="565"/>
      <c r="U290" s="565"/>
      <c r="V290" s="565"/>
      <c r="W290" s="565"/>
      <c r="X290" s="565"/>
      <c r="Y290" s="565"/>
      <c r="Z290" s="565"/>
      <c r="AA290" s="565"/>
      <c r="AB290" s="561"/>
      <c r="AC290" s="565"/>
      <c r="AD290" s="1074"/>
      <c r="AE290" s="565"/>
      <c r="AF290" s="565"/>
      <c r="AG290" s="565"/>
      <c r="AH290" s="565"/>
      <c r="AI290" s="565"/>
      <c r="AJ290" s="1276"/>
      <c r="AK290" s="561"/>
      <c r="AL290" s="1441"/>
      <c r="AM290" s="1456"/>
    </row>
    <row r="291" spans="1:39" ht="45" x14ac:dyDescent="0.25">
      <c r="A291" s="239">
        <v>1</v>
      </c>
      <c r="B291" s="512" t="s">
        <v>352</v>
      </c>
      <c r="C291" s="662"/>
      <c r="D291" s="9"/>
      <c r="E291" s="422">
        <v>3500</v>
      </c>
      <c r="F291" s="213">
        <f>E291/12*$B$4</f>
        <v>3208.3333333333335</v>
      </c>
      <c r="G291" s="213">
        <v>2955</v>
      </c>
      <c r="H291" s="214">
        <f>G291/F291*100</f>
        <v>92.103896103896105</v>
      </c>
      <c r="I291" s="385"/>
      <c r="J291" s="385"/>
      <c r="K291" s="1673"/>
      <c r="L291" s="782"/>
      <c r="M291" s="782"/>
      <c r="N291" s="782"/>
      <c r="O291" s="782"/>
      <c r="P291" s="782"/>
      <c r="Q291" s="565"/>
      <c r="R291" s="565"/>
      <c r="S291" s="565"/>
      <c r="T291" s="565"/>
      <c r="U291" s="565"/>
      <c r="V291" s="565"/>
      <c r="W291" s="565"/>
      <c r="X291" s="565"/>
      <c r="Y291" s="565"/>
      <c r="Z291" s="565"/>
      <c r="AA291" s="565"/>
      <c r="AB291" s="561"/>
      <c r="AC291" s="565"/>
      <c r="AD291" s="1074"/>
      <c r="AE291" s="565"/>
      <c r="AF291" s="565"/>
      <c r="AG291" s="565"/>
      <c r="AH291" s="565"/>
      <c r="AI291" s="565"/>
      <c r="AJ291" s="1276"/>
      <c r="AK291" s="561"/>
      <c r="AL291" s="1441"/>
      <c r="AM291" s="1456"/>
    </row>
    <row r="292" spans="1:39" ht="57.75" x14ac:dyDescent="0.25">
      <c r="A292" s="239">
        <v>1</v>
      </c>
      <c r="B292" s="717" t="s">
        <v>362</v>
      </c>
      <c r="C292" s="662"/>
      <c r="D292" s="9"/>
      <c r="E292" s="436">
        <f>E293</f>
        <v>4600</v>
      </c>
      <c r="F292" s="480">
        <f>F293</f>
        <v>4216.6666666666661</v>
      </c>
      <c r="G292" s="480">
        <f>G293</f>
        <v>4076</v>
      </c>
      <c r="H292" s="480">
        <f>G292/F292*100</f>
        <v>96.664031620553374</v>
      </c>
      <c r="I292" s="385"/>
      <c r="J292" s="385"/>
      <c r="K292" s="1673"/>
      <c r="L292" s="782"/>
      <c r="M292" s="782"/>
      <c r="N292" s="782"/>
      <c r="O292" s="782"/>
      <c r="P292" s="782"/>
      <c r="Q292" s="565"/>
      <c r="R292" s="565"/>
      <c r="S292" s="565"/>
      <c r="T292" s="565"/>
      <c r="U292" s="565"/>
      <c r="V292" s="565"/>
      <c r="W292" s="565"/>
      <c r="X292" s="565"/>
      <c r="Y292" s="565"/>
      <c r="Z292" s="565"/>
      <c r="AA292" s="565"/>
      <c r="AB292" s="561"/>
      <c r="AC292" s="565"/>
      <c r="AD292" s="1074"/>
      <c r="AE292" s="565"/>
      <c r="AF292" s="565"/>
      <c r="AG292" s="565"/>
      <c r="AH292" s="565"/>
      <c r="AI292" s="565"/>
      <c r="AJ292" s="1276">
        <f>AJ293</f>
        <v>0</v>
      </c>
      <c r="AK292" s="561"/>
      <c r="AL292" s="1441"/>
      <c r="AM292" s="1456"/>
    </row>
    <row r="293" spans="1:39" s="2690" customFormat="1" x14ac:dyDescent="0.25">
      <c r="B293" s="513" t="s">
        <v>375</v>
      </c>
      <c r="C293" s="662"/>
      <c r="D293" s="9"/>
      <c r="E293" s="422">
        <v>4600</v>
      </c>
      <c r="F293" s="213">
        <f>E293/12*$B$4</f>
        <v>4216.6666666666661</v>
      </c>
      <c r="G293" s="213">
        <v>4076</v>
      </c>
      <c r="H293" s="214">
        <f>G293/F293*100</f>
        <v>96.664031620553374</v>
      </c>
      <c r="I293" s="385"/>
      <c r="J293" s="385"/>
      <c r="K293" s="1673"/>
      <c r="L293" s="782"/>
      <c r="M293" s="782"/>
      <c r="N293" s="782"/>
      <c r="O293" s="782"/>
      <c r="P293" s="782"/>
      <c r="Q293" s="565"/>
      <c r="R293" s="565"/>
      <c r="S293" s="565"/>
      <c r="T293" s="565"/>
      <c r="U293" s="565"/>
      <c r="V293" s="565"/>
      <c r="W293" s="565"/>
      <c r="X293" s="565"/>
      <c r="Y293" s="565"/>
      <c r="Z293" s="565"/>
      <c r="AA293" s="565"/>
      <c r="AB293" s="561"/>
      <c r="AC293" s="565"/>
      <c r="AD293" s="1074"/>
      <c r="AE293" s="565"/>
      <c r="AF293" s="565"/>
      <c r="AG293" s="565"/>
      <c r="AH293" s="565"/>
      <c r="AI293" s="565"/>
      <c r="AJ293" s="1276"/>
      <c r="AK293" s="561"/>
      <c r="AL293" s="1441"/>
      <c r="AM293" s="1456"/>
    </row>
    <row r="294" spans="1:39" ht="43.5" x14ac:dyDescent="0.25">
      <c r="A294" s="239">
        <v>1</v>
      </c>
      <c r="B294" s="717" t="s">
        <v>353</v>
      </c>
      <c r="C294" s="662"/>
      <c r="D294" s="9"/>
      <c r="E294" s="422">
        <f>E295</f>
        <v>24000</v>
      </c>
      <c r="F294" s="213">
        <f>F295</f>
        <v>22000</v>
      </c>
      <c r="G294" s="213">
        <f>G295</f>
        <v>24123</v>
      </c>
      <c r="H294" s="214">
        <f t="shared" ref="H294:H302" si="104">G294/F294*100</f>
        <v>109.65</v>
      </c>
      <c r="I294" s="385"/>
      <c r="J294" s="385"/>
      <c r="K294" s="1673"/>
      <c r="L294" s="782"/>
      <c r="M294" s="782"/>
      <c r="N294" s="782"/>
      <c r="O294" s="782"/>
      <c r="P294" s="782"/>
      <c r="Q294" s="565"/>
      <c r="R294" s="565"/>
      <c r="S294" s="565"/>
      <c r="T294" s="565"/>
      <c r="U294" s="565"/>
      <c r="V294" s="565"/>
      <c r="W294" s="565"/>
      <c r="X294" s="565"/>
      <c r="Y294" s="565"/>
      <c r="Z294" s="565"/>
      <c r="AA294" s="565"/>
      <c r="AB294" s="561"/>
      <c r="AC294" s="565">
        <f>AI294-AH294-AE294</f>
        <v>0</v>
      </c>
      <c r="AD294" s="1074"/>
      <c r="AE294" s="565"/>
      <c r="AF294" s="565"/>
      <c r="AG294" s="565"/>
      <c r="AH294" s="565"/>
      <c r="AI294" s="565"/>
      <c r="AJ294" s="1276">
        <f>AJ295</f>
        <v>0</v>
      </c>
      <c r="AK294" s="561"/>
      <c r="AL294" s="1441"/>
      <c r="AM294" s="1456"/>
    </row>
    <row r="295" spans="1:39" ht="30" x14ac:dyDescent="0.25">
      <c r="A295" s="239">
        <v>1</v>
      </c>
      <c r="B295" s="292" t="s">
        <v>201</v>
      </c>
      <c r="C295" s="662"/>
      <c r="D295" s="9"/>
      <c r="E295" s="422">
        <v>24000</v>
      </c>
      <c r="F295" s="213">
        <f>ROUND(E295/12*$B$4,0)</f>
        <v>22000</v>
      </c>
      <c r="G295" s="213">
        <v>24123</v>
      </c>
      <c r="H295" s="214">
        <f t="shared" si="104"/>
        <v>109.65</v>
      </c>
      <c r="I295" s="385"/>
      <c r="J295" s="385"/>
      <c r="K295" s="1673"/>
      <c r="L295" s="782"/>
      <c r="M295" s="782"/>
      <c r="N295" s="782"/>
      <c r="O295" s="782"/>
      <c r="P295" s="782"/>
      <c r="Q295" s="565"/>
      <c r="R295" s="565"/>
      <c r="S295" s="565"/>
      <c r="T295" s="565"/>
      <c r="U295" s="565"/>
      <c r="V295" s="565"/>
      <c r="W295" s="565"/>
      <c r="X295" s="565"/>
      <c r="Y295" s="565"/>
      <c r="Z295" s="565"/>
      <c r="AA295" s="565"/>
      <c r="AB295" s="561"/>
      <c r="AC295" s="565">
        <f>AI295-AH295-AE295</f>
        <v>0</v>
      </c>
      <c r="AD295" s="1074"/>
      <c r="AE295" s="565"/>
      <c r="AF295" s="565"/>
      <c r="AG295" s="565"/>
      <c r="AH295" s="565"/>
      <c r="AI295" s="565"/>
      <c r="AJ295" s="1276"/>
      <c r="AK295" s="561"/>
      <c r="AL295" s="1441"/>
      <c r="AM295" s="1456"/>
    </row>
    <row r="296" spans="1:39" ht="72" x14ac:dyDescent="0.25">
      <c r="A296" s="239">
        <v>1</v>
      </c>
      <c r="B296" s="717" t="s">
        <v>354</v>
      </c>
      <c r="C296" s="662"/>
      <c r="D296" s="2688"/>
      <c r="E296" s="425">
        <v>11000</v>
      </c>
      <c r="F296" s="213">
        <f>E296/12*$B$4</f>
        <v>10083.333333333332</v>
      </c>
      <c r="G296" s="219">
        <v>16599</v>
      </c>
      <c r="H296" s="214">
        <f t="shared" si="104"/>
        <v>164.61818181818185</v>
      </c>
      <c r="I296" s="1500"/>
      <c r="J296" s="1500"/>
      <c r="K296" s="1583"/>
      <c r="L296" s="284"/>
      <c r="M296" s="284"/>
      <c r="N296" s="284"/>
      <c r="O296" s="284"/>
      <c r="P296" s="284"/>
      <c r="Q296" s="565"/>
      <c r="R296" s="565"/>
      <c r="S296" s="565"/>
      <c r="T296" s="565"/>
      <c r="U296" s="565"/>
      <c r="V296" s="565"/>
      <c r="W296" s="565"/>
      <c r="X296" s="565"/>
      <c r="Y296" s="565"/>
      <c r="Z296" s="565"/>
      <c r="AA296" s="565"/>
      <c r="AB296" s="561"/>
      <c r="AC296" s="565">
        <f>AI296-AH296-AE296</f>
        <v>0</v>
      </c>
      <c r="AD296" s="1074"/>
      <c r="AE296" s="565"/>
      <c r="AF296" s="565"/>
      <c r="AG296" s="565"/>
      <c r="AH296" s="565"/>
      <c r="AI296" s="565"/>
      <c r="AJ296" s="1462"/>
      <c r="AK296" s="561"/>
      <c r="AL296" s="1441"/>
      <c r="AM296" s="1456"/>
    </row>
    <row r="297" spans="1:39" x14ac:dyDescent="0.25">
      <c r="A297" s="239">
        <v>1</v>
      </c>
      <c r="B297" s="1489" t="s">
        <v>136</v>
      </c>
      <c r="C297" s="662"/>
      <c r="D297" s="1674"/>
      <c r="E297" s="18">
        <f>SUM(E298:E316)</f>
        <v>21075</v>
      </c>
      <c r="F297" s="10">
        <f>SUM(F298:F316)</f>
        <v>19320</v>
      </c>
      <c r="G297" s="10">
        <f>SUM(G298:G316)</f>
        <v>25389</v>
      </c>
      <c r="H297" s="10">
        <f t="shared" si="104"/>
        <v>131.41304347826087</v>
      </c>
      <c r="I297" s="385"/>
      <c r="J297" s="385"/>
      <c r="K297" s="782"/>
      <c r="L297" s="284"/>
      <c r="M297" s="782"/>
      <c r="N297" s="284"/>
      <c r="O297" s="782"/>
      <c r="P297" s="284"/>
      <c r="Q297" s="565">
        <v>11143.7304</v>
      </c>
      <c r="R297" s="565">
        <v>11143.7304</v>
      </c>
      <c r="S297" s="565">
        <v>11143.7304</v>
      </c>
      <c r="T297" s="565">
        <v>11143.7304</v>
      </c>
      <c r="U297" s="565">
        <v>11143.7304</v>
      </c>
      <c r="V297" s="565">
        <v>11143.7304</v>
      </c>
      <c r="W297" s="565">
        <v>11143.7304</v>
      </c>
      <c r="X297" s="565">
        <v>11143.7304</v>
      </c>
      <c r="Y297" s="565">
        <v>11143.7304</v>
      </c>
      <c r="Z297" s="565">
        <v>11143.7304</v>
      </c>
      <c r="AA297" s="565">
        <v>11143.7304</v>
      </c>
      <c r="AB297" s="1181">
        <f>Q297/12*$B$4+(R297-Q297)/11*10+(S297-R297)/10*9+(T297-S297)/9*8+(U297-T297)/8*7+(V297-U297)/7*6+(W297-V297)/6*5+(X297-W297)/5*4+(Y297-X297)/4*3+(Z297-Y297)/3*2+(AA297-Z297)/2*1</f>
        <v>10215.086200000002</v>
      </c>
      <c r="AC297" s="565">
        <f>AI297-AH297-AE297</f>
        <v>10734.172689999999</v>
      </c>
      <c r="AD297" s="1074">
        <f>SUM(AD298:AD316)</f>
        <v>0</v>
      </c>
      <c r="AE297" s="565">
        <v>7960.3330400000013</v>
      </c>
      <c r="AF297" s="565">
        <f>AC297-AB297</f>
        <v>519.08648999999787</v>
      </c>
      <c r="AG297" s="565"/>
      <c r="AH297" s="565">
        <v>0</v>
      </c>
      <c r="AI297" s="565">
        <v>18694.505730000001</v>
      </c>
      <c r="AJ297" s="1240">
        <f>SUM(AJ298:AJ316)</f>
        <v>0</v>
      </c>
      <c r="AK297" s="561"/>
      <c r="AL297" s="1441"/>
      <c r="AM297" s="1456"/>
    </row>
    <row r="298" spans="1:39" x14ac:dyDescent="0.25">
      <c r="A298" s="239">
        <v>1</v>
      </c>
      <c r="B298" s="778" t="s">
        <v>68</v>
      </c>
      <c r="C298" s="662"/>
      <c r="D298" s="662"/>
      <c r="E298" s="1675">
        <v>1000</v>
      </c>
      <c r="F298" s="1676">
        <f t="shared" ref="F298:F303" si="105">ROUND(E298/12*$B$4,0)</f>
        <v>917</v>
      </c>
      <c r="G298" s="1676">
        <v>1197</v>
      </c>
      <c r="H298" s="213">
        <f t="shared" si="104"/>
        <v>130.53435114503819</v>
      </c>
      <c r="I298" s="482"/>
      <c r="J298" s="482"/>
      <c r="K298" s="1601"/>
      <c r="L298" s="1564"/>
      <c r="M298" s="1486"/>
      <c r="N298" s="1564"/>
      <c r="O298" s="1486"/>
      <c r="P298" s="1564"/>
      <c r="Q298" s="565"/>
      <c r="R298" s="565"/>
      <c r="S298" s="565"/>
      <c r="T298" s="565"/>
      <c r="U298" s="565"/>
      <c r="V298" s="565"/>
      <c r="W298" s="565"/>
      <c r="X298" s="565"/>
      <c r="Y298" s="565"/>
      <c r="Z298" s="565"/>
      <c r="AA298" s="565"/>
      <c r="AB298" s="561"/>
      <c r="AC298" s="565">
        <f>AI298-AH298-AE298</f>
        <v>0</v>
      </c>
      <c r="AD298" s="1074"/>
      <c r="AE298" s="565"/>
      <c r="AF298" s="565"/>
      <c r="AG298" s="565"/>
      <c r="AH298" s="565"/>
      <c r="AI298" s="565"/>
      <c r="AJ298" s="1677"/>
      <c r="AK298" s="561"/>
      <c r="AL298" s="1441"/>
      <c r="AM298" s="1456"/>
    </row>
    <row r="299" spans="1:39" ht="30" x14ac:dyDescent="0.25">
      <c r="A299" s="239">
        <v>1</v>
      </c>
      <c r="B299" s="778" t="s">
        <v>125</v>
      </c>
      <c r="C299" s="662"/>
      <c r="D299" s="662"/>
      <c r="E299" s="652">
        <v>155</v>
      </c>
      <c r="F299" s="213">
        <f t="shared" si="105"/>
        <v>142</v>
      </c>
      <c r="G299" s="1469">
        <v>152</v>
      </c>
      <c r="H299" s="1469">
        <f t="shared" si="104"/>
        <v>107.04225352112675</v>
      </c>
      <c r="I299" s="482"/>
      <c r="J299" s="482"/>
      <c r="K299" s="1601"/>
      <c r="L299" s="1564"/>
      <c r="M299" s="1486"/>
      <c r="N299" s="1564"/>
      <c r="O299" s="1486"/>
      <c r="P299" s="1564"/>
      <c r="Q299" s="565"/>
      <c r="R299" s="565"/>
      <c r="S299" s="565"/>
      <c r="T299" s="565"/>
      <c r="U299" s="565"/>
      <c r="V299" s="565"/>
      <c r="W299" s="565"/>
      <c r="X299" s="565"/>
      <c r="Y299" s="565"/>
      <c r="Z299" s="565"/>
      <c r="AA299" s="565"/>
      <c r="AB299" s="561"/>
      <c r="AC299" s="565"/>
      <c r="AD299" s="1074"/>
      <c r="AE299" s="565"/>
      <c r="AF299" s="565"/>
      <c r="AG299" s="565"/>
      <c r="AH299" s="565"/>
      <c r="AI299" s="565"/>
      <c r="AJ299" s="1418"/>
      <c r="AK299" s="561"/>
      <c r="AL299" s="1441"/>
      <c r="AM299" s="1456"/>
    </row>
    <row r="300" spans="1:39" x14ac:dyDescent="0.25">
      <c r="A300" s="239">
        <v>1</v>
      </c>
      <c r="B300" s="502" t="s">
        <v>116</v>
      </c>
      <c r="C300" s="662"/>
      <c r="D300" s="662"/>
      <c r="E300" s="425">
        <v>4000</v>
      </c>
      <c r="F300" s="213">
        <f t="shared" si="105"/>
        <v>3667</v>
      </c>
      <c r="G300" s="213">
        <v>4014</v>
      </c>
      <c r="H300" s="219">
        <f t="shared" si="104"/>
        <v>109.4627761112626</v>
      </c>
      <c r="I300" s="482"/>
      <c r="J300" s="482"/>
      <c r="K300" s="1040"/>
      <c r="L300" s="284"/>
      <c r="M300" s="782"/>
      <c r="N300" s="284"/>
      <c r="O300" s="782"/>
      <c r="P300" s="284"/>
      <c r="Q300" s="565"/>
      <c r="R300" s="565"/>
      <c r="S300" s="565"/>
      <c r="T300" s="565"/>
      <c r="U300" s="565"/>
      <c r="V300" s="565"/>
      <c r="W300" s="565"/>
      <c r="X300" s="565"/>
      <c r="Y300" s="565"/>
      <c r="Z300" s="565"/>
      <c r="AA300" s="565"/>
      <c r="AB300" s="561"/>
      <c r="AC300" s="565"/>
      <c r="AD300" s="1074"/>
      <c r="AE300" s="565"/>
      <c r="AF300" s="565"/>
      <c r="AG300" s="565"/>
      <c r="AH300" s="565"/>
      <c r="AI300" s="565"/>
      <c r="AJ300" s="1276"/>
      <c r="AK300" s="561"/>
      <c r="AL300" s="1441"/>
      <c r="AM300" s="1456"/>
    </row>
    <row r="301" spans="1:39" ht="75" x14ac:dyDescent="0.25">
      <c r="B301" s="502" t="s">
        <v>516</v>
      </c>
      <c r="C301" s="662"/>
      <c r="D301" s="662"/>
      <c r="E301" s="425">
        <v>10</v>
      </c>
      <c r="F301" s="213">
        <f t="shared" si="105"/>
        <v>9</v>
      </c>
      <c r="G301" s="213">
        <v>48</v>
      </c>
      <c r="H301" s="219">
        <f t="shared" si="104"/>
        <v>533.33333333333326</v>
      </c>
      <c r="I301" s="482"/>
      <c r="J301" s="482"/>
      <c r="K301" s="1040"/>
      <c r="L301" s="284"/>
      <c r="M301" s="782"/>
      <c r="N301" s="284"/>
      <c r="O301" s="782"/>
      <c r="P301" s="284"/>
      <c r="Q301" s="565"/>
      <c r="R301" s="565"/>
      <c r="S301" s="565"/>
      <c r="T301" s="565"/>
      <c r="U301" s="565"/>
      <c r="V301" s="565"/>
      <c r="W301" s="565"/>
      <c r="X301" s="565"/>
      <c r="Y301" s="565"/>
      <c r="Z301" s="565"/>
      <c r="AA301" s="565"/>
      <c r="AB301" s="561"/>
      <c r="AC301" s="565"/>
      <c r="AD301" s="1074"/>
      <c r="AE301" s="565"/>
      <c r="AF301" s="565"/>
      <c r="AG301" s="565"/>
      <c r="AH301" s="565"/>
      <c r="AI301" s="565"/>
      <c r="AJ301" s="1418"/>
      <c r="AK301" s="561"/>
      <c r="AL301" s="1441"/>
      <c r="AM301" s="1456"/>
    </row>
    <row r="302" spans="1:39" ht="60" x14ac:dyDescent="0.25">
      <c r="B302" s="502" t="s">
        <v>517</v>
      </c>
      <c r="C302" s="662"/>
      <c r="D302" s="662"/>
      <c r="E302" s="425">
        <v>10</v>
      </c>
      <c r="F302" s="213">
        <f t="shared" si="105"/>
        <v>9</v>
      </c>
      <c r="G302" s="1469">
        <v>22</v>
      </c>
      <c r="H302" s="219">
        <f t="shared" si="104"/>
        <v>244.44444444444446</v>
      </c>
      <c r="I302" s="482"/>
      <c r="J302" s="482"/>
      <c r="K302" s="1040"/>
      <c r="L302" s="284"/>
      <c r="M302" s="782"/>
      <c r="N302" s="284"/>
      <c r="O302" s="782"/>
      <c r="P302" s="284"/>
      <c r="Q302" s="565"/>
      <c r="R302" s="565"/>
      <c r="S302" s="565"/>
      <c r="T302" s="565"/>
      <c r="U302" s="565"/>
      <c r="V302" s="565"/>
      <c r="W302" s="565"/>
      <c r="X302" s="565"/>
      <c r="Y302" s="565"/>
      <c r="Z302" s="565"/>
      <c r="AA302" s="565"/>
      <c r="AB302" s="561"/>
      <c r="AC302" s="565"/>
      <c r="AD302" s="1074"/>
      <c r="AE302" s="565"/>
      <c r="AF302" s="565"/>
      <c r="AG302" s="565"/>
      <c r="AH302" s="565"/>
      <c r="AI302" s="565"/>
      <c r="AJ302" s="1418"/>
      <c r="AK302" s="561"/>
      <c r="AL302" s="1441"/>
      <c r="AM302" s="1456"/>
    </row>
    <row r="303" spans="1:39" ht="105" x14ac:dyDescent="0.25">
      <c r="A303" s="239">
        <v>1</v>
      </c>
      <c r="B303" s="502" t="s">
        <v>355</v>
      </c>
      <c r="C303" s="662"/>
      <c r="D303" s="662"/>
      <c r="E303" s="422">
        <v>300</v>
      </c>
      <c r="F303" s="1469">
        <f t="shared" si="105"/>
        <v>275</v>
      </c>
      <c r="G303" s="213">
        <v>335</v>
      </c>
      <c r="H303" s="213">
        <f>G303/F303*100</f>
        <v>121.81818181818183</v>
      </c>
      <c r="I303" s="482"/>
      <c r="J303" s="482"/>
      <c r="K303" s="1040"/>
      <c r="L303" s="284"/>
      <c r="M303" s="782"/>
      <c r="N303" s="284"/>
      <c r="O303" s="782"/>
      <c r="P303" s="284"/>
      <c r="Q303" s="565"/>
      <c r="R303" s="565"/>
      <c r="S303" s="565"/>
      <c r="T303" s="565"/>
      <c r="U303" s="565"/>
      <c r="V303" s="565"/>
      <c r="W303" s="565"/>
      <c r="X303" s="565"/>
      <c r="Y303" s="565"/>
      <c r="Z303" s="565"/>
      <c r="AA303" s="565"/>
      <c r="AB303" s="561"/>
      <c r="AC303" s="565"/>
      <c r="AD303" s="1074"/>
      <c r="AE303" s="565"/>
      <c r="AF303" s="565"/>
      <c r="AG303" s="565"/>
      <c r="AH303" s="565"/>
      <c r="AI303" s="565"/>
      <c r="AJ303" s="1418"/>
      <c r="AK303" s="561"/>
      <c r="AL303" s="1441"/>
      <c r="AM303" s="1456"/>
    </row>
    <row r="304" spans="1:39" ht="105" x14ac:dyDescent="0.25">
      <c r="B304" s="502" t="s">
        <v>392</v>
      </c>
      <c r="C304" s="662"/>
      <c r="D304" s="662"/>
      <c r="E304" s="422"/>
      <c r="F304" s="213"/>
      <c r="G304" s="213">
        <v>4408</v>
      </c>
      <c r="H304" s="213"/>
      <c r="I304" s="482"/>
      <c r="J304" s="482"/>
      <c r="K304" s="1040"/>
      <c r="L304" s="284"/>
      <c r="M304" s="782"/>
      <c r="N304" s="284"/>
      <c r="O304" s="782"/>
      <c r="P304" s="284"/>
      <c r="Q304" s="565"/>
      <c r="R304" s="565"/>
      <c r="S304" s="565"/>
      <c r="T304" s="565"/>
      <c r="U304" s="565"/>
      <c r="V304" s="565"/>
      <c r="W304" s="565"/>
      <c r="X304" s="565"/>
      <c r="Y304" s="565"/>
      <c r="Z304" s="565"/>
      <c r="AA304" s="565"/>
      <c r="AB304" s="561"/>
      <c r="AC304" s="565"/>
      <c r="AD304" s="1074"/>
      <c r="AE304" s="565"/>
      <c r="AF304" s="565"/>
      <c r="AG304" s="565"/>
      <c r="AH304" s="565"/>
      <c r="AI304" s="565"/>
      <c r="AJ304" s="1276"/>
      <c r="AK304" s="561"/>
      <c r="AL304" s="1441"/>
      <c r="AM304" s="1456"/>
    </row>
    <row r="305" spans="1:39" x14ac:dyDescent="0.25">
      <c r="A305" s="239">
        <v>1</v>
      </c>
      <c r="B305" s="725" t="s">
        <v>90</v>
      </c>
      <c r="C305" s="662"/>
      <c r="D305" s="662"/>
      <c r="E305" s="422">
        <v>2000</v>
      </c>
      <c r="F305" s="480">
        <f t="shared" ref="F305:F316" si="106">ROUND(E305/12*$B$4,0)</f>
        <v>1833</v>
      </c>
      <c r="G305" s="214">
        <v>1376</v>
      </c>
      <c r="H305" s="214">
        <f t="shared" ref="H305:H316" si="107">G305/F305*100</f>
        <v>75.068194217130397</v>
      </c>
      <c r="I305" s="482"/>
      <c r="J305" s="482"/>
      <c r="K305" s="1040"/>
      <c r="L305" s="782"/>
      <c r="M305" s="782"/>
      <c r="N305" s="782"/>
      <c r="O305" s="782"/>
      <c r="P305" s="782"/>
      <c r="Q305" s="565"/>
      <c r="R305" s="565"/>
      <c r="S305" s="565"/>
      <c r="T305" s="565"/>
      <c r="U305" s="565"/>
      <c r="V305" s="565"/>
      <c r="W305" s="565"/>
      <c r="X305" s="565"/>
      <c r="Y305" s="565"/>
      <c r="Z305" s="565"/>
      <c r="AA305" s="565"/>
      <c r="AB305" s="561"/>
      <c r="AC305" s="565"/>
      <c r="AD305" s="1074"/>
      <c r="AE305" s="565"/>
      <c r="AF305" s="565"/>
      <c r="AG305" s="565"/>
      <c r="AH305" s="565"/>
      <c r="AI305" s="565"/>
      <c r="AJ305" s="1243"/>
      <c r="AK305" s="561"/>
      <c r="AL305" s="1441"/>
      <c r="AM305" s="1456"/>
    </row>
    <row r="306" spans="1:39" x14ac:dyDescent="0.25">
      <c r="A306" s="239">
        <v>1</v>
      </c>
      <c r="B306" s="725" t="s">
        <v>115</v>
      </c>
      <c r="C306" s="1678"/>
      <c r="D306" s="2689"/>
      <c r="E306" s="422">
        <v>600</v>
      </c>
      <c r="F306" s="480">
        <f t="shared" si="106"/>
        <v>550</v>
      </c>
      <c r="G306" s="214">
        <v>814</v>
      </c>
      <c r="H306" s="214">
        <f t="shared" si="107"/>
        <v>148</v>
      </c>
      <c r="I306" s="482"/>
      <c r="J306" s="482"/>
      <c r="K306" s="1040"/>
      <c r="L306" s="782"/>
      <c r="M306" s="782"/>
      <c r="N306" s="782"/>
      <c r="O306" s="782"/>
      <c r="P306" s="782"/>
      <c r="Q306" s="565"/>
      <c r="R306" s="565"/>
      <c r="S306" s="565"/>
      <c r="T306" s="565"/>
      <c r="U306" s="565"/>
      <c r="V306" s="565"/>
      <c r="W306" s="565"/>
      <c r="X306" s="565"/>
      <c r="Y306" s="565"/>
      <c r="Z306" s="565"/>
      <c r="AA306" s="565"/>
      <c r="AB306" s="561"/>
      <c r="AC306" s="565"/>
      <c r="AD306" s="1074"/>
      <c r="AE306" s="565"/>
      <c r="AF306" s="565"/>
      <c r="AG306" s="565"/>
      <c r="AH306" s="565"/>
      <c r="AI306" s="565"/>
      <c r="AJ306" s="1243"/>
      <c r="AK306" s="561"/>
      <c r="AL306" s="1441"/>
      <c r="AM306" s="1456"/>
    </row>
    <row r="307" spans="1:39" ht="30" x14ac:dyDescent="0.25">
      <c r="A307" s="239">
        <v>1</v>
      </c>
      <c r="B307" s="722" t="s">
        <v>192</v>
      </c>
      <c r="C307" s="1679"/>
      <c r="D307" s="1492"/>
      <c r="E307" s="422">
        <v>50</v>
      </c>
      <c r="F307" s="213">
        <f t="shared" si="106"/>
        <v>46</v>
      </c>
      <c r="G307" s="213">
        <v>33</v>
      </c>
      <c r="H307" s="213">
        <f t="shared" si="107"/>
        <v>71.739130434782609</v>
      </c>
      <c r="I307" s="482"/>
      <c r="J307" s="482"/>
      <c r="K307" s="1601"/>
      <c r="L307" s="1486"/>
      <c r="M307" s="1486"/>
      <c r="N307" s="1486"/>
      <c r="O307" s="1486"/>
      <c r="P307" s="1486"/>
      <c r="Q307" s="565"/>
      <c r="R307" s="565"/>
      <c r="S307" s="565"/>
      <c r="T307" s="565"/>
      <c r="U307" s="565"/>
      <c r="V307" s="565"/>
      <c r="W307" s="565"/>
      <c r="X307" s="565"/>
      <c r="Y307" s="565"/>
      <c r="Z307" s="565"/>
      <c r="AA307" s="565"/>
      <c r="AB307" s="561"/>
      <c r="AC307" s="565">
        <f>AI307-AH307-AE307</f>
        <v>0</v>
      </c>
      <c r="AD307" s="1074"/>
      <c r="AE307" s="565"/>
      <c r="AF307" s="565"/>
      <c r="AG307" s="565"/>
      <c r="AH307" s="565"/>
      <c r="AI307" s="565"/>
      <c r="AJ307" s="1276"/>
      <c r="AK307" s="561"/>
      <c r="AL307" s="1441"/>
      <c r="AM307" s="1456"/>
    </row>
    <row r="308" spans="1:39" x14ac:dyDescent="0.25">
      <c r="B308" s="722" t="s">
        <v>277</v>
      </c>
      <c r="C308" s="1562"/>
      <c r="D308" s="1498"/>
      <c r="E308" s="425">
        <v>5300</v>
      </c>
      <c r="F308" s="219">
        <f t="shared" si="106"/>
        <v>4858</v>
      </c>
      <c r="G308" s="219">
        <v>7173</v>
      </c>
      <c r="H308" s="219">
        <f t="shared" si="107"/>
        <v>147.6533552902429</v>
      </c>
      <c r="I308" s="482"/>
      <c r="J308" s="482"/>
      <c r="K308" s="1601"/>
      <c r="L308" s="1486"/>
      <c r="M308" s="1486"/>
      <c r="N308" s="1486"/>
      <c r="O308" s="1486"/>
      <c r="P308" s="1486"/>
      <c r="Q308" s="565"/>
      <c r="R308" s="565"/>
      <c r="S308" s="565"/>
      <c r="T308" s="565"/>
      <c r="U308" s="565"/>
      <c r="V308" s="565"/>
      <c r="W308" s="565"/>
      <c r="X308" s="565"/>
      <c r="Y308" s="565"/>
      <c r="Z308" s="565"/>
      <c r="AA308" s="565"/>
      <c r="AB308" s="561"/>
      <c r="AC308" s="565"/>
      <c r="AD308" s="1074"/>
      <c r="AE308" s="565"/>
      <c r="AF308" s="565"/>
      <c r="AG308" s="565"/>
      <c r="AH308" s="565"/>
      <c r="AI308" s="565"/>
      <c r="AJ308" s="1462"/>
      <c r="AK308" s="561"/>
      <c r="AL308" s="1441"/>
      <c r="AM308" s="1456"/>
    </row>
    <row r="309" spans="1:39" ht="30" x14ac:dyDescent="0.25">
      <c r="A309" s="239">
        <v>1</v>
      </c>
      <c r="B309" s="722" t="s">
        <v>278</v>
      </c>
      <c r="C309" s="1679"/>
      <c r="D309" s="1492"/>
      <c r="E309" s="422">
        <v>2500</v>
      </c>
      <c r="F309" s="213">
        <f t="shared" si="106"/>
        <v>2292</v>
      </c>
      <c r="G309" s="213">
        <v>1487</v>
      </c>
      <c r="H309" s="213">
        <f t="shared" si="107"/>
        <v>64.877835951134372</v>
      </c>
      <c r="I309" s="482"/>
      <c r="J309" s="482"/>
      <c r="K309" s="1601"/>
      <c r="L309" s="1486"/>
      <c r="M309" s="1486"/>
      <c r="N309" s="1486"/>
      <c r="O309" s="1486"/>
      <c r="P309" s="1486"/>
      <c r="Q309" s="565"/>
      <c r="R309" s="565"/>
      <c r="S309" s="565"/>
      <c r="T309" s="565"/>
      <c r="U309" s="565"/>
      <c r="V309" s="565"/>
      <c r="W309" s="565"/>
      <c r="X309" s="565"/>
      <c r="Y309" s="565"/>
      <c r="Z309" s="565"/>
      <c r="AA309" s="565"/>
      <c r="AB309" s="561"/>
      <c r="AC309" s="565"/>
      <c r="AD309" s="1074"/>
      <c r="AE309" s="565"/>
      <c r="AF309" s="565"/>
      <c r="AG309" s="565"/>
      <c r="AH309" s="565"/>
      <c r="AI309" s="565"/>
      <c r="AJ309" s="1276"/>
      <c r="AK309" s="561"/>
      <c r="AL309" s="1441"/>
      <c r="AM309" s="1456"/>
    </row>
    <row r="310" spans="1:39" ht="30" x14ac:dyDescent="0.25">
      <c r="A310" s="239">
        <v>1</v>
      </c>
      <c r="B310" s="722" t="s">
        <v>283</v>
      </c>
      <c r="C310" s="1491"/>
      <c r="D310" s="1492"/>
      <c r="E310" s="422">
        <v>1000</v>
      </c>
      <c r="F310" s="213">
        <f t="shared" si="106"/>
        <v>917</v>
      </c>
      <c r="G310" s="213">
        <v>693</v>
      </c>
      <c r="H310" s="213">
        <f t="shared" si="107"/>
        <v>75.572519083969468</v>
      </c>
      <c r="I310" s="385"/>
      <c r="J310" s="385"/>
      <c r="K310" s="1487"/>
      <c r="L310" s="1486"/>
      <c r="M310" s="1486"/>
      <c r="N310" s="1486"/>
      <c r="O310" s="1486"/>
      <c r="P310" s="1486"/>
      <c r="Q310" s="565"/>
      <c r="R310" s="565"/>
      <c r="S310" s="565"/>
      <c r="T310" s="565"/>
      <c r="U310" s="565"/>
      <c r="V310" s="565"/>
      <c r="W310" s="565"/>
      <c r="X310" s="565"/>
      <c r="Y310" s="565"/>
      <c r="Z310" s="565"/>
      <c r="AA310" s="565"/>
      <c r="AB310" s="561"/>
      <c r="AC310" s="565"/>
      <c r="AD310" s="1074"/>
      <c r="AE310" s="565"/>
      <c r="AF310" s="565"/>
      <c r="AG310" s="565"/>
      <c r="AH310" s="565"/>
      <c r="AI310" s="565"/>
      <c r="AJ310" s="1276"/>
      <c r="AK310" s="561"/>
      <c r="AL310" s="1441"/>
      <c r="AM310" s="1456"/>
    </row>
    <row r="311" spans="1:39" x14ac:dyDescent="0.25">
      <c r="A311" s="239">
        <v>1</v>
      </c>
      <c r="B311" s="723" t="s">
        <v>31</v>
      </c>
      <c r="C311" s="691"/>
      <c r="D311" s="2688"/>
      <c r="E311" s="425">
        <v>50</v>
      </c>
      <c r="F311" s="219">
        <f t="shared" si="106"/>
        <v>46</v>
      </c>
      <c r="G311" s="219">
        <v>49</v>
      </c>
      <c r="H311" s="219">
        <f t="shared" si="107"/>
        <v>106.5217391304348</v>
      </c>
      <c r="I311" s="1500"/>
      <c r="J311" s="1500"/>
      <c r="K311" s="1563"/>
      <c r="L311" s="1564"/>
      <c r="M311" s="1564"/>
      <c r="N311" s="1564"/>
      <c r="O311" s="1564"/>
      <c r="P311" s="1564"/>
      <c r="Q311" s="566"/>
      <c r="R311" s="566"/>
      <c r="S311" s="566"/>
      <c r="T311" s="566"/>
      <c r="U311" s="566"/>
      <c r="V311" s="566"/>
      <c r="W311" s="566"/>
      <c r="X311" s="566"/>
      <c r="Y311" s="566"/>
      <c r="Z311" s="566"/>
      <c r="AA311" s="566"/>
      <c r="AB311" s="1185"/>
      <c r="AC311" s="566"/>
      <c r="AD311" s="1488"/>
      <c r="AE311" s="566"/>
      <c r="AF311" s="566"/>
      <c r="AG311" s="566"/>
      <c r="AH311" s="566"/>
      <c r="AI311" s="566"/>
      <c r="AJ311" s="1462"/>
      <c r="AK311" s="1185"/>
      <c r="AL311" s="1441"/>
      <c r="AM311" s="1456"/>
    </row>
    <row r="312" spans="1:39" x14ac:dyDescent="0.25">
      <c r="A312" s="239">
        <v>1</v>
      </c>
      <c r="B312" s="723" t="s">
        <v>32</v>
      </c>
      <c r="C312" s="691"/>
      <c r="D312" s="2688"/>
      <c r="E312" s="425">
        <v>400</v>
      </c>
      <c r="F312" s="219">
        <f t="shared" si="106"/>
        <v>367</v>
      </c>
      <c r="G312" s="219">
        <v>529</v>
      </c>
      <c r="H312" s="219">
        <f t="shared" si="107"/>
        <v>144.141689373297</v>
      </c>
      <c r="I312" s="1500"/>
      <c r="J312" s="1500"/>
      <c r="K312" s="1563"/>
      <c r="L312" s="1564"/>
      <c r="M312" s="1564"/>
      <c r="N312" s="1564"/>
      <c r="O312" s="1564"/>
      <c r="P312" s="1564"/>
      <c r="Q312" s="566"/>
      <c r="R312" s="566"/>
      <c r="S312" s="566"/>
      <c r="T312" s="566"/>
      <c r="U312" s="566"/>
      <c r="V312" s="566"/>
      <c r="W312" s="566"/>
      <c r="X312" s="566"/>
      <c r="Y312" s="566"/>
      <c r="Z312" s="566"/>
      <c r="AA312" s="566"/>
      <c r="AB312" s="1185"/>
      <c r="AC312" s="566">
        <f>AI312-AH312-AE312</f>
        <v>0</v>
      </c>
      <c r="AD312" s="1488"/>
      <c r="AE312" s="566"/>
      <c r="AF312" s="566"/>
      <c r="AG312" s="566"/>
      <c r="AH312" s="566"/>
      <c r="AI312" s="566"/>
      <c r="AJ312" s="1462"/>
      <c r="AK312" s="1185"/>
      <c r="AL312" s="1441"/>
      <c r="AM312" s="1456"/>
    </row>
    <row r="313" spans="1:39" x14ac:dyDescent="0.25">
      <c r="A313" s="239">
        <v>1</v>
      </c>
      <c r="B313" s="722" t="s">
        <v>91</v>
      </c>
      <c r="C313" s="662"/>
      <c r="D313" s="9"/>
      <c r="E313" s="422">
        <v>1400</v>
      </c>
      <c r="F313" s="213">
        <f t="shared" si="106"/>
        <v>1283</v>
      </c>
      <c r="G313" s="213">
        <v>1202</v>
      </c>
      <c r="H313" s="213">
        <f t="shared" si="107"/>
        <v>93.686671862821512</v>
      </c>
      <c r="I313" s="385"/>
      <c r="J313" s="385"/>
      <c r="K313" s="1487"/>
      <c r="L313" s="1486"/>
      <c r="M313" s="1486"/>
      <c r="N313" s="1486"/>
      <c r="O313" s="1486"/>
      <c r="P313" s="1486"/>
      <c r="Q313" s="565"/>
      <c r="R313" s="565"/>
      <c r="S313" s="565"/>
      <c r="T313" s="565"/>
      <c r="U313" s="565"/>
      <c r="V313" s="565"/>
      <c r="W313" s="565"/>
      <c r="X313" s="565"/>
      <c r="Y313" s="565"/>
      <c r="Z313" s="565"/>
      <c r="AA313" s="565"/>
      <c r="AB313" s="561"/>
      <c r="AC313" s="565">
        <f>AI313-AH313-AE313</f>
        <v>0</v>
      </c>
      <c r="AD313" s="1074"/>
      <c r="AE313" s="565"/>
      <c r="AF313" s="565"/>
      <c r="AG313" s="565"/>
      <c r="AH313" s="565"/>
      <c r="AI313" s="565"/>
      <c r="AJ313" s="1276"/>
      <c r="AK313" s="561"/>
      <c r="AL313" s="1441"/>
      <c r="AM313" s="1456"/>
    </row>
    <row r="314" spans="1:39" x14ac:dyDescent="0.25">
      <c r="A314" s="239">
        <v>1</v>
      </c>
      <c r="B314" s="722" t="s">
        <v>93</v>
      </c>
      <c r="C314" s="662"/>
      <c r="D314" s="9"/>
      <c r="E314" s="422">
        <v>100</v>
      </c>
      <c r="F314" s="213">
        <f t="shared" si="106"/>
        <v>92</v>
      </c>
      <c r="G314" s="213">
        <v>85</v>
      </c>
      <c r="H314" s="213">
        <f t="shared" si="107"/>
        <v>92.391304347826093</v>
      </c>
      <c r="I314" s="385"/>
      <c r="J314" s="385"/>
      <c r="K314" s="1487"/>
      <c r="L314" s="1486"/>
      <c r="M314" s="1486"/>
      <c r="N314" s="1486"/>
      <c r="O314" s="1486"/>
      <c r="P314" s="1486"/>
      <c r="Q314" s="565"/>
      <c r="R314" s="565"/>
      <c r="S314" s="565"/>
      <c r="T314" s="565"/>
      <c r="U314" s="565"/>
      <c r="V314" s="565"/>
      <c r="W314" s="565"/>
      <c r="X314" s="565"/>
      <c r="Y314" s="565"/>
      <c r="Z314" s="565"/>
      <c r="AA314" s="565"/>
      <c r="AB314" s="561"/>
      <c r="AC314" s="565"/>
      <c r="AD314" s="1074"/>
      <c r="AE314" s="565"/>
      <c r="AF314" s="565"/>
      <c r="AG314" s="565"/>
      <c r="AH314" s="565"/>
      <c r="AI314" s="565"/>
      <c r="AJ314" s="1276"/>
      <c r="AK314" s="561"/>
      <c r="AL314" s="1441"/>
      <c r="AM314" s="1456"/>
    </row>
    <row r="315" spans="1:39" x14ac:dyDescent="0.25">
      <c r="A315" s="239">
        <v>1</v>
      </c>
      <c r="B315" s="295" t="s">
        <v>195</v>
      </c>
      <c r="C315" s="662"/>
      <c r="D315" s="9"/>
      <c r="E315" s="422">
        <v>1450</v>
      </c>
      <c r="F315" s="213">
        <f t="shared" si="106"/>
        <v>1329</v>
      </c>
      <c r="G315" s="213">
        <v>1112</v>
      </c>
      <c r="H315" s="213">
        <f t="shared" si="107"/>
        <v>83.671933784800601</v>
      </c>
      <c r="I315" s="385"/>
      <c r="J315" s="385"/>
      <c r="K315" s="1487"/>
      <c r="L315" s="1486"/>
      <c r="M315" s="1486"/>
      <c r="N315" s="1486"/>
      <c r="O315" s="1486"/>
      <c r="P315" s="1486"/>
      <c r="Q315" s="565"/>
      <c r="R315" s="565"/>
      <c r="S315" s="565"/>
      <c r="T315" s="565"/>
      <c r="U315" s="565"/>
      <c r="V315" s="565"/>
      <c r="W315" s="565"/>
      <c r="X315" s="565"/>
      <c r="Y315" s="565"/>
      <c r="Z315" s="565"/>
      <c r="AA315" s="565"/>
      <c r="AB315" s="561"/>
      <c r="AC315" s="565"/>
      <c r="AD315" s="1074"/>
      <c r="AE315" s="565"/>
      <c r="AF315" s="565"/>
      <c r="AG315" s="565"/>
      <c r="AH315" s="565"/>
      <c r="AI315" s="565"/>
      <c r="AJ315" s="1276"/>
      <c r="AK315" s="561"/>
      <c r="AL315" s="1441"/>
      <c r="AM315" s="1456"/>
    </row>
    <row r="316" spans="1:39" ht="30" x14ac:dyDescent="0.25">
      <c r="A316" s="239">
        <v>1</v>
      </c>
      <c r="B316" s="295" t="s">
        <v>74</v>
      </c>
      <c r="C316" s="662"/>
      <c r="D316" s="9"/>
      <c r="E316" s="422">
        <v>750</v>
      </c>
      <c r="F316" s="213">
        <f t="shared" si="106"/>
        <v>688</v>
      </c>
      <c r="G316" s="213">
        <v>660</v>
      </c>
      <c r="H316" s="213">
        <f t="shared" si="107"/>
        <v>95.930232558139537</v>
      </c>
      <c r="I316" s="385"/>
      <c r="J316" s="385"/>
      <c r="K316" s="1487"/>
      <c r="L316" s="1486"/>
      <c r="M316" s="1486"/>
      <c r="N316" s="1486"/>
      <c r="O316" s="1486"/>
      <c r="P316" s="1486"/>
      <c r="Q316" s="565"/>
      <c r="R316" s="565"/>
      <c r="S316" s="565"/>
      <c r="T316" s="565"/>
      <c r="U316" s="565"/>
      <c r="V316" s="565"/>
      <c r="W316" s="565"/>
      <c r="X316" s="565"/>
      <c r="Y316" s="565"/>
      <c r="Z316" s="565"/>
      <c r="AA316" s="565"/>
      <c r="AB316" s="561"/>
      <c r="AC316" s="565">
        <f>AI316-AH316-AE316</f>
        <v>0</v>
      </c>
      <c r="AD316" s="1074"/>
      <c r="AE316" s="565"/>
      <c r="AF316" s="565"/>
      <c r="AG316" s="565"/>
      <c r="AH316" s="565"/>
      <c r="AI316" s="565"/>
      <c r="AJ316" s="1276"/>
      <c r="AK316" s="561"/>
      <c r="AL316" s="1441"/>
      <c r="AM316" s="1456"/>
    </row>
    <row r="317" spans="1:39" ht="30" x14ac:dyDescent="0.25">
      <c r="A317" s="239">
        <v>1</v>
      </c>
      <c r="B317" s="1565" t="s">
        <v>356</v>
      </c>
      <c r="C317" s="662"/>
      <c r="D317" s="9"/>
      <c r="E317" s="425"/>
      <c r="F317" s="214">
        <f>E317</f>
        <v>0</v>
      </c>
      <c r="G317" s="219">
        <v>115</v>
      </c>
      <c r="H317" s="213"/>
      <c r="I317" s="385"/>
      <c r="J317" s="1500"/>
      <c r="K317" s="1563"/>
      <c r="L317" s="1487"/>
      <c r="M317" s="1486"/>
      <c r="N317" s="1564"/>
      <c r="O317" s="1486"/>
      <c r="P317" s="1486"/>
      <c r="Q317" s="567"/>
      <c r="R317" s="567"/>
      <c r="S317" s="567"/>
      <c r="T317" s="567"/>
      <c r="U317" s="567"/>
      <c r="V317" s="567"/>
      <c r="W317" s="567"/>
      <c r="X317" s="567"/>
      <c r="Y317" s="567"/>
      <c r="Z317" s="567"/>
      <c r="AA317" s="567"/>
      <c r="AB317" s="1185"/>
      <c r="AC317" s="566"/>
      <c r="AD317" s="1488"/>
      <c r="AE317" s="566"/>
      <c r="AF317" s="566"/>
      <c r="AG317" s="566"/>
      <c r="AH317" s="566"/>
      <c r="AI317" s="567"/>
      <c r="AJ317" s="1462"/>
      <c r="AK317" s="1186"/>
      <c r="AL317" s="1441"/>
      <c r="AM317" s="1456"/>
    </row>
    <row r="318" spans="1:39" ht="45" x14ac:dyDescent="0.25">
      <c r="A318" s="239">
        <v>1</v>
      </c>
      <c r="B318" s="1565" t="s">
        <v>357</v>
      </c>
      <c r="C318" s="662"/>
      <c r="D318" s="9"/>
      <c r="E318" s="425"/>
      <c r="F318" s="214">
        <f>E318</f>
        <v>0</v>
      </c>
      <c r="G318" s="219">
        <v>5</v>
      </c>
      <c r="H318" s="213"/>
      <c r="I318" s="385"/>
      <c r="J318" s="1500"/>
      <c r="K318" s="1563"/>
      <c r="L318" s="1601"/>
      <c r="M318" s="1530"/>
      <c r="N318" s="1564"/>
      <c r="O318" s="1486"/>
      <c r="P318" s="1486"/>
      <c r="Q318" s="565"/>
      <c r="R318" s="565"/>
      <c r="S318" s="565"/>
      <c r="T318" s="565"/>
      <c r="U318" s="565"/>
      <c r="V318" s="565"/>
      <c r="W318" s="565"/>
      <c r="X318" s="565"/>
      <c r="Y318" s="565"/>
      <c r="Z318" s="565"/>
      <c r="AA318" s="565"/>
      <c r="AB318" s="1185"/>
      <c r="AC318" s="566"/>
      <c r="AD318" s="1488"/>
      <c r="AE318" s="566"/>
      <c r="AF318" s="566"/>
      <c r="AG318" s="566"/>
      <c r="AH318" s="566"/>
      <c r="AI318" s="565"/>
      <c r="AJ318" s="1462"/>
      <c r="AK318" s="561"/>
      <c r="AL318" s="1441"/>
      <c r="AM318" s="1456"/>
    </row>
    <row r="319" spans="1:39" ht="30" x14ac:dyDescent="0.25">
      <c r="A319" s="239">
        <v>1</v>
      </c>
      <c r="B319" s="1565" t="s">
        <v>358</v>
      </c>
      <c r="C319" s="662"/>
      <c r="D319" s="9"/>
      <c r="E319" s="425"/>
      <c r="F319" s="214">
        <f>E319</f>
        <v>0</v>
      </c>
      <c r="G319" s="219">
        <v>47</v>
      </c>
      <c r="H319" s="213"/>
      <c r="I319" s="385"/>
      <c r="J319" s="1500"/>
      <c r="K319" s="1563"/>
      <c r="L319" s="1483"/>
      <c r="M319" s="1564"/>
      <c r="N319" s="1564"/>
      <c r="O319" s="1486"/>
      <c r="P319" s="1486"/>
      <c r="Q319" s="564"/>
      <c r="R319" s="564"/>
      <c r="S319" s="564"/>
      <c r="T319" s="564"/>
      <c r="U319" s="564"/>
      <c r="V319" s="564"/>
      <c r="W319" s="564"/>
      <c r="X319" s="564"/>
      <c r="Y319" s="564"/>
      <c r="Z319" s="564"/>
      <c r="AA319" s="564"/>
      <c r="AB319" s="1185"/>
      <c r="AC319" s="566"/>
      <c r="AD319" s="1488"/>
      <c r="AE319" s="566"/>
      <c r="AF319" s="566"/>
      <c r="AG319" s="566"/>
      <c r="AH319" s="566"/>
      <c r="AI319" s="565"/>
      <c r="AJ319" s="1462"/>
      <c r="AK319" s="561"/>
      <c r="AL319" s="1441"/>
      <c r="AM319" s="1456"/>
    </row>
    <row r="320" spans="1:39" ht="60" x14ac:dyDescent="0.25">
      <c r="A320" s="239">
        <v>1</v>
      </c>
      <c r="B320" s="1565" t="s">
        <v>363</v>
      </c>
      <c r="C320" s="662"/>
      <c r="D320" s="9"/>
      <c r="E320" s="425"/>
      <c r="F320" s="214">
        <f>E320</f>
        <v>0</v>
      </c>
      <c r="G320" s="219"/>
      <c r="H320" s="213"/>
      <c r="I320" s="385"/>
      <c r="J320" s="1500"/>
      <c r="K320" s="1563"/>
      <c r="L320" s="1487"/>
      <c r="M320" s="1486"/>
      <c r="N320" s="1564"/>
      <c r="O320" s="1486"/>
      <c r="P320" s="1486"/>
      <c r="Q320" s="564"/>
      <c r="R320" s="564"/>
      <c r="S320" s="564"/>
      <c r="T320" s="564"/>
      <c r="U320" s="564"/>
      <c r="V320" s="564"/>
      <c r="W320" s="564"/>
      <c r="X320" s="564"/>
      <c r="Y320" s="564"/>
      <c r="Z320" s="564"/>
      <c r="AA320" s="564"/>
      <c r="AB320" s="1185"/>
      <c r="AC320" s="566"/>
      <c r="AD320" s="1488"/>
      <c r="AE320" s="566"/>
      <c r="AF320" s="566"/>
      <c r="AG320" s="566"/>
      <c r="AH320" s="566"/>
      <c r="AI320" s="565"/>
      <c r="AJ320" s="1462"/>
      <c r="AK320" s="561"/>
      <c r="AL320" s="1441"/>
      <c r="AM320" s="1456"/>
    </row>
    <row r="321" spans="1:39" ht="90" x14ac:dyDescent="0.25">
      <c r="A321" s="239">
        <v>1</v>
      </c>
      <c r="B321" s="1565" t="s">
        <v>364</v>
      </c>
      <c r="C321" s="662"/>
      <c r="D321" s="9"/>
      <c r="E321" s="425"/>
      <c r="F321" s="214">
        <f>E321</f>
        <v>0</v>
      </c>
      <c r="G321" s="219"/>
      <c r="H321" s="213"/>
      <c r="I321" s="385"/>
      <c r="J321" s="1500"/>
      <c r="K321" s="1563"/>
      <c r="L321" s="1601"/>
      <c r="M321" s="1486"/>
      <c r="N321" s="1564"/>
      <c r="O321" s="1486"/>
      <c r="P321" s="1486"/>
      <c r="Q321" s="564"/>
      <c r="R321" s="564"/>
      <c r="S321" s="564"/>
      <c r="T321" s="564"/>
      <c r="U321" s="564"/>
      <c r="V321" s="564"/>
      <c r="W321" s="564"/>
      <c r="X321" s="564"/>
      <c r="Y321" s="564"/>
      <c r="Z321" s="564"/>
      <c r="AA321" s="564"/>
      <c r="AB321" s="1185"/>
      <c r="AC321" s="566"/>
      <c r="AD321" s="1488"/>
      <c r="AE321" s="566"/>
      <c r="AF321" s="566"/>
      <c r="AG321" s="566"/>
      <c r="AH321" s="566"/>
      <c r="AI321" s="567"/>
      <c r="AJ321" s="1462"/>
      <c r="AK321" s="1186"/>
      <c r="AL321" s="1441"/>
      <c r="AM321" s="1456"/>
    </row>
    <row r="322" spans="1:39" ht="75" x14ac:dyDescent="0.25">
      <c r="B322" s="1566" t="s">
        <v>365</v>
      </c>
      <c r="C322" s="1567"/>
      <c r="D322" s="9"/>
      <c r="E322" s="425"/>
      <c r="F322" s="1501"/>
      <c r="G322" s="219"/>
      <c r="H322" s="213"/>
      <c r="I322" s="385"/>
      <c r="J322" s="1500"/>
      <c r="K322" s="1563"/>
      <c r="L322" s="1601"/>
      <c r="M322" s="1530"/>
      <c r="N322" s="1564"/>
      <c r="O322" s="1486"/>
      <c r="P322" s="1486"/>
      <c r="Q322" s="564"/>
      <c r="R322" s="564"/>
      <c r="S322" s="564"/>
      <c r="T322" s="564"/>
      <c r="U322" s="564"/>
      <c r="V322" s="564"/>
      <c r="W322" s="564"/>
      <c r="X322" s="564"/>
      <c r="Y322" s="564"/>
      <c r="Z322" s="564"/>
      <c r="AA322" s="564"/>
      <c r="AB322" s="1185"/>
      <c r="AC322" s="566"/>
      <c r="AD322" s="1488"/>
      <c r="AE322" s="566"/>
      <c r="AF322" s="566"/>
      <c r="AG322" s="566"/>
      <c r="AH322" s="566"/>
      <c r="AI322" s="566"/>
      <c r="AJ322" s="1462"/>
      <c r="AK322" s="1185"/>
      <c r="AL322" s="1441"/>
      <c r="AM322" s="1456"/>
    </row>
    <row r="323" spans="1:39" ht="90" x14ac:dyDescent="0.25">
      <c r="B323" s="1566" t="s">
        <v>366</v>
      </c>
      <c r="C323" s="1567"/>
      <c r="D323" s="1680"/>
      <c r="E323" s="425"/>
      <c r="F323" s="1501"/>
      <c r="G323" s="219"/>
      <c r="H323" s="213"/>
      <c r="I323" s="385"/>
      <c r="J323" s="1500"/>
      <c r="K323" s="1563"/>
      <c r="L323" s="1487"/>
      <c r="M323" s="1486"/>
      <c r="N323" s="1564"/>
      <c r="O323" s="1486"/>
      <c r="P323" s="1486"/>
      <c r="Q323" s="564"/>
      <c r="R323" s="564"/>
      <c r="S323" s="564"/>
      <c r="T323" s="564"/>
      <c r="U323" s="564"/>
      <c r="V323" s="564"/>
      <c r="W323" s="564"/>
      <c r="X323" s="564"/>
      <c r="Y323" s="564"/>
      <c r="Z323" s="564"/>
      <c r="AA323" s="564"/>
      <c r="AB323" s="1185"/>
      <c r="AC323" s="566"/>
      <c r="AD323" s="1488"/>
      <c r="AE323" s="566"/>
      <c r="AF323" s="566"/>
      <c r="AG323" s="566"/>
      <c r="AH323" s="566"/>
      <c r="AI323" s="565"/>
      <c r="AJ323" s="1462"/>
      <c r="AK323" s="561"/>
      <c r="AL323" s="1441"/>
      <c r="AM323" s="1456"/>
    </row>
    <row r="324" spans="1:39" ht="29.25" x14ac:dyDescent="0.25">
      <c r="A324" s="239">
        <v>1</v>
      </c>
      <c r="B324" s="988" t="s">
        <v>335</v>
      </c>
      <c r="C324" s="1131"/>
      <c r="D324" s="1130"/>
      <c r="E324" s="992">
        <f>SUM(E317:E321)</f>
        <v>0</v>
      </c>
      <c r="F324" s="989">
        <f>SUM(F317:F321)</f>
        <v>0</v>
      </c>
      <c r="G324" s="480">
        <f>SUM(G317:G321)</f>
        <v>167</v>
      </c>
      <c r="H324" s="990"/>
      <c r="I324" s="385"/>
      <c r="J324" s="1500"/>
      <c r="K324" s="1563"/>
      <c r="L324" s="1483"/>
      <c r="M324" s="1564"/>
      <c r="N324" s="1564"/>
      <c r="O324" s="1486"/>
      <c r="P324" s="1486"/>
      <c r="Q324" s="564"/>
      <c r="R324" s="564"/>
      <c r="S324" s="564"/>
      <c r="T324" s="564"/>
      <c r="U324" s="564"/>
      <c r="V324" s="564"/>
      <c r="W324" s="564"/>
      <c r="X324" s="564"/>
      <c r="Y324" s="564"/>
      <c r="Z324" s="564"/>
      <c r="AA324" s="564"/>
      <c r="AB324" s="1181"/>
      <c r="AC324" s="566">
        <f>AI324-AH324-AE324</f>
        <v>0</v>
      </c>
      <c r="AD324" s="1488"/>
      <c r="AE324" s="566">
        <v>123.39599999999999</v>
      </c>
      <c r="AF324" s="566">
        <f>AC324-AB324</f>
        <v>0</v>
      </c>
      <c r="AG324" s="566"/>
      <c r="AH324" s="566">
        <v>0</v>
      </c>
      <c r="AI324" s="566">
        <v>123.39599999999999</v>
      </c>
      <c r="AJ324" s="1239">
        <f>SUM(AJ317:AJ321)</f>
        <v>0</v>
      </c>
      <c r="AK324" s="1185"/>
      <c r="AL324" s="1441"/>
      <c r="AM324" s="1456"/>
    </row>
    <row r="325" spans="1:39" ht="29.25" x14ac:dyDescent="0.25">
      <c r="A325" s="239">
        <v>1</v>
      </c>
      <c r="B325" s="720" t="s">
        <v>279</v>
      </c>
      <c r="C325" s="662"/>
      <c r="D325" s="9"/>
      <c r="E325" s="425">
        <f>E285</f>
        <v>61400</v>
      </c>
      <c r="F325" s="213">
        <f>F285</f>
        <v>56283.333333333343</v>
      </c>
      <c r="G325" s="219">
        <f>G285</f>
        <v>58796</v>
      </c>
      <c r="H325" s="213">
        <f>G325/F325*100</f>
        <v>104.46431744151612</v>
      </c>
      <c r="I325" s="385"/>
      <c r="J325" s="1500"/>
      <c r="K325" s="1563"/>
      <c r="L325" s="1487"/>
      <c r="M325" s="1486"/>
      <c r="N325" s="1564"/>
      <c r="O325" s="1486"/>
      <c r="P325" s="1486"/>
      <c r="Q325" s="567"/>
      <c r="R325" s="567"/>
      <c r="S325" s="567"/>
      <c r="T325" s="567"/>
      <c r="U325" s="567"/>
      <c r="V325" s="567"/>
      <c r="W325" s="567"/>
      <c r="X325" s="567"/>
      <c r="Y325" s="567"/>
      <c r="Z325" s="567"/>
      <c r="AA325" s="567"/>
      <c r="AB325" s="1185"/>
      <c r="AC325" s="566"/>
      <c r="AD325" s="1488"/>
      <c r="AE325" s="566"/>
      <c r="AF325" s="566"/>
      <c r="AG325" s="566"/>
      <c r="AH325" s="566"/>
      <c r="AI325" s="565"/>
      <c r="AJ325" s="1462">
        <f>AJ285</f>
        <v>0</v>
      </c>
      <c r="AK325" s="561"/>
      <c r="AL325" s="1441"/>
      <c r="AM325" s="1456"/>
    </row>
    <row r="326" spans="1:39" ht="29.25" x14ac:dyDescent="0.25">
      <c r="A326" s="239">
        <v>1</v>
      </c>
      <c r="B326" s="720" t="s">
        <v>280</v>
      </c>
      <c r="C326" s="1681"/>
      <c r="D326" s="9"/>
      <c r="E326" s="425">
        <f>E292</f>
        <v>4600</v>
      </c>
      <c r="F326" s="219">
        <f>F292</f>
        <v>4216.6666666666661</v>
      </c>
      <c r="G326" s="219">
        <f>G292</f>
        <v>4076</v>
      </c>
      <c r="H326" s="213">
        <f>G326/F326*100</f>
        <v>96.664031620553374</v>
      </c>
      <c r="I326" s="385"/>
      <c r="J326" s="1500"/>
      <c r="K326" s="1563"/>
      <c r="L326" s="1564"/>
      <c r="M326" s="1486"/>
      <c r="N326" s="1564"/>
      <c r="O326" s="1568"/>
      <c r="P326" s="1482"/>
      <c r="Q326" s="566"/>
      <c r="R326" s="566"/>
      <c r="S326" s="566"/>
      <c r="T326" s="566"/>
      <c r="U326" s="566"/>
      <c r="V326" s="566"/>
      <c r="W326" s="566"/>
      <c r="X326" s="566"/>
      <c r="Y326" s="566"/>
      <c r="Z326" s="566"/>
      <c r="AA326" s="566"/>
      <c r="AB326" s="1185"/>
      <c r="AC326" s="566"/>
      <c r="AD326" s="1488"/>
      <c r="AE326" s="566"/>
      <c r="AF326" s="566"/>
      <c r="AG326" s="566"/>
      <c r="AH326" s="566"/>
      <c r="AI326" s="566"/>
      <c r="AJ326" s="1462">
        <f>AJ292</f>
        <v>0</v>
      </c>
      <c r="AK326" s="1185"/>
      <c r="AL326" s="1441"/>
      <c r="AM326" s="1456"/>
    </row>
    <row r="327" spans="1:39" ht="29.25" x14ac:dyDescent="0.25">
      <c r="A327" s="239">
        <v>1</v>
      </c>
      <c r="B327" s="720" t="s">
        <v>281</v>
      </c>
      <c r="C327" s="1682"/>
      <c r="D327" s="1680"/>
      <c r="E327" s="1683">
        <f>E296+E294</f>
        <v>35000</v>
      </c>
      <c r="F327" s="218">
        <f>F296+F294</f>
        <v>32083.333333333332</v>
      </c>
      <c r="G327" s="218">
        <f>G296+G294</f>
        <v>40722</v>
      </c>
      <c r="H327" s="1469">
        <f>G327/F327*100</f>
        <v>126.92571428571429</v>
      </c>
      <c r="I327" s="1569"/>
      <c r="J327" s="1571"/>
      <c r="K327" s="1684"/>
      <c r="L327" s="1684"/>
      <c r="M327" s="1684"/>
      <c r="N327" s="1684"/>
      <c r="O327" s="1684"/>
      <c r="P327" s="1568"/>
      <c r="Q327" s="572">
        <v>34971.300000000003</v>
      </c>
      <c r="R327" s="572">
        <v>34971.300000000003</v>
      </c>
      <c r="S327" s="572">
        <v>34971.300000000003</v>
      </c>
      <c r="T327" s="572">
        <v>34971.300000000003</v>
      </c>
      <c r="U327" s="572">
        <v>34971.300000000003</v>
      </c>
      <c r="V327" s="572">
        <v>34971.300000000003</v>
      </c>
      <c r="W327" s="572">
        <v>34971.300000000003</v>
      </c>
      <c r="X327" s="572">
        <v>34971.300000000003</v>
      </c>
      <c r="Y327" s="572">
        <v>34971.300000000003</v>
      </c>
      <c r="Z327" s="572">
        <v>34971.300000000003</v>
      </c>
      <c r="AA327" s="572">
        <v>34971.300000000003</v>
      </c>
      <c r="AB327" s="1233">
        <f>Q327/12*$B$4+(R327-Q327)/11*10+(S327-R327)/10*9+(T327-S327)/9*8+(U327-T327)/8*7+(V327-U327)/7*6+(W327-V327)/6*5+(X327-W327)/5*4+(Y327-X327)/4*3+(Z327-Y327)/3*2+(AA327-Z327)/2*1</f>
        <v>32057.025000000001</v>
      </c>
      <c r="AC327" s="572">
        <f>AI327-AH327-AE327</f>
        <v>40689.193579999999</v>
      </c>
      <c r="AD327" s="1504"/>
      <c r="AE327" s="572"/>
      <c r="AF327" s="572">
        <f>AC327-AB327</f>
        <v>8632.1685799999977</v>
      </c>
      <c r="AG327" s="572"/>
      <c r="AH327" s="572">
        <v>-1.99838</v>
      </c>
      <c r="AI327" s="572">
        <v>40687.195200000002</v>
      </c>
      <c r="AJ327" s="1474">
        <f>AJ296+AJ294</f>
        <v>0</v>
      </c>
      <c r="AK327" s="1188"/>
      <c r="AL327" s="1441"/>
      <c r="AM327" s="1456"/>
    </row>
    <row r="328" spans="1:39" x14ac:dyDescent="0.25">
      <c r="A328" s="239">
        <v>1</v>
      </c>
      <c r="B328" s="721" t="s">
        <v>138</v>
      </c>
      <c r="C328" s="1506"/>
      <c r="D328" s="1507"/>
      <c r="E328" s="18">
        <f>E327+E326*2.9+E325</f>
        <v>109740</v>
      </c>
      <c r="F328" s="10">
        <f>F327+F326*2.9+F325</f>
        <v>100595</v>
      </c>
      <c r="G328" s="10">
        <f>G327+G326*2.9+G325</f>
        <v>111338.4</v>
      </c>
      <c r="H328" s="10">
        <f>G328/F328*100</f>
        <v>110.6798548635618</v>
      </c>
      <c r="I328" s="8"/>
      <c r="J328" s="8"/>
      <c r="K328" s="1558"/>
      <c r="L328" s="36"/>
      <c r="M328" s="7"/>
      <c r="N328" s="1558"/>
      <c r="O328" s="1558"/>
      <c r="P328" s="1558"/>
      <c r="Q328" s="563">
        <f t="shared" ref="Q328:V328" si="108">Q327+Q297+Q284</f>
        <v>84832.435400000002</v>
      </c>
      <c r="R328" s="563">
        <f t="shared" si="108"/>
        <v>84832.435400000002</v>
      </c>
      <c r="S328" s="563">
        <f t="shared" si="108"/>
        <v>84832.435400000002</v>
      </c>
      <c r="T328" s="563">
        <f t="shared" si="108"/>
        <v>84832.435400000002</v>
      </c>
      <c r="U328" s="563">
        <f t="shared" si="108"/>
        <v>84832.435400000002</v>
      </c>
      <c r="V328" s="563">
        <f t="shared" si="108"/>
        <v>84832.435400000002</v>
      </c>
      <c r="W328" s="563">
        <f t="shared" ref="W328:X328" si="109">W327+W297+W284</f>
        <v>84832.435400000002</v>
      </c>
      <c r="X328" s="563">
        <f t="shared" si="109"/>
        <v>84832.435400000002</v>
      </c>
      <c r="Y328" s="563">
        <f t="shared" ref="Y328:Z328" si="110">Y327+Y297+Y284</f>
        <v>84832.435400000002</v>
      </c>
      <c r="Z328" s="563">
        <f t="shared" si="110"/>
        <v>84832.435400000002</v>
      </c>
      <c r="AA328" s="563">
        <f t="shared" ref="AA328" si="111">AA327+AA297+AA284</f>
        <v>84832.435400000002</v>
      </c>
      <c r="AB328" s="1195">
        <f t="shared" ref="AB328:AI328" si="112">AB327+AB297+AB284+AB324</f>
        <v>77763.065783333324</v>
      </c>
      <c r="AC328" s="563">
        <f t="shared" si="112"/>
        <v>88969.238229999988</v>
      </c>
      <c r="AD328" s="1078">
        <f t="shared" si="112"/>
        <v>0</v>
      </c>
      <c r="AE328" s="563">
        <f t="shared" si="112"/>
        <v>8083.7290400000011</v>
      </c>
      <c r="AF328" s="563">
        <f t="shared" si="112"/>
        <v>11206.17244666666</v>
      </c>
      <c r="AG328" s="563">
        <f t="shared" si="112"/>
        <v>-0.99917999999999996</v>
      </c>
      <c r="AH328" s="563">
        <f t="shared" si="112"/>
        <v>-34.57898999999999</v>
      </c>
      <c r="AI328" s="563">
        <f t="shared" si="112"/>
        <v>97018.388279999999</v>
      </c>
      <c r="AJ328" s="1240">
        <f>AJ327+AJ326*2.9+AJ325</f>
        <v>0</v>
      </c>
      <c r="AK328" s="1190">
        <f t="shared" ref="AK328" si="113">AK327+AK297+AK284+AK324</f>
        <v>0</v>
      </c>
      <c r="AL328" s="1441"/>
      <c r="AM328" s="1456"/>
    </row>
    <row r="329" spans="1:39" s="2690" customFormat="1" ht="31.5" x14ac:dyDescent="0.25">
      <c r="B329" s="37" t="s">
        <v>267</v>
      </c>
      <c r="C329" s="248"/>
      <c r="D329" s="1616"/>
      <c r="E329" s="422">
        <v>10</v>
      </c>
      <c r="F329" s="3572">
        <f>E329/9*7</f>
        <v>7.7777777777777786</v>
      </c>
      <c r="G329" s="219"/>
      <c r="H329" s="213">
        <f t="shared" ref="H329:H331" si="114">G329/F329*100</f>
        <v>0</v>
      </c>
      <c r="I329" s="1524"/>
      <c r="J329" s="269"/>
      <c r="K329" s="1516"/>
      <c r="L329" s="478"/>
      <c r="M329" s="1059"/>
      <c r="N329" s="478"/>
      <c r="O329" s="1670"/>
      <c r="P329" s="478"/>
      <c r="Q329" s="565"/>
      <c r="R329" s="565"/>
      <c r="S329" s="565"/>
      <c r="T329" s="565"/>
      <c r="U329" s="565"/>
      <c r="V329" s="565"/>
      <c r="W329" s="565"/>
      <c r="X329" s="565"/>
      <c r="Y329" s="565"/>
      <c r="Z329" s="565"/>
      <c r="AA329" s="565"/>
      <c r="AB329" s="561"/>
      <c r="AC329" s="565"/>
      <c r="AD329" s="1074"/>
      <c r="AE329" s="565"/>
      <c r="AF329" s="565"/>
      <c r="AG329" s="565"/>
      <c r="AH329" s="565"/>
      <c r="AI329" s="565"/>
      <c r="AJ329" s="1719"/>
      <c r="AK329" s="1186"/>
      <c r="AL329" s="1441"/>
      <c r="AM329" s="1456"/>
    </row>
    <row r="330" spans="1:39" s="2690" customFormat="1" ht="31.5" x14ac:dyDescent="0.25">
      <c r="B330" s="37" t="s">
        <v>561</v>
      </c>
      <c r="C330" s="248"/>
      <c r="D330" s="1616"/>
      <c r="E330" s="422">
        <v>11</v>
      </c>
      <c r="F330" s="3572">
        <f>E330/9*7</f>
        <v>8.5555555555555571</v>
      </c>
      <c r="G330" s="219">
        <v>15</v>
      </c>
      <c r="H330" s="213">
        <f t="shared" si="114"/>
        <v>175.3246753246753</v>
      </c>
      <c r="I330" s="1524"/>
      <c r="J330" s="269"/>
      <c r="K330" s="1516"/>
      <c r="L330" s="478"/>
      <c r="M330" s="1059"/>
      <c r="N330" s="478"/>
      <c r="O330" s="1670"/>
      <c r="P330" s="478"/>
      <c r="Q330" s="565"/>
      <c r="R330" s="565"/>
      <c r="S330" s="565"/>
      <c r="T330" s="565"/>
      <c r="U330" s="565"/>
      <c r="V330" s="565"/>
      <c r="W330" s="565"/>
      <c r="X330" s="565"/>
      <c r="Y330" s="565"/>
      <c r="Z330" s="565"/>
      <c r="AA330" s="565"/>
      <c r="AB330" s="561"/>
      <c r="AC330" s="565"/>
      <c r="AD330" s="1074"/>
      <c r="AE330" s="565"/>
      <c r="AF330" s="565"/>
      <c r="AG330" s="565"/>
      <c r="AH330" s="565"/>
      <c r="AI330" s="565"/>
      <c r="AJ330" s="1719"/>
      <c r="AK330" s="1186"/>
      <c r="AL330" s="1441"/>
      <c r="AM330" s="1456"/>
    </row>
    <row r="331" spans="1:39" s="249" customFormat="1" x14ac:dyDescent="0.25">
      <c r="B331" s="1520" t="s">
        <v>223</v>
      </c>
      <c r="C331" s="248"/>
      <c r="D331" s="1616"/>
      <c r="E331" s="436">
        <f>SUM(E329:E330)</f>
        <v>21</v>
      </c>
      <c r="F331" s="782">
        <f t="shared" ref="F331:G331" si="115">SUM(F329:F330)</f>
        <v>16.333333333333336</v>
      </c>
      <c r="G331" s="284">
        <f t="shared" si="115"/>
        <v>15</v>
      </c>
      <c r="H331" s="782">
        <f t="shared" si="114"/>
        <v>91.836734693877546</v>
      </c>
      <c r="I331" s="1625"/>
      <c r="J331" s="385"/>
      <c r="K331" s="1487"/>
      <c r="L331" s="1564"/>
      <c r="M331" s="217"/>
      <c r="N331" s="1564"/>
      <c r="O331" s="3571"/>
      <c r="P331" s="1564"/>
      <c r="Q331" s="565"/>
      <c r="R331" s="565"/>
      <c r="S331" s="565"/>
      <c r="T331" s="565">
        <v>653.67412999999988</v>
      </c>
      <c r="U331" s="565">
        <v>653.67412999999988</v>
      </c>
      <c r="V331" s="565">
        <v>653.67412999999988</v>
      </c>
      <c r="W331" s="565">
        <v>653.67412999999988</v>
      </c>
      <c r="X331" s="565">
        <v>653.67412999999988</v>
      </c>
      <c r="Y331" s="565">
        <v>653.67412999999988</v>
      </c>
      <c r="Z331" s="565">
        <v>653.67412999999988</v>
      </c>
      <c r="AA331" s="565">
        <v>653.67412999999988</v>
      </c>
      <c r="AB331" s="561">
        <f>Q331/12*$B$4+(R331-Q331)/11*10+(S331-R331)/10*9+(T331-S331)/9*8+(U331-T331)/8*7+(V331-U331)/7*6+(W331-V331)/6*5+(X331-W331)/5*4+(Y331-X331)/4*3+(Z331-Y331)/3*2+(AA331-Z331)/2*1</f>
        <v>581.04367111111105</v>
      </c>
      <c r="AC331" s="565">
        <f t="shared" ref="AC331" si="116">AI331-AH331-AE331</f>
        <v>380.79194999999999</v>
      </c>
      <c r="AD331" s="1074"/>
      <c r="AE331" s="565"/>
      <c r="AF331" s="565">
        <f>AC331-AB331</f>
        <v>-200.25172111111107</v>
      </c>
      <c r="AG331" s="565"/>
      <c r="AH331" s="565">
        <v>0</v>
      </c>
      <c r="AI331" s="565">
        <v>380.79194999999999</v>
      </c>
      <c r="AJ331" s="1719"/>
      <c r="AK331" s="1186"/>
      <c r="AL331" s="3495"/>
      <c r="AM331" s="1456"/>
    </row>
    <row r="332" spans="1:39" x14ac:dyDescent="0.25">
      <c r="A332" s="239">
        <v>1</v>
      </c>
      <c r="B332" s="240" t="s">
        <v>29</v>
      </c>
      <c r="C332" s="687"/>
      <c r="D332" s="1510"/>
      <c r="E332" s="422"/>
      <c r="F332" s="213"/>
      <c r="G332" s="219"/>
      <c r="H332" s="213"/>
      <c r="I332" s="1524"/>
      <c r="J332" s="269"/>
      <c r="K332" s="1516"/>
      <c r="L332" s="478"/>
      <c r="M332" s="1059"/>
      <c r="N332" s="478"/>
      <c r="O332" s="1670"/>
      <c r="P332" s="478"/>
      <c r="Q332" s="565"/>
      <c r="R332" s="565"/>
      <c r="S332" s="565"/>
      <c r="T332" s="565"/>
      <c r="U332" s="565"/>
      <c r="V332" s="565"/>
      <c r="W332" s="565"/>
      <c r="X332" s="565"/>
      <c r="Y332" s="565"/>
      <c r="Z332" s="565"/>
      <c r="AA332" s="565"/>
      <c r="AB332" s="561"/>
      <c r="AC332" s="565">
        <f t="shared" ref="AC332:AC342" si="117">AI332-AH332-AE332</f>
        <v>0</v>
      </c>
      <c r="AD332" s="1074"/>
      <c r="AE332" s="565"/>
      <c r="AF332" s="565"/>
      <c r="AG332" s="565"/>
      <c r="AH332" s="565"/>
      <c r="AI332" s="565"/>
      <c r="AJ332" s="1249"/>
      <c r="AK332" s="607"/>
      <c r="AL332" s="1441"/>
      <c r="AM332" s="1456"/>
    </row>
    <row r="333" spans="1:39" x14ac:dyDescent="0.25">
      <c r="A333" s="239">
        <v>1</v>
      </c>
      <c r="B333" s="1574" t="s">
        <v>129</v>
      </c>
      <c r="C333" s="1400"/>
      <c r="D333" s="1685">
        <v>300</v>
      </c>
      <c r="E333" s="422">
        <v>261</v>
      </c>
      <c r="F333" s="213">
        <f>ROUND(E333/12*$B$4,0)</f>
        <v>239</v>
      </c>
      <c r="G333" s="219">
        <v>217</v>
      </c>
      <c r="H333" s="213">
        <f>G333/F333*100</f>
        <v>90.794979079497907</v>
      </c>
      <c r="I333" s="1524">
        <v>14</v>
      </c>
      <c r="J333" s="269">
        <f>M333/G333</f>
        <v>12.138248847926267</v>
      </c>
      <c r="K333" s="1516">
        <f>ROUND(E333*I333,0)</f>
        <v>3654</v>
      </c>
      <c r="L333" s="478">
        <f>K333/12*$B$4</f>
        <v>3349.5</v>
      </c>
      <c r="M333" s="1059">
        <v>2634</v>
      </c>
      <c r="N333" s="478">
        <f>M333/L333*100</f>
        <v>78.638602776533801</v>
      </c>
      <c r="O333" s="1670">
        <f>ROUND(K333/D333,0)</f>
        <v>12</v>
      </c>
      <c r="P333" s="478">
        <f>M333/$B$4*12/O333</f>
        <v>239.45454545454547</v>
      </c>
      <c r="Q333" s="565"/>
      <c r="R333" s="565"/>
      <c r="S333" s="565"/>
      <c r="T333" s="565"/>
      <c r="U333" s="565"/>
      <c r="V333" s="565"/>
      <c r="W333" s="565"/>
      <c r="X333" s="565"/>
      <c r="Y333" s="565"/>
      <c r="Z333" s="565"/>
      <c r="AA333" s="565"/>
      <c r="AB333" s="561"/>
      <c r="AC333" s="565">
        <f t="shared" si="117"/>
        <v>0</v>
      </c>
      <c r="AD333" s="1074"/>
      <c r="AE333" s="565"/>
      <c r="AF333" s="565">
        <f>AC333-AB333</f>
        <v>0</v>
      </c>
      <c r="AG333" s="565"/>
      <c r="AH333" s="565"/>
      <c r="AI333" s="565"/>
      <c r="AJ333" s="1462"/>
      <c r="AK333" s="561"/>
      <c r="AL333" s="1441"/>
      <c r="AM333" s="1456"/>
    </row>
    <row r="334" spans="1:39" x14ac:dyDescent="0.25">
      <c r="A334" s="239">
        <v>1</v>
      </c>
      <c r="B334" s="1574" t="s">
        <v>227</v>
      </c>
      <c r="C334" s="1400"/>
      <c r="D334" s="1685">
        <v>300</v>
      </c>
      <c r="E334" s="422">
        <v>542</v>
      </c>
      <c r="F334" s="213">
        <f>ROUND(E334/12*$B$4,0)</f>
        <v>497</v>
      </c>
      <c r="G334" s="213">
        <v>635</v>
      </c>
      <c r="H334" s="1469">
        <f>G334/F334*100</f>
        <v>127.76659959758551</v>
      </c>
      <c r="I334" s="1686">
        <v>5.8</v>
      </c>
      <c r="J334" s="530">
        <f>M334/G334</f>
        <v>5.8677165354330709</v>
      </c>
      <c r="K334" s="1459">
        <f>ROUND(E334*I334,0)</f>
        <v>3144</v>
      </c>
      <c r="L334" s="270">
        <f>K334/12*$B$4</f>
        <v>2882</v>
      </c>
      <c r="M334" s="478">
        <v>3726</v>
      </c>
      <c r="N334" s="270">
        <f>M334/L334*100</f>
        <v>129.28521859819571</v>
      </c>
      <c r="O334" s="270">
        <f>ROUND(K334/D334,0)</f>
        <v>10</v>
      </c>
      <c r="P334" s="270">
        <f>M334/$B$4*12/O334</f>
        <v>406.4727272727273</v>
      </c>
      <c r="Q334" s="565"/>
      <c r="R334" s="565"/>
      <c r="S334" s="565"/>
      <c r="T334" s="565"/>
      <c r="U334" s="565"/>
      <c r="V334" s="565"/>
      <c r="W334" s="565"/>
      <c r="X334" s="565"/>
      <c r="Y334" s="565"/>
      <c r="Z334" s="565"/>
      <c r="AA334" s="565"/>
      <c r="AB334" s="561"/>
      <c r="AC334" s="565">
        <f t="shared" si="117"/>
        <v>0</v>
      </c>
      <c r="AD334" s="1074"/>
      <c r="AE334" s="565"/>
      <c r="AF334" s="565"/>
      <c r="AG334" s="565"/>
      <c r="AH334" s="565"/>
      <c r="AI334" s="565"/>
      <c r="AJ334" s="1276"/>
      <c r="AK334" s="561"/>
      <c r="AL334" s="1441"/>
      <c r="AM334" s="1456"/>
    </row>
    <row r="335" spans="1:39" x14ac:dyDescent="0.25">
      <c r="A335" s="239">
        <v>1</v>
      </c>
      <c r="B335" s="1574" t="s">
        <v>66</v>
      </c>
      <c r="C335" s="1577"/>
      <c r="D335" s="1687">
        <v>300</v>
      </c>
      <c r="E335" s="652">
        <v>204</v>
      </c>
      <c r="F335" s="219">
        <f>ROUND(E335/12*$B$4,0)</f>
        <v>187</v>
      </c>
      <c r="G335" s="1688">
        <v>271</v>
      </c>
      <c r="H335" s="219">
        <f>G335/F335*100</f>
        <v>144.9197860962567</v>
      </c>
      <c r="I335" s="1532">
        <v>10</v>
      </c>
      <c r="J335" s="1466">
        <f>M335/G335</f>
        <v>15.623616236162361</v>
      </c>
      <c r="K335" s="1467">
        <f>ROUND(E335*I335,0)</f>
        <v>2040</v>
      </c>
      <c r="L335" s="478">
        <f>K335/12*$B$4</f>
        <v>1870</v>
      </c>
      <c r="M335" s="478">
        <v>4234</v>
      </c>
      <c r="N335" s="478">
        <f>M335/L335*100</f>
        <v>226.41711229946523</v>
      </c>
      <c r="O335" s="1467">
        <f>ROUND(K335/D335,0)</f>
        <v>7</v>
      </c>
      <c r="P335" s="478">
        <f>M335/$B$4*12/O335</f>
        <v>659.84415584415581</v>
      </c>
      <c r="Q335" s="566"/>
      <c r="R335" s="566"/>
      <c r="S335" s="566"/>
      <c r="T335" s="566"/>
      <c r="U335" s="566"/>
      <c r="V335" s="566"/>
      <c r="W335" s="566"/>
      <c r="X335" s="566"/>
      <c r="Y335" s="566"/>
      <c r="Z335" s="566"/>
      <c r="AA335" s="566"/>
      <c r="AB335" s="1185"/>
      <c r="AC335" s="566">
        <f t="shared" si="117"/>
        <v>0</v>
      </c>
      <c r="AD335" s="1488"/>
      <c r="AE335" s="566"/>
      <c r="AF335" s="566"/>
      <c r="AG335" s="566"/>
      <c r="AH335" s="566"/>
      <c r="AI335" s="566"/>
      <c r="AJ335" s="1689"/>
      <c r="AK335" s="1185"/>
      <c r="AL335" s="1441"/>
      <c r="AM335" s="1456"/>
    </row>
    <row r="336" spans="1:39" x14ac:dyDescent="0.25">
      <c r="A336" s="239">
        <v>1</v>
      </c>
      <c r="B336" s="1690" t="s">
        <v>78</v>
      </c>
      <c r="C336" s="1691"/>
      <c r="D336" s="1692"/>
      <c r="E336" s="18">
        <f>SUM(E333:E335)</f>
        <v>1007</v>
      </c>
      <c r="F336" s="10">
        <f>SUM(F333:F335)</f>
        <v>923</v>
      </c>
      <c r="G336" s="10">
        <f>SUM(G333:G335)</f>
        <v>1123</v>
      </c>
      <c r="H336" s="10">
        <f>G336/F336*100</f>
        <v>121.66847237269774</v>
      </c>
      <c r="I336" s="8">
        <f>IF(E336=0,0,K336/E336)</f>
        <v>8.7765640516385304</v>
      </c>
      <c r="J336" s="8">
        <f>M336/G336</f>
        <v>9.4336598397150482</v>
      </c>
      <c r="K336" s="7">
        <f>SUM(K333:K335)</f>
        <v>8838</v>
      </c>
      <c r="L336" s="7">
        <f>SUM(L333:L335)</f>
        <v>8101.5</v>
      </c>
      <c r="M336" s="7">
        <f>SUM(M333:M335)</f>
        <v>10594</v>
      </c>
      <c r="N336" s="1560">
        <f>M336/L336*100</f>
        <v>130.76590754798494</v>
      </c>
      <c r="O336" s="7">
        <f>SUM(O333:O335)</f>
        <v>29</v>
      </c>
      <c r="P336" s="1560">
        <f>M336/$B$4*12/O336</f>
        <v>398.52037617554862</v>
      </c>
      <c r="Q336" s="563"/>
      <c r="R336" s="563"/>
      <c r="S336" s="563"/>
      <c r="T336" s="563"/>
      <c r="U336" s="563"/>
      <c r="V336" s="563"/>
      <c r="W336" s="563"/>
      <c r="X336" s="563"/>
      <c r="Y336" s="563"/>
      <c r="Z336" s="563"/>
      <c r="AA336" s="563"/>
      <c r="AB336" s="1190"/>
      <c r="AC336" s="563">
        <f t="shared" si="117"/>
        <v>0</v>
      </c>
      <c r="AD336" s="1078"/>
      <c r="AE336" s="563"/>
      <c r="AF336" s="563"/>
      <c r="AG336" s="563"/>
      <c r="AH336" s="563"/>
      <c r="AI336" s="563"/>
      <c r="AJ336" s="1240">
        <f>SUM(AJ333:AJ335)</f>
        <v>0</v>
      </c>
      <c r="AK336" s="1190"/>
      <c r="AL336" s="1441"/>
      <c r="AM336" s="1456"/>
    </row>
    <row r="337" spans="1:39" ht="30" x14ac:dyDescent="0.25">
      <c r="A337" s="239">
        <v>1</v>
      </c>
      <c r="B337" s="1693" t="s">
        <v>127</v>
      </c>
      <c r="C337" s="1694"/>
      <c r="D337" s="1695"/>
      <c r="E337" s="1058"/>
      <c r="F337" s="1059"/>
      <c r="G337" s="1059"/>
      <c r="H337" s="1059"/>
      <c r="I337" s="482"/>
      <c r="J337" s="482"/>
      <c r="K337" s="1472"/>
      <c r="L337" s="1472"/>
      <c r="M337" s="1472"/>
      <c r="N337" s="1472"/>
      <c r="O337" s="1472"/>
      <c r="P337" s="1472"/>
      <c r="Q337" s="564"/>
      <c r="R337" s="564"/>
      <c r="S337" s="564"/>
      <c r="T337" s="564"/>
      <c r="U337" s="564"/>
      <c r="V337" s="564"/>
      <c r="W337" s="564"/>
      <c r="X337" s="564"/>
      <c r="Y337" s="564"/>
      <c r="Z337" s="564"/>
      <c r="AA337" s="564"/>
      <c r="AB337" s="607"/>
      <c r="AC337" s="564">
        <f t="shared" si="117"/>
        <v>0</v>
      </c>
      <c r="AD337" s="1077"/>
      <c r="AE337" s="564"/>
      <c r="AF337" s="564"/>
      <c r="AG337" s="564"/>
      <c r="AH337" s="564"/>
      <c r="AI337" s="564"/>
      <c r="AJ337" s="1249"/>
      <c r="AK337" s="607"/>
      <c r="AL337" s="1441"/>
      <c r="AM337" s="1456"/>
    </row>
    <row r="338" spans="1:39" x14ac:dyDescent="0.25">
      <c r="A338" s="239">
        <v>1</v>
      </c>
      <c r="B338" s="222" t="s">
        <v>167</v>
      </c>
      <c r="C338" s="691"/>
      <c r="D338" s="1696">
        <v>240</v>
      </c>
      <c r="E338" s="425">
        <v>401</v>
      </c>
      <c r="F338" s="213">
        <f>ROUND(E338/12*$B$4,0)</f>
        <v>368</v>
      </c>
      <c r="G338" s="214">
        <v>378</v>
      </c>
      <c r="H338" s="213">
        <f>G338/F338*100</f>
        <v>102.71739130434783</v>
      </c>
      <c r="I338" s="1524">
        <v>8</v>
      </c>
      <c r="J338" s="269">
        <f>M338/G338</f>
        <v>8.3862433862433861</v>
      </c>
      <c r="K338" s="1516">
        <f>ROUND(E338*I338,0)</f>
        <v>3208</v>
      </c>
      <c r="L338" s="478">
        <f>K338/12*$B$4</f>
        <v>2940.6666666666665</v>
      </c>
      <c r="M338" s="270">
        <v>3170</v>
      </c>
      <c r="N338" s="478">
        <f>M338/L338*100</f>
        <v>107.79868510541829</v>
      </c>
      <c r="O338" s="270">
        <f>ROUND(K338/D338,0)</f>
        <v>13</v>
      </c>
      <c r="P338" s="270">
        <f>M338/$B$4*12/O338</f>
        <v>266.01398601398603</v>
      </c>
      <c r="Q338" s="565"/>
      <c r="R338" s="565"/>
      <c r="S338" s="565"/>
      <c r="T338" s="565"/>
      <c r="U338" s="565"/>
      <c r="V338" s="565"/>
      <c r="W338" s="565"/>
      <c r="X338" s="565"/>
      <c r="Y338" s="565"/>
      <c r="Z338" s="565"/>
      <c r="AA338" s="565"/>
      <c r="AB338" s="561"/>
      <c r="AC338" s="565">
        <f t="shared" si="117"/>
        <v>0</v>
      </c>
      <c r="AD338" s="1074"/>
      <c r="AE338" s="565"/>
      <c r="AF338" s="565"/>
      <c r="AG338" s="565"/>
      <c r="AH338" s="565"/>
      <c r="AI338" s="565"/>
      <c r="AJ338" s="1243"/>
      <c r="AK338" s="561"/>
      <c r="AL338" s="1441"/>
      <c r="AM338" s="1456"/>
    </row>
    <row r="339" spans="1:39" s="249" customFormat="1" x14ac:dyDescent="0.25">
      <c r="A339" s="239">
        <v>1</v>
      </c>
      <c r="B339" s="9" t="s">
        <v>6</v>
      </c>
      <c r="C339" s="691"/>
      <c r="D339" s="1696">
        <v>240</v>
      </c>
      <c r="E339" s="425">
        <v>189</v>
      </c>
      <c r="F339" s="219">
        <f>ROUND(E339/12*$B$4,0)</f>
        <v>173</v>
      </c>
      <c r="G339" s="219">
        <v>175</v>
      </c>
      <c r="H339" s="219">
        <f>G339/F339*100</f>
        <v>101.15606936416187</v>
      </c>
      <c r="I339" s="1532">
        <v>3</v>
      </c>
      <c r="J339" s="1466">
        <f>M339/G339</f>
        <v>2.9714285714285715</v>
      </c>
      <c r="K339" s="478">
        <f>ROUND(E339*I339,0)</f>
        <v>567</v>
      </c>
      <c r="L339" s="478">
        <f>K339/12*$B$4</f>
        <v>519.75</v>
      </c>
      <c r="M339" s="270">
        <v>520</v>
      </c>
      <c r="N339" s="478">
        <f>M339/L339*100</f>
        <v>100.04810004810005</v>
      </c>
      <c r="O339" s="478">
        <f>ROUND(K339/D339,0)</f>
        <v>2</v>
      </c>
      <c r="P339" s="478">
        <f>M339/$B$4*12/O339</f>
        <v>283.63636363636363</v>
      </c>
      <c r="Q339" s="565"/>
      <c r="R339" s="565"/>
      <c r="S339" s="565"/>
      <c r="T339" s="565"/>
      <c r="U339" s="565"/>
      <c r="V339" s="565"/>
      <c r="W339" s="565"/>
      <c r="X339" s="565"/>
      <c r="Y339" s="565"/>
      <c r="Z339" s="565"/>
      <c r="AA339" s="565"/>
      <c r="AB339" s="1185"/>
      <c r="AC339" s="566">
        <f t="shared" si="117"/>
        <v>0</v>
      </c>
      <c r="AD339" s="1074"/>
      <c r="AE339" s="566"/>
      <c r="AF339" s="566"/>
      <c r="AG339" s="565"/>
      <c r="AH339" s="565"/>
      <c r="AI339" s="566"/>
      <c r="AJ339" s="1462"/>
      <c r="AK339" s="1185"/>
      <c r="AL339" s="1441"/>
      <c r="AM339" s="1456"/>
    </row>
    <row r="340" spans="1:39" s="249" customFormat="1" x14ac:dyDescent="0.25">
      <c r="A340" s="2690"/>
      <c r="B340" s="2688" t="s">
        <v>538</v>
      </c>
      <c r="C340" s="1038"/>
      <c r="D340" s="3449">
        <v>240</v>
      </c>
      <c r="E340" s="1683">
        <v>80</v>
      </c>
      <c r="F340" s="218">
        <f>ROUND(E340/12*$B$4,0)</f>
        <v>73</v>
      </c>
      <c r="G340" s="218">
        <v>104</v>
      </c>
      <c r="H340" s="218">
        <f>G340/F340*100</f>
        <v>142.46575342465752</v>
      </c>
      <c r="I340" s="3450">
        <v>10</v>
      </c>
      <c r="J340" s="1470">
        <f>M340/G340</f>
        <v>9.5961538461538467</v>
      </c>
      <c r="K340" s="1471">
        <f>ROUND(E340*I340,0)</f>
        <v>800</v>
      </c>
      <c r="L340" s="1471">
        <f>K340/12*$B$4</f>
        <v>733.33333333333337</v>
      </c>
      <c r="M340" s="1458">
        <v>998</v>
      </c>
      <c r="N340" s="1471">
        <f>M340/L340*100</f>
        <v>136.09090909090909</v>
      </c>
      <c r="O340" s="1471">
        <f>ROUND(K340/D340,0)</f>
        <v>3</v>
      </c>
      <c r="P340" s="1471">
        <f>M340/$B$4*12/O340</f>
        <v>362.90909090909093</v>
      </c>
      <c r="Q340" s="567"/>
      <c r="R340" s="567"/>
      <c r="S340" s="567"/>
      <c r="T340" s="567"/>
      <c r="U340" s="567"/>
      <c r="V340" s="567"/>
      <c r="W340" s="567"/>
      <c r="X340" s="567"/>
      <c r="Y340" s="567"/>
      <c r="Z340" s="567"/>
      <c r="AA340" s="567"/>
      <c r="AB340" s="1188"/>
      <c r="AC340" s="572"/>
      <c r="AD340" s="1639"/>
      <c r="AE340" s="572"/>
      <c r="AF340" s="572"/>
      <c r="AG340" s="567"/>
      <c r="AH340" s="567"/>
      <c r="AI340" s="572"/>
      <c r="AJ340" s="1418"/>
      <c r="AK340" s="1186"/>
      <c r="AL340" s="1441"/>
      <c r="AM340" s="1456"/>
    </row>
    <row r="341" spans="1:39" x14ac:dyDescent="0.25">
      <c r="A341" s="239">
        <v>1</v>
      </c>
      <c r="B341" s="1697" t="s">
        <v>183</v>
      </c>
      <c r="C341" s="1698"/>
      <c r="D341" s="1697"/>
      <c r="E341" s="18">
        <f>SUM(E338:E340)</f>
        <v>670</v>
      </c>
      <c r="F341" s="10">
        <f>SUM(F338:F340)</f>
        <v>614</v>
      </c>
      <c r="G341" s="10">
        <f>SUM(G338:G340)</f>
        <v>657</v>
      </c>
      <c r="H341" s="38">
        <f>G341/F341*100</f>
        <v>107.00325732899023</v>
      </c>
      <c r="I341" s="8">
        <f>IF(E341=0,0,K341/E341)</f>
        <v>6.8283582089552235</v>
      </c>
      <c r="J341" s="1699">
        <f>M341/G341</f>
        <v>7.1354642313546419</v>
      </c>
      <c r="K341" s="1477">
        <f>SUM(K338:K340)</f>
        <v>4575</v>
      </c>
      <c r="L341" s="1477">
        <f>SUM(L338:L340)</f>
        <v>4193.75</v>
      </c>
      <c r="M341" s="1477">
        <f>SUM(M338:M340)</f>
        <v>4688</v>
      </c>
      <c r="N341" s="1560">
        <f>M341/L341*100</f>
        <v>111.78539493293592</v>
      </c>
      <c r="O341" s="1477">
        <f>SUM(O338:O340)</f>
        <v>18</v>
      </c>
      <c r="P341" s="1560">
        <f>M341/$B$4*12/O341</f>
        <v>284.12121212121212</v>
      </c>
      <c r="Q341" s="563"/>
      <c r="R341" s="563"/>
      <c r="S341" s="563"/>
      <c r="T341" s="563"/>
      <c r="U341" s="563"/>
      <c r="V341" s="563"/>
      <c r="W341" s="563"/>
      <c r="X341" s="563"/>
      <c r="Y341" s="563"/>
      <c r="Z341" s="563"/>
      <c r="AA341" s="563"/>
      <c r="AB341" s="1190"/>
      <c r="AC341" s="563">
        <f t="shared" si="117"/>
        <v>0</v>
      </c>
      <c r="AD341" s="1078"/>
      <c r="AE341" s="563"/>
      <c r="AF341" s="563"/>
      <c r="AG341" s="563"/>
      <c r="AH341" s="563"/>
      <c r="AI341" s="563"/>
      <c r="AJ341" s="1240">
        <f>SUM(AJ338:AJ340)</f>
        <v>0</v>
      </c>
      <c r="AK341" s="1190"/>
      <c r="AL341" s="1441"/>
      <c r="AM341" s="1456"/>
    </row>
    <row r="342" spans="1:39" ht="30" thickBot="1" x14ac:dyDescent="0.3">
      <c r="A342" s="239">
        <v>1</v>
      </c>
      <c r="B342" s="1646" t="s">
        <v>208</v>
      </c>
      <c r="C342" s="1646"/>
      <c r="D342" s="1646"/>
      <c r="E342" s="34">
        <f>SUM(E341,E336)</f>
        <v>1677</v>
      </c>
      <c r="F342" s="7">
        <f>SUM(F341,F336)</f>
        <v>1537</v>
      </c>
      <c r="G342" s="7">
        <f>SUM(G341,G336)</f>
        <v>1780</v>
      </c>
      <c r="H342" s="7">
        <f>G342/F342*100</f>
        <v>115.81001951854262</v>
      </c>
      <c r="I342" s="8">
        <f>IF(E342=0,0,K342/E342)</f>
        <v>7.9982110912343467</v>
      </c>
      <c r="J342" s="8">
        <f>M342/G342</f>
        <v>8.5853932584269668</v>
      </c>
      <c r="K342" s="7">
        <f>SUM(K341,K336)</f>
        <v>13413</v>
      </c>
      <c r="L342" s="7">
        <f>SUM(L341,L336)</f>
        <v>12295.25</v>
      </c>
      <c r="M342" s="7">
        <f>SUM(M341,M336)</f>
        <v>15282</v>
      </c>
      <c r="N342" s="1560">
        <f>M342/L342*100</f>
        <v>124.29190134401496</v>
      </c>
      <c r="O342" s="1560">
        <f>SUM(O341,O336)</f>
        <v>47</v>
      </c>
      <c r="P342" s="1560">
        <f>M342/$B$4*12/O342</f>
        <v>354.70793036750484</v>
      </c>
      <c r="Q342" s="563">
        <v>72314.382672000007</v>
      </c>
      <c r="R342" s="563">
        <v>72314.382672000007</v>
      </c>
      <c r="S342" s="563">
        <v>72314.382672000007</v>
      </c>
      <c r="T342" s="563">
        <v>72314.382672000007</v>
      </c>
      <c r="U342" s="563">
        <v>72314.382672000007</v>
      </c>
      <c r="V342" s="563">
        <v>72314.382672000007</v>
      </c>
      <c r="W342" s="563">
        <v>72314.382672000007</v>
      </c>
      <c r="X342" s="563">
        <v>72314.382672000007</v>
      </c>
      <c r="Y342" s="563">
        <v>72314.382672000007</v>
      </c>
      <c r="Z342" s="563">
        <v>72314.382672000007</v>
      </c>
      <c r="AA342" s="563">
        <v>72314.382672000007</v>
      </c>
      <c r="AB342" s="1181">
        <f>Q342/12*$B$4+(R342-Q342)/11*10+(S342-R342)/10*9+(T342-S342)/9*8+(U342-T342)/8*7+(V342-U342)/7*6+(W342-V342)/6*5+(X342-W342)/5*4+(Y342-X342)/4*3+(Z342-Y342)/3*2+(AA342-Z342)/2*1</f>
        <v>66288.184116000004</v>
      </c>
      <c r="AC342" s="563">
        <f t="shared" si="117"/>
        <v>55842.630129999998</v>
      </c>
      <c r="AD342" s="1078"/>
      <c r="AE342" s="563"/>
      <c r="AF342" s="563">
        <f>AC342-AB342</f>
        <v>-10445.553986000006</v>
      </c>
      <c r="AG342" s="563">
        <v>-2812.08977</v>
      </c>
      <c r="AH342" s="563">
        <v>-7.452</v>
      </c>
      <c r="AI342" s="563">
        <v>55835.17813</v>
      </c>
      <c r="AJ342" s="1479">
        <f>SUM(AJ341,AJ336)</f>
        <v>0</v>
      </c>
      <c r="AK342" s="1190"/>
      <c r="AL342" s="1441"/>
      <c r="AM342" s="1456"/>
    </row>
    <row r="343" spans="1:39" ht="16.5" thickBot="1" x14ac:dyDescent="0.3">
      <c r="A343" s="239">
        <v>1</v>
      </c>
      <c r="B343" s="1546" t="s">
        <v>314</v>
      </c>
      <c r="C343" s="1700"/>
      <c r="D343" s="1655"/>
      <c r="E343" s="1701"/>
      <c r="F343" s="1702"/>
      <c r="G343" s="1702"/>
      <c r="H343" s="1702"/>
      <c r="I343" s="1594"/>
      <c r="J343" s="1594"/>
      <c r="K343" s="1550"/>
      <c r="L343" s="1594"/>
      <c r="M343" s="1594">
        <f>SUM(M282,M328,M342)</f>
        <v>92171</v>
      </c>
      <c r="N343" s="1594"/>
      <c r="O343" s="1594"/>
      <c r="P343" s="1550"/>
      <c r="Q343" s="571">
        <f t="shared" ref="Q343" si="118">SUM(Q342,Q328,Q282)</f>
        <v>662926.36671158834</v>
      </c>
      <c r="R343" s="571">
        <f t="shared" ref="R343:S343" si="119">SUM(R342,R328,R282)</f>
        <v>662926.36671158834</v>
      </c>
      <c r="S343" s="571">
        <f t="shared" si="119"/>
        <v>662926.36671158834</v>
      </c>
      <c r="T343" s="571">
        <f t="shared" ref="T343:Y343" si="120">SUM(T342,T328,T282,T331)</f>
        <v>662936.10018018843</v>
      </c>
      <c r="U343" s="571">
        <f t="shared" si="120"/>
        <v>662936.10018018843</v>
      </c>
      <c r="V343" s="571">
        <f t="shared" si="120"/>
        <v>662936.10018018843</v>
      </c>
      <c r="W343" s="571">
        <f t="shared" si="120"/>
        <v>662936.10018018843</v>
      </c>
      <c r="X343" s="571">
        <f t="shared" si="120"/>
        <v>662936.10018018843</v>
      </c>
      <c r="Y343" s="571">
        <f t="shared" si="120"/>
        <v>677999.05093334487</v>
      </c>
      <c r="Z343" s="571">
        <f t="shared" ref="Z343:AA343" si="121">SUM(Z342,Z328,Z282,Z331)</f>
        <v>712401.04479834286</v>
      </c>
      <c r="AA343" s="571">
        <f t="shared" si="121"/>
        <v>712401.04479834286</v>
      </c>
      <c r="AB343" s="1187">
        <f t="shared" ref="AB343:AI343" si="122">SUM(AB342,AB328,AB282,AB331)</f>
        <v>641923.03043257771</v>
      </c>
      <c r="AC343" s="571">
        <f t="shared" si="122"/>
        <v>685291.28825999994</v>
      </c>
      <c r="AD343" s="1079">
        <f t="shared" si="122"/>
        <v>-81.05458999999982</v>
      </c>
      <c r="AE343" s="571">
        <f t="shared" si="122"/>
        <v>4351.445380000001</v>
      </c>
      <c r="AF343" s="571">
        <f t="shared" si="122"/>
        <v>43368.257827422334</v>
      </c>
      <c r="AG343" s="571">
        <f t="shared" si="122"/>
        <v>-3583.35223</v>
      </c>
      <c r="AH343" s="571">
        <f t="shared" si="122"/>
        <v>-975.23146000000008</v>
      </c>
      <c r="AI343" s="571">
        <f t="shared" si="122"/>
        <v>688586.44759</v>
      </c>
      <c r="AJ343" s="1703"/>
      <c r="AK343" s="1187">
        <f t="shared" ref="AK343" si="123">SUM(AK342,AK328,AK282)</f>
        <v>0</v>
      </c>
      <c r="AL343" s="1441"/>
      <c r="AM343" s="1456"/>
    </row>
    <row r="344" spans="1:39" x14ac:dyDescent="0.25">
      <c r="A344" s="239">
        <v>1</v>
      </c>
      <c r="B344" s="1554"/>
      <c r="C344" s="1555"/>
      <c r="D344" s="1554"/>
      <c r="E344" s="1463"/>
      <c r="F344" s="216"/>
      <c r="G344" s="216"/>
      <c r="H344" s="216"/>
      <c r="I344" s="1519"/>
      <c r="J344" s="1519"/>
      <c r="K344" s="1511"/>
      <c r="L344" s="1472"/>
      <c r="M344" s="1472"/>
      <c r="N344" s="1472"/>
      <c r="O344" s="1472"/>
      <c r="P344" s="1472"/>
      <c r="Q344" s="564"/>
      <c r="R344" s="564"/>
      <c r="S344" s="564"/>
      <c r="T344" s="564"/>
      <c r="U344" s="564"/>
      <c r="V344" s="564"/>
      <c r="W344" s="564"/>
      <c r="X344" s="564"/>
      <c r="Y344" s="564"/>
      <c r="Z344" s="564"/>
      <c r="AA344" s="564"/>
      <c r="AB344" s="607"/>
      <c r="AC344" s="564"/>
      <c r="AD344" s="1077"/>
      <c r="AE344" s="564"/>
      <c r="AF344" s="564"/>
      <c r="AG344" s="564"/>
      <c r="AH344" s="564"/>
      <c r="AI344" s="564"/>
      <c r="AJ344" s="1512"/>
      <c r="AK344" s="607"/>
      <c r="AL344" s="1441"/>
      <c r="AM344" s="1456"/>
    </row>
    <row r="345" spans="1:39" ht="43.5" x14ac:dyDescent="0.25">
      <c r="A345" s="239">
        <v>1</v>
      </c>
      <c r="B345" s="1446" t="s">
        <v>418</v>
      </c>
      <c r="C345" s="1446"/>
      <c r="D345" s="12"/>
      <c r="E345" s="413"/>
      <c r="F345" s="213"/>
      <c r="G345" s="213"/>
      <c r="H345" s="213"/>
      <c r="I345" s="269"/>
      <c r="J345" s="269"/>
      <c r="K345" s="1516"/>
      <c r="L345" s="270"/>
      <c r="M345" s="270"/>
      <c r="N345" s="270"/>
      <c r="O345" s="270"/>
      <c r="P345" s="270"/>
      <c r="Q345" s="565"/>
      <c r="R345" s="565"/>
      <c r="S345" s="565"/>
      <c r="T345" s="565"/>
      <c r="U345" s="565"/>
      <c r="V345" s="565"/>
      <c r="W345" s="565"/>
      <c r="X345" s="565"/>
      <c r="Y345" s="565"/>
      <c r="Z345" s="565"/>
      <c r="AA345" s="565"/>
      <c r="AB345" s="561"/>
      <c r="AC345" s="565"/>
      <c r="AD345" s="1074"/>
      <c r="AE345" s="565"/>
      <c r="AF345" s="565"/>
      <c r="AG345" s="565"/>
      <c r="AH345" s="565"/>
      <c r="AI345" s="565"/>
      <c r="AJ345" s="1276"/>
      <c r="AK345" s="561"/>
      <c r="AL345" s="1441"/>
      <c r="AM345" s="1456"/>
    </row>
    <row r="346" spans="1:39" x14ac:dyDescent="0.25">
      <c r="A346" s="239">
        <v>1</v>
      </c>
      <c r="B346" s="1452" t="s">
        <v>5</v>
      </c>
      <c r="C346" s="1453"/>
      <c r="D346" s="1452"/>
      <c r="E346" s="413"/>
      <c r="F346" s="213"/>
      <c r="G346" s="213"/>
      <c r="H346" s="213"/>
      <c r="I346" s="269"/>
      <c r="J346" s="269"/>
      <c r="K346" s="1516"/>
      <c r="L346" s="270"/>
      <c r="M346" s="270"/>
      <c r="N346" s="270"/>
      <c r="O346" s="270"/>
      <c r="P346" s="270"/>
      <c r="Q346" s="565"/>
      <c r="R346" s="565"/>
      <c r="S346" s="565"/>
      <c r="T346" s="565"/>
      <c r="U346" s="565"/>
      <c r="V346" s="565"/>
      <c r="W346" s="565"/>
      <c r="X346" s="565"/>
      <c r="Y346" s="565"/>
      <c r="Z346" s="565"/>
      <c r="AA346" s="565"/>
      <c r="AB346" s="561"/>
      <c r="AC346" s="565">
        <f t="shared" ref="AC346:AC357" si="124">AI346-AH346-AE346</f>
        <v>0</v>
      </c>
      <c r="AD346" s="1074"/>
      <c r="AE346" s="565"/>
      <c r="AF346" s="565"/>
      <c r="AG346" s="565"/>
      <c r="AH346" s="565"/>
      <c r="AI346" s="565"/>
      <c r="AJ346" s="1276"/>
      <c r="AK346" s="561"/>
      <c r="AL346" s="1441"/>
      <c r="AM346" s="1456"/>
    </row>
    <row r="347" spans="1:39" x14ac:dyDescent="0.25">
      <c r="A347" s="239">
        <v>1</v>
      </c>
      <c r="B347" s="396" t="s">
        <v>156</v>
      </c>
      <c r="C347" s="1454" t="s">
        <v>275</v>
      </c>
      <c r="D347" s="11">
        <v>340</v>
      </c>
      <c r="E347" s="413">
        <v>718</v>
      </c>
      <c r="F347" s="213">
        <f t="shared" ref="F347:F352" si="125">E347/12*$B$4</f>
        <v>658.16666666666674</v>
      </c>
      <c r="G347" s="213">
        <v>675</v>
      </c>
      <c r="H347" s="213">
        <f t="shared" ref="H347:H354" si="126">G347/F347*100</f>
        <v>102.55760952139781</v>
      </c>
      <c r="I347" s="1704">
        <v>9</v>
      </c>
      <c r="J347" s="269">
        <f t="shared" ref="J347:J353" si="127">M347/G347</f>
        <v>8.749629629629629</v>
      </c>
      <c r="K347" s="1516">
        <f t="shared" ref="K347:K352" si="128">ROUND(E347*I347,0)</f>
        <v>6462</v>
      </c>
      <c r="L347" s="270">
        <f t="shared" ref="L347:L352" si="129">K347/12*$B$4</f>
        <v>5923.5</v>
      </c>
      <c r="M347" s="270">
        <v>5906</v>
      </c>
      <c r="N347" s="270">
        <f t="shared" ref="N347:N353" si="130">M347/L347*100</f>
        <v>99.704566556934253</v>
      </c>
      <c r="O347" s="1623">
        <f t="shared" ref="O347:O352" si="131">ROUND(K347/D347,0)</f>
        <v>19</v>
      </c>
      <c r="P347" s="270">
        <f t="shared" ref="P347:P353" si="132">M347/$B$4*12/O347</f>
        <v>339.1004784688995</v>
      </c>
      <c r="Q347" s="565"/>
      <c r="R347" s="565"/>
      <c r="S347" s="565"/>
      <c r="T347" s="565"/>
      <c r="U347" s="565"/>
      <c r="V347" s="565"/>
      <c r="W347" s="565"/>
      <c r="X347" s="565"/>
      <c r="Y347" s="565"/>
      <c r="Z347" s="565"/>
      <c r="AA347" s="565"/>
      <c r="AB347" s="561"/>
      <c r="AC347" s="565">
        <f t="shared" si="124"/>
        <v>0</v>
      </c>
      <c r="AD347" s="1074"/>
      <c r="AE347" s="565"/>
      <c r="AF347" s="565"/>
      <c r="AG347" s="565"/>
      <c r="AH347" s="565"/>
      <c r="AI347" s="565"/>
      <c r="AJ347" s="1276"/>
      <c r="AK347" s="561"/>
      <c r="AL347" s="1441"/>
      <c r="AM347" s="1456"/>
    </row>
    <row r="348" spans="1:39" ht="30" x14ac:dyDescent="0.25">
      <c r="A348" s="239">
        <v>1</v>
      </c>
      <c r="B348" s="396" t="s">
        <v>159</v>
      </c>
      <c r="C348" s="1454" t="s">
        <v>275</v>
      </c>
      <c r="D348" s="11">
        <v>340</v>
      </c>
      <c r="E348" s="413">
        <v>3383</v>
      </c>
      <c r="F348" s="213">
        <f t="shared" si="125"/>
        <v>3101.0833333333335</v>
      </c>
      <c r="G348" s="213">
        <v>3268</v>
      </c>
      <c r="H348" s="213">
        <f t="shared" si="126"/>
        <v>105.38252761131861</v>
      </c>
      <c r="I348" s="1704">
        <v>4.9000000000000004</v>
      </c>
      <c r="J348" s="269">
        <f t="shared" si="127"/>
        <v>4.6759485924112605</v>
      </c>
      <c r="K348" s="1516">
        <f t="shared" si="128"/>
        <v>16577</v>
      </c>
      <c r="L348" s="270">
        <f t="shared" si="129"/>
        <v>15195.583333333334</v>
      </c>
      <c r="M348" s="270">
        <v>15281</v>
      </c>
      <c r="N348" s="270">
        <f t="shared" si="130"/>
        <v>100.56211508826578</v>
      </c>
      <c r="O348" s="1623">
        <f t="shared" si="131"/>
        <v>49</v>
      </c>
      <c r="P348" s="270">
        <f t="shared" si="132"/>
        <v>340.20779220779224</v>
      </c>
      <c r="Q348" s="565"/>
      <c r="R348" s="565"/>
      <c r="S348" s="565"/>
      <c r="T348" s="565"/>
      <c r="U348" s="565"/>
      <c r="V348" s="565"/>
      <c r="W348" s="565"/>
      <c r="X348" s="565"/>
      <c r="Y348" s="565"/>
      <c r="Z348" s="565"/>
      <c r="AA348" s="565"/>
      <c r="AB348" s="561"/>
      <c r="AC348" s="565">
        <f t="shared" si="124"/>
        <v>0</v>
      </c>
      <c r="AD348" s="1074"/>
      <c r="AE348" s="565"/>
      <c r="AF348" s="565"/>
      <c r="AG348" s="565"/>
      <c r="AH348" s="565"/>
      <c r="AI348" s="565"/>
      <c r="AJ348" s="1276"/>
      <c r="AK348" s="561"/>
      <c r="AL348" s="1441"/>
      <c r="AM348" s="1456"/>
    </row>
    <row r="349" spans="1:39" x14ac:dyDescent="0.25">
      <c r="A349" s="239">
        <v>1</v>
      </c>
      <c r="B349" s="396" t="s">
        <v>155</v>
      </c>
      <c r="C349" s="1454" t="s">
        <v>275</v>
      </c>
      <c r="D349" s="11">
        <v>340</v>
      </c>
      <c r="E349" s="413">
        <v>1112</v>
      </c>
      <c r="F349" s="213">
        <f t="shared" si="125"/>
        <v>1019.3333333333334</v>
      </c>
      <c r="G349" s="213">
        <v>1054</v>
      </c>
      <c r="H349" s="213">
        <f t="shared" si="126"/>
        <v>103.40091563113145</v>
      </c>
      <c r="I349" s="1704">
        <v>16.5</v>
      </c>
      <c r="J349" s="269">
        <f t="shared" si="127"/>
        <v>16.10056925996205</v>
      </c>
      <c r="K349" s="1516">
        <f t="shared" si="128"/>
        <v>18348</v>
      </c>
      <c r="L349" s="270">
        <f t="shared" si="129"/>
        <v>16819</v>
      </c>
      <c r="M349" s="270">
        <v>16970</v>
      </c>
      <c r="N349" s="270">
        <f t="shared" si="130"/>
        <v>100.89779416136513</v>
      </c>
      <c r="O349" s="1623">
        <f t="shared" si="131"/>
        <v>54</v>
      </c>
      <c r="P349" s="270">
        <f t="shared" si="132"/>
        <v>342.82828282828279</v>
      </c>
      <c r="Q349" s="565"/>
      <c r="R349" s="565"/>
      <c r="S349" s="565"/>
      <c r="T349" s="565"/>
      <c r="U349" s="565"/>
      <c r="V349" s="565"/>
      <c r="W349" s="565"/>
      <c r="X349" s="565"/>
      <c r="Y349" s="565"/>
      <c r="Z349" s="565"/>
      <c r="AA349" s="565"/>
      <c r="AB349" s="561"/>
      <c r="AC349" s="565">
        <f t="shared" si="124"/>
        <v>0</v>
      </c>
      <c r="AD349" s="1074"/>
      <c r="AE349" s="565"/>
      <c r="AF349" s="565"/>
      <c r="AG349" s="565"/>
      <c r="AH349" s="565"/>
      <c r="AI349" s="565"/>
      <c r="AJ349" s="1276"/>
      <c r="AK349" s="561"/>
      <c r="AL349" s="1441"/>
      <c r="AM349" s="1456"/>
    </row>
    <row r="350" spans="1:39" x14ac:dyDescent="0.25">
      <c r="A350" s="239">
        <v>1</v>
      </c>
      <c r="B350" s="396" t="s">
        <v>158</v>
      </c>
      <c r="C350" s="1454" t="s">
        <v>275</v>
      </c>
      <c r="D350" s="11">
        <v>340</v>
      </c>
      <c r="E350" s="413">
        <v>1100</v>
      </c>
      <c r="F350" s="213">
        <f t="shared" si="125"/>
        <v>1008.3333333333334</v>
      </c>
      <c r="G350" s="213">
        <v>1015</v>
      </c>
      <c r="H350" s="213">
        <f t="shared" si="126"/>
        <v>100.6611570247934</v>
      </c>
      <c r="I350" s="1704">
        <v>10.5</v>
      </c>
      <c r="J350" s="269">
        <f t="shared" si="127"/>
        <v>9.8078817733990142</v>
      </c>
      <c r="K350" s="1516">
        <f t="shared" si="128"/>
        <v>11550</v>
      </c>
      <c r="L350" s="270">
        <f t="shared" si="129"/>
        <v>10587.5</v>
      </c>
      <c r="M350" s="270">
        <v>9955</v>
      </c>
      <c r="N350" s="270">
        <f t="shared" si="130"/>
        <v>94.025974025974023</v>
      </c>
      <c r="O350" s="1623">
        <f t="shared" si="131"/>
        <v>34</v>
      </c>
      <c r="P350" s="270">
        <f t="shared" si="132"/>
        <v>319.41176470588238</v>
      </c>
      <c r="Q350" s="565"/>
      <c r="R350" s="565"/>
      <c r="S350" s="565"/>
      <c r="T350" s="565"/>
      <c r="U350" s="565"/>
      <c r="V350" s="565"/>
      <c r="W350" s="565"/>
      <c r="X350" s="565"/>
      <c r="Y350" s="565"/>
      <c r="Z350" s="565"/>
      <c r="AA350" s="565"/>
      <c r="AB350" s="561"/>
      <c r="AC350" s="565">
        <f t="shared" si="124"/>
        <v>0</v>
      </c>
      <c r="AD350" s="1074"/>
      <c r="AE350" s="565"/>
      <c r="AF350" s="565"/>
      <c r="AG350" s="565"/>
      <c r="AH350" s="565"/>
      <c r="AI350" s="565"/>
      <c r="AJ350" s="1276"/>
      <c r="AK350" s="561"/>
      <c r="AL350" s="1441"/>
      <c r="AM350" s="1456"/>
    </row>
    <row r="351" spans="1:39" x14ac:dyDescent="0.25">
      <c r="A351" s="239">
        <v>1</v>
      </c>
      <c r="B351" s="396" t="s">
        <v>157</v>
      </c>
      <c r="C351" s="1454" t="s">
        <v>275</v>
      </c>
      <c r="D351" s="243">
        <v>340</v>
      </c>
      <c r="E351" s="413">
        <v>656</v>
      </c>
      <c r="F351" s="213">
        <f t="shared" si="125"/>
        <v>601.33333333333326</v>
      </c>
      <c r="G351" s="213">
        <v>618</v>
      </c>
      <c r="H351" s="213">
        <f t="shared" si="126"/>
        <v>102.77161862527717</v>
      </c>
      <c r="I351" s="1704">
        <v>13.5</v>
      </c>
      <c r="J351" s="269">
        <f t="shared" si="127"/>
        <v>13.194174757281553</v>
      </c>
      <c r="K351" s="1516">
        <f t="shared" si="128"/>
        <v>8856</v>
      </c>
      <c r="L351" s="270">
        <f t="shared" si="129"/>
        <v>8118</v>
      </c>
      <c r="M351" s="270">
        <v>8154</v>
      </c>
      <c r="N351" s="270">
        <f t="shared" si="130"/>
        <v>100.44345898004434</v>
      </c>
      <c r="O351" s="1623">
        <f t="shared" si="131"/>
        <v>26</v>
      </c>
      <c r="P351" s="270">
        <f t="shared" si="132"/>
        <v>342.12587412587413</v>
      </c>
      <c r="Q351" s="565"/>
      <c r="R351" s="565"/>
      <c r="S351" s="565"/>
      <c r="T351" s="565"/>
      <c r="U351" s="565"/>
      <c r="V351" s="565"/>
      <c r="W351" s="565"/>
      <c r="X351" s="565"/>
      <c r="Y351" s="565"/>
      <c r="Z351" s="565"/>
      <c r="AA351" s="565"/>
      <c r="AB351" s="561"/>
      <c r="AC351" s="565">
        <f t="shared" si="124"/>
        <v>0</v>
      </c>
      <c r="AD351" s="1074"/>
      <c r="AE351" s="565"/>
      <c r="AF351" s="565"/>
      <c r="AG351" s="565"/>
      <c r="AH351" s="565"/>
      <c r="AI351" s="565"/>
      <c r="AJ351" s="1276"/>
      <c r="AK351" s="561"/>
      <c r="AL351" s="1441"/>
      <c r="AM351" s="1456"/>
    </row>
    <row r="352" spans="1:39" x14ac:dyDescent="0.25">
      <c r="A352" s="239">
        <v>1</v>
      </c>
      <c r="B352" s="396" t="s">
        <v>126</v>
      </c>
      <c r="C352" s="1454" t="s">
        <v>275</v>
      </c>
      <c r="D352" s="1465">
        <v>340</v>
      </c>
      <c r="E352" s="423">
        <v>531</v>
      </c>
      <c r="F352" s="219">
        <f t="shared" si="125"/>
        <v>486.75</v>
      </c>
      <c r="G352" s="219">
        <v>482</v>
      </c>
      <c r="H352" s="219">
        <f t="shared" si="126"/>
        <v>99.024139702105813</v>
      </c>
      <c r="I352" s="1705">
        <v>32</v>
      </c>
      <c r="J352" s="1466">
        <f t="shared" si="127"/>
        <v>30.771784232365146</v>
      </c>
      <c r="K352" s="1467">
        <f t="shared" si="128"/>
        <v>16992</v>
      </c>
      <c r="L352" s="478">
        <f t="shared" si="129"/>
        <v>15576</v>
      </c>
      <c r="M352" s="478">
        <v>14832</v>
      </c>
      <c r="N352" s="478">
        <f t="shared" si="130"/>
        <v>95.223420647149453</v>
      </c>
      <c r="O352" s="478">
        <f t="shared" si="131"/>
        <v>50</v>
      </c>
      <c r="P352" s="478">
        <f t="shared" si="132"/>
        <v>323.60727272727274</v>
      </c>
      <c r="Q352" s="566"/>
      <c r="R352" s="566"/>
      <c r="S352" s="566"/>
      <c r="T352" s="566"/>
      <c r="U352" s="566"/>
      <c r="V352" s="566"/>
      <c r="W352" s="566"/>
      <c r="X352" s="566"/>
      <c r="Y352" s="566"/>
      <c r="Z352" s="566"/>
      <c r="AA352" s="566"/>
      <c r="AB352" s="1185"/>
      <c r="AC352" s="566">
        <f t="shared" si="124"/>
        <v>0</v>
      </c>
      <c r="AD352" s="1488"/>
      <c r="AE352" s="566"/>
      <c r="AF352" s="566"/>
      <c r="AG352" s="566"/>
      <c r="AH352" s="566"/>
      <c r="AI352" s="566"/>
      <c r="AJ352" s="1462"/>
      <c r="AK352" s="1185"/>
      <c r="AL352" s="1441"/>
      <c r="AM352" s="1456"/>
    </row>
    <row r="353" spans="1:39" ht="29.25" x14ac:dyDescent="0.25">
      <c r="A353" s="239">
        <v>1</v>
      </c>
      <c r="B353" s="1475" t="s">
        <v>7</v>
      </c>
      <c r="C353" s="1476"/>
      <c r="D353" s="1475"/>
      <c r="E353" s="34">
        <f>SUM(E347:E352)</f>
        <v>7500</v>
      </c>
      <c r="F353" s="7">
        <f>SUM(F347:F352)</f>
        <v>6874.9999999999991</v>
      </c>
      <c r="G353" s="7">
        <f>SUM(G347:G352)</f>
        <v>7112</v>
      </c>
      <c r="H353" s="7">
        <f t="shared" si="126"/>
        <v>103.44727272727275</v>
      </c>
      <c r="I353" s="8">
        <f>IF(E353=0,0,K353/E353)</f>
        <v>10.504666666666667</v>
      </c>
      <c r="J353" s="8">
        <f t="shared" si="127"/>
        <v>9.9969066366704169</v>
      </c>
      <c r="K353" s="1558">
        <f>SUM(K347:K352)</f>
        <v>78785</v>
      </c>
      <c r="L353" s="7">
        <f>SUM(L347:L352)</f>
        <v>72219.583333333343</v>
      </c>
      <c r="M353" s="7">
        <f>SUM(M347:M352)</f>
        <v>71098</v>
      </c>
      <c r="N353" s="1560">
        <f t="shared" si="130"/>
        <v>98.446981716639641</v>
      </c>
      <c r="O353" s="366">
        <f>SUM(O347:O352)</f>
        <v>232</v>
      </c>
      <c r="P353" s="1560">
        <f t="shared" si="132"/>
        <v>334.31661442006271</v>
      </c>
      <c r="Q353" s="563">
        <v>913025.81442991877</v>
      </c>
      <c r="R353" s="563">
        <v>913025.81442991877</v>
      </c>
      <c r="S353" s="563">
        <v>913025.81442991877</v>
      </c>
      <c r="T353" s="563">
        <v>913026.14720317791</v>
      </c>
      <c r="U353" s="563">
        <v>913026.14720317791</v>
      </c>
      <c r="V353" s="563">
        <v>913026.14720317791</v>
      </c>
      <c r="W353" s="563">
        <v>913026.14720317791</v>
      </c>
      <c r="X353" s="563">
        <v>911150.33258261275</v>
      </c>
      <c r="Y353" s="563">
        <v>911150.33258261275</v>
      </c>
      <c r="Z353" s="563">
        <v>900436.04082450795</v>
      </c>
      <c r="AA353" s="563">
        <v>900436.04082450795</v>
      </c>
      <c r="AB353" s="1183">
        <f>Q353/12*$B$4+(R353-Q353)/11*10+(S353-R353)/10*9+(T353-S353)/9*8+(U353-T353)/8*7+(V353-U353)/7*6+(W353-V353)/6*5+(X353-W353)/5*4+(Y353-X353)/4*3+(Z353-Y353)/3*2+(AA353-Z353)/2*1</f>
        <v>828297.11282402265</v>
      </c>
      <c r="AC353" s="563">
        <f t="shared" ref="AC353:AC354" si="133">AI353-AH353-AE353-AD353</f>
        <v>826147.22414000006</v>
      </c>
      <c r="AD353" s="1078">
        <v>-397.17131000000217</v>
      </c>
      <c r="AE353" s="563">
        <v>-48.470800000000004</v>
      </c>
      <c r="AF353" s="563">
        <f>AC353-AB353</f>
        <v>-2149.8886840225896</v>
      </c>
      <c r="AG353" s="563"/>
      <c r="AH353" s="563">
        <v>-17475.15871</v>
      </c>
      <c r="AI353" s="563">
        <v>808226.42332000006</v>
      </c>
      <c r="AJ353" s="1479">
        <f>SUM(AJ347:AJ352)</f>
        <v>0</v>
      </c>
      <c r="AK353" s="1190"/>
      <c r="AL353" s="1441"/>
      <c r="AM353" s="1456"/>
    </row>
    <row r="354" spans="1:39" ht="43.5" x14ac:dyDescent="0.25">
      <c r="A354" s="239">
        <v>1</v>
      </c>
      <c r="B354" s="1480" t="s">
        <v>184</v>
      </c>
      <c r="C354" s="1127"/>
      <c r="D354" s="1481"/>
      <c r="E354" s="455">
        <v>280</v>
      </c>
      <c r="F354" s="1600">
        <f>E354/12*$B$4</f>
        <v>256.66666666666663</v>
      </c>
      <c r="G354" s="1481">
        <v>280</v>
      </c>
      <c r="H354" s="1481">
        <f t="shared" si="126"/>
        <v>109.09090909090911</v>
      </c>
      <c r="I354" s="482"/>
      <c r="J354" s="482"/>
      <c r="K354" s="1040"/>
      <c r="L354" s="1481"/>
      <c r="M354" s="1481"/>
      <c r="N354" s="1482"/>
      <c r="O354" s="1706"/>
      <c r="P354" s="1482"/>
      <c r="Q354" s="564">
        <v>44151.574677500008</v>
      </c>
      <c r="R354" s="564">
        <v>44151.574677500008</v>
      </c>
      <c r="S354" s="564">
        <v>44151.574677500008</v>
      </c>
      <c r="T354" s="564">
        <v>42313.262200000005</v>
      </c>
      <c r="U354" s="564">
        <v>42313.262200000005</v>
      </c>
      <c r="V354" s="564">
        <v>42313.262200000005</v>
      </c>
      <c r="W354" s="564">
        <v>42313.262200000005</v>
      </c>
      <c r="X354" s="564">
        <v>42313.262200000005</v>
      </c>
      <c r="Y354" s="564">
        <v>42313.262200000005</v>
      </c>
      <c r="Z354" s="564">
        <v>42313.262200000005</v>
      </c>
      <c r="AA354" s="564">
        <v>42313.262200000005</v>
      </c>
      <c r="AB354" s="1184">
        <f>AA354/12*$B$4</f>
        <v>38787.157016666672</v>
      </c>
      <c r="AC354" s="564">
        <f t="shared" si="133"/>
        <v>42710.433510000003</v>
      </c>
      <c r="AD354" s="1077">
        <v>-397.17131000000217</v>
      </c>
      <c r="AE354" s="564"/>
      <c r="AF354" s="564">
        <f>AC354-AB354</f>
        <v>3923.276493333331</v>
      </c>
      <c r="AG354" s="564"/>
      <c r="AH354" s="564">
        <v>0</v>
      </c>
      <c r="AI354" s="564">
        <v>42313.262199999997</v>
      </c>
      <c r="AJ354" s="1248"/>
      <c r="AK354" s="607"/>
      <c r="AL354" s="1441"/>
      <c r="AM354" s="1456"/>
    </row>
    <row r="355" spans="1:39" x14ac:dyDescent="0.25">
      <c r="A355" s="239">
        <v>1</v>
      </c>
      <c r="B355" s="716" t="s">
        <v>206</v>
      </c>
      <c r="C355" s="1707"/>
      <c r="D355" s="1485"/>
      <c r="E355" s="456"/>
      <c r="F355" s="1481"/>
      <c r="G355" s="782"/>
      <c r="H355" s="782"/>
      <c r="I355" s="385"/>
      <c r="J355" s="385"/>
      <c r="K355" s="1673"/>
      <c r="L355" s="782"/>
      <c r="M355" s="782"/>
      <c r="N355" s="782"/>
      <c r="O355" s="782"/>
      <c r="P355" s="782"/>
      <c r="Q355" s="565">
        <v>29020.796559999999</v>
      </c>
      <c r="R355" s="565">
        <v>29020.796559999999</v>
      </c>
      <c r="S355" s="565">
        <v>29020.796559999999</v>
      </c>
      <c r="T355" s="565">
        <v>29020.796559999999</v>
      </c>
      <c r="U355" s="565">
        <v>29020.796559999999</v>
      </c>
      <c r="V355" s="565">
        <v>29020.796559999999</v>
      </c>
      <c r="W355" s="565">
        <v>29020.796559999999</v>
      </c>
      <c r="X355" s="565">
        <v>29020.796559999999</v>
      </c>
      <c r="Y355" s="565">
        <v>29020.796559999999</v>
      </c>
      <c r="Z355" s="565">
        <v>28477.415199999999</v>
      </c>
      <c r="AA355" s="565">
        <v>28477.415199999999</v>
      </c>
      <c r="AB355" s="1181">
        <f>Q355/12*$B$4+(R355-Q355)/11*10+(S355-R355)/10*9+(T355-S355)/9*8+(U355-T355)/8*7+(V355-U355)/7*6+(W355-V355)/6*5+(X355-W355)/5*4+(Y355-X355)/4*3+(Z355-Y355)/3*2+(AA355-Z355)/2*1</f>
        <v>26240.142606666668</v>
      </c>
      <c r="AC355" s="565">
        <f t="shared" si="124"/>
        <v>27293.046300000002</v>
      </c>
      <c r="AD355" s="1074"/>
      <c r="AE355" s="565"/>
      <c r="AF355" s="565">
        <f>AC355-AB355</f>
        <v>1052.9036933333336</v>
      </c>
      <c r="AG355" s="565">
        <v>-1.32368</v>
      </c>
      <c r="AH355" s="565">
        <v>-15.167770000000001</v>
      </c>
      <c r="AI355" s="565">
        <v>27277.878530000002</v>
      </c>
      <c r="AJ355" s="1247"/>
      <c r="AK355" s="561"/>
      <c r="AL355" s="1441"/>
      <c r="AM355" s="1456"/>
    </row>
    <row r="356" spans="1:39" ht="29.25" x14ac:dyDescent="0.25">
      <c r="A356" s="239">
        <v>1</v>
      </c>
      <c r="B356" s="779" t="s">
        <v>359</v>
      </c>
      <c r="C356" s="662"/>
      <c r="D356" s="9"/>
      <c r="E356" s="413">
        <f>E358+E362</f>
        <v>42275</v>
      </c>
      <c r="F356" s="213">
        <f>F358+F362</f>
        <v>38752.083333333336</v>
      </c>
      <c r="G356" s="213">
        <f>G358+G362</f>
        <v>40753</v>
      </c>
      <c r="H356" s="213">
        <f>G356/F356*100</f>
        <v>105.16337831299391</v>
      </c>
      <c r="I356" s="385"/>
      <c r="J356" s="385"/>
      <c r="K356" s="1673"/>
      <c r="L356" s="782"/>
      <c r="M356" s="782"/>
      <c r="N356" s="782"/>
      <c r="O356" s="782"/>
      <c r="P356" s="782"/>
      <c r="Q356" s="565"/>
      <c r="R356" s="565"/>
      <c r="S356" s="565"/>
      <c r="T356" s="565"/>
      <c r="U356" s="565"/>
      <c r="V356" s="565"/>
      <c r="W356" s="565"/>
      <c r="X356" s="565"/>
      <c r="Y356" s="565"/>
      <c r="Z356" s="565"/>
      <c r="AA356" s="565"/>
      <c r="AB356" s="561"/>
      <c r="AC356" s="565">
        <f t="shared" si="124"/>
        <v>0</v>
      </c>
      <c r="AD356" s="1074"/>
      <c r="AE356" s="565"/>
      <c r="AF356" s="565"/>
      <c r="AG356" s="565"/>
      <c r="AH356" s="565"/>
      <c r="AI356" s="565"/>
      <c r="AJ356" s="1276">
        <f>AJ358+AJ362</f>
        <v>0</v>
      </c>
      <c r="AK356" s="561"/>
      <c r="AL356" s="1441"/>
      <c r="AM356" s="1456"/>
    </row>
    <row r="357" spans="1:39" x14ac:dyDescent="0.25">
      <c r="A357" s="239">
        <v>1</v>
      </c>
      <c r="B357" s="4" t="s">
        <v>347</v>
      </c>
      <c r="C357" s="662"/>
      <c r="D357" s="9"/>
      <c r="E357" s="413"/>
      <c r="F357" s="213"/>
      <c r="G357" s="213"/>
      <c r="H357" s="213"/>
      <c r="I357" s="385"/>
      <c r="J357" s="385"/>
      <c r="K357" s="1673"/>
      <c r="L357" s="782"/>
      <c r="M357" s="782"/>
      <c r="N357" s="782"/>
      <c r="O357" s="782"/>
      <c r="P357" s="782"/>
      <c r="Q357" s="565"/>
      <c r="R357" s="565"/>
      <c r="S357" s="565"/>
      <c r="T357" s="565"/>
      <c r="U357" s="565"/>
      <c r="V357" s="565"/>
      <c r="W357" s="565"/>
      <c r="X357" s="565"/>
      <c r="Y357" s="565"/>
      <c r="Z357" s="565"/>
      <c r="AA357" s="565"/>
      <c r="AB357" s="561"/>
      <c r="AC357" s="565">
        <f t="shared" si="124"/>
        <v>0</v>
      </c>
      <c r="AD357" s="1074"/>
      <c r="AE357" s="565"/>
      <c r="AF357" s="565"/>
      <c r="AG357" s="565"/>
      <c r="AH357" s="565"/>
      <c r="AI357" s="565"/>
      <c r="AJ357" s="1276"/>
      <c r="AK357" s="561"/>
      <c r="AL357" s="1441"/>
      <c r="AM357" s="1456"/>
    </row>
    <row r="358" spans="1:39" ht="30" x14ac:dyDescent="0.25">
      <c r="A358" s="239">
        <v>1</v>
      </c>
      <c r="B358" s="793" t="s">
        <v>348</v>
      </c>
      <c r="C358" s="662"/>
      <c r="D358" s="9"/>
      <c r="E358" s="413">
        <f>E359+E360</f>
        <v>42000</v>
      </c>
      <c r="F358" s="213">
        <f>F359+F360</f>
        <v>38500</v>
      </c>
      <c r="G358" s="213">
        <f>G359+G360</f>
        <v>40555</v>
      </c>
      <c r="H358" s="213">
        <f>G358/F358*100</f>
        <v>105.33766233766232</v>
      </c>
      <c r="I358" s="385"/>
      <c r="J358" s="385"/>
      <c r="K358" s="1673"/>
      <c r="L358" s="782"/>
      <c r="M358" s="782"/>
      <c r="N358" s="782"/>
      <c r="O358" s="782"/>
      <c r="P358" s="782"/>
      <c r="Q358" s="565"/>
      <c r="R358" s="565"/>
      <c r="S358" s="565"/>
      <c r="T358" s="565"/>
      <c r="U358" s="565"/>
      <c r="V358" s="565"/>
      <c r="W358" s="565"/>
      <c r="X358" s="565"/>
      <c r="Y358" s="565"/>
      <c r="Z358" s="565"/>
      <c r="AA358" s="565"/>
      <c r="AB358" s="561"/>
      <c r="AC358" s="565"/>
      <c r="AD358" s="1074"/>
      <c r="AE358" s="565"/>
      <c r="AF358" s="565"/>
      <c r="AG358" s="565"/>
      <c r="AH358" s="565"/>
      <c r="AI358" s="565"/>
      <c r="AJ358" s="1276">
        <f>AJ359+AJ360</f>
        <v>0</v>
      </c>
      <c r="AK358" s="561"/>
      <c r="AL358" s="1441"/>
      <c r="AM358" s="1456"/>
    </row>
    <row r="359" spans="1:39" x14ac:dyDescent="0.25">
      <c r="A359" s="239">
        <v>1</v>
      </c>
      <c r="B359" s="4" t="s">
        <v>349</v>
      </c>
      <c r="C359" s="662"/>
      <c r="D359" s="9"/>
      <c r="E359" s="413">
        <v>42000</v>
      </c>
      <c r="F359" s="213">
        <f>E359/12*$B$4</f>
        <v>38500</v>
      </c>
      <c r="G359" s="213">
        <v>40555</v>
      </c>
      <c r="H359" s="213">
        <f>G359/F359*100</f>
        <v>105.33766233766232</v>
      </c>
      <c r="I359" s="385"/>
      <c r="J359" s="385"/>
      <c r="K359" s="1673"/>
      <c r="L359" s="782"/>
      <c r="M359" s="782"/>
      <c r="N359" s="782"/>
      <c r="O359" s="782"/>
      <c r="P359" s="782"/>
      <c r="Q359" s="565"/>
      <c r="R359" s="565"/>
      <c r="S359" s="565"/>
      <c r="T359" s="565"/>
      <c r="U359" s="565"/>
      <c r="V359" s="565"/>
      <c r="W359" s="565"/>
      <c r="X359" s="565"/>
      <c r="Y359" s="565"/>
      <c r="Z359" s="565"/>
      <c r="AA359" s="565"/>
      <c r="AB359" s="561"/>
      <c r="AC359" s="565"/>
      <c r="AD359" s="1074"/>
      <c r="AE359" s="565"/>
      <c r="AF359" s="565"/>
      <c r="AG359" s="565"/>
      <c r="AH359" s="565"/>
      <c r="AI359" s="565"/>
      <c r="AJ359" s="1276"/>
      <c r="AK359" s="561"/>
      <c r="AL359" s="1441"/>
      <c r="AM359" s="1456"/>
    </row>
    <row r="360" spans="1:39" ht="60" x14ac:dyDescent="0.25">
      <c r="A360" s="239">
        <v>1</v>
      </c>
      <c r="B360" s="4" t="s">
        <v>350</v>
      </c>
      <c r="C360" s="662"/>
      <c r="D360" s="9"/>
      <c r="E360" s="413"/>
      <c r="F360" s="213"/>
      <c r="G360" s="213"/>
      <c r="H360" s="213"/>
      <c r="I360" s="385"/>
      <c r="J360" s="385"/>
      <c r="K360" s="1673"/>
      <c r="L360" s="782"/>
      <c r="M360" s="782"/>
      <c r="N360" s="782"/>
      <c r="O360" s="782"/>
      <c r="P360" s="782"/>
      <c r="Q360" s="565"/>
      <c r="R360" s="565"/>
      <c r="S360" s="565"/>
      <c r="T360" s="565"/>
      <c r="U360" s="565"/>
      <c r="V360" s="565"/>
      <c r="W360" s="565"/>
      <c r="X360" s="565"/>
      <c r="Y360" s="565"/>
      <c r="Z360" s="565"/>
      <c r="AA360" s="565"/>
      <c r="AB360" s="561"/>
      <c r="AC360" s="565"/>
      <c r="AD360" s="1074"/>
      <c r="AE360" s="565"/>
      <c r="AF360" s="565"/>
      <c r="AG360" s="565"/>
      <c r="AH360" s="565"/>
      <c r="AI360" s="565"/>
      <c r="AJ360" s="1276"/>
      <c r="AK360" s="561"/>
      <c r="AL360" s="1441"/>
      <c r="AM360" s="1456"/>
    </row>
    <row r="361" spans="1:39" ht="75" x14ac:dyDescent="0.25">
      <c r="A361" s="239">
        <v>1</v>
      </c>
      <c r="B361" s="4" t="s">
        <v>351</v>
      </c>
      <c r="C361" s="662"/>
      <c r="D361" s="9"/>
      <c r="E361" s="413"/>
      <c r="F361" s="213"/>
      <c r="G361" s="213"/>
      <c r="H361" s="213"/>
      <c r="I361" s="385"/>
      <c r="J361" s="385"/>
      <c r="K361" s="1673"/>
      <c r="L361" s="782"/>
      <c r="M361" s="782"/>
      <c r="N361" s="782"/>
      <c r="O361" s="782"/>
      <c r="P361" s="782"/>
      <c r="Q361" s="565"/>
      <c r="R361" s="565"/>
      <c r="S361" s="565"/>
      <c r="T361" s="565"/>
      <c r="U361" s="565"/>
      <c r="V361" s="565"/>
      <c r="W361" s="565"/>
      <c r="X361" s="565"/>
      <c r="Y361" s="565"/>
      <c r="Z361" s="565"/>
      <c r="AA361" s="565"/>
      <c r="AB361" s="561"/>
      <c r="AC361" s="565"/>
      <c r="AD361" s="1074"/>
      <c r="AE361" s="565"/>
      <c r="AF361" s="565"/>
      <c r="AG361" s="565"/>
      <c r="AH361" s="565"/>
      <c r="AI361" s="565"/>
      <c r="AJ361" s="1276"/>
      <c r="AK361" s="561"/>
      <c r="AL361" s="1441"/>
      <c r="AM361" s="1456"/>
    </row>
    <row r="362" spans="1:39" ht="45" x14ac:dyDescent="0.25">
      <c r="A362" s="239">
        <v>1</v>
      </c>
      <c r="B362" s="794" t="s">
        <v>352</v>
      </c>
      <c r="C362" s="662"/>
      <c r="D362" s="9"/>
      <c r="E362" s="413">
        <v>275</v>
      </c>
      <c r="F362" s="213">
        <f>E362/12*$B$4</f>
        <v>252.08333333333334</v>
      </c>
      <c r="G362" s="213">
        <v>198</v>
      </c>
      <c r="H362" s="213">
        <f>G362/F362*100</f>
        <v>78.545454545454547</v>
      </c>
      <c r="I362" s="385"/>
      <c r="J362" s="385"/>
      <c r="K362" s="1673"/>
      <c r="L362" s="782"/>
      <c r="M362" s="782"/>
      <c r="N362" s="782"/>
      <c r="O362" s="782"/>
      <c r="P362" s="782"/>
      <c r="Q362" s="565"/>
      <c r="R362" s="565"/>
      <c r="S362" s="565"/>
      <c r="T362" s="565"/>
      <c r="U362" s="565"/>
      <c r="V362" s="565"/>
      <c r="W362" s="565"/>
      <c r="X362" s="565"/>
      <c r="Y362" s="565"/>
      <c r="Z362" s="565"/>
      <c r="AA362" s="565"/>
      <c r="AB362" s="561"/>
      <c r="AC362" s="565"/>
      <c r="AD362" s="1074"/>
      <c r="AE362" s="565"/>
      <c r="AF362" s="565"/>
      <c r="AG362" s="565"/>
      <c r="AH362" s="565"/>
      <c r="AI362" s="565"/>
      <c r="AJ362" s="1276"/>
      <c r="AK362" s="561"/>
      <c r="AL362" s="1441"/>
      <c r="AM362" s="1456"/>
    </row>
    <row r="363" spans="1:39" ht="29.25" x14ac:dyDescent="0.25">
      <c r="A363" s="239">
        <v>1</v>
      </c>
      <c r="B363" s="779" t="s">
        <v>360</v>
      </c>
      <c r="C363" s="662"/>
      <c r="D363" s="9"/>
      <c r="E363" s="413">
        <f>E364</f>
        <v>310</v>
      </c>
      <c r="F363" s="213">
        <f>F364</f>
        <v>284.16666666666663</v>
      </c>
      <c r="G363" s="213">
        <f>G364</f>
        <v>202</v>
      </c>
      <c r="H363" s="213">
        <f>G363/F363*100</f>
        <v>71.085043988269803</v>
      </c>
      <c r="I363" s="385"/>
      <c r="J363" s="385"/>
      <c r="K363" s="1673"/>
      <c r="L363" s="782"/>
      <c r="M363" s="782"/>
      <c r="N363" s="782"/>
      <c r="O363" s="782"/>
      <c r="P363" s="782"/>
      <c r="Q363" s="565"/>
      <c r="R363" s="565"/>
      <c r="S363" s="565"/>
      <c r="T363" s="565"/>
      <c r="U363" s="565"/>
      <c r="V363" s="565"/>
      <c r="W363" s="565"/>
      <c r="X363" s="565"/>
      <c r="Y363" s="565"/>
      <c r="Z363" s="565"/>
      <c r="AA363" s="565"/>
      <c r="AB363" s="561"/>
      <c r="AC363" s="565"/>
      <c r="AD363" s="1074"/>
      <c r="AE363" s="565"/>
      <c r="AF363" s="565"/>
      <c r="AG363" s="565"/>
      <c r="AH363" s="565"/>
      <c r="AI363" s="565"/>
      <c r="AJ363" s="1276">
        <f>AJ364</f>
        <v>0</v>
      </c>
      <c r="AK363" s="561"/>
      <c r="AL363" s="1441"/>
      <c r="AM363" s="1456"/>
    </row>
    <row r="364" spans="1:39" s="2690" customFormat="1" x14ac:dyDescent="0.25">
      <c r="B364" s="4" t="s">
        <v>375</v>
      </c>
      <c r="C364" s="662"/>
      <c r="D364" s="9"/>
      <c r="E364" s="413">
        <v>310</v>
      </c>
      <c r="F364" s="213">
        <f>E364/12*$B$4</f>
        <v>284.16666666666663</v>
      </c>
      <c r="G364" s="213">
        <v>202</v>
      </c>
      <c r="H364" s="213">
        <f>G364/F364*100</f>
        <v>71.085043988269803</v>
      </c>
      <c r="I364" s="385"/>
      <c r="J364" s="385"/>
      <c r="K364" s="1673"/>
      <c r="L364" s="782"/>
      <c r="M364" s="782"/>
      <c r="N364" s="782"/>
      <c r="O364" s="782"/>
      <c r="P364" s="782"/>
      <c r="Q364" s="565"/>
      <c r="R364" s="565"/>
      <c r="S364" s="565"/>
      <c r="T364" s="565"/>
      <c r="U364" s="565"/>
      <c r="V364" s="565"/>
      <c r="W364" s="565"/>
      <c r="X364" s="565"/>
      <c r="Y364" s="565"/>
      <c r="Z364" s="565"/>
      <c r="AA364" s="565"/>
      <c r="AB364" s="561"/>
      <c r="AC364" s="565"/>
      <c r="AD364" s="1074"/>
      <c r="AE364" s="565"/>
      <c r="AF364" s="565"/>
      <c r="AG364" s="565"/>
      <c r="AH364" s="565"/>
      <c r="AI364" s="565"/>
      <c r="AJ364" s="1276"/>
      <c r="AK364" s="561"/>
      <c r="AL364" s="1441"/>
      <c r="AM364" s="1456"/>
    </row>
    <row r="365" spans="1:39" ht="43.5" x14ac:dyDescent="0.25">
      <c r="A365" s="239">
        <v>1</v>
      </c>
      <c r="B365" s="779" t="s">
        <v>353</v>
      </c>
      <c r="C365" s="662"/>
      <c r="D365" s="9"/>
      <c r="E365" s="413">
        <f>E366</f>
        <v>0</v>
      </c>
      <c r="F365" s="213"/>
      <c r="G365" s="213"/>
      <c r="H365" s="213"/>
      <c r="I365" s="385"/>
      <c r="J365" s="385"/>
      <c r="K365" s="1673"/>
      <c r="L365" s="782"/>
      <c r="M365" s="782"/>
      <c r="N365" s="782"/>
      <c r="O365" s="782"/>
      <c r="P365" s="782"/>
      <c r="Q365" s="565"/>
      <c r="R365" s="565"/>
      <c r="S365" s="565"/>
      <c r="T365" s="565"/>
      <c r="U365" s="565"/>
      <c r="V365" s="565"/>
      <c r="W365" s="565"/>
      <c r="X365" s="565"/>
      <c r="Y365" s="565"/>
      <c r="Z365" s="565"/>
      <c r="AA365" s="565"/>
      <c r="AB365" s="561"/>
      <c r="AC365" s="565"/>
      <c r="AD365" s="1074"/>
      <c r="AE365" s="565"/>
      <c r="AF365" s="565"/>
      <c r="AG365" s="565"/>
      <c r="AH365" s="565"/>
      <c r="AI365" s="565"/>
      <c r="AJ365" s="1276"/>
      <c r="AK365" s="561"/>
      <c r="AL365" s="1441"/>
      <c r="AM365" s="1456"/>
    </row>
    <row r="366" spans="1:39" ht="30" x14ac:dyDescent="0.25">
      <c r="A366" s="239">
        <v>1</v>
      </c>
      <c r="B366" s="774" t="s">
        <v>201</v>
      </c>
      <c r="C366" s="662"/>
      <c r="D366" s="9"/>
      <c r="E366" s="413"/>
      <c r="F366" s="213"/>
      <c r="G366" s="213"/>
      <c r="H366" s="213"/>
      <c r="I366" s="385"/>
      <c r="J366" s="385"/>
      <c r="K366" s="1673"/>
      <c r="L366" s="782"/>
      <c r="M366" s="782"/>
      <c r="N366" s="782"/>
      <c r="O366" s="782"/>
      <c r="P366" s="782"/>
      <c r="Q366" s="565"/>
      <c r="R366" s="565"/>
      <c r="S366" s="565"/>
      <c r="T366" s="565"/>
      <c r="U366" s="565"/>
      <c r="V366" s="565"/>
      <c r="W366" s="565"/>
      <c r="X366" s="565"/>
      <c r="Y366" s="565"/>
      <c r="Z366" s="565"/>
      <c r="AA366" s="565"/>
      <c r="AB366" s="561"/>
      <c r="AC366" s="565"/>
      <c r="AD366" s="1074"/>
      <c r="AE366" s="565"/>
      <c r="AF366" s="565"/>
      <c r="AG366" s="565"/>
      <c r="AH366" s="565"/>
      <c r="AI366" s="565"/>
      <c r="AJ366" s="1276"/>
      <c r="AK366" s="561"/>
      <c r="AL366" s="1441"/>
      <c r="AM366" s="1456"/>
    </row>
    <row r="367" spans="1:39" ht="72" x14ac:dyDescent="0.25">
      <c r="A367" s="239">
        <v>1</v>
      </c>
      <c r="B367" s="779" t="s">
        <v>354</v>
      </c>
      <c r="C367" s="662"/>
      <c r="D367" s="9"/>
      <c r="E367" s="413"/>
      <c r="F367" s="213"/>
      <c r="G367" s="213"/>
      <c r="H367" s="213"/>
      <c r="I367" s="385"/>
      <c r="J367" s="385"/>
      <c r="K367" s="1673"/>
      <c r="L367" s="782"/>
      <c r="M367" s="782"/>
      <c r="N367" s="782"/>
      <c r="O367" s="782"/>
      <c r="P367" s="782"/>
      <c r="Q367" s="565"/>
      <c r="R367" s="565"/>
      <c r="S367" s="565"/>
      <c r="T367" s="565"/>
      <c r="U367" s="565"/>
      <c r="V367" s="565"/>
      <c r="W367" s="565"/>
      <c r="X367" s="565"/>
      <c r="Y367" s="565"/>
      <c r="Z367" s="565"/>
      <c r="AA367" s="565"/>
      <c r="AB367" s="561"/>
      <c r="AC367" s="565"/>
      <c r="AD367" s="1074"/>
      <c r="AE367" s="565"/>
      <c r="AF367" s="565"/>
      <c r="AG367" s="565"/>
      <c r="AH367" s="565"/>
      <c r="AI367" s="565"/>
      <c r="AJ367" s="1276"/>
      <c r="AK367" s="561"/>
      <c r="AL367" s="1441"/>
      <c r="AM367" s="1456"/>
    </row>
    <row r="368" spans="1:39" x14ac:dyDescent="0.25">
      <c r="A368" s="239">
        <v>1</v>
      </c>
      <c r="B368" s="1489" t="s">
        <v>136</v>
      </c>
      <c r="C368" s="1490"/>
      <c r="D368" s="2689"/>
      <c r="E368" s="436">
        <f>SUM(E369:E405)</f>
        <v>60025</v>
      </c>
      <c r="F368" s="480">
        <f>SUM(F369:F405)</f>
        <v>55022.916666666672</v>
      </c>
      <c r="G368" s="480">
        <f>SUM(G369:G405)</f>
        <v>58569</v>
      </c>
      <c r="H368" s="213">
        <f t="shared" ref="H368:H387" si="134">G368/F368*100</f>
        <v>106.44473893453483</v>
      </c>
      <c r="I368" s="385"/>
      <c r="J368" s="385"/>
      <c r="K368" s="1708"/>
      <c r="L368" s="1557"/>
      <c r="M368" s="1557"/>
      <c r="N368" s="1557"/>
      <c r="O368" s="1557"/>
      <c r="P368" s="1557"/>
      <c r="Q368" s="565">
        <v>337716.26725999999</v>
      </c>
      <c r="R368" s="565">
        <v>337716.26725999999</v>
      </c>
      <c r="S368" s="565">
        <v>337716.26725999999</v>
      </c>
      <c r="T368" s="565">
        <v>337716.26725999999</v>
      </c>
      <c r="U368" s="565">
        <v>337716.26725999999</v>
      </c>
      <c r="V368" s="565">
        <v>337716.26725999999</v>
      </c>
      <c r="W368" s="565">
        <v>337716.26725999999</v>
      </c>
      <c r="X368" s="565">
        <v>337716.26725999999</v>
      </c>
      <c r="Y368" s="565">
        <v>337716.26725999999</v>
      </c>
      <c r="Z368" s="565">
        <v>343588.53258</v>
      </c>
      <c r="AA368" s="565">
        <v>343588.53258</v>
      </c>
      <c r="AB368" s="1181">
        <f>Q368/12*$B$4+(R368-Q368)/11*10+(S368-R368)/10*9+(T368-S368)/9*8+(U368-T368)/8*7+(V368-U368)/7*6+(W368-V368)/6*5+(X368-W368)/5*4+(Y368-X368)/4*3+(Z368-Y368)/3*2+(AA368-Z368)/2*1</f>
        <v>313488.08853499999</v>
      </c>
      <c r="AC368" s="565">
        <f>AI368-AH368-AE368</f>
        <v>323331.39481000003</v>
      </c>
      <c r="AD368" s="1074">
        <f>SUM(AD369:AD399)</f>
        <v>0</v>
      </c>
      <c r="AE368" s="565">
        <v>382.18182000000002</v>
      </c>
      <c r="AF368" s="565">
        <f>AC368-AB368</f>
        <v>9843.306275000039</v>
      </c>
      <c r="AG368" s="565">
        <v>-71.141440000000003</v>
      </c>
      <c r="AH368" s="565">
        <v>-168.78787</v>
      </c>
      <c r="AI368" s="565">
        <v>323544.78876000002</v>
      </c>
      <c r="AJ368" s="1239">
        <f>SUM(AJ369:AJ405)</f>
        <v>0</v>
      </c>
      <c r="AK368" s="561"/>
      <c r="AL368" s="1441"/>
      <c r="AM368" s="1456"/>
    </row>
    <row r="369" spans="1:39" ht="30" x14ac:dyDescent="0.25">
      <c r="A369" s="239">
        <v>1</v>
      </c>
      <c r="B369" s="396" t="s">
        <v>188</v>
      </c>
      <c r="C369" s="661"/>
      <c r="D369" s="11"/>
      <c r="E369" s="413">
        <v>2400</v>
      </c>
      <c r="F369" s="213">
        <f t="shared" ref="F369:F405" si="135">E369/12*$B$4</f>
        <v>2200</v>
      </c>
      <c r="G369" s="219">
        <v>2103</v>
      </c>
      <c r="H369" s="213">
        <f t="shared" si="134"/>
        <v>95.590909090909093</v>
      </c>
      <c r="I369" s="385"/>
      <c r="J369" s="1500"/>
      <c r="K369" s="1486"/>
      <c r="L369" s="1487"/>
      <c r="M369" s="1486"/>
      <c r="N369" s="1486"/>
      <c r="O369" s="1486"/>
      <c r="P369" s="1486"/>
      <c r="Q369" s="565"/>
      <c r="R369" s="565"/>
      <c r="S369" s="565"/>
      <c r="T369" s="565"/>
      <c r="U369" s="565"/>
      <c r="V369" s="565"/>
      <c r="W369" s="565"/>
      <c r="X369" s="565"/>
      <c r="Y369" s="565"/>
      <c r="Z369" s="565"/>
      <c r="AA369" s="565"/>
      <c r="AB369" s="561"/>
      <c r="AC369" s="565">
        <f>AI369-AH369-AE369</f>
        <v>0</v>
      </c>
      <c r="AD369" s="1074"/>
      <c r="AE369" s="565"/>
      <c r="AF369" s="565"/>
      <c r="AG369" s="565"/>
      <c r="AH369" s="565"/>
      <c r="AI369" s="565"/>
      <c r="AJ369" s="1462"/>
      <c r="AK369" s="561"/>
      <c r="AL369" s="1441"/>
      <c r="AM369" s="1456"/>
    </row>
    <row r="370" spans="1:39" ht="75" x14ac:dyDescent="0.25">
      <c r="A370" s="239">
        <v>1</v>
      </c>
      <c r="B370" s="11" t="s">
        <v>367</v>
      </c>
      <c r="C370" s="661"/>
      <c r="D370" s="11"/>
      <c r="E370" s="413">
        <v>350</v>
      </c>
      <c r="F370" s="213">
        <f t="shared" si="135"/>
        <v>320.83333333333337</v>
      </c>
      <c r="G370" s="213">
        <v>137</v>
      </c>
      <c r="H370" s="213">
        <f t="shared" si="134"/>
        <v>42.701298701298697</v>
      </c>
      <c r="I370" s="385"/>
      <c r="J370" s="1709"/>
      <c r="K370" s="1568"/>
      <c r="L370" s="1487"/>
      <c r="M370" s="1486"/>
      <c r="N370" s="1486"/>
      <c r="O370" s="1487"/>
      <c r="P370" s="1486"/>
      <c r="Q370" s="565"/>
      <c r="R370" s="565"/>
      <c r="S370" s="565"/>
      <c r="T370" s="565"/>
      <c r="U370" s="565"/>
      <c r="V370" s="565"/>
      <c r="W370" s="565"/>
      <c r="X370" s="565"/>
      <c r="Y370" s="565"/>
      <c r="Z370" s="565"/>
      <c r="AA370" s="565"/>
      <c r="AB370" s="561"/>
      <c r="AC370" s="565"/>
      <c r="AD370" s="1074"/>
      <c r="AE370" s="565"/>
      <c r="AF370" s="565"/>
      <c r="AG370" s="565"/>
      <c r="AH370" s="565"/>
      <c r="AI370" s="565"/>
      <c r="AJ370" s="1276"/>
      <c r="AK370" s="561"/>
      <c r="AL370" s="1441"/>
      <c r="AM370" s="1456"/>
    </row>
    <row r="371" spans="1:39" ht="45" x14ac:dyDescent="0.25">
      <c r="A371" s="239">
        <v>1</v>
      </c>
      <c r="B371" s="396" t="s">
        <v>368</v>
      </c>
      <c r="C371" s="661"/>
      <c r="D371" s="11"/>
      <c r="E371" s="1556">
        <v>90</v>
      </c>
      <c r="F371" s="213">
        <f t="shared" si="135"/>
        <v>82.5</v>
      </c>
      <c r="G371" s="219">
        <v>108</v>
      </c>
      <c r="H371" s="213">
        <f t="shared" si="134"/>
        <v>130.90909090909091</v>
      </c>
      <c r="I371" s="385"/>
      <c r="J371" s="1709"/>
      <c r="K371" s="1486"/>
      <c r="L371" s="1487"/>
      <c r="M371" s="1486"/>
      <c r="N371" s="1486"/>
      <c r="O371" s="1487"/>
      <c r="P371" s="1486"/>
      <c r="Q371" s="565"/>
      <c r="R371" s="565"/>
      <c r="S371" s="565"/>
      <c r="T371" s="565"/>
      <c r="U371" s="565"/>
      <c r="V371" s="565"/>
      <c r="W371" s="565"/>
      <c r="X371" s="565"/>
      <c r="Y371" s="565"/>
      <c r="Z371" s="565"/>
      <c r="AA371" s="565"/>
      <c r="AB371" s="561"/>
      <c r="AC371" s="565"/>
      <c r="AD371" s="1074"/>
      <c r="AE371" s="565"/>
      <c r="AF371" s="565"/>
      <c r="AG371" s="565"/>
      <c r="AH371" s="565"/>
      <c r="AI371" s="565"/>
      <c r="AJ371" s="1462"/>
      <c r="AK371" s="561"/>
      <c r="AL371" s="1441"/>
      <c r="AM371" s="1456"/>
    </row>
    <row r="372" spans="1:39" ht="30" x14ac:dyDescent="0.25">
      <c r="A372" s="239">
        <v>1</v>
      </c>
      <c r="B372" s="11" t="s">
        <v>369</v>
      </c>
      <c r="C372" s="1710"/>
      <c r="D372" s="11"/>
      <c r="E372" s="413">
        <v>20</v>
      </c>
      <c r="F372" s="213">
        <f t="shared" si="135"/>
        <v>18.333333333333336</v>
      </c>
      <c r="G372" s="213"/>
      <c r="H372" s="213">
        <f t="shared" si="134"/>
        <v>0</v>
      </c>
      <c r="I372" s="385"/>
      <c r="J372" s="1709"/>
      <c r="K372" s="1568"/>
      <c r="L372" s="1486"/>
      <c r="M372" s="1486"/>
      <c r="N372" s="1486"/>
      <c r="O372" s="1487"/>
      <c r="P372" s="1486"/>
      <c r="Q372" s="565"/>
      <c r="R372" s="565"/>
      <c r="S372" s="565"/>
      <c r="T372" s="565"/>
      <c r="U372" s="565"/>
      <c r="V372" s="565"/>
      <c r="W372" s="565"/>
      <c r="X372" s="565"/>
      <c r="Y372" s="565"/>
      <c r="Z372" s="565"/>
      <c r="AA372" s="565"/>
      <c r="AB372" s="561"/>
      <c r="AC372" s="565">
        <f>AI372-AH372-AE372</f>
        <v>0</v>
      </c>
      <c r="AD372" s="1074"/>
      <c r="AE372" s="565"/>
      <c r="AF372" s="565"/>
      <c r="AG372" s="565"/>
      <c r="AH372" s="565"/>
      <c r="AI372" s="565"/>
      <c r="AJ372" s="1276"/>
      <c r="AK372" s="561"/>
      <c r="AL372" s="1441"/>
      <c r="AM372" s="1456"/>
    </row>
    <row r="373" spans="1:39" s="253" customFormat="1" x14ac:dyDescent="0.25">
      <c r="A373" s="239">
        <v>1</v>
      </c>
      <c r="B373" s="396" t="s">
        <v>260</v>
      </c>
      <c r="C373" s="1562"/>
      <c r="D373" s="1498"/>
      <c r="E373" s="423">
        <v>500</v>
      </c>
      <c r="F373" s="213">
        <f t="shared" si="135"/>
        <v>458.33333333333331</v>
      </c>
      <c r="G373" s="213">
        <v>546</v>
      </c>
      <c r="H373" s="213">
        <f t="shared" si="134"/>
        <v>119.12727272727273</v>
      </c>
      <c r="I373" s="1569"/>
      <c r="J373" s="385"/>
      <c r="K373" s="1486"/>
      <c r="L373" s="1483"/>
      <c r="M373" s="1530"/>
      <c r="N373" s="1568"/>
      <c r="O373" s="1568"/>
      <c r="P373" s="1530"/>
      <c r="Q373" s="567"/>
      <c r="R373" s="567"/>
      <c r="S373" s="567"/>
      <c r="T373" s="567"/>
      <c r="U373" s="567"/>
      <c r="V373" s="567"/>
      <c r="W373" s="567"/>
      <c r="X373" s="567"/>
      <c r="Y373" s="567"/>
      <c r="Z373" s="567"/>
      <c r="AA373" s="567"/>
      <c r="AB373" s="1186"/>
      <c r="AC373" s="567">
        <f>AI373-AH373-AE373</f>
        <v>0</v>
      </c>
      <c r="AD373" s="1639"/>
      <c r="AE373" s="567"/>
      <c r="AF373" s="567"/>
      <c r="AG373" s="567"/>
      <c r="AH373" s="567"/>
      <c r="AI373" s="567"/>
      <c r="AJ373" s="1418"/>
      <c r="AK373" s="1186"/>
      <c r="AL373" s="1441"/>
      <c r="AM373" s="1456"/>
    </row>
    <row r="374" spans="1:39" s="253" customFormat="1" ht="45" x14ac:dyDescent="0.25">
      <c r="A374" s="2690"/>
      <c r="B374" s="396" t="s">
        <v>612</v>
      </c>
      <c r="C374" s="1562"/>
      <c r="D374" s="1498"/>
      <c r="E374" s="423"/>
      <c r="F374" s="213"/>
      <c r="G374" s="1469">
        <v>89</v>
      </c>
      <c r="H374" s="1469"/>
      <c r="I374" s="1569"/>
      <c r="J374" s="1620"/>
      <c r="K374" s="1568"/>
      <c r="L374" s="1483"/>
      <c r="M374" s="1530"/>
      <c r="N374" s="1568"/>
      <c r="O374" s="1568"/>
      <c r="P374" s="1530"/>
      <c r="Q374" s="567"/>
      <c r="R374" s="567"/>
      <c r="S374" s="567"/>
      <c r="T374" s="567"/>
      <c r="U374" s="567"/>
      <c r="V374" s="567"/>
      <c r="W374" s="567"/>
      <c r="X374" s="567"/>
      <c r="Y374" s="567"/>
      <c r="Z374" s="567"/>
      <c r="AA374" s="565"/>
      <c r="AB374" s="561"/>
      <c r="AC374" s="566"/>
      <c r="AD374" s="1488"/>
      <c r="AE374" s="565"/>
      <c r="AF374" s="566"/>
      <c r="AG374" s="565"/>
      <c r="AH374" s="565"/>
      <c r="AI374" s="566"/>
      <c r="AJ374" s="1418"/>
      <c r="AK374" s="1186"/>
      <c r="AL374" s="1441"/>
      <c r="AM374" s="1456"/>
    </row>
    <row r="375" spans="1:39" s="253" customFormat="1" x14ac:dyDescent="0.25">
      <c r="A375" s="239">
        <v>1</v>
      </c>
      <c r="B375" s="396" t="s">
        <v>64</v>
      </c>
      <c r="C375" s="1562"/>
      <c r="D375" s="1498"/>
      <c r="E375" s="423">
        <v>60</v>
      </c>
      <c r="F375" s="213">
        <f t="shared" si="135"/>
        <v>55</v>
      </c>
      <c r="G375" s="213">
        <v>30</v>
      </c>
      <c r="H375" s="213">
        <f t="shared" si="134"/>
        <v>54.54545454545454</v>
      </c>
      <c r="I375" s="385"/>
      <c r="J375" s="1620"/>
      <c r="K375" s="1568"/>
      <c r="L375" s="1483"/>
      <c r="M375" s="1530"/>
      <c r="N375" s="1568"/>
      <c r="O375" s="1568"/>
      <c r="P375" s="1530"/>
      <c r="Q375" s="567"/>
      <c r="R375" s="567"/>
      <c r="S375" s="567"/>
      <c r="T375" s="567"/>
      <c r="U375" s="567"/>
      <c r="V375" s="567"/>
      <c r="W375" s="567"/>
      <c r="X375" s="567"/>
      <c r="Y375" s="567"/>
      <c r="Z375" s="567"/>
      <c r="AA375" s="567"/>
      <c r="AB375" s="1186"/>
      <c r="AC375" s="565"/>
      <c r="AD375" s="1074"/>
      <c r="AE375" s="567"/>
      <c r="AF375" s="565"/>
      <c r="AG375" s="567"/>
      <c r="AH375" s="567"/>
      <c r="AI375" s="565"/>
      <c r="AJ375" s="1276"/>
      <c r="AK375" s="1186"/>
      <c r="AL375" s="1441"/>
      <c r="AM375" s="1456"/>
    </row>
    <row r="376" spans="1:39" s="253" customFormat="1" x14ac:dyDescent="0.25">
      <c r="A376" s="239">
        <v>1</v>
      </c>
      <c r="B376" s="725" t="s">
        <v>65</v>
      </c>
      <c r="C376" s="1711"/>
      <c r="D376" s="1492"/>
      <c r="E376" s="413">
        <v>900</v>
      </c>
      <c r="F376" s="213">
        <f t="shared" si="135"/>
        <v>825</v>
      </c>
      <c r="G376" s="213">
        <v>1214</v>
      </c>
      <c r="H376" s="213">
        <f t="shared" si="134"/>
        <v>147.15151515151516</v>
      </c>
      <c r="I376" s="385"/>
      <c r="J376" s="385"/>
      <c r="K376" s="1487"/>
      <c r="L376" s="1486"/>
      <c r="M376" s="1486"/>
      <c r="N376" s="1486"/>
      <c r="O376" s="1486"/>
      <c r="P376" s="1486"/>
      <c r="Q376" s="565"/>
      <c r="R376" s="565"/>
      <c r="S376" s="565"/>
      <c r="T376" s="565"/>
      <c r="U376" s="565"/>
      <c r="V376" s="565"/>
      <c r="W376" s="565"/>
      <c r="X376" s="565"/>
      <c r="Y376" s="565"/>
      <c r="Z376" s="565"/>
      <c r="AA376" s="565"/>
      <c r="AB376" s="561"/>
      <c r="AC376" s="565">
        <f>AI376-AH376-AE376</f>
        <v>0</v>
      </c>
      <c r="AD376" s="1074"/>
      <c r="AE376" s="565"/>
      <c r="AF376" s="565"/>
      <c r="AG376" s="565"/>
      <c r="AH376" s="565"/>
      <c r="AI376" s="565"/>
      <c r="AJ376" s="1276"/>
      <c r="AK376" s="561"/>
      <c r="AL376" s="1441"/>
      <c r="AM376" s="1456"/>
    </row>
    <row r="377" spans="1:39" s="253" customFormat="1" x14ac:dyDescent="0.25">
      <c r="A377" s="239">
        <v>1</v>
      </c>
      <c r="B377" s="502" t="s">
        <v>68</v>
      </c>
      <c r="C377" s="1711"/>
      <c r="D377" s="1492"/>
      <c r="E377" s="413">
        <v>18000</v>
      </c>
      <c r="F377" s="213">
        <f t="shared" si="135"/>
        <v>16500</v>
      </c>
      <c r="G377" s="213">
        <v>17319</v>
      </c>
      <c r="H377" s="213">
        <f t="shared" si="134"/>
        <v>104.96363636363637</v>
      </c>
      <c r="I377" s="385"/>
      <c r="J377" s="385"/>
      <c r="K377" s="1487"/>
      <c r="L377" s="1486"/>
      <c r="M377" s="1486"/>
      <c r="N377" s="1486"/>
      <c r="O377" s="1486"/>
      <c r="P377" s="1486"/>
      <c r="Q377" s="565"/>
      <c r="R377" s="565"/>
      <c r="S377" s="565"/>
      <c r="T377" s="565"/>
      <c r="U377" s="565"/>
      <c r="V377" s="565"/>
      <c r="W377" s="565"/>
      <c r="X377" s="565"/>
      <c r="Y377" s="565"/>
      <c r="Z377" s="565"/>
      <c r="AA377" s="565"/>
      <c r="AB377" s="561"/>
      <c r="AC377" s="565"/>
      <c r="AD377" s="1074"/>
      <c r="AE377" s="565"/>
      <c r="AF377" s="565"/>
      <c r="AG377" s="565"/>
      <c r="AH377" s="565"/>
      <c r="AI377" s="565"/>
      <c r="AJ377" s="1276"/>
      <c r="AK377" s="561"/>
      <c r="AL377" s="1441"/>
      <c r="AM377" s="1456"/>
    </row>
    <row r="378" spans="1:39" s="253" customFormat="1" ht="30" x14ac:dyDescent="0.25">
      <c r="A378" s="239">
        <v>1</v>
      </c>
      <c r="B378" s="502" t="s">
        <v>125</v>
      </c>
      <c r="C378" s="1711"/>
      <c r="D378" s="1492"/>
      <c r="E378" s="413">
        <v>12000</v>
      </c>
      <c r="F378" s="213">
        <f t="shared" si="135"/>
        <v>11000</v>
      </c>
      <c r="G378" s="213">
        <v>12611</v>
      </c>
      <c r="H378" s="213">
        <f t="shared" si="134"/>
        <v>114.64545454545454</v>
      </c>
      <c r="I378" s="385"/>
      <c r="J378" s="385"/>
      <c r="K378" s="1487"/>
      <c r="L378" s="1486"/>
      <c r="M378" s="1486"/>
      <c r="N378" s="1486"/>
      <c r="O378" s="1486"/>
      <c r="P378" s="1486"/>
      <c r="Q378" s="565"/>
      <c r="R378" s="565"/>
      <c r="S378" s="565"/>
      <c r="T378" s="565"/>
      <c r="U378" s="565"/>
      <c r="V378" s="565"/>
      <c r="W378" s="565"/>
      <c r="X378" s="565"/>
      <c r="Y378" s="565"/>
      <c r="Z378" s="565"/>
      <c r="AA378" s="565"/>
      <c r="AB378" s="561"/>
      <c r="AC378" s="565"/>
      <c r="AD378" s="1074"/>
      <c r="AE378" s="565"/>
      <c r="AF378" s="565"/>
      <c r="AG378" s="565"/>
      <c r="AH378" s="565"/>
      <c r="AI378" s="565"/>
      <c r="AJ378" s="1276"/>
      <c r="AK378" s="561"/>
      <c r="AL378" s="1441"/>
      <c r="AM378" s="1456"/>
    </row>
    <row r="379" spans="1:39" ht="30" x14ac:dyDescent="0.25">
      <c r="A379" s="239">
        <v>1</v>
      </c>
      <c r="B379" s="783" t="s">
        <v>63</v>
      </c>
      <c r="C379" s="1711"/>
      <c r="D379" s="1492"/>
      <c r="E379" s="413">
        <v>40</v>
      </c>
      <c r="F379" s="213">
        <f t="shared" si="135"/>
        <v>36.666666666666671</v>
      </c>
      <c r="G379" s="213"/>
      <c r="H379" s="213">
        <f t="shared" si="134"/>
        <v>0</v>
      </c>
      <c r="I379" s="385"/>
      <c r="J379" s="385"/>
      <c r="K379" s="1487"/>
      <c r="L379" s="1486"/>
      <c r="M379" s="1486"/>
      <c r="N379" s="1486"/>
      <c r="O379" s="1486"/>
      <c r="P379" s="1486"/>
      <c r="Q379" s="565"/>
      <c r="R379" s="565"/>
      <c r="S379" s="565"/>
      <c r="T379" s="565"/>
      <c r="U379" s="565"/>
      <c r="V379" s="565"/>
      <c r="W379" s="565"/>
      <c r="X379" s="565"/>
      <c r="Y379" s="565"/>
      <c r="Z379" s="565"/>
      <c r="AA379" s="565"/>
      <c r="AB379" s="561"/>
      <c r="AC379" s="565"/>
      <c r="AD379" s="1074"/>
      <c r="AE379" s="565"/>
      <c r="AF379" s="565"/>
      <c r="AG379" s="565"/>
      <c r="AH379" s="565"/>
      <c r="AI379" s="565"/>
      <c r="AJ379" s="1276"/>
      <c r="AK379" s="561"/>
      <c r="AL379" s="1441"/>
      <c r="AM379" s="1456"/>
    </row>
    <row r="380" spans="1:39" ht="45" x14ac:dyDescent="0.25">
      <c r="A380" s="239">
        <v>1</v>
      </c>
      <c r="B380" s="11" t="s">
        <v>331</v>
      </c>
      <c r="C380" s="1711"/>
      <c r="D380" s="1492"/>
      <c r="E380" s="413">
        <v>120</v>
      </c>
      <c r="F380" s="213">
        <f t="shared" si="135"/>
        <v>110</v>
      </c>
      <c r="G380" s="213">
        <v>140</v>
      </c>
      <c r="H380" s="213">
        <f t="shared" si="134"/>
        <v>127.27272727272727</v>
      </c>
      <c r="I380" s="385"/>
      <c r="J380" s="385"/>
      <c r="K380" s="1487"/>
      <c r="L380" s="1486"/>
      <c r="M380" s="1486"/>
      <c r="N380" s="1486"/>
      <c r="O380" s="1486"/>
      <c r="P380" s="1486"/>
      <c r="Q380" s="565"/>
      <c r="R380" s="565"/>
      <c r="S380" s="565"/>
      <c r="T380" s="565"/>
      <c r="U380" s="565"/>
      <c r="V380" s="565"/>
      <c r="W380" s="565"/>
      <c r="X380" s="565"/>
      <c r="Y380" s="565"/>
      <c r="Z380" s="565"/>
      <c r="AA380" s="565"/>
      <c r="AB380" s="561"/>
      <c r="AC380" s="565"/>
      <c r="AD380" s="1074"/>
      <c r="AE380" s="565"/>
      <c r="AF380" s="565"/>
      <c r="AG380" s="565"/>
      <c r="AH380" s="565"/>
      <c r="AI380" s="565"/>
      <c r="AJ380" s="1276"/>
      <c r="AK380" s="561"/>
      <c r="AL380" s="1441"/>
      <c r="AM380" s="1456"/>
    </row>
    <row r="381" spans="1:39" ht="60" x14ac:dyDescent="0.25">
      <c r="A381" s="239">
        <v>1</v>
      </c>
      <c r="B381" s="11" t="s">
        <v>370</v>
      </c>
      <c r="C381" s="1711"/>
      <c r="D381" s="1492"/>
      <c r="E381" s="413">
        <v>100</v>
      </c>
      <c r="F381" s="213">
        <f t="shared" si="135"/>
        <v>91.666666666666671</v>
      </c>
      <c r="G381" s="213">
        <v>89</v>
      </c>
      <c r="H381" s="213">
        <f t="shared" si="134"/>
        <v>97.090909090909079</v>
      </c>
      <c r="I381" s="385"/>
      <c r="J381" s="385"/>
      <c r="K381" s="1487"/>
      <c r="L381" s="1486"/>
      <c r="M381" s="1486"/>
      <c r="N381" s="1486"/>
      <c r="O381" s="1486"/>
      <c r="P381" s="1486"/>
      <c r="Q381" s="565"/>
      <c r="R381" s="565"/>
      <c r="S381" s="565"/>
      <c r="T381" s="565"/>
      <c r="U381" s="565"/>
      <c r="V381" s="565"/>
      <c r="W381" s="565"/>
      <c r="X381" s="565"/>
      <c r="Y381" s="565"/>
      <c r="Z381" s="565"/>
      <c r="AA381" s="565"/>
      <c r="AB381" s="561"/>
      <c r="AC381" s="565"/>
      <c r="AD381" s="1074"/>
      <c r="AE381" s="565"/>
      <c r="AF381" s="565"/>
      <c r="AG381" s="565"/>
      <c r="AH381" s="565"/>
      <c r="AI381" s="565"/>
      <c r="AJ381" s="1276"/>
      <c r="AK381" s="561"/>
      <c r="AL381" s="1441"/>
      <c r="AM381" s="1456"/>
    </row>
    <row r="382" spans="1:39" ht="60" x14ac:dyDescent="0.25">
      <c r="A382" s="239">
        <v>1</v>
      </c>
      <c r="B382" s="11" t="s">
        <v>288</v>
      </c>
      <c r="C382" s="661"/>
      <c r="D382" s="11"/>
      <c r="E382" s="413">
        <v>100</v>
      </c>
      <c r="F382" s="213">
        <f t="shared" si="135"/>
        <v>91.666666666666671</v>
      </c>
      <c r="G382" s="213">
        <v>104</v>
      </c>
      <c r="H382" s="213">
        <f t="shared" si="134"/>
        <v>113.45454545454545</v>
      </c>
      <c r="I382" s="385"/>
      <c r="J382" s="385"/>
      <c r="K382" s="1708"/>
      <c r="L382" s="1557"/>
      <c r="M382" s="1557"/>
      <c r="N382" s="1557"/>
      <c r="O382" s="1557"/>
      <c r="P382" s="1557"/>
      <c r="Q382" s="565"/>
      <c r="R382" s="565"/>
      <c r="S382" s="565"/>
      <c r="T382" s="565"/>
      <c r="U382" s="565"/>
      <c r="V382" s="565"/>
      <c r="W382" s="565"/>
      <c r="X382" s="565"/>
      <c r="Y382" s="565"/>
      <c r="Z382" s="565"/>
      <c r="AA382" s="565"/>
      <c r="AB382" s="561"/>
      <c r="AC382" s="565">
        <f>AI382-AH382-AE382</f>
        <v>0</v>
      </c>
      <c r="AD382" s="1074"/>
      <c r="AE382" s="565"/>
      <c r="AF382" s="565"/>
      <c r="AG382" s="565"/>
      <c r="AH382" s="565"/>
      <c r="AI382" s="565"/>
      <c r="AJ382" s="1276"/>
      <c r="AK382" s="561"/>
      <c r="AL382" s="1441"/>
      <c r="AM382" s="1456"/>
    </row>
    <row r="383" spans="1:39" ht="60" x14ac:dyDescent="0.25">
      <c r="A383" s="239">
        <v>1</v>
      </c>
      <c r="B383" s="3451" t="s">
        <v>338</v>
      </c>
      <c r="C383" s="661"/>
      <c r="D383" s="11"/>
      <c r="E383" s="413">
        <v>150</v>
      </c>
      <c r="F383" s="213">
        <f t="shared" si="135"/>
        <v>137.5</v>
      </c>
      <c r="G383" s="213">
        <v>54</v>
      </c>
      <c r="H383" s="213">
        <f t="shared" si="134"/>
        <v>39.272727272727273</v>
      </c>
      <c r="I383" s="385"/>
      <c r="J383" s="385"/>
      <c r="K383" s="1708"/>
      <c r="L383" s="1557"/>
      <c r="M383" s="1557"/>
      <c r="N383" s="1557"/>
      <c r="O383" s="1557"/>
      <c r="P383" s="1557"/>
      <c r="Q383" s="565"/>
      <c r="R383" s="565"/>
      <c r="S383" s="565"/>
      <c r="T383" s="565"/>
      <c r="U383" s="565"/>
      <c r="V383" s="565"/>
      <c r="W383" s="565"/>
      <c r="X383" s="565"/>
      <c r="Y383" s="565"/>
      <c r="Z383" s="565"/>
      <c r="AA383" s="565"/>
      <c r="AB383" s="561"/>
      <c r="AC383" s="565"/>
      <c r="AD383" s="1074"/>
      <c r="AE383" s="565"/>
      <c r="AF383" s="565"/>
      <c r="AG383" s="565"/>
      <c r="AH383" s="565"/>
      <c r="AI383" s="565"/>
      <c r="AJ383" s="1276"/>
      <c r="AK383" s="561"/>
      <c r="AL383" s="1441"/>
      <c r="AM383" s="1456"/>
    </row>
    <row r="384" spans="1:39" ht="60" x14ac:dyDescent="0.25">
      <c r="B384" s="3451" t="s">
        <v>513</v>
      </c>
      <c r="C384" s="661"/>
      <c r="D384" s="11"/>
      <c r="E384" s="413">
        <v>30</v>
      </c>
      <c r="F384" s="213">
        <f t="shared" si="135"/>
        <v>27.5</v>
      </c>
      <c r="G384" s="213">
        <v>20</v>
      </c>
      <c r="H384" s="213">
        <f t="shared" si="134"/>
        <v>72.727272727272734</v>
      </c>
      <c r="I384" s="385"/>
      <c r="J384" s="385"/>
      <c r="K384" s="1708"/>
      <c r="L384" s="1557"/>
      <c r="M384" s="1557"/>
      <c r="N384" s="1557"/>
      <c r="O384" s="1557"/>
      <c r="P384" s="1557"/>
      <c r="Q384" s="565"/>
      <c r="R384" s="565"/>
      <c r="S384" s="565"/>
      <c r="T384" s="565"/>
      <c r="U384" s="565"/>
      <c r="V384" s="565"/>
      <c r="W384" s="565"/>
      <c r="X384" s="565"/>
      <c r="Y384" s="565"/>
      <c r="Z384" s="565"/>
      <c r="AA384" s="565"/>
      <c r="AB384" s="561"/>
      <c r="AC384" s="565"/>
      <c r="AD384" s="1074"/>
      <c r="AE384" s="565"/>
      <c r="AF384" s="565"/>
      <c r="AG384" s="565"/>
      <c r="AH384" s="565"/>
      <c r="AI384" s="565"/>
      <c r="AJ384" s="1276"/>
      <c r="AK384" s="561"/>
      <c r="AL384" s="1441"/>
      <c r="AM384" s="1456"/>
    </row>
    <row r="385" spans="1:39" ht="45" x14ac:dyDescent="0.25">
      <c r="A385" s="239">
        <v>1</v>
      </c>
      <c r="B385" s="3451" t="s">
        <v>539</v>
      </c>
      <c r="C385" s="661"/>
      <c r="D385" s="11"/>
      <c r="E385" s="413">
        <v>55</v>
      </c>
      <c r="F385" s="213">
        <f t="shared" si="135"/>
        <v>50.416666666666664</v>
      </c>
      <c r="G385" s="764">
        <v>12</v>
      </c>
      <c r="H385" s="213">
        <f t="shared" si="134"/>
        <v>23.801652892561982</v>
      </c>
      <c r="I385" s="385"/>
      <c r="J385" s="385"/>
      <c r="K385" s="1708"/>
      <c r="L385" s="1557"/>
      <c r="M385" s="1557"/>
      <c r="N385" s="1557"/>
      <c r="O385" s="1557"/>
      <c r="P385" s="1557"/>
      <c r="Q385" s="565"/>
      <c r="R385" s="565"/>
      <c r="S385" s="565"/>
      <c r="T385" s="565"/>
      <c r="U385" s="565"/>
      <c r="V385" s="565"/>
      <c r="W385" s="565"/>
      <c r="X385" s="565"/>
      <c r="Y385" s="565"/>
      <c r="Z385" s="565"/>
      <c r="AA385" s="565"/>
      <c r="AB385" s="561"/>
      <c r="AC385" s="565"/>
      <c r="AD385" s="1074"/>
      <c r="AE385" s="565"/>
      <c r="AF385" s="565"/>
      <c r="AG385" s="565"/>
      <c r="AH385" s="565"/>
      <c r="AI385" s="565"/>
      <c r="AJ385" s="1276"/>
      <c r="AK385" s="561"/>
      <c r="AL385" s="1441"/>
      <c r="AM385" s="1456"/>
    </row>
    <row r="386" spans="1:39" s="2690" customFormat="1" ht="45" x14ac:dyDescent="0.25">
      <c r="B386" s="3451" t="s">
        <v>540</v>
      </c>
      <c r="C386" s="661"/>
      <c r="D386" s="11"/>
      <c r="E386" s="413">
        <v>300</v>
      </c>
      <c r="F386" s="213">
        <f t="shared" si="135"/>
        <v>275</v>
      </c>
      <c r="G386" s="213">
        <v>173</v>
      </c>
      <c r="H386" s="213">
        <f t="shared" si="134"/>
        <v>62.909090909090914</v>
      </c>
      <c r="I386" s="385"/>
      <c r="J386" s="385"/>
      <c r="K386" s="1708"/>
      <c r="L386" s="1557"/>
      <c r="M386" s="1557"/>
      <c r="N386" s="1557"/>
      <c r="O386" s="1557"/>
      <c r="P386" s="1557"/>
      <c r="Q386" s="565"/>
      <c r="R386" s="565"/>
      <c r="S386" s="565"/>
      <c r="T386" s="565"/>
      <c r="U386" s="565"/>
      <c r="V386" s="565"/>
      <c r="W386" s="565"/>
      <c r="X386" s="565"/>
      <c r="Y386" s="565"/>
      <c r="Z386" s="565"/>
      <c r="AA386" s="565"/>
      <c r="AB386" s="561"/>
      <c r="AC386" s="565"/>
      <c r="AD386" s="1074"/>
      <c r="AE386" s="565"/>
      <c r="AF386" s="565"/>
      <c r="AG386" s="565"/>
      <c r="AH386" s="565"/>
      <c r="AI386" s="565"/>
      <c r="AJ386" s="1276"/>
      <c r="AK386" s="561"/>
      <c r="AL386" s="1441"/>
      <c r="AM386" s="1456"/>
    </row>
    <row r="387" spans="1:39" s="2690" customFormat="1" ht="75" x14ac:dyDescent="0.25">
      <c r="B387" s="3451" t="s">
        <v>541</v>
      </c>
      <c r="C387" s="661"/>
      <c r="D387" s="11"/>
      <c r="E387" s="413">
        <v>300</v>
      </c>
      <c r="F387" s="213">
        <f t="shared" si="135"/>
        <v>275</v>
      </c>
      <c r="G387" s="213">
        <v>95</v>
      </c>
      <c r="H387" s="213">
        <f t="shared" si="134"/>
        <v>34.545454545454547</v>
      </c>
      <c r="I387" s="385"/>
      <c r="J387" s="385"/>
      <c r="K387" s="1708"/>
      <c r="L387" s="1557"/>
      <c r="M387" s="1557"/>
      <c r="N387" s="1557"/>
      <c r="O387" s="1557"/>
      <c r="P387" s="1557"/>
      <c r="Q387" s="565"/>
      <c r="R387" s="565"/>
      <c r="S387" s="565"/>
      <c r="T387" s="565"/>
      <c r="U387" s="565"/>
      <c r="V387" s="565"/>
      <c r="W387" s="565"/>
      <c r="X387" s="565"/>
      <c r="Y387" s="565"/>
      <c r="Z387" s="565"/>
      <c r="AA387" s="565"/>
      <c r="AB387" s="561"/>
      <c r="AC387" s="565"/>
      <c r="AD387" s="1074"/>
      <c r="AE387" s="565"/>
      <c r="AF387" s="565"/>
      <c r="AG387" s="565"/>
      <c r="AH387" s="565"/>
      <c r="AI387" s="565"/>
      <c r="AJ387" s="1276"/>
      <c r="AK387" s="561"/>
      <c r="AL387" s="1441"/>
      <c r="AM387" s="1456"/>
    </row>
    <row r="388" spans="1:39" ht="30" x14ac:dyDescent="0.25">
      <c r="A388" s="239">
        <v>1</v>
      </c>
      <c r="B388" s="758" t="s">
        <v>245</v>
      </c>
      <c r="C388" s="661"/>
      <c r="D388" s="11"/>
      <c r="E388" s="413">
        <v>1800</v>
      </c>
      <c r="F388" s="213">
        <f t="shared" si="135"/>
        <v>1650</v>
      </c>
      <c r="G388" s="213">
        <v>1817</v>
      </c>
      <c r="H388" s="213">
        <f t="shared" ref="H388:H393" si="136">G388/F388*100</f>
        <v>110.12121212121212</v>
      </c>
      <c r="I388" s="385"/>
      <c r="J388" s="385"/>
      <c r="K388" s="1708"/>
      <c r="L388" s="1557"/>
      <c r="M388" s="1557"/>
      <c r="N388" s="1557"/>
      <c r="O388" s="1557"/>
      <c r="P388" s="1557"/>
      <c r="Q388" s="565"/>
      <c r="R388" s="565"/>
      <c r="S388" s="565"/>
      <c r="T388" s="565"/>
      <c r="U388" s="565"/>
      <c r="V388" s="565"/>
      <c r="W388" s="565"/>
      <c r="X388" s="565"/>
      <c r="Y388" s="565"/>
      <c r="Z388" s="565"/>
      <c r="AA388" s="565"/>
      <c r="AB388" s="561"/>
      <c r="AC388" s="565"/>
      <c r="AD388" s="1074"/>
      <c r="AE388" s="565"/>
      <c r="AF388" s="565"/>
      <c r="AG388" s="565"/>
      <c r="AH388" s="565"/>
      <c r="AI388" s="565"/>
      <c r="AJ388" s="1276"/>
      <c r="AK388" s="561"/>
      <c r="AL388" s="1441"/>
      <c r="AM388" s="1456"/>
    </row>
    <row r="389" spans="1:39" ht="30" x14ac:dyDescent="0.25">
      <c r="A389" s="239">
        <v>1</v>
      </c>
      <c r="B389" s="783" t="s">
        <v>276</v>
      </c>
      <c r="C389" s="661"/>
      <c r="D389" s="11"/>
      <c r="E389" s="413">
        <v>840</v>
      </c>
      <c r="F389" s="213">
        <f t="shared" si="135"/>
        <v>770</v>
      </c>
      <c r="G389" s="213">
        <v>828</v>
      </c>
      <c r="H389" s="213">
        <f t="shared" si="136"/>
        <v>107.53246753246752</v>
      </c>
      <c r="I389" s="385"/>
      <c r="J389" s="385"/>
      <c r="K389" s="1673"/>
      <c r="L389" s="782"/>
      <c r="M389" s="782"/>
      <c r="N389" s="782"/>
      <c r="O389" s="782"/>
      <c r="P389" s="782"/>
      <c r="Q389" s="565"/>
      <c r="R389" s="565"/>
      <c r="S389" s="565"/>
      <c r="T389" s="565"/>
      <c r="U389" s="565"/>
      <c r="V389" s="565"/>
      <c r="W389" s="565"/>
      <c r="X389" s="565"/>
      <c r="Y389" s="565"/>
      <c r="Z389" s="565"/>
      <c r="AA389" s="565"/>
      <c r="AB389" s="561"/>
      <c r="AC389" s="565">
        <f>AI389-AH389-AE389</f>
        <v>0</v>
      </c>
      <c r="AD389" s="1074"/>
      <c r="AE389" s="565"/>
      <c r="AF389" s="565"/>
      <c r="AG389" s="565"/>
      <c r="AH389" s="565"/>
      <c r="AI389" s="565"/>
      <c r="AJ389" s="1276"/>
      <c r="AK389" s="561"/>
      <c r="AL389" s="1441"/>
      <c r="AM389" s="1456"/>
    </row>
    <row r="390" spans="1:39" ht="45" x14ac:dyDescent="0.25">
      <c r="A390" s="239">
        <v>1</v>
      </c>
      <c r="B390" s="783" t="s">
        <v>163</v>
      </c>
      <c r="C390" s="661"/>
      <c r="D390" s="11"/>
      <c r="E390" s="413">
        <v>2160</v>
      </c>
      <c r="F390" s="213">
        <f t="shared" si="135"/>
        <v>1980</v>
      </c>
      <c r="G390" s="213">
        <v>1748</v>
      </c>
      <c r="H390" s="213">
        <f t="shared" si="136"/>
        <v>88.282828282828291</v>
      </c>
      <c r="I390" s="385"/>
      <c r="J390" s="385"/>
      <c r="K390" s="1673"/>
      <c r="L390" s="782"/>
      <c r="M390" s="782"/>
      <c r="N390" s="782"/>
      <c r="O390" s="782"/>
      <c r="P390" s="782"/>
      <c r="Q390" s="565"/>
      <c r="R390" s="565"/>
      <c r="S390" s="565"/>
      <c r="T390" s="565"/>
      <c r="U390" s="565"/>
      <c r="V390" s="565"/>
      <c r="W390" s="565"/>
      <c r="X390" s="565"/>
      <c r="Y390" s="565"/>
      <c r="Z390" s="565"/>
      <c r="AA390" s="565"/>
      <c r="AB390" s="561"/>
      <c r="AC390" s="565"/>
      <c r="AD390" s="1074"/>
      <c r="AE390" s="565"/>
      <c r="AF390" s="565"/>
      <c r="AG390" s="565"/>
      <c r="AH390" s="565"/>
      <c r="AI390" s="565"/>
      <c r="AJ390" s="1276"/>
      <c r="AK390" s="561"/>
      <c r="AL390" s="1441"/>
      <c r="AM390" s="1456"/>
    </row>
    <row r="391" spans="1:39" ht="30" x14ac:dyDescent="0.25">
      <c r="A391" s="239">
        <v>1</v>
      </c>
      <c r="B391" s="396" t="s">
        <v>161</v>
      </c>
      <c r="C391" s="661"/>
      <c r="D391" s="11"/>
      <c r="E391" s="413">
        <v>4100</v>
      </c>
      <c r="F391" s="213">
        <f t="shared" si="135"/>
        <v>3758.3333333333335</v>
      </c>
      <c r="G391" s="213">
        <v>4460</v>
      </c>
      <c r="H391" s="213">
        <f t="shared" si="136"/>
        <v>118.66962305986695</v>
      </c>
      <c r="I391" s="385"/>
      <c r="J391" s="385"/>
      <c r="K391" s="1673"/>
      <c r="L391" s="782"/>
      <c r="M391" s="782"/>
      <c r="N391" s="782"/>
      <c r="O391" s="782"/>
      <c r="P391" s="782"/>
      <c r="Q391" s="565"/>
      <c r="R391" s="565"/>
      <c r="S391" s="565"/>
      <c r="T391" s="565"/>
      <c r="U391" s="565"/>
      <c r="V391" s="565"/>
      <c r="W391" s="565"/>
      <c r="X391" s="565"/>
      <c r="Y391" s="565"/>
      <c r="Z391" s="565"/>
      <c r="AA391" s="565"/>
      <c r="AB391" s="561"/>
      <c r="AC391" s="565"/>
      <c r="AD391" s="1074"/>
      <c r="AE391" s="565"/>
      <c r="AF391" s="565"/>
      <c r="AG391" s="565"/>
      <c r="AH391" s="565"/>
      <c r="AI391" s="565"/>
      <c r="AJ391" s="1276"/>
      <c r="AK391" s="561"/>
      <c r="AL391" s="1441"/>
      <c r="AM391" s="1456"/>
    </row>
    <row r="392" spans="1:39" ht="30" x14ac:dyDescent="0.25">
      <c r="A392" s="239">
        <v>1</v>
      </c>
      <c r="B392" s="396" t="s">
        <v>187</v>
      </c>
      <c r="C392" s="661"/>
      <c r="D392" s="11"/>
      <c r="E392" s="413">
        <v>1600</v>
      </c>
      <c r="F392" s="213">
        <f t="shared" si="135"/>
        <v>1466.6666666666667</v>
      </c>
      <c r="G392" s="213">
        <v>1743</v>
      </c>
      <c r="H392" s="213">
        <f t="shared" si="136"/>
        <v>118.84090909090908</v>
      </c>
      <c r="I392" s="385"/>
      <c r="J392" s="385"/>
      <c r="K392" s="1487"/>
      <c r="L392" s="1486"/>
      <c r="M392" s="1486"/>
      <c r="N392" s="1486"/>
      <c r="O392" s="1486"/>
      <c r="P392" s="1486"/>
      <c r="Q392" s="565"/>
      <c r="R392" s="565"/>
      <c r="S392" s="565"/>
      <c r="T392" s="565"/>
      <c r="U392" s="565"/>
      <c r="V392" s="565"/>
      <c r="W392" s="565"/>
      <c r="X392" s="565"/>
      <c r="Y392" s="565"/>
      <c r="Z392" s="565"/>
      <c r="AA392" s="565"/>
      <c r="AB392" s="561"/>
      <c r="AC392" s="565">
        <f>AI392-AH392-AE392</f>
        <v>0</v>
      </c>
      <c r="AD392" s="1074"/>
      <c r="AE392" s="565"/>
      <c r="AF392" s="565"/>
      <c r="AG392" s="565"/>
      <c r="AH392" s="565"/>
      <c r="AI392" s="565"/>
      <c r="AJ392" s="1276"/>
      <c r="AK392" s="561"/>
      <c r="AL392" s="1441"/>
      <c r="AM392" s="1456"/>
    </row>
    <row r="393" spans="1:39" ht="105" x14ac:dyDescent="0.25">
      <c r="A393" s="239">
        <v>1</v>
      </c>
      <c r="B393" s="396" t="s">
        <v>355</v>
      </c>
      <c r="C393" s="661"/>
      <c r="D393" s="11"/>
      <c r="E393" s="413">
        <v>4840</v>
      </c>
      <c r="F393" s="213">
        <f t="shared" si="135"/>
        <v>4436.6666666666661</v>
      </c>
      <c r="G393" s="213">
        <v>4457</v>
      </c>
      <c r="H393" s="213">
        <f t="shared" si="136"/>
        <v>100.45830202854998</v>
      </c>
      <c r="I393" s="385"/>
      <c r="J393" s="385"/>
      <c r="K393" s="1487"/>
      <c r="L393" s="1486"/>
      <c r="M393" s="1486"/>
      <c r="N393" s="1486"/>
      <c r="O393" s="1486"/>
      <c r="P393" s="1486"/>
      <c r="Q393" s="565"/>
      <c r="R393" s="565"/>
      <c r="S393" s="565"/>
      <c r="T393" s="565"/>
      <c r="U393" s="565"/>
      <c r="V393" s="565"/>
      <c r="W393" s="565"/>
      <c r="X393" s="565"/>
      <c r="Y393" s="565"/>
      <c r="Z393" s="565"/>
      <c r="AA393" s="565"/>
      <c r="AB393" s="561"/>
      <c r="AC393" s="565"/>
      <c r="AD393" s="1074"/>
      <c r="AE393" s="565"/>
      <c r="AF393" s="565"/>
      <c r="AG393" s="565"/>
      <c r="AH393" s="565"/>
      <c r="AI393" s="565"/>
      <c r="AJ393" s="1276"/>
      <c r="AK393" s="561"/>
      <c r="AL393" s="1441"/>
      <c r="AM393" s="1456"/>
    </row>
    <row r="394" spans="1:39" ht="105" x14ac:dyDescent="0.25">
      <c r="B394" s="396" t="s">
        <v>392</v>
      </c>
      <c r="C394" s="661"/>
      <c r="D394" s="11"/>
      <c r="E394" s="413"/>
      <c r="F394" s="213">
        <f t="shared" si="135"/>
        <v>0</v>
      </c>
      <c r="G394" s="213">
        <v>36</v>
      </c>
      <c r="H394" s="213"/>
      <c r="I394" s="385"/>
      <c r="J394" s="385"/>
      <c r="K394" s="1487"/>
      <c r="L394" s="1486"/>
      <c r="M394" s="1486"/>
      <c r="N394" s="1486"/>
      <c r="O394" s="1486"/>
      <c r="P394" s="1486"/>
      <c r="Q394" s="565"/>
      <c r="R394" s="565"/>
      <c r="S394" s="565"/>
      <c r="T394" s="565"/>
      <c r="U394" s="565"/>
      <c r="V394" s="565"/>
      <c r="W394" s="565"/>
      <c r="X394" s="565"/>
      <c r="Y394" s="565"/>
      <c r="Z394" s="565"/>
      <c r="AA394" s="565"/>
      <c r="AB394" s="561"/>
      <c r="AC394" s="565"/>
      <c r="AD394" s="1074"/>
      <c r="AE394" s="565"/>
      <c r="AF394" s="565"/>
      <c r="AG394" s="565"/>
      <c r="AH394" s="565"/>
      <c r="AI394" s="565"/>
      <c r="AJ394" s="1276"/>
      <c r="AK394" s="561"/>
      <c r="AL394" s="1441"/>
      <c r="AM394" s="1456"/>
    </row>
    <row r="395" spans="1:39" ht="60" x14ac:dyDescent="0.25">
      <c r="A395" s="239">
        <v>1</v>
      </c>
      <c r="B395" s="396" t="s">
        <v>287</v>
      </c>
      <c r="C395" s="662"/>
      <c r="D395" s="9"/>
      <c r="E395" s="413">
        <v>800</v>
      </c>
      <c r="F395" s="213">
        <f t="shared" si="135"/>
        <v>733.33333333333337</v>
      </c>
      <c r="G395" s="213">
        <v>788</v>
      </c>
      <c r="H395" s="213">
        <f>G395/F395*100</f>
        <v>107.45454545454545</v>
      </c>
      <c r="I395" s="385"/>
      <c r="J395" s="385"/>
      <c r="K395" s="1487"/>
      <c r="L395" s="1486"/>
      <c r="M395" s="1486"/>
      <c r="N395" s="1486"/>
      <c r="O395" s="1486"/>
      <c r="P395" s="1486"/>
      <c r="Q395" s="565"/>
      <c r="R395" s="565"/>
      <c r="S395" s="565"/>
      <c r="T395" s="565"/>
      <c r="U395" s="565"/>
      <c r="V395" s="565"/>
      <c r="W395" s="565"/>
      <c r="X395" s="565"/>
      <c r="Y395" s="565"/>
      <c r="Z395" s="565"/>
      <c r="AA395" s="565"/>
      <c r="AB395" s="561"/>
      <c r="AC395" s="565">
        <f>AI395-AH395-AE395</f>
        <v>0</v>
      </c>
      <c r="AD395" s="1074"/>
      <c r="AE395" s="565"/>
      <c r="AF395" s="565"/>
      <c r="AG395" s="565"/>
      <c r="AH395" s="565"/>
      <c r="AI395" s="565"/>
      <c r="AJ395" s="1276"/>
      <c r="AK395" s="561"/>
      <c r="AL395" s="1441"/>
      <c r="AM395" s="1456"/>
    </row>
    <row r="396" spans="1:39" ht="75" x14ac:dyDescent="0.25">
      <c r="B396" s="396" t="s">
        <v>403</v>
      </c>
      <c r="C396" s="662"/>
      <c r="D396" s="9"/>
      <c r="E396" s="413"/>
      <c r="F396" s="213">
        <f t="shared" si="135"/>
        <v>0</v>
      </c>
      <c r="G396" s="213">
        <v>22</v>
      </c>
      <c r="H396" s="213"/>
      <c r="I396" s="385"/>
      <c r="J396" s="385"/>
      <c r="K396" s="1487"/>
      <c r="L396" s="1486"/>
      <c r="M396" s="1486"/>
      <c r="N396" s="1486"/>
      <c r="O396" s="1486"/>
      <c r="P396" s="1486"/>
      <c r="Q396" s="565"/>
      <c r="R396" s="565"/>
      <c r="S396" s="565"/>
      <c r="T396" s="565"/>
      <c r="U396" s="565"/>
      <c r="V396" s="565"/>
      <c r="W396" s="565"/>
      <c r="X396" s="565"/>
      <c r="Y396" s="565"/>
      <c r="Z396" s="565"/>
      <c r="AA396" s="565"/>
      <c r="AB396" s="561"/>
      <c r="AC396" s="565"/>
      <c r="AD396" s="1074"/>
      <c r="AE396" s="565"/>
      <c r="AF396" s="565"/>
      <c r="AG396" s="565"/>
      <c r="AH396" s="565"/>
      <c r="AI396" s="565"/>
      <c r="AJ396" s="1276"/>
      <c r="AK396" s="561"/>
      <c r="AL396" s="1441"/>
      <c r="AM396" s="1456"/>
    </row>
    <row r="397" spans="1:39" ht="60" x14ac:dyDescent="0.25">
      <c r="A397" s="239">
        <v>1</v>
      </c>
      <c r="B397" s="396" t="s">
        <v>371</v>
      </c>
      <c r="C397" s="661"/>
      <c r="D397" s="11"/>
      <c r="E397" s="413">
        <v>250</v>
      </c>
      <c r="F397" s="213">
        <f t="shared" si="135"/>
        <v>229.16666666666666</v>
      </c>
      <c r="G397" s="213">
        <v>138</v>
      </c>
      <c r="H397" s="213">
        <f t="shared" ref="H397:H405" si="137">G397/F397*100</f>
        <v>60.218181818181819</v>
      </c>
      <c r="I397" s="385"/>
      <c r="J397" s="385"/>
      <c r="K397" s="1487"/>
      <c r="L397" s="1486"/>
      <c r="M397" s="1486"/>
      <c r="N397" s="1486"/>
      <c r="O397" s="1486"/>
      <c r="P397" s="1486"/>
      <c r="Q397" s="565"/>
      <c r="R397" s="565"/>
      <c r="S397" s="565"/>
      <c r="T397" s="565"/>
      <c r="U397" s="565"/>
      <c r="V397" s="565"/>
      <c r="W397" s="565"/>
      <c r="X397" s="565"/>
      <c r="Y397" s="565"/>
      <c r="Z397" s="565"/>
      <c r="AA397" s="565"/>
      <c r="AB397" s="561"/>
      <c r="AC397" s="565">
        <f>AI397-AH397-AE397</f>
        <v>0</v>
      </c>
      <c r="AD397" s="1074"/>
      <c r="AE397" s="565"/>
      <c r="AF397" s="565"/>
      <c r="AG397" s="565"/>
      <c r="AH397" s="565"/>
      <c r="AI397" s="565"/>
      <c r="AJ397" s="1276"/>
      <c r="AK397" s="561"/>
      <c r="AL397" s="1441"/>
      <c r="AM397" s="1456"/>
    </row>
    <row r="398" spans="1:39" x14ac:dyDescent="0.25">
      <c r="A398" s="239">
        <v>1</v>
      </c>
      <c r="B398" s="289" t="s">
        <v>232</v>
      </c>
      <c r="C398" s="1491"/>
      <c r="D398" s="1492"/>
      <c r="E398" s="413">
        <v>3000</v>
      </c>
      <c r="F398" s="213">
        <f t="shared" si="135"/>
        <v>2750</v>
      </c>
      <c r="G398" s="213">
        <v>2771</v>
      </c>
      <c r="H398" s="213">
        <f t="shared" si="137"/>
        <v>100.76363636363637</v>
      </c>
      <c r="I398" s="385"/>
      <c r="J398" s="385"/>
      <c r="K398" s="1487"/>
      <c r="L398" s="1486"/>
      <c r="M398" s="1486"/>
      <c r="N398" s="1486"/>
      <c r="O398" s="1486"/>
      <c r="P398" s="1486"/>
      <c r="Q398" s="565"/>
      <c r="R398" s="565"/>
      <c r="S398" s="565"/>
      <c r="T398" s="565"/>
      <c r="U398" s="565"/>
      <c r="V398" s="565"/>
      <c r="W398" s="565"/>
      <c r="X398" s="565"/>
      <c r="Y398" s="565"/>
      <c r="Z398" s="565"/>
      <c r="AA398" s="565"/>
      <c r="AB398" s="561"/>
      <c r="AC398" s="565">
        <f>AI398-AH398-AE398</f>
        <v>0</v>
      </c>
      <c r="AD398" s="1074"/>
      <c r="AE398" s="565"/>
      <c r="AF398" s="565"/>
      <c r="AG398" s="565"/>
      <c r="AH398" s="565"/>
      <c r="AI398" s="565"/>
      <c r="AJ398" s="1276"/>
      <c r="AK398" s="561"/>
      <c r="AL398" s="1441"/>
      <c r="AM398" s="1456"/>
    </row>
    <row r="399" spans="1:39" x14ac:dyDescent="0.25">
      <c r="A399" s="239">
        <v>1</v>
      </c>
      <c r="B399" s="396" t="s">
        <v>231</v>
      </c>
      <c r="C399" s="1712"/>
      <c r="D399" s="11"/>
      <c r="E399" s="413">
        <v>40</v>
      </c>
      <c r="F399" s="213">
        <f t="shared" si="135"/>
        <v>36.666666666666671</v>
      </c>
      <c r="G399" s="213">
        <v>16</v>
      </c>
      <c r="H399" s="213">
        <f t="shared" si="137"/>
        <v>43.636363636363626</v>
      </c>
      <c r="I399" s="385"/>
      <c r="J399" s="385"/>
      <c r="K399" s="1673"/>
      <c r="L399" s="782"/>
      <c r="M399" s="782"/>
      <c r="N399" s="782"/>
      <c r="O399" s="782"/>
      <c r="P399" s="782"/>
      <c r="Q399" s="565"/>
      <c r="R399" s="565"/>
      <c r="S399" s="565"/>
      <c r="T399" s="565"/>
      <c r="U399" s="565"/>
      <c r="V399" s="565"/>
      <c r="W399" s="565"/>
      <c r="X399" s="565"/>
      <c r="Y399" s="565"/>
      <c r="Z399" s="565"/>
      <c r="AA399" s="565"/>
      <c r="AB399" s="561"/>
      <c r="AC399" s="565">
        <f>AI399-AH399-AE399</f>
        <v>0</v>
      </c>
      <c r="AD399" s="1074"/>
      <c r="AE399" s="565"/>
      <c r="AF399" s="565"/>
      <c r="AG399" s="565"/>
      <c r="AH399" s="565"/>
      <c r="AI399" s="565"/>
      <c r="AJ399" s="1276"/>
      <c r="AK399" s="561"/>
      <c r="AL399" s="1441"/>
      <c r="AM399" s="1456"/>
    </row>
    <row r="400" spans="1:39" x14ac:dyDescent="0.25">
      <c r="A400" s="239">
        <v>1</v>
      </c>
      <c r="B400" s="11" t="s">
        <v>202</v>
      </c>
      <c r="C400" s="661"/>
      <c r="D400" s="11"/>
      <c r="E400" s="413">
        <v>1700</v>
      </c>
      <c r="F400" s="213">
        <f t="shared" si="135"/>
        <v>1558.3333333333333</v>
      </c>
      <c r="G400" s="213">
        <v>1462</v>
      </c>
      <c r="H400" s="213">
        <f t="shared" si="137"/>
        <v>93.818181818181827</v>
      </c>
      <c r="I400" s="385"/>
      <c r="J400" s="385"/>
      <c r="K400" s="1673"/>
      <c r="L400" s="782"/>
      <c r="M400" s="782"/>
      <c r="N400" s="782"/>
      <c r="O400" s="1486"/>
      <c r="P400" s="1486"/>
      <c r="Q400" s="1486"/>
      <c r="R400" s="1486"/>
      <c r="S400" s="1486"/>
      <c r="T400" s="1486"/>
      <c r="U400" s="1486"/>
      <c r="V400" s="1486"/>
      <c r="W400" s="1486"/>
      <c r="X400" s="1486"/>
      <c r="Y400" s="1486"/>
      <c r="Z400" s="1486"/>
      <c r="AA400" s="1486"/>
      <c r="AB400" s="561"/>
      <c r="AC400" s="566"/>
      <c r="AD400" s="1074"/>
      <c r="AE400" s="565"/>
      <c r="AF400" s="565"/>
      <c r="AG400" s="565"/>
      <c r="AH400" s="565"/>
      <c r="AI400" s="565"/>
      <c r="AJ400" s="1276"/>
      <c r="AK400" s="561"/>
      <c r="AL400" s="1441"/>
      <c r="AM400" s="1456"/>
    </row>
    <row r="401" spans="1:39" x14ac:dyDescent="0.25">
      <c r="B401" s="11" t="s">
        <v>372</v>
      </c>
      <c r="C401" s="662"/>
      <c r="D401" s="11"/>
      <c r="E401" s="413">
        <v>200</v>
      </c>
      <c r="F401" s="213">
        <f t="shared" si="135"/>
        <v>183.33333333333334</v>
      </c>
      <c r="G401" s="213">
        <v>250</v>
      </c>
      <c r="H401" s="213">
        <f t="shared" si="137"/>
        <v>136.36363636363635</v>
      </c>
      <c r="I401" s="385"/>
      <c r="J401" s="385"/>
      <c r="K401" s="1673"/>
      <c r="L401" s="782"/>
      <c r="M401" s="782"/>
      <c r="N401" s="782"/>
      <c r="O401" s="1486"/>
      <c r="P401" s="1486"/>
      <c r="Q401" s="1486"/>
      <c r="R401" s="1486"/>
      <c r="S401" s="1486"/>
      <c r="T401" s="1486"/>
      <c r="U401" s="1486"/>
      <c r="V401" s="1486"/>
      <c r="W401" s="1486"/>
      <c r="X401" s="1486"/>
      <c r="Y401" s="1486"/>
      <c r="Z401" s="1486"/>
      <c r="AA401" s="1486"/>
      <c r="AB401" s="561"/>
      <c r="AC401" s="566"/>
      <c r="AD401" s="1074"/>
      <c r="AE401" s="565"/>
      <c r="AF401" s="565"/>
      <c r="AG401" s="565"/>
      <c r="AH401" s="565"/>
      <c r="AI401" s="565"/>
      <c r="AJ401" s="1276"/>
      <c r="AK401" s="561"/>
      <c r="AL401" s="1441"/>
      <c r="AM401" s="1456"/>
    </row>
    <row r="402" spans="1:39" x14ac:dyDescent="0.25">
      <c r="B402" s="11" t="s">
        <v>160</v>
      </c>
      <c r="C402" s="662"/>
      <c r="D402" s="11"/>
      <c r="E402" s="413">
        <v>1500</v>
      </c>
      <c r="F402" s="213">
        <f t="shared" si="135"/>
        <v>1375</v>
      </c>
      <c r="G402" s="213">
        <v>1413</v>
      </c>
      <c r="H402" s="213">
        <f t="shared" si="137"/>
        <v>102.76363636363637</v>
      </c>
      <c r="I402" s="385"/>
      <c r="J402" s="385"/>
      <c r="K402" s="1673"/>
      <c r="L402" s="782"/>
      <c r="M402" s="782"/>
      <c r="N402" s="782"/>
      <c r="O402" s="1486"/>
      <c r="P402" s="1486"/>
      <c r="Q402" s="1486"/>
      <c r="R402" s="1486"/>
      <c r="S402" s="1486"/>
      <c r="T402" s="1486"/>
      <c r="U402" s="1486"/>
      <c r="V402" s="1486"/>
      <c r="W402" s="1486"/>
      <c r="X402" s="1486"/>
      <c r="Y402" s="1486"/>
      <c r="Z402" s="1486"/>
      <c r="AA402" s="1486"/>
      <c r="AB402" s="561"/>
      <c r="AC402" s="566"/>
      <c r="AD402" s="1074"/>
      <c r="AE402" s="565"/>
      <c r="AF402" s="565"/>
      <c r="AG402" s="565"/>
      <c r="AH402" s="565"/>
      <c r="AI402" s="565"/>
      <c r="AJ402" s="1276"/>
      <c r="AK402" s="561"/>
      <c r="AL402" s="1441"/>
      <c r="AM402" s="1456"/>
    </row>
    <row r="403" spans="1:39" ht="60" x14ac:dyDescent="0.25">
      <c r="B403" s="11" t="s">
        <v>373</v>
      </c>
      <c r="C403" s="662"/>
      <c r="D403" s="11"/>
      <c r="E403" s="413">
        <v>400</v>
      </c>
      <c r="F403" s="213">
        <f t="shared" si="135"/>
        <v>366.66666666666669</v>
      </c>
      <c r="G403" s="213">
        <v>481</v>
      </c>
      <c r="H403" s="213">
        <f t="shared" si="137"/>
        <v>131.18181818181819</v>
      </c>
      <c r="I403" s="385"/>
      <c r="J403" s="385"/>
      <c r="K403" s="1673"/>
      <c r="L403" s="782"/>
      <c r="M403" s="782"/>
      <c r="N403" s="782"/>
      <c r="O403" s="1486"/>
      <c r="P403" s="1486"/>
      <c r="Q403" s="1486"/>
      <c r="R403" s="1486"/>
      <c r="S403" s="1486"/>
      <c r="T403" s="1486"/>
      <c r="U403" s="1486"/>
      <c r="V403" s="1486"/>
      <c r="W403" s="1486"/>
      <c r="X403" s="1486"/>
      <c r="Y403" s="1486"/>
      <c r="Z403" s="1486"/>
      <c r="AA403" s="1486"/>
      <c r="AB403" s="561"/>
      <c r="AC403" s="566"/>
      <c r="AD403" s="1074"/>
      <c r="AE403" s="565"/>
      <c r="AF403" s="565"/>
      <c r="AG403" s="565"/>
      <c r="AH403" s="565"/>
      <c r="AI403" s="565"/>
      <c r="AJ403" s="1276"/>
      <c r="AK403" s="561"/>
      <c r="AL403" s="1441"/>
      <c r="AM403" s="1456"/>
    </row>
    <row r="404" spans="1:39" x14ac:dyDescent="0.25">
      <c r="B404" s="11" t="s">
        <v>56</v>
      </c>
      <c r="C404" s="662"/>
      <c r="D404" s="11"/>
      <c r="E404" s="413">
        <v>80</v>
      </c>
      <c r="F404" s="213">
        <f t="shared" si="135"/>
        <v>73.333333333333343</v>
      </c>
      <c r="G404" s="213">
        <v>169</v>
      </c>
      <c r="H404" s="213">
        <f t="shared" si="137"/>
        <v>230.45454545454541</v>
      </c>
      <c r="I404" s="385"/>
      <c r="J404" s="385"/>
      <c r="K404" s="1673"/>
      <c r="L404" s="782"/>
      <c r="M404" s="782"/>
      <c r="N404" s="782"/>
      <c r="O404" s="1486"/>
      <c r="P404" s="1486"/>
      <c r="Q404" s="1486"/>
      <c r="R404" s="1486"/>
      <c r="S404" s="1486"/>
      <c r="T404" s="1486"/>
      <c r="U404" s="1486"/>
      <c r="V404" s="1486"/>
      <c r="W404" s="1486"/>
      <c r="X404" s="1486"/>
      <c r="Y404" s="1486"/>
      <c r="Z404" s="1486"/>
      <c r="AA404" s="1486"/>
      <c r="AB404" s="561"/>
      <c r="AC404" s="566"/>
      <c r="AD404" s="1074"/>
      <c r="AE404" s="565"/>
      <c r="AF404" s="565"/>
      <c r="AG404" s="565"/>
      <c r="AH404" s="565"/>
      <c r="AI404" s="565"/>
      <c r="AJ404" s="1276"/>
      <c r="AK404" s="561"/>
      <c r="AL404" s="1441"/>
      <c r="AM404" s="1456"/>
    </row>
    <row r="405" spans="1:39" ht="30" x14ac:dyDescent="0.25">
      <c r="B405" s="11" t="s">
        <v>74</v>
      </c>
      <c r="C405" s="662"/>
      <c r="D405" s="11"/>
      <c r="E405" s="413">
        <v>1200</v>
      </c>
      <c r="F405" s="213">
        <f t="shared" si="135"/>
        <v>1100</v>
      </c>
      <c r="G405" s="213">
        <v>1126</v>
      </c>
      <c r="H405" s="213">
        <f t="shared" si="137"/>
        <v>102.36363636363637</v>
      </c>
      <c r="I405" s="385"/>
      <c r="J405" s="385"/>
      <c r="K405" s="1673"/>
      <c r="L405" s="782"/>
      <c r="M405" s="782"/>
      <c r="N405" s="782"/>
      <c r="O405" s="1486"/>
      <c r="P405" s="1486"/>
      <c r="Q405" s="1486"/>
      <c r="R405" s="1486"/>
      <c r="S405" s="1486"/>
      <c r="T405" s="1486"/>
      <c r="U405" s="1486"/>
      <c r="V405" s="1486"/>
      <c r="W405" s="1486"/>
      <c r="X405" s="1486"/>
      <c r="Y405" s="1486"/>
      <c r="Z405" s="1486"/>
      <c r="AA405" s="1486"/>
      <c r="AB405" s="561"/>
      <c r="AC405" s="566"/>
      <c r="AD405" s="1074"/>
      <c r="AE405" s="565"/>
      <c r="AF405" s="565"/>
      <c r="AG405" s="565"/>
      <c r="AH405" s="565"/>
      <c r="AI405" s="565"/>
      <c r="AJ405" s="1276"/>
      <c r="AK405" s="561"/>
      <c r="AL405" s="1441"/>
      <c r="AM405" s="1456"/>
    </row>
    <row r="406" spans="1:39" x14ac:dyDescent="0.25">
      <c r="B406" s="11"/>
      <c r="C406" s="662"/>
      <c r="D406" s="11"/>
      <c r="E406" s="413"/>
      <c r="F406" s="213"/>
      <c r="G406" s="213"/>
      <c r="H406" s="213"/>
      <c r="I406" s="385"/>
      <c r="J406" s="385"/>
      <c r="K406" s="1673"/>
      <c r="L406" s="782"/>
      <c r="M406" s="782"/>
      <c r="N406" s="782"/>
      <c r="O406" s="1486"/>
      <c r="P406" s="1486"/>
      <c r="Q406" s="1486"/>
      <c r="R406" s="1486"/>
      <c r="S406" s="1486"/>
      <c r="T406" s="1486"/>
      <c r="U406" s="1486"/>
      <c r="V406" s="1486"/>
      <c r="W406" s="1486"/>
      <c r="X406" s="1486"/>
      <c r="Y406" s="1486"/>
      <c r="Z406" s="1486"/>
      <c r="AA406" s="1486"/>
      <c r="AB406" s="561"/>
      <c r="AC406" s="566"/>
      <c r="AD406" s="1074"/>
      <c r="AE406" s="565"/>
      <c r="AF406" s="565"/>
      <c r="AG406" s="565"/>
      <c r="AH406" s="565"/>
      <c r="AI406" s="565"/>
      <c r="AJ406" s="1276"/>
      <c r="AK406" s="561"/>
      <c r="AL406" s="1441"/>
      <c r="AM406" s="1456"/>
    </row>
    <row r="407" spans="1:39" ht="30" x14ac:dyDescent="0.25">
      <c r="A407" s="239">
        <v>1</v>
      </c>
      <c r="B407" s="1565" t="s">
        <v>356</v>
      </c>
      <c r="C407" s="662"/>
      <c r="D407" s="11"/>
      <c r="E407" s="413"/>
      <c r="F407" s="214">
        <f>E407/12*$B$4</f>
        <v>0</v>
      </c>
      <c r="G407" s="213">
        <v>1112</v>
      </c>
      <c r="H407" s="1469"/>
      <c r="I407" s="385"/>
      <c r="J407" s="385"/>
      <c r="K407" s="1673"/>
      <c r="L407" s="782"/>
      <c r="M407" s="782"/>
      <c r="N407" s="782"/>
      <c r="O407" s="1486"/>
      <c r="P407" s="1486"/>
      <c r="Q407" s="1486"/>
      <c r="R407" s="1486"/>
      <c r="S407" s="1486"/>
      <c r="T407" s="1486"/>
      <c r="U407" s="1486"/>
      <c r="V407" s="1486"/>
      <c r="W407" s="1486"/>
      <c r="X407" s="1486"/>
      <c r="Y407" s="1486"/>
      <c r="Z407" s="1486"/>
      <c r="AA407" s="1486"/>
      <c r="AB407" s="561"/>
      <c r="AC407" s="566"/>
      <c r="AD407" s="1074"/>
      <c r="AE407" s="565"/>
      <c r="AF407" s="565"/>
      <c r="AG407" s="565"/>
      <c r="AH407" s="565"/>
      <c r="AI407" s="565"/>
      <c r="AJ407" s="1276"/>
      <c r="AK407" s="561"/>
      <c r="AL407" s="1441"/>
      <c r="AM407" s="1456"/>
    </row>
    <row r="408" spans="1:39" ht="45" x14ac:dyDescent="0.25">
      <c r="A408" s="239">
        <v>1</v>
      </c>
      <c r="B408" s="1565" t="s">
        <v>357</v>
      </c>
      <c r="C408" s="661"/>
      <c r="D408" s="1713"/>
      <c r="E408" s="413"/>
      <c r="F408" s="214">
        <f>E408/12*$B$4</f>
        <v>0</v>
      </c>
      <c r="G408" s="213"/>
      <c r="H408" s="213"/>
      <c r="I408" s="385"/>
      <c r="J408" s="385"/>
      <c r="K408" s="782"/>
      <c r="L408" s="782"/>
      <c r="M408" s="782"/>
      <c r="N408" s="782"/>
      <c r="O408" s="284"/>
      <c r="P408" s="782"/>
      <c r="Q408" s="566"/>
      <c r="R408" s="566"/>
      <c r="S408" s="566"/>
      <c r="T408" s="566"/>
      <c r="U408" s="566"/>
      <c r="V408" s="566"/>
      <c r="W408" s="566"/>
      <c r="X408" s="566"/>
      <c r="Y408" s="566"/>
      <c r="Z408" s="566"/>
      <c r="AA408" s="566"/>
      <c r="AB408" s="1186"/>
      <c r="AC408" s="566"/>
      <c r="AD408" s="1074"/>
      <c r="AE408" s="564"/>
      <c r="AF408" s="564"/>
      <c r="AG408" s="567"/>
      <c r="AH408" s="565"/>
      <c r="AI408" s="565"/>
      <c r="AJ408" s="1276"/>
      <c r="AK408" s="561"/>
      <c r="AL408" s="1441"/>
      <c r="AM408" s="1456"/>
    </row>
    <row r="409" spans="1:39" ht="30" x14ac:dyDescent="0.25">
      <c r="A409" s="239">
        <v>1</v>
      </c>
      <c r="B409" s="1565" t="s">
        <v>358</v>
      </c>
      <c r="C409" s="661"/>
      <c r="D409" s="11"/>
      <c r="E409" s="413"/>
      <c r="F409" s="214">
        <f>E409/12*$B$4</f>
        <v>0</v>
      </c>
      <c r="G409" s="213"/>
      <c r="H409" s="1469"/>
      <c r="I409" s="385"/>
      <c r="J409" s="385"/>
      <c r="K409" s="782"/>
      <c r="L409" s="782"/>
      <c r="M409" s="782"/>
      <c r="N409" s="782"/>
      <c r="O409" s="284"/>
      <c r="P409" s="782"/>
      <c r="Q409" s="565"/>
      <c r="R409" s="565"/>
      <c r="S409" s="565"/>
      <c r="T409" s="565"/>
      <c r="U409" s="565"/>
      <c r="V409" s="565"/>
      <c r="W409" s="565"/>
      <c r="X409" s="565"/>
      <c r="Y409" s="565"/>
      <c r="Z409" s="565"/>
      <c r="AA409" s="565"/>
      <c r="AB409" s="1185"/>
      <c r="AC409" s="565"/>
      <c r="AD409" s="1074"/>
      <c r="AE409" s="565"/>
      <c r="AF409" s="567"/>
      <c r="AG409" s="566"/>
      <c r="AH409" s="565"/>
      <c r="AI409" s="565"/>
      <c r="AJ409" s="1276"/>
      <c r="AK409" s="561"/>
      <c r="AL409" s="1441"/>
      <c r="AM409" s="1456"/>
    </row>
    <row r="410" spans="1:39" s="2690" customFormat="1" ht="45" x14ac:dyDescent="0.25">
      <c r="B410" s="1566" t="s">
        <v>598</v>
      </c>
      <c r="C410" s="1714"/>
      <c r="D410" s="1715"/>
      <c r="E410" s="413"/>
      <c r="F410" s="214"/>
      <c r="G410" s="213"/>
      <c r="H410" s="213"/>
      <c r="I410" s="385"/>
      <c r="J410" s="385"/>
      <c r="K410" s="782"/>
      <c r="L410" s="782"/>
      <c r="M410" s="782"/>
      <c r="N410" s="782"/>
      <c r="O410" s="284"/>
      <c r="P410" s="782"/>
      <c r="Q410" s="567"/>
      <c r="R410" s="567"/>
      <c r="S410" s="567"/>
      <c r="T410" s="567"/>
      <c r="U410" s="567"/>
      <c r="V410" s="567"/>
      <c r="W410" s="567"/>
      <c r="X410" s="565"/>
      <c r="Y410" s="567"/>
      <c r="Z410" s="567"/>
      <c r="AA410" s="567"/>
      <c r="AB410" s="1185"/>
      <c r="AC410" s="565"/>
      <c r="AD410" s="1074"/>
      <c r="AE410" s="567"/>
      <c r="AF410" s="565"/>
      <c r="AG410" s="566"/>
      <c r="AH410" s="565"/>
      <c r="AI410" s="565"/>
      <c r="AJ410" s="1276"/>
      <c r="AK410" s="561"/>
      <c r="AL410" s="1441"/>
      <c r="AM410" s="1456"/>
    </row>
    <row r="411" spans="1:39" ht="29.25" x14ac:dyDescent="0.25">
      <c r="A411" s="239">
        <v>1</v>
      </c>
      <c r="B411" s="988" t="s">
        <v>335</v>
      </c>
      <c r="C411" s="661"/>
      <c r="D411" s="1715"/>
      <c r="E411" s="436">
        <f>SUM(E407:E409)</f>
        <v>0</v>
      </c>
      <c r="F411" s="480">
        <f>SUM(F407:F409)</f>
        <v>0</v>
      </c>
      <c r="G411" s="480">
        <f>SUM(G407:G409)</f>
        <v>1112</v>
      </c>
      <c r="H411" s="989"/>
      <c r="I411" s="385"/>
      <c r="J411" s="385"/>
      <c r="K411" s="782"/>
      <c r="L411" s="782"/>
      <c r="M411" s="782"/>
      <c r="N411" s="782"/>
      <c r="O411" s="284"/>
      <c r="P411" s="782"/>
      <c r="Q411" s="567"/>
      <c r="R411" s="567"/>
      <c r="S411" s="567"/>
      <c r="T411" s="567"/>
      <c r="U411" s="567"/>
      <c r="V411" s="567"/>
      <c r="W411" s="567"/>
      <c r="X411" s="567"/>
      <c r="Y411" s="565"/>
      <c r="Z411" s="565"/>
      <c r="AA411" s="565"/>
      <c r="AB411" s="1181">
        <f>Q411/12*$B$4</f>
        <v>0</v>
      </c>
      <c r="AC411" s="565">
        <f>AI411-AH411-AE411</f>
        <v>-0.45640000000003056</v>
      </c>
      <c r="AD411" s="1074"/>
      <c r="AE411" s="565">
        <v>507.51679999999993</v>
      </c>
      <c r="AF411" s="565">
        <f>AC411-AB411</f>
        <v>-0.45640000000003056</v>
      </c>
      <c r="AG411" s="566">
        <v>-0.45639999999999997</v>
      </c>
      <c r="AH411" s="565">
        <v>0</v>
      </c>
      <c r="AI411" s="565">
        <v>507.0603999999999</v>
      </c>
      <c r="AJ411" s="1239">
        <f>SUM(AJ407:AJ409)</f>
        <v>0</v>
      </c>
      <c r="AK411" s="561"/>
      <c r="AL411" s="1441"/>
      <c r="AM411" s="1456"/>
    </row>
    <row r="412" spans="1:39" ht="29.25" x14ac:dyDescent="0.25">
      <c r="A412" s="239">
        <v>1</v>
      </c>
      <c r="B412" s="720" t="s">
        <v>279</v>
      </c>
      <c r="C412" s="698"/>
      <c r="D412" s="11"/>
      <c r="E412" s="436">
        <f>E356</f>
        <v>42275</v>
      </c>
      <c r="F412" s="436">
        <f>F356</f>
        <v>38752.083333333336</v>
      </c>
      <c r="G412" s="436">
        <f>G356</f>
        <v>40753</v>
      </c>
      <c r="H412" s="213">
        <f t="shared" ref="H412:H413" si="138">G412/F412*100</f>
        <v>105.16337831299391</v>
      </c>
      <c r="I412" s="385"/>
      <c r="J412" s="385"/>
      <c r="K412" s="1716"/>
      <c r="L412" s="782"/>
      <c r="M412" s="782"/>
      <c r="N412" s="782"/>
      <c r="O412" s="782"/>
      <c r="P412" s="1605"/>
      <c r="Q412" s="565"/>
      <c r="R412" s="565"/>
      <c r="S412" s="565"/>
      <c r="T412" s="565"/>
      <c r="U412" s="565"/>
      <c r="V412" s="565"/>
      <c r="W412" s="565"/>
      <c r="X412" s="565"/>
      <c r="Y412" s="565"/>
      <c r="Z412" s="565"/>
      <c r="AA412" s="565"/>
      <c r="AB412" s="561"/>
      <c r="AC412" s="565"/>
      <c r="AD412" s="1074"/>
      <c r="AE412" s="565"/>
      <c r="AF412" s="565"/>
      <c r="AG412" s="565"/>
      <c r="AH412" s="565"/>
      <c r="AI412" s="565"/>
      <c r="AJ412" s="1717">
        <f>AJ356</f>
        <v>0</v>
      </c>
      <c r="AK412" s="561"/>
      <c r="AL412" s="1441"/>
      <c r="AM412" s="1456"/>
    </row>
    <row r="413" spans="1:39" ht="29.25" x14ac:dyDescent="0.25">
      <c r="A413" s="239">
        <v>1</v>
      </c>
      <c r="B413" s="720" t="s">
        <v>280</v>
      </c>
      <c r="C413" s="698"/>
      <c r="D413" s="11"/>
      <c r="E413" s="438">
        <f>E363</f>
        <v>310</v>
      </c>
      <c r="F413" s="436">
        <f>F363</f>
        <v>284.16666666666663</v>
      </c>
      <c r="G413" s="436">
        <f>G363</f>
        <v>202</v>
      </c>
      <c r="H413" s="213">
        <f t="shared" si="138"/>
        <v>71.085043988269803</v>
      </c>
      <c r="I413" s="1569"/>
      <c r="J413" s="1569"/>
      <c r="K413" s="782"/>
      <c r="L413" s="782"/>
      <c r="M413" s="1605"/>
      <c r="N413" s="1605"/>
      <c r="O413" s="284"/>
      <c r="P413" s="782"/>
      <c r="Q413" s="565"/>
      <c r="R413" s="565"/>
      <c r="S413" s="565"/>
      <c r="T413" s="565"/>
      <c r="U413" s="565"/>
      <c r="V413" s="565"/>
      <c r="W413" s="565"/>
      <c r="X413" s="565"/>
      <c r="Y413" s="565"/>
      <c r="Z413" s="565"/>
      <c r="AA413" s="565"/>
      <c r="AB413" s="1185"/>
      <c r="AC413" s="565"/>
      <c r="AD413" s="1639"/>
      <c r="AE413" s="567"/>
      <c r="AF413" s="565"/>
      <c r="AG413" s="565"/>
      <c r="AH413" s="565"/>
      <c r="AI413" s="564"/>
      <c r="AJ413" s="1717">
        <f>AJ363</f>
        <v>0</v>
      </c>
      <c r="AK413" s="607"/>
      <c r="AL413" s="1441"/>
      <c r="AM413" s="1456"/>
    </row>
    <row r="414" spans="1:39" ht="29.25" x14ac:dyDescent="0.25">
      <c r="A414" s="239">
        <v>1</v>
      </c>
      <c r="B414" s="720" t="s">
        <v>281</v>
      </c>
      <c r="C414" s="1682"/>
      <c r="D414" s="1713"/>
      <c r="E414" s="1671"/>
      <c r="F414" s="1718"/>
      <c r="G414" s="1718"/>
      <c r="H414" s="218"/>
      <c r="I414" s="1571"/>
      <c r="J414" s="1571"/>
      <c r="K414" s="1609"/>
      <c r="L414" s="1610"/>
      <c r="M414" s="1609"/>
      <c r="N414" s="1609"/>
      <c r="O414" s="1609"/>
      <c r="P414" s="1610"/>
      <c r="Q414" s="568"/>
      <c r="R414" s="568"/>
      <c r="S414" s="568"/>
      <c r="T414" s="568"/>
      <c r="U414" s="568"/>
      <c r="V414" s="568"/>
      <c r="W414" s="568"/>
      <c r="X414" s="568"/>
      <c r="Y414" s="568"/>
      <c r="Z414" s="568"/>
      <c r="AA414" s="568"/>
      <c r="AB414" s="1233">
        <f>Q414/12*$B$4</f>
        <v>0</v>
      </c>
      <c r="AC414" s="572">
        <f>AI414-AH414-AE414</f>
        <v>0</v>
      </c>
      <c r="AD414" s="1504"/>
      <c r="AE414" s="572"/>
      <c r="AF414" s="572">
        <f>AC414-AB414</f>
        <v>0</v>
      </c>
      <c r="AG414" s="568"/>
      <c r="AH414" s="568"/>
      <c r="AI414" s="568"/>
      <c r="AJ414" s="1719"/>
      <c r="AK414" s="1212"/>
      <c r="AL414" s="1441"/>
      <c r="AM414" s="1456"/>
    </row>
    <row r="415" spans="1:39" x14ac:dyDescent="0.25">
      <c r="A415" s="239">
        <v>1</v>
      </c>
      <c r="B415" s="1720" t="s">
        <v>138</v>
      </c>
      <c r="C415" s="1573"/>
      <c r="D415" s="1507"/>
      <c r="E415" s="18">
        <f>E412+E413*2.9+E414</f>
        <v>43174</v>
      </c>
      <c r="F415" s="10">
        <f>F412+F413*2.9+F414</f>
        <v>39576.166666666672</v>
      </c>
      <c r="G415" s="10">
        <f>G412+G413*2.9+G414</f>
        <v>41338.800000000003</v>
      </c>
      <c r="H415" s="7">
        <f>G415/F415*100</f>
        <v>104.45377478869857</v>
      </c>
      <c r="I415" s="8"/>
      <c r="J415" s="8"/>
      <c r="K415" s="1478"/>
      <c r="L415" s="1559"/>
      <c r="M415" s="1477"/>
      <c r="N415" s="1478"/>
      <c r="O415" s="1478"/>
      <c r="P415" s="1477"/>
      <c r="Q415" s="563">
        <f t="shared" ref="Q415:AB415" si="139">SUM(Q414,Q368,Q355)</f>
        <v>366737.06381999998</v>
      </c>
      <c r="R415" s="563">
        <f t="shared" si="139"/>
        <v>366737.06381999998</v>
      </c>
      <c r="S415" s="563">
        <f t="shared" si="139"/>
        <v>366737.06381999998</v>
      </c>
      <c r="T415" s="563">
        <f t="shared" si="139"/>
        <v>366737.06381999998</v>
      </c>
      <c r="U415" s="563">
        <f t="shared" si="139"/>
        <v>366737.06381999998</v>
      </c>
      <c r="V415" s="563">
        <f t="shared" ref="V415:W415" si="140">SUM(V414,V368,V355)</f>
        <v>366737.06381999998</v>
      </c>
      <c r="W415" s="563">
        <f t="shared" si="140"/>
        <v>366737.06381999998</v>
      </c>
      <c r="X415" s="563">
        <f t="shared" ref="X415:Y415" si="141">SUM(X414,X368,X355)</f>
        <v>366737.06381999998</v>
      </c>
      <c r="Y415" s="563">
        <f t="shared" si="141"/>
        <v>366737.06381999998</v>
      </c>
      <c r="Z415" s="563">
        <f t="shared" ref="Z415:AA415" si="142">SUM(Z414,Z368,Z355)</f>
        <v>372065.94777999999</v>
      </c>
      <c r="AA415" s="563">
        <f t="shared" si="142"/>
        <v>372065.94777999999</v>
      </c>
      <c r="AB415" s="1195">
        <f t="shared" si="139"/>
        <v>339728.23114166665</v>
      </c>
      <c r="AC415" s="563">
        <f t="shared" ref="AC415:AI415" si="143">SUM(AC414,AC368,AC355,AC411)</f>
        <v>350623.98470999999</v>
      </c>
      <c r="AD415" s="1078">
        <f t="shared" si="143"/>
        <v>0</v>
      </c>
      <c r="AE415" s="563">
        <f t="shared" si="143"/>
        <v>889.69861999999989</v>
      </c>
      <c r="AF415" s="563">
        <f t="shared" si="143"/>
        <v>10895.753568333374</v>
      </c>
      <c r="AG415" s="563">
        <f t="shared" si="143"/>
        <v>-72.921520000000001</v>
      </c>
      <c r="AH415" s="563">
        <f t="shared" si="143"/>
        <v>-183.95563999999999</v>
      </c>
      <c r="AI415" s="563">
        <f t="shared" si="143"/>
        <v>351329.72769000003</v>
      </c>
      <c r="AJ415" s="1240">
        <f>AJ412+AJ413*2.9+AJ414</f>
        <v>0</v>
      </c>
      <c r="AK415" s="1190">
        <f t="shared" ref="AK415" si="144">SUM(AK414,AK368,AK355,AK411)</f>
        <v>0</v>
      </c>
      <c r="AL415" s="1441"/>
      <c r="AM415" s="1456"/>
    </row>
    <row r="416" spans="1:39" x14ac:dyDescent="0.25">
      <c r="A416" s="239">
        <v>1</v>
      </c>
      <c r="B416" s="240" t="s">
        <v>29</v>
      </c>
      <c r="C416" s="687"/>
      <c r="D416" s="1510"/>
      <c r="E416" s="455"/>
      <c r="F416" s="1481"/>
      <c r="G416" s="1481"/>
      <c r="H416" s="1481"/>
      <c r="I416" s="482"/>
      <c r="J416" s="482"/>
      <c r="K416" s="1601"/>
      <c r="L416" s="1482"/>
      <c r="M416" s="1482"/>
      <c r="N416" s="1482"/>
      <c r="O416" s="1482"/>
      <c r="P416" s="1482"/>
      <c r="Q416" s="564"/>
      <c r="R416" s="564"/>
      <c r="S416" s="564"/>
      <c r="T416" s="564"/>
      <c r="U416" s="564"/>
      <c r="V416" s="564"/>
      <c r="W416" s="564"/>
      <c r="X416" s="564"/>
      <c r="Y416" s="564"/>
      <c r="Z416" s="564"/>
      <c r="AA416" s="564"/>
      <c r="AB416" s="607"/>
      <c r="AC416" s="564">
        <f>AI416-AH416-AE416</f>
        <v>0</v>
      </c>
      <c r="AD416" s="1077"/>
      <c r="AE416" s="564"/>
      <c r="AF416" s="564"/>
      <c r="AG416" s="564"/>
      <c r="AH416" s="564"/>
      <c r="AI416" s="564"/>
      <c r="AJ416" s="1248"/>
      <c r="AK416" s="607"/>
      <c r="AL416" s="1441"/>
      <c r="AM416" s="1456"/>
    </row>
    <row r="417" spans="1:39" ht="30" x14ac:dyDescent="0.25">
      <c r="A417" s="239">
        <v>1</v>
      </c>
      <c r="B417" s="1389" t="s">
        <v>159</v>
      </c>
      <c r="C417" s="676"/>
      <c r="D417" s="1685">
        <v>330</v>
      </c>
      <c r="E417" s="422">
        <v>1356</v>
      </c>
      <c r="F417" s="213">
        <f>E417/12*$B$4</f>
        <v>1243</v>
      </c>
      <c r="G417" s="213">
        <v>1340</v>
      </c>
      <c r="H417" s="213">
        <f>G417/F417*100</f>
        <v>107.80370072405469</v>
      </c>
      <c r="I417" s="1524">
        <v>9.5</v>
      </c>
      <c r="J417" s="269">
        <f>M417/G417</f>
        <v>9.4768656716417912</v>
      </c>
      <c r="K417" s="1516">
        <f>ROUND(E417*I417,0)</f>
        <v>12882</v>
      </c>
      <c r="L417" s="270">
        <f>K417/12*$B$4</f>
        <v>11808.5</v>
      </c>
      <c r="M417" s="270">
        <v>12699</v>
      </c>
      <c r="N417" s="270">
        <f>M417/L417*100</f>
        <v>107.5411779650252</v>
      </c>
      <c r="O417" s="1459">
        <f>ROUND(K417/D417,0)</f>
        <v>39</v>
      </c>
      <c r="P417" s="270">
        <f>M417/$B$4*12/O417</f>
        <v>355.21678321678326</v>
      </c>
      <c r="Q417" s="565"/>
      <c r="R417" s="565"/>
      <c r="S417" s="565"/>
      <c r="T417" s="565"/>
      <c r="U417" s="565"/>
      <c r="V417" s="565"/>
      <c r="W417" s="565"/>
      <c r="X417" s="565"/>
      <c r="Y417" s="565"/>
      <c r="Z417" s="565"/>
      <c r="AA417" s="565"/>
      <c r="AB417" s="561"/>
      <c r="AC417" s="565">
        <f>AI417-AH417-AE417</f>
        <v>0</v>
      </c>
      <c r="AD417" s="1074"/>
      <c r="AE417" s="565"/>
      <c r="AF417" s="565">
        <f>AC417-AB417</f>
        <v>0</v>
      </c>
      <c r="AG417" s="565"/>
      <c r="AH417" s="565"/>
      <c r="AI417" s="565"/>
      <c r="AJ417" s="1276"/>
      <c r="AK417" s="561"/>
      <c r="AL417" s="1441"/>
      <c r="AM417" s="1456"/>
    </row>
    <row r="418" spans="1:39" s="249" customFormat="1" x14ac:dyDescent="0.25">
      <c r="A418" s="239">
        <v>1</v>
      </c>
      <c r="B418" s="1389" t="s">
        <v>126</v>
      </c>
      <c r="C418" s="676"/>
      <c r="D418" s="1685">
        <v>330</v>
      </c>
      <c r="E418" s="422">
        <v>652</v>
      </c>
      <c r="F418" s="213">
        <f>E418/12*$B$4</f>
        <v>597.66666666666674</v>
      </c>
      <c r="G418" s="213">
        <v>632</v>
      </c>
      <c r="H418" s="213">
        <f>G418/F418*100</f>
        <v>105.74456218627996</v>
      </c>
      <c r="I418" s="1524">
        <v>38</v>
      </c>
      <c r="J418" s="269">
        <f>M418/G418</f>
        <v>37.191455696202532</v>
      </c>
      <c r="K418" s="1516">
        <f>ROUND(E418*I418,0)</f>
        <v>24776</v>
      </c>
      <c r="L418" s="270">
        <f>K418/12*$B$4</f>
        <v>22711.333333333332</v>
      </c>
      <c r="M418" s="270">
        <v>23505</v>
      </c>
      <c r="N418" s="270">
        <f>M418/L418*100</f>
        <v>103.49458420172016</v>
      </c>
      <c r="O418" s="270">
        <f>ROUND(K418/D418,0)</f>
        <v>75</v>
      </c>
      <c r="P418" s="270">
        <f>M418/$B$4*12/O418</f>
        <v>341.89090909090913</v>
      </c>
      <c r="Q418" s="565"/>
      <c r="R418" s="565"/>
      <c r="S418" s="565"/>
      <c r="T418" s="565"/>
      <c r="U418" s="565"/>
      <c r="V418" s="565"/>
      <c r="W418" s="565"/>
      <c r="X418" s="565"/>
      <c r="Y418" s="565"/>
      <c r="Z418" s="565"/>
      <c r="AA418" s="565"/>
      <c r="AB418" s="561"/>
      <c r="AC418" s="565">
        <f>AI418-AH418-AE418</f>
        <v>0</v>
      </c>
      <c r="AD418" s="1074"/>
      <c r="AE418" s="565"/>
      <c r="AF418" s="565">
        <f>AC418-AB418</f>
        <v>0</v>
      </c>
      <c r="AG418" s="565"/>
      <c r="AH418" s="565"/>
      <c r="AI418" s="565"/>
      <c r="AJ418" s="1276"/>
      <c r="AK418" s="561"/>
      <c r="AL418" s="1441"/>
      <c r="AM418" s="1456"/>
    </row>
    <row r="419" spans="1:39" x14ac:dyDescent="0.25">
      <c r="A419" s="239">
        <v>1</v>
      </c>
      <c r="B419" s="247" t="s">
        <v>78</v>
      </c>
      <c r="C419" s="1527"/>
      <c r="D419" s="1721"/>
      <c r="E419" s="456">
        <f>SUM(E417:E418)</f>
        <v>2008</v>
      </c>
      <c r="F419" s="782">
        <f>SUM(F417:F418)</f>
        <v>1840.6666666666667</v>
      </c>
      <c r="G419" s="782">
        <f>SUM(G417:G418)</f>
        <v>1972</v>
      </c>
      <c r="H419" s="782">
        <f>G419/F419*100</f>
        <v>107.13509597971749</v>
      </c>
      <c r="I419" s="385">
        <f>IF(E419=0,0,K419/E419)</f>
        <v>18.753984063745019</v>
      </c>
      <c r="J419" s="385">
        <f>M419/G419</f>
        <v>18.359026369168358</v>
      </c>
      <c r="K419" s="1487">
        <f>SUM(K417:K418)</f>
        <v>37658</v>
      </c>
      <c r="L419" s="1486">
        <f>SUM(L417:L418)</f>
        <v>34519.833333333328</v>
      </c>
      <c r="M419" s="1486">
        <f>SUM(M417:M418)</f>
        <v>36204</v>
      </c>
      <c r="N419" s="1486">
        <f>M419/L419*100</f>
        <v>104.87883776959141</v>
      </c>
      <c r="O419" s="1629">
        <f>SUM(O417:O418)</f>
        <v>114</v>
      </c>
      <c r="P419" s="1629">
        <f>M419/$B$4*12/O419</f>
        <v>346.44976076555025</v>
      </c>
      <c r="Q419" s="565"/>
      <c r="R419" s="565"/>
      <c r="S419" s="565"/>
      <c r="T419" s="565"/>
      <c r="U419" s="565"/>
      <c r="V419" s="565"/>
      <c r="W419" s="565"/>
      <c r="X419" s="565"/>
      <c r="Y419" s="565"/>
      <c r="Z419" s="565"/>
      <c r="AA419" s="565"/>
      <c r="AB419" s="561"/>
      <c r="AC419" s="565">
        <f>AI419-AH419-AE419</f>
        <v>0</v>
      </c>
      <c r="AD419" s="1074"/>
      <c r="AE419" s="565"/>
      <c r="AF419" s="565"/>
      <c r="AG419" s="565"/>
      <c r="AH419" s="565"/>
      <c r="AI419" s="565"/>
      <c r="AJ419" s="1247">
        <f>SUM(AJ417:AJ418)</f>
        <v>0</v>
      </c>
      <c r="AK419" s="561"/>
      <c r="AL419" s="1441"/>
      <c r="AM419" s="1456"/>
    </row>
    <row r="420" spans="1:39" ht="30" x14ac:dyDescent="0.25">
      <c r="A420" s="239">
        <v>1</v>
      </c>
      <c r="B420" s="1722" t="s">
        <v>16</v>
      </c>
      <c r="C420" s="1723"/>
      <c r="D420" s="1721"/>
      <c r="E420" s="456"/>
      <c r="F420" s="782"/>
      <c r="G420" s="782"/>
      <c r="H420" s="782"/>
      <c r="I420" s="385"/>
      <c r="J420" s="385"/>
      <c r="K420" s="1487"/>
      <c r="L420" s="1486"/>
      <c r="M420" s="1486"/>
      <c r="N420" s="270"/>
      <c r="O420" s="270"/>
      <c r="P420" s="270"/>
      <c r="Q420" s="565"/>
      <c r="R420" s="565"/>
      <c r="S420" s="565"/>
      <c r="T420" s="565"/>
      <c r="U420" s="565"/>
      <c r="V420" s="565"/>
      <c r="W420" s="565"/>
      <c r="X420" s="565"/>
      <c r="Y420" s="565"/>
      <c r="Z420" s="565"/>
      <c r="AA420" s="565"/>
      <c r="AB420" s="561"/>
      <c r="AC420" s="565">
        <f>AI420-AH420-AE420</f>
        <v>0</v>
      </c>
      <c r="AD420" s="1074"/>
      <c r="AE420" s="565"/>
      <c r="AF420" s="565"/>
      <c r="AG420" s="565"/>
      <c r="AH420" s="565"/>
      <c r="AI420" s="565"/>
      <c r="AJ420" s="1247"/>
      <c r="AK420" s="561"/>
      <c r="AL420" s="1441"/>
      <c r="AM420" s="1456"/>
    </row>
    <row r="421" spans="1:39" x14ac:dyDescent="0.25">
      <c r="A421" s="239">
        <v>1</v>
      </c>
      <c r="B421" s="475" t="s">
        <v>129</v>
      </c>
      <c r="C421" s="672"/>
      <c r="D421" s="2688">
        <v>240</v>
      </c>
      <c r="E421" s="423">
        <v>383</v>
      </c>
      <c r="F421" s="219">
        <f>E421/12*$B$4</f>
        <v>351.08333333333337</v>
      </c>
      <c r="G421" s="219">
        <v>362</v>
      </c>
      <c r="H421" s="219">
        <f>G421/F421*100</f>
        <v>103.10942321386185</v>
      </c>
      <c r="I421" s="1532">
        <v>5.6</v>
      </c>
      <c r="J421" s="1466">
        <f>M421/G421</f>
        <v>5.6270718232044201</v>
      </c>
      <c r="K421" s="1516">
        <f>ROUND(E421*I421,0)</f>
        <v>2145</v>
      </c>
      <c r="L421" s="270">
        <f>K421/12*$B$4</f>
        <v>1966.25</v>
      </c>
      <c r="M421" s="478">
        <v>2037</v>
      </c>
      <c r="N421" s="478">
        <f>M421/L421*100</f>
        <v>103.59821996185632</v>
      </c>
      <c r="O421" s="1459">
        <f>ROUND(K421/D421,0)</f>
        <v>9</v>
      </c>
      <c r="P421" s="478">
        <f>M421/$B$4*12/O421</f>
        <v>246.90909090909088</v>
      </c>
      <c r="Q421" s="566"/>
      <c r="R421" s="566"/>
      <c r="S421" s="566"/>
      <c r="T421" s="566"/>
      <c r="U421" s="566"/>
      <c r="V421" s="566"/>
      <c r="W421" s="566"/>
      <c r="X421" s="566"/>
      <c r="Y421" s="566"/>
      <c r="Z421" s="566"/>
      <c r="AA421" s="566"/>
      <c r="AB421" s="1185"/>
      <c r="AC421" s="566"/>
      <c r="AD421" s="1488"/>
      <c r="AE421" s="566"/>
      <c r="AF421" s="566"/>
      <c r="AG421" s="566"/>
      <c r="AH421" s="566"/>
      <c r="AI421" s="566"/>
      <c r="AJ421" s="1462"/>
      <c r="AK421" s="1185"/>
      <c r="AL421" s="1441"/>
      <c r="AM421" s="1456"/>
    </row>
    <row r="422" spans="1:39" s="249" customFormat="1" ht="30" x14ac:dyDescent="0.25">
      <c r="A422" s="239">
        <v>1</v>
      </c>
      <c r="B422" s="1724" t="s">
        <v>159</v>
      </c>
      <c r="C422" s="1725"/>
      <c r="D422" s="2688">
        <v>240</v>
      </c>
      <c r="E422" s="425">
        <v>3628</v>
      </c>
      <c r="F422" s="1726">
        <f>E422/12*$B$4</f>
        <v>3325.6666666666665</v>
      </c>
      <c r="G422" s="1726">
        <v>3404</v>
      </c>
      <c r="H422" s="284">
        <f>G422/F422*100</f>
        <v>102.35541746015838</v>
      </c>
      <c r="I422" s="1532">
        <v>9</v>
      </c>
      <c r="J422" s="1532">
        <f>M422/G422</f>
        <v>8.4506462984723854</v>
      </c>
      <c r="K422" s="1727">
        <f>ROUND(E422*I422,0)</f>
        <v>32652</v>
      </c>
      <c r="L422" s="1576">
        <f>K422/12*$B$4</f>
        <v>29931</v>
      </c>
      <c r="M422" s="1575">
        <v>28766</v>
      </c>
      <c r="N422" s="478">
        <f>M422/L422*100</f>
        <v>96.107714409809233</v>
      </c>
      <c r="O422" s="1471">
        <f>ROUND(K422/D422,0)</f>
        <v>136</v>
      </c>
      <c r="P422" s="1471">
        <f>M422/$B$4*12/O422</f>
        <v>230.7433155080214</v>
      </c>
      <c r="Q422" s="572"/>
      <c r="R422" s="572"/>
      <c r="S422" s="572"/>
      <c r="T422" s="572"/>
      <c r="U422" s="572"/>
      <c r="V422" s="572"/>
      <c r="W422" s="572"/>
      <c r="X422" s="572"/>
      <c r="Y422" s="572"/>
      <c r="Z422" s="572"/>
      <c r="AA422" s="572"/>
      <c r="AB422" s="1185"/>
      <c r="AC422" s="566"/>
      <c r="AD422" s="1488"/>
      <c r="AE422" s="566"/>
      <c r="AF422" s="572"/>
      <c r="AG422" s="572"/>
      <c r="AH422" s="572"/>
      <c r="AI422" s="566"/>
      <c r="AJ422" s="1728"/>
      <c r="AK422" s="1185"/>
      <c r="AL422" s="1441"/>
      <c r="AM422" s="1456"/>
    </row>
    <row r="423" spans="1:39" s="249" customFormat="1" x14ac:dyDescent="0.25">
      <c r="A423" s="239">
        <v>1</v>
      </c>
      <c r="B423" s="1729" t="s">
        <v>183</v>
      </c>
      <c r="C423" s="1730"/>
      <c r="D423" s="1697"/>
      <c r="E423" s="34">
        <f>SUM(E421:E422)</f>
        <v>4011</v>
      </c>
      <c r="F423" s="1605">
        <f>SUM(F421:F422)</f>
        <v>3676.75</v>
      </c>
      <c r="G423" s="1605">
        <f>SUM(G421:G422)</f>
        <v>3766</v>
      </c>
      <c r="H423" s="38">
        <f>G423/F423*100</f>
        <v>102.42741551642077</v>
      </c>
      <c r="I423" s="473">
        <f>L423/F423</f>
        <v>8.6753926701570681</v>
      </c>
      <c r="J423" s="1699">
        <f>M423/G423</f>
        <v>8.179235262878386</v>
      </c>
      <c r="K423" s="7">
        <f>SUM(K421:K422)</f>
        <v>34797</v>
      </c>
      <c r="L423" s="7">
        <f>SUM(L421:L422)</f>
        <v>31897.25</v>
      </c>
      <c r="M423" s="7">
        <f>SUM(M421:M422)</f>
        <v>30803</v>
      </c>
      <c r="N423" s="1560">
        <f>M423/L423*100</f>
        <v>96.56945347953193</v>
      </c>
      <c r="O423" s="1605">
        <f>SUM(O421:O422)</f>
        <v>145</v>
      </c>
      <c r="P423" s="1458">
        <f>M423/$B$4*12/O423</f>
        <v>231.74670846394986</v>
      </c>
      <c r="Q423" s="567"/>
      <c r="R423" s="567"/>
      <c r="S423" s="567"/>
      <c r="T423" s="567"/>
      <c r="U423" s="567"/>
      <c r="V423" s="567"/>
      <c r="W423" s="567"/>
      <c r="X423" s="567"/>
      <c r="Y423" s="567"/>
      <c r="Z423" s="567"/>
      <c r="AA423" s="567"/>
      <c r="AB423" s="1190"/>
      <c r="AC423" s="563">
        <f t="shared" ref="AC423:AC429" si="145">AI423-AH423-AE423</f>
        <v>0</v>
      </c>
      <c r="AD423" s="1078"/>
      <c r="AE423" s="563"/>
      <c r="AF423" s="567"/>
      <c r="AG423" s="567"/>
      <c r="AH423" s="567"/>
      <c r="AI423" s="563"/>
      <c r="AJ423" s="1731">
        <f>SUM(AJ421:AJ422)</f>
        <v>0</v>
      </c>
      <c r="AK423" s="1190"/>
      <c r="AL423" s="1441"/>
      <c r="AM423" s="1456"/>
    </row>
    <row r="424" spans="1:39" ht="30" thickBot="1" x14ac:dyDescent="0.3">
      <c r="A424" s="239">
        <v>1</v>
      </c>
      <c r="B424" s="1732" t="s">
        <v>208</v>
      </c>
      <c r="C424" s="1732"/>
      <c r="D424" s="250"/>
      <c r="E424" s="1539">
        <f>SUM(E423,E419)</f>
        <v>6019</v>
      </c>
      <c r="F424" s="1540">
        <f>SUM(F423,F419)</f>
        <v>5517.416666666667</v>
      </c>
      <c r="G424" s="1540">
        <f>SUM(G423,G419)</f>
        <v>5738</v>
      </c>
      <c r="H424" s="1540">
        <f>G424/F424*100</f>
        <v>103.99794589859384</v>
      </c>
      <c r="I424" s="1542">
        <f>IF(E424=0,0,K424/E424)</f>
        <v>12.037713905964447</v>
      </c>
      <c r="J424" s="1542">
        <f>M424/G424</f>
        <v>11.67776228651098</v>
      </c>
      <c r="K424" s="1541">
        <f>SUM(K423,K419)</f>
        <v>72455</v>
      </c>
      <c r="L424" s="1541">
        <f>SUM(L423,L419)</f>
        <v>66417.083333333328</v>
      </c>
      <c r="M424" s="1541">
        <f>SUM(M423,M419)</f>
        <v>67007</v>
      </c>
      <c r="N424" s="1648">
        <f>M424/L424*100</f>
        <v>100.88820019949686</v>
      </c>
      <c r="O424" s="1541">
        <f>SUM(O423,O419)</f>
        <v>259</v>
      </c>
      <c r="P424" s="1591">
        <f>M424/$B$4*12/O424</f>
        <v>282.23376623376623</v>
      </c>
      <c r="Q424" s="570">
        <v>694573.3566068752</v>
      </c>
      <c r="R424" s="570">
        <v>694573.3566068752</v>
      </c>
      <c r="S424" s="570">
        <v>694573.3566068752</v>
      </c>
      <c r="T424" s="570">
        <v>694573.3566068752</v>
      </c>
      <c r="U424" s="570">
        <v>694573.3566068752</v>
      </c>
      <c r="V424" s="570">
        <v>694573.3566068752</v>
      </c>
      <c r="W424" s="570">
        <v>694573.3566068752</v>
      </c>
      <c r="X424" s="570">
        <v>696487.89347987378</v>
      </c>
      <c r="Y424" s="570">
        <v>696487.89347987378</v>
      </c>
      <c r="Z424" s="570">
        <v>805975.52558043331</v>
      </c>
      <c r="AA424" s="570">
        <v>805975.52558043331</v>
      </c>
      <c r="AB424" s="1181">
        <f>Q424/12*$B$4+(R424-Q424)/11*10+(S424-R424)/10*9+(T424-S424)/9*8+(U424-T424)/8*7+(V424-U424)/7*6+(W424-V424)/6*5+(X424-W424)/5*4+(Y424-X424)/4*3+(Z424-Y424)/3*2+(AA424-Z424)/2*1</f>
        <v>711215.6277884075</v>
      </c>
      <c r="AC424" s="570">
        <f t="shared" si="145"/>
        <v>773824.27275999985</v>
      </c>
      <c r="AD424" s="1076"/>
      <c r="AE424" s="570"/>
      <c r="AF424" s="570">
        <f>AC424-AB424</f>
        <v>62608.644971592352</v>
      </c>
      <c r="AG424" s="570">
        <v>-95809.085630000001</v>
      </c>
      <c r="AH424" s="570">
        <v>-15671.411749999997</v>
      </c>
      <c r="AI424" s="570">
        <v>758152.86100999988</v>
      </c>
      <c r="AJ424" s="1545">
        <f>SUM(AJ423,AJ419)</f>
        <v>0</v>
      </c>
      <c r="AK424" s="1238"/>
      <c r="AL424" s="1441"/>
      <c r="AM424" s="1456"/>
    </row>
    <row r="425" spans="1:39" ht="16.5" thickBot="1" x14ac:dyDescent="0.3">
      <c r="A425" s="239">
        <v>1</v>
      </c>
      <c r="B425" s="1546" t="s">
        <v>314</v>
      </c>
      <c r="C425" s="1546"/>
      <c r="D425" s="274"/>
      <c r="E425" s="457"/>
      <c r="F425" s="1594"/>
      <c r="G425" s="1594"/>
      <c r="H425" s="1594"/>
      <c r="I425" s="1657"/>
      <c r="J425" s="1657"/>
      <c r="K425" s="1733"/>
      <c r="L425" s="1734"/>
      <c r="M425" s="1735">
        <f>SUM(M424,M415,M353)</f>
        <v>138105</v>
      </c>
      <c r="N425" s="1734"/>
      <c r="O425" s="1734"/>
      <c r="P425" s="1733"/>
      <c r="Q425" s="571">
        <f t="shared" ref="Q425:AC425" si="146">SUM(Q424,Q415,Q353)</f>
        <v>1974336.2348567939</v>
      </c>
      <c r="R425" s="571">
        <f t="shared" si="146"/>
        <v>1974336.2348567939</v>
      </c>
      <c r="S425" s="571">
        <f t="shared" si="146"/>
        <v>1974336.2348567939</v>
      </c>
      <c r="T425" s="571">
        <f t="shared" si="146"/>
        <v>1974336.567630053</v>
      </c>
      <c r="U425" s="571">
        <f t="shared" ref="U425:V425" si="147">SUM(U424,U415,U353)</f>
        <v>1974336.567630053</v>
      </c>
      <c r="V425" s="571">
        <f t="shared" si="147"/>
        <v>1974336.567630053</v>
      </c>
      <c r="W425" s="571">
        <f t="shared" ref="W425:X425" si="148">SUM(W424,W415,W353)</f>
        <v>1974336.567630053</v>
      </c>
      <c r="X425" s="571">
        <f t="shared" si="148"/>
        <v>1974375.2898824865</v>
      </c>
      <c r="Y425" s="571">
        <f t="shared" ref="Y425:Z425" si="149">SUM(Y424,Y415,Y353)</f>
        <v>1974375.2898824865</v>
      </c>
      <c r="Z425" s="571">
        <f t="shared" si="149"/>
        <v>2078477.5141849411</v>
      </c>
      <c r="AA425" s="571">
        <f t="shared" ref="AA425" si="150">SUM(AA424,AA415,AA353)</f>
        <v>2078477.5141849411</v>
      </c>
      <c r="AB425" s="1187">
        <f t="shared" si="146"/>
        <v>1879240.9717540969</v>
      </c>
      <c r="AC425" s="571">
        <f t="shared" si="146"/>
        <v>1950595.4816099999</v>
      </c>
      <c r="AD425" s="1079">
        <f t="shared" ref="AD425:AI425" si="151">SUM(AD424,AD415,AD353)</f>
        <v>-397.17131000000217</v>
      </c>
      <c r="AE425" s="571">
        <f t="shared" si="151"/>
        <v>841.22781999999984</v>
      </c>
      <c r="AF425" s="571">
        <f t="shared" si="151"/>
        <v>71354.509855903132</v>
      </c>
      <c r="AG425" s="571">
        <f t="shared" si="151"/>
        <v>-95882.007150000005</v>
      </c>
      <c r="AH425" s="571">
        <f t="shared" si="151"/>
        <v>-33330.526099999995</v>
      </c>
      <c r="AI425" s="571">
        <f t="shared" si="151"/>
        <v>1917709.01202</v>
      </c>
      <c r="AJ425" s="1553"/>
      <c r="AK425" s="1187">
        <f t="shared" ref="AK425" si="152">SUM(AK424,AK415,AK353)</f>
        <v>0</v>
      </c>
      <c r="AL425" s="1441"/>
      <c r="AM425" s="1456"/>
    </row>
    <row r="426" spans="1:39" ht="72" x14ac:dyDescent="0.25">
      <c r="A426" s="239">
        <v>1</v>
      </c>
      <c r="B426" s="1446" t="s">
        <v>419</v>
      </c>
      <c r="C426" s="1736"/>
      <c r="D426" s="1737"/>
      <c r="E426" s="455"/>
      <c r="F426" s="1481"/>
      <c r="G426" s="1481"/>
      <c r="H426" s="1481"/>
      <c r="I426" s="482"/>
      <c r="J426" s="482"/>
      <c r="K426" s="1601"/>
      <c r="L426" s="1482"/>
      <c r="M426" s="1482"/>
      <c r="N426" s="1482"/>
      <c r="O426" s="1738"/>
      <c r="P426" s="1482"/>
      <c r="Q426" s="564"/>
      <c r="R426" s="564"/>
      <c r="S426" s="564"/>
      <c r="T426" s="564"/>
      <c r="U426" s="564"/>
      <c r="V426" s="564"/>
      <c r="W426" s="564"/>
      <c r="X426" s="564"/>
      <c r="Y426" s="564"/>
      <c r="Z426" s="564"/>
      <c r="AA426" s="564"/>
      <c r="AB426" s="607"/>
      <c r="AC426" s="564">
        <f t="shared" si="145"/>
        <v>0</v>
      </c>
      <c r="AD426" s="1077"/>
      <c r="AE426" s="564"/>
      <c r="AF426" s="564"/>
      <c r="AG426" s="564"/>
      <c r="AH426" s="564"/>
      <c r="AI426" s="564"/>
      <c r="AJ426" s="1248"/>
      <c r="AK426" s="607"/>
      <c r="AL426" s="1441"/>
      <c r="AM426" s="1456"/>
    </row>
    <row r="427" spans="1:39" x14ac:dyDescent="0.25">
      <c r="A427" s="239">
        <v>1</v>
      </c>
      <c r="B427" s="716" t="s">
        <v>206</v>
      </c>
      <c r="C427" s="1707"/>
      <c r="D427" s="1485"/>
      <c r="E427" s="456"/>
      <c r="F427" s="782"/>
      <c r="G427" s="782"/>
      <c r="H427" s="782"/>
      <c r="I427" s="385"/>
      <c r="J427" s="385"/>
      <c r="K427" s="1487"/>
      <c r="L427" s="1486"/>
      <c r="M427" s="1486"/>
      <c r="N427" s="1486"/>
      <c r="O427" s="1739"/>
      <c r="P427" s="1486"/>
      <c r="Q427" s="565">
        <v>122538.03551</v>
      </c>
      <c r="R427" s="565">
        <v>122538.03551</v>
      </c>
      <c r="S427" s="565">
        <v>122538.03551</v>
      </c>
      <c r="T427" s="565">
        <v>122538.03551</v>
      </c>
      <c r="U427" s="565">
        <v>122538.03551</v>
      </c>
      <c r="V427" s="565">
        <v>125541.06851000001</v>
      </c>
      <c r="W427" s="565">
        <v>125541.06851000001</v>
      </c>
      <c r="X427" s="565">
        <v>125541.06851000001</v>
      </c>
      <c r="Y427" s="565">
        <v>125541.06851000001</v>
      </c>
      <c r="Z427" s="565">
        <v>129037.38551000001</v>
      </c>
      <c r="AA427" s="565">
        <v>129037.38551000001</v>
      </c>
      <c r="AB427" s="1181">
        <f>Q427/12*$B$4+(R427-Q427)/11*10+(S427-R427)/10*9+(T427-S427)/9*8+(U427-T427)/8*7+(V427-U427)/7*6+(W427-V427)/6*5+(X427-W427)/5*4+(Y427-X427)/4*3+(Z427-Y427)/3*2+(AA427-Z427)/2*1</f>
        <v>117231.43883654762</v>
      </c>
      <c r="AC427" s="565">
        <f t="shared" si="145"/>
        <v>116895.79598000001</v>
      </c>
      <c r="AD427" s="1074"/>
      <c r="AE427" s="565"/>
      <c r="AF427" s="565">
        <f>AC427-AB427</f>
        <v>-335.64285654760897</v>
      </c>
      <c r="AG427" s="565">
        <v>-0.28182999999999997</v>
      </c>
      <c r="AH427" s="565">
        <v>-0.40986</v>
      </c>
      <c r="AI427" s="565">
        <v>116895.38612000001</v>
      </c>
      <c r="AJ427" s="1247"/>
      <c r="AK427" s="561"/>
      <c r="AL427" s="1441"/>
      <c r="AM427" s="1456"/>
    </row>
    <row r="428" spans="1:39" s="2716" customFormat="1" ht="57.75" x14ac:dyDescent="0.25">
      <c r="A428" s="2716">
        <v>1</v>
      </c>
      <c r="B428" s="2685" t="s">
        <v>346</v>
      </c>
      <c r="C428" s="1143"/>
      <c r="D428" s="295"/>
      <c r="E428" s="3516">
        <f>E429+E430+E435+E434+E436</f>
        <v>109881</v>
      </c>
      <c r="F428" s="3517">
        <f t="shared" ref="F428:G428" si="153">F429+F430+F435+F434+F436</f>
        <v>100724.25</v>
      </c>
      <c r="G428" s="3517">
        <f t="shared" si="153"/>
        <v>102506.6875</v>
      </c>
      <c r="H428" s="3517">
        <f t="shared" ref="H428:H437" si="154">G428/F428*100</f>
        <v>101.76962101976437</v>
      </c>
      <c r="I428" s="2726"/>
      <c r="J428" s="2726"/>
      <c r="K428" s="3518"/>
      <c r="L428" s="3519"/>
      <c r="M428" s="3519"/>
      <c r="N428" s="3519"/>
      <c r="O428" s="3520"/>
      <c r="P428" s="3519"/>
      <c r="Q428" s="3521"/>
      <c r="R428" s="3521"/>
      <c r="S428" s="3521"/>
      <c r="T428" s="3521"/>
      <c r="U428" s="3521"/>
      <c r="V428" s="3521"/>
      <c r="W428" s="3521"/>
      <c r="X428" s="3521"/>
      <c r="Y428" s="3521"/>
      <c r="Z428" s="3521"/>
      <c r="AA428" s="3521"/>
      <c r="AB428" s="3522"/>
      <c r="AC428" s="3521">
        <f t="shared" si="145"/>
        <v>0</v>
      </c>
      <c r="AD428" s="3521"/>
      <c r="AE428" s="3521"/>
      <c r="AF428" s="3521"/>
      <c r="AG428" s="3521"/>
      <c r="AH428" s="3521"/>
      <c r="AI428" s="3521"/>
      <c r="AJ428" s="3517">
        <f>AJ429+AJ430+AJ435+AJ434+AJ436</f>
        <v>0</v>
      </c>
      <c r="AK428" s="3521"/>
      <c r="AL428" s="3494"/>
      <c r="AM428" s="3523"/>
    </row>
    <row r="429" spans="1:39" s="2716" customFormat="1" x14ac:dyDescent="0.25">
      <c r="A429" s="2716">
        <v>1</v>
      </c>
      <c r="B429" s="513" t="s">
        <v>347</v>
      </c>
      <c r="C429" s="1143"/>
      <c r="D429" s="295"/>
      <c r="E429" s="3524">
        <v>18000</v>
      </c>
      <c r="F429" s="764">
        <f>E429/12*$B$4</f>
        <v>16500</v>
      </c>
      <c r="G429" s="732">
        <v>16249</v>
      </c>
      <c r="H429" s="732">
        <f t="shared" si="154"/>
        <v>98.47878787878787</v>
      </c>
      <c r="I429" s="2726"/>
      <c r="J429" s="2726"/>
      <c r="K429" s="3518"/>
      <c r="L429" s="3519"/>
      <c r="M429" s="3519"/>
      <c r="N429" s="3519"/>
      <c r="O429" s="3520"/>
      <c r="P429" s="3519"/>
      <c r="Q429" s="3521"/>
      <c r="R429" s="3521"/>
      <c r="S429" s="3521"/>
      <c r="T429" s="3521"/>
      <c r="U429" s="3521"/>
      <c r="V429" s="3521"/>
      <c r="W429" s="3521"/>
      <c r="X429" s="3521"/>
      <c r="Y429" s="3521"/>
      <c r="Z429" s="3521"/>
      <c r="AA429" s="3521"/>
      <c r="AB429" s="3521"/>
      <c r="AC429" s="3521">
        <f t="shared" si="145"/>
        <v>0</v>
      </c>
      <c r="AD429" s="3521"/>
      <c r="AE429" s="3521"/>
      <c r="AF429" s="3521"/>
      <c r="AG429" s="3521"/>
      <c r="AH429" s="3521"/>
      <c r="AI429" s="3521"/>
      <c r="AJ429" s="732"/>
      <c r="AK429" s="3521"/>
      <c r="AL429" s="3494"/>
      <c r="AM429" s="3523"/>
    </row>
    <row r="430" spans="1:39" s="2716" customFormat="1" ht="30" x14ac:dyDescent="0.25">
      <c r="A430" s="2716">
        <v>1</v>
      </c>
      <c r="B430" s="718" t="s">
        <v>348</v>
      </c>
      <c r="C430" s="1143"/>
      <c r="D430" s="295"/>
      <c r="E430" s="3524">
        <f>E431+E432/4+E433</f>
        <v>57342</v>
      </c>
      <c r="F430" s="764">
        <f>F431+F432/4+F433</f>
        <v>52563.5</v>
      </c>
      <c r="G430" s="732">
        <f>G431+G432/4+G433</f>
        <v>52374.6875</v>
      </c>
      <c r="H430" s="732">
        <f t="shared" si="154"/>
        <v>99.640791613952644</v>
      </c>
      <c r="I430" s="2726"/>
      <c r="J430" s="2726"/>
      <c r="K430" s="3518"/>
      <c r="L430" s="3519"/>
      <c r="M430" s="3519"/>
      <c r="N430" s="3519"/>
      <c r="O430" s="3520"/>
      <c r="P430" s="3519"/>
      <c r="Q430" s="3521"/>
      <c r="R430" s="3521"/>
      <c r="S430" s="3521"/>
      <c r="T430" s="3521"/>
      <c r="U430" s="3521"/>
      <c r="V430" s="3521"/>
      <c r="W430" s="3521"/>
      <c r="X430" s="3521"/>
      <c r="Y430" s="3521"/>
      <c r="Z430" s="3521"/>
      <c r="AA430" s="3521"/>
      <c r="AB430" s="3521"/>
      <c r="AC430" s="3521"/>
      <c r="AD430" s="3521"/>
      <c r="AE430" s="3521"/>
      <c r="AF430" s="3521"/>
      <c r="AG430" s="3521"/>
      <c r="AH430" s="3521"/>
      <c r="AI430" s="3521"/>
      <c r="AJ430" s="732">
        <f>AJ431+AJ432/4+AJ433</f>
        <v>0</v>
      </c>
      <c r="AK430" s="3521"/>
      <c r="AL430" s="3494"/>
      <c r="AM430" s="3523"/>
    </row>
    <row r="431" spans="1:39" s="2716" customFormat="1" x14ac:dyDescent="0.25">
      <c r="A431" s="2716">
        <v>1</v>
      </c>
      <c r="B431" s="513" t="s">
        <v>349</v>
      </c>
      <c r="C431" s="1143"/>
      <c r="D431" s="295"/>
      <c r="E431" s="3524">
        <v>46717</v>
      </c>
      <c r="F431" s="764">
        <f>E431/12*$B$4</f>
        <v>42823.916666666672</v>
      </c>
      <c r="G431" s="732">
        <v>41628</v>
      </c>
      <c r="H431" s="732">
        <f t="shared" si="154"/>
        <v>97.207362708143989</v>
      </c>
      <c r="I431" s="2726"/>
      <c r="J431" s="2726"/>
      <c r="K431" s="3518"/>
      <c r="L431" s="3519"/>
      <c r="M431" s="3519"/>
      <c r="N431" s="3519"/>
      <c r="O431" s="3520"/>
      <c r="P431" s="3519"/>
      <c r="Q431" s="3521"/>
      <c r="R431" s="3521"/>
      <c r="S431" s="3521"/>
      <c r="T431" s="3521"/>
      <c r="U431" s="3521"/>
      <c r="V431" s="3521"/>
      <c r="W431" s="3521"/>
      <c r="X431" s="3521"/>
      <c r="Y431" s="3521"/>
      <c r="Z431" s="3521"/>
      <c r="AA431" s="3521"/>
      <c r="AB431" s="3521"/>
      <c r="AC431" s="3521"/>
      <c r="AD431" s="3521"/>
      <c r="AE431" s="3521"/>
      <c r="AF431" s="3521"/>
      <c r="AG431" s="3521"/>
      <c r="AH431" s="3521"/>
      <c r="AI431" s="3521"/>
      <c r="AJ431" s="732"/>
      <c r="AK431" s="3521"/>
      <c r="AL431" s="3494"/>
      <c r="AM431" s="3523"/>
    </row>
    <row r="432" spans="1:39" s="2716" customFormat="1" ht="30" x14ac:dyDescent="0.25">
      <c r="A432" s="2716">
        <v>1</v>
      </c>
      <c r="B432" s="513" t="s">
        <v>374</v>
      </c>
      <c r="C432" s="1143"/>
      <c r="D432" s="295"/>
      <c r="E432" s="3524">
        <v>3300</v>
      </c>
      <c r="F432" s="764">
        <f>E432/12*$B$4</f>
        <v>3025</v>
      </c>
      <c r="G432" s="732">
        <v>3074.75</v>
      </c>
      <c r="H432" s="732">
        <f t="shared" si="154"/>
        <v>101.64462809917356</v>
      </c>
      <c r="I432" s="2726"/>
      <c r="J432" s="2726"/>
      <c r="K432" s="3518"/>
      <c r="L432" s="3519"/>
      <c r="M432" s="3519"/>
      <c r="N432" s="3519"/>
      <c r="O432" s="3520"/>
      <c r="P432" s="3519"/>
      <c r="Q432" s="3521"/>
      <c r="R432" s="3521"/>
      <c r="S432" s="3521"/>
      <c r="T432" s="3521"/>
      <c r="U432" s="3521"/>
      <c r="V432" s="3521"/>
      <c r="W432" s="3521"/>
      <c r="X432" s="3521"/>
      <c r="Y432" s="3521"/>
      <c r="Z432" s="3521"/>
      <c r="AA432" s="3521"/>
      <c r="AB432" s="3521"/>
      <c r="AC432" s="3521"/>
      <c r="AD432" s="3521"/>
      <c r="AE432" s="3521"/>
      <c r="AF432" s="3521"/>
      <c r="AG432" s="3521"/>
      <c r="AH432" s="3521"/>
      <c r="AI432" s="3521"/>
      <c r="AJ432" s="732"/>
      <c r="AK432" s="3521"/>
      <c r="AL432" s="3494"/>
      <c r="AM432" s="3523"/>
    </row>
    <row r="433" spans="1:39" s="2716" customFormat="1" ht="60" x14ac:dyDescent="0.25">
      <c r="A433" s="2716">
        <v>1</v>
      </c>
      <c r="B433" s="513" t="s">
        <v>350</v>
      </c>
      <c r="C433" s="1143"/>
      <c r="D433" s="295"/>
      <c r="E433" s="3524">
        <v>9800</v>
      </c>
      <c r="F433" s="764">
        <f>E433/12*$B$4</f>
        <v>8983.3333333333321</v>
      </c>
      <c r="G433" s="732">
        <v>9978</v>
      </c>
      <c r="H433" s="732">
        <f t="shared" si="154"/>
        <v>111.07235621521336</v>
      </c>
      <c r="I433" s="2726"/>
      <c r="J433" s="2726"/>
      <c r="K433" s="3518"/>
      <c r="L433" s="3519"/>
      <c r="M433" s="3519"/>
      <c r="N433" s="3519"/>
      <c r="O433" s="3520"/>
      <c r="P433" s="3519"/>
      <c r="Q433" s="3521"/>
      <c r="R433" s="3521"/>
      <c r="S433" s="3521"/>
      <c r="T433" s="3521"/>
      <c r="U433" s="3521"/>
      <c r="V433" s="3521"/>
      <c r="W433" s="3521"/>
      <c r="X433" s="3521"/>
      <c r="Y433" s="3521"/>
      <c r="Z433" s="3521"/>
      <c r="AA433" s="3521"/>
      <c r="AB433" s="3521"/>
      <c r="AC433" s="3521"/>
      <c r="AD433" s="3521"/>
      <c r="AE433" s="3521"/>
      <c r="AF433" s="3521"/>
      <c r="AG433" s="3521"/>
      <c r="AH433" s="3521"/>
      <c r="AI433" s="3521"/>
      <c r="AJ433" s="732"/>
      <c r="AK433" s="3521"/>
      <c r="AL433" s="3494"/>
      <c r="AM433" s="3523"/>
    </row>
    <row r="434" spans="1:39" s="2716" customFormat="1" ht="75" x14ac:dyDescent="0.25">
      <c r="A434" s="2716">
        <v>1</v>
      </c>
      <c r="B434" s="513" t="s">
        <v>351</v>
      </c>
      <c r="C434" s="1143"/>
      <c r="D434" s="295"/>
      <c r="E434" s="3524">
        <v>3002</v>
      </c>
      <c r="F434" s="764">
        <f>E434/12*$B$4</f>
        <v>2751.833333333333</v>
      </c>
      <c r="G434" s="732">
        <v>2851</v>
      </c>
      <c r="H434" s="732">
        <f t="shared" si="154"/>
        <v>103.60365816728243</v>
      </c>
      <c r="I434" s="2726"/>
      <c r="J434" s="2726"/>
      <c r="K434" s="3518"/>
      <c r="L434" s="3519"/>
      <c r="M434" s="3519"/>
      <c r="N434" s="3519"/>
      <c r="O434" s="3520"/>
      <c r="P434" s="3519"/>
      <c r="Q434" s="3521"/>
      <c r="R434" s="3521"/>
      <c r="S434" s="3521"/>
      <c r="T434" s="3521"/>
      <c r="U434" s="3521"/>
      <c r="V434" s="3521"/>
      <c r="W434" s="3521"/>
      <c r="X434" s="3521"/>
      <c r="Y434" s="3521"/>
      <c r="Z434" s="3521"/>
      <c r="AA434" s="3521"/>
      <c r="AB434" s="3521"/>
      <c r="AC434" s="3521"/>
      <c r="AD434" s="3521"/>
      <c r="AE434" s="3521"/>
      <c r="AF434" s="3521"/>
      <c r="AG434" s="3521"/>
      <c r="AH434" s="3521"/>
      <c r="AI434" s="3521"/>
      <c r="AJ434" s="732"/>
      <c r="AK434" s="3521"/>
      <c r="AL434" s="3494"/>
      <c r="AM434" s="3523"/>
    </row>
    <row r="435" spans="1:39" s="2716" customFormat="1" ht="45" x14ac:dyDescent="0.25">
      <c r="A435" s="2716">
        <v>1</v>
      </c>
      <c r="B435" s="512" t="s">
        <v>352</v>
      </c>
      <c r="C435" s="1143"/>
      <c r="D435" s="295"/>
      <c r="E435" s="3524">
        <v>17037</v>
      </c>
      <c r="F435" s="764">
        <f>E435/12*$B$4</f>
        <v>15617.25</v>
      </c>
      <c r="G435" s="732">
        <v>10532</v>
      </c>
      <c r="H435" s="732">
        <f t="shared" si="154"/>
        <v>67.438249371688357</v>
      </c>
      <c r="I435" s="2726"/>
      <c r="J435" s="2726"/>
      <c r="K435" s="3518"/>
      <c r="L435" s="3519"/>
      <c r="M435" s="3519"/>
      <c r="N435" s="3519"/>
      <c r="O435" s="3520"/>
      <c r="P435" s="3519"/>
      <c r="Q435" s="3521"/>
      <c r="R435" s="3521"/>
      <c r="S435" s="3521"/>
      <c r="T435" s="3521"/>
      <c r="U435" s="3521"/>
      <c r="V435" s="3521"/>
      <c r="W435" s="3521"/>
      <c r="X435" s="3521"/>
      <c r="Y435" s="3521"/>
      <c r="Z435" s="3521"/>
      <c r="AA435" s="3521"/>
      <c r="AB435" s="3521"/>
      <c r="AC435" s="3521"/>
      <c r="AD435" s="3521"/>
      <c r="AE435" s="3521"/>
      <c r="AF435" s="3521"/>
      <c r="AG435" s="3521"/>
      <c r="AH435" s="3521"/>
      <c r="AI435" s="3521"/>
      <c r="AJ435" s="732"/>
      <c r="AK435" s="3521"/>
      <c r="AL435" s="3494"/>
      <c r="AM435" s="3523"/>
    </row>
    <row r="436" spans="1:39" s="2716" customFormat="1" ht="105" x14ac:dyDescent="0.25">
      <c r="B436" s="512" t="s">
        <v>530</v>
      </c>
      <c r="C436" s="1143"/>
      <c r="D436" s="295"/>
      <c r="E436" s="3524">
        <f>13000+1500</f>
        <v>14500</v>
      </c>
      <c r="F436" s="764">
        <f t="shared" ref="F436:F437" si="155">E436/12*$B$4</f>
        <v>13291.666666666666</v>
      </c>
      <c r="G436" s="732">
        <v>20500</v>
      </c>
      <c r="H436" s="732">
        <f t="shared" si="154"/>
        <v>154.2319749216301</v>
      </c>
      <c r="I436" s="2726"/>
      <c r="J436" s="2726"/>
      <c r="K436" s="3518"/>
      <c r="L436" s="3519"/>
      <c r="M436" s="3519"/>
      <c r="N436" s="3519"/>
      <c r="O436" s="3520"/>
      <c r="P436" s="3519"/>
      <c r="Q436" s="3521"/>
      <c r="R436" s="3521"/>
      <c r="S436" s="3521"/>
      <c r="T436" s="3521"/>
      <c r="U436" s="3521"/>
      <c r="V436" s="3521"/>
      <c r="W436" s="3521"/>
      <c r="X436" s="3521"/>
      <c r="Y436" s="3521"/>
      <c r="Z436" s="3521"/>
      <c r="AA436" s="3521"/>
      <c r="AB436" s="3521"/>
      <c r="AC436" s="3521"/>
      <c r="AD436" s="3521"/>
      <c r="AE436" s="3521"/>
      <c r="AF436" s="3521"/>
      <c r="AG436" s="3521"/>
      <c r="AH436" s="3521"/>
      <c r="AI436" s="3521"/>
      <c r="AJ436" s="732"/>
      <c r="AK436" s="3521"/>
      <c r="AL436" s="3494"/>
      <c r="AM436" s="3523"/>
    </row>
    <row r="437" spans="1:39" s="2716" customFormat="1" ht="105" x14ac:dyDescent="0.25">
      <c r="B437" s="512" t="s">
        <v>519</v>
      </c>
      <c r="C437" s="1143"/>
      <c r="D437" s="295"/>
      <c r="E437" s="3524">
        <v>1500</v>
      </c>
      <c r="F437" s="764">
        <f t="shared" si="155"/>
        <v>1375</v>
      </c>
      <c r="G437" s="732">
        <v>391</v>
      </c>
      <c r="H437" s="732">
        <f t="shared" si="154"/>
        <v>28.436363636363637</v>
      </c>
      <c r="I437" s="2726"/>
      <c r="J437" s="2726"/>
      <c r="K437" s="3518"/>
      <c r="L437" s="3519"/>
      <c r="M437" s="3519"/>
      <c r="N437" s="3519"/>
      <c r="O437" s="3520"/>
      <c r="P437" s="3519"/>
      <c r="Q437" s="3521"/>
      <c r="R437" s="3521"/>
      <c r="S437" s="3521"/>
      <c r="T437" s="3521"/>
      <c r="U437" s="3521"/>
      <c r="V437" s="3521"/>
      <c r="W437" s="3521"/>
      <c r="X437" s="3521"/>
      <c r="Y437" s="3521"/>
      <c r="Z437" s="3521"/>
      <c r="AA437" s="3521"/>
      <c r="AB437" s="3521"/>
      <c r="AC437" s="3521"/>
      <c r="AD437" s="3521"/>
      <c r="AE437" s="3521"/>
      <c r="AF437" s="3521"/>
      <c r="AG437" s="3521"/>
      <c r="AH437" s="3521"/>
      <c r="AI437" s="3521"/>
      <c r="AJ437" s="732"/>
      <c r="AK437" s="3521"/>
      <c r="AL437" s="3494"/>
      <c r="AM437" s="3523"/>
    </row>
    <row r="438" spans="1:39" s="2716" customFormat="1" ht="57.75" x14ac:dyDescent="0.25">
      <c r="A438" s="2716">
        <v>1</v>
      </c>
      <c r="B438" s="2685" t="s">
        <v>362</v>
      </c>
      <c r="C438" s="1143"/>
      <c r="D438" s="295"/>
      <c r="E438" s="3516">
        <f>E439+E440</f>
        <v>44599.851063829788</v>
      </c>
      <c r="F438" s="3517">
        <f>F439+F440</f>
        <v>40883.196808510635</v>
      </c>
      <c r="G438" s="3517">
        <f>G439+G440</f>
        <v>38970.279787234045</v>
      </c>
      <c r="H438" s="3517">
        <f>G438/F438*100</f>
        <v>95.321018974527988</v>
      </c>
      <c r="I438" s="2726"/>
      <c r="J438" s="2726"/>
      <c r="K438" s="3518"/>
      <c r="L438" s="3519"/>
      <c r="M438" s="3519"/>
      <c r="N438" s="3519"/>
      <c r="O438" s="3520"/>
      <c r="P438" s="3519"/>
      <c r="Q438" s="3521"/>
      <c r="R438" s="3521"/>
      <c r="S438" s="3521"/>
      <c r="T438" s="3521"/>
      <c r="U438" s="3521"/>
      <c r="V438" s="3521"/>
      <c r="W438" s="3521"/>
      <c r="X438" s="3521"/>
      <c r="Y438" s="3521"/>
      <c r="Z438" s="3521"/>
      <c r="AA438" s="3521"/>
      <c r="AB438" s="3521"/>
      <c r="AC438" s="3521"/>
      <c r="AD438" s="3521"/>
      <c r="AE438" s="3521"/>
      <c r="AF438" s="3521"/>
      <c r="AG438" s="3521"/>
      <c r="AH438" s="3521"/>
      <c r="AI438" s="3521"/>
      <c r="AJ438" s="3517">
        <f>AJ439+AJ440</f>
        <v>0</v>
      </c>
      <c r="AK438" s="3521"/>
      <c r="AL438" s="3494"/>
      <c r="AM438" s="3523"/>
    </row>
    <row r="439" spans="1:39" s="2716" customFormat="1" x14ac:dyDescent="0.25">
      <c r="A439" s="2716">
        <v>1</v>
      </c>
      <c r="B439" s="2685" t="s">
        <v>375</v>
      </c>
      <c r="C439" s="1143"/>
      <c r="D439" s="295"/>
      <c r="E439" s="3524">
        <v>39419</v>
      </c>
      <c r="F439" s="764">
        <f>(E439/12*$B$4)</f>
        <v>36134.083333333328</v>
      </c>
      <c r="G439" s="732">
        <v>34202</v>
      </c>
      <c r="H439" s="732">
        <f>G439/F439*100</f>
        <v>94.653016888487102</v>
      </c>
      <c r="I439" s="2726"/>
      <c r="J439" s="2726"/>
      <c r="K439" s="3518"/>
      <c r="L439" s="3519"/>
      <c r="M439" s="3519"/>
      <c r="N439" s="3519"/>
      <c r="O439" s="3520"/>
      <c r="P439" s="3519"/>
      <c r="Q439" s="3521"/>
      <c r="R439" s="3521"/>
      <c r="S439" s="3521"/>
      <c r="T439" s="3521"/>
      <c r="U439" s="3521"/>
      <c r="V439" s="3521"/>
      <c r="W439" s="3521"/>
      <c r="X439" s="3521"/>
      <c r="Y439" s="3521"/>
      <c r="Z439" s="3521"/>
      <c r="AA439" s="3521"/>
      <c r="AB439" s="3521"/>
      <c r="AC439" s="3521"/>
      <c r="AD439" s="3521"/>
      <c r="AE439" s="3521"/>
      <c r="AF439" s="3521"/>
      <c r="AG439" s="3521"/>
      <c r="AH439" s="3521"/>
      <c r="AI439" s="3521"/>
      <c r="AJ439" s="732"/>
      <c r="AK439" s="3521"/>
      <c r="AL439" s="3494"/>
      <c r="AM439" s="3523"/>
    </row>
    <row r="440" spans="1:39" s="2716" customFormat="1" x14ac:dyDescent="0.25">
      <c r="A440" s="2716">
        <v>1</v>
      </c>
      <c r="B440" s="513" t="s">
        <v>376</v>
      </c>
      <c r="C440" s="1143"/>
      <c r="D440" s="295"/>
      <c r="E440" s="3524">
        <f>E441/9.4</f>
        <v>5180.8510638297867</v>
      </c>
      <c r="F440" s="764">
        <f>F441/9.4</f>
        <v>4749.1134751773052</v>
      </c>
      <c r="G440" s="732">
        <f>G441/9.4</f>
        <v>4768.2797872340425</v>
      </c>
      <c r="H440" s="732">
        <f>G440/F440*100</f>
        <v>100.40357662871008</v>
      </c>
      <c r="I440" s="2726"/>
      <c r="J440" s="2726"/>
      <c r="K440" s="3518"/>
      <c r="L440" s="3519"/>
      <c r="M440" s="3519"/>
      <c r="N440" s="3519"/>
      <c r="O440" s="3520"/>
      <c r="P440" s="3519"/>
      <c r="Q440" s="3521"/>
      <c r="R440" s="3521"/>
      <c r="S440" s="3521"/>
      <c r="T440" s="3521"/>
      <c r="U440" s="3521"/>
      <c r="V440" s="3521"/>
      <c r="W440" s="3521"/>
      <c r="X440" s="3521"/>
      <c r="Y440" s="3521"/>
      <c r="Z440" s="3521"/>
      <c r="AA440" s="3521"/>
      <c r="AB440" s="3521"/>
      <c r="AC440" s="3521"/>
      <c r="AD440" s="3521"/>
      <c r="AE440" s="3521"/>
      <c r="AF440" s="3521"/>
      <c r="AG440" s="3521"/>
      <c r="AH440" s="3521"/>
      <c r="AI440" s="3521"/>
      <c r="AJ440" s="732">
        <f>AJ441/9.4</f>
        <v>0</v>
      </c>
      <c r="AK440" s="3521"/>
      <c r="AL440" s="3494"/>
      <c r="AM440" s="3523"/>
    </row>
    <row r="441" spans="1:39" s="2716" customFormat="1" x14ac:dyDescent="0.25">
      <c r="A441" s="2716">
        <v>1</v>
      </c>
      <c r="B441" s="3525" t="s">
        <v>377</v>
      </c>
      <c r="C441" s="1143"/>
      <c r="D441" s="295"/>
      <c r="E441" s="3524">
        <v>48700</v>
      </c>
      <c r="F441" s="764">
        <f>(E441/12*$B$4)</f>
        <v>44641.666666666672</v>
      </c>
      <c r="G441" s="732">
        <v>44821.83</v>
      </c>
      <c r="H441" s="732">
        <f>G441/F441*100</f>
        <v>100.40357662871008</v>
      </c>
      <c r="I441" s="2726"/>
      <c r="J441" s="2726"/>
      <c r="K441" s="3518"/>
      <c r="L441" s="3519"/>
      <c r="M441" s="3519"/>
      <c r="N441" s="3519"/>
      <c r="O441" s="3520"/>
      <c r="P441" s="3519"/>
      <c r="Q441" s="3521"/>
      <c r="R441" s="3521"/>
      <c r="S441" s="3521"/>
      <c r="T441" s="3521"/>
      <c r="U441" s="3521"/>
      <c r="V441" s="3521"/>
      <c r="W441" s="3521"/>
      <c r="X441" s="3521"/>
      <c r="Y441" s="3521"/>
      <c r="Z441" s="3521"/>
      <c r="AA441" s="3521"/>
      <c r="AB441" s="3521"/>
      <c r="AC441" s="3521"/>
      <c r="AD441" s="3521"/>
      <c r="AE441" s="3521"/>
      <c r="AF441" s="3521"/>
      <c r="AG441" s="3521"/>
      <c r="AH441" s="3521"/>
      <c r="AI441" s="3521"/>
      <c r="AJ441" s="732"/>
      <c r="AK441" s="3521"/>
      <c r="AL441" s="3494"/>
      <c r="AM441" s="3523"/>
    </row>
    <row r="442" spans="1:39" s="2716" customFormat="1" ht="43.5" x14ac:dyDescent="0.25">
      <c r="A442" s="2716">
        <v>1</v>
      </c>
      <c r="B442" s="2685" t="s">
        <v>353</v>
      </c>
      <c r="C442" s="1143"/>
      <c r="D442" s="295"/>
      <c r="E442" s="3524"/>
      <c r="F442" s="764"/>
      <c r="G442" s="732"/>
      <c r="H442" s="732"/>
      <c r="I442" s="2726"/>
      <c r="J442" s="2726"/>
      <c r="K442" s="3518"/>
      <c r="L442" s="3519"/>
      <c r="M442" s="3519"/>
      <c r="N442" s="3519"/>
      <c r="O442" s="3520"/>
      <c r="P442" s="3519"/>
      <c r="Q442" s="3521"/>
      <c r="R442" s="3521"/>
      <c r="S442" s="3521"/>
      <c r="T442" s="3521"/>
      <c r="U442" s="3521"/>
      <c r="V442" s="3521"/>
      <c r="W442" s="3521"/>
      <c r="X442" s="3521"/>
      <c r="Y442" s="3521"/>
      <c r="Z442" s="3521"/>
      <c r="AA442" s="3521"/>
      <c r="AB442" s="3521"/>
      <c r="AC442" s="3521"/>
      <c r="AD442" s="3521"/>
      <c r="AE442" s="3521"/>
      <c r="AF442" s="3521"/>
      <c r="AG442" s="3521"/>
      <c r="AH442" s="3521"/>
      <c r="AI442" s="3521"/>
      <c r="AJ442" s="732"/>
      <c r="AK442" s="3521"/>
      <c r="AL442" s="3494"/>
      <c r="AM442" s="3523"/>
    </row>
    <row r="443" spans="1:39" s="2716" customFormat="1" ht="30" x14ac:dyDescent="0.25">
      <c r="A443" s="2716">
        <v>1</v>
      </c>
      <c r="B443" s="292" t="s">
        <v>201</v>
      </c>
      <c r="C443" s="1143"/>
      <c r="D443" s="295"/>
      <c r="E443" s="3524"/>
      <c r="F443" s="764"/>
      <c r="G443" s="732"/>
      <c r="H443" s="732"/>
      <c r="I443" s="2726"/>
      <c r="J443" s="2726"/>
      <c r="K443" s="3518"/>
      <c r="L443" s="3519"/>
      <c r="M443" s="3519"/>
      <c r="N443" s="3519"/>
      <c r="O443" s="3520"/>
      <c r="P443" s="3519"/>
      <c r="Q443" s="3521"/>
      <c r="R443" s="3521"/>
      <c r="S443" s="3521"/>
      <c r="T443" s="3521"/>
      <c r="U443" s="3521"/>
      <c r="V443" s="3521"/>
      <c r="W443" s="3521"/>
      <c r="X443" s="3521"/>
      <c r="Y443" s="3521"/>
      <c r="Z443" s="3521"/>
      <c r="AA443" s="3521"/>
      <c r="AB443" s="3521"/>
      <c r="AC443" s="3521"/>
      <c r="AD443" s="3521"/>
      <c r="AE443" s="3521"/>
      <c r="AF443" s="3521"/>
      <c r="AG443" s="3521"/>
      <c r="AH443" s="3521"/>
      <c r="AI443" s="3521"/>
      <c r="AJ443" s="732"/>
      <c r="AK443" s="3521"/>
      <c r="AL443" s="3494"/>
      <c r="AM443" s="3523"/>
    </row>
    <row r="444" spans="1:39" s="2716" customFormat="1" ht="72" x14ac:dyDescent="0.25">
      <c r="A444" s="2716">
        <v>1</v>
      </c>
      <c r="B444" s="2685" t="s">
        <v>354</v>
      </c>
      <c r="C444" s="1143"/>
      <c r="D444" s="295"/>
      <c r="E444" s="3524"/>
      <c r="F444" s="764">
        <f>(E444/12*$B$4)</f>
        <v>0</v>
      </c>
      <c r="G444" s="764"/>
      <c r="H444" s="732"/>
      <c r="I444" s="2726"/>
      <c r="J444" s="2726"/>
      <c r="K444" s="3518"/>
      <c r="L444" s="3519"/>
      <c r="M444" s="3519"/>
      <c r="N444" s="3519"/>
      <c r="O444" s="3520"/>
      <c r="P444" s="3519"/>
      <c r="Q444" s="3521"/>
      <c r="R444" s="3521"/>
      <c r="S444" s="3521"/>
      <c r="T444" s="3521"/>
      <c r="U444" s="3521"/>
      <c r="V444" s="3521"/>
      <c r="W444" s="3521"/>
      <c r="X444" s="3521"/>
      <c r="Y444" s="3521"/>
      <c r="Z444" s="3521"/>
      <c r="AA444" s="3521"/>
      <c r="AB444" s="3521"/>
      <c r="AC444" s="3521">
        <f>AI444-AH444-AE444</f>
        <v>0</v>
      </c>
      <c r="AD444" s="3521"/>
      <c r="AE444" s="3521"/>
      <c r="AF444" s="3521"/>
      <c r="AG444" s="3521"/>
      <c r="AH444" s="3521"/>
      <c r="AI444" s="3521"/>
      <c r="AJ444" s="764"/>
      <c r="AK444" s="3521"/>
      <c r="AL444" s="3494"/>
      <c r="AM444" s="3523"/>
    </row>
    <row r="445" spans="1:39" x14ac:dyDescent="0.25">
      <c r="A445" s="239">
        <v>1</v>
      </c>
      <c r="B445" s="1489" t="s">
        <v>136</v>
      </c>
      <c r="C445" s="1490"/>
      <c r="D445" s="2689"/>
      <c r="E445" s="436">
        <f>SUM(E446:E493)</f>
        <v>592307</v>
      </c>
      <c r="F445" s="480">
        <f>SUM(F446:F493)</f>
        <v>542948.08333333337</v>
      </c>
      <c r="G445" s="480">
        <f>SUM(G446:G493)</f>
        <v>555252</v>
      </c>
      <c r="H445" s="480">
        <f>G445/F445*100</f>
        <v>102.26613133821726</v>
      </c>
      <c r="I445" s="385"/>
      <c r="J445" s="385"/>
      <c r="K445" s="1487"/>
      <c r="L445" s="1486"/>
      <c r="M445" s="1486"/>
      <c r="N445" s="1486"/>
      <c r="O445" s="1739"/>
      <c r="P445" s="1486"/>
      <c r="Q445" s="565">
        <v>228114.08244</v>
      </c>
      <c r="R445" s="565">
        <v>228114.08244</v>
      </c>
      <c r="S445" s="565">
        <v>228114.08244</v>
      </c>
      <c r="T445" s="565">
        <v>228114.08244</v>
      </c>
      <c r="U445" s="565">
        <v>228114.08244</v>
      </c>
      <c r="V445" s="565">
        <v>229111.02194000001</v>
      </c>
      <c r="W445" s="565">
        <v>229111.02194000001</v>
      </c>
      <c r="X445" s="565">
        <v>229111.02194000001</v>
      </c>
      <c r="Y445" s="565">
        <v>229111.02194000001</v>
      </c>
      <c r="Z445" s="565">
        <v>229709.63594000001</v>
      </c>
      <c r="AA445" s="565">
        <v>229709.63594000001</v>
      </c>
      <c r="AB445" s="561">
        <f>Q445/12*$B$4+(R445-Q445)/11*10+(S445-R445)/10*9+(T445-S445)/9*8+(U445-T445)/8*7+(V445-U445)/7*6+(W445-V445)/6*5+(X445-W445)/5*4+(Y445-X445)/4*3+(Z445-Y445)/3*2+(AA445-Z445)/2*1</f>
        <v>210358.17114142858</v>
      </c>
      <c r="AC445" s="565">
        <f>AI445-AH445-AE445</f>
        <v>218137.0763500001</v>
      </c>
      <c r="AD445" s="1074">
        <f>SUM(AD446:AD493)</f>
        <v>0</v>
      </c>
      <c r="AE445" s="565">
        <v>8811.131800000001</v>
      </c>
      <c r="AF445" s="565">
        <f>AC445-AB445</f>
        <v>7778.905208571523</v>
      </c>
      <c r="AG445" s="565">
        <v>-1005.69595</v>
      </c>
      <c r="AH445" s="565">
        <v>0</v>
      </c>
      <c r="AI445" s="565">
        <v>226948.20815000011</v>
      </c>
      <c r="AJ445" s="1239">
        <f>SUM(AJ446:AJ493)</f>
        <v>0</v>
      </c>
      <c r="AK445" s="561"/>
      <c r="AL445" s="1441"/>
      <c r="AM445" s="1456"/>
    </row>
    <row r="446" spans="1:39" ht="45" x14ac:dyDescent="0.25">
      <c r="A446" s="239">
        <v>1</v>
      </c>
      <c r="B446" s="396" t="s">
        <v>119</v>
      </c>
      <c r="C446" s="662"/>
      <c r="D446" s="1492"/>
      <c r="E446" s="413">
        <v>159230</v>
      </c>
      <c r="F446" s="213">
        <f t="shared" ref="F446:F493" si="156">(E446/12*$B$4)</f>
        <v>145960.83333333331</v>
      </c>
      <c r="G446" s="213">
        <v>143852</v>
      </c>
      <c r="H446" s="213">
        <f>G446/F446*100</f>
        <v>98.555206019879776</v>
      </c>
      <c r="I446" s="385"/>
      <c r="J446" s="385"/>
      <c r="K446" s="1487"/>
      <c r="L446" s="1486"/>
      <c r="M446" s="1486"/>
      <c r="N446" s="1486"/>
      <c r="O446" s="1739"/>
      <c r="P446" s="1486"/>
      <c r="Q446" s="565"/>
      <c r="R446" s="565"/>
      <c r="S446" s="565"/>
      <c r="T446" s="565"/>
      <c r="U446" s="565"/>
      <c r="V446" s="565"/>
      <c r="W446" s="565"/>
      <c r="X446" s="565"/>
      <c r="Y446" s="565"/>
      <c r="Z446" s="565"/>
      <c r="AA446" s="565"/>
      <c r="AB446" s="561"/>
      <c r="AC446" s="565">
        <f>AI446-AH446-AE446</f>
        <v>0</v>
      </c>
      <c r="AD446" s="1074"/>
      <c r="AE446" s="565"/>
      <c r="AF446" s="565"/>
      <c r="AG446" s="565"/>
      <c r="AH446" s="565"/>
      <c r="AI446" s="565"/>
      <c r="AJ446" s="1276"/>
      <c r="AK446" s="561"/>
      <c r="AL446" s="1441"/>
      <c r="AM446" s="1456"/>
    </row>
    <row r="447" spans="1:39" ht="45" x14ac:dyDescent="0.25">
      <c r="B447" s="396" t="s">
        <v>393</v>
      </c>
      <c r="C447" s="662"/>
      <c r="D447" s="1492"/>
      <c r="E447" s="413"/>
      <c r="F447" s="213">
        <f t="shared" si="156"/>
        <v>0</v>
      </c>
      <c r="G447" s="213">
        <v>1054</v>
      </c>
      <c r="H447" s="213"/>
      <c r="I447" s="385"/>
      <c r="J447" s="385"/>
      <c r="K447" s="1487"/>
      <c r="L447" s="1486"/>
      <c r="M447" s="1486"/>
      <c r="N447" s="1486"/>
      <c r="O447" s="1739"/>
      <c r="P447" s="1486"/>
      <c r="Q447" s="565"/>
      <c r="R447" s="565"/>
      <c r="S447" s="565"/>
      <c r="T447" s="565"/>
      <c r="U447" s="565"/>
      <c r="V447" s="565"/>
      <c r="W447" s="565"/>
      <c r="X447" s="565"/>
      <c r="Y447" s="565"/>
      <c r="Z447" s="565"/>
      <c r="AA447" s="565"/>
      <c r="AB447" s="561"/>
      <c r="AC447" s="565"/>
      <c r="AD447" s="1074"/>
      <c r="AE447" s="565"/>
      <c r="AF447" s="565"/>
      <c r="AG447" s="565"/>
      <c r="AH447" s="565"/>
      <c r="AI447" s="565"/>
      <c r="AJ447" s="1276"/>
      <c r="AK447" s="561"/>
      <c r="AL447" s="1441"/>
      <c r="AM447" s="1456"/>
    </row>
    <row r="448" spans="1:39" ht="30" x14ac:dyDescent="0.25">
      <c r="A448" s="239">
        <v>1</v>
      </c>
      <c r="B448" s="396" t="s">
        <v>120</v>
      </c>
      <c r="C448" s="662"/>
      <c r="D448" s="1492"/>
      <c r="E448" s="413">
        <v>8000</v>
      </c>
      <c r="F448" s="213">
        <f t="shared" si="156"/>
        <v>7333.333333333333</v>
      </c>
      <c r="G448" s="213">
        <v>7092</v>
      </c>
      <c r="H448" s="213">
        <f>G448/F448*100</f>
        <v>96.709090909090918</v>
      </c>
      <c r="I448" s="385"/>
      <c r="J448" s="385"/>
      <c r="K448" s="1487"/>
      <c r="L448" s="1486"/>
      <c r="M448" s="1486"/>
      <c r="N448" s="1486"/>
      <c r="O448" s="1739"/>
      <c r="P448" s="1486"/>
      <c r="Q448" s="565"/>
      <c r="R448" s="565"/>
      <c r="S448" s="565"/>
      <c r="T448" s="565"/>
      <c r="U448" s="565"/>
      <c r="V448" s="565"/>
      <c r="W448" s="565"/>
      <c r="X448" s="565"/>
      <c r="Y448" s="565"/>
      <c r="Z448" s="565"/>
      <c r="AA448" s="565"/>
      <c r="AB448" s="561"/>
      <c r="AC448" s="565"/>
      <c r="AD448" s="1495"/>
      <c r="AE448" s="565"/>
      <c r="AF448" s="565"/>
      <c r="AG448" s="565"/>
      <c r="AH448" s="565"/>
      <c r="AI448" s="565"/>
      <c r="AJ448" s="1276"/>
      <c r="AK448" s="561"/>
      <c r="AL448" s="1441"/>
      <c r="AM448" s="1456"/>
    </row>
    <row r="449" spans="1:39" ht="45" x14ac:dyDescent="0.25">
      <c r="B449" s="396" t="s">
        <v>394</v>
      </c>
      <c r="C449" s="662"/>
      <c r="D449" s="1492"/>
      <c r="E449" s="413"/>
      <c r="F449" s="213">
        <f t="shared" si="156"/>
        <v>0</v>
      </c>
      <c r="G449" s="213">
        <v>662</v>
      </c>
      <c r="H449" s="213"/>
      <c r="I449" s="385"/>
      <c r="J449" s="385"/>
      <c r="K449" s="1487"/>
      <c r="L449" s="1486"/>
      <c r="M449" s="1486"/>
      <c r="N449" s="1486"/>
      <c r="O449" s="1739"/>
      <c r="P449" s="1486"/>
      <c r="Q449" s="565"/>
      <c r="R449" s="565"/>
      <c r="S449" s="565"/>
      <c r="T449" s="565"/>
      <c r="U449" s="565"/>
      <c r="V449" s="565"/>
      <c r="W449" s="565"/>
      <c r="X449" s="565"/>
      <c r="Y449" s="565"/>
      <c r="Z449" s="565"/>
      <c r="AA449" s="565"/>
      <c r="AB449" s="561"/>
      <c r="AC449" s="565"/>
      <c r="AD449" s="1495"/>
      <c r="AE449" s="565"/>
      <c r="AF449" s="565"/>
      <c r="AG449" s="565"/>
      <c r="AH449" s="565"/>
      <c r="AI449" s="565"/>
      <c r="AJ449" s="1276"/>
      <c r="AK449" s="561"/>
      <c r="AL449" s="1441"/>
      <c r="AM449" s="1456"/>
    </row>
    <row r="450" spans="1:39" x14ac:dyDescent="0.25">
      <c r="B450" s="295" t="s">
        <v>94</v>
      </c>
      <c r="C450" s="662"/>
      <c r="D450" s="1492"/>
      <c r="E450" s="413">
        <v>250</v>
      </c>
      <c r="F450" s="213">
        <f t="shared" si="156"/>
        <v>229.16666666666666</v>
      </c>
      <c r="G450" s="213">
        <v>173</v>
      </c>
      <c r="H450" s="213">
        <f>G450/F450*100</f>
        <v>75.490909090909099</v>
      </c>
      <c r="I450" s="385"/>
      <c r="J450" s="385"/>
      <c r="K450" s="1487"/>
      <c r="L450" s="1486"/>
      <c r="M450" s="1486"/>
      <c r="N450" s="1486"/>
      <c r="O450" s="1739"/>
      <c r="P450" s="1486"/>
      <c r="Q450" s="565"/>
      <c r="R450" s="565"/>
      <c r="S450" s="565"/>
      <c r="T450" s="565"/>
      <c r="U450" s="565"/>
      <c r="V450" s="565"/>
      <c r="W450" s="565"/>
      <c r="X450" s="565"/>
      <c r="Y450" s="565"/>
      <c r="Z450" s="565"/>
      <c r="AA450" s="565"/>
      <c r="AB450" s="561"/>
      <c r="AC450" s="565">
        <f>AI450-AH450-AE450</f>
        <v>0</v>
      </c>
      <c r="AD450" s="1495"/>
      <c r="AE450" s="565"/>
      <c r="AF450" s="565"/>
      <c r="AG450" s="565"/>
      <c r="AH450" s="565"/>
      <c r="AI450" s="565"/>
      <c r="AJ450" s="1276"/>
      <c r="AK450" s="561"/>
      <c r="AL450" s="1441"/>
      <c r="AM450" s="1456"/>
    </row>
    <row r="451" spans="1:39" x14ac:dyDescent="0.25">
      <c r="A451" s="239">
        <v>1</v>
      </c>
      <c r="B451" s="295" t="s">
        <v>260</v>
      </c>
      <c r="C451" s="662"/>
      <c r="D451" s="1492"/>
      <c r="E451" s="413">
        <v>3100</v>
      </c>
      <c r="F451" s="213">
        <f t="shared" si="156"/>
        <v>2841.6666666666665</v>
      </c>
      <c r="G451" s="213">
        <v>2812</v>
      </c>
      <c r="H451" s="213">
        <f>G451/F451*100</f>
        <v>98.95601173020529</v>
      </c>
      <c r="I451" s="385"/>
      <c r="J451" s="385"/>
      <c r="K451" s="1487"/>
      <c r="L451" s="1486"/>
      <c r="M451" s="1486"/>
      <c r="N451" s="1486"/>
      <c r="O451" s="1739"/>
      <c r="P451" s="1486"/>
      <c r="Q451" s="565"/>
      <c r="R451" s="565"/>
      <c r="S451" s="565"/>
      <c r="T451" s="565"/>
      <c r="U451" s="565"/>
      <c r="V451" s="565"/>
      <c r="W451" s="565"/>
      <c r="X451" s="565"/>
      <c r="Y451" s="565"/>
      <c r="Z451" s="565"/>
      <c r="AA451" s="565"/>
      <c r="AB451" s="561"/>
      <c r="AC451" s="565"/>
      <c r="AD451" s="1495"/>
      <c r="AE451" s="565"/>
      <c r="AF451" s="565"/>
      <c r="AG451" s="565"/>
      <c r="AH451" s="565"/>
      <c r="AI451" s="565"/>
      <c r="AJ451" s="1276"/>
      <c r="AK451" s="561"/>
      <c r="AL451" s="1441"/>
      <c r="AM451" s="1456"/>
    </row>
    <row r="452" spans="1:39" ht="30" x14ac:dyDescent="0.25">
      <c r="A452" s="239">
        <v>1</v>
      </c>
      <c r="B452" s="396" t="s">
        <v>510</v>
      </c>
      <c r="C452" s="662"/>
      <c r="D452" s="1492"/>
      <c r="E452" s="413">
        <v>105</v>
      </c>
      <c r="F452" s="213">
        <f t="shared" si="156"/>
        <v>96.25</v>
      </c>
      <c r="G452" s="213">
        <v>2118</v>
      </c>
      <c r="H452" s="213">
        <f>G452/F452*100</f>
        <v>2200.5194805194806</v>
      </c>
      <c r="I452" s="385"/>
      <c r="J452" s="385"/>
      <c r="K452" s="1487"/>
      <c r="L452" s="1486"/>
      <c r="M452" s="1486"/>
      <c r="N452" s="1486"/>
      <c r="O452" s="1739"/>
      <c r="P452" s="1486"/>
      <c r="Q452" s="565"/>
      <c r="R452" s="565"/>
      <c r="S452" s="565"/>
      <c r="T452" s="565"/>
      <c r="U452" s="565"/>
      <c r="V452" s="565"/>
      <c r="W452" s="565"/>
      <c r="X452" s="565"/>
      <c r="Y452" s="565"/>
      <c r="Z452" s="565"/>
      <c r="AA452" s="565"/>
      <c r="AB452" s="561"/>
      <c r="AC452" s="565"/>
      <c r="AD452" s="1495"/>
      <c r="AE452" s="565"/>
      <c r="AF452" s="565"/>
      <c r="AG452" s="565"/>
      <c r="AH452" s="565"/>
      <c r="AI452" s="565"/>
      <c r="AJ452" s="1276"/>
      <c r="AK452" s="561"/>
      <c r="AL452" s="1441"/>
      <c r="AM452" s="1456"/>
    </row>
    <row r="453" spans="1:39" ht="45" x14ac:dyDescent="0.25">
      <c r="A453" s="239">
        <v>1</v>
      </c>
      <c r="B453" s="295" t="s">
        <v>511</v>
      </c>
      <c r="C453" s="662"/>
      <c r="D453" s="9"/>
      <c r="E453" s="413">
        <v>34000</v>
      </c>
      <c r="F453" s="213">
        <f t="shared" si="156"/>
        <v>31166.666666666668</v>
      </c>
      <c r="G453" s="213">
        <v>31479</v>
      </c>
      <c r="H453" s="213">
        <f>G453/F453*100</f>
        <v>101.00213903743315</v>
      </c>
      <c r="I453" s="385"/>
      <c r="J453" s="385"/>
      <c r="K453" s="1487"/>
      <c r="L453" s="1486"/>
      <c r="M453" s="1486"/>
      <c r="N453" s="1486"/>
      <c r="O453" s="1739"/>
      <c r="P453" s="1486"/>
      <c r="Q453" s="565"/>
      <c r="R453" s="565"/>
      <c r="S453" s="565"/>
      <c r="T453" s="565"/>
      <c r="U453" s="565"/>
      <c r="V453" s="565"/>
      <c r="W453" s="565"/>
      <c r="X453" s="565"/>
      <c r="Y453" s="565"/>
      <c r="Z453" s="565"/>
      <c r="AA453" s="565"/>
      <c r="AB453" s="561"/>
      <c r="AC453" s="565">
        <f>AI453-AH453-AE453</f>
        <v>0</v>
      </c>
      <c r="AD453" s="1074"/>
      <c r="AE453" s="565"/>
      <c r="AF453" s="565"/>
      <c r="AG453" s="565"/>
      <c r="AH453" s="565"/>
      <c r="AI453" s="565"/>
      <c r="AJ453" s="1276"/>
      <c r="AK453" s="561"/>
      <c r="AL453" s="1441"/>
      <c r="AM453" s="1456"/>
    </row>
    <row r="454" spans="1:39" ht="45" x14ac:dyDescent="0.25">
      <c r="B454" s="9" t="s">
        <v>395</v>
      </c>
      <c r="C454" s="662"/>
      <c r="D454" s="9"/>
      <c r="E454" s="413"/>
      <c r="F454" s="213">
        <f t="shared" si="156"/>
        <v>0</v>
      </c>
      <c r="G454" s="213">
        <v>1430</v>
      </c>
      <c r="H454" s="213"/>
      <c r="I454" s="385"/>
      <c r="J454" s="385"/>
      <c r="K454" s="1487"/>
      <c r="L454" s="1486"/>
      <c r="M454" s="1486"/>
      <c r="N454" s="1486"/>
      <c r="O454" s="1739"/>
      <c r="P454" s="1486"/>
      <c r="Q454" s="565"/>
      <c r="R454" s="565"/>
      <c r="S454" s="565"/>
      <c r="T454" s="565"/>
      <c r="U454" s="565"/>
      <c r="V454" s="565"/>
      <c r="W454" s="565"/>
      <c r="X454" s="565"/>
      <c r="Y454" s="565"/>
      <c r="Z454" s="565"/>
      <c r="AA454" s="565"/>
      <c r="AB454" s="561"/>
      <c r="AC454" s="565"/>
      <c r="AD454" s="1074"/>
      <c r="AE454" s="565"/>
      <c r="AF454" s="565"/>
      <c r="AG454" s="565"/>
      <c r="AH454" s="565"/>
      <c r="AI454" s="565"/>
      <c r="AJ454" s="1276"/>
      <c r="AK454" s="561"/>
      <c r="AL454" s="1441"/>
      <c r="AM454" s="1456"/>
    </row>
    <row r="455" spans="1:39" x14ac:dyDescent="0.25">
      <c r="A455" s="239">
        <v>1</v>
      </c>
      <c r="B455" s="9" t="s">
        <v>64</v>
      </c>
      <c r="C455" s="662"/>
      <c r="D455" s="1492"/>
      <c r="E455" s="413">
        <v>20</v>
      </c>
      <c r="F455" s="213">
        <f t="shared" si="156"/>
        <v>18.333333333333336</v>
      </c>
      <c r="G455" s="213">
        <v>13</v>
      </c>
      <c r="H455" s="213">
        <f>G455/F455*100</f>
        <v>70.909090909090907</v>
      </c>
      <c r="I455" s="385"/>
      <c r="J455" s="385"/>
      <c r="K455" s="1487"/>
      <c r="L455" s="1486"/>
      <c r="M455" s="1486"/>
      <c r="N455" s="1486"/>
      <c r="O455" s="1739"/>
      <c r="P455" s="1486"/>
      <c r="Q455" s="565"/>
      <c r="R455" s="565"/>
      <c r="S455" s="565"/>
      <c r="T455" s="565"/>
      <c r="U455" s="565"/>
      <c r="V455" s="565"/>
      <c r="W455" s="565"/>
      <c r="X455" s="565"/>
      <c r="Y455" s="565"/>
      <c r="Z455" s="565"/>
      <c r="AA455" s="565"/>
      <c r="AB455" s="561"/>
      <c r="AC455" s="565">
        <f>AI455-AH455-AE455</f>
        <v>0</v>
      </c>
      <c r="AD455" s="1074"/>
      <c r="AE455" s="565"/>
      <c r="AF455" s="565"/>
      <c r="AG455" s="565"/>
      <c r="AH455" s="565"/>
      <c r="AI455" s="565"/>
      <c r="AJ455" s="1276"/>
      <c r="AK455" s="561"/>
      <c r="AL455" s="1441"/>
      <c r="AM455" s="1456"/>
    </row>
    <row r="456" spans="1:39" ht="39.75" customHeight="1" x14ac:dyDescent="0.25">
      <c r="A456" s="239">
        <v>1</v>
      </c>
      <c r="B456" s="9" t="s">
        <v>413</v>
      </c>
      <c r="C456" s="662"/>
      <c r="D456" s="1492"/>
      <c r="E456" s="413"/>
      <c r="F456" s="213">
        <f t="shared" si="156"/>
        <v>0</v>
      </c>
      <c r="G456" s="213">
        <v>1124</v>
      </c>
      <c r="H456" s="213"/>
      <c r="I456" s="385"/>
      <c r="J456" s="385"/>
      <c r="K456" s="1487"/>
      <c r="L456" s="1486"/>
      <c r="M456" s="1486"/>
      <c r="N456" s="1486"/>
      <c r="O456" s="1739"/>
      <c r="P456" s="1486"/>
      <c r="Q456" s="565"/>
      <c r="R456" s="565"/>
      <c r="S456" s="565"/>
      <c r="T456" s="565"/>
      <c r="U456" s="565"/>
      <c r="V456" s="565"/>
      <c r="W456" s="565"/>
      <c r="X456" s="565"/>
      <c r="Y456" s="565"/>
      <c r="Z456" s="565"/>
      <c r="AA456" s="565"/>
      <c r="AB456" s="561"/>
      <c r="AC456" s="565"/>
      <c r="AD456" s="1074"/>
      <c r="AE456" s="565"/>
      <c r="AF456" s="565"/>
      <c r="AG456" s="565"/>
      <c r="AH456" s="565"/>
      <c r="AI456" s="565"/>
      <c r="AJ456" s="1276"/>
      <c r="AK456" s="561"/>
      <c r="AL456" s="1441"/>
      <c r="AM456" s="1456"/>
    </row>
    <row r="457" spans="1:39" x14ac:dyDescent="0.25">
      <c r="B457" s="9" t="s">
        <v>117</v>
      </c>
      <c r="C457" s="662"/>
      <c r="D457" s="1492"/>
      <c r="E457" s="413">
        <v>16300</v>
      </c>
      <c r="F457" s="213">
        <f t="shared" si="156"/>
        <v>14941.666666666666</v>
      </c>
      <c r="G457" s="213">
        <v>15662</v>
      </c>
      <c r="H457" s="213">
        <f>G457/F457*100</f>
        <v>104.82097044060235</v>
      </c>
      <c r="I457" s="385"/>
      <c r="J457" s="385"/>
      <c r="K457" s="1487"/>
      <c r="L457" s="1486"/>
      <c r="M457" s="1486"/>
      <c r="N457" s="1486"/>
      <c r="O457" s="1739"/>
      <c r="P457" s="1486"/>
      <c r="Q457" s="565"/>
      <c r="R457" s="565"/>
      <c r="S457" s="565"/>
      <c r="T457" s="565"/>
      <c r="U457" s="565"/>
      <c r="V457" s="565"/>
      <c r="W457" s="565"/>
      <c r="X457" s="565"/>
      <c r="Y457" s="565"/>
      <c r="Z457" s="565"/>
      <c r="AA457" s="565"/>
      <c r="AB457" s="561"/>
      <c r="AC457" s="565"/>
      <c r="AD457" s="1074"/>
      <c r="AE457" s="565"/>
      <c r="AF457" s="565"/>
      <c r="AG457" s="565"/>
      <c r="AH457" s="565"/>
      <c r="AI457" s="565"/>
      <c r="AJ457" s="1276"/>
      <c r="AK457" s="561"/>
      <c r="AL457" s="1441"/>
      <c r="AM457" s="1456"/>
    </row>
    <row r="458" spans="1:39" s="2690" customFormat="1" x14ac:dyDescent="0.25">
      <c r="B458" s="3512" t="s">
        <v>552</v>
      </c>
      <c r="C458" s="662"/>
      <c r="D458" s="1492"/>
      <c r="E458" s="413"/>
      <c r="F458" s="213"/>
      <c r="G458" s="213">
        <v>2</v>
      </c>
      <c r="H458" s="213"/>
      <c r="I458" s="385"/>
      <c r="J458" s="385"/>
      <c r="K458" s="1487"/>
      <c r="L458" s="1486"/>
      <c r="M458" s="1486"/>
      <c r="N458" s="1486"/>
      <c r="O458" s="1739"/>
      <c r="P458" s="1486"/>
      <c r="Q458" s="565"/>
      <c r="R458" s="565"/>
      <c r="S458" s="565"/>
      <c r="T458" s="565"/>
      <c r="U458" s="565"/>
      <c r="V458" s="565"/>
      <c r="W458" s="565"/>
      <c r="X458" s="565"/>
      <c r="Y458" s="565"/>
      <c r="Z458" s="565"/>
      <c r="AA458" s="565"/>
      <c r="AB458" s="561"/>
      <c r="AC458" s="565"/>
      <c r="AD458" s="1074"/>
      <c r="AE458" s="565"/>
      <c r="AF458" s="565"/>
      <c r="AG458" s="565"/>
      <c r="AH458" s="565"/>
      <c r="AI458" s="565"/>
      <c r="AJ458" s="1276"/>
      <c r="AK458" s="561"/>
      <c r="AL458" s="1441"/>
      <c r="AM458" s="1456"/>
    </row>
    <row r="459" spans="1:39" x14ac:dyDescent="0.25">
      <c r="A459" s="239">
        <v>1</v>
      </c>
      <c r="B459" s="9" t="s">
        <v>68</v>
      </c>
      <c r="C459" s="662"/>
      <c r="D459" s="1492"/>
      <c r="E459" s="413">
        <v>6725</v>
      </c>
      <c r="F459" s="213">
        <f t="shared" si="156"/>
        <v>6164.583333333333</v>
      </c>
      <c r="G459" s="213">
        <v>11200</v>
      </c>
      <c r="H459" s="213">
        <f>G459/F459*100</f>
        <v>181.68300101385603</v>
      </c>
      <c r="I459" s="385"/>
      <c r="J459" s="385"/>
      <c r="K459" s="1487"/>
      <c r="L459" s="1486"/>
      <c r="M459" s="1486"/>
      <c r="N459" s="1486"/>
      <c r="O459" s="1739"/>
      <c r="P459" s="1486"/>
      <c r="Q459" s="565"/>
      <c r="R459" s="565"/>
      <c r="S459" s="565"/>
      <c r="T459" s="565"/>
      <c r="U459" s="565"/>
      <c r="V459" s="565"/>
      <c r="W459" s="565"/>
      <c r="X459" s="565"/>
      <c r="Y459" s="565"/>
      <c r="Z459" s="565"/>
      <c r="AA459" s="565"/>
      <c r="AB459" s="561"/>
      <c r="AC459" s="565">
        <f>AI459-AH459-AE459</f>
        <v>0</v>
      </c>
      <c r="AD459" s="1074"/>
      <c r="AE459" s="565"/>
      <c r="AF459" s="565"/>
      <c r="AG459" s="565"/>
      <c r="AH459" s="565"/>
      <c r="AI459" s="565"/>
      <c r="AJ459" s="1276"/>
      <c r="AK459" s="561"/>
      <c r="AL459" s="1441"/>
      <c r="AM459" s="1456"/>
    </row>
    <row r="460" spans="1:39" ht="30" x14ac:dyDescent="0.25">
      <c r="A460" s="239">
        <v>1</v>
      </c>
      <c r="B460" s="9" t="s">
        <v>125</v>
      </c>
      <c r="C460" s="662"/>
      <c r="D460" s="1492"/>
      <c r="E460" s="413">
        <v>3450</v>
      </c>
      <c r="F460" s="213">
        <f t="shared" si="156"/>
        <v>3162.5</v>
      </c>
      <c r="G460" s="213">
        <v>3660</v>
      </c>
      <c r="H460" s="213">
        <f>G460/F460*100</f>
        <v>115.73122529644269</v>
      </c>
      <c r="I460" s="385"/>
      <c r="J460" s="385"/>
      <c r="K460" s="1487"/>
      <c r="L460" s="1486"/>
      <c r="M460" s="1486"/>
      <c r="N460" s="1486"/>
      <c r="O460" s="1739"/>
      <c r="P460" s="1486"/>
      <c r="Q460" s="565"/>
      <c r="R460" s="565"/>
      <c r="S460" s="565"/>
      <c r="T460" s="565"/>
      <c r="U460" s="565"/>
      <c r="V460" s="565"/>
      <c r="W460" s="565"/>
      <c r="X460" s="565"/>
      <c r="Y460" s="565"/>
      <c r="Z460" s="565"/>
      <c r="AA460" s="565"/>
      <c r="AB460" s="561"/>
      <c r="AC460" s="565"/>
      <c r="AD460" s="1074"/>
      <c r="AE460" s="565"/>
      <c r="AF460" s="565"/>
      <c r="AG460" s="565"/>
      <c r="AH460" s="565"/>
      <c r="AI460" s="565"/>
      <c r="AJ460" s="1276"/>
      <c r="AK460" s="561"/>
      <c r="AL460" s="1441"/>
      <c r="AM460" s="1456"/>
    </row>
    <row r="461" spans="1:39" x14ac:dyDescent="0.25">
      <c r="A461" s="239">
        <v>1</v>
      </c>
      <c r="B461" s="9" t="s">
        <v>116</v>
      </c>
      <c r="C461" s="662"/>
      <c r="D461" s="1492"/>
      <c r="E461" s="413">
        <v>174000</v>
      </c>
      <c r="F461" s="213">
        <f t="shared" si="156"/>
        <v>159500</v>
      </c>
      <c r="G461" s="213">
        <v>155232</v>
      </c>
      <c r="H461" s="213">
        <f>G461/F461*100</f>
        <v>97.324137931034485</v>
      </c>
      <c r="I461" s="385"/>
      <c r="J461" s="385"/>
      <c r="K461" s="1487"/>
      <c r="L461" s="1486"/>
      <c r="M461" s="1486"/>
      <c r="N461" s="1486"/>
      <c r="O461" s="1739"/>
      <c r="P461" s="1486"/>
      <c r="Q461" s="565"/>
      <c r="R461" s="565"/>
      <c r="S461" s="565"/>
      <c r="T461" s="565"/>
      <c r="U461" s="565"/>
      <c r="V461" s="565"/>
      <c r="W461" s="565"/>
      <c r="X461" s="565"/>
      <c r="Y461" s="565"/>
      <c r="Z461" s="565"/>
      <c r="AA461" s="565"/>
      <c r="AB461" s="561"/>
      <c r="AC461" s="565"/>
      <c r="AD461" s="1074"/>
      <c r="AE461" s="565"/>
      <c r="AF461" s="565"/>
      <c r="AG461" s="565"/>
      <c r="AH461" s="565"/>
      <c r="AI461" s="565"/>
      <c r="AJ461" s="1276"/>
      <c r="AK461" s="561"/>
      <c r="AL461" s="1441"/>
      <c r="AM461" s="1456"/>
    </row>
    <row r="462" spans="1:39" ht="30" x14ac:dyDescent="0.25">
      <c r="B462" s="9" t="s">
        <v>404</v>
      </c>
      <c r="C462" s="662"/>
      <c r="D462" s="1492"/>
      <c r="E462" s="413"/>
      <c r="F462" s="213">
        <f t="shared" si="156"/>
        <v>0</v>
      </c>
      <c r="G462" s="213">
        <v>5</v>
      </c>
      <c r="H462" s="213"/>
      <c r="I462" s="385"/>
      <c r="J462" s="385"/>
      <c r="K462" s="1487"/>
      <c r="L462" s="1486"/>
      <c r="M462" s="1486"/>
      <c r="N462" s="1486"/>
      <c r="O462" s="1739"/>
      <c r="P462" s="1486"/>
      <c r="Q462" s="565"/>
      <c r="R462" s="565"/>
      <c r="S462" s="565"/>
      <c r="T462" s="565"/>
      <c r="U462" s="565"/>
      <c r="V462" s="565"/>
      <c r="W462" s="565"/>
      <c r="X462" s="565"/>
      <c r="Y462" s="565"/>
      <c r="Z462" s="565"/>
      <c r="AA462" s="565"/>
      <c r="AB462" s="561"/>
      <c r="AC462" s="565"/>
      <c r="AD462" s="1074"/>
      <c r="AE462" s="565"/>
      <c r="AF462" s="565"/>
      <c r="AG462" s="565"/>
      <c r="AH462" s="565"/>
      <c r="AI462" s="565"/>
      <c r="AJ462" s="1276"/>
      <c r="AK462" s="561"/>
      <c r="AL462" s="1441"/>
      <c r="AM462" s="1456"/>
    </row>
    <row r="463" spans="1:39" x14ac:dyDescent="0.25">
      <c r="B463" s="9" t="s">
        <v>412</v>
      </c>
      <c r="C463" s="662"/>
      <c r="D463" s="1492"/>
      <c r="E463" s="413">
        <v>100</v>
      </c>
      <c r="F463" s="213">
        <f t="shared" si="156"/>
        <v>91.666666666666671</v>
      </c>
      <c r="G463" s="213">
        <v>108</v>
      </c>
      <c r="H463" s="213">
        <f>G463/F463*100</f>
        <v>117.81818181818183</v>
      </c>
      <c r="I463" s="385"/>
      <c r="J463" s="385"/>
      <c r="K463" s="1487"/>
      <c r="L463" s="1486"/>
      <c r="M463" s="1486"/>
      <c r="N463" s="1486"/>
      <c r="O463" s="1739"/>
      <c r="P463" s="1486"/>
      <c r="Q463" s="565"/>
      <c r="R463" s="565"/>
      <c r="S463" s="565"/>
      <c r="T463" s="565"/>
      <c r="U463" s="565"/>
      <c r="V463" s="565"/>
      <c r="W463" s="565"/>
      <c r="X463" s="565"/>
      <c r="Y463" s="565"/>
      <c r="Z463" s="565"/>
      <c r="AA463" s="565"/>
      <c r="AB463" s="561"/>
      <c r="AC463" s="565"/>
      <c r="AD463" s="1074"/>
      <c r="AE463" s="565"/>
      <c r="AF463" s="565"/>
      <c r="AG463" s="565"/>
      <c r="AH463" s="565"/>
      <c r="AI463" s="565"/>
      <c r="AJ463" s="1276"/>
      <c r="AK463" s="561"/>
      <c r="AL463" s="1441"/>
      <c r="AM463" s="1456"/>
    </row>
    <row r="464" spans="1:39" ht="30" x14ac:dyDescent="0.25">
      <c r="A464" s="239">
        <v>1</v>
      </c>
      <c r="B464" s="9" t="s">
        <v>63</v>
      </c>
      <c r="C464" s="662"/>
      <c r="D464" s="1492"/>
      <c r="E464" s="413">
        <v>1100</v>
      </c>
      <c r="F464" s="213">
        <f t="shared" si="156"/>
        <v>1008.3333333333334</v>
      </c>
      <c r="G464" s="213">
        <v>910</v>
      </c>
      <c r="H464" s="213">
        <f>G464/F464*100</f>
        <v>90.24793388429751</v>
      </c>
      <c r="I464" s="385"/>
      <c r="J464" s="385"/>
      <c r="K464" s="1487"/>
      <c r="L464" s="1486"/>
      <c r="M464" s="1486"/>
      <c r="N464" s="1486"/>
      <c r="O464" s="1739"/>
      <c r="P464" s="1486"/>
      <c r="Q464" s="565"/>
      <c r="R464" s="565"/>
      <c r="S464" s="565"/>
      <c r="T464" s="565"/>
      <c r="U464" s="565"/>
      <c r="V464" s="565"/>
      <c r="W464" s="565"/>
      <c r="X464" s="565"/>
      <c r="Y464" s="565"/>
      <c r="Z464" s="565"/>
      <c r="AA464" s="565"/>
      <c r="AB464" s="561"/>
      <c r="AC464" s="565"/>
      <c r="AD464" s="1495"/>
      <c r="AE464" s="565"/>
      <c r="AF464" s="565"/>
      <c r="AG464" s="565"/>
      <c r="AH464" s="565"/>
      <c r="AI464" s="565"/>
      <c r="AJ464" s="1276"/>
      <c r="AK464" s="561"/>
      <c r="AL464" s="1441"/>
      <c r="AM464" s="1456"/>
    </row>
    <row r="465" spans="1:39" ht="45" x14ac:dyDescent="0.25">
      <c r="A465" s="239">
        <v>1</v>
      </c>
      <c r="B465" s="9" t="s">
        <v>189</v>
      </c>
      <c r="C465" s="662"/>
      <c r="D465" s="9"/>
      <c r="E465" s="413">
        <v>8900</v>
      </c>
      <c r="F465" s="213">
        <f t="shared" si="156"/>
        <v>8158.333333333333</v>
      </c>
      <c r="G465" s="213">
        <v>8727</v>
      </c>
      <c r="H465" s="213">
        <f>G465/F465*100</f>
        <v>106.97037793667008</v>
      </c>
      <c r="I465" s="385"/>
      <c r="J465" s="385"/>
      <c r="K465" s="1487"/>
      <c r="L465" s="1486"/>
      <c r="M465" s="1486"/>
      <c r="N465" s="1486"/>
      <c r="O465" s="1739"/>
      <c r="P465" s="1486"/>
      <c r="Q465" s="565"/>
      <c r="R465" s="565"/>
      <c r="S465" s="565"/>
      <c r="T465" s="565"/>
      <c r="U465" s="565"/>
      <c r="V465" s="565"/>
      <c r="W465" s="565"/>
      <c r="X465" s="565"/>
      <c r="Y465" s="565"/>
      <c r="Z465" s="565"/>
      <c r="AA465" s="565"/>
      <c r="AB465" s="561"/>
      <c r="AC465" s="565"/>
      <c r="AD465" s="1074"/>
      <c r="AE465" s="565"/>
      <c r="AF465" s="565"/>
      <c r="AG465" s="565"/>
      <c r="AH465" s="565"/>
      <c r="AI465" s="565"/>
      <c r="AJ465" s="1276"/>
      <c r="AK465" s="561"/>
      <c r="AL465" s="1441"/>
      <c r="AM465" s="1456"/>
    </row>
    <row r="466" spans="1:39" ht="45" x14ac:dyDescent="0.25">
      <c r="B466" s="776" t="s">
        <v>514</v>
      </c>
      <c r="C466" s="662"/>
      <c r="D466" s="9"/>
      <c r="E466" s="413"/>
      <c r="F466" s="213">
        <f t="shared" si="156"/>
        <v>0</v>
      </c>
      <c r="G466" s="213"/>
      <c r="H466" s="213"/>
      <c r="I466" s="385"/>
      <c r="J466" s="385"/>
      <c r="K466" s="1487"/>
      <c r="L466" s="1486"/>
      <c r="M466" s="1486"/>
      <c r="N466" s="1486"/>
      <c r="O466" s="1739"/>
      <c r="P466" s="1486"/>
      <c r="Q466" s="565"/>
      <c r="R466" s="565"/>
      <c r="S466" s="565"/>
      <c r="T466" s="565"/>
      <c r="U466" s="565"/>
      <c r="V466" s="565"/>
      <c r="W466" s="565"/>
      <c r="X466" s="565"/>
      <c r="Y466" s="565"/>
      <c r="Z466" s="565"/>
      <c r="AA466" s="565"/>
      <c r="AB466" s="561"/>
      <c r="AC466" s="565"/>
      <c r="AD466" s="1074"/>
      <c r="AE466" s="565"/>
      <c r="AF466" s="565"/>
      <c r="AG466" s="565"/>
      <c r="AH466" s="565"/>
      <c r="AI466" s="565"/>
      <c r="AJ466" s="1276"/>
      <c r="AK466" s="561"/>
      <c r="AL466" s="1441"/>
      <c r="AM466" s="1456"/>
    </row>
    <row r="467" spans="1:39" ht="60" x14ac:dyDescent="0.25">
      <c r="A467" s="239">
        <v>1</v>
      </c>
      <c r="B467" s="776" t="s">
        <v>336</v>
      </c>
      <c r="C467" s="662"/>
      <c r="D467" s="9"/>
      <c r="E467" s="413">
        <v>45578</v>
      </c>
      <c r="F467" s="213">
        <f t="shared" si="156"/>
        <v>41779.833333333328</v>
      </c>
      <c r="G467" s="213">
        <v>35649</v>
      </c>
      <c r="H467" s="213">
        <f t="shared" ref="H467:H485" si="157">G467/F467*100</f>
        <v>85.325854977880084</v>
      </c>
      <c r="I467" s="385"/>
      <c r="J467" s="385"/>
      <c r="K467" s="1487"/>
      <c r="L467" s="1486"/>
      <c r="M467" s="1486"/>
      <c r="N467" s="1486"/>
      <c r="O467" s="1739"/>
      <c r="P467" s="1486"/>
      <c r="Q467" s="565"/>
      <c r="R467" s="565"/>
      <c r="S467" s="565"/>
      <c r="T467" s="565"/>
      <c r="U467" s="565"/>
      <c r="V467" s="565"/>
      <c r="W467" s="565"/>
      <c r="X467" s="565"/>
      <c r="Y467" s="565"/>
      <c r="Z467" s="565"/>
      <c r="AA467" s="565"/>
      <c r="AB467" s="561"/>
      <c r="AC467" s="565">
        <f>AI467-AH467-AE467</f>
        <v>0</v>
      </c>
      <c r="AD467" s="1074"/>
      <c r="AE467" s="565"/>
      <c r="AF467" s="565"/>
      <c r="AG467" s="565"/>
      <c r="AH467" s="565"/>
      <c r="AI467" s="565"/>
      <c r="AJ467" s="1276"/>
      <c r="AK467" s="561"/>
      <c r="AL467" s="1441"/>
      <c r="AM467" s="1456"/>
    </row>
    <row r="468" spans="1:39" s="2690" customFormat="1" ht="60" x14ac:dyDescent="0.25">
      <c r="B468" s="776" t="s">
        <v>396</v>
      </c>
      <c r="C468" s="662"/>
      <c r="D468" s="9"/>
      <c r="E468" s="413"/>
      <c r="F468" s="213"/>
      <c r="G468" s="213">
        <v>6666</v>
      </c>
      <c r="H468" s="213"/>
      <c r="I468" s="385"/>
      <c r="J468" s="385"/>
      <c r="K468" s="1487"/>
      <c r="L468" s="1486"/>
      <c r="M468" s="1486"/>
      <c r="N468" s="1486"/>
      <c r="O468" s="1739"/>
      <c r="P468" s="1486"/>
      <c r="Q468" s="565"/>
      <c r="R468" s="565"/>
      <c r="S468" s="565"/>
      <c r="T468" s="565"/>
      <c r="U468" s="565"/>
      <c r="V468" s="565"/>
      <c r="W468" s="565"/>
      <c r="X468" s="565"/>
      <c r="Y468" s="565"/>
      <c r="Z468" s="565"/>
      <c r="AA468" s="565"/>
      <c r="AB468" s="561"/>
      <c r="AC468" s="565"/>
      <c r="AD468" s="1074"/>
      <c r="AE468" s="565"/>
      <c r="AF468" s="565"/>
      <c r="AG468" s="565"/>
      <c r="AH468" s="565"/>
      <c r="AI468" s="565"/>
      <c r="AJ468" s="1276"/>
      <c r="AK468" s="561"/>
      <c r="AL468" s="1441"/>
      <c r="AM468" s="1456"/>
    </row>
    <row r="469" spans="1:39" ht="75" x14ac:dyDescent="0.25">
      <c r="A469" s="239">
        <v>1</v>
      </c>
      <c r="B469" s="724" t="s">
        <v>339</v>
      </c>
      <c r="C469" s="662"/>
      <c r="D469" s="9"/>
      <c r="E469" s="413">
        <v>1600</v>
      </c>
      <c r="F469" s="213">
        <f t="shared" si="156"/>
        <v>1466.6666666666667</v>
      </c>
      <c r="G469" s="213">
        <v>1461</v>
      </c>
      <c r="H469" s="213">
        <f t="shared" si="157"/>
        <v>99.61363636363636</v>
      </c>
      <c r="I469" s="385"/>
      <c r="J469" s="385"/>
      <c r="K469" s="1487"/>
      <c r="L469" s="1486"/>
      <c r="M469" s="1486"/>
      <c r="N469" s="1486"/>
      <c r="O469" s="1739"/>
      <c r="P469" s="1486"/>
      <c r="Q469" s="565"/>
      <c r="R469" s="565"/>
      <c r="S469" s="565"/>
      <c r="T469" s="565"/>
      <c r="U469" s="565"/>
      <c r="V469" s="565"/>
      <c r="W469" s="565"/>
      <c r="X469" s="565"/>
      <c r="Y469" s="565"/>
      <c r="Z469" s="565"/>
      <c r="AA469" s="565"/>
      <c r="AB469" s="561"/>
      <c r="AC469" s="565"/>
      <c r="AD469" s="1074"/>
      <c r="AE469" s="565"/>
      <c r="AF469" s="565"/>
      <c r="AG469" s="565"/>
      <c r="AH469" s="565"/>
      <c r="AI469" s="565"/>
      <c r="AJ469" s="1276"/>
      <c r="AK469" s="561"/>
      <c r="AL469" s="1441"/>
      <c r="AM469" s="1456"/>
    </row>
    <row r="470" spans="1:39" ht="105" x14ac:dyDescent="0.25">
      <c r="A470" s="239">
        <v>1</v>
      </c>
      <c r="B470" s="725" t="s">
        <v>355</v>
      </c>
      <c r="C470" s="662"/>
      <c r="D470" s="9"/>
      <c r="E470" s="413">
        <v>3900</v>
      </c>
      <c r="F470" s="213">
        <f t="shared" si="156"/>
        <v>3575</v>
      </c>
      <c r="G470" s="213">
        <v>3618</v>
      </c>
      <c r="H470" s="213">
        <f t="shared" si="157"/>
        <v>101.20279720279721</v>
      </c>
      <c r="I470" s="385"/>
      <c r="J470" s="385"/>
      <c r="K470" s="1487"/>
      <c r="L470" s="1486"/>
      <c r="M470" s="1486"/>
      <c r="N470" s="1486"/>
      <c r="O470" s="1739"/>
      <c r="P470" s="1486"/>
      <c r="Q470" s="565"/>
      <c r="R470" s="565"/>
      <c r="S470" s="565"/>
      <c r="T470" s="565"/>
      <c r="U470" s="565"/>
      <c r="V470" s="565"/>
      <c r="W470" s="565"/>
      <c r="X470" s="565"/>
      <c r="Y470" s="565"/>
      <c r="Z470" s="565"/>
      <c r="AA470" s="565"/>
      <c r="AB470" s="561"/>
      <c r="AC470" s="565">
        <f>AI470-AH470-AE470</f>
        <v>0</v>
      </c>
      <c r="AD470" s="1074"/>
      <c r="AE470" s="565"/>
      <c r="AF470" s="565"/>
      <c r="AG470" s="565"/>
      <c r="AH470" s="565"/>
      <c r="AI470" s="565"/>
      <c r="AJ470" s="1276"/>
      <c r="AK470" s="561"/>
      <c r="AL470" s="1441"/>
      <c r="AM470" s="1456"/>
    </row>
    <row r="471" spans="1:39" ht="30" x14ac:dyDescent="0.25">
      <c r="A471" s="239">
        <v>1</v>
      </c>
      <c r="B471" s="725" t="s">
        <v>162</v>
      </c>
      <c r="C471" s="662"/>
      <c r="D471" s="9"/>
      <c r="E471" s="413">
        <v>729</v>
      </c>
      <c r="F471" s="213">
        <f t="shared" si="156"/>
        <v>668.25</v>
      </c>
      <c r="G471" s="213">
        <v>690</v>
      </c>
      <c r="H471" s="213">
        <f t="shared" si="157"/>
        <v>103.25476992143659</v>
      </c>
      <c r="I471" s="385"/>
      <c r="J471" s="385"/>
      <c r="K471" s="1487"/>
      <c r="L471" s="1486"/>
      <c r="M471" s="1486"/>
      <c r="N471" s="1486"/>
      <c r="O471" s="1739"/>
      <c r="P471" s="1486"/>
      <c r="Q471" s="565"/>
      <c r="R471" s="565"/>
      <c r="S471" s="565"/>
      <c r="T471" s="565"/>
      <c r="U471" s="565"/>
      <c r="V471" s="565"/>
      <c r="W471" s="565"/>
      <c r="X471" s="565"/>
      <c r="Y471" s="565"/>
      <c r="Z471" s="565"/>
      <c r="AA471" s="565"/>
      <c r="AB471" s="561"/>
      <c r="AC471" s="565"/>
      <c r="AD471" s="1074"/>
      <c r="AE471" s="565"/>
      <c r="AF471" s="565"/>
      <c r="AG471" s="565"/>
      <c r="AH471" s="565"/>
      <c r="AI471" s="565"/>
      <c r="AJ471" s="1276"/>
      <c r="AK471" s="561"/>
      <c r="AL471" s="1441"/>
      <c r="AM471" s="1456"/>
    </row>
    <row r="472" spans="1:39" ht="45" x14ac:dyDescent="0.25">
      <c r="A472" s="239">
        <v>1</v>
      </c>
      <c r="B472" s="295" t="s">
        <v>164</v>
      </c>
      <c r="C472" s="662"/>
      <c r="D472" s="9"/>
      <c r="E472" s="413">
        <v>150</v>
      </c>
      <c r="F472" s="213">
        <f t="shared" si="156"/>
        <v>137.5</v>
      </c>
      <c r="G472" s="213">
        <v>172</v>
      </c>
      <c r="H472" s="213">
        <f t="shared" si="157"/>
        <v>125.09090909090909</v>
      </c>
      <c r="I472" s="385"/>
      <c r="J472" s="385"/>
      <c r="K472" s="1487"/>
      <c r="L472" s="1486"/>
      <c r="M472" s="1486"/>
      <c r="N472" s="1486"/>
      <c r="O472" s="1739"/>
      <c r="P472" s="1486"/>
      <c r="Q472" s="565"/>
      <c r="R472" s="565"/>
      <c r="S472" s="565"/>
      <c r="T472" s="565"/>
      <c r="U472" s="565"/>
      <c r="V472" s="565"/>
      <c r="W472" s="565"/>
      <c r="X472" s="565"/>
      <c r="Y472" s="565"/>
      <c r="Z472" s="565"/>
      <c r="AA472" s="565"/>
      <c r="AB472" s="561"/>
      <c r="AC472" s="565">
        <f>AI472-AH472-AE472</f>
        <v>0</v>
      </c>
      <c r="AD472" s="1074"/>
      <c r="AE472" s="565"/>
      <c r="AF472" s="565"/>
      <c r="AG472" s="565"/>
      <c r="AH472" s="565"/>
      <c r="AI472" s="565"/>
      <c r="AJ472" s="1276"/>
      <c r="AK472" s="561"/>
      <c r="AL472" s="1441"/>
      <c r="AM472" s="1456"/>
    </row>
    <row r="473" spans="1:39" x14ac:dyDescent="0.25">
      <c r="A473" s="239">
        <v>1</v>
      </c>
      <c r="B473" s="295" t="s">
        <v>191</v>
      </c>
      <c r="C473" s="662"/>
      <c r="D473" s="9"/>
      <c r="E473" s="413">
        <v>5200</v>
      </c>
      <c r="F473" s="213">
        <f t="shared" si="156"/>
        <v>4766.6666666666661</v>
      </c>
      <c r="G473" s="213">
        <v>4838</v>
      </c>
      <c r="H473" s="213">
        <f t="shared" si="157"/>
        <v>101.49650349650349</v>
      </c>
      <c r="I473" s="385"/>
      <c r="J473" s="385"/>
      <c r="K473" s="1487"/>
      <c r="L473" s="1486"/>
      <c r="M473" s="1486"/>
      <c r="N473" s="1486"/>
      <c r="O473" s="1739"/>
      <c r="P473" s="1486"/>
      <c r="Q473" s="565"/>
      <c r="R473" s="565"/>
      <c r="S473" s="565"/>
      <c r="T473" s="565"/>
      <c r="U473" s="565"/>
      <c r="V473" s="565"/>
      <c r="W473" s="565"/>
      <c r="X473" s="565"/>
      <c r="Y473" s="565"/>
      <c r="Z473" s="565"/>
      <c r="AA473" s="565"/>
      <c r="AB473" s="561"/>
      <c r="AC473" s="565"/>
      <c r="AD473" s="1074"/>
      <c r="AE473" s="565"/>
      <c r="AF473" s="565"/>
      <c r="AG473" s="565"/>
      <c r="AH473" s="565"/>
      <c r="AI473" s="565"/>
      <c r="AJ473" s="1276"/>
      <c r="AK473" s="561"/>
      <c r="AL473" s="1441"/>
      <c r="AM473" s="1456"/>
    </row>
    <row r="474" spans="1:39" x14ac:dyDescent="0.25">
      <c r="B474" s="295" t="s">
        <v>90</v>
      </c>
      <c r="C474" s="662"/>
      <c r="D474" s="9"/>
      <c r="E474" s="413">
        <v>18801</v>
      </c>
      <c r="F474" s="213">
        <f t="shared" si="156"/>
        <v>17234.25</v>
      </c>
      <c r="G474" s="213">
        <v>17653</v>
      </c>
      <c r="H474" s="213">
        <f t="shared" si="157"/>
        <v>102.42975470356993</v>
      </c>
      <c r="I474" s="385"/>
      <c r="J474" s="385"/>
      <c r="K474" s="1487"/>
      <c r="L474" s="1486"/>
      <c r="M474" s="1486"/>
      <c r="N474" s="1486"/>
      <c r="O474" s="1739"/>
      <c r="P474" s="1486"/>
      <c r="Q474" s="565"/>
      <c r="R474" s="565"/>
      <c r="S474" s="565"/>
      <c r="T474" s="565"/>
      <c r="U474" s="565"/>
      <c r="V474" s="565"/>
      <c r="W474" s="565"/>
      <c r="X474" s="565"/>
      <c r="Y474" s="565"/>
      <c r="Z474" s="565"/>
      <c r="AA474" s="565"/>
      <c r="AB474" s="561"/>
      <c r="AC474" s="565"/>
      <c r="AD474" s="1074"/>
      <c r="AE474" s="565"/>
      <c r="AF474" s="565"/>
      <c r="AG474" s="565"/>
      <c r="AH474" s="565"/>
      <c r="AI474" s="565"/>
      <c r="AJ474" s="1276"/>
      <c r="AK474" s="561"/>
      <c r="AL474" s="1441"/>
      <c r="AM474" s="1456"/>
    </row>
    <row r="475" spans="1:39" ht="75" x14ac:dyDescent="0.25">
      <c r="B475" s="295" t="s">
        <v>337</v>
      </c>
      <c r="C475" s="662"/>
      <c r="D475" s="9"/>
      <c r="E475" s="413">
        <v>100</v>
      </c>
      <c r="F475" s="213">
        <f t="shared" si="156"/>
        <v>91.666666666666671</v>
      </c>
      <c r="G475" s="213">
        <v>89</v>
      </c>
      <c r="H475" s="213">
        <f t="shared" si="157"/>
        <v>97.090909090909079</v>
      </c>
      <c r="I475" s="385"/>
      <c r="J475" s="385"/>
      <c r="K475" s="1487"/>
      <c r="L475" s="1486"/>
      <c r="M475" s="1486"/>
      <c r="N475" s="1486"/>
      <c r="O475" s="1739"/>
      <c r="P475" s="1486"/>
      <c r="Q475" s="565"/>
      <c r="R475" s="565"/>
      <c r="S475" s="565"/>
      <c r="T475" s="565"/>
      <c r="U475" s="565"/>
      <c r="V475" s="565"/>
      <c r="W475" s="565"/>
      <c r="X475" s="565"/>
      <c r="Y475" s="565"/>
      <c r="Z475" s="565"/>
      <c r="AA475" s="565"/>
      <c r="AB475" s="561"/>
      <c r="AC475" s="565"/>
      <c r="AD475" s="1074"/>
      <c r="AE475" s="565"/>
      <c r="AF475" s="565"/>
      <c r="AG475" s="565"/>
      <c r="AH475" s="565"/>
      <c r="AI475" s="565"/>
      <c r="AJ475" s="1276"/>
      <c r="AK475" s="561"/>
      <c r="AL475" s="1441"/>
      <c r="AM475" s="1456"/>
    </row>
    <row r="476" spans="1:39" x14ac:dyDescent="0.25">
      <c r="B476" s="295" t="s">
        <v>54</v>
      </c>
      <c r="C476" s="662"/>
      <c r="D476" s="9"/>
      <c r="E476" s="413">
        <v>8400</v>
      </c>
      <c r="F476" s="213">
        <f t="shared" si="156"/>
        <v>7700</v>
      </c>
      <c r="G476" s="213">
        <v>7687</v>
      </c>
      <c r="H476" s="213">
        <f t="shared" si="157"/>
        <v>99.831168831168824</v>
      </c>
      <c r="I476" s="385"/>
      <c r="J476" s="385"/>
      <c r="K476" s="1487"/>
      <c r="L476" s="1486"/>
      <c r="M476" s="1486"/>
      <c r="N476" s="1486"/>
      <c r="O476" s="1739"/>
      <c r="P476" s="1486"/>
      <c r="Q476" s="565"/>
      <c r="R476" s="565"/>
      <c r="S476" s="565"/>
      <c r="T476" s="565"/>
      <c r="U476" s="565"/>
      <c r="V476" s="565"/>
      <c r="W476" s="565"/>
      <c r="X476" s="565"/>
      <c r="Y476" s="565"/>
      <c r="Z476" s="565"/>
      <c r="AA476" s="565"/>
      <c r="AB476" s="561"/>
      <c r="AC476" s="565"/>
      <c r="AD476" s="1074"/>
      <c r="AE476" s="565"/>
      <c r="AF476" s="565"/>
      <c r="AG476" s="565"/>
      <c r="AH476" s="565"/>
      <c r="AI476" s="565"/>
      <c r="AJ476" s="1276"/>
      <c r="AK476" s="561"/>
      <c r="AL476" s="1441"/>
      <c r="AM476" s="1456"/>
    </row>
    <row r="477" spans="1:39" x14ac:dyDescent="0.25">
      <c r="A477" s="239">
        <v>1</v>
      </c>
      <c r="B477" s="295" t="s">
        <v>372</v>
      </c>
      <c r="C477" s="662"/>
      <c r="D477" s="9"/>
      <c r="E477" s="413">
        <v>160</v>
      </c>
      <c r="F477" s="213">
        <f t="shared" si="156"/>
        <v>146.66666666666669</v>
      </c>
      <c r="G477" s="213">
        <v>160</v>
      </c>
      <c r="H477" s="213">
        <f t="shared" si="157"/>
        <v>109.09090909090908</v>
      </c>
      <c r="I477" s="385"/>
      <c r="J477" s="385"/>
      <c r="K477" s="1487"/>
      <c r="L477" s="1486"/>
      <c r="M477" s="1486"/>
      <c r="N477" s="1486"/>
      <c r="O477" s="1739"/>
      <c r="P477" s="1486"/>
      <c r="Q477" s="565"/>
      <c r="R477" s="565"/>
      <c r="S477" s="565"/>
      <c r="T477" s="565"/>
      <c r="U477" s="565"/>
      <c r="V477" s="565"/>
      <c r="W477" s="565"/>
      <c r="X477" s="565"/>
      <c r="Y477" s="565"/>
      <c r="Z477" s="565"/>
      <c r="AA477" s="565"/>
      <c r="AB477" s="561"/>
      <c r="AC477" s="565">
        <f>AI477-AH477-AE477</f>
        <v>0</v>
      </c>
      <c r="AD477" s="1074"/>
      <c r="AE477" s="565"/>
      <c r="AF477" s="565"/>
      <c r="AG477" s="565"/>
      <c r="AH477" s="565"/>
      <c r="AI477" s="565"/>
      <c r="AJ477" s="1276"/>
      <c r="AK477" s="561"/>
      <c r="AL477" s="1441"/>
      <c r="AM477" s="1456"/>
    </row>
    <row r="478" spans="1:39" x14ac:dyDescent="0.25">
      <c r="A478" s="239">
        <v>1</v>
      </c>
      <c r="B478" s="726" t="s">
        <v>114</v>
      </c>
      <c r="C478" s="662"/>
      <c r="D478" s="1492"/>
      <c r="E478" s="413">
        <v>735</v>
      </c>
      <c r="F478" s="213">
        <f t="shared" si="156"/>
        <v>673.75</v>
      </c>
      <c r="G478" s="213">
        <v>648</v>
      </c>
      <c r="H478" s="213">
        <f t="shared" si="157"/>
        <v>96.178107606679035</v>
      </c>
      <c r="I478" s="385"/>
      <c r="J478" s="385"/>
      <c r="K478" s="1487"/>
      <c r="L478" s="1486"/>
      <c r="M478" s="1486"/>
      <c r="N478" s="1486"/>
      <c r="O478" s="1739"/>
      <c r="P478" s="1486"/>
      <c r="Q478" s="565"/>
      <c r="R478" s="565"/>
      <c r="S478" s="565"/>
      <c r="T478" s="565"/>
      <c r="U478" s="565"/>
      <c r="V478" s="565"/>
      <c r="W478" s="565"/>
      <c r="X478" s="565"/>
      <c r="Y478" s="565"/>
      <c r="Z478" s="565"/>
      <c r="AA478" s="565"/>
      <c r="AB478" s="561"/>
      <c r="AC478" s="565">
        <f>AI478-AH478-AE478</f>
        <v>0</v>
      </c>
      <c r="AD478" s="1074"/>
      <c r="AE478" s="565"/>
      <c r="AF478" s="565"/>
      <c r="AG478" s="565"/>
      <c r="AH478" s="565"/>
      <c r="AI478" s="565"/>
      <c r="AJ478" s="1276"/>
      <c r="AK478" s="561"/>
      <c r="AL478" s="1441"/>
      <c r="AM478" s="1456"/>
    </row>
    <row r="479" spans="1:39" x14ac:dyDescent="0.25">
      <c r="A479" s="239">
        <v>1</v>
      </c>
      <c r="B479" s="295" t="s">
        <v>115</v>
      </c>
      <c r="C479" s="691"/>
      <c r="D479" s="2688"/>
      <c r="E479" s="423">
        <v>1000</v>
      </c>
      <c r="F479" s="219">
        <f t="shared" si="156"/>
        <v>916.66666666666663</v>
      </c>
      <c r="G479" s="219">
        <v>942</v>
      </c>
      <c r="H479" s="219">
        <f t="shared" si="157"/>
        <v>102.76363636363637</v>
      </c>
      <c r="I479" s="1500"/>
      <c r="J479" s="1500"/>
      <c r="K479" s="1563"/>
      <c r="L479" s="1564"/>
      <c r="M479" s="1564"/>
      <c r="N479" s="1564"/>
      <c r="O479" s="1740"/>
      <c r="P479" s="1564"/>
      <c r="Q479" s="566"/>
      <c r="R479" s="566"/>
      <c r="S479" s="566"/>
      <c r="T479" s="566"/>
      <c r="U479" s="566"/>
      <c r="V479" s="566"/>
      <c r="W479" s="566"/>
      <c r="X479" s="566"/>
      <c r="Y479" s="566"/>
      <c r="Z479" s="566"/>
      <c r="AA479" s="566"/>
      <c r="AB479" s="1185"/>
      <c r="AC479" s="566">
        <f>AI479-AH479-AE479</f>
        <v>0</v>
      </c>
      <c r="AD479" s="1488"/>
      <c r="AE479" s="566"/>
      <c r="AF479" s="566"/>
      <c r="AG479" s="566"/>
      <c r="AH479" s="566"/>
      <c r="AI479" s="566"/>
      <c r="AJ479" s="1462"/>
      <c r="AK479" s="1185"/>
      <c r="AL479" s="1441"/>
      <c r="AM479" s="1456"/>
    </row>
    <row r="480" spans="1:39" ht="30" x14ac:dyDescent="0.25">
      <c r="A480" s="239">
        <v>1</v>
      </c>
      <c r="B480" s="295" t="s">
        <v>192</v>
      </c>
      <c r="C480" s="662"/>
      <c r="D480" s="9"/>
      <c r="E480" s="413">
        <v>550</v>
      </c>
      <c r="F480" s="213">
        <f t="shared" si="156"/>
        <v>504.16666666666669</v>
      </c>
      <c r="G480" s="213">
        <v>497</v>
      </c>
      <c r="H480" s="213">
        <f t="shared" si="157"/>
        <v>98.578512396694208</v>
      </c>
      <c r="I480" s="385"/>
      <c r="J480" s="385"/>
      <c r="K480" s="1487"/>
      <c r="L480" s="1486"/>
      <c r="M480" s="1486"/>
      <c r="N480" s="1486"/>
      <c r="O480" s="1739"/>
      <c r="P480" s="1486"/>
      <c r="Q480" s="565"/>
      <c r="R480" s="565"/>
      <c r="S480" s="565"/>
      <c r="T480" s="565"/>
      <c r="U480" s="565"/>
      <c r="V480" s="565"/>
      <c r="W480" s="565"/>
      <c r="X480" s="565"/>
      <c r="Y480" s="565"/>
      <c r="Z480" s="565"/>
      <c r="AA480" s="565"/>
      <c r="AB480" s="561"/>
      <c r="AC480" s="565">
        <f>AI480-AH480-AE480</f>
        <v>0</v>
      </c>
      <c r="AD480" s="1074"/>
      <c r="AE480" s="565"/>
      <c r="AF480" s="565"/>
      <c r="AG480" s="565"/>
      <c r="AH480" s="565"/>
      <c r="AI480" s="565"/>
      <c r="AJ480" s="1276"/>
      <c r="AK480" s="561"/>
      <c r="AL480" s="1441"/>
      <c r="AM480" s="1456"/>
    </row>
    <row r="481" spans="1:39" x14ac:dyDescent="0.25">
      <c r="A481" s="239">
        <v>1</v>
      </c>
      <c r="B481" s="295" t="s">
        <v>277</v>
      </c>
      <c r="C481" s="662"/>
      <c r="D481" s="1741"/>
      <c r="E481" s="413">
        <v>38000</v>
      </c>
      <c r="F481" s="213">
        <f t="shared" si="156"/>
        <v>34833.333333333328</v>
      </c>
      <c r="G481" s="213">
        <v>34536</v>
      </c>
      <c r="H481" s="213">
        <f t="shared" si="157"/>
        <v>99.146411483253601</v>
      </c>
      <c r="I481" s="385"/>
      <c r="J481" s="385"/>
      <c r="K481" s="1487"/>
      <c r="L481" s="1486"/>
      <c r="M481" s="1486"/>
      <c r="N481" s="1486"/>
      <c r="O481" s="1739"/>
      <c r="P481" s="1486"/>
      <c r="Q481" s="565"/>
      <c r="R481" s="565"/>
      <c r="S481" s="565"/>
      <c r="T481" s="565"/>
      <c r="U481" s="565"/>
      <c r="V481" s="565"/>
      <c r="W481" s="565"/>
      <c r="X481" s="565"/>
      <c r="Y481" s="565"/>
      <c r="Z481" s="565"/>
      <c r="AA481" s="565"/>
      <c r="AB481" s="561"/>
      <c r="AC481" s="565">
        <f>AI481-AH481-AE481</f>
        <v>0</v>
      </c>
      <c r="AD481" s="1074"/>
      <c r="AE481" s="565"/>
      <c r="AF481" s="565"/>
      <c r="AG481" s="565"/>
      <c r="AH481" s="565"/>
      <c r="AI481" s="565"/>
      <c r="AJ481" s="1276"/>
      <c r="AK481" s="561"/>
      <c r="AL481" s="1441"/>
      <c r="AM481" s="1456"/>
    </row>
    <row r="482" spans="1:39" ht="30" x14ac:dyDescent="0.25">
      <c r="A482" s="239">
        <v>1</v>
      </c>
      <c r="B482" s="9" t="s">
        <v>278</v>
      </c>
      <c r="C482" s="662"/>
      <c r="D482" s="1741"/>
      <c r="E482" s="413">
        <v>4000</v>
      </c>
      <c r="F482" s="213">
        <f t="shared" si="156"/>
        <v>3666.6666666666665</v>
      </c>
      <c r="G482" s="213">
        <v>3723</v>
      </c>
      <c r="H482" s="213">
        <f t="shared" si="157"/>
        <v>101.53636363636365</v>
      </c>
      <c r="I482" s="385"/>
      <c r="J482" s="385"/>
      <c r="K482" s="1487"/>
      <c r="L482" s="1486"/>
      <c r="M482" s="1486"/>
      <c r="N482" s="1486"/>
      <c r="O482" s="1739"/>
      <c r="P482" s="1486"/>
      <c r="Q482" s="565"/>
      <c r="R482" s="565"/>
      <c r="S482" s="565"/>
      <c r="T482" s="565"/>
      <c r="U482" s="565"/>
      <c r="V482" s="565"/>
      <c r="W482" s="565"/>
      <c r="X482" s="565"/>
      <c r="Y482" s="565"/>
      <c r="Z482" s="565"/>
      <c r="AA482" s="565"/>
      <c r="AB482" s="561"/>
      <c r="AC482" s="565"/>
      <c r="AD482" s="1074"/>
      <c r="AE482" s="565"/>
      <c r="AF482" s="565"/>
      <c r="AG482" s="565"/>
      <c r="AH482" s="565"/>
      <c r="AI482" s="565"/>
      <c r="AJ482" s="1276"/>
      <c r="AK482" s="561"/>
      <c r="AL482" s="1441"/>
      <c r="AM482" s="1456"/>
    </row>
    <row r="483" spans="1:39" ht="30" x14ac:dyDescent="0.25">
      <c r="A483" s="239">
        <v>1</v>
      </c>
      <c r="B483" s="295" t="s">
        <v>283</v>
      </c>
      <c r="C483" s="662"/>
      <c r="D483" s="1741"/>
      <c r="E483" s="413">
        <v>2000</v>
      </c>
      <c r="F483" s="213">
        <f t="shared" si="156"/>
        <v>1833.3333333333333</v>
      </c>
      <c r="G483" s="213">
        <v>1721</v>
      </c>
      <c r="H483" s="213">
        <f t="shared" si="157"/>
        <v>93.872727272727275</v>
      </c>
      <c r="I483" s="385"/>
      <c r="J483" s="385"/>
      <c r="K483" s="1487"/>
      <c r="L483" s="1486"/>
      <c r="M483" s="1486"/>
      <c r="N483" s="1486"/>
      <c r="O483" s="1739"/>
      <c r="P483" s="1486"/>
      <c r="Q483" s="565"/>
      <c r="R483" s="565"/>
      <c r="S483" s="565"/>
      <c r="T483" s="565"/>
      <c r="U483" s="565"/>
      <c r="V483" s="565"/>
      <c r="W483" s="565"/>
      <c r="X483" s="565"/>
      <c r="Y483" s="565"/>
      <c r="Z483" s="565"/>
      <c r="AA483" s="565"/>
      <c r="AB483" s="561"/>
      <c r="AC483" s="565"/>
      <c r="AD483" s="1074"/>
      <c r="AE483" s="565"/>
      <c r="AF483" s="565"/>
      <c r="AG483" s="565"/>
      <c r="AH483" s="565"/>
      <c r="AI483" s="565"/>
      <c r="AJ483" s="1276"/>
      <c r="AK483" s="561"/>
      <c r="AL483" s="1441"/>
      <c r="AM483" s="1456"/>
    </row>
    <row r="484" spans="1:39" x14ac:dyDescent="0.25">
      <c r="A484" s="239">
        <v>1</v>
      </c>
      <c r="B484" s="295" t="s">
        <v>56</v>
      </c>
      <c r="C484" s="662"/>
      <c r="D484" s="1741"/>
      <c r="E484" s="413">
        <v>204</v>
      </c>
      <c r="F484" s="213">
        <f t="shared" si="156"/>
        <v>187</v>
      </c>
      <c r="G484" s="213">
        <v>99</v>
      </c>
      <c r="H484" s="213">
        <f t="shared" si="157"/>
        <v>52.941176470588239</v>
      </c>
      <c r="I484" s="385"/>
      <c r="J484" s="385"/>
      <c r="K484" s="1487"/>
      <c r="L484" s="1486"/>
      <c r="M484" s="1486"/>
      <c r="N484" s="1486"/>
      <c r="O484" s="1739"/>
      <c r="P484" s="1486"/>
      <c r="Q484" s="565"/>
      <c r="R484" s="565"/>
      <c r="S484" s="565"/>
      <c r="T484" s="565"/>
      <c r="U484" s="565"/>
      <c r="V484" s="565"/>
      <c r="W484" s="565"/>
      <c r="X484" s="565"/>
      <c r="Y484" s="565"/>
      <c r="Z484" s="565"/>
      <c r="AA484" s="565"/>
      <c r="AB484" s="561"/>
      <c r="AC484" s="565">
        <f>AI484-AH484-AE484</f>
        <v>0</v>
      </c>
      <c r="AD484" s="1074"/>
      <c r="AE484" s="565"/>
      <c r="AF484" s="565"/>
      <c r="AG484" s="565"/>
      <c r="AH484" s="565"/>
      <c r="AI484" s="565"/>
      <c r="AJ484" s="1276"/>
      <c r="AK484" s="561"/>
      <c r="AL484" s="1441"/>
      <c r="AM484" s="1456"/>
    </row>
    <row r="485" spans="1:39" x14ac:dyDescent="0.25">
      <c r="A485" s="239">
        <v>1</v>
      </c>
      <c r="B485" s="295" t="s">
        <v>36</v>
      </c>
      <c r="C485" s="662"/>
      <c r="D485" s="1741"/>
      <c r="E485" s="413">
        <v>10500</v>
      </c>
      <c r="F485" s="213">
        <f t="shared" si="156"/>
        <v>9625</v>
      </c>
      <c r="G485" s="213">
        <v>11523</v>
      </c>
      <c r="H485" s="213">
        <f t="shared" si="157"/>
        <v>119.71948051948051</v>
      </c>
      <c r="I485" s="385"/>
      <c r="J485" s="385"/>
      <c r="K485" s="1487"/>
      <c r="L485" s="1486"/>
      <c r="M485" s="1486"/>
      <c r="N485" s="1486"/>
      <c r="O485" s="1739"/>
      <c r="P485" s="1486"/>
      <c r="Q485" s="565"/>
      <c r="R485" s="565"/>
      <c r="S485" s="565"/>
      <c r="T485" s="565"/>
      <c r="U485" s="565"/>
      <c r="V485" s="565"/>
      <c r="W485" s="565"/>
      <c r="X485" s="565"/>
      <c r="Y485" s="565"/>
      <c r="Z485" s="565"/>
      <c r="AA485" s="565"/>
      <c r="AB485" s="561"/>
      <c r="AC485" s="565"/>
      <c r="AD485" s="1074"/>
      <c r="AE485" s="565"/>
      <c r="AF485" s="565"/>
      <c r="AG485" s="565"/>
      <c r="AH485" s="565"/>
      <c r="AI485" s="565"/>
      <c r="AJ485" s="1276"/>
      <c r="AK485" s="561"/>
      <c r="AL485" s="1441"/>
      <c r="AM485" s="1456"/>
    </row>
    <row r="486" spans="1:39" x14ac:dyDescent="0.25">
      <c r="B486" s="295" t="s">
        <v>515</v>
      </c>
      <c r="C486" s="662"/>
      <c r="D486" s="1741"/>
      <c r="E486" s="413"/>
      <c r="F486" s="213">
        <f t="shared" si="156"/>
        <v>0</v>
      </c>
      <c r="G486" s="213">
        <v>2358</v>
      </c>
      <c r="H486" s="213"/>
      <c r="I486" s="385"/>
      <c r="J486" s="385"/>
      <c r="K486" s="1487"/>
      <c r="L486" s="1486"/>
      <c r="M486" s="1486"/>
      <c r="N486" s="1486"/>
      <c r="O486" s="1739"/>
      <c r="P486" s="1486"/>
      <c r="Q486" s="565"/>
      <c r="R486" s="565"/>
      <c r="S486" s="565"/>
      <c r="T486" s="565"/>
      <c r="U486" s="565"/>
      <c r="V486" s="565"/>
      <c r="W486" s="565"/>
      <c r="X486" s="565"/>
      <c r="Y486" s="565"/>
      <c r="Z486" s="565"/>
      <c r="AA486" s="565"/>
      <c r="AB486" s="561"/>
      <c r="AC486" s="565"/>
      <c r="AD486" s="1074"/>
      <c r="AE486" s="565"/>
      <c r="AF486" s="565"/>
      <c r="AG486" s="565"/>
      <c r="AH486" s="565"/>
      <c r="AI486" s="565"/>
      <c r="AJ486" s="1276"/>
      <c r="AK486" s="561"/>
      <c r="AL486" s="1441"/>
      <c r="AM486" s="1456"/>
    </row>
    <row r="487" spans="1:39" x14ac:dyDescent="0.25">
      <c r="A487" s="239">
        <v>1</v>
      </c>
      <c r="B487" s="9" t="s">
        <v>31</v>
      </c>
      <c r="C487" s="662"/>
      <c r="D487" s="1492"/>
      <c r="E487" s="413">
        <v>1100</v>
      </c>
      <c r="F487" s="213">
        <f t="shared" si="156"/>
        <v>1008.3333333333334</v>
      </c>
      <c r="G487" s="213">
        <v>1033</v>
      </c>
      <c r="H487" s="213">
        <f t="shared" ref="H487:H493" si="158">G487/F487*100</f>
        <v>102.44628099173553</v>
      </c>
      <c r="I487" s="385"/>
      <c r="J487" s="385"/>
      <c r="K487" s="1487"/>
      <c r="L487" s="1486"/>
      <c r="M487" s="1486"/>
      <c r="N487" s="1486"/>
      <c r="O487" s="1739"/>
      <c r="P487" s="1486"/>
      <c r="Q487" s="565"/>
      <c r="R487" s="565"/>
      <c r="S487" s="565"/>
      <c r="T487" s="565"/>
      <c r="U487" s="565"/>
      <c r="V487" s="565"/>
      <c r="W487" s="565"/>
      <c r="X487" s="565"/>
      <c r="Y487" s="565"/>
      <c r="Z487" s="565"/>
      <c r="AA487" s="565"/>
      <c r="AB487" s="561"/>
      <c r="AC487" s="565">
        <f>AI487-AH487-AE487</f>
        <v>0</v>
      </c>
      <c r="AD487" s="1074"/>
      <c r="AE487" s="565"/>
      <c r="AF487" s="565"/>
      <c r="AG487" s="565"/>
      <c r="AH487" s="565"/>
      <c r="AI487" s="565"/>
      <c r="AJ487" s="1276"/>
      <c r="AK487" s="561"/>
      <c r="AL487" s="1441"/>
      <c r="AM487" s="1456"/>
    </row>
    <row r="488" spans="1:39" x14ac:dyDescent="0.25">
      <c r="A488" s="239">
        <v>1</v>
      </c>
      <c r="B488" s="9" t="s">
        <v>32</v>
      </c>
      <c r="C488" s="662"/>
      <c r="D488" s="9"/>
      <c r="E488" s="413">
        <v>9800</v>
      </c>
      <c r="F488" s="213">
        <f t="shared" si="156"/>
        <v>8983.3333333333321</v>
      </c>
      <c r="G488" s="213">
        <v>9699</v>
      </c>
      <c r="H488" s="213">
        <f t="shared" si="158"/>
        <v>107.96660482374769</v>
      </c>
      <c r="I488" s="385"/>
      <c r="J488" s="385"/>
      <c r="K488" s="1487"/>
      <c r="L488" s="1486"/>
      <c r="M488" s="1486"/>
      <c r="N488" s="1486"/>
      <c r="O488" s="1739"/>
      <c r="P488" s="1486"/>
      <c r="Q488" s="565"/>
      <c r="R488" s="565"/>
      <c r="S488" s="565"/>
      <c r="T488" s="565"/>
      <c r="U488" s="565"/>
      <c r="V488" s="565"/>
      <c r="W488" s="565"/>
      <c r="X488" s="565"/>
      <c r="Y488" s="565"/>
      <c r="Z488" s="565"/>
      <c r="AA488" s="565"/>
      <c r="AB488" s="561"/>
      <c r="AC488" s="565">
        <f>AI488-AH488-AE488</f>
        <v>0</v>
      </c>
      <c r="AD488" s="1074"/>
      <c r="AE488" s="565"/>
      <c r="AF488" s="565"/>
      <c r="AG488" s="565"/>
      <c r="AH488" s="565"/>
      <c r="AI488" s="565"/>
      <c r="AJ488" s="1276"/>
      <c r="AK488" s="561"/>
      <c r="AL488" s="1441"/>
      <c r="AM488" s="1456"/>
    </row>
    <row r="489" spans="1:39" x14ac:dyDescent="0.25">
      <c r="A489" s="239">
        <v>1</v>
      </c>
      <c r="B489" s="295" t="s">
        <v>91</v>
      </c>
      <c r="C489" s="672"/>
      <c r="D489" s="1498"/>
      <c r="E489" s="413">
        <v>11200</v>
      </c>
      <c r="F489" s="213">
        <f t="shared" si="156"/>
        <v>10266.666666666668</v>
      </c>
      <c r="G489" s="1469">
        <v>10644</v>
      </c>
      <c r="H489" s="213">
        <f t="shared" si="158"/>
        <v>103.67532467532466</v>
      </c>
      <c r="I489" s="385"/>
      <c r="J489" s="385"/>
      <c r="K489" s="1487"/>
      <c r="L489" s="1486"/>
      <c r="M489" s="1486"/>
      <c r="N489" s="1486"/>
      <c r="O489" s="1739"/>
      <c r="P489" s="1486"/>
      <c r="Q489" s="565"/>
      <c r="R489" s="565"/>
      <c r="S489" s="565"/>
      <c r="T489" s="565"/>
      <c r="U489" s="565"/>
      <c r="V489" s="565"/>
      <c r="W489" s="565"/>
      <c r="X489" s="565"/>
      <c r="Y489" s="565"/>
      <c r="Z489" s="565"/>
      <c r="AA489" s="565"/>
      <c r="AB489" s="561"/>
      <c r="AC489" s="565"/>
      <c r="AD489" s="1074"/>
      <c r="AE489" s="565"/>
      <c r="AF489" s="565"/>
      <c r="AG489" s="565"/>
      <c r="AH489" s="565"/>
      <c r="AI489" s="565"/>
      <c r="AJ489" s="1418"/>
      <c r="AK489" s="561"/>
      <c r="AL489" s="1441"/>
      <c r="AM489" s="1456"/>
    </row>
    <row r="490" spans="1:39" x14ac:dyDescent="0.25">
      <c r="A490" s="239">
        <v>1</v>
      </c>
      <c r="B490" s="295" t="s">
        <v>34</v>
      </c>
      <c r="C490" s="672"/>
      <c r="D490" s="1498"/>
      <c r="E490" s="413">
        <v>1500</v>
      </c>
      <c r="F490" s="213">
        <f t="shared" si="156"/>
        <v>1375</v>
      </c>
      <c r="G490" s="213">
        <v>1450</v>
      </c>
      <c r="H490" s="213">
        <f t="shared" si="158"/>
        <v>105.45454545454544</v>
      </c>
      <c r="I490" s="385"/>
      <c r="J490" s="385"/>
      <c r="K490" s="1487"/>
      <c r="L490" s="1486"/>
      <c r="M490" s="1486"/>
      <c r="N490" s="1486"/>
      <c r="O490" s="1739"/>
      <c r="P490" s="1486"/>
      <c r="Q490" s="565"/>
      <c r="R490" s="565"/>
      <c r="S490" s="565"/>
      <c r="T490" s="565"/>
      <c r="U490" s="565"/>
      <c r="V490" s="565"/>
      <c r="W490" s="565"/>
      <c r="X490" s="565"/>
      <c r="Y490" s="565"/>
      <c r="Z490" s="565"/>
      <c r="AA490" s="565"/>
      <c r="AB490" s="561"/>
      <c r="AC490" s="565"/>
      <c r="AD490" s="1074"/>
      <c r="AE490" s="565"/>
      <c r="AF490" s="565"/>
      <c r="AG490" s="565"/>
      <c r="AH490" s="565"/>
      <c r="AI490" s="565"/>
      <c r="AJ490" s="1276"/>
      <c r="AK490" s="561"/>
      <c r="AL490" s="1441"/>
      <c r="AM490" s="1456"/>
    </row>
    <row r="491" spans="1:39" x14ac:dyDescent="0.25">
      <c r="A491" s="239">
        <v>1</v>
      </c>
      <c r="B491" s="295" t="s">
        <v>93</v>
      </c>
      <c r="C491" s="1638"/>
      <c r="D491" s="1492"/>
      <c r="E491" s="413">
        <v>930</v>
      </c>
      <c r="F491" s="213">
        <f t="shared" si="156"/>
        <v>852.5</v>
      </c>
      <c r="G491" s="213">
        <v>1005</v>
      </c>
      <c r="H491" s="213">
        <f t="shared" si="158"/>
        <v>117.88856304985337</v>
      </c>
      <c r="I491" s="385"/>
      <c r="J491" s="385"/>
      <c r="K491" s="1487"/>
      <c r="L491" s="1486"/>
      <c r="M491" s="1486"/>
      <c r="N491" s="1486"/>
      <c r="O491" s="1739"/>
      <c r="P491" s="1486"/>
      <c r="Q491" s="565"/>
      <c r="R491" s="565"/>
      <c r="S491" s="565"/>
      <c r="T491" s="565"/>
      <c r="U491" s="565"/>
      <c r="V491" s="565"/>
      <c r="W491" s="565"/>
      <c r="X491" s="565"/>
      <c r="Y491" s="565"/>
      <c r="Z491" s="565"/>
      <c r="AA491" s="565"/>
      <c r="AB491" s="561"/>
      <c r="AC491" s="565">
        <f>AI491-AH491-AE491</f>
        <v>0</v>
      </c>
      <c r="AD491" s="1074"/>
      <c r="AE491" s="565"/>
      <c r="AF491" s="565"/>
      <c r="AG491" s="565"/>
      <c r="AH491" s="565"/>
      <c r="AI491" s="565"/>
      <c r="AJ491" s="1276"/>
      <c r="AK491" s="561"/>
      <c r="AL491" s="1441"/>
      <c r="AM491" s="1456"/>
    </row>
    <row r="492" spans="1:39" x14ac:dyDescent="0.25">
      <c r="A492" s="239">
        <v>1</v>
      </c>
      <c r="B492" s="295" t="s">
        <v>195</v>
      </c>
      <c r="C492" s="1534"/>
      <c r="D492" s="1742"/>
      <c r="E492" s="1556">
        <v>790</v>
      </c>
      <c r="F492" s="1469">
        <f t="shared" si="156"/>
        <v>724.16666666666663</v>
      </c>
      <c r="G492" s="213">
        <v>654</v>
      </c>
      <c r="H492" s="213">
        <f t="shared" si="158"/>
        <v>90.310701956271572</v>
      </c>
      <c r="I492" s="385"/>
      <c r="J492" s="385"/>
      <c r="K492" s="1487"/>
      <c r="L492" s="1486"/>
      <c r="M492" s="1486"/>
      <c r="N492" s="1486"/>
      <c r="O492" s="1739"/>
      <c r="P492" s="1486"/>
      <c r="Q492" s="565"/>
      <c r="R492" s="565"/>
      <c r="S492" s="565"/>
      <c r="T492" s="565"/>
      <c r="U492" s="565"/>
      <c r="V492" s="565"/>
      <c r="W492" s="565"/>
      <c r="X492" s="565"/>
      <c r="Y492" s="565"/>
      <c r="Z492" s="565"/>
      <c r="AA492" s="565"/>
      <c r="AB492" s="561"/>
      <c r="AC492" s="565"/>
      <c r="AD492" s="1074"/>
      <c r="AE492" s="565"/>
      <c r="AF492" s="565"/>
      <c r="AG492" s="565"/>
      <c r="AH492" s="565"/>
      <c r="AI492" s="565"/>
      <c r="AJ492" s="1276"/>
      <c r="AK492" s="561"/>
      <c r="AL492" s="1441"/>
      <c r="AM492" s="1456"/>
    </row>
    <row r="493" spans="1:39" ht="30" x14ac:dyDescent="0.25">
      <c r="A493" s="239">
        <v>1</v>
      </c>
      <c r="B493" s="295" t="s">
        <v>74</v>
      </c>
      <c r="C493" s="662"/>
      <c r="D493" s="9"/>
      <c r="E493" s="413">
        <v>10100</v>
      </c>
      <c r="F493" s="213">
        <f t="shared" si="156"/>
        <v>9258.3333333333321</v>
      </c>
      <c r="G493" s="213">
        <v>8722</v>
      </c>
      <c r="H493" s="213">
        <f t="shared" si="158"/>
        <v>94.207020702070224</v>
      </c>
      <c r="I493" s="385"/>
      <c r="J493" s="385"/>
      <c r="K493" s="1487"/>
      <c r="L493" s="1486"/>
      <c r="M493" s="1486"/>
      <c r="N493" s="1486"/>
      <c r="O493" s="1739"/>
      <c r="P493" s="1486"/>
      <c r="Q493" s="565"/>
      <c r="R493" s="565"/>
      <c r="S493" s="565"/>
      <c r="T493" s="565"/>
      <c r="U493" s="565"/>
      <c r="V493" s="565"/>
      <c r="W493" s="565"/>
      <c r="X493" s="565"/>
      <c r="Y493" s="565"/>
      <c r="Z493" s="565"/>
      <c r="AA493" s="565"/>
      <c r="AB493" s="561"/>
      <c r="AC493" s="565">
        <f>AI493-AH493-AE493</f>
        <v>0</v>
      </c>
      <c r="AD493" s="1074"/>
      <c r="AE493" s="565"/>
      <c r="AF493" s="565"/>
      <c r="AG493" s="565"/>
      <c r="AH493" s="565"/>
      <c r="AI493" s="565"/>
      <c r="AJ493" s="1276"/>
      <c r="AK493" s="561"/>
      <c r="AL493" s="1441"/>
      <c r="AM493" s="1456"/>
    </row>
    <row r="494" spans="1:39" x14ac:dyDescent="0.25">
      <c r="A494" s="239">
        <v>1</v>
      </c>
      <c r="B494" s="295"/>
      <c r="C494" s="691"/>
      <c r="D494" s="1498"/>
      <c r="E494" s="413"/>
      <c r="F494" s="213"/>
      <c r="G494" s="219"/>
      <c r="H494" s="1469"/>
      <c r="I494" s="385"/>
      <c r="J494" s="385"/>
      <c r="K494" s="1487"/>
      <c r="L494" s="1530"/>
      <c r="M494" s="1530"/>
      <c r="N494" s="1486"/>
      <c r="O494" s="1739"/>
      <c r="P494" s="1564"/>
      <c r="Q494" s="566"/>
      <c r="R494" s="566"/>
      <c r="S494" s="566"/>
      <c r="T494" s="566"/>
      <c r="U494" s="566"/>
      <c r="V494" s="566"/>
      <c r="W494" s="566"/>
      <c r="X494" s="566"/>
      <c r="Y494" s="566"/>
      <c r="Z494" s="566"/>
      <c r="AA494" s="566"/>
      <c r="AB494" s="561"/>
      <c r="AC494" s="565"/>
      <c r="AD494" s="1074"/>
      <c r="AE494" s="566"/>
      <c r="AF494" s="566"/>
      <c r="AG494" s="567"/>
      <c r="AH494" s="565"/>
      <c r="AI494" s="566"/>
      <c r="AJ494" s="1462"/>
      <c r="AK494" s="1185"/>
      <c r="AL494" s="1441"/>
      <c r="AM494" s="1456"/>
    </row>
    <row r="495" spans="1:39" ht="105" x14ac:dyDescent="0.25">
      <c r="B495" s="295" t="s">
        <v>364</v>
      </c>
      <c r="C495" s="691"/>
      <c r="D495" s="1498"/>
      <c r="E495" s="413"/>
      <c r="F495" s="213"/>
      <c r="G495" s="219">
        <v>302</v>
      </c>
      <c r="H495" s="213"/>
      <c r="I495" s="385"/>
      <c r="J495" s="385"/>
      <c r="K495" s="1487"/>
      <c r="L495" s="1530"/>
      <c r="M495" s="1530"/>
      <c r="N495" s="1486"/>
      <c r="O495" s="1739"/>
      <c r="P495" s="1564"/>
      <c r="Q495" s="566"/>
      <c r="R495" s="566"/>
      <c r="S495" s="566"/>
      <c r="T495" s="566"/>
      <c r="U495" s="566"/>
      <c r="V495" s="566"/>
      <c r="W495" s="566"/>
      <c r="X495" s="566"/>
      <c r="Y495" s="566"/>
      <c r="Z495" s="566"/>
      <c r="AA495" s="566"/>
      <c r="AB495" s="561"/>
      <c r="AC495" s="567"/>
      <c r="AD495" s="1074"/>
      <c r="AE495" s="566"/>
      <c r="AF495" s="566"/>
      <c r="AG495" s="565"/>
      <c r="AH495" s="565"/>
      <c r="AI495" s="566"/>
      <c r="AJ495" s="1462"/>
      <c r="AK495" s="1185"/>
      <c r="AL495" s="1441"/>
      <c r="AM495" s="1456"/>
    </row>
    <row r="496" spans="1:39" ht="105" x14ac:dyDescent="0.25">
      <c r="A496" s="239">
        <v>1</v>
      </c>
      <c r="B496" s="295" t="s">
        <v>344</v>
      </c>
      <c r="C496" s="691"/>
      <c r="D496" s="1498"/>
      <c r="E496" s="413"/>
      <c r="F496" s="213">
        <f>ROUND(E496/12*$B$4,0)</f>
        <v>0</v>
      </c>
      <c r="G496" s="219"/>
      <c r="H496" s="213"/>
      <c r="I496" s="385"/>
      <c r="J496" s="385"/>
      <c r="K496" s="1487"/>
      <c r="L496" s="1486"/>
      <c r="M496" s="1486"/>
      <c r="N496" s="1486"/>
      <c r="O496" s="1739"/>
      <c r="P496" s="1564"/>
      <c r="Q496" s="565"/>
      <c r="R496" s="565"/>
      <c r="S496" s="565"/>
      <c r="T496" s="565"/>
      <c r="U496" s="565"/>
      <c r="V496" s="565"/>
      <c r="W496" s="565"/>
      <c r="X496" s="565"/>
      <c r="Y496" s="565"/>
      <c r="Z496" s="565"/>
      <c r="AA496" s="565"/>
      <c r="AB496" s="561"/>
      <c r="AC496" s="565"/>
      <c r="AD496" s="1074"/>
      <c r="AE496" s="566"/>
      <c r="AF496" s="566"/>
      <c r="AG496" s="566"/>
      <c r="AH496" s="567"/>
      <c r="AI496" s="566"/>
      <c r="AJ496" s="1462"/>
      <c r="AK496" s="1185"/>
      <c r="AL496" s="1441"/>
      <c r="AM496" s="1456"/>
    </row>
    <row r="497" spans="1:39" s="2690" customFormat="1" ht="29.25" x14ac:dyDescent="0.25">
      <c r="B497" s="988" t="s">
        <v>335</v>
      </c>
      <c r="C497" s="691"/>
      <c r="D497" s="1498"/>
      <c r="E497" s="413">
        <f>E496+E495</f>
        <v>0</v>
      </c>
      <c r="F497" s="388">
        <f t="shared" ref="F497:G497" si="159">F496+F495</f>
        <v>0</v>
      </c>
      <c r="G497" s="219">
        <f t="shared" si="159"/>
        <v>302</v>
      </c>
      <c r="H497" s="213"/>
      <c r="I497" s="385"/>
      <c r="J497" s="385"/>
      <c r="K497" s="1487"/>
      <c r="L497" s="1486"/>
      <c r="M497" s="1486"/>
      <c r="N497" s="1486"/>
      <c r="O497" s="1739"/>
      <c r="P497" s="1564"/>
      <c r="Q497" s="565"/>
      <c r="R497" s="565"/>
      <c r="S497" s="565"/>
      <c r="T497" s="565"/>
      <c r="U497" s="565"/>
      <c r="V497" s="565"/>
      <c r="W497" s="565"/>
      <c r="X497" s="565"/>
      <c r="Y497" s="565"/>
      <c r="Z497" s="565"/>
      <c r="AA497" s="565"/>
      <c r="AB497" s="561"/>
      <c r="AC497" s="565"/>
      <c r="AD497" s="1074"/>
      <c r="AE497" s="566">
        <v>84.56</v>
      </c>
      <c r="AF497" s="566"/>
      <c r="AG497" s="566"/>
      <c r="AH497" s="565">
        <v>0</v>
      </c>
      <c r="AI497" s="566">
        <v>84.56</v>
      </c>
      <c r="AJ497" s="1462"/>
      <c r="AK497" s="1185"/>
      <c r="AL497" s="1441"/>
      <c r="AM497" s="1456"/>
    </row>
    <row r="498" spans="1:39" ht="29.25" x14ac:dyDescent="0.25">
      <c r="A498" s="239">
        <v>1</v>
      </c>
      <c r="B498" s="720" t="s">
        <v>279</v>
      </c>
      <c r="C498" s="691"/>
      <c r="D498" s="1498"/>
      <c r="E498" s="436">
        <f>E428</f>
        <v>109881</v>
      </c>
      <c r="F498" s="480">
        <f>F428</f>
        <v>100724.25</v>
      </c>
      <c r="G498" s="989">
        <f>G428</f>
        <v>102506.6875</v>
      </c>
      <c r="H498" s="1718">
        <f>G498/F498*100</f>
        <v>101.76962101976437</v>
      </c>
      <c r="I498" s="385"/>
      <c r="J498" s="385"/>
      <c r="K498" s="1486"/>
      <c r="L498" s="1486"/>
      <c r="M498" s="1486"/>
      <c r="N498" s="1486"/>
      <c r="O498" s="1486"/>
      <c r="P498" s="1564"/>
      <c r="Q498" s="565"/>
      <c r="R498" s="565"/>
      <c r="S498" s="565"/>
      <c r="T498" s="565"/>
      <c r="U498" s="565"/>
      <c r="V498" s="565"/>
      <c r="W498" s="565"/>
      <c r="X498" s="565"/>
      <c r="Y498" s="565"/>
      <c r="Z498" s="565"/>
      <c r="AA498" s="565"/>
      <c r="AB498" s="561"/>
      <c r="AC498" s="565"/>
      <c r="AD498" s="1074"/>
      <c r="AE498" s="566"/>
      <c r="AF498" s="566"/>
      <c r="AG498" s="565"/>
      <c r="AH498" s="565"/>
      <c r="AI498" s="566"/>
      <c r="AJ498" s="1505">
        <f>AJ428</f>
        <v>0</v>
      </c>
      <c r="AK498" s="1185"/>
      <c r="AL498" s="1441"/>
      <c r="AM498" s="1456"/>
    </row>
    <row r="499" spans="1:39" ht="36.75" customHeight="1" x14ac:dyDescent="0.25">
      <c r="A499" s="239">
        <v>1</v>
      </c>
      <c r="B499" s="720" t="s">
        <v>280</v>
      </c>
      <c r="C499" s="691"/>
      <c r="D499" s="1498"/>
      <c r="E499" s="438">
        <f>E438</f>
        <v>44599.851063829788</v>
      </c>
      <c r="F499" s="1743">
        <f>F438</f>
        <v>40883.196808510635</v>
      </c>
      <c r="G499" s="989">
        <f>G438</f>
        <v>38970.279787234045</v>
      </c>
      <c r="H499" s="480">
        <f>G499/F499*100</f>
        <v>95.321018974527988</v>
      </c>
      <c r="I499" s="482"/>
      <c r="J499" s="1569"/>
      <c r="K499" s="1482"/>
      <c r="L499" s="1564"/>
      <c r="M499" s="1486"/>
      <c r="N499" s="1530"/>
      <c r="O499" s="1482"/>
      <c r="P499" s="1564"/>
      <c r="Q499" s="566"/>
      <c r="R499" s="566"/>
      <c r="S499" s="566"/>
      <c r="T499" s="566"/>
      <c r="U499" s="566"/>
      <c r="V499" s="566"/>
      <c r="W499" s="566"/>
      <c r="X499" s="566"/>
      <c r="Y499" s="566"/>
      <c r="Z499" s="566"/>
      <c r="AA499" s="566"/>
      <c r="AB499" s="561"/>
      <c r="AC499" s="565"/>
      <c r="AD499" s="1077"/>
      <c r="AE499" s="565"/>
      <c r="AF499" s="566"/>
      <c r="AG499" s="565"/>
      <c r="AH499" s="565"/>
      <c r="AI499" s="566"/>
      <c r="AJ499" s="1505">
        <f>AJ438</f>
        <v>0</v>
      </c>
      <c r="AK499" s="1185"/>
      <c r="AL499" s="1441"/>
      <c r="AM499" s="1456"/>
    </row>
    <row r="500" spans="1:39" ht="29.25" x14ac:dyDescent="0.25">
      <c r="A500" s="239">
        <v>1</v>
      </c>
      <c r="B500" s="720" t="s">
        <v>281</v>
      </c>
      <c r="C500" s="1682"/>
      <c r="D500" s="1744"/>
      <c r="E500" s="1671">
        <f>E442</f>
        <v>0</v>
      </c>
      <c r="F500" s="1718">
        <f>F442</f>
        <v>0</v>
      </c>
      <c r="G500" s="1582">
        <f>G442</f>
        <v>0</v>
      </c>
      <c r="H500" s="1582"/>
      <c r="I500" s="1569"/>
      <c r="J500" s="1571"/>
      <c r="K500" s="1568"/>
      <c r="L500" s="1684"/>
      <c r="M500" s="1530"/>
      <c r="N500" s="1684"/>
      <c r="O500" s="1530"/>
      <c r="P500" s="1684"/>
      <c r="Q500" s="572"/>
      <c r="R500" s="572"/>
      <c r="S500" s="572"/>
      <c r="T500" s="572"/>
      <c r="U500" s="572"/>
      <c r="V500" s="572"/>
      <c r="W500" s="572"/>
      <c r="X500" s="572"/>
      <c r="Y500" s="572"/>
      <c r="Z500" s="572"/>
      <c r="AA500" s="572"/>
      <c r="AB500" s="1188">
        <f>Q500/12*$B$4</f>
        <v>0</v>
      </c>
      <c r="AC500" s="567">
        <f>AI500-AH500-AE500</f>
        <v>0</v>
      </c>
      <c r="AD500" s="1639"/>
      <c r="AE500" s="567"/>
      <c r="AF500" s="572">
        <f>AC500-AB500</f>
        <v>0</v>
      </c>
      <c r="AG500" s="567"/>
      <c r="AH500" s="567"/>
      <c r="AI500" s="572"/>
      <c r="AJ500" s="1585">
        <f>AJ442</f>
        <v>0</v>
      </c>
      <c r="AK500" s="1188"/>
      <c r="AL500" s="1441"/>
      <c r="AM500" s="1456"/>
    </row>
    <row r="501" spans="1:39" x14ac:dyDescent="0.25">
      <c r="A501" s="239">
        <v>1</v>
      </c>
      <c r="B501" s="721" t="s">
        <v>138</v>
      </c>
      <c r="C501" s="1573"/>
      <c r="D501" s="1507"/>
      <c r="E501" s="34">
        <f>E498+E441/4.2+E439*2.9</f>
        <v>235791.33809523808</v>
      </c>
      <c r="F501" s="7">
        <f>F498+F441/4.2+F439*2.9</f>
        <v>216142.0599206349</v>
      </c>
      <c r="G501" s="7">
        <f>G498+G441/4.2+G439*2.9</f>
        <v>212364.35178571427</v>
      </c>
      <c r="H501" s="7">
        <f>G501/F501*100</f>
        <v>98.252210543238206</v>
      </c>
      <c r="I501" s="8"/>
      <c r="J501" s="8"/>
      <c r="K501" s="1478"/>
      <c r="L501" s="1477"/>
      <c r="M501" s="1477"/>
      <c r="N501" s="1477"/>
      <c r="O501" s="1477"/>
      <c r="P501" s="1478"/>
      <c r="Q501" s="563">
        <f t="shared" ref="Q501:AD501" si="160">SUM(Q500,Q445,Q427)</f>
        <v>350652.11794999999</v>
      </c>
      <c r="R501" s="563">
        <f t="shared" ref="R501:S501" si="161">SUM(R500,R445,R427)</f>
        <v>350652.11794999999</v>
      </c>
      <c r="S501" s="563">
        <f t="shared" si="161"/>
        <v>350652.11794999999</v>
      </c>
      <c r="T501" s="563">
        <f t="shared" ref="T501:U501" si="162">SUM(T500,T445,T427)</f>
        <v>350652.11794999999</v>
      </c>
      <c r="U501" s="563">
        <f t="shared" si="162"/>
        <v>350652.11794999999</v>
      </c>
      <c r="V501" s="563">
        <f t="shared" ref="V501:W501" si="163">SUM(V500,V445,V427)</f>
        <v>354652.09045000002</v>
      </c>
      <c r="W501" s="563">
        <f t="shared" si="163"/>
        <v>354652.09045000002</v>
      </c>
      <c r="X501" s="563">
        <f t="shared" ref="X501:Y501" si="164">SUM(X500,X445,X427)</f>
        <v>354652.09045000002</v>
      </c>
      <c r="Y501" s="563">
        <f t="shared" si="164"/>
        <v>354652.09045000002</v>
      </c>
      <c r="Z501" s="563">
        <f t="shared" ref="Z501:AA501" si="165">SUM(Z500,Z445,Z427)</f>
        <v>358747.02145</v>
      </c>
      <c r="AA501" s="563">
        <f t="shared" si="165"/>
        <v>358747.02145</v>
      </c>
      <c r="AB501" s="1190">
        <f t="shared" si="160"/>
        <v>327589.60997797619</v>
      </c>
      <c r="AC501" s="563">
        <f t="shared" si="160"/>
        <v>335032.8723300001</v>
      </c>
      <c r="AD501" s="1078">
        <f t="shared" si="160"/>
        <v>0</v>
      </c>
      <c r="AE501" s="563">
        <f>SUM(AE500,AE445,AE427,AE497)</f>
        <v>8895.6918000000005</v>
      </c>
      <c r="AF501" s="563">
        <f t="shared" ref="AF501:AI501" si="166">SUM(AF500,AF445,AF427,AF497)</f>
        <v>7443.262352023914</v>
      </c>
      <c r="AG501" s="563">
        <f t="shared" si="166"/>
        <v>-1005.9777800000001</v>
      </c>
      <c r="AH501" s="563">
        <f t="shared" si="166"/>
        <v>-0.40986</v>
      </c>
      <c r="AI501" s="563">
        <f t="shared" si="166"/>
        <v>343928.15427000012</v>
      </c>
      <c r="AJ501" s="1479">
        <f>AJ498+AJ441/4.2+AJ439*2.9</f>
        <v>0</v>
      </c>
      <c r="AK501" s="1190">
        <f t="shared" ref="AK501" si="167">SUM(AK500,AK445,AK427)</f>
        <v>0</v>
      </c>
      <c r="AL501" s="1441"/>
      <c r="AM501" s="1456"/>
    </row>
    <row r="502" spans="1:39" x14ac:dyDescent="0.25">
      <c r="A502" s="239">
        <v>1</v>
      </c>
      <c r="B502" s="240" t="s">
        <v>29</v>
      </c>
      <c r="C502" s="687"/>
      <c r="D502" s="1619"/>
      <c r="E502" s="455"/>
      <c r="F502" s="1481"/>
      <c r="G502" s="1481"/>
      <c r="H502" s="219"/>
      <c r="I502" s="385"/>
      <c r="J502" s="1745"/>
      <c r="K502" s="1601"/>
      <c r="L502" s="1568"/>
      <c r="M502" s="1486"/>
      <c r="N502" s="1568"/>
      <c r="O502" s="1568"/>
      <c r="P502" s="1568"/>
      <c r="Q502" s="564"/>
      <c r="R502" s="564"/>
      <c r="S502" s="564"/>
      <c r="T502" s="564"/>
      <c r="U502" s="564"/>
      <c r="V502" s="564"/>
      <c r="W502" s="564"/>
      <c r="X502" s="564"/>
      <c r="Y502" s="564"/>
      <c r="Z502" s="564"/>
      <c r="AA502" s="564"/>
      <c r="AB502" s="1185"/>
      <c r="AC502" s="564">
        <f t="shared" ref="AC502:AC507" si="168">AI502-AH502-AE502</f>
        <v>0</v>
      </c>
      <c r="AD502" s="1077"/>
      <c r="AE502" s="564"/>
      <c r="AF502" s="564"/>
      <c r="AG502" s="564"/>
      <c r="AH502" s="564"/>
      <c r="AI502" s="564"/>
      <c r="AJ502" s="1248"/>
      <c r="AK502" s="607"/>
      <c r="AL502" s="1441"/>
      <c r="AM502" s="1456"/>
    </row>
    <row r="503" spans="1:39" ht="30" x14ac:dyDescent="0.25">
      <c r="A503" s="239">
        <v>1</v>
      </c>
      <c r="B503" s="2" t="s">
        <v>16</v>
      </c>
      <c r="C503" s="688"/>
      <c r="D503" s="2"/>
      <c r="E503" s="1746"/>
      <c r="F503" s="782"/>
      <c r="G503" s="782"/>
      <c r="H503" s="782"/>
      <c r="I503" s="1747"/>
      <c r="J503" s="1747"/>
      <c r="K503" s="1487"/>
      <c r="L503" s="1487"/>
      <c r="M503" s="1487"/>
      <c r="N503" s="1487"/>
      <c r="O503" s="1487"/>
      <c r="P503" s="1487"/>
      <c r="Q503" s="565"/>
      <c r="R503" s="565"/>
      <c r="S503" s="565"/>
      <c r="T503" s="565"/>
      <c r="U503" s="565"/>
      <c r="V503" s="565"/>
      <c r="W503" s="565"/>
      <c r="X503" s="565"/>
      <c r="Y503" s="565"/>
      <c r="Z503" s="565"/>
      <c r="AA503" s="565"/>
      <c r="AB503" s="561"/>
      <c r="AC503" s="565">
        <f t="shared" si="168"/>
        <v>0</v>
      </c>
      <c r="AD503" s="1074"/>
      <c r="AE503" s="565"/>
      <c r="AF503" s="565"/>
      <c r="AG503" s="565"/>
      <c r="AH503" s="565"/>
      <c r="AI503" s="565"/>
      <c r="AJ503" s="1247"/>
      <c r="AK503" s="561"/>
      <c r="AL503" s="1441"/>
      <c r="AM503" s="1456"/>
    </row>
    <row r="504" spans="1:39" x14ac:dyDescent="0.25">
      <c r="A504" s="239">
        <v>1</v>
      </c>
      <c r="B504" s="1492" t="s">
        <v>10</v>
      </c>
      <c r="C504" s="1491"/>
      <c r="D504" s="1492">
        <v>247</v>
      </c>
      <c r="E504" s="413">
        <v>952</v>
      </c>
      <c r="F504" s="213">
        <f>(E504/12*$B$4)</f>
        <v>872.66666666666663</v>
      </c>
      <c r="G504" s="213">
        <v>868</v>
      </c>
      <c r="H504" s="213">
        <f>G504/F504*100</f>
        <v>99.465240641711233</v>
      </c>
      <c r="I504" s="1524">
        <v>8</v>
      </c>
      <c r="J504" s="269">
        <f>M504/G504</f>
        <v>8.0748847926267278</v>
      </c>
      <c r="K504" s="1516">
        <f>ROUND(E504*I504,0)</f>
        <v>7616</v>
      </c>
      <c r="L504" s="270">
        <f>K504/12*$B$4</f>
        <v>6981.333333333333</v>
      </c>
      <c r="M504" s="1516">
        <v>7009</v>
      </c>
      <c r="N504" s="1516">
        <f>M504/L504*100</f>
        <v>100.39629488158901</v>
      </c>
      <c r="O504" s="1516">
        <f>ROUND(K504/D504,0)</f>
        <v>31</v>
      </c>
      <c r="P504" s="270">
        <f>M504/$B$4*12/O504</f>
        <v>246.65102639296188</v>
      </c>
      <c r="Q504" s="565"/>
      <c r="R504" s="565"/>
      <c r="S504" s="565"/>
      <c r="T504" s="565"/>
      <c r="U504" s="565"/>
      <c r="V504" s="565"/>
      <c r="W504" s="565"/>
      <c r="X504" s="565"/>
      <c r="Y504" s="565"/>
      <c r="Z504" s="565"/>
      <c r="AA504" s="565"/>
      <c r="AB504" s="561"/>
      <c r="AC504" s="565">
        <f t="shared" si="168"/>
        <v>0</v>
      </c>
      <c r="AD504" s="1074"/>
      <c r="AE504" s="565"/>
      <c r="AF504" s="565"/>
      <c r="AG504" s="565"/>
      <c r="AH504" s="565"/>
      <c r="AI504" s="565"/>
      <c r="AJ504" s="1276"/>
      <c r="AK504" s="561"/>
      <c r="AL504" s="1441"/>
      <c r="AM504" s="1456"/>
    </row>
    <row r="505" spans="1:39" x14ac:dyDescent="0.25">
      <c r="A505" s="239">
        <v>1</v>
      </c>
      <c r="B505" s="222" t="s">
        <v>6</v>
      </c>
      <c r="C505" s="691"/>
      <c r="D505" s="2688">
        <v>247</v>
      </c>
      <c r="E505" s="413">
        <v>1645</v>
      </c>
      <c r="F505" s="213">
        <f>(E505/12*$B$4)</f>
        <v>1507.9166666666667</v>
      </c>
      <c r="G505" s="213">
        <v>1508</v>
      </c>
      <c r="H505" s="213">
        <f>G505/F505*100</f>
        <v>100.0055263885051</v>
      </c>
      <c r="I505" s="1524">
        <v>5</v>
      </c>
      <c r="J505" s="269">
        <f>M505/G505</f>
        <v>4.3262599469496017</v>
      </c>
      <c r="K505" s="1516">
        <f>ROUND(E505*I505,0)</f>
        <v>8225</v>
      </c>
      <c r="L505" s="270">
        <f>K505/12*$B$4</f>
        <v>7539.583333333333</v>
      </c>
      <c r="M505" s="1516">
        <v>6524</v>
      </c>
      <c r="N505" s="1516">
        <f>M505/L505*100</f>
        <v>86.529980657640237</v>
      </c>
      <c r="O505" s="1516">
        <f>ROUND(K505/D505,0)</f>
        <v>33</v>
      </c>
      <c r="P505" s="270">
        <f>M505/$B$4*12/O505</f>
        <v>215.66942148760333</v>
      </c>
      <c r="Q505" s="565"/>
      <c r="R505" s="565"/>
      <c r="S505" s="565"/>
      <c r="T505" s="565"/>
      <c r="U505" s="565"/>
      <c r="V505" s="565"/>
      <c r="W505" s="565"/>
      <c r="X505" s="565"/>
      <c r="Y505" s="565"/>
      <c r="Z505" s="565"/>
      <c r="AA505" s="565"/>
      <c r="AB505" s="561"/>
      <c r="AC505" s="565">
        <f t="shared" si="168"/>
        <v>0</v>
      </c>
      <c r="AD505" s="1074"/>
      <c r="AE505" s="565"/>
      <c r="AF505" s="565"/>
      <c r="AG505" s="565"/>
      <c r="AH505" s="565"/>
      <c r="AI505" s="565"/>
      <c r="AJ505" s="1276"/>
      <c r="AK505" s="561"/>
      <c r="AL505" s="1441"/>
      <c r="AM505" s="1456"/>
    </row>
    <row r="506" spans="1:39" x14ac:dyDescent="0.25">
      <c r="A506" s="239">
        <v>1</v>
      </c>
      <c r="B506" s="1748" t="s">
        <v>183</v>
      </c>
      <c r="C506" s="1749"/>
      <c r="D506" s="2688"/>
      <c r="E506" s="1750">
        <f>SUM(E504:E505)</f>
        <v>2597</v>
      </c>
      <c r="F506" s="1583">
        <f>SUM(F504:F505)</f>
        <v>2380.5833333333335</v>
      </c>
      <c r="G506" s="1583">
        <f>SUM(G504:G505)</f>
        <v>2376</v>
      </c>
      <c r="H506" s="1583">
        <f>G506/F506*100</f>
        <v>99.807470157874462</v>
      </c>
      <c r="I506" s="1709">
        <f>IF(E506=0,0,K506/E506)</f>
        <v>6.0997304582210239</v>
      </c>
      <c r="J506" s="1583">
        <f>M506/G506</f>
        <v>5.6957070707070709</v>
      </c>
      <c r="K506" s="1583">
        <f>SUM(K504:K505)</f>
        <v>15841</v>
      </c>
      <c r="L506" s="284">
        <f>SUM(L504:L505)</f>
        <v>14520.916666666666</v>
      </c>
      <c r="M506" s="284">
        <f>SUM(M504:M505)</f>
        <v>13533</v>
      </c>
      <c r="N506" s="1467">
        <f>M506/L506*100</f>
        <v>93.196595715376091</v>
      </c>
      <c r="O506" s="1467">
        <f>SUM(O504:O505)</f>
        <v>64</v>
      </c>
      <c r="P506" s="478">
        <f>M506/$B$4*12/O506</f>
        <v>230.67613636363637</v>
      </c>
      <c r="Q506" s="566"/>
      <c r="R506" s="566"/>
      <c r="S506" s="566"/>
      <c r="T506" s="566"/>
      <c r="U506" s="566"/>
      <c r="V506" s="566"/>
      <c r="W506" s="566"/>
      <c r="X506" s="566"/>
      <c r="Y506" s="566"/>
      <c r="Z506" s="566"/>
      <c r="AA506" s="566"/>
      <c r="AB506" s="1185"/>
      <c r="AC506" s="566">
        <f t="shared" si="168"/>
        <v>0</v>
      </c>
      <c r="AD506" s="1488"/>
      <c r="AE506" s="566"/>
      <c r="AF506" s="566"/>
      <c r="AG506" s="566"/>
      <c r="AH506" s="566"/>
      <c r="AI506" s="566"/>
      <c r="AJ506" s="1537">
        <f>SUM(AJ504:AJ505)</f>
        <v>0</v>
      </c>
      <c r="AK506" s="1185"/>
      <c r="AL506" s="1441"/>
      <c r="AM506" s="1456"/>
    </row>
    <row r="507" spans="1:39" ht="30" thickBot="1" x14ac:dyDescent="0.3">
      <c r="A507" s="239">
        <v>1</v>
      </c>
      <c r="B507" s="250" t="s">
        <v>208</v>
      </c>
      <c r="C507" s="250"/>
      <c r="D507" s="250"/>
      <c r="E507" s="1539">
        <f>SUM(E506)</f>
        <v>2597</v>
      </c>
      <c r="F507" s="1540">
        <f>SUM(F506)</f>
        <v>2380.5833333333335</v>
      </c>
      <c r="G507" s="1540">
        <f>SUM(G506)</f>
        <v>2376</v>
      </c>
      <c r="H507" s="1541">
        <f>G507/F507*100</f>
        <v>99.807470157874462</v>
      </c>
      <c r="I507" s="1751">
        <f>IF(E507=0,0,K507/E507)</f>
        <v>6.0997304582210239</v>
      </c>
      <c r="J507" s="1752">
        <f>M507/G507</f>
        <v>5.6957070707070709</v>
      </c>
      <c r="K507" s="1541">
        <f>SUM(K504:K505)</f>
        <v>15841</v>
      </c>
      <c r="L507" s="1540">
        <f>SUM(L504:L505)</f>
        <v>14520.916666666666</v>
      </c>
      <c r="M507" s="1540">
        <f>SUM(M504:M505)</f>
        <v>13533</v>
      </c>
      <c r="N507" s="1753">
        <f>M507/L507*100</f>
        <v>93.196595715376091</v>
      </c>
      <c r="O507" s="1753">
        <f>SUM(O504:O505)</f>
        <v>64</v>
      </c>
      <c r="P507" s="1544">
        <f>M507/$B$4*12/O507</f>
        <v>230.67613636363637</v>
      </c>
      <c r="Q507" s="570">
        <v>67961.663828799996</v>
      </c>
      <c r="R507" s="570">
        <v>67961.663828799996</v>
      </c>
      <c r="S507" s="570">
        <v>67961.663828799996</v>
      </c>
      <c r="T507" s="570">
        <v>67964.975836799989</v>
      </c>
      <c r="U507" s="570">
        <v>67964.975836799989</v>
      </c>
      <c r="V507" s="570">
        <v>67964.975836799989</v>
      </c>
      <c r="W507" s="570">
        <v>67964.975836799989</v>
      </c>
      <c r="X507" s="570">
        <v>67964.975836799989</v>
      </c>
      <c r="Y507" s="570">
        <v>67964.975836799989</v>
      </c>
      <c r="Z507" s="570">
        <v>67964.975836799989</v>
      </c>
      <c r="AA507" s="570">
        <v>67964.975836799989</v>
      </c>
      <c r="AB507" s="1191">
        <f>Q507/12*$B$4+(R507-Q507)/11*10+(S507-R507)/10*9+(T507-S507)/9*8+(U507-T507)/8*7+(V507-U507)/7*6+(W507-V507)/6*5+(X507-W507)/5*4+(Y507-X507)/4*3+(Z507-Y507)/3*2+(AA507-Z507)/2*1</f>
        <v>62301.135850177765</v>
      </c>
      <c r="AC507" s="570">
        <f t="shared" si="168"/>
        <v>62150.002860000001</v>
      </c>
      <c r="AD507" s="1076"/>
      <c r="AE507" s="570"/>
      <c r="AF507" s="570">
        <f>AC507-AB507</f>
        <v>-151.13299017776444</v>
      </c>
      <c r="AG507" s="570"/>
      <c r="AH507" s="570">
        <v>0</v>
      </c>
      <c r="AI507" s="570">
        <v>62150.002860000001</v>
      </c>
      <c r="AJ507" s="1545">
        <f>SUM(AJ506)</f>
        <v>0</v>
      </c>
      <c r="AK507" s="1238"/>
      <c r="AL507" s="1441"/>
      <c r="AM507" s="1456"/>
    </row>
    <row r="508" spans="1:39" ht="16.5" thickBot="1" x14ac:dyDescent="0.3">
      <c r="A508" s="239">
        <v>1</v>
      </c>
      <c r="B508" s="1546" t="s">
        <v>314</v>
      </c>
      <c r="C508" s="1546"/>
      <c r="D508" s="274"/>
      <c r="E508" s="1754"/>
      <c r="F508" s="1550"/>
      <c r="G508" s="1594"/>
      <c r="H508" s="1550"/>
      <c r="I508" s="1658"/>
      <c r="J508" s="1658"/>
      <c r="K508" s="1755"/>
      <c r="L508" s="1756"/>
      <c r="M508" s="1659">
        <f>SUM(M501,M507)</f>
        <v>13533</v>
      </c>
      <c r="N508" s="1659"/>
      <c r="O508" s="1659"/>
      <c r="P508" s="1659"/>
      <c r="Q508" s="571">
        <f t="shared" ref="Q508:AI508" si="169">SUM(Q501,Q507)</f>
        <v>418613.78177879995</v>
      </c>
      <c r="R508" s="571">
        <f t="shared" ref="R508:S508" si="170">SUM(R501,R507)</f>
        <v>418613.78177879995</v>
      </c>
      <c r="S508" s="571">
        <f t="shared" si="170"/>
        <v>418613.78177879995</v>
      </c>
      <c r="T508" s="571">
        <f t="shared" ref="T508:U508" si="171">SUM(T501,T507)</f>
        <v>418617.09378679999</v>
      </c>
      <c r="U508" s="571">
        <f t="shared" si="171"/>
        <v>418617.09378679999</v>
      </c>
      <c r="V508" s="571">
        <f t="shared" ref="V508:W508" si="172">SUM(V501,V507)</f>
        <v>422617.06628680002</v>
      </c>
      <c r="W508" s="571">
        <f t="shared" si="172"/>
        <v>422617.06628680002</v>
      </c>
      <c r="X508" s="571">
        <f t="shared" ref="X508:Y508" si="173">SUM(X501,X507)</f>
        <v>422617.06628680002</v>
      </c>
      <c r="Y508" s="571">
        <f t="shared" si="173"/>
        <v>422617.06628680002</v>
      </c>
      <c r="Z508" s="571">
        <f t="shared" ref="Z508:AA508" si="174">SUM(Z501,Z507)</f>
        <v>426711.9972868</v>
      </c>
      <c r="AA508" s="571">
        <f t="shared" si="174"/>
        <v>426711.9972868</v>
      </c>
      <c r="AB508" s="1187">
        <f>SUM(AB501,AB507)</f>
        <v>389890.74582815397</v>
      </c>
      <c r="AC508" s="571">
        <f t="shared" si="169"/>
        <v>397182.87519000011</v>
      </c>
      <c r="AD508" s="1079">
        <f t="shared" si="169"/>
        <v>0</v>
      </c>
      <c r="AE508" s="571">
        <f>SUM(AE501,AE507)</f>
        <v>8895.6918000000005</v>
      </c>
      <c r="AF508" s="571">
        <f t="shared" si="169"/>
        <v>7292.1293618461495</v>
      </c>
      <c r="AG508" s="571">
        <f t="shared" si="169"/>
        <v>-1005.9777800000001</v>
      </c>
      <c r="AH508" s="571">
        <f t="shared" si="169"/>
        <v>-0.40986</v>
      </c>
      <c r="AI508" s="277">
        <f t="shared" si="169"/>
        <v>406078.15713000012</v>
      </c>
      <c r="AJ508" s="1553"/>
      <c r="AK508" s="1197">
        <f t="shared" ref="AK508" si="175">SUM(AK501,AK507)</f>
        <v>0</v>
      </c>
      <c r="AL508" s="1441"/>
      <c r="AM508" s="1456"/>
    </row>
    <row r="509" spans="1:39" x14ac:dyDescent="0.25">
      <c r="A509" s="239">
        <v>1</v>
      </c>
      <c r="B509" s="922"/>
      <c r="C509" s="1757"/>
      <c r="D509" s="1757"/>
      <c r="E509" s="455"/>
      <c r="F509" s="1481"/>
      <c r="G509" s="1481"/>
      <c r="H509" s="1040"/>
      <c r="I509" s="1745"/>
      <c r="J509" s="482"/>
      <c r="K509" s="1601"/>
      <c r="L509" s="1482"/>
      <c r="M509" s="1601"/>
      <c r="N509" s="1601"/>
      <c r="O509" s="1482"/>
      <c r="P509" s="1482"/>
      <c r="Q509" s="564"/>
      <c r="R509" s="564"/>
      <c r="S509" s="564"/>
      <c r="T509" s="564"/>
      <c r="U509" s="564"/>
      <c r="V509" s="564"/>
      <c r="W509" s="564"/>
      <c r="X509" s="564"/>
      <c r="Y509" s="564"/>
      <c r="Z509" s="564"/>
      <c r="AA509" s="564"/>
      <c r="AB509" s="607"/>
      <c r="AC509" s="564">
        <f>AI509-AH509-AE509</f>
        <v>0</v>
      </c>
      <c r="AD509" s="1077"/>
      <c r="AE509" s="564"/>
      <c r="AF509" s="564"/>
      <c r="AG509" s="564"/>
      <c r="AH509" s="564"/>
      <c r="AI509" s="564"/>
      <c r="AJ509" s="1248"/>
      <c r="AK509" s="607"/>
      <c r="AL509" s="1441"/>
      <c r="AM509" s="1456"/>
    </row>
    <row r="510" spans="1:39" ht="57.75" x14ac:dyDescent="0.25">
      <c r="A510" s="239">
        <v>1</v>
      </c>
      <c r="B510" s="1446" t="s">
        <v>420</v>
      </c>
      <c r="C510" s="1446"/>
      <c r="D510" s="1758"/>
      <c r="E510" s="456"/>
      <c r="F510" s="782"/>
      <c r="G510" s="782"/>
      <c r="H510" s="782"/>
      <c r="I510" s="385"/>
      <c r="J510" s="385"/>
      <c r="K510" s="1487"/>
      <c r="L510" s="1486"/>
      <c r="M510" s="1486"/>
      <c r="N510" s="1486"/>
      <c r="O510" s="1486"/>
      <c r="P510" s="1486"/>
      <c r="Q510" s="565"/>
      <c r="R510" s="565"/>
      <c r="S510" s="565"/>
      <c r="T510" s="565"/>
      <c r="U510" s="565"/>
      <c r="V510" s="565"/>
      <c r="W510" s="565"/>
      <c r="X510" s="565"/>
      <c r="Y510" s="565"/>
      <c r="Z510" s="565"/>
      <c r="AA510" s="565"/>
      <c r="AB510" s="561"/>
      <c r="AC510" s="565">
        <f>AI510-AH510-AE510</f>
        <v>0</v>
      </c>
      <c r="AD510" s="1074"/>
      <c r="AE510" s="565"/>
      <c r="AF510" s="565"/>
      <c r="AG510" s="565"/>
      <c r="AH510" s="565"/>
      <c r="AI510" s="565"/>
      <c r="AJ510" s="1247"/>
      <c r="AK510" s="561"/>
      <c r="AL510" s="1441"/>
      <c r="AM510" s="1456"/>
    </row>
    <row r="511" spans="1:39" ht="22.5" customHeight="1" x14ac:dyDescent="0.25">
      <c r="A511" s="239">
        <v>1</v>
      </c>
      <c r="B511" s="716" t="s">
        <v>206</v>
      </c>
      <c r="C511" s="1707"/>
      <c r="D511" s="1485"/>
      <c r="E511" s="456"/>
      <c r="F511" s="782"/>
      <c r="G511" s="782"/>
      <c r="H511" s="782"/>
      <c r="I511" s="385"/>
      <c r="J511" s="385"/>
      <c r="K511" s="1487"/>
      <c r="L511" s="1486"/>
      <c r="M511" s="1486"/>
      <c r="N511" s="1486"/>
      <c r="O511" s="1486"/>
      <c r="P511" s="1486"/>
      <c r="Q511" s="565">
        <v>70515.358599999992</v>
      </c>
      <c r="R511" s="565">
        <v>70515.358599999992</v>
      </c>
      <c r="S511" s="565">
        <v>70515.358599999992</v>
      </c>
      <c r="T511" s="565">
        <v>70515.358600000007</v>
      </c>
      <c r="U511" s="565">
        <v>70515.358600000007</v>
      </c>
      <c r="V511" s="565">
        <v>70515.358600000007</v>
      </c>
      <c r="W511" s="565">
        <v>70515.358600000007</v>
      </c>
      <c r="X511" s="565">
        <v>70515.358600000007</v>
      </c>
      <c r="Y511" s="565">
        <v>70515.358600000007</v>
      </c>
      <c r="Z511" s="565">
        <v>71093.869599999991</v>
      </c>
      <c r="AA511" s="565">
        <v>71093.869599999991</v>
      </c>
      <c r="AB511" s="1181">
        <f>Q511/12*$B$4+(R511-Q511)/11*10+(S511-R511)/10*9+(T511-S511)/9*8+(U511-T511)/8*7+(V511-U511)/7*6+(W511-V511)/6*5+(X511-W511)/5*4+(Y511-X511)/4*3+(Z511-Y511)/3*2+(AA511-Z511)/2*1</f>
        <v>65024.752716666662</v>
      </c>
      <c r="AC511" s="565">
        <f>AI511-AH511-AE511</f>
        <v>67782.910100000008</v>
      </c>
      <c r="AD511" s="1074"/>
      <c r="AE511" s="565"/>
      <c r="AF511" s="565">
        <f>AC511-AB511</f>
        <v>2758.1573833333459</v>
      </c>
      <c r="AG511" s="565"/>
      <c r="AH511" s="565">
        <v>-1.3498800000000002</v>
      </c>
      <c r="AI511" s="565">
        <v>67781.560220000014</v>
      </c>
      <c r="AJ511" s="1247"/>
      <c r="AK511" s="561"/>
      <c r="AL511" s="1441"/>
      <c r="AM511" s="1456"/>
    </row>
    <row r="512" spans="1:39" ht="29.25" x14ac:dyDescent="0.25">
      <c r="A512" s="239">
        <v>1</v>
      </c>
      <c r="B512" s="779" t="s">
        <v>359</v>
      </c>
      <c r="C512" s="662"/>
      <c r="D512" s="9"/>
      <c r="E512" s="1059">
        <f>E513+E514+E518+E519</f>
        <v>79580</v>
      </c>
      <c r="F512" s="214">
        <f>F513+F514+F518+F519</f>
        <v>72948.25</v>
      </c>
      <c r="G512" s="214">
        <f>G513+G514+G518+G519</f>
        <v>74649.782500000001</v>
      </c>
      <c r="H512" s="214">
        <f>G512/F512*100</f>
        <v>102.33251997134956</v>
      </c>
      <c r="I512" s="385"/>
      <c r="J512" s="385"/>
      <c r="K512" s="1487"/>
      <c r="L512" s="1486"/>
      <c r="M512" s="1486"/>
      <c r="N512" s="1486"/>
      <c r="O512" s="1486"/>
      <c r="P512" s="1486"/>
      <c r="Q512" s="565"/>
      <c r="R512" s="565"/>
      <c r="S512" s="565"/>
      <c r="T512" s="565"/>
      <c r="U512" s="565"/>
      <c r="V512" s="565"/>
      <c r="W512" s="565"/>
      <c r="X512" s="565"/>
      <c r="Y512" s="565"/>
      <c r="Z512" s="565"/>
      <c r="AA512" s="565"/>
      <c r="AB512" s="561"/>
      <c r="AC512" s="565">
        <f>AI512-AH512-AE512</f>
        <v>0</v>
      </c>
      <c r="AD512" s="1074"/>
      <c r="AE512" s="565"/>
      <c r="AF512" s="565"/>
      <c r="AG512" s="565"/>
      <c r="AH512" s="565"/>
      <c r="AI512" s="565"/>
      <c r="AJ512" s="1243">
        <f>AJ513+AJ514+AJ518+AJ519</f>
        <v>0</v>
      </c>
      <c r="AK512" s="561"/>
      <c r="AL512" s="1441"/>
      <c r="AM512" s="1456"/>
    </row>
    <row r="513" spans="1:39" x14ac:dyDescent="0.25">
      <c r="A513" s="239">
        <v>1</v>
      </c>
      <c r="B513" s="4" t="s">
        <v>347</v>
      </c>
      <c r="C513" s="662"/>
      <c r="D513" s="9"/>
      <c r="E513" s="1059"/>
      <c r="F513" s="214">
        <f>ROUND(E513/12*$B$4,0)</f>
        <v>0</v>
      </c>
      <c r="G513" s="214"/>
      <c r="H513" s="214"/>
      <c r="I513" s="385"/>
      <c r="J513" s="385"/>
      <c r="K513" s="1487"/>
      <c r="L513" s="1486"/>
      <c r="M513" s="1486"/>
      <c r="N513" s="1486"/>
      <c r="O513" s="1486"/>
      <c r="P513" s="1486"/>
      <c r="Q513" s="565"/>
      <c r="R513" s="565"/>
      <c r="S513" s="565"/>
      <c r="T513" s="565"/>
      <c r="U513" s="565"/>
      <c r="V513" s="565"/>
      <c r="W513" s="565"/>
      <c r="X513" s="565"/>
      <c r="Y513" s="565"/>
      <c r="Z513" s="565"/>
      <c r="AA513" s="565"/>
      <c r="AB513" s="561"/>
      <c r="AC513" s="565"/>
      <c r="AD513" s="1074"/>
      <c r="AE513" s="565"/>
      <c r="AF513" s="565"/>
      <c r="AG513" s="565"/>
      <c r="AH513" s="565"/>
      <c r="AI513" s="565"/>
      <c r="AJ513" s="1243"/>
      <c r="AK513" s="561"/>
      <c r="AL513" s="1441"/>
      <c r="AM513" s="1456"/>
    </row>
    <row r="514" spans="1:39" ht="30" x14ac:dyDescent="0.25">
      <c r="A514" s="239">
        <v>1</v>
      </c>
      <c r="B514" s="793" t="s">
        <v>348</v>
      </c>
      <c r="C514" s="662"/>
      <c r="D514" s="9"/>
      <c r="E514" s="1059">
        <f>E515+E517+E516/4</f>
        <v>79400</v>
      </c>
      <c r="F514" s="214">
        <f>F515+F517+F516/4</f>
        <v>72783.25</v>
      </c>
      <c r="G514" s="214">
        <f>G515+G517+G516/4</f>
        <v>74487.782500000001</v>
      </c>
      <c r="H514" s="214">
        <f>G514/F514*100</f>
        <v>102.34192963353519</v>
      </c>
      <c r="I514" s="385"/>
      <c r="J514" s="385"/>
      <c r="K514" s="1487"/>
      <c r="L514" s="1486"/>
      <c r="M514" s="1486"/>
      <c r="N514" s="1486"/>
      <c r="O514" s="1486"/>
      <c r="P514" s="1486"/>
      <c r="Q514" s="565"/>
      <c r="R514" s="565"/>
      <c r="S514" s="565"/>
      <c r="T514" s="565"/>
      <c r="U514" s="565"/>
      <c r="V514" s="565"/>
      <c r="W514" s="565"/>
      <c r="X514" s="565"/>
      <c r="Y514" s="565"/>
      <c r="Z514" s="565"/>
      <c r="AA514" s="565"/>
      <c r="AB514" s="561"/>
      <c r="AC514" s="565"/>
      <c r="AD514" s="1074"/>
      <c r="AE514" s="565"/>
      <c r="AF514" s="565"/>
      <c r="AG514" s="565"/>
      <c r="AH514" s="565"/>
      <c r="AI514" s="565"/>
      <c r="AJ514" s="1243">
        <f>AJ515+AJ517+AJ516/4</f>
        <v>0</v>
      </c>
      <c r="AK514" s="561"/>
      <c r="AL514" s="1441"/>
      <c r="AM514" s="1456"/>
    </row>
    <row r="515" spans="1:39" x14ac:dyDescent="0.25">
      <c r="A515" s="239">
        <v>1</v>
      </c>
      <c r="B515" s="4" t="s">
        <v>349</v>
      </c>
      <c r="C515" s="662"/>
      <c r="D515" s="9"/>
      <c r="E515" s="1059">
        <v>78000</v>
      </c>
      <c r="F515" s="214">
        <f>ROUND(E515/12*$B$4,0)</f>
        <v>71500</v>
      </c>
      <c r="G515" s="214">
        <v>73226</v>
      </c>
      <c r="H515" s="214">
        <f>G515/F515*100</f>
        <v>102.41398601398602</v>
      </c>
      <c r="I515" s="385"/>
      <c r="J515" s="385"/>
      <c r="K515" s="1487"/>
      <c r="L515" s="1486"/>
      <c r="M515" s="1486"/>
      <c r="N515" s="1486"/>
      <c r="O515" s="1486"/>
      <c r="P515" s="1486"/>
      <c r="Q515" s="565"/>
      <c r="R515" s="565"/>
      <c r="S515" s="565"/>
      <c r="T515" s="565"/>
      <c r="U515" s="565"/>
      <c r="V515" s="565"/>
      <c r="W515" s="565"/>
      <c r="X515" s="565"/>
      <c r="Y515" s="565"/>
      <c r="Z515" s="565"/>
      <c r="AA515" s="565"/>
      <c r="AB515" s="561"/>
      <c r="AC515" s="565"/>
      <c r="AD515" s="1074"/>
      <c r="AE515" s="565"/>
      <c r="AF515" s="565"/>
      <c r="AG515" s="565"/>
      <c r="AH515" s="565"/>
      <c r="AI515" s="565"/>
      <c r="AJ515" s="1243"/>
      <c r="AK515" s="561"/>
      <c r="AL515" s="1441"/>
      <c r="AM515" s="1456"/>
    </row>
    <row r="516" spans="1:39" ht="30" x14ac:dyDescent="0.25">
      <c r="A516" s="239">
        <v>1</v>
      </c>
      <c r="B516" s="4" t="s">
        <v>374</v>
      </c>
      <c r="C516" s="662"/>
      <c r="D516" s="9"/>
      <c r="E516" s="1059">
        <v>5600</v>
      </c>
      <c r="F516" s="214">
        <f>ROUND(E516/12*$B$4,0)</f>
        <v>5133</v>
      </c>
      <c r="G516" s="214">
        <v>5047.13</v>
      </c>
      <c r="H516" s="214">
        <f>G516/F516*100</f>
        <v>98.327099162283275</v>
      </c>
      <c r="I516" s="385"/>
      <c r="J516" s="385"/>
      <c r="K516" s="1487"/>
      <c r="L516" s="1486"/>
      <c r="M516" s="1486"/>
      <c r="N516" s="1486"/>
      <c r="O516" s="1486"/>
      <c r="P516" s="1486"/>
      <c r="Q516" s="565"/>
      <c r="R516" s="565"/>
      <c r="S516" s="565"/>
      <c r="T516" s="565"/>
      <c r="U516" s="565"/>
      <c r="V516" s="565"/>
      <c r="W516" s="565"/>
      <c r="X516" s="565"/>
      <c r="Y516" s="565"/>
      <c r="Z516" s="565"/>
      <c r="AA516" s="565"/>
      <c r="AB516" s="561"/>
      <c r="AC516" s="565"/>
      <c r="AD516" s="1074"/>
      <c r="AE516" s="565"/>
      <c r="AF516" s="565"/>
      <c r="AG516" s="565"/>
      <c r="AH516" s="565"/>
      <c r="AI516" s="565"/>
      <c r="AJ516" s="1243"/>
      <c r="AK516" s="561"/>
      <c r="AL516" s="1441"/>
      <c r="AM516" s="1456"/>
    </row>
    <row r="517" spans="1:39" ht="60" x14ac:dyDescent="0.25">
      <c r="A517" s="239">
        <v>1</v>
      </c>
      <c r="B517" s="4" t="s">
        <v>350</v>
      </c>
      <c r="C517" s="662"/>
      <c r="D517" s="9"/>
      <c r="E517" s="1059"/>
      <c r="F517" s="214">
        <f>ROUND(E517/12*$B$4,0)</f>
        <v>0</v>
      </c>
      <c r="G517" s="214"/>
      <c r="H517" s="214"/>
      <c r="I517" s="385"/>
      <c r="J517" s="385"/>
      <c r="K517" s="1487"/>
      <c r="L517" s="1486"/>
      <c r="M517" s="1486"/>
      <c r="N517" s="1486"/>
      <c r="O517" s="1486"/>
      <c r="P517" s="1486"/>
      <c r="Q517" s="565"/>
      <c r="R517" s="565"/>
      <c r="S517" s="565"/>
      <c r="T517" s="565"/>
      <c r="U517" s="565"/>
      <c r="V517" s="565"/>
      <c r="W517" s="565"/>
      <c r="X517" s="565"/>
      <c r="Y517" s="565"/>
      <c r="Z517" s="565"/>
      <c r="AA517" s="565"/>
      <c r="AB517" s="561"/>
      <c r="AC517" s="565"/>
      <c r="AD517" s="1074"/>
      <c r="AE517" s="565"/>
      <c r="AF517" s="565"/>
      <c r="AG517" s="565"/>
      <c r="AH517" s="565"/>
      <c r="AI517" s="565"/>
      <c r="AJ517" s="1243"/>
      <c r="AK517" s="561"/>
      <c r="AL517" s="1441"/>
      <c r="AM517" s="1456"/>
    </row>
    <row r="518" spans="1:39" ht="75" x14ac:dyDescent="0.25">
      <c r="A518" s="239">
        <v>1</v>
      </c>
      <c r="B518" s="4" t="s">
        <v>351</v>
      </c>
      <c r="C518" s="662"/>
      <c r="D518" s="9"/>
      <c r="E518" s="1059"/>
      <c r="F518" s="214">
        <f>ROUND(E518/12*$B$4,0)</f>
        <v>0</v>
      </c>
      <c r="G518" s="214"/>
      <c r="H518" s="214"/>
      <c r="I518" s="385"/>
      <c r="J518" s="385"/>
      <c r="K518" s="1487"/>
      <c r="L518" s="1486"/>
      <c r="M518" s="1486"/>
      <c r="N518" s="1486"/>
      <c r="O518" s="1486"/>
      <c r="P518" s="1486"/>
      <c r="Q518" s="565"/>
      <c r="R518" s="565"/>
      <c r="S518" s="565"/>
      <c r="T518" s="565"/>
      <c r="U518" s="565"/>
      <c r="V518" s="565"/>
      <c r="W518" s="565"/>
      <c r="X518" s="565"/>
      <c r="Y518" s="565"/>
      <c r="Z518" s="565"/>
      <c r="AA518" s="565"/>
      <c r="AB518" s="561"/>
      <c r="AC518" s="565"/>
      <c r="AD518" s="1074"/>
      <c r="AE518" s="565"/>
      <c r="AF518" s="565"/>
      <c r="AG518" s="565"/>
      <c r="AH518" s="565"/>
      <c r="AI518" s="565"/>
      <c r="AJ518" s="1243"/>
      <c r="AK518" s="561"/>
      <c r="AL518" s="1441"/>
      <c r="AM518" s="1456"/>
    </row>
    <row r="519" spans="1:39" ht="45" x14ac:dyDescent="0.25">
      <c r="A519" s="239">
        <v>1</v>
      </c>
      <c r="B519" s="794" t="s">
        <v>352</v>
      </c>
      <c r="C519" s="662"/>
      <c r="D519" s="9"/>
      <c r="E519" s="1059">
        <v>180</v>
      </c>
      <c r="F519" s="214">
        <f>ROUND(E519/12*$B$4,0)</f>
        <v>165</v>
      </c>
      <c r="G519" s="214">
        <v>162</v>
      </c>
      <c r="H519" s="214">
        <f>G519/F519*100</f>
        <v>98.181818181818187</v>
      </c>
      <c r="I519" s="385"/>
      <c r="J519" s="385"/>
      <c r="K519" s="1487"/>
      <c r="L519" s="1486"/>
      <c r="M519" s="1486"/>
      <c r="N519" s="1486"/>
      <c r="O519" s="1486"/>
      <c r="P519" s="1486"/>
      <c r="Q519" s="565"/>
      <c r="R519" s="565"/>
      <c r="S519" s="565"/>
      <c r="T519" s="565"/>
      <c r="U519" s="565"/>
      <c r="V519" s="565"/>
      <c r="W519" s="565"/>
      <c r="X519" s="565"/>
      <c r="Y519" s="565"/>
      <c r="Z519" s="565"/>
      <c r="AA519" s="565"/>
      <c r="AB519" s="561"/>
      <c r="AC519" s="565"/>
      <c r="AD519" s="1074"/>
      <c r="AE519" s="565"/>
      <c r="AF519" s="565"/>
      <c r="AG519" s="565"/>
      <c r="AH519" s="565"/>
      <c r="AI519" s="565"/>
      <c r="AJ519" s="1243"/>
      <c r="AK519" s="561"/>
      <c r="AL519" s="1441"/>
      <c r="AM519" s="1456"/>
    </row>
    <row r="520" spans="1:39" ht="29.25" x14ac:dyDescent="0.25">
      <c r="A520" s="239">
        <v>1</v>
      </c>
      <c r="B520" s="779" t="s">
        <v>360</v>
      </c>
      <c r="C520" s="662"/>
      <c r="D520" s="9"/>
      <c r="E520" s="1059">
        <f>E521+E522+E524</f>
        <v>9751.9148936170204</v>
      </c>
      <c r="F520" s="214">
        <f t="shared" ref="F520:G520" si="176">F521+F522+F524</f>
        <v>8927.8865248226957</v>
      </c>
      <c r="G520" s="214">
        <f t="shared" si="176"/>
        <v>9692.5765957446802</v>
      </c>
      <c r="H520" s="214">
        <f>G520/F520*100</f>
        <v>108.56518582304867</v>
      </c>
      <c r="I520" s="385"/>
      <c r="J520" s="385"/>
      <c r="K520" s="1487"/>
      <c r="L520" s="1486"/>
      <c r="M520" s="1486"/>
      <c r="N520" s="1486"/>
      <c r="O520" s="1486"/>
      <c r="P520" s="1486"/>
      <c r="Q520" s="565"/>
      <c r="R520" s="565"/>
      <c r="S520" s="565"/>
      <c r="T520" s="565"/>
      <c r="U520" s="565"/>
      <c r="V520" s="565"/>
      <c r="W520" s="565"/>
      <c r="X520" s="565"/>
      <c r="Y520" s="565"/>
      <c r="Z520" s="565"/>
      <c r="AA520" s="565"/>
      <c r="AB520" s="561"/>
      <c r="AC520" s="565"/>
      <c r="AD520" s="1074"/>
      <c r="AE520" s="565"/>
      <c r="AF520" s="565"/>
      <c r="AG520" s="565"/>
      <c r="AH520" s="565"/>
      <c r="AI520" s="565"/>
      <c r="AJ520" s="1243">
        <f>AJ521+AJ522</f>
        <v>0</v>
      </c>
      <c r="AK520" s="561"/>
      <c r="AL520" s="1441"/>
      <c r="AM520" s="1456"/>
    </row>
    <row r="521" spans="1:39" x14ac:dyDescent="0.25">
      <c r="A521" s="239">
        <v>1</v>
      </c>
      <c r="B521" s="779" t="s">
        <v>375</v>
      </c>
      <c r="C521" s="662"/>
      <c r="D521" s="9"/>
      <c r="E521" s="1059">
        <v>8800</v>
      </c>
      <c r="F521" s="214">
        <f>ROUND(E521/12*$B$4,0)</f>
        <v>8067</v>
      </c>
      <c r="G521" s="214">
        <v>8657</v>
      </c>
      <c r="H521" s="214">
        <f>G521/F521*100</f>
        <v>107.31374736581134</v>
      </c>
      <c r="I521" s="385"/>
      <c r="J521" s="385"/>
      <c r="K521" s="1487"/>
      <c r="L521" s="1486"/>
      <c r="M521" s="1486"/>
      <c r="N521" s="1486"/>
      <c r="O521" s="1486"/>
      <c r="P521" s="1486"/>
      <c r="Q521" s="565"/>
      <c r="R521" s="565"/>
      <c r="S521" s="565"/>
      <c r="T521" s="565"/>
      <c r="U521" s="565"/>
      <c r="V521" s="565"/>
      <c r="W521" s="565"/>
      <c r="X521" s="565"/>
      <c r="Y521" s="565"/>
      <c r="Z521" s="565"/>
      <c r="AA521" s="565"/>
      <c r="AB521" s="561"/>
      <c r="AC521" s="565"/>
      <c r="AD521" s="1074"/>
      <c r="AE521" s="565"/>
      <c r="AF521" s="565"/>
      <c r="AG521" s="565"/>
      <c r="AH521" s="565"/>
      <c r="AI521" s="565"/>
      <c r="AJ521" s="1243"/>
      <c r="AK521" s="561"/>
      <c r="AL521" s="1441"/>
      <c r="AM521" s="1456"/>
    </row>
    <row r="522" spans="1:39" x14ac:dyDescent="0.25">
      <c r="A522" s="239">
        <v>1</v>
      </c>
      <c r="B522" s="4" t="s">
        <v>376</v>
      </c>
      <c r="C522" s="662"/>
      <c r="D522" s="9"/>
      <c r="E522" s="1059">
        <f>E523/9.4</f>
        <v>531.91489361702122</v>
      </c>
      <c r="F522" s="214">
        <f>F523/9.4</f>
        <v>487.55319148936167</v>
      </c>
      <c r="G522" s="214">
        <f>G523/9.4</f>
        <v>650.57659574468096</v>
      </c>
      <c r="H522" s="214">
        <f>G522/F522*100</f>
        <v>133.43704996727038</v>
      </c>
      <c r="I522" s="385"/>
      <c r="J522" s="385"/>
      <c r="K522" s="1487"/>
      <c r="L522" s="1486"/>
      <c r="M522" s="1486"/>
      <c r="N522" s="1486"/>
      <c r="O522" s="1486"/>
      <c r="P522" s="1486"/>
      <c r="Q522" s="565"/>
      <c r="R522" s="565"/>
      <c r="S522" s="565"/>
      <c r="T522" s="565"/>
      <c r="U522" s="565"/>
      <c r="V522" s="565"/>
      <c r="W522" s="565"/>
      <c r="X522" s="565"/>
      <c r="Y522" s="565"/>
      <c r="Z522" s="565"/>
      <c r="AA522" s="565"/>
      <c r="AB522" s="561"/>
      <c r="AC522" s="565"/>
      <c r="AD522" s="1074"/>
      <c r="AE522" s="565"/>
      <c r="AF522" s="565"/>
      <c r="AG522" s="565"/>
      <c r="AH522" s="565"/>
      <c r="AI522" s="565"/>
      <c r="AJ522" s="1243">
        <f>AJ523/9.4</f>
        <v>0</v>
      </c>
      <c r="AK522" s="561"/>
      <c r="AL522" s="1441"/>
      <c r="AM522" s="1456"/>
    </row>
    <row r="523" spans="1:39" x14ac:dyDescent="0.25">
      <c r="A523" s="239">
        <v>1</v>
      </c>
      <c r="B523" s="795" t="s">
        <v>377</v>
      </c>
      <c r="C523" s="662"/>
      <c r="D523" s="9"/>
      <c r="E523" s="1059">
        <v>5000</v>
      </c>
      <c r="F523" s="214">
        <f>ROUND(E523/12*$B$4,0)</f>
        <v>4583</v>
      </c>
      <c r="G523" s="214">
        <v>6115.420000000001</v>
      </c>
      <c r="H523" s="214">
        <f>G523/F523*100</f>
        <v>133.43704996727038</v>
      </c>
      <c r="I523" s="385"/>
      <c r="J523" s="385"/>
      <c r="K523" s="1487"/>
      <c r="L523" s="1486"/>
      <c r="M523" s="1486"/>
      <c r="N523" s="1486"/>
      <c r="O523" s="1486"/>
      <c r="P523" s="1486"/>
      <c r="Q523" s="565"/>
      <c r="R523" s="565"/>
      <c r="S523" s="565"/>
      <c r="T523" s="565"/>
      <c r="U523" s="565"/>
      <c r="V523" s="565"/>
      <c r="W523" s="565"/>
      <c r="X523" s="565"/>
      <c r="Y523" s="565"/>
      <c r="Z523" s="565"/>
      <c r="AA523" s="565"/>
      <c r="AB523" s="561"/>
      <c r="AC523" s="565"/>
      <c r="AD523" s="1074"/>
      <c r="AE523" s="565"/>
      <c r="AF523" s="565"/>
      <c r="AG523" s="565"/>
      <c r="AH523" s="565"/>
      <c r="AI523" s="565"/>
      <c r="AJ523" s="1243"/>
      <c r="AK523" s="561"/>
      <c r="AL523" s="1441"/>
      <c r="AM523" s="1456"/>
    </row>
    <row r="524" spans="1:39" s="2690" customFormat="1" ht="29.25" x14ac:dyDescent="0.25">
      <c r="B524" s="3597" t="s">
        <v>562</v>
      </c>
      <c r="C524" s="662"/>
      <c r="D524" s="9"/>
      <c r="E524" s="1059">
        <f>SUM(E525:E527)</f>
        <v>420</v>
      </c>
      <c r="F524" s="3573">
        <f>SUM(F525:F527)</f>
        <v>373.33333333333331</v>
      </c>
      <c r="G524" s="214">
        <f>SUM(G525:G528)</f>
        <v>385</v>
      </c>
      <c r="H524" s="214">
        <f t="shared" ref="H524:H527" si="177">G524/F524*100</f>
        <v>103.125</v>
      </c>
      <c r="I524" s="385"/>
      <c r="J524" s="385"/>
      <c r="K524" s="1487"/>
      <c r="L524" s="1486"/>
      <c r="M524" s="1486"/>
      <c r="N524" s="1486"/>
      <c r="O524" s="1486"/>
      <c r="P524" s="1486"/>
      <c r="Q524" s="565"/>
      <c r="R524" s="565"/>
      <c r="S524" s="565"/>
      <c r="T524" s="565">
        <v>9217.1246999999985</v>
      </c>
      <c r="U524" s="565">
        <v>9217.1246999999985</v>
      </c>
      <c r="V524" s="565">
        <v>9217.1246999999985</v>
      </c>
      <c r="W524" s="565">
        <v>9217.1246999999985</v>
      </c>
      <c r="X524" s="565">
        <v>9217.1246999999985</v>
      </c>
      <c r="Y524" s="565">
        <v>9217.1246999999985</v>
      </c>
      <c r="Z524" s="565">
        <v>9217.1246999999985</v>
      </c>
      <c r="AA524" s="565">
        <v>9217.1246999999985</v>
      </c>
      <c r="AB524" s="561">
        <f>Q524/12*$B$4+(R524-Q524)/11*10+(S524-R524)/10*9+(T524-S524)/9*8+(U524-T524)/8*7+(V524-U524)/7*6+(W524-V524)/6*5+(X524-W524)/5*4+(Y524-X524)/4*3+(Z524-Y524)/3*2+(AA524-Z524)/2*1</f>
        <v>8192.9997333333322</v>
      </c>
      <c r="AC524" s="565">
        <f>AI524-AH524-AE524</f>
        <v>7775.1441899999991</v>
      </c>
      <c r="AD524" s="1074"/>
      <c r="AE524" s="565"/>
      <c r="AF524" s="565">
        <f>AC524-AB524</f>
        <v>-417.85554333333312</v>
      </c>
      <c r="AG524" s="565"/>
      <c r="AH524" s="565">
        <v>0</v>
      </c>
      <c r="AI524" s="565">
        <v>7775.1441899999991</v>
      </c>
      <c r="AJ524" s="1243"/>
      <c r="AK524" s="561"/>
      <c r="AL524" s="1441"/>
      <c r="AM524" s="1456"/>
    </row>
    <row r="525" spans="1:39" s="2690" customFormat="1" x14ac:dyDescent="0.25">
      <c r="B525" s="795" t="s">
        <v>563</v>
      </c>
      <c r="C525" s="662"/>
      <c r="D525" s="9"/>
      <c r="E525" s="1059">
        <v>120</v>
      </c>
      <c r="F525" s="3573">
        <f>E525/9*8</f>
        <v>106.66666666666667</v>
      </c>
      <c r="G525" s="214">
        <v>66</v>
      </c>
      <c r="H525" s="214">
        <f t="shared" si="177"/>
        <v>61.875</v>
      </c>
      <c r="I525" s="385"/>
      <c r="J525" s="385"/>
      <c r="K525" s="1487"/>
      <c r="L525" s="1486"/>
      <c r="M525" s="1486"/>
      <c r="N525" s="1486"/>
      <c r="O525" s="1486"/>
      <c r="P525" s="1486"/>
      <c r="Q525" s="565"/>
      <c r="R525" s="565"/>
      <c r="S525" s="565"/>
      <c r="T525" s="565"/>
      <c r="U525" s="565"/>
      <c r="V525" s="565"/>
      <c r="W525" s="565"/>
      <c r="X525" s="565"/>
      <c r="Y525" s="565"/>
      <c r="Z525" s="565"/>
      <c r="AA525" s="565"/>
      <c r="AB525" s="561"/>
      <c r="AC525" s="565"/>
      <c r="AD525" s="1074"/>
      <c r="AE525" s="565"/>
      <c r="AF525" s="565"/>
      <c r="AG525" s="565"/>
      <c r="AH525" s="565"/>
      <c r="AI525" s="565"/>
      <c r="AJ525" s="1243"/>
      <c r="AK525" s="561"/>
      <c r="AL525" s="1441"/>
      <c r="AM525" s="1456"/>
    </row>
    <row r="526" spans="1:39" s="2690" customFormat="1" x14ac:dyDescent="0.25">
      <c r="B526" s="795" t="s">
        <v>564</v>
      </c>
      <c r="C526" s="662"/>
      <c r="D526" s="9"/>
      <c r="E526" s="1059">
        <v>10</v>
      </c>
      <c r="F526" s="3573">
        <f>E526/9*8</f>
        <v>8.8888888888888893</v>
      </c>
      <c r="G526" s="214">
        <v>9</v>
      </c>
      <c r="H526" s="214">
        <f t="shared" si="177"/>
        <v>101.25</v>
      </c>
      <c r="I526" s="385"/>
      <c r="J526" s="385"/>
      <c r="K526" s="1487"/>
      <c r="L526" s="1486"/>
      <c r="M526" s="1486"/>
      <c r="N526" s="1486"/>
      <c r="O526" s="1486"/>
      <c r="P526" s="1486"/>
      <c r="Q526" s="565"/>
      <c r="R526" s="565"/>
      <c r="S526" s="565"/>
      <c r="T526" s="565"/>
      <c r="U526" s="565"/>
      <c r="V526" s="565"/>
      <c r="W526" s="565"/>
      <c r="X526" s="565"/>
      <c r="Y526" s="565"/>
      <c r="Z526" s="565"/>
      <c r="AA526" s="565"/>
      <c r="AB526" s="561"/>
      <c r="AC526" s="565"/>
      <c r="AD526" s="1074"/>
      <c r="AE526" s="565"/>
      <c r="AF526" s="565"/>
      <c r="AG526" s="565"/>
      <c r="AH526" s="565"/>
      <c r="AI526" s="565"/>
      <c r="AJ526" s="1243"/>
      <c r="AK526" s="561"/>
      <c r="AL526" s="1441"/>
      <c r="AM526" s="1456"/>
    </row>
    <row r="527" spans="1:39" s="2690" customFormat="1" ht="30" x14ac:dyDescent="0.25">
      <c r="B527" s="795" t="s">
        <v>565</v>
      </c>
      <c r="C527" s="662"/>
      <c r="D527" s="9"/>
      <c r="E527" s="1059">
        <v>290</v>
      </c>
      <c r="F527" s="3573">
        <f>E527/9*8</f>
        <v>257.77777777777777</v>
      </c>
      <c r="G527" s="214">
        <v>290</v>
      </c>
      <c r="H527" s="214">
        <f t="shared" si="177"/>
        <v>112.5</v>
      </c>
      <c r="I527" s="385"/>
      <c r="J527" s="385"/>
      <c r="K527" s="1487"/>
      <c r="L527" s="1486"/>
      <c r="M527" s="1486"/>
      <c r="N527" s="1486"/>
      <c r="O527" s="1486"/>
      <c r="P527" s="1486"/>
      <c r="Q527" s="565"/>
      <c r="R527" s="565"/>
      <c r="S527" s="565"/>
      <c r="T527" s="565"/>
      <c r="U527" s="565"/>
      <c r="V527" s="565"/>
      <c r="W527" s="565"/>
      <c r="X527" s="565"/>
      <c r="Y527" s="565"/>
      <c r="Z527" s="565"/>
      <c r="AA527" s="565"/>
      <c r="AB527" s="561"/>
      <c r="AC527" s="565"/>
      <c r="AD527" s="1074"/>
      <c r="AE527" s="565"/>
      <c r="AF527" s="565"/>
      <c r="AG527" s="565"/>
      <c r="AH527" s="565"/>
      <c r="AI527" s="565"/>
      <c r="AJ527" s="1243"/>
      <c r="AK527" s="561"/>
      <c r="AL527" s="1441"/>
      <c r="AM527" s="1456"/>
    </row>
    <row r="528" spans="1:39" s="2690" customFormat="1" ht="45" x14ac:dyDescent="0.25">
      <c r="B528" s="795" t="s">
        <v>613</v>
      </c>
      <c r="C528" s="662"/>
      <c r="D528" s="9"/>
      <c r="E528" s="1059"/>
      <c r="F528" s="3573"/>
      <c r="G528" s="214">
        <v>20</v>
      </c>
      <c r="H528" s="214"/>
      <c r="I528" s="385"/>
      <c r="J528" s="385"/>
      <c r="K528" s="1487"/>
      <c r="L528" s="1486"/>
      <c r="M528" s="1486"/>
      <c r="N528" s="1486"/>
      <c r="O528" s="1486"/>
      <c r="P528" s="1486"/>
      <c r="Q528" s="565"/>
      <c r="R528" s="565"/>
      <c r="S528" s="565"/>
      <c r="T528" s="565"/>
      <c r="U528" s="565"/>
      <c r="V528" s="565"/>
      <c r="W528" s="565"/>
      <c r="X528" s="565"/>
      <c r="Y528" s="565"/>
      <c r="Z528" s="565"/>
      <c r="AA528" s="565"/>
      <c r="AB528" s="561"/>
      <c r="AC528" s="565"/>
      <c r="AD528" s="1074"/>
      <c r="AE528" s="565"/>
      <c r="AF528" s="565"/>
      <c r="AG528" s="565"/>
      <c r="AH528" s="565"/>
      <c r="AI528" s="565"/>
      <c r="AJ528" s="1243"/>
      <c r="AK528" s="561"/>
      <c r="AL528" s="1441"/>
      <c r="AM528" s="1456"/>
    </row>
    <row r="529" spans="1:39" ht="43.5" x14ac:dyDescent="0.25">
      <c r="A529" s="239">
        <v>1</v>
      </c>
      <c r="B529" s="779" t="s">
        <v>353</v>
      </c>
      <c r="C529" s="662"/>
      <c r="D529" s="9"/>
      <c r="E529" s="1059"/>
      <c r="F529" s="214"/>
      <c r="G529" s="214"/>
      <c r="H529" s="214"/>
      <c r="I529" s="385"/>
      <c r="J529" s="385"/>
      <c r="K529" s="1487"/>
      <c r="L529" s="1486"/>
      <c r="M529" s="1486"/>
      <c r="N529" s="1486"/>
      <c r="O529" s="1486"/>
      <c r="P529" s="1486"/>
      <c r="Q529" s="565"/>
      <c r="R529" s="565"/>
      <c r="S529" s="565"/>
      <c r="T529" s="565"/>
      <c r="U529" s="565"/>
      <c r="V529" s="565"/>
      <c r="W529" s="565"/>
      <c r="X529" s="565"/>
      <c r="Y529" s="565"/>
      <c r="Z529" s="565"/>
      <c r="AA529" s="565"/>
      <c r="AB529" s="561"/>
      <c r="AC529" s="565"/>
      <c r="AD529" s="1074"/>
      <c r="AE529" s="565"/>
      <c r="AF529" s="565"/>
      <c r="AG529" s="565"/>
      <c r="AH529" s="565"/>
      <c r="AI529" s="565"/>
      <c r="AJ529" s="1243"/>
      <c r="AK529" s="561"/>
      <c r="AL529" s="1441"/>
      <c r="AM529" s="1456"/>
    </row>
    <row r="530" spans="1:39" ht="30" x14ac:dyDescent="0.25">
      <c r="A530" s="239">
        <v>1</v>
      </c>
      <c r="B530" s="774" t="s">
        <v>201</v>
      </c>
      <c r="C530" s="662"/>
      <c r="D530" s="9"/>
      <c r="E530" s="1059"/>
      <c r="F530" s="214"/>
      <c r="G530" s="214"/>
      <c r="H530" s="214"/>
      <c r="I530" s="385"/>
      <c r="J530" s="385"/>
      <c r="K530" s="1487"/>
      <c r="L530" s="1486"/>
      <c r="M530" s="1486"/>
      <c r="N530" s="1486"/>
      <c r="O530" s="1486"/>
      <c r="P530" s="1486"/>
      <c r="Q530" s="565"/>
      <c r="R530" s="565"/>
      <c r="S530" s="565"/>
      <c r="T530" s="565"/>
      <c r="U530" s="565"/>
      <c r="V530" s="565"/>
      <c r="W530" s="565"/>
      <c r="X530" s="565"/>
      <c r="Y530" s="565"/>
      <c r="Z530" s="565"/>
      <c r="AA530" s="565"/>
      <c r="AB530" s="561"/>
      <c r="AC530" s="565"/>
      <c r="AD530" s="1074"/>
      <c r="AE530" s="565"/>
      <c r="AF530" s="565"/>
      <c r="AG530" s="565"/>
      <c r="AH530" s="565"/>
      <c r="AI530" s="565"/>
      <c r="AJ530" s="1243"/>
      <c r="AK530" s="561"/>
      <c r="AL530" s="1441"/>
      <c r="AM530" s="1456"/>
    </row>
    <row r="531" spans="1:39" ht="86.25" x14ac:dyDescent="0.25">
      <c r="A531" s="239">
        <v>1</v>
      </c>
      <c r="B531" s="779" t="s">
        <v>361</v>
      </c>
      <c r="C531" s="662"/>
      <c r="D531" s="9"/>
      <c r="E531" s="1059"/>
      <c r="F531" s="214"/>
      <c r="G531" s="214"/>
      <c r="H531" s="214"/>
      <c r="I531" s="385"/>
      <c r="J531" s="385"/>
      <c r="K531" s="1487"/>
      <c r="L531" s="1486"/>
      <c r="M531" s="1486"/>
      <c r="N531" s="1486"/>
      <c r="O531" s="1486"/>
      <c r="P531" s="1486"/>
      <c r="Q531" s="565"/>
      <c r="R531" s="565"/>
      <c r="S531" s="565"/>
      <c r="T531" s="565"/>
      <c r="U531" s="565"/>
      <c r="V531" s="565"/>
      <c r="W531" s="565"/>
      <c r="X531" s="565"/>
      <c r="Y531" s="565"/>
      <c r="Z531" s="565"/>
      <c r="AA531" s="565"/>
      <c r="AB531" s="561"/>
      <c r="AC531" s="565"/>
      <c r="AD531" s="1074"/>
      <c r="AE531" s="565"/>
      <c r="AF531" s="565"/>
      <c r="AG531" s="565"/>
      <c r="AH531" s="565"/>
      <c r="AI531" s="565"/>
      <c r="AJ531" s="1243"/>
      <c r="AK531" s="561"/>
      <c r="AL531" s="1441"/>
      <c r="AM531" s="1456"/>
    </row>
    <row r="532" spans="1:39" ht="29.25" x14ac:dyDescent="0.25">
      <c r="A532" s="239">
        <v>1</v>
      </c>
      <c r="B532" s="720" t="s">
        <v>279</v>
      </c>
      <c r="C532" s="662"/>
      <c r="D532" s="9"/>
      <c r="E532" s="217">
        <f>E512</f>
        <v>79580</v>
      </c>
      <c r="F532" s="480">
        <f>F512</f>
        <v>72948.25</v>
      </c>
      <c r="G532" s="480">
        <f>G512</f>
        <v>74649.782500000001</v>
      </c>
      <c r="H532" s="480">
        <f>G532/F532*100</f>
        <v>102.33251997134956</v>
      </c>
      <c r="I532" s="385"/>
      <c r="J532" s="385"/>
      <c r="K532" s="1487"/>
      <c r="L532" s="1486"/>
      <c r="M532" s="1486"/>
      <c r="N532" s="1486"/>
      <c r="O532" s="1486"/>
      <c r="P532" s="1486"/>
      <c r="Q532" s="565"/>
      <c r="R532" s="565"/>
      <c r="S532" s="565"/>
      <c r="T532" s="565"/>
      <c r="U532" s="565"/>
      <c r="V532" s="565"/>
      <c r="W532" s="565"/>
      <c r="X532" s="565"/>
      <c r="Y532" s="565"/>
      <c r="Z532" s="565"/>
      <c r="AA532" s="565"/>
      <c r="AB532" s="561"/>
      <c r="AC532" s="565"/>
      <c r="AD532" s="1074"/>
      <c r="AE532" s="565"/>
      <c r="AF532" s="565"/>
      <c r="AG532" s="565"/>
      <c r="AH532" s="565"/>
      <c r="AI532" s="565"/>
      <c r="AJ532" s="1239">
        <f>AJ512</f>
        <v>0</v>
      </c>
      <c r="AK532" s="561"/>
      <c r="AL532" s="1441"/>
      <c r="AM532" s="1456"/>
    </row>
    <row r="533" spans="1:39" ht="29.25" x14ac:dyDescent="0.25">
      <c r="A533" s="239">
        <v>1</v>
      </c>
      <c r="B533" s="720" t="s">
        <v>280</v>
      </c>
      <c r="C533" s="662"/>
      <c r="D533" s="9"/>
      <c r="E533" s="217">
        <f>E520</f>
        <v>9751.9148936170204</v>
      </c>
      <c r="F533" s="480">
        <f>F520</f>
        <v>8927.8865248226957</v>
      </c>
      <c r="G533" s="480">
        <f>G520</f>
        <v>9692.5765957446802</v>
      </c>
      <c r="H533" s="480">
        <f>G533/F533*100</f>
        <v>108.56518582304867</v>
      </c>
      <c r="I533" s="385"/>
      <c r="J533" s="385"/>
      <c r="K533" s="1487"/>
      <c r="L533" s="1486"/>
      <c r="M533" s="1486"/>
      <c r="N533" s="1486"/>
      <c r="O533" s="1486"/>
      <c r="P533" s="1486"/>
      <c r="Q533" s="565"/>
      <c r="R533" s="565"/>
      <c r="S533" s="565"/>
      <c r="T533" s="565"/>
      <c r="U533" s="565"/>
      <c r="V533" s="565"/>
      <c r="W533" s="565"/>
      <c r="X533" s="565"/>
      <c r="Y533" s="565"/>
      <c r="Z533" s="565"/>
      <c r="AA533" s="565"/>
      <c r="AB533" s="561"/>
      <c r="AC533" s="565"/>
      <c r="AD533" s="1074"/>
      <c r="AE533" s="565"/>
      <c r="AF533" s="565"/>
      <c r="AG533" s="565"/>
      <c r="AH533" s="565"/>
      <c r="AI533" s="565"/>
      <c r="AJ533" s="1239">
        <f>AJ520</f>
        <v>0</v>
      </c>
      <c r="AK533" s="561"/>
      <c r="AL533" s="1441"/>
      <c r="AM533" s="1456"/>
    </row>
    <row r="534" spans="1:39" ht="30" thickBot="1" x14ac:dyDescent="0.3">
      <c r="A534" s="1525">
        <v>1</v>
      </c>
      <c r="B534" s="1129" t="s">
        <v>281</v>
      </c>
      <c r="C534" s="662"/>
      <c r="D534" s="9"/>
      <c r="E534" s="436">
        <f>E529</f>
        <v>0</v>
      </c>
      <c r="F534" s="480">
        <f>F529</f>
        <v>0</v>
      </c>
      <c r="G534" s="480">
        <f>G529</f>
        <v>0</v>
      </c>
      <c r="H534" s="480"/>
      <c r="I534" s="385"/>
      <c r="J534" s="385"/>
      <c r="K534" s="1487"/>
      <c r="L534" s="1486"/>
      <c r="M534" s="1486"/>
      <c r="N534" s="1486"/>
      <c r="O534" s="1486"/>
      <c r="P534" s="1486"/>
      <c r="Q534" s="565"/>
      <c r="R534" s="565"/>
      <c r="S534" s="565"/>
      <c r="T534" s="565"/>
      <c r="U534" s="565"/>
      <c r="V534" s="565"/>
      <c r="W534" s="565"/>
      <c r="X534" s="565"/>
      <c r="Y534" s="565"/>
      <c r="Z534" s="565"/>
      <c r="AA534" s="565"/>
      <c r="AB534" s="561"/>
      <c r="AC534" s="565"/>
      <c r="AD534" s="1074"/>
      <c r="AE534" s="565"/>
      <c r="AF534" s="565"/>
      <c r="AG534" s="565"/>
      <c r="AH534" s="565"/>
      <c r="AI534" s="565"/>
      <c r="AJ534" s="1239">
        <f>AJ529</f>
        <v>0</v>
      </c>
      <c r="AK534" s="561"/>
      <c r="AL534" s="1441"/>
      <c r="AM534" s="1456"/>
    </row>
    <row r="535" spans="1:39" s="249" customFormat="1" ht="15.75" thickBot="1" x14ac:dyDescent="0.3">
      <c r="A535" s="1525">
        <v>1</v>
      </c>
      <c r="B535" s="1759" t="s">
        <v>138</v>
      </c>
      <c r="C535" s="1760"/>
      <c r="D535" s="1761"/>
      <c r="E535" s="1735">
        <f>E521*2.9+E512+E523/4.2+E524*10</f>
        <v>110490.47619047618</v>
      </c>
      <c r="F535" s="1594">
        <f t="shared" ref="F535:G535" si="178">F521*2.9+F512+F523/4.2+F524*10</f>
        <v>101167.0738095238</v>
      </c>
      <c r="G535" s="1762">
        <f t="shared" si="178"/>
        <v>105061.13488095239</v>
      </c>
      <c r="H535" s="1762">
        <f>G535/F535*100</f>
        <v>103.84913878082536</v>
      </c>
      <c r="I535" s="1657"/>
      <c r="J535" s="1657"/>
      <c r="K535" s="1659"/>
      <c r="L535" s="1756"/>
      <c r="M535" s="1756"/>
      <c r="N535" s="1756"/>
      <c r="O535" s="1756"/>
      <c r="P535" s="1756"/>
      <c r="Q535" s="571">
        <f t="shared" ref="Q535:S535" si="179">Q511</f>
        <v>70515.358599999992</v>
      </c>
      <c r="R535" s="571">
        <f t="shared" si="179"/>
        <v>70515.358599999992</v>
      </c>
      <c r="S535" s="571">
        <f t="shared" si="179"/>
        <v>70515.358599999992</v>
      </c>
      <c r="T535" s="571">
        <f>T511+T524</f>
        <v>79732.483300000007</v>
      </c>
      <c r="U535" s="571">
        <f t="shared" ref="U535:AI535" si="180">U511+U524</f>
        <v>79732.483300000007</v>
      </c>
      <c r="V535" s="571">
        <f t="shared" si="180"/>
        <v>79732.483300000007</v>
      </c>
      <c r="W535" s="571">
        <f t="shared" si="180"/>
        <v>79732.483300000007</v>
      </c>
      <c r="X535" s="571">
        <f t="shared" ref="X535:Y535" si="181">X511+X524</f>
        <v>79732.483300000007</v>
      </c>
      <c r="Y535" s="571">
        <f t="shared" si="181"/>
        <v>79732.483300000007</v>
      </c>
      <c r="Z535" s="571">
        <f t="shared" ref="Z535:AA535" si="182">Z511+Z524</f>
        <v>80310.994299999991</v>
      </c>
      <c r="AA535" s="571">
        <f t="shared" si="182"/>
        <v>80310.994299999991</v>
      </c>
      <c r="AB535" s="1187">
        <f t="shared" si="180"/>
        <v>73217.75245</v>
      </c>
      <c r="AC535" s="571">
        <f t="shared" si="180"/>
        <v>75558.05429</v>
      </c>
      <c r="AD535" s="1079">
        <f t="shared" si="180"/>
        <v>0</v>
      </c>
      <c r="AE535" s="571">
        <f t="shared" si="180"/>
        <v>0</v>
      </c>
      <c r="AF535" s="571">
        <f t="shared" si="180"/>
        <v>2340.3018400000128</v>
      </c>
      <c r="AG535" s="571">
        <f t="shared" si="180"/>
        <v>0</v>
      </c>
      <c r="AH535" s="571">
        <f t="shared" si="180"/>
        <v>-1.3498800000000002</v>
      </c>
      <c r="AI535" s="571">
        <f t="shared" si="180"/>
        <v>75556.704410000006</v>
      </c>
      <c r="AJ535" s="1763">
        <f>AJ521*2.9+AJ512+AJ523/4.2</f>
        <v>0</v>
      </c>
      <c r="AK535" s="1187">
        <f t="shared" ref="AK535" si="183">AK511</f>
        <v>0</v>
      </c>
      <c r="AL535" s="1441"/>
      <c r="AM535" s="1456"/>
    </row>
    <row r="536" spans="1:39" ht="29.25" x14ac:dyDescent="0.25">
      <c r="A536" s="1525">
        <v>1</v>
      </c>
      <c r="B536" s="1764" t="s">
        <v>29</v>
      </c>
      <c r="C536" s="1765"/>
      <c r="D536" s="1680"/>
      <c r="E536" s="652"/>
      <c r="F536" s="1469"/>
      <c r="G536" s="1688"/>
      <c r="H536" s="1688"/>
      <c r="I536" s="1569"/>
      <c r="J536" s="1569"/>
      <c r="K536" s="1568"/>
      <c r="L536" s="1530"/>
      <c r="M536" s="1530"/>
      <c r="N536" s="1530"/>
      <c r="O536" s="1530"/>
      <c r="P536" s="1530"/>
      <c r="Q536" s="567"/>
      <c r="R536" s="567"/>
      <c r="S536" s="567"/>
      <c r="T536" s="567"/>
      <c r="U536" s="567"/>
      <c r="V536" s="567"/>
      <c r="W536" s="567"/>
      <c r="X536" s="567"/>
      <c r="Y536" s="567"/>
      <c r="Z536" s="567"/>
      <c r="AA536" s="567"/>
      <c r="AB536" s="1186"/>
      <c r="AC536" s="567"/>
      <c r="AD536" s="1639"/>
      <c r="AE536" s="567"/>
      <c r="AF536" s="567"/>
      <c r="AG536" s="567"/>
      <c r="AH536" s="567"/>
      <c r="AI536" s="567"/>
      <c r="AJ536" s="1689"/>
      <c r="AK536" s="1186"/>
      <c r="AL536" s="1441"/>
      <c r="AM536" s="1456"/>
    </row>
    <row r="537" spans="1:39" ht="30" x14ac:dyDescent="0.25">
      <c r="A537" s="1525">
        <v>1</v>
      </c>
      <c r="B537" s="1766" t="s">
        <v>16</v>
      </c>
      <c r="C537" s="1767"/>
      <c r="D537" s="2688"/>
      <c r="E537" s="425"/>
      <c r="F537" s="219"/>
      <c r="G537" s="1501"/>
      <c r="H537" s="1501"/>
      <c r="I537" s="1500"/>
      <c r="J537" s="1500"/>
      <c r="K537" s="1563"/>
      <c r="L537" s="1564"/>
      <c r="M537" s="1564"/>
      <c r="N537" s="1564"/>
      <c r="O537" s="1564"/>
      <c r="P537" s="1564"/>
      <c r="Q537" s="566"/>
      <c r="R537" s="566"/>
      <c r="S537" s="566"/>
      <c r="T537" s="566"/>
      <c r="U537" s="566"/>
      <c r="V537" s="566"/>
      <c r="W537" s="566"/>
      <c r="X537" s="566"/>
      <c r="Y537" s="566"/>
      <c r="Z537" s="566"/>
      <c r="AA537" s="566"/>
      <c r="AB537" s="1185"/>
      <c r="AC537" s="566"/>
      <c r="AD537" s="1488"/>
      <c r="AE537" s="566"/>
      <c r="AF537" s="566"/>
      <c r="AG537" s="566"/>
      <c r="AH537" s="566"/>
      <c r="AI537" s="566"/>
      <c r="AJ537" s="1502"/>
      <c r="AK537" s="1185"/>
      <c r="AL537" s="1441"/>
      <c r="AM537" s="1456"/>
    </row>
    <row r="538" spans="1:39" x14ac:dyDescent="0.25">
      <c r="A538" s="1525">
        <v>1</v>
      </c>
      <c r="B538" s="475" t="s">
        <v>134</v>
      </c>
      <c r="C538" s="672"/>
      <c r="D538" s="2688">
        <v>240</v>
      </c>
      <c r="E538" s="423">
        <v>2657</v>
      </c>
      <c r="F538" s="1768">
        <f>ROUND(E538/12*$B$4,0)</f>
        <v>2436</v>
      </c>
      <c r="G538" s="219">
        <v>2608</v>
      </c>
      <c r="H538" s="219">
        <f>G538/F538*100</f>
        <v>107.0607553366174</v>
      </c>
      <c r="I538" s="1532">
        <v>10</v>
      </c>
      <c r="J538" s="1532">
        <f>M538/G538</f>
        <v>9.8343558282208594</v>
      </c>
      <c r="K538" s="1769">
        <f>ROUND(E538*I538,0)</f>
        <v>26570</v>
      </c>
      <c r="L538" s="1575">
        <f>K538/12*$B$4</f>
        <v>24355.833333333332</v>
      </c>
      <c r="M538" s="1575">
        <v>25648</v>
      </c>
      <c r="N538" s="1575">
        <f>M538/L538*100</f>
        <v>105.30536832381019</v>
      </c>
      <c r="O538" s="1575">
        <f>ROUND(K538/D538,0)</f>
        <v>111</v>
      </c>
      <c r="P538" s="1769">
        <f>M538/$B$4*12/O538</f>
        <v>252.06879606879605</v>
      </c>
      <c r="Q538" s="566"/>
      <c r="R538" s="566"/>
      <c r="S538" s="566"/>
      <c r="T538" s="566"/>
      <c r="U538" s="566"/>
      <c r="V538" s="566"/>
      <c r="W538" s="566"/>
      <c r="X538" s="566"/>
      <c r="Y538" s="566"/>
      <c r="Z538" s="566"/>
      <c r="AA538" s="566"/>
      <c r="AB538" s="1185"/>
      <c r="AC538" s="1770"/>
      <c r="AD538" s="1488"/>
      <c r="AE538" s="566"/>
      <c r="AF538" s="566">
        <f>AC538-AB538</f>
        <v>0</v>
      </c>
      <c r="AG538" s="566"/>
      <c r="AH538" s="566"/>
      <c r="AI538" s="566"/>
      <c r="AJ538" s="1462"/>
      <c r="AK538" s="1185"/>
      <c r="AL538" s="1441"/>
      <c r="AM538" s="1456"/>
    </row>
    <row r="539" spans="1:39" x14ac:dyDescent="0.25">
      <c r="A539" s="1525">
        <v>1</v>
      </c>
      <c r="B539" s="1771" t="s">
        <v>183</v>
      </c>
      <c r="C539" s="1772"/>
      <c r="D539" s="1773"/>
      <c r="E539" s="1774">
        <f>E538</f>
        <v>2657</v>
      </c>
      <c r="F539" s="38">
        <f>F538</f>
        <v>2436</v>
      </c>
      <c r="G539" s="38">
        <f t="shared" ref="G539:G540" si="184">G538</f>
        <v>2608</v>
      </c>
      <c r="H539" s="219">
        <f>G539/F539*100</f>
        <v>107.0607553366174</v>
      </c>
      <c r="I539" s="1775">
        <f t="shared" ref="I539" si="185">I538</f>
        <v>10</v>
      </c>
      <c r="J539" s="1775">
        <f>M539/G539</f>
        <v>9.8343558282208594</v>
      </c>
      <c r="K539" s="1776">
        <f t="shared" ref="K539:M540" si="186">K538</f>
        <v>26570</v>
      </c>
      <c r="L539" s="1777">
        <f t="shared" si="186"/>
        <v>24355.833333333332</v>
      </c>
      <c r="M539" s="366">
        <f t="shared" si="186"/>
        <v>25648</v>
      </c>
      <c r="N539" s="366">
        <f>M539/L539*100</f>
        <v>105.30536832381019</v>
      </c>
      <c r="O539" s="366">
        <f>O538</f>
        <v>111</v>
      </c>
      <c r="P539" s="366">
        <f>P538</f>
        <v>252.06879606879605</v>
      </c>
      <c r="Q539" s="575"/>
      <c r="R539" s="575"/>
      <c r="S539" s="575"/>
      <c r="T539" s="575"/>
      <c r="U539" s="575"/>
      <c r="V539" s="575"/>
      <c r="W539" s="575"/>
      <c r="X539" s="575"/>
      <c r="Y539" s="575"/>
      <c r="Z539" s="575"/>
      <c r="AA539" s="575"/>
      <c r="AB539" s="1192"/>
      <c r="AC539" s="575"/>
      <c r="AD539" s="1778"/>
      <c r="AE539" s="575"/>
      <c r="AF539" s="575"/>
      <c r="AG539" s="575"/>
      <c r="AH539" s="575"/>
      <c r="AI539" s="575"/>
      <c r="AJ539" s="1779">
        <f t="shared" ref="AJ539" si="187">AJ538</f>
        <v>0</v>
      </c>
      <c r="AK539" s="1192"/>
      <c r="AL539" s="1441"/>
      <c r="AM539" s="1456"/>
    </row>
    <row r="540" spans="1:39" ht="30" thickBot="1" x14ac:dyDescent="0.3">
      <c r="A540" s="1525">
        <v>1</v>
      </c>
      <c r="B540" s="1645" t="s">
        <v>208</v>
      </c>
      <c r="C540" s="1780"/>
      <c r="D540" s="1153"/>
      <c r="E540" s="1781">
        <f>E539</f>
        <v>2657</v>
      </c>
      <c r="F540" s="531">
        <f>F539</f>
        <v>2436</v>
      </c>
      <c r="G540" s="531">
        <f t="shared" si="184"/>
        <v>2608</v>
      </c>
      <c r="H540" s="531">
        <f>G540/F540*100</f>
        <v>107.0607553366174</v>
      </c>
      <c r="I540" s="946">
        <f>I538</f>
        <v>10</v>
      </c>
      <c r="J540" s="946">
        <f>M540/G540</f>
        <v>9.8343558282208594</v>
      </c>
      <c r="K540" s="1782">
        <f t="shared" si="186"/>
        <v>26570</v>
      </c>
      <c r="L540" s="531">
        <f t="shared" si="186"/>
        <v>24355.833333333332</v>
      </c>
      <c r="M540" s="531">
        <f t="shared" si="186"/>
        <v>25648</v>
      </c>
      <c r="N540" s="1648">
        <f>M540/L540*100</f>
        <v>105.30536832381019</v>
      </c>
      <c r="O540" s="1783">
        <f>O539</f>
        <v>111</v>
      </c>
      <c r="P540" s="1783">
        <f>P539</f>
        <v>252.06879606879605</v>
      </c>
      <c r="Q540" s="576">
        <v>80634.536415999988</v>
      </c>
      <c r="R540" s="576">
        <v>80634.536415999988</v>
      </c>
      <c r="S540" s="576">
        <v>80634.536415999988</v>
      </c>
      <c r="T540" s="576">
        <v>80634.536415999988</v>
      </c>
      <c r="U540" s="576">
        <v>80634.536415999988</v>
      </c>
      <c r="V540" s="576">
        <v>80634.536415999988</v>
      </c>
      <c r="W540" s="576">
        <v>80634.536415999988</v>
      </c>
      <c r="X540" s="576">
        <v>80634.536415999988</v>
      </c>
      <c r="Y540" s="576">
        <v>80634.536415999988</v>
      </c>
      <c r="Z540" s="576">
        <v>80634.536415999988</v>
      </c>
      <c r="AA540" s="576">
        <v>80634.536415999988</v>
      </c>
      <c r="AB540" s="1193">
        <f>Q540/12*$B$4+(R540-Q540)/11*10+(S540-R540)/10*9+(T540-S540)/9*8+(U540-T540)/8*7+(V540-U540)/7*6+(W540-V540)/6*5+(X540-W540)/5*4+(Y540-X540)/4*3+(Z540-Y540)/3*2+(AA540-Z540)/2*1</f>
        <v>73914.991714666656</v>
      </c>
      <c r="AC540" s="576">
        <f>AI540-AH540-AE540</f>
        <v>79211.836960000001</v>
      </c>
      <c r="AD540" s="1784"/>
      <c r="AE540" s="576"/>
      <c r="AF540" s="576">
        <f>AC540-AB540</f>
        <v>5296.8452453333448</v>
      </c>
      <c r="AG540" s="576">
        <v>-74.033119999999997</v>
      </c>
      <c r="AH540" s="576">
        <v>0</v>
      </c>
      <c r="AI540" s="576">
        <v>79211.836960000001</v>
      </c>
      <c r="AJ540" s="1785">
        <f t="shared" ref="AJ540" si="188">AJ539</f>
        <v>0</v>
      </c>
      <c r="AK540" s="1193"/>
      <c r="AL540" s="1441"/>
      <c r="AM540" s="1456"/>
    </row>
    <row r="541" spans="1:39" ht="16.5" thickBot="1" x14ac:dyDescent="0.3">
      <c r="A541" s="1525">
        <v>1</v>
      </c>
      <c r="B541" s="1654" t="s">
        <v>314</v>
      </c>
      <c r="C541" s="1654"/>
      <c r="D541" s="274"/>
      <c r="E541" s="457"/>
      <c r="F541" s="1594"/>
      <c r="G541" s="1594"/>
      <c r="H541" s="1594"/>
      <c r="I541" s="1786"/>
      <c r="J541" s="1786"/>
      <c r="K541" s="1787"/>
      <c r="L541" s="1786"/>
      <c r="M541" s="1786"/>
      <c r="N541" s="1786"/>
      <c r="O541" s="1787"/>
      <c r="P541" s="1787"/>
      <c r="Q541" s="571">
        <f t="shared" ref="Q541:AB541" si="189">SUM(Q540,Q535)</f>
        <v>151149.89501599997</v>
      </c>
      <c r="R541" s="571">
        <f t="shared" si="189"/>
        <v>151149.89501599997</v>
      </c>
      <c r="S541" s="571">
        <f t="shared" si="189"/>
        <v>151149.89501599997</v>
      </c>
      <c r="T541" s="571">
        <f t="shared" si="189"/>
        <v>160367.01971600001</v>
      </c>
      <c r="U541" s="571">
        <f t="shared" si="189"/>
        <v>160367.01971600001</v>
      </c>
      <c r="V541" s="571">
        <f t="shared" ref="V541:W541" si="190">SUM(V540,V535)</f>
        <v>160367.01971600001</v>
      </c>
      <c r="W541" s="571">
        <f t="shared" si="190"/>
        <v>160367.01971600001</v>
      </c>
      <c r="X541" s="571">
        <f t="shared" ref="X541:Y541" si="191">SUM(X540,X535)</f>
        <v>160367.01971600001</v>
      </c>
      <c r="Y541" s="571">
        <f t="shared" si="191"/>
        <v>160367.01971600001</v>
      </c>
      <c r="Z541" s="571">
        <f t="shared" ref="Z541:AA541" si="192">SUM(Z540,Z535)</f>
        <v>160945.53071599998</v>
      </c>
      <c r="AA541" s="571">
        <f t="shared" si="192"/>
        <v>160945.53071599998</v>
      </c>
      <c r="AB541" s="1187">
        <f t="shared" si="189"/>
        <v>147132.74416466666</v>
      </c>
      <c r="AC541" s="571">
        <f t="shared" ref="AC541:AI541" si="193">SUM(AC540,AC535)</f>
        <v>154769.89124999999</v>
      </c>
      <c r="AD541" s="1079">
        <f t="shared" si="193"/>
        <v>0</v>
      </c>
      <c r="AE541" s="571">
        <f>SUM(AE540,AE535)</f>
        <v>0</v>
      </c>
      <c r="AF541" s="571">
        <f t="shared" si="193"/>
        <v>7637.1470853333576</v>
      </c>
      <c r="AG541" s="571">
        <f t="shared" si="193"/>
        <v>-74.033119999999997</v>
      </c>
      <c r="AH541" s="571">
        <f t="shared" si="193"/>
        <v>-1.3498800000000002</v>
      </c>
      <c r="AI541" s="571">
        <f t="shared" si="193"/>
        <v>154768.54136999999</v>
      </c>
      <c r="AJ541" s="1553"/>
      <c r="AK541" s="1187">
        <f t="shared" ref="AK541" si="194">SUM(AK540,AK535)</f>
        <v>0</v>
      </c>
      <c r="AL541" s="1441"/>
      <c r="AM541" s="1456"/>
    </row>
    <row r="542" spans="1:39" x14ac:dyDescent="0.25">
      <c r="A542" s="239">
        <v>1</v>
      </c>
      <c r="B542" s="1788"/>
      <c r="C542" s="1788"/>
      <c r="D542" s="1788"/>
      <c r="E542" s="455"/>
      <c r="F542" s="1481"/>
      <c r="G542" s="1481"/>
      <c r="H542" s="1481"/>
      <c r="I542" s="482"/>
      <c r="J542" s="482"/>
      <c r="K542" s="1601"/>
      <c r="L542" s="1482"/>
      <c r="M542" s="1482"/>
      <c r="N542" s="1482"/>
      <c r="O542" s="1482"/>
      <c r="P542" s="1601"/>
      <c r="Q542" s="564"/>
      <c r="R542" s="564"/>
      <c r="S542" s="564"/>
      <c r="T542" s="564"/>
      <c r="U542" s="564"/>
      <c r="V542" s="564"/>
      <c r="W542" s="564"/>
      <c r="X542" s="564"/>
      <c r="Y542" s="564"/>
      <c r="Z542" s="564"/>
      <c r="AA542" s="564"/>
      <c r="AB542" s="607"/>
      <c r="AC542" s="564">
        <f>AI542-AH542-AE542</f>
        <v>0</v>
      </c>
      <c r="AD542" s="1077"/>
      <c r="AE542" s="564"/>
      <c r="AF542" s="564"/>
      <c r="AG542" s="564"/>
      <c r="AH542" s="564"/>
      <c r="AI542" s="564"/>
      <c r="AJ542" s="1248"/>
      <c r="AK542" s="607"/>
      <c r="AL542" s="1441"/>
      <c r="AM542" s="1456"/>
    </row>
    <row r="543" spans="1:39" ht="29.25" x14ac:dyDescent="0.25">
      <c r="A543" s="239">
        <v>1</v>
      </c>
      <c r="B543" s="1446" t="s">
        <v>421</v>
      </c>
      <c r="C543" s="1446"/>
      <c r="D543" s="12"/>
      <c r="E543" s="456"/>
      <c r="F543" s="782"/>
      <c r="G543" s="782"/>
      <c r="H543" s="782"/>
      <c r="I543" s="385"/>
      <c r="J543" s="385"/>
      <c r="K543" s="1487"/>
      <c r="L543" s="1486"/>
      <c r="M543" s="1486"/>
      <c r="N543" s="1486"/>
      <c r="O543" s="1486"/>
      <c r="P543" s="1487"/>
      <c r="Q543" s="565"/>
      <c r="R543" s="565"/>
      <c r="S543" s="565"/>
      <c r="T543" s="565"/>
      <c r="U543" s="565"/>
      <c r="V543" s="565"/>
      <c r="W543" s="565"/>
      <c r="X543" s="565"/>
      <c r="Y543" s="565"/>
      <c r="Z543" s="565"/>
      <c r="AA543" s="565"/>
      <c r="AB543" s="561"/>
      <c r="AC543" s="565">
        <f>AI543-AH543-AE543</f>
        <v>0</v>
      </c>
      <c r="AD543" s="1074"/>
      <c r="AE543" s="565"/>
      <c r="AF543" s="565"/>
      <c r="AG543" s="565"/>
      <c r="AH543" s="565"/>
      <c r="AI543" s="565"/>
      <c r="AJ543" s="1247"/>
      <c r="AK543" s="561"/>
      <c r="AL543" s="1441"/>
      <c r="AM543" s="1456"/>
    </row>
    <row r="544" spans="1:39" x14ac:dyDescent="0.25">
      <c r="A544" s="239">
        <v>1</v>
      </c>
      <c r="B544" s="716" t="s">
        <v>206</v>
      </c>
      <c r="C544" s="674"/>
      <c r="D544" s="1485"/>
      <c r="E544" s="456"/>
      <c r="F544" s="782"/>
      <c r="G544" s="782"/>
      <c r="H544" s="782"/>
      <c r="I544" s="385"/>
      <c r="J544" s="385"/>
      <c r="K544" s="1487"/>
      <c r="L544" s="1486"/>
      <c r="M544" s="1486"/>
      <c r="N544" s="1486"/>
      <c r="O544" s="1486"/>
      <c r="P544" s="1486"/>
      <c r="Q544" s="565">
        <v>70577.195819999994</v>
      </c>
      <c r="R544" s="565">
        <v>70577.195819999994</v>
      </c>
      <c r="S544" s="565">
        <v>70577.195819999994</v>
      </c>
      <c r="T544" s="565">
        <v>70577.195819999994</v>
      </c>
      <c r="U544" s="565">
        <v>70577.195819999994</v>
      </c>
      <c r="V544" s="565">
        <v>70577.195819999994</v>
      </c>
      <c r="W544" s="565">
        <v>70577.195819999994</v>
      </c>
      <c r="X544" s="565">
        <v>70577.195819999994</v>
      </c>
      <c r="Y544" s="565">
        <v>70577.195819999994</v>
      </c>
      <c r="Z544" s="565">
        <v>70577.195819999994</v>
      </c>
      <c r="AA544" s="565">
        <v>70577.195819999994</v>
      </c>
      <c r="AB544" s="1181">
        <f>Q544/12*$B$4+(R544-Q544)/11*10+(S544-R544)/10*9+(T544-S544)/9*8+(U544-T544)/8*7+(V544-U544)/7*6+(W544-V544)/6*5+(X544-W544)/5*4+(Y544-X544)/4*3+(Z544-Y544)/3*2+(AA544-Z544)/2*1</f>
        <v>64695.762834999994</v>
      </c>
      <c r="AC544" s="565">
        <f>AI544-AH544-AE544</f>
        <v>65082.382060000011</v>
      </c>
      <c r="AD544" s="1074"/>
      <c r="AE544" s="565"/>
      <c r="AF544" s="565">
        <f>AC544-AB544</f>
        <v>386.61922500001674</v>
      </c>
      <c r="AG544" s="565"/>
      <c r="AH544" s="565">
        <v>-5.7897400000000001</v>
      </c>
      <c r="AI544" s="565">
        <v>65076.592320000011</v>
      </c>
      <c r="AJ544" s="1247"/>
      <c r="AK544" s="561"/>
      <c r="AL544" s="1441"/>
      <c r="AM544" s="1456"/>
    </row>
    <row r="545" spans="1:39" ht="29.25" x14ac:dyDescent="0.25">
      <c r="A545" s="239">
        <v>1</v>
      </c>
      <c r="B545" s="717" t="s">
        <v>359</v>
      </c>
      <c r="C545" s="675"/>
      <c r="D545" s="211"/>
      <c r="E545" s="214">
        <f>E546</f>
        <v>11500</v>
      </c>
      <c r="F545" s="214">
        <f>F546</f>
        <v>10541.75</v>
      </c>
      <c r="G545" s="214">
        <f>G546</f>
        <v>10781.3025</v>
      </c>
      <c r="H545" s="219">
        <f t="shared" ref="H545:H553" si="195">G545/F545*100</f>
        <v>102.27241681883939</v>
      </c>
      <c r="I545" s="385"/>
      <c r="J545" s="385"/>
      <c r="K545" s="1487"/>
      <c r="L545" s="1486"/>
      <c r="M545" s="1486"/>
      <c r="N545" s="1486"/>
      <c r="O545" s="1486"/>
      <c r="P545" s="1486"/>
      <c r="Q545" s="565"/>
      <c r="R545" s="565"/>
      <c r="S545" s="565"/>
      <c r="T545" s="565"/>
      <c r="U545" s="565"/>
      <c r="V545" s="565"/>
      <c r="W545" s="565"/>
      <c r="X545" s="565"/>
      <c r="Y545" s="565"/>
      <c r="Z545" s="565"/>
      <c r="AA545" s="565"/>
      <c r="AB545" s="561"/>
      <c r="AC545" s="565">
        <f>AI545-AH545-AE545</f>
        <v>0</v>
      </c>
      <c r="AD545" s="1074"/>
      <c r="AE545" s="565"/>
      <c r="AF545" s="565"/>
      <c r="AG545" s="565"/>
      <c r="AH545" s="565"/>
      <c r="AI545" s="565"/>
      <c r="AJ545" s="1243">
        <f>AJ546</f>
        <v>0</v>
      </c>
      <c r="AK545" s="561"/>
      <c r="AL545" s="1441"/>
      <c r="AM545" s="1456"/>
    </row>
    <row r="546" spans="1:39" ht="30" x14ac:dyDescent="0.25">
      <c r="A546" s="239">
        <v>1</v>
      </c>
      <c r="B546" s="728" t="s">
        <v>348</v>
      </c>
      <c r="C546" s="675"/>
      <c r="D546" s="211"/>
      <c r="E546" s="1059">
        <f>E547/4</f>
        <v>11500</v>
      </c>
      <c r="F546" s="1059">
        <f>F547/4</f>
        <v>10541.75</v>
      </c>
      <c r="G546" s="1059">
        <f>G547/4</f>
        <v>10781.3025</v>
      </c>
      <c r="H546" s="219">
        <f t="shared" si="195"/>
        <v>102.27241681883939</v>
      </c>
      <c r="I546" s="385"/>
      <c r="J546" s="385"/>
      <c r="K546" s="1487"/>
      <c r="L546" s="1486"/>
      <c r="M546" s="1486"/>
      <c r="N546" s="1486"/>
      <c r="O546" s="1486"/>
      <c r="P546" s="1486"/>
      <c r="Q546" s="565"/>
      <c r="R546" s="565"/>
      <c r="S546" s="565"/>
      <c r="T546" s="565"/>
      <c r="U546" s="565"/>
      <c r="V546" s="565"/>
      <c r="W546" s="565"/>
      <c r="X546" s="565"/>
      <c r="Y546" s="565"/>
      <c r="Z546" s="565"/>
      <c r="AA546" s="565"/>
      <c r="AB546" s="561"/>
      <c r="AC546" s="565"/>
      <c r="AD546" s="1074"/>
      <c r="AE546" s="565"/>
      <c r="AF546" s="565"/>
      <c r="AG546" s="565"/>
      <c r="AH546" s="565"/>
      <c r="AI546" s="565"/>
      <c r="AJ546" s="1249">
        <f>AJ547/4</f>
        <v>0</v>
      </c>
      <c r="AK546" s="561"/>
      <c r="AL546" s="1441"/>
      <c r="AM546" s="1456"/>
    </row>
    <row r="547" spans="1:39" ht="30" x14ac:dyDescent="0.25">
      <c r="A547" s="239">
        <v>1</v>
      </c>
      <c r="B547" s="513" t="s">
        <v>374</v>
      </c>
      <c r="C547" s="675"/>
      <c r="D547" s="211"/>
      <c r="E547" s="1059">
        <v>46000</v>
      </c>
      <c r="F547" s="1059">
        <f>ROUND(E547/12*$B$4,0)</f>
        <v>42167</v>
      </c>
      <c r="G547" s="1059">
        <v>43125.21</v>
      </c>
      <c r="H547" s="219">
        <f t="shared" si="195"/>
        <v>102.27241681883939</v>
      </c>
      <c r="I547" s="385"/>
      <c r="J547" s="385"/>
      <c r="K547" s="1487"/>
      <c r="L547" s="1486"/>
      <c r="M547" s="1486"/>
      <c r="N547" s="1486"/>
      <c r="O547" s="1486"/>
      <c r="P547" s="1486"/>
      <c r="Q547" s="565"/>
      <c r="R547" s="565"/>
      <c r="S547" s="565"/>
      <c r="T547" s="565"/>
      <c r="U547" s="565"/>
      <c r="V547" s="565"/>
      <c r="W547" s="565"/>
      <c r="X547" s="565"/>
      <c r="Y547" s="565"/>
      <c r="Z547" s="565"/>
      <c r="AA547" s="565"/>
      <c r="AB547" s="561"/>
      <c r="AC547" s="565"/>
      <c r="AD547" s="1074"/>
      <c r="AE547" s="565"/>
      <c r="AF547" s="565"/>
      <c r="AG547" s="565"/>
      <c r="AH547" s="565"/>
      <c r="AI547" s="565"/>
      <c r="AJ547" s="1249"/>
      <c r="AK547" s="561"/>
      <c r="AL547" s="1441"/>
      <c r="AM547" s="1456"/>
    </row>
    <row r="548" spans="1:39" ht="29.25" x14ac:dyDescent="0.25">
      <c r="A548" s="239">
        <v>1</v>
      </c>
      <c r="B548" s="717" t="s">
        <v>360</v>
      </c>
      <c r="C548" s="675"/>
      <c r="D548" s="211"/>
      <c r="E548" s="1059">
        <f>(E549+E550)/9.4</f>
        <v>27633.404255319147</v>
      </c>
      <c r="F548" s="1059">
        <f>(F549+F550)/9.4</f>
        <v>25330.638297872338</v>
      </c>
      <c r="G548" s="1059">
        <f>(G549+G550)/9.4</f>
        <v>25406.508510638298</v>
      </c>
      <c r="H548" s="219">
        <f t="shared" si="195"/>
        <v>100.29951954575236</v>
      </c>
      <c r="I548" s="385"/>
      <c r="J548" s="385"/>
      <c r="K548" s="1487"/>
      <c r="L548" s="1486"/>
      <c r="M548" s="1486"/>
      <c r="N548" s="1486"/>
      <c r="O548" s="1486"/>
      <c r="P548" s="1486"/>
      <c r="Q548" s="565"/>
      <c r="R548" s="565"/>
      <c r="S548" s="565"/>
      <c r="T548" s="565"/>
      <c r="U548" s="565"/>
      <c r="V548" s="565"/>
      <c r="W548" s="565"/>
      <c r="X548" s="565"/>
      <c r="Y548" s="565"/>
      <c r="Z548" s="565"/>
      <c r="AA548" s="565"/>
      <c r="AB548" s="561"/>
      <c r="AC548" s="565"/>
      <c r="AD548" s="1074"/>
      <c r="AE548" s="565"/>
      <c r="AF548" s="565"/>
      <c r="AG548" s="565"/>
      <c r="AH548" s="565"/>
      <c r="AI548" s="565"/>
      <c r="AJ548" s="1249">
        <f>(AJ549+AJ550)/9.4</f>
        <v>0</v>
      </c>
      <c r="AK548" s="561"/>
      <c r="AL548" s="1441"/>
      <c r="AM548" s="1456"/>
    </row>
    <row r="549" spans="1:39" x14ac:dyDescent="0.25">
      <c r="A549" s="239">
        <v>1</v>
      </c>
      <c r="B549" s="727" t="s">
        <v>377</v>
      </c>
      <c r="C549" s="675"/>
      <c r="D549" s="211"/>
      <c r="E549" s="1059">
        <v>259504</v>
      </c>
      <c r="F549" s="1059">
        <f>ROUND(E549/12*$B$4,0)</f>
        <v>237879</v>
      </c>
      <c r="G549" s="1059">
        <v>238815.43</v>
      </c>
      <c r="H549" s="219">
        <f t="shared" si="195"/>
        <v>100.39365812030485</v>
      </c>
      <c r="I549" s="385"/>
      <c r="J549" s="385"/>
      <c r="K549" s="1487"/>
      <c r="L549" s="1486"/>
      <c r="M549" s="1486"/>
      <c r="N549" s="1486"/>
      <c r="O549" s="1486"/>
      <c r="P549" s="1486"/>
      <c r="Q549" s="565"/>
      <c r="R549" s="565"/>
      <c r="S549" s="565"/>
      <c r="T549" s="565"/>
      <c r="U549" s="565"/>
      <c r="V549" s="565"/>
      <c r="W549" s="565"/>
      <c r="X549" s="565"/>
      <c r="Y549" s="565"/>
      <c r="Z549" s="565"/>
      <c r="AA549" s="565"/>
      <c r="AB549" s="561"/>
      <c r="AC549" s="565"/>
      <c r="AD549" s="1074"/>
      <c r="AE549" s="565"/>
      <c r="AF549" s="565"/>
      <c r="AG549" s="565"/>
      <c r="AH549" s="565"/>
      <c r="AI549" s="565"/>
      <c r="AJ549" s="1249"/>
      <c r="AK549" s="561"/>
      <c r="AL549" s="1441"/>
      <c r="AM549" s="1456"/>
    </row>
    <row r="550" spans="1:39" x14ac:dyDescent="0.25">
      <c r="A550" s="239">
        <v>1</v>
      </c>
      <c r="B550" s="727" t="s">
        <v>378</v>
      </c>
      <c r="C550" s="676"/>
      <c r="D550" s="211"/>
      <c r="E550" s="374">
        <v>250</v>
      </c>
      <c r="F550" s="374">
        <f>ROUND(E550/12*$B$4,0)</f>
        <v>229</v>
      </c>
      <c r="G550" s="374">
        <v>5.75</v>
      </c>
      <c r="H550" s="219">
        <f t="shared" si="195"/>
        <v>2.5109170305676853</v>
      </c>
      <c r="I550" s="385"/>
      <c r="J550" s="385"/>
      <c r="K550" s="1487"/>
      <c r="L550" s="1486"/>
      <c r="M550" s="1486"/>
      <c r="N550" s="1486"/>
      <c r="O550" s="1486"/>
      <c r="P550" s="1486"/>
      <c r="Q550" s="565"/>
      <c r="R550" s="565"/>
      <c r="S550" s="565"/>
      <c r="T550" s="565"/>
      <c r="U550" s="565"/>
      <c r="V550" s="565"/>
      <c r="W550" s="565"/>
      <c r="X550" s="565"/>
      <c r="Y550" s="565"/>
      <c r="Z550" s="565"/>
      <c r="AA550" s="565"/>
      <c r="AB550" s="561"/>
      <c r="AC550" s="565">
        <f>AI550-AH550-AE550</f>
        <v>0</v>
      </c>
      <c r="AD550" s="1074"/>
      <c r="AE550" s="565"/>
      <c r="AF550" s="565"/>
      <c r="AG550" s="565"/>
      <c r="AH550" s="565"/>
      <c r="AI550" s="565"/>
      <c r="AJ550" s="1241"/>
      <c r="AK550" s="561"/>
      <c r="AL550" s="1441"/>
      <c r="AM550" s="1456"/>
    </row>
    <row r="551" spans="1:39" ht="29.25" x14ac:dyDescent="0.25">
      <c r="A551" s="239">
        <v>1</v>
      </c>
      <c r="B551" s="720" t="s">
        <v>279</v>
      </c>
      <c r="C551" s="1789"/>
      <c r="D551" s="211"/>
      <c r="E551" s="729">
        <f>E545</f>
        <v>11500</v>
      </c>
      <c r="F551" s="525">
        <f>F545</f>
        <v>10541.75</v>
      </c>
      <c r="G551" s="525">
        <f>G545</f>
        <v>10781.3025</v>
      </c>
      <c r="H551" s="284">
        <f t="shared" si="195"/>
        <v>102.27241681883939</v>
      </c>
      <c r="I551" s="385"/>
      <c r="J551" s="385"/>
      <c r="K551" s="1487"/>
      <c r="L551" s="1486"/>
      <c r="M551" s="1486"/>
      <c r="N551" s="1486"/>
      <c r="O551" s="1486"/>
      <c r="P551" s="1486"/>
      <c r="Q551" s="565"/>
      <c r="R551" s="565"/>
      <c r="S551" s="565"/>
      <c r="T551" s="565"/>
      <c r="U551" s="565"/>
      <c r="V551" s="565"/>
      <c r="W551" s="565"/>
      <c r="X551" s="565"/>
      <c r="Y551" s="565"/>
      <c r="Z551" s="565"/>
      <c r="AA551" s="565"/>
      <c r="AB551" s="561"/>
      <c r="AC551" s="565"/>
      <c r="AD551" s="1074"/>
      <c r="AE551" s="565"/>
      <c r="AF551" s="565"/>
      <c r="AG551" s="565"/>
      <c r="AH551" s="565"/>
      <c r="AI551" s="565"/>
      <c r="AJ551" s="1242">
        <f>AJ545</f>
        <v>0</v>
      </c>
      <c r="AK551" s="561"/>
      <c r="AL551" s="1441"/>
      <c r="AM551" s="1456"/>
    </row>
    <row r="552" spans="1:39" ht="29.25" x14ac:dyDescent="0.25">
      <c r="A552" s="239">
        <v>1</v>
      </c>
      <c r="B552" s="720" t="s">
        <v>280</v>
      </c>
      <c r="C552" s="1789"/>
      <c r="D552" s="211"/>
      <c r="E552" s="729">
        <f>E548</f>
        <v>27633.404255319147</v>
      </c>
      <c r="F552" s="782">
        <f>F548</f>
        <v>25330.638297872338</v>
      </c>
      <c r="G552" s="782">
        <f>G548</f>
        <v>25406.508510638298</v>
      </c>
      <c r="H552" s="284">
        <f t="shared" si="195"/>
        <v>100.29951954575236</v>
      </c>
      <c r="I552" s="385"/>
      <c r="J552" s="385"/>
      <c r="K552" s="1487"/>
      <c r="L552" s="1486"/>
      <c r="M552" s="1486"/>
      <c r="N552" s="1486"/>
      <c r="O552" s="1486"/>
      <c r="P552" s="1486"/>
      <c r="Q552" s="565"/>
      <c r="R552" s="565"/>
      <c r="S552" s="565"/>
      <c r="T552" s="565"/>
      <c r="U552" s="565"/>
      <c r="V552" s="565"/>
      <c r="W552" s="565"/>
      <c r="X552" s="565"/>
      <c r="Y552" s="565"/>
      <c r="Z552" s="565"/>
      <c r="AA552" s="565"/>
      <c r="AB552" s="561"/>
      <c r="AC552" s="565">
        <f t="shared" ref="AC552:AC558" si="196">AI552-AH552-AE552</f>
        <v>0</v>
      </c>
      <c r="AD552" s="1074"/>
      <c r="AE552" s="565"/>
      <c r="AF552" s="565"/>
      <c r="AG552" s="565"/>
      <c r="AH552" s="565"/>
      <c r="AI552" s="565"/>
      <c r="AJ552" s="1247">
        <f>AJ548</f>
        <v>0</v>
      </c>
      <c r="AK552" s="561"/>
      <c r="AL552" s="1441"/>
      <c r="AM552" s="1456"/>
    </row>
    <row r="553" spans="1:39" ht="15.75" thickBot="1" x14ac:dyDescent="0.3">
      <c r="A553" s="239">
        <v>1</v>
      </c>
      <c r="B553" s="1790" t="s">
        <v>138</v>
      </c>
      <c r="C553" s="251"/>
      <c r="D553" s="1790"/>
      <c r="E553" s="1539">
        <f>(E549+E550)/4.2+E545</f>
        <v>73346.190476190473</v>
      </c>
      <c r="F553" s="1540">
        <f>(F549+F550)/4.2+F545</f>
        <v>67234.130952380947</v>
      </c>
      <c r="G553" s="1540">
        <f>(G549+G550)/4.2+G545</f>
        <v>67643.48821428571</v>
      </c>
      <c r="H553" s="1540">
        <f t="shared" si="195"/>
        <v>100.60885335484546</v>
      </c>
      <c r="I553" s="1542"/>
      <c r="J553" s="1542"/>
      <c r="K553" s="1791"/>
      <c r="L553" s="1648"/>
      <c r="M553" s="1648"/>
      <c r="N553" s="1648"/>
      <c r="O553" s="1648"/>
      <c r="P553" s="1648"/>
      <c r="Q553" s="570">
        <f t="shared" ref="Q553:AB553" si="197">Q544</f>
        <v>70577.195819999994</v>
      </c>
      <c r="R553" s="570">
        <f t="shared" si="197"/>
        <v>70577.195819999994</v>
      </c>
      <c r="S553" s="570">
        <f t="shared" si="197"/>
        <v>70577.195819999994</v>
      </c>
      <c r="T553" s="570">
        <f t="shared" si="197"/>
        <v>70577.195819999994</v>
      </c>
      <c r="U553" s="570">
        <f t="shared" si="197"/>
        <v>70577.195819999994</v>
      </c>
      <c r="V553" s="570">
        <f t="shared" ref="V553:W553" si="198">V544</f>
        <v>70577.195819999994</v>
      </c>
      <c r="W553" s="570">
        <f t="shared" si="198"/>
        <v>70577.195819999994</v>
      </c>
      <c r="X553" s="570">
        <f t="shared" ref="X553:Y553" si="199">X544</f>
        <v>70577.195819999994</v>
      </c>
      <c r="Y553" s="570">
        <f t="shared" si="199"/>
        <v>70577.195819999994</v>
      </c>
      <c r="Z553" s="570">
        <f t="shared" ref="Z553:AA553" si="200">Z544</f>
        <v>70577.195819999994</v>
      </c>
      <c r="AA553" s="570">
        <f t="shared" si="200"/>
        <v>70577.195819999994</v>
      </c>
      <c r="AB553" s="1190">
        <f t="shared" si="197"/>
        <v>64695.762834999994</v>
      </c>
      <c r="AC553" s="570">
        <f t="shared" si="196"/>
        <v>65082.382060000011</v>
      </c>
      <c r="AD553" s="1076"/>
      <c r="AE553" s="570"/>
      <c r="AF553" s="570">
        <f>AC553-AB553</f>
        <v>386.61922500001674</v>
      </c>
      <c r="AG553" s="570"/>
      <c r="AH553" s="570">
        <f>AH544</f>
        <v>-5.7897400000000001</v>
      </c>
      <c r="AI553" s="570">
        <f>AI544</f>
        <v>65076.592320000011</v>
      </c>
      <c r="AJ553" s="1545">
        <f>(AJ549+AJ550)/4.2+AJ545</f>
        <v>0</v>
      </c>
      <c r="AK553" s="1238">
        <f>AK544</f>
        <v>0</v>
      </c>
      <c r="AL553" s="1441"/>
      <c r="AM553" s="1456"/>
    </row>
    <row r="554" spans="1:39" ht="16.5" thickBot="1" x14ac:dyDescent="0.3">
      <c r="A554" s="239">
        <v>1</v>
      </c>
      <c r="B554" s="1546" t="s">
        <v>314</v>
      </c>
      <c r="C554" s="1546"/>
      <c r="D554" s="274"/>
      <c r="E554" s="457"/>
      <c r="F554" s="1594"/>
      <c r="G554" s="1594"/>
      <c r="H554" s="1594"/>
      <c r="I554" s="1657"/>
      <c r="J554" s="1657"/>
      <c r="K554" s="1659"/>
      <c r="L554" s="1756"/>
      <c r="M554" s="1756"/>
      <c r="N554" s="1756"/>
      <c r="O554" s="1756"/>
      <c r="P554" s="1756"/>
      <c r="Q554" s="571">
        <f t="shared" ref="Q554:AB554" si="201">SUM(Q553)</f>
        <v>70577.195819999994</v>
      </c>
      <c r="R554" s="571">
        <f t="shared" si="201"/>
        <v>70577.195819999994</v>
      </c>
      <c r="S554" s="571">
        <f t="shared" si="201"/>
        <v>70577.195819999994</v>
      </c>
      <c r="T554" s="571">
        <f t="shared" si="201"/>
        <v>70577.195819999994</v>
      </c>
      <c r="U554" s="571">
        <f t="shared" si="201"/>
        <v>70577.195819999994</v>
      </c>
      <c r="V554" s="571">
        <f t="shared" ref="V554:W554" si="202">SUM(V553)</f>
        <v>70577.195819999994</v>
      </c>
      <c r="W554" s="571">
        <f t="shared" si="202"/>
        <v>70577.195819999994</v>
      </c>
      <c r="X554" s="571">
        <f t="shared" ref="X554:Y554" si="203">SUM(X553)</f>
        <v>70577.195819999994</v>
      </c>
      <c r="Y554" s="571">
        <f t="shared" si="203"/>
        <v>70577.195819999994</v>
      </c>
      <c r="Z554" s="571">
        <f t="shared" ref="Z554:AA554" si="204">SUM(Z553)</f>
        <v>70577.195819999994</v>
      </c>
      <c r="AA554" s="571">
        <f t="shared" si="204"/>
        <v>70577.195819999994</v>
      </c>
      <c r="AB554" s="1187">
        <f t="shared" si="201"/>
        <v>64695.762834999994</v>
      </c>
      <c r="AC554" s="571">
        <f t="shared" si="196"/>
        <v>65082.382060000011</v>
      </c>
      <c r="AD554" s="1079"/>
      <c r="AE554" s="571"/>
      <c r="AF554" s="571">
        <f>SUM(AF553)</f>
        <v>386.61922500001674</v>
      </c>
      <c r="AG554" s="571"/>
      <c r="AH554" s="571">
        <f>SUM(AH553)</f>
        <v>-5.7897400000000001</v>
      </c>
      <c r="AI554" s="571">
        <f>SUM(AI553)</f>
        <v>65076.592320000011</v>
      </c>
      <c r="AJ554" s="1553"/>
      <c r="AK554" s="1187">
        <f>SUM(AK553)</f>
        <v>0</v>
      </c>
      <c r="AL554" s="1441"/>
      <c r="AM554" s="1456"/>
    </row>
    <row r="555" spans="1:39" x14ac:dyDescent="0.25">
      <c r="A555" s="239">
        <v>1</v>
      </c>
      <c r="B555" s="1788"/>
      <c r="C555" s="1788"/>
      <c r="D555" s="1788"/>
      <c r="E555" s="455"/>
      <c r="F555" s="1481"/>
      <c r="G555" s="1481"/>
      <c r="H555" s="1481"/>
      <c r="I555" s="482"/>
      <c r="J555" s="482"/>
      <c r="K555" s="1601"/>
      <c r="L555" s="1482"/>
      <c r="M555" s="1482"/>
      <c r="N555" s="1482"/>
      <c r="O555" s="1482"/>
      <c r="P555" s="1482"/>
      <c r="Q555" s="564"/>
      <c r="R555" s="564"/>
      <c r="S555" s="564"/>
      <c r="T555" s="564"/>
      <c r="U555" s="564"/>
      <c r="V555" s="564"/>
      <c r="W555" s="564"/>
      <c r="X555" s="564"/>
      <c r="Y555" s="564"/>
      <c r="Z555" s="564"/>
      <c r="AA555" s="564"/>
      <c r="AB555" s="607"/>
      <c r="AC555" s="564">
        <f t="shared" si="196"/>
        <v>0</v>
      </c>
      <c r="AD555" s="1077"/>
      <c r="AE555" s="564"/>
      <c r="AF555" s="564"/>
      <c r="AG555" s="564"/>
      <c r="AH555" s="564"/>
      <c r="AI555" s="564"/>
      <c r="AJ555" s="1248"/>
      <c r="AK555" s="607"/>
      <c r="AL555" s="1441"/>
      <c r="AM555" s="1456"/>
    </row>
    <row r="556" spans="1:39" ht="43.5" x14ac:dyDescent="0.25">
      <c r="A556" s="239">
        <v>1</v>
      </c>
      <c r="B556" s="1446" t="s">
        <v>422</v>
      </c>
      <c r="C556" s="1446"/>
      <c r="D556" s="12"/>
      <c r="E556" s="456"/>
      <c r="F556" s="782"/>
      <c r="G556" s="782"/>
      <c r="H556" s="782"/>
      <c r="I556" s="385"/>
      <c r="J556" s="385"/>
      <c r="K556" s="1487"/>
      <c r="L556" s="1486"/>
      <c r="M556" s="1486"/>
      <c r="N556" s="1486"/>
      <c r="O556" s="1486"/>
      <c r="P556" s="1486"/>
      <c r="Q556" s="565"/>
      <c r="R556" s="565"/>
      <c r="S556" s="565"/>
      <c r="T556" s="565"/>
      <c r="U556" s="565"/>
      <c r="V556" s="565"/>
      <c r="W556" s="565"/>
      <c r="X556" s="565"/>
      <c r="Y556" s="565"/>
      <c r="Z556" s="565"/>
      <c r="AA556" s="565"/>
      <c r="AB556" s="561"/>
      <c r="AC556" s="565">
        <f t="shared" si="196"/>
        <v>0</v>
      </c>
      <c r="AD556" s="1074"/>
      <c r="AE556" s="565"/>
      <c r="AF556" s="565"/>
      <c r="AG556" s="565"/>
      <c r="AH556" s="565"/>
      <c r="AI556" s="565"/>
      <c r="AJ556" s="1247"/>
      <c r="AK556" s="561"/>
      <c r="AL556" s="1441"/>
      <c r="AM556" s="1456"/>
    </row>
    <row r="557" spans="1:39" x14ac:dyDescent="0.25">
      <c r="A557" s="239">
        <v>1</v>
      </c>
      <c r="B557" s="716" t="s">
        <v>206</v>
      </c>
      <c r="C557" s="674"/>
      <c r="D557" s="1485"/>
      <c r="E557" s="413"/>
      <c r="F557" s="213"/>
      <c r="G557" s="213"/>
      <c r="H557" s="213"/>
      <c r="I557" s="269"/>
      <c r="J557" s="385"/>
      <c r="K557" s="1487"/>
      <c r="L557" s="1486"/>
      <c r="M557" s="1486"/>
      <c r="N557" s="1486"/>
      <c r="O557" s="1486"/>
      <c r="P557" s="1486"/>
      <c r="Q557" s="565">
        <v>80435.714290000004</v>
      </c>
      <c r="R557" s="565">
        <v>80435.714290000004</v>
      </c>
      <c r="S557" s="565">
        <v>80435.714290000004</v>
      </c>
      <c r="T557" s="565">
        <v>80435.714290000004</v>
      </c>
      <c r="U557" s="565">
        <v>80435.714290000004</v>
      </c>
      <c r="V557" s="565">
        <v>80435.714290000004</v>
      </c>
      <c r="W557" s="565">
        <v>80435.714290000004</v>
      </c>
      <c r="X557" s="565">
        <v>80435.714290000004</v>
      </c>
      <c r="Y557" s="565">
        <v>80435.714290000004</v>
      </c>
      <c r="Z557" s="565">
        <v>80435.714290000004</v>
      </c>
      <c r="AA557" s="565">
        <v>80435.714290000004</v>
      </c>
      <c r="AB557" s="1181">
        <f>Q557/12*$B$4+(R557-Q557)/11*10+(S557-R557)/10*9+(T557-S557)/9*8+(U557-T557)/8*7+(V557-U557)/7*6+(W557-V557)/6*5+(X557-W557)/5*4+(Y557-X557)/4*3+(Z557-Y557)/3*2+(AA557-Z557)/2*1</f>
        <v>73732.738099166672</v>
      </c>
      <c r="AC557" s="565">
        <f t="shared" si="196"/>
        <v>73690.543170000004</v>
      </c>
      <c r="AD557" s="1074"/>
      <c r="AE557" s="565"/>
      <c r="AF557" s="565">
        <f>AC557-AB557</f>
        <v>-42.194929166667862</v>
      </c>
      <c r="AG557" s="565"/>
      <c r="AH557" s="565">
        <v>0</v>
      </c>
      <c r="AI557" s="565">
        <v>73690.543170000004</v>
      </c>
      <c r="AJ557" s="1276"/>
      <c r="AK557" s="561"/>
      <c r="AL557" s="1441"/>
      <c r="AM557" s="1456"/>
    </row>
    <row r="558" spans="1:39" ht="29.25" x14ac:dyDescent="0.25">
      <c r="A558" s="239">
        <v>1</v>
      </c>
      <c r="B558" s="779" t="s">
        <v>359</v>
      </c>
      <c r="C558" s="675"/>
      <c r="D558" s="211"/>
      <c r="E558" s="213">
        <f>E559</f>
        <v>3265</v>
      </c>
      <c r="F558" s="213">
        <f>F559</f>
        <v>2993</v>
      </c>
      <c r="G558" s="374">
        <f>G559</f>
        <v>3370.1025</v>
      </c>
      <c r="H558" s="213">
        <f>G558/F558*100</f>
        <v>112.59948212495823</v>
      </c>
      <c r="I558" s="269"/>
      <c r="J558" s="385"/>
      <c r="K558" s="1487"/>
      <c r="L558" s="1486"/>
      <c r="M558" s="1486"/>
      <c r="N558" s="1486"/>
      <c r="O558" s="1486"/>
      <c r="P558" s="1486"/>
      <c r="Q558" s="565"/>
      <c r="R558" s="565"/>
      <c r="S558" s="565"/>
      <c r="T558" s="565"/>
      <c r="U558" s="565"/>
      <c r="V558" s="565"/>
      <c r="W558" s="565"/>
      <c r="X558" s="565"/>
      <c r="Y558" s="565"/>
      <c r="Z558" s="565"/>
      <c r="AA558" s="565"/>
      <c r="AB558" s="561"/>
      <c r="AC558" s="565">
        <f t="shared" si="196"/>
        <v>0</v>
      </c>
      <c r="AD558" s="1074"/>
      <c r="AE558" s="565"/>
      <c r="AF558" s="565"/>
      <c r="AG558" s="565"/>
      <c r="AH558" s="565"/>
      <c r="AI558" s="565"/>
      <c r="AJ558" s="1241">
        <f>AJ559</f>
        <v>0</v>
      </c>
      <c r="AK558" s="561"/>
      <c r="AL558" s="1441"/>
      <c r="AM558" s="1456"/>
    </row>
    <row r="559" spans="1:39" ht="30" x14ac:dyDescent="0.25">
      <c r="A559" s="239">
        <v>1</v>
      </c>
      <c r="B559" s="1133" t="s">
        <v>348</v>
      </c>
      <c r="C559" s="675"/>
      <c r="D559" s="211"/>
      <c r="E559" s="213">
        <f>E560/4</f>
        <v>3265</v>
      </c>
      <c r="F559" s="213">
        <f>F560/4</f>
        <v>2993</v>
      </c>
      <c r="G559" s="374">
        <f>G560/4</f>
        <v>3370.1025</v>
      </c>
      <c r="H559" s="213">
        <f>G559/F559*100</f>
        <v>112.59948212495823</v>
      </c>
      <c r="I559" s="269"/>
      <c r="J559" s="385"/>
      <c r="K559" s="1487"/>
      <c r="L559" s="1486"/>
      <c r="M559" s="1486"/>
      <c r="N559" s="1486"/>
      <c r="O559" s="1486"/>
      <c r="P559" s="1486"/>
      <c r="Q559" s="565"/>
      <c r="R559" s="565"/>
      <c r="S559" s="565"/>
      <c r="T559" s="565"/>
      <c r="U559" s="565"/>
      <c r="V559" s="565"/>
      <c r="W559" s="565"/>
      <c r="X559" s="565"/>
      <c r="Y559" s="565"/>
      <c r="Z559" s="565"/>
      <c r="AA559" s="565"/>
      <c r="AB559" s="561"/>
      <c r="AC559" s="565"/>
      <c r="AD559" s="1074"/>
      <c r="AE559" s="565"/>
      <c r="AF559" s="565"/>
      <c r="AG559" s="565"/>
      <c r="AH559" s="565"/>
      <c r="AI559" s="565"/>
      <c r="AJ559" s="1241">
        <f>AJ560/4</f>
        <v>0</v>
      </c>
      <c r="AK559" s="561"/>
      <c r="AL559" s="1441"/>
      <c r="AM559" s="1456"/>
    </row>
    <row r="560" spans="1:39" ht="30" x14ac:dyDescent="0.25">
      <c r="A560" s="239">
        <v>1</v>
      </c>
      <c r="B560" s="4" t="s">
        <v>374</v>
      </c>
      <c r="C560" s="675"/>
      <c r="D560" s="211"/>
      <c r="E560" s="213">
        <v>13060</v>
      </c>
      <c r="F560" s="213">
        <f>ROUND(E560/12*$B$4,0)</f>
        <v>11972</v>
      </c>
      <c r="G560" s="374">
        <v>13480.41</v>
      </c>
      <c r="H560" s="213">
        <f>G560/F560*100</f>
        <v>112.59948212495823</v>
      </c>
      <c r="I560" s="269"/>
      <c r="J560" s="385"/>
      <c r="K560" s="1487"/>
      <c r="L560" s="1486"/>
      <c r="M560" s="1486"/>
      <c r="N560" s="1486"/>
      <c r="O560" s="1486"/>
      <c r="P560" s="1486"/>
      <c r="Q560" s="565"/>
      <c r="R560" s="565"/>
      <c r="S560" s="565"/>
      <c r="T560" s="565"/>
      <c r="U560" s="565"/>
      <c r="V560" s="565"/>
      <c r="W560" s="565"/>
      <c r="X560" s="565"/>
      <c r="Y560" s="565"/>
      <c r="Z560" s="565"/>
      <c r="AA560" s="565"/>
      <c r="AB560" s="561"/>
      <c r="AC560" s="565"/>
      <c r="AD560" s="1074"/>
      <c r="AE560" s="565"/>
      <c r="AF560" s="565"/>
      <c r="AG560" s="565"/>
      <c r="AH560" s="565"/>
      <c r="AI560" s="565"/>
      <c r="AJ560" s="1241"/>
      <c r="AK560" s="561"/>
      <c r="AL560" s="1441"/>
      <c r="AM560" s="1456"/>
    </row>
    <row r="561" spans="1:39" ht="29.25" x14ac:dyDescent="0.25">
      <c r="A561" s="239">
        <v>1</v>
      </c>
      <c r="B561" s="779" t="s">
        <v>360</v>
      </c>
      <c r="C561" s="675"/>
      <c r="D561" s="211"/>
      <c r="E561" s="213">
        <f>E562/9.4</f>
        <v>35681.170212765959</v>
      </c>
      <c r="F561" s="213">
        <f>F562/9.4</f>
        <v>32707.765957446809</v>
      </c>
      <c r="G561" s="374">
        <f>G562/9.4</f>
        <v>32527.457446808512</v>
      </c>
      <c r="H561" s="213">
        <f>G561/F561*100</f>
        <v>99.448728748784362</v>
      </c>
      <c r="I561" s="269"/>
      <c r="J561" s="385"/>
      <c r="K561" s="1487"/>
      <c r="L561" s="1486"/>
      <c r="M561" s="1486"/>
      <c r="N561" s="1486"/>
      <c r="O561" s="1486"/>
      <c r="P561" s="1486"/>
      <c r="Q561" s="565"/>
      <c r="R561" s="565"/>
      <c r="S561" s="565"/>
      <c r="T561" s="565"/>
      <c r="U561" s="565"/>
      <c r="V561" s="565"/>
      <c r="W561" s="565"/>
      <c r="X561" s="565"/>
      <c r="Y561" s="565"/>
      <c r="Z561" s="565"/>
      <c r="AA561" s="565"/>
      <c r="AB561" s="561"/>
      <c r="AC561" s="565"/>
      <c r="AD561" s="1074"/>
      <c r="AE561" s="565"/>
      <c r="AF561" s="565"/>
      <c r="AG561" s="565"/>
      <c r="AH561" s="565"/>
      <c r="AI561" s="565"/>
      <c r="AJ561" s="1241">
        <f>AJ562/9.4</f>
        <v>0</v>
      </c>
      <c r="AK561" s="561"/>
      <c r="AL561" s="1441"/>
      <c r="AM561" s="1456"/>
    </row>
    <row r="562" spans="1:39" x14ac:dyDescent="0.25">
      <c r="A562" s="239">
        <v>1</v>
      </c>
      <c r="B562" s="795" t="s">
        <v>377</v>
      </c>
      <c r="C562" s="675"/>
      <c r="D562" s="211"/>
      <c r="E562" s="213">
        <v>335403</v>
      </c>
      <c r="F562" s="213">
        <f>ROUND(E562/12*$B$4,0)</f>
        <v>307453</v>
      </c>
      <c r="G562" s="374">
        <v>305758.10000000003</v>
      </c>
      <c r="H562" s="213">
        <f>G562/F562*100</f>
        <v>99.448728748784376</v>
      </c>
      <c r="I562" s="269"/>
      <c r="J562" s="385"/>
      <c r="K562" s="1487"/>
      <c r="L562" s="1486"/>
      <c r="M562" s="1486"/>
      <c r="N562" s="1486"/>
      <c r="O562" s="1486"/>
      <c r="P562" s="1486"/>
      <c r="Q562" s="565"/>
      <c r="R562" s="565"/>
      <c r="S562" s="565"/>
      <c r="T562" s="565"/>
      <c r="U562" s="565"/>
      <c r="V562" s="565"/>
      <c r="W562" s="565"/>
      <c r="X562" s="565"/>
      <c r="Y562" s="565"/>
      <c r="Z562" s="565"/>
      <c r="AA562" s="565"/>
      <c r="AB562" s="561"/>
      <c r="AC562" s="565"/>
      <c r="AD562" s="1074"/>
      <c r="AE562" s="565"/>
      <c r="AF562" s="565"/>
      <c r="AG562" s="565"/>
      <c r="AH562" s="565"/>
      <c r="AI562" s="565"/>
      <c r="AJ562" s="1241"/>
      <c r="AK562" s="561"/>
      <c r="AL562" s="1441"/>
      <c r="AM562" s="1456"/>
    </row>
    <row r="563" spans="1:39" x14ac:dyDescent="0.25">
      <c r="A563" s="239">
        <v>1</v>
      </c>
      <c r="B563" s="795" t="s">
        <v>378</v>
      </c>
      <c r="C563" s="676"/>
      <c r="D563" s="211"/>
      <c r="E563" s="1132"/>
      <c r="F563" s="214">
        <f>ROUND(E563/12*$B$4,0)</f>
        <v>0</v>
      </c>
      <c r="G563" s="213"/>
      <c r="H563" s="213"/>
      <c r="I563" s="269"/>
      <c r="J563" s="385"/>
      <c r="K563" s="1487"/>
      <c r="L563" s="1486"/>
      <c r="M563" s="1486"/>
      <c r="N563" s="1486"/>
      <c r="O563" s="1486"/>
      <c r="P563" s="1486"/>
      <c r="Q563" s="565"/>
      <c r="R563" s="565"/>
      <c r="S563" s="565"/>
      <c r="T563" s="565"/>
      <c r="U563" s="565"/>
      <c r="V563" s="565"/>
      <c r="W563" s="565"/>
      <c r="X563" s="565"/>
      <c r="Y563" s="565"/>
      <c r="Z563" s="565"/>
      <c r="AA563" s="565"/>
      <c r="AB563" s="561"/>
      <c r="AC563" s="565">
        <f t="shared" ref="AC563:AC576" si="205">AI563-AH563-AE563</f>
        <v>0</v>
      </c>
      <c r="AD563" s="1074"/>
      <c r="AE563" s="565"/>
      <c r="AF563" s="565"/>
      <c r="AG563" s="565"/>
      <c r="AH563" s="565"/>
      <c r="AI563" s="565"/>
      <c r="AJ563" s="1276"/>
      <c r="AK563" s="561"/>
      <c r="AL563" s="1441"/>
      <c r="AM563" s="1456"/>
    </row>
    <row r="564" spans="1:39" ht="29.25" x14ac:dyDescent="0.25">
      <c r="A564" s="239">
        <v>1</v>
      </c>
      <c r="B564" s="720" t="s">
        <v>279</v>
      </c>
      <c r="C564" s="1789"/>
      <c r="D564" s="211"/>
      <c r="E564" s="729">
        <f>E558</f>
        <v>3265</v>
      </c>
      <c r="F564" s="480">
        <f>F558</f>
        <v>2993</v>
      </c>
      <c r="G564" s="782">
        <f>G558</f>
        <v>3370.1025</v>
      </c>
      <c r="H564" s="782">
        <f>G564/F564*100</f>
        <v>112.59948212495823</v>
      </c>
      <c r="I564" s="269"/>
      <c r="J564" s="385"/>
      <c r="K564" s="1487"/>
      <c r="L564" s="1486"/>
      <c r="M564" s="1486"/>
      <c r="N564" s="1486"/>
      <c r="O564" s="1486"/>
      <c r="P564" s="1486"/>
      <c r="Q564" s="565"/>
      <c r="R564" s="565"/>
      <c r="S564" s="565"/>
      <c r="T564" s="565"/>
      <c r="U564" s="565"/>
      <c r="V564" s="565"/>
      <c r="W564" s="565"/>
      <c r="X564" s="565"/>
      <c r="Y564" s="565"/>
      <c r="Z564" s="565"/>
      <c r="AA564" s="565"/>
      <c r="AB564" s="561"/>
      <c r="AC564" s="565">
        <f t="shared" si="205"/>
        <v>0</v>
      </c>
      <c r="AD564" s="1074"/>
      <c r="AE564" s="565"/>
      <c r="AF564" s="565"/>
      <c r="AG564" s="565"/>
      <c r="AH564" s="565"/>
      <c r="AI564" s="565"/>
      <c r="AJ564" s="1247">
        <f>AJ558</f>
        <v>0</v>
      </c>
      <c r="AK564" s="561"/>
      <c r="AL564" s="1441"/>
      <c r="AM564" s="1456"/>
    </row>
    <row r="565" spans="1:39" ht="29.25" x14ac:dyDescent="0.25">
      <c r="A565" s="239">
        <v>1</v>
      </c>
      <c r="B565" s="720" t="s">
        <v>280</v>
      </c>
      <c r="C565" s="676"/>
      <c r="D565" s="211"/>
      <c r="E565" s="729">
        <f>E561</f>
        <v>35681.170212765959</v>
      </c>
      <c r="F565" s="525">
        <f>F561</f>
        <v>32707.765957446809</v>
      </c>
      <c r="G565" s="525">
        <f>G561</f>
        <v>32527.457446808512</v>
      </c>
      <c r="H565" s="782">
        <f>G565/F565*100</f>
        <v>99.448728748784362</v>
      </c>
      <c r="I565" s="269"/>
      <c r="J565" s="385"/>
      <c r="K565" s="1487"/>
      <c r="L565" s="1486"/>
      <c r="M565" s="1486"/>
      <c r="N565" s="1486"/>
      <c r="O565" s="1486"/>
      <c r="P565" s="1486"/>
      <c r="Q565" s="565"/>
      <c r="R565" s="565"/>
      <c r="S565" s="565"/>
      <c r="T565" s="565"/>
      <c r="U565" s="565"/>
      <c r="V565" s="565"/>
      <c r="W565" s="565"/>
      <c r="X565" s="565"/>
      <c r="Y565" s="565"/>
      <c r="Z565" s="565"/>
      <c r="AA565" s="565"/>
      <c r="AB565" s="561"/>
      <c r="AC565" s="565">
        <f t="shared" si="205"/>
        <v>0</v>
      </c>
      <c r="AD565" s="1074"/>
      <c r="AE565" s="565"/>
      <c r="AF565" s="565"/>
      <c r="AG565" s="565"/>
      <c r="AH565" s="565"/>
      <c r="AI565" s="565"/>
      <c r="AJ565" s="1242">
        <f>AJ561</f>
        <v>0</v>
      </c>
      <c r="AK565" s="561"/>
      <c r="AL565" s="1441"/>
      <c r="AM565" s="1456"/>
    </row>
    <row r="566" spans="1:39" ht="15.75" thickBot="1" x14ac:dyDescent="0.3">
      <c r="A566" s="239">
        <v>1</v>
      </c>
      <c r="B566" s="1790" t="s">
        <v>138</v>
      </c>
      <c r="C566" s="251"/>
      <c r="D566" s="1790"/>
      <c r="E566" s="1539">
        <f>E562/4.2+E558</f>
        <v>83122.857142857145</v>
      </c>
      <c r="F566" s="1540">
        <f>F562/4.2+F558</f>
        <v>76196.095238095237</v>
      </c>
      <c r="G566" s="1540">
        <f>G562/4.2+G558</f>
        <v>76169.650119047612</v>
      </c>
      <c r="H566" s="1540">
        <f>G566/F566*100</f>
        <v>99.965293340866097</v>
      </c>
      <c r="I566" s="1542"/>
      <c r="J566" s="1542"/>
      <c r="K566" s="1791"/>
      <c r="L566" s="1648"/>
      <c r="M566" s="1648"/>
      <c r="N566" s="1648"/>
      <c r="O566" s="1648"/>
      <c r="P566" s="1648"/>
      <c r="Q566" s="570">
        <f t="shared" ref="Q566:AB566" si="206">Q557</f>
        <v>80435.714290000004</v>
      </c>
      <c r="R566" s="570">
        <f t="shared" si="206"/>
        <v>80435.714290000004</v>
      </c>
      <c r="S566" s="570">
        <f t="shared" si="206"/>
        <v>80435.714290000004</v>
      </c>
      <c r="T566" s="570">
        <f t="shared" si="206"/>
        <v>80435.714290000004</v>
      </c>
      <c r="U566" s="570">
        <f t="shared" si="206"/>
        <v>80435.714290000004</v>
      </c>
      <c r="V566" s="570">
        <f t="shared" ref="V566:W566" si="207">V557</f>
        <v>80435.714290000004</v>
      </c>
      <c r="W566" s="570">
        <f t="shared" si="207"/>
        <v>80435.714290000004</v>
      </c>
      <c r="X566" s="570">
        <f t="shared" ref="X566:Y566" si="208">X557</f>
        <v>80435.714290000004</v>
      </c>
      <c r="Y566" s="570">
        <f t="shared" si="208"/>
        <v>80435.714290000004</v>
      </c>
      <c r="Z566" s="570">
        <f t="shared" ref="Z566:AA566" si="209">Z557</f>
        <v>80435.714290000004</v>
      </c>
      <c r="AA566" s="570">
        <f t="shared" si="209"/>
        <v>80435.714290000004</v>
      </c>
      <c r="AB566" s="1190">
        <f t="shared" si="206"/>
        <v>73732.738099166672</v>
      </c>
      <c r="AC566" s="570">
        <f t="shared" si="205"/>
        <v>73690.543170000004</v>
      </c>
      <c r="AD566" s="1076"/>
      <c r="AE566" s="570"/>
      <c r="AF566" s="570">
        <f>AC566-AB566</f>
        <v>-42.194929166667862</v>
      </c>
      <c r="AG566" s="570">
        <f>AG557</f>
        <v>0</v>
      </c>
      <c r="AH566" s="570">
        <f>AH557</f>
        <v>0</v>
      </c>
      <c r="AI566" s="570">
        <f>AI557</f>
        <v>73690.543170000004</v>
      </c>
      <c r="AJ566" s="1545">
        <f>AJ562/4.2+AJ558</f>
        <v>0</v>
      </c>
      <c r="AK566" s="1238">
        <f>AK557</f>
        <v>0</v>
      </c>
      <c r="AL566" s="1441"/>
      <c r="AM566" s="1456"/>
    </row>
    <row r="567" spans="1:39" ht="16.5" thickBot="1" x14ac:dyDescent="0.3">
      <c r="A567" s="239">
        <v>1</v>
      </c>
      <c r="B567" s="1546" t="s">
        <v>314</v>
      </c>
      <c r="C567" s="1546"/>
      <c r="D567" s="274"/>
      <c r="E567" s="457"/>
      <c r="F567" s="1594"/>
      <c r="G567" s="1594"/>
      <c r="H567" s="1594"/>
      <c r="I567" s="1657"/>
      <c r="J567" s="1657"/>
      <c r="K567" s="1659"/>
      <c r="L567" s="1756"/>
      <c r="M567" s="1756"/>
      <c r="N567" s="1756"/>
      <c r="O567" s="1756"/>
      <c r="P567" s="1756"/>
      <c r="Q567" s="571">
        <f t="shared" ref="Q567:AB567" si="210">SUM(Q566)</f>
        <v>80435.714290000004</v>
      </c>
      <c r="R567" s="571">
        <f t="shared" si="210"/>
        <v>80435.714290000004</v>
      </c>
      <c r="S567" s="571">
        <f t="shared" si="210"/>
        <v>80435.714290000004</v>
      </c>
      <c r="T567" s="571">
        <f t="shared" si="210"/>
        <v>80435.714290000004</v>
      </c>
      <c r="U567" s="571">
        <f t="shared" si="210"/>
        <v>80435.714290000004</v>
      </c>
      <c r="V567" s="571">
        <f t="shared" ref="V567:W567" si="211">SUM(V566)</f>
        <v>80435.714290000004</v>
      </c>
      <c r="W567" s="571">
        <f t="shared" si="211"/>
        <v>80435.714290000004</v>
      </c>
      <c r="X567" s="571">
        <f t="shared" ref="X567:Y567" si="212">SUM(X566)</f>
        <v>80435.714290000004</v>
      </c>
      <c r="Y567" s="571">
        <f t="shared" si="212"/>
        <v>80435.714290000004</v>
      </c>
      <c r="Z567" s="571">
        <f t="shared" ref="Z567:AA567" si="213">SUM(Z566)</f>
        <v>80435.714290000004</v>
      </c>
      <c r="AA567" s="571">
        <f t="shared" si="213"/>
        <v>80435.714290000004</v>
      </c>
      <c r="AB567" s="1187">
        <f t="shared" si="210"/>
        <v>73732.738099166672</v>
      </c>
      <c r="AC567" s="571">
        <f t="shared" si="205"/>
        <v>73690.543170000004</v>
      </c>
      <c r="AD567" s="1079"/>
      <c r="AE567" s="571"/>
      <c r="AF567" s="571">
        <f>SUM(AF566)</f>
        <v>-42.194929166667862</v>
      </c>
      <c r="AG567" s="571"/>
      <c r="AH567" s="571">
        <f>SUM(AH566)</f>
        <v>0</v>
      </c>
      <c r="AI567" s="571">
        <f>SUM(AI566)</f>
        <v>73690.543170000004</v>
      </c>
      <c r="AJ567" s="1553"/>
      <c r="AK567" s="1187">
        <f>SUM(AK566)</f>
        <v>0</v>
      </c>
      <c r="AL567" s="1441"/>
      <c r="AM567" s="1456"/>
    </row>
    <row r="568" spans="1:39" x14ac:dyDescent="0.25">
      <c r="A568" s="239">
        <v>1</v>
      </c>
      <c r="B568" s="6"/>
      <c r="C568" s="6"/>
      <c r="D568" s="6"/>
      <c r="E568" s="1792"/>
      <c r="F568" s="1793"/>
      <c r="G568" s="1793"/>
      <c r="H568" s="1605"/>
      <c r="I568" s="1569"/>
      <c r="J568" s="1569"/>
      <c r="K568" s="1666"/>
      <c r="L568" s="1666"/>
      <c r="M568" s="1666"/>
      <c r="N568" s="1458"/>
      <c r="O568" s="1458"/>
      <c r="P568" s="1458"/>
      <c r="Q568" s="564"/>
      <c r="R568" s="564"/>
      <c r="S568" s="564"/>
      <c r="T568" s="564"/>
      <c r="U568" s="564"/>
      <c r="V568" s="564"/>
      <c r="W568" s="564"/>
      <c r="X568" s="564"/>
      <c r="Y568" s="564"/>
      <c r="Z568" s="564"/>
      <c r="AA568" s="564"/>
      <c r="AB568" s="607"/>
      <c r="AC568" s="564">
        <f t="shared" si="205"/>
        <v>0</v>
      </c>
      <c r="AD568" s="1077"/>
      <c r="AE568" s="564"/>
      <c r="AF568" s="564"/>
      <c r="AG568" s="564"/>
      <c r="AH568" s="564"/>
      <c r="AI568" s="564"/>
      <c r="AJ568" s="1794"/>
      <c r="AK568" s="607"/>
      <c r="AL568" s="1441"/>
      <c r="AM568" s="1456"/>
    </row>
    <row r="569" spans="1:39" x14ac:dyDescent="0.25">
      <c r="A569" s="239">
        <v>1</v>
      </c>
      <c r="B569" s="1795"/>
      <c r="C569" s="1796"/>
      <c r="D569" s="1795"/>
      <c r="E569" s="455"/>
      <c r="F569" s="1040"/>
      <c r="G569" s="1481"/>
      <c r="H569" s="782"/>
      <c r="I569" s="385"/>
      <c r="J569" s="385"/>
      <c r="K569" s="1511"/>
      <c r="L569" s="1472"/>
      <c r="M569" s="1472"/>
      <c r="N569" s="270"/>
      <c r="O569" s="270"/>
      <c r="P569" s="270"/>
      <c r="Q569" s="565"/>
      <c r="R569" s="565"/>
      <c r="S569" s="565"/>
      <c r="T569" s="565"/>
      <c r="U569" s="565"/>
      <c r="V569" s="565"/>
      <c r="W569" s="565"/>
      <c r="X569" s="565"/>
      <c r="Y569" s="565"/>
      <c r="Z569" s="565"/>
      <c r="AA569" s="565"/>
      <c r="AB569" s="561"/>
      <c r="AC569" s="565">
        <f t="shared" si="205"/>
        <v>0</v>
      </c>
      <c r="AD569" s="1074"/>
      <c r="AE569" s="565"/>
      <c r="AF569" s="565"/>
      <c r="AG569" s="565"/>
      <c r="AH569" s="565"/>
      <c r="AI569" s="565"/>
      <c r="AJ569" s="1248"/>
      <c r="AK569" s="561"/>
      <c r="AL569" s="1441"/>
      <c r="AM569" s="1456"/>
    </row>
    <row r="570" spans="1:39" ht="57.75" x14ac:dyDescent="0.25">
      <c r="A570" s="239">
        <v>1</v>
      </c>
      <c r="B570" s="1446" t="s">
        <v>423</v>
      </c>
      <c r="C570" s="1446"/>
      <c r="D570" s="1557"/>
      <c r="E570" s="413"/>
      <c r="F570" s="387"/>
      <c r="G570" s="213"/>
      <c r="H570" s="213"/>
      <c r="I570" s="269"/>
      <c r="J570" s="269"/>
      <c r="K570" s="1516"/>
      <c r="L570" s="270"/>
      <c r="M570" s="270"/>
      <c r="N570" s="270"/>
      <c r="O570" s="270"/>
      <c r="P570" s="270"/>
      <c r="Q570" s="565"/>
      <c r="R570" s="565"/>
      <c r="S570" s="565"/>
      <c r="T570" s="565"/>
      <c r="U570" s="565"/>
      <c r="V570" s="565"/>
      <c r="W570" s="565"/>
      <c r="X570" s="565"/>
      <c r="Y570" s="565"/>
      <c r="Z570" s="565"/>
      <c r="AA570" s="565"/>
      <c r="AB570" s="561"/>
      <c r="AC570" s="565">
        <f t="shared" si="205"/>
        <v>0</v>
      </c>
      <c r="AD570" s="1074"/>
      <c r="AE570" s="565"/>
      <c r="AF570" s="565"/>
      <c r="AG570" s="565"/>
      <c r="AH570" s="565"/>
      <c r="AI570" s="565"/>
      <c r="AJ570" s="1276"/>
      <c r="AK570" s="561"/>
      <c r="AL570" s="1441"/>
      <c r="AM570" s="1456"/>
    </row>
    <row r="571" spans="1:39" x14ac:dyDescent="0.25">
      <c r="A571" s="239">
        <v>1</v>
      </c>
      <c r="B571" s="1452" t="s">
        <v>5</v>
      </c>
      <c r="C571" s="1453"/>
      <c r="D571" s="1452"/>
      <c r="E571" s="413"/>
      <c r="F571" s="387"/>
      <c r="G571" s="213"/>
      <c r="H571" s="213"/>
      <c r="I571" s="269"/>
      <c r="J571" s="269"/>
      <c r="K571" s="1516"/>
      <c r="L571" s="270"/>
      <c r="M571" s="270"/>
      <c r="N571" s="270"/>
      <c r="O571" s="270"/>
      <c r="P571" s="270"/>
      <c r="Q571" s="566"/>
      <c r="R571" s="566"/>
      <c r="S571" s="566"/>
      <c r="T571" s="566"/>
      <c r="U571" s="566"/>
      <c r="V571" s="566"/>
      <c r="W571" s="566"/>
      <c r="X571" s="566"/>
      <c r="Y571" s="566"/>
      <c r="Z571" s="566"/>
      <c r="AA571" s="566"/>
      <c r="AB571" s="1185"/>
      <c r="AC571" s="566">
        <f t="shared" si="205"/>
        <v>0</v>
      </c>
      <c r="AD571" s="1488"/>
      <c r="AE571" s="566"/>
      <c r="AF571" s="565"/>
      <c r="AG571" s="566"/>
      <c r="AH571" s="566"/>
      <c r="AI571" s="565"/>
      <c r="AJ571" s="1276"/>
      <c r="AK571" s="561"/>
      <c r="AL571" s="1441"/>
      <c r="AM571" s="1456"/>
    </row>
    <row r="572" spans="1:39" s="249" customFormat="1" x14ac:dyDescent="0.25">
      <c r="A572" s="239">
        <v>1</v>
      </c>
      <c r="B572" s="11" t="s">
        <v>15</v>
      </c>
      <c r="C572" s="1454" t="s">
        <v>275</v>
      </c>
      <c r="D572" s="11">
        <v>330</v>
      </c>
      <c r="E572" s="413">
        <v>280</v>
      </c>
      <c r="F572" s="387">
        <f>E572/12*$B$4</f>
        <v>256.66666666666663</v>
      </c>
      <c r="G572" s="213">
        <v>103</v>
      </c>
      <c r="H572" s="213">
        <f>G572/F572*100</f>
        <v>40.129870129870135</v>
      </c>
      <c r="I572" s="269">
        <v>3</v>
      </c>
      <c r="J572" s="269">
        <f>M572/G572</f>
        <v>6.0291262135922334</v>
      </c>
      <c r="K572" s="1516">
        <f>ROUND(E572*I572,0)</f>
        <v>840</v>
      </c>
      <c r="L572" s="270">
        <f>K572/12*$B$4</f>
        <v>770</v>
      </c>
      <c r="M572" s="270">
        <v>621</v>
      </c>
      <c r="N572" s="270">
        <f>M572/L572*100</f>
        <v>80.649350649350652</v>
      </c>
      <c r="O572" s="1516">
        <f>ROUND(K572/D572,0)</f>
        <v>3</v>
      </c>
      <c r="P572" s="270">
        <f>M572/$B$4*12/O572</f>
        <v>225.81818181818184</v>
      </c>
      <c r="Q572" s="572"/>
      <c r="R572" s="572"/>
      <c r="S572" s="572"/>
      <c r="T572" s="572"/>
      <c r="U572" s="572"/>
      <c r="V572" s="572"/>
      <c r="W572" s="572"/>
      <c r="X572" s="572"/>
      <c r="Y572" s="572"/>
      <c r="Z572" s="572"/>
      <c r="AA572" s="572"/>
      <c r="AB572" s="1188"/>
      <c r="AC572" s="572">
        <f t="shared" si="205"/>
        <v>0</v>
      </c>
      <c r="AD572" s="1504"/>
      <c r="AE572" s="572"/>
      <c r="AF572" s="568"/>
      <c r="AG572" s="572"/>
      <c r="AH572" s="572"/>
      <c r="AI572" s="568"/>
      <c r="AJ572" s="1276"/>
      <c r="AK572" s="1212"/>
      <c r="AL572" s="1441"/>
      <c r="AM572" s="1456"/>
    </row>
    <row r="573" spans="1:39" ht="29.25" x14ac:dyDescent="0.25">
      <c r="A573" s="239">
        <v>1</v>
      </c>
      <c r="B573" s="1475" t="s">
        <v>7</v>
      </c>
      <c r="C573" s="1476"/>
      <c r="D573" s="1797"/>
      <c r="E573" s="34">
        <f>SUM(E572:E572)</f>
        <v>280</v>
      </c>
      <c r="F573" s="7">
        <f>SUM(F572:F572)</f>
        <v>256.66666666666663</v>
      </c>
      <c r="G573" s="7">
        <f>SUM(G572:G572)</f>
        <v>103</v>
      </c>
      <c r="H573" s="7">
        <f>G573/F573*100</f>
        <v>40.129870129870135</v>
      </c>
      <c r="I573" s="8">
        <f>IF(E573=0,0,K573/E573)</f>
        <v>3</v>
      </c>
      <c r="J573" s="8">
        <f>M573/G573</f>
        <v>6.0291262135922334</v>
      </c>
      <c r="K573" s="7">
        <f>SUM(K572:K572)</f>
        <v>840</v>
      </c>
      <c r="L573" s="7">
        <f>SUM(L572:L572)</f>
        <v>770</v>
      </c>
      <c r="M573" s="7">
        <f>SUM(M572:M572)</f>
        <v>621</v>
      </c>
      <c r="N573" s="1477">
        <f>M573/L573*100</f>
        <v>80.649350649350652</v>
      </c>
      <c r="O573" s="1478">
        <f>SUM(O572:O572)</f>
        <v>3</v>
      </c>
      <c r="P573" s="1477">
        <f>M573/$B$4*12/O573</f>
        <v>225.81818181818184</v>
      </c>
      <c r="Q573" s="563">
        <v>5626.5275836000001</v>
      </c>
      <c r="R573" s="563">
        <v>5626.5275836000001</v>
      </c>
      <c r="S573" s="563">
        <v>5626.5275836000001</v>
      </c>
      <c r="T573" s="563">
        <v>5626.5275836000001</v>
      </c>
      <c r="U573" s="563">
        <v>5626.5275836000001</v>
      </c>
      <c r="V573" s="563">
        <v>5626.5275836000001</v>
      </c>
      <c r="W573" s="563">
        <v>5626.5275836000001</v>
      </c>
      <c r="X573" s="563">
        <v>5626.5275836000001</v>
      </c>
      <c r="Y573" s="563">
        <v>5626.5275836000001</v>
      </c>
      <c r="Z573" s="563">
        <v>5626.5275836000001</v>
      </c>
      <c r="AA573" s="563">
        <v>5626.5275836000001</v>
      </c>
      <c r="AB573" s="1195">
        <f>Q573/12*$B$4+(R573-Q573)/11*10+(S573-R573)/10*9+(T573-S573)/9*8+(U573-T573)/8*7+(V573-U573)/7*6+(W573-V573)/6*5+(X573-W573)/5*4+(Y573-X573)/4*3+(Z573-Y573)/3*2+(AA573-Z573)/2*1</f>
        <v>5157.6502849666667</v>
      </c>
      <c r="AC573" s="563">
        <f t="shared" si="205"/>
        <v>3538.4415199999999</v>
      </c>
      <c r="AD573" s="1078"/>
      <c r="AE573" s="563"/>
      <c r="AF573" s="563">
        <f>AC573-AB573</f>
        <v>-1619.2087649666669</v>
      </c>
      <c r="AG573" s="563">
        <v>-23.608849999999997</v>
      </c>
      <c r="AH573" s="563">
        <v>0</v>
      </c>
      <c r="AI573" s="563">
        <v>3538.4415199999999</v>
      </c>
      <c r="AJ573" s="1479">
        <f>SUM(AJ572:AJ572)</f>
        <v>0</v>
      </c>
      <c r="AK573" s="1190"/>
      <c r="AL573" s="1441"/>
      <c r="AM573" s="1456"/>
    </row>
    <row r="574" spans="1:39" ht="43.5" x14ac:dyDescent="0.25">
      <c r="A574" s="239">
        <v>1</v>
      </c>
      <c r="B574" s="1480" t="s">
        <v>184</v>
      </c>
      <c r="C574" s="1127"/>
      <c r="D574" s="1481"/>
      <c r="E574" s="455"/>
      <c r="F574" s="1481">
        <f>E574/12*$B$4</f>
        <v>0</v>
      </c>
      <c r="G574" s="1481"/>
      <c r="H574" s="216"/>
      <c r="I574" s="482"/>
      <c r="J574" s="482"/>
      <c r="K574" s="1798"/>
      <c r="L574" s="1799"/>
      <c r="M574" s="1799"/>
      <c r="N574" s="1472"/>
      <c r="O574" s="1651"/>
      <c r="P574" s="1511"/>
      <c r="Q574" s="564"/>
      <c r="R574" s="564"/>
      <c r="S574" s="564"/>
      <c r="T574" s="564"/>
      <c r="U574" s="564"/>
      <c r="V574" s="564"/>
      <c r="W574" s="564"/>
      <c r="X574" s="564"/>
      <c r="Y574" s="564"/>
      <c r="Z574" s="564"/>
      <c r="AA574" s="564"/>
      <c r="AB574" s="1431">
        <f>Q574/12*$B$4</f>
        <v>0</v>
      </c>
      <c r="AC574" s="564">
        <f t="shared" si="205"/>
        <v>0</v>
      </c>
      <c r="AD574" s="1077"/>
      <c r="AE574" s="564"/>
      <c r="AF574" s="564">
        <f>AC574-AB574</f>
        <v>0</v>
      </c>
      <c r="AG574" s="564"/>
      <c r="AH574" s="564"/>
      <c r="AI574" s="564"/>
      <c r="AJ574" s="1248"/>
      <c r="AK574" s="607"/>
      <c r="AL574" s="1441"/>
      <c r="AM574" s="1456"/>
    </row>
    <row r="575" spans="1:39" x14ac:dyDescent="0.25">
      <c r="A575" s="239">
        <v>1</v>
      </c>
      <c r="B575" s="210" t="s">
        <v>206</v>
      </c>
      <c r="C575" s="674"/>
      <c r="D575" s="1800"/>
      <c r="E575" s="455"/>
      <c r="F575" s="1801"/>
      <c r="G575" s="1481"/>
      <c r="H575" s="216"/>
      <c r="I575" s="482"/>
      <c r="J575" s="482"/>
      <c r="K575" s="1798"/>
      <c r="L575" s="1799"/>
      <c r="M575" s="1799"/>
      <c r="N575" s="1472"/>
      <c r="O575" s="1459"/>
      <c r="P575" s="1511"/>
      <c r="Q575" s="564">
        <v>132.36799999999999</v>
      </c>
      <c r="R575" s="564">
        <v>132.36799999999999</v>
      </c>
      <c r="S575" s="564">
        <v>132.36799999999999</v>
      </c>
      <c r="T575" s="564">
        <v>132.36799999999999</v>
      </c>
      <c r="U575" s="564">
        <v>132.36799999999999</v>
      </c>
      <c r="V575" s="564">
        <v>132.36799999999999</v>
      </c>
      <c r="W575" s="564">
        <v>132.36799999999999</v>
      </c>
      <c r="X575" s="564">
        <v>132.36799999999999</v>
      </c>
      <c r="Y575" s="564">
        <v>132.36799999999999</v>
      </c>
      <c r="Z575" s="564">
        <v>132.36799999999999</v>
      </c>
      <c r="AA575" s="564">
        <v>132.36799999999999</v>
      </c>
      <c r="AB575" s="1181">
        <f>Q575/12*$B$4+(R575-Q575)/11*10+(S575-R575)/10*9+(T575-S575)/9*8+(U575-T575)/8*7+(V575-U575)/7*6+(W575-V575)/6*5+(X575-W575)/5*4+(Y575-X575)/4*3+(Z575-Y575)/3*2+(AA575-Z575)/2*1</f>
        <v>121.33733333333333</v>
      </c>
      <c r="AC575" s="564">
        <f t="shared" si="205"/>
        <v>92.657600000000002</v>
      </c>
      <c r="AD575" s="1077"/>
      <c r="AE575" s="564"/>
      <c r="AF575" s="564">
        <f>AC575-AB575</f>
        <v>-28.679733333333331</v>
      </c>
      <c r="AG575" s="564"/>
      <c r="AH575" s="564">
        <v>0</v>
      </c>
      <c r="AI575" s="564">
        <v>92.657600000000002</v>
      </c>
      <c r="AJ575" s="1248"/>
      <c r="AK575" s="607"/>
      <c r="AL575" s="1441"/>
      <c r="AM575" s="1456"/>
    </row>
    <row r="576" spans="1:39" ht="29.25" x14ac:dyDescent="0.25">
      <c r="A576" s="239">
        <v>1</v>
      </c>
      <c r="B576" s="779" t="s">
        <v>359</v>
      </c>
      <c r="C576" s="662"/>
      <c r="D576" s="1802"/>
      <c r="E576" s="422">
        <f>E578+E582</f>
        <v>200</v>
      </c>
      <c r="F576" s="214">
        <f>F578+F582</f>
        <v>183.33333333333334</v>
      </c>
      <c r="G576" s="214">
        <f>G578+G582</f>
        <v>140</v>
      </c>
      <c r="H576" s="213">
        <f>G576/F576*100</f>
        <v>76.36363636363636</v>
      </c>
      <c r="I576" s="385"/>
      <c r="J576" s="385"/>
      <c r="K576" s="1627"/>
      <c r="L576" s="1629"/>
      <c r="M576" s="1629"/>
      <c r="N576" s="270"/>
      <c r="O576" s="1467"/>
      <c r="P576" s="1516"/>
      <c r="Q576" s="565"/>
      <c r="R576" s="565"/>
      <c r="S576" s="565"/>
      <c r="T576" s="565"/>
      <c r="U576" s="565"/>
      <c r="V576" s="565"/>
      <c r="W576" s="565"/>
      <c r="X576" s="565"/>
      <c r="Y576" s="565"/>
      <c r="Z576" s="565"/>
      <c r="AA576" s="565"/>
      <c r="AB576" s="561"/>
      <c r="AC576" s="565">
        <f t="shared" si="205"/>
        <v>0</v>
      </c>
      <c r="AD576" s="1074"/>
      <c r="AE576" s="565"/>
      <c r="AF576" s="565"/>
      <c r="AG576" s="565"/>
      <c r="AH576" s="565"/>
      <c r="AI576" s="565"/>
      <c r="AJ576" s="1243">
        <f>AJ578+AJ582</f>
        <v>0</v>
      </c>
      <c r="AK576" s="561"/>
      <c r="AL576" s="1441"/>
      <c r="AM576" s="1456"/>
    </row>
    <row r="577" spans="1:39" x14ac:dyDescent="0.25">
      <c r="A577" s="239">
        <v>1</v>
      </c>
      <c r="B577" s="4" t="s">
        <v>347</v>
      </c>
      <c r="C577" s="662"/>
      <c r="D577" s="1802"/>
      <c r="E577" s="422"/>
      <c r="F577" s="1603"/>
      <c r="G577" s="214"/>
      <c r="H577" s="213"/>
      <c r="I577" s="385"/>
      <c r="J577" s="385"/>
      <c r="K577" s="1627"/>
      <c r="L577" s="1629"/>
      <c r="M577" s="1629"/>
      <c r="N577" s="270"/>
      <c r="O577" s="1467"/>
      <c r="P577" s="1516"/>
      <c r="Q577" s="565"/>
      <c r="R577" s="565"/>
      <c r="S577" s="565"/>
      <c r="T577" s="565"/>
      <c r="U577" s="565"/>
      <c r="V577" s="565"/>
      <c r="W577" s="565"/>
      <c r="X577" s="565"/>
      <c r="Y577" s="565"/>
      <c r="Z577" s="565"/>
      <c r="AA577" s="565"/>
      <c r="AB577" s="561"/>
      <c r="AC577" s="565"/>
      <c r="AD577" s="1074"/>
      <c r="AE577" s="565"/>
      <c r="AF577" s="565"/>
      <c r="AG577" s="565"/>
      <c r="AH577" s="565"/>
      <c r="AI577" s="565"/>
      <c r="AJ577" s="1243"/>
      <c r="AK577" s="561"/>
      <c r="AL577" s="1441"/>
      <c r="AM577" s="1456"/>
    </row>
    <row r="578" spans="1:39" ht="30" x14ac:dyDescent="0.25">
      <c r="A578" s="239">
        <v>1</v>
      </c>
      <c r="B578" s="793" t="s">
        <v>348</v>
      </c>
      <c r="C578" s="662"/>
      <c r="D578" s="1802"/>
      <c r="E578" s="422">
        <f>E579</f>
        <v>200</v>
      </c>
      <c r="F578" s="1603">
        <f>F579</f>
        <v>183.33333333333334</v>
      </c>
      <c r="G578" s="214">
        <f>G579</f>
        <v>140</v>
      </c>
      <c r="H578" s="213">
        <f>G578/F578*100</f>
        <v>76.36363636363636</v>
      </c>
      <c r="I578" s="385"/>
      <c r="J578" s="385"/>
      <c r="K578" s="1627"/>
      <c r="L578" s="1629"/>
      <c r="M578" s="1629"/>
      <c r="N578" s="270"/>
      <c r="O578" s="1467"/>
      <c r="P578" s="1516"/>
      <c r="Q578" s="565"/>
      <c r="R578" s="565"/>
      <c r="S578" s="565"/>
      <c r="T578" s="565"/>
      <c r="U578" s="565"/>
      <c r="V578" s="565"/>
      <c r="W578" s="565"/>
      <c r="X578" s="565"/>
      <c r="Y578" s="565"/>
      <c r="Z578" s="565"/>
      <c r="AA578" s="565"/>
      <c r="AB578" s="561"/>
      <c r="AC578" s="565"/>
      <c r="AD578" s="1074"/>
      <c r="AE578" s="565"/>
      <c r="AF578" s="565"/>
      <c r="AG578" s="565"/>
      <c r="AH578" s="565"/>
      <c r="AI578" s="565"/>
      <c r="AJ578" s="1243">
        <f>AJ579</f>
        <v>0</v>
      </c>
      <c r="AK578" s="561"/>
      <c r="AL578" s="1441"/>
      <c r="AM578" s="1456"/>
    </row>
    <row r="579" spans="1:39" x14ac:dyDescent="0.25">
      <c r="A579" s="239">
        <v>1</v>
      </c>
      <c r="B579" s="4" t="s">
        <v>349</v>
      </c>
      <c r="C579" s="662"/>
      <c r="D579" s="1802"/>
      <c r="E579" s="422">
        <v>200</v>
      </c>
      <c r="F579" s="1603">
        <f>E579/12*$B$4</f>
        <v>183.33333333333334</v>
      </c>
      <c r="G579" s="214">
        <v>140</v>
      </c>
      <c r="H579" s="213">
        <f>G579/F579*100</f>
        <v>76.36363636363636</v>
      </c>
      <c r="I579" s="385"/>
      <c r="J579" s="385"/>
      <c r="K579" s="1627"/>
      <c r="L579" s="1629"/>
      <c r="M579" s="1629"/>
      <c r="N579" s="270"/>
      <c r="O579" s="1467"/>
      <c r="P579" s="1516"/>
      <c r="Q579" s="565"/>
      <c r="R579" s="565"/>
      <c r="S579" s="565"/>
      <c r="T579" s="565"/>
      <c r="U579" s="565"/>
      <c r="V579" s="565"/>
      <c r="W579" s="565"/>
      <c r="X579" s="565"/>
      <c r="Y579" s="565"/>
      <c r="Z579" s="565"/>
      <c r="AA579" s="565"/>
      <c r="AB579" s="561"/>
      <c r="AC579" s="565"/>
      <c r="AD579" s="1074"/>
      <c r="AE579" s="565"/>
      <c r="AF579" s="565"/>
      <c r="AG579" s="565"/>
      <c r="AH579" s="565"/>
      <c r="AI579" s="565"/>
      <c r="AJ579" s="1243"/>
      <c r="AK579" s="561"/>
      <c r="AL579" s="1441"/>
      <c r="AM579" s="1456"/>
    </row>
    <row r="580" spans="1:39" ht="60" x14ac:dyDescent="0.25">
      <c r="A580" s="239">
        <v>1</v>
      </c>
      <c r="B580" s="4" t="s">
        <v>350</v>
      </c>
      <c r="C580" s="662"/>
      <c r="D580" s="1802"/>
      <c r="E580" s="422"/>
      <c r="F580" s="1603"/>
      <c r="G580" s="214"/>
      <c r="H580" s="213"/>
      <c r="I580" s="385"/>
      <c r="J580" s="385"/>
      <c r="K580" s="1627"/>
      <c r="L580" s="1629"/>
      <c r="M580" s="1629"/>
      <c r="N580" s="270"/>
      <c r="O580" s="1467"/>
      <c r="P580" s="1516"/>
      <c r="Q580" s="565"/>
      <c r="R580" s="565"/>
      <c r="S580" s="565"/>
      <c r="T580" s="565"/>
      <c r="U580" s="565"/>
      <c r="V580" s="565"/>
      <c r="W580" s="565"/>
      <c r="X580" s="565"/>
      <c r="Y580" s="565"/>
      <c r="Z580" s="565"/>
      <c r="AA580" s="565"/>
      <c r="AB580" s="561"/>
      <c r="AC580" s="565"/>
      <c r="AD580" s="1074"/>
      <c r="AE580" s="565"/>
      <c r="AF580" s="565"/>
      <c r="AG580" s="565"/>
      <c r="AH580" s="565"/>
      <c r="AI580" s="565"/>
      <c r="AJ580" s="1243"/>
      <c r="AK580" s="561"/>
      <c r="AL580" s="1441"/>
      <c r="AM580" s="1456"/>
    </row>
    <row r="581" spans="1:39" ht="75" x14ac:dyDescent="0.25">
      <c r="A581" s="239">
        <v>1</v>
      </c>
      <c r="B581" s="4" t="s">
        <v>351</v>
      </c>
      <c r="C581" s="662"/>
      <c r="D581" s="1802"/>
      <c r="E581" s="422"/>
      <c r="F581" s="1603"/>
      <c r="G581" s="214"/>
      <c r="H581" s="213"/>
      <c r="I581" s="385"/>
      <c r="J581" s="385"/>
      <c r="K581" s="1627"/>
      <c r="L581" s="1629"/>
      <c r="M581" s="1629"/>
      <c r="N581" s="270"/>
      <c r="O581" s="1467"/>
      <c r="P581" s="1516"/>
      <c r="Q581" s="565"/>
      <c r="R581" s="565"/>
      <c r="S581" s="565"/>
      <c r="T581" s="565"/>
      <c r="U581" s="565"/>
      <c r="V581" s="565"/>
      <c r="W581" s="565"/>
      <c r="X581" s="565"/>
      <c r="Y581" s="565"/>
      <c r="Z581" s="565"/>
      <c r="AA581" s="565"/>
      <c r="AB581" s="561"/>
      <c r="AC581" s="565"/>
      <c r="AD581" s="1074"/>
      <c r="AE581" s="565"/>
      <c r="AF581" s="565"/>
      <c r="AG581" s="565"/>
      <c r="AH581" s="565"/>
      <c r="AI581" s="565"/>
      <c r="AJ581" s="1243"/>
      <c r="AK581" s="561"/>
      <c r="AL581" s="1441"/>
      <c r="AM581" s="1456"/>
    </row>
    <row r="582" spans="1:39" ht="45" x14ac:dyDescent="0.25">
      <c r="A582" s="239">
        <v>1</v>
      </c>
      <c r="B582" s="794" t="s">
        <v>352</v>
      </c>
      <c r="C582" s="662"/>
      <c r="D582" s="1802"/>
      <c r="E582" s="422"/>
      <c r="F582" s="1603">
        <f>E582/12*$B$4</f>
        <v>0</v>
      </c>
      <c r="G582" s="214"/>
      <c r="H582" s="213"/>
      <c r="I582" s="385"/>
      <c r="J582" s="385"/>
      <c r="K582" s="1627"/>
      <c r="L582" s="1629"/>
      <c r="M582" s="1629"/>
      <c r="N582" s="270"/>
      <c r="O582" s="1467"/>
      <c r="P582" s="1516"/>
      <c r="Q582" s="565"/>
      <c r="R582" s="565"/>
      <c r="S582" s="565"/>
      <c r="T582" s="565"/>
      <c r="U582" s="565"/>
      <c r="V582" s="565"/>
      <c r="W582" s="565"/>
      <c r="X582" s="565"/>
      <c r="Y582" s="565"/>
      <c r="Z582" s="565"/>
      <c r="AA582" s="565"/>
      <c r="AB582" s="561"/>
      <c r="AC582" s="565"/>
      <c r="AD582" s="1074"/>
      <c r="AE582" s="565"/>
      <c r="AF582" s="565"/>
      <c r="AG582" s="565"/>
      <c r="AH582" s="565"/>
      <c r="AI582" s="565"/>
      <c r="AJ582" s="1243"/>
      <c r="AK582" s="561"/>
      <c r="AL582" s="1441"/>
      <c r="AM582" s="1456"/>
    </row>
    <row r="583" spans="1:39" ht="29.25" x14ac:dyDescent="0.25">
      <c r="A583" s="239">
        <v>1</v>
      </c>
      <c r="B583" s="779" t="s">
        <v>360</v>
      </c>
      <c r="C583" s="662"/>
      <c r="D583" s="1802"/>
      <c r="E583" s="422"/>
      <c r="F583" s="1603"/>
      <c r="G583" s="214"/>
      <c r="H583" s="213"/>
      <c r="I583" s="385"/>
      <c r="J583" s="385"/>
      <c r="K583" s="1627"/>
      <c r="L583" s="1629"/>
      <c r="M583" s="1629"/>
      <c r="N583" s="270"/>
      <c r="O583" s="1467"/>
      <c r="P583" s="1516"/>
      <c r="Q583" s="565"/>
      <c r="R583" s="565"/>
      <c r="S583" s="565"/>
      <c r="T583" s="565"/>
      <c r="U583" s="565"/>
      <c r="V583" s="565"/>
      <c r="W583" s="565"/>
      <c r="X583" s="565"/>
      <c r="Y583" s="565"/>
      <c r="Z583" s="565"/>
      <c r="AA583" s="565"/>
      <c r="AB583" s="561"/>
      <c r="AC583" s="565"/>
      <c r="AD583" s="1074"/>
      <c r="AE583" s="565"/>
      <c r="AF583" s="565"/>
      <c r="AG583" s="565"/>
      <c r="AH583" s="565"/>
      <c r="AI583" s="565"/>
      <c r="AJ583" s="1243"/>
      <c r="AK583" s="561"/>
      <c r="AL583" s="1441"/>
      <c r="AM583" s="1456"/>
    </row>
    <row r="584" spans="1:39" ht="43.5" x14ac:dyDescent="0.25">
      <c r="A584" s="239">
        <v>1</v>
      </c>
      <c r="B584" s="779" t="s">
        <v>353</v>
      </c>
      <c r="C584" s="662"/>
      <c r="D584" s="1802"/>
      <c r="E584" s="422">
        <f>E585</f>
        <v>0</v>
      </c>
      <c r="F584" s="1603"/>
      <c r="G584" s="214"/>
      <c r="H584" s="213"/>
      <c r="I584" s="385"/>
      <c r="J584" s="385"/>
      <c r="K584" s="1627"/>
      <c r="L584" s="1629"/>
      <c r="M584" s="1629"/>
      <c r="N584" s="270"/>
      <c r="O584" s="1467"/>
      <c r="P584" s="1516"/>
      <c r="Q584" s="565"/>
      <c r="R584" s="565"/>
      <c r="S584" s="565"/>
      <c r="T584" s="565"/>
      <c r="U584" s="565"/>
      <c r="V584" s="565"/>
      <c r="W584" s="565"/>
      <c r="X584" s="565"/>
      <c r="Y584" s="565"/>
      <c r="Z584" s="565"/>
      <c r="AA584" s="565"/>
      <c r="AB584" s="561"/>
      <c r="AC584" s="565"/>
      <c r="AD584" s="1074"/>
      <c r="AE584" s="565"/>
      <c r="AF584" s="565"/>
      <c r="AG584" s="565"/>
      <c r="AH584" s="565"/>
      <c r="AI584" s="565"/>
      <c r="AJ584" s="1243"/>
      <c r="AK584" s="561"/>
      <c r="AL584" s="1441"/>
      <c r="AM584" s="1456"/>
    </row>
    <row r="585" spans="1:39" ht="30" x14ac:dyDescent="0.25">
      <c r="A585" s="239">
        <v>1</v>
      </c>
      <c r="B585" s="774" t="s">
        <v>201</v>
      </c>
      <c r="C585" s="662"/>
      <c r="D585" s="1802"/>
      <c r="E585" s="422"/>
      <c r="F585" s="1603"/>
      <c r="G585" s="214"/>
      <c r="H585" s="213"/>
      <c r="I585" s="385"/>
      <c r="J585" s="385"/>
      <c r="K585" s="1627"/>
      <c r="L585" s="1629"/>
      <c r="M585" s="1629"/>
      <c r="N585" s="270"/>
      <c r="O585" s="1467"/>
      <c r="P585" s="1516"/>
      <c r="Q585" s="565"/>
      <c r="R585" s="565"/>
      <c r="S585" s="565"/>
      <c r="T585" s="565"/>
      <c r="U585" s="565"/>
      <c r="V585" s="565"/>
      <c r="W585" s="565"/>
      <c r="X585" s="565"/>
      <c r="Y585" s="565"/>
      <c r="Z585" s="565"/>
      <c r="AA585" s="565"/>
      <c r="AB585" s="561"/>
      <c r="AC585" s="565"/>
      <c r="AD585" s="1074"/>
      <c r="AE585" s="565"/>
      <c r="AF585" s="565"/>
      <c r="AG585" s="565"/>
      <c r="AH585" s="565"/>
      <c r="AI585" s="565"/>
      <c r="AJ585" s="1243"/>
      <c r="AK585" s="561"/>
      <c r="AL585" s="1441"/>
      <c r="AM585" s="1456"/>
    </row>
    <row r="586" spans="1:39" ht="72" x14ac:dyDescent="0.25">
      <c r="A586" s="239">
        <v>1</v>
      </c>
      <c r="B586" s="779" t="s">
        <v>354</v>
      </c>
      <c r="C586" s="662"/>
      <c r="D586" s="1802"/>
      <c r="E586" s="422"/>
      <c r="F586" s="387">
        <f>ROUND(E586/12*$B$4,0)</f>
        <v>0</v>
      </c>
      <c r="G586" s="214"/>
      <c r="H586" s="213"/>
      <c r="I586" s="385"/>
      <c r="J586" s="385"/>
      <c r="K586" s="1627"/>
      <c r="L586" s="1629"/>
      <c r="M586" s="1629"/>
      <c r="N586" s="270"/>
      <c r="O586" s="1467"/>
      <c r="P586" s="1516"/>
      <c r="Q586" s="565"/>
      <c r="R586" s="565"/>
      <c r="S586" s="565"/>
      <c r="T586" s="565"/>
      <c r="U586" s="565"/>
      <c r="V586" s="565"/>
      <c r="W586" s="565"/>
      <c r="X586" s="565"/>
      <c r="Y586" s="565"/>
      <c r="Z586" s="565"/>
      <c r="AA586" s="565"/>
      <c r="AB586" s="561"/>
      <c r="AC586" s="565">
        <f>AI586-AH586-AE586</f>
        <v>0</v>
      </c>
      <c r="AD586" s="1074"/>
      <c r="AE586" s="565"/>
      <c r="AF586" s="565"/>
      <c r="AG586" s="565"/>
      <c r="AH586" s="565"/>
      <c r="AI586" s="565"/>
      <c r="AJ586" s="1243"/>
      <c r="AK586" s="561"/>
      <c r="AL586" s="1441"/>
      <c r="AM586" s="1456"/>
    </row>
    <row r="587" spans="1:39" x14ac:dyDescent="0.25">
      <c r="A587" s="239">
        <v>1</v>
      </c>
      <c r="B587" s="1489" t="s">
        <v>136</v>
      </c>
      <c r="C587" s="1490"/>
      <c r="D587" s="2689"/>
      <c r="E587" s="422">
        <f>SUM(E588:E589)</f>
        <v>335</v>
      </c>
      <c r="F587" s="1603">
        <f>SUM(F588:F589)</f>
        <v>307</v>
      </c>
      <c r="G587" s="214">
        <f>SUM(G588:G589)</f>
        <v>724</v>
      </c>
      <c r="H587" s="782">
        <f>G587/F587*100</f>
        <v>235.83061889250817</v>
      </c>
      <c r="I587" s="385"/>
      <c r="J587" s="385"/>
      <c r="K587" s="1673"/>
      <c r="L587" s="782"/>
      <c r="M587" s="782"/>
      <c r="N587" s="782"/>
      <c r="O587" s="782"/>
      <c r="P587" s="1673"/>
      <c r="Q587" s="565">
        <v>965.80439999999999</v>
      </c>
      <c r="R587" s="565">
        <v>965.80439999999999</v>
      </c>
      <c r="S587" s="565">
        <v>965.80439999999999</v>
      </c>
      <c r="T587" s="565">
        <v>965.80439999999999</v>
      </c>
      <c r="U587" s="565">
        <v>965.80439999999999</v>
      </c>
      <c r="V587" s="565">
        <v>965.80439999999999</v>
      </c>
      <c r="W587" s="565">
        <v>965.80439999999999</v>
      </c>
      <c r="X587" s="565">
        <v>965.80439999999999</v>
      </c>
      <c r="Y587" s="565">
        <v>965.80439999999999</v>
      </c>
      <c r="Z587" s="565">
        <v>965.80439999999999</v>
      </c>
      <c r="AA587" s="565">
        <v>965.80439999999999</v>
      </c>
      <c r="AB587" s="1181">
        <f>Q587/12*$B$4+(R587-Q587)/11*10+(S587-R587)/10*9+(T587-S587)/9*8+(U587-T587)/8*7+(V587-U587)/7*6+(W587-V587)/6*5+(X587-W587)/5*4+(Y587-X587)/4*3+(Z587-Y587)/3*2+(AA587-Z587)/2*1</f>
        <v>885.32069999999999</v>
      </c>
      <c r="AC587" s="565">
        <f>AI587-AH587-AE587</f>
        <v>2118.7316700000001</v>
      </c>
      <c r="AD587" s="1074"/>
      <c r="AE587" s="565"/>
      <c r="AF587" s="565">
        <f>AC587-AB587</f>
        <v>1233.4109700000001</v>
      </c>
      <c r="AG587" s="565"/>
      <c r="AH587" s="565">
        <v>0</v>
      </c>
      <c r="AI587" s="565">
        <v>2118.7316700000001</v>
      </c>
      <c r="AJ587" s="1243">
        <f>SUM(AJ588:AJ589)</f>
        <v>0</v>
      </c>
      <c r="AK587" s="561"/>
      <c r="AL587" s="1441"/>
      <c r="AM587" s="1456"/>
    </row>
    <row r="588" spans="1:39" ht="30" x14ac:dyDescent="0.25">
      <c r="A588" s="239">
        <v>1</v>
      </c>
      <c r="B588" s="11" t="s">
        <v>162</v>
      </c>
      <c r="C588" s="1490"/>
      <c r="D588" s="11"/>
      <c r="E588" s="413">
        <v>250</v>
      </c>
      <c r="F588" s="387">
        <f>ROUND(E588/12*$B$4,0)</f>
        <v>229</v>
      </c>
      <c r="G588" s="213">
        <v>499</v>
      </c>
      <c r="H588" s="213">
        <f>G588/F588*100</f>
        <v>217.90393013100436</v>
      </c>
      <c r="I588" s="385"/>
      <c r="J588" s="385"/>
      <c r="K588" s="1487"/>
      <c r="L588" s="1486"/>
      <c r="M588" s="1486"/>
      <c r="N588" s="1486"/>
      <c r="O588" s="1486"/>
      <c r="P588" s="1487"/>
      <c r="Q588" s="565"/>
      <c r="R588" s="565"/>
      <c r="S588" s="565"/>
      <c r="T588" s="565"/>
      <c r="U588" s="565"/>
      <c r="V588" s="565"/>
      <c r="W588" s="565"/>
      <c r="X588" s="565"/>
      <c r="Y588" s="565"/>
      <c r="Z588" s="565"/>
      <c r="AA588" s="565"/>
      <c r="AB588" s="561"/>
      <c r="AC588" s="565">
        <f>AI588-AH588-AE588</f>
        <v>0</v>
      </c>
      <c r="AD588" s="1074"/>
      <c r="AE588" s="565"/>
      <c r="AF588" s="565"/>
      <c r="AG588" s="565"/>
      <c r="AH588" s="565"/>
      <c r="AI588" s="565"/>
      <c r="AJ588" s="1276"/>
      <c r="AK588" s="561"/>
      <c r="AL588" s="1441"/>
      <c r="AM588" s="1456"/>
    </row>
    <row r="589" spans="1:39" s="249" customFormat="1" ht="45" x14ac:dyDescent="0.25">
      <c r="A589" s="239">
        <v>1</v>
      </c>
      <c r="B589" s="11" t="s">
        <v>164</v>
      </c>
      <c r="C589" s="1490"/>
      <c r="D589" s="1715"/>
      <c r="E589" s="423">
        <v>85</v>
      </c>
      <c r="F589" s="213">
        <f>ROUND(E589/12*$B$4,0)</f>
        <v>78</v>
      </c>
      <c r="G589" s="219">
        <v>225</v>
      </c>
      <c r="H589" s="219">
        <f>G589/F589*100</f>
        <v>288.46153846153845</v>
      </c>
      <c r="I589" s="1500"/>
      <c r="J589" s="1500"/>
      <c r="K589" s="1486"/>
      <c r="L589" s="1486"/>
      <c r="M589" s="1486"/>
      <c r="N589" s="1486"/>
      <c r="O589" s="1563"/>
      <c r="P589" s="1486"/>
      <c r="Q589" s="566"/>
      <c r="R589" s="566"/>
      <c r="S589" s="566"/>
      <c r="T589" s="566"/>
      <c r="U589" s="566"/>
      <c r="V589" s="566"/>
      <c r="W589" s="566"/>
      <c r="X589" s="566"/>
      <c r="Y589" s="566"/>
      <c r="Z589" s="566"/>
      <c r="AA589" s="566"/>
      <c r="AB589" s="561"/>
      <c r="AC589" s="565">
        <f>AI589-AH589-AE589</f>
        <v>0</v>
      </c>
      <c r="AD589" s="1074"/>
      <c r="AE589" s="565"/>
      <c r="AF589" s="565"/>
      <c r="AG589" s="565"/>
      <c r="AH589" s="566"/>
      <c r="AI589" s="566"/>
      <c r="AJ589" s="1462"/>
      <c r="AK589" s="1185"/>
      <c r="AL589" s="1441"/>
      <c r="AM589" s="1456"/>
    </row>
    <row r="590" spans="1:39" s="249" customFormat="1" ht="29.25" x14ac:dyDescent="0.25">
      <c r="A590" s="239">
        <v>1</v>
      </c>
      <c r="B590" s="720" t="s">
        <v>279</v>
      </c>
      <c r="C590" s="1490"/>
      <c r="D590" s="1715"/>
      <c r="E590" s="423">
        <f>E576</f>
        <v>200</v>
      </c>
      <c r="F590" s="388">
        <f>F576</f>
        <v>183.33333333333334</v>
      </c>
      <c r="G590" s="219">
        <f>G576</f>
        <v>140</v>
      </c>
      <c r="H590" s="219">
        <f>G590/F590*100</f>
        <v>76.36363636363636</v>
      </c>
      <c r="I590" s="1500"/>
      <c r="J590" s="1500"/>
      <c r="K590" s="1568"/>
      <c r="L590" s="1530"/>
      <c r="M590" s="1486"/>
      <c r="N590" s="1486"/>
      <c r="O590" s="1563"/>
      <c r="P590" s="1486"/>
      <c r="Q590" s="566"/>
      <c r="R590" s="566"/>
      <c r="S590" s="566"/>
      <c r="T590" s="566"/>
      <c r="U590" s="566"/>
      <c r="V590" s="566"/>
      <c r="W590" s="566"/>
      <c r="X590" s="566"/>
      <c r="Y590" s="566"/>
      <c r="Z590" s="566"/>
      <c r="AA590" s="566"/>
      <c r="AB590" s="1186"/>
      <c r="AC590" s="565"/>
      <c r="AD590" s="1639"/>
      <c r="AE590" s="567"/>
      <c r="AF590" s="567"/>
      <c r="AG590" s="567"/>
      <c r="AH590" s="566"/>
      <c r="AI590" s="566"/>
      <c r="AJ590" s="1462">
        <f>AJ576</f>
        <v>0</v>
      </c>
      <c r="AK590" s="1185"/>
      <c r="AL590" s="1441"/>
      <c r="AM590" s="1456"/>
    </row>
    <row r="591" spans="1:39" s="249" customFormat="1" ht="29.25" x14ac:dyDescent="0.25">
      <c r="A591" s="239">
        <v>1</v>
      </c>
      <c r="B591" s="720" t="s">
        <v>280</v>
      </c>
      <c r="C591" s="1490"/>
      <c r="D591" s="1715"/>
      <c r="E591" s="423"/>
      <c r="F591" s="213"/>
      <c r="G591" s="219"/>
      <c r="H591" s="219"/>
      <c r="I591" s="1500"/>
      <c r="J591" s="1500"/>
      <c r="K591" s="1486"/>
      <c r="L591" s="1486"/>
      <c r="M591" s="1568"/>
      <c r="N591" s="1530"/>
      <c r="O591" s="1563"/>
      <c r="P591" s="1568"/>
      <c r="Q591" s="566"/>
      <c r="R591" s="566"/>
      <c r="S591" s="566"/>
      <c r="T591" s="566"/>
      <c r="U591" s="566"/>
      <c r="V591" s="566"/>
      <c r="W591" s="566"/>
      <c r="X591" s="566"/>
      <c r="Y591" s="566"/>
      <c r="Z591" s="566"/>
      <c r="AA591" s="566"/>
      <c r="AB591" s="561"/>
      <c r="AC591" s="565"/>
      <c r="AD591" s="1074"/>
      <c r="AE591" s="565"/>
      <c r="AF591" s="565"/>
      <c r="AG591" s="566"/>
      <c r="AH591" s="566"/>
      <c r="AI591" s="566"/>
      <c r="AJ591" s="1462"/>
      <c r="AK591" s="1185"/>
      <c r="AL591" s="1441"/>
      <c r="AM591" s="1456"/>
    </row>
    <row r="592" spans="1:39" s="249" customFormat="1" ht="29.25" x14ac:dyDescent="0.25">
      <c r="A592" s="239">
        <v>1</v>
      </c>
      <c r="B592" s="720" t="s">
        <v>281</v>
      </c>
      <c r="C592" s="1765"/>
      <c r="D592" s="1803"/>
      <c r="E592" s="1468"/>
      <c r="F592" s="388"/>
      <c r="G592" s="218"/>
      <c r="H592" s="218"/>
      <c r="I592" s="1571"/>
      <c r="J592" s="1571"/>
      <c r="K592" s="1568"/>
      <c r="L592" s="1530"/>
      <c r="M592" s="1684"/>
      <c r="N592" s="1684"/>
      <c r="O592" s="1684"/>
      <c r="P592" s="1684"/>
      <c r="Q592" s="572"/>
      <c r="R592" s="572"/>
      <c r="S592" s="572"/>
      <c r="T592" s="572"/>
      <c r="U592" s="572"/>
      <c r="V592" s="572"/>
      <c r="W592" s="572"/>
      <c r="X592" s="572"/>
      <c r="Y592" s="572"/>
      <c r="Z592" s="572"/>
      <c r="AA592" s="572"/>
      <c r="AB592" s="1186">
        <f>Q592/12*$B$4</f>
        <v>0</v>
      </c>
      <c r="AC592" s="567">
        <f>AI592-AH592-AE592</f>
        <v>0</v>
      </c>
      <c r="AD592" s="1639"/>
      <c r="AE592" s="567"/>
      <c r="AF592" s="567">
        <f>AC592-AB592</f>
        <v>0</v>
      </c>
      <c r="AG592" s="572"/>
      <c r="AH592" s="572"/>
      <c r="AI592" s="572"/>
      <c r="AJ592" s="1474"/>
      <c r="AK592" s="1188"/>
      <c r="AL592" s="1441"/>
      <c r="AM592" s="1456"/>
    </row>
    <row r="593" spans="1:39" x14ac:dyDescent="0.25">
      <c r="A593" s="239">
        <v>1</v>
      </c>
      <c r="B593" s="1804" t="s">
        <v>138</v>
      </c>
      <c r="C593" s="1805"/>
      <c r="D593" s="1806"/>
      <c r="E593" s="34">
        <f>E590</f>
        <v>200</v>
      </c>
      <c r="F593" s="7">
        <f>F590</f>
        <v>183.33333333333334</v>
      </c>
      <c r="G593" s="7">
        <f>G590</f>
        <v>140</v>
      </c>
      <c r="H593" s="7">
        <f>SUM(H576)</f>
        <v>76.36363636363636</v>
      </c>
      <c r="I593" s="8"/>
      <c r="J593" s="8"/>
      <c r="K593" s="1558"/>
      <c r="L593" s="7"/>
      <c r="M593" s="1558"/>
      <c r="N593" s="7"/>
      <c r="O593" s="1558"/>
      <c r="P593" s="1558"/>
      <c r="Q593" s="563">
        <f t="shared" ref="Q593:AB593" si="214">SUM(Q592,Q587,Q575)</f>
        <v>1098.1723999999999</v>
      </c>
      <c r="R593" s="563">
        <f t="shared" si="214"/>
        <v>1098.1723999999999</v>
      </c>
      <c r="S593" s="563">
        <f t="shared" si="214"/>
        <v>1098.1723999999999</v>
      </c>
      <c r="T593" s="563">
        <f t="shared" si="214"/>
        <v>1098.1723999999999</v>
      </c>
      <c r="U593" s="563">
        <f t="shared" si="214"/>
        <v>1098.1723999999999</v>
      </c>
      <c r="V593" s="563">
        <f t="shared" ref="V593:W593" si="215">SUM(V592,V587,V575)</f>
        <v>1098.1723999999999</v>
      </c>
      <c r="W593" s="563">
        <f t="shared" si="215"/>
        <v>1098.1723999999999</v>
      </c>
      <c r="X593" s="563">
        <f t="shared" ref="X593:Y593" si="216">SUM(X592,X587,X575)</f>
        <v>1098.1723999999999</v>
      </c>
      <c r="Y593" s="563">
        <f t="shared" si="216"/>
        <v>1098.1723999999999</v>
      </c>
      <c r="Z593" s="563">
        <f t="shared" ref="Z593:AA593" si="217">SUM(Z592,Z587,Z575)</f>
        <v>1098.1723999999999</v>
      </c>
      <c r="AA593" s="563">
        <f t="shared" si="217"/>
        <v>1098.1723999999999</v>
      </c>
      <c r="AB593" s="1190">
        <f t="shared" si="214"/>
        <v>1006.6580333333334</v>
      </c>
      <c r="AC593" s="563">
        <f t="shared" ref="AC593:AI593" si="218">SUM(AC592,AC587,AC575)</f>
        <v>2211.3892700000001</v>
      </c>
      <c r="AD593" s="1078">
        <f t="shared" si="218"/>
        <v>0</v>
      </c>
      <c r="AE593" s="563">
        <f>SUM(AE592,AE587,AE575)</f>
        <v>0</v>
      </c>
      <c r="AF593" s="563">
        <f t="shared" si="218"/>
        <v>1204.7312366666667</v>
      </c>
      <c r="AG593" s="563">
        <f t="shared" si="218"/>
        <v>0</v>
      </c>
      <c r="AH593" s="563">
        <f t="shared" si="218"/>
        <v>0</v>
      </c>
      <c r="AI593" s="563">
        <f t="shared" si="218"/>
        <v>2211.3892700000001</v>
      </c>
      <c r="AJ593" s="1479">
        <f>AJ590</f>
        <v>0</v>
      </c>
      <c r="AK593" s="1190">
        <f t="shared" ref="AK593" si="219">SUM(AK592,AK587,AK575)</f>
        <v>0</v>
      </c>
      <c r="AL593" s="1441"/>
      <c r="AM593" s="1456"/>
    </row>
    <row r="594" spans="1:39" x14ac:dyDescent="0.25">
      <c r="A594" s="239">
        <v>1</v>
      </c>
      <c r="B594" s="1807" t="s">
        <v>29</v>
      </c>
      <c r="C594" s="1808"/>
      <c r="D594" s="1510"/>
      <c r="E594" s="1463"/>
      <c r="F594" s="1801"/>
      <c r="G594" s="216"/>
      <c r="H594" s="216"/>
      <c r="I594" s="482"/>
      <c r="J594" s="482"/>
      <c r="K594" s="1040"/>
      <c r="L594" s="1481"/>
      <c r="M594" s="1481"/>
      <c r="N594" s="1481"/>
      <c r="O594" s="1481"/>
      <c r="P594" s="1040"/>
      <c r="Q594" s="564"/>
      <c r="R594" s="564"/>
      <c r="S594" s="564"/>
      <c r="T594" s="564"/>
      <c r="U594" s="564"/>
      <c r="V594" s="564"/>
      <c r="W594" s="564"/>
      <c r="X594" s="564"/>
      <c r="Y594" s="564"/>
      <c r="Z594" s="564"/>
      <c r="AA594" s="564"/>
      <c r="AB594" s="607"/>
      <c r="AC594" s="564">
        <f t="shared" ref="AC594:AC606" si="220">AI594-AH594-AE594</f>
        <v>0</v>
      </c>
      <c r="AD594" s="1077"/>
      <c r="AE594" s="564"/>
      <c r="AF594" s="564"/>
      <c r="AG594" s="564"/>
      <c r="AH594" s="564"/>
      <c r="AI594" s="564"/>
      <c r="AJ594" s="1512"/>
      <c r="AK594" s="607"/>
      <c r="AL594" s="1441"/>
      <c r="AM594" s="1456"/>
    </row>
    <row r="595" spans="1:39" ht="30" x14ac:dyDescent="0.25">
      <c r="A595" s="239">
        <v>1</v>
      </c>
      <c r="B595" s="1809" t="s">
        <v>16</v>
      </c>
      <c r="C595" s="1810"/>
      <c r="D595" s="1811"/>
      <c r="E595" s="1812"/>
      <c r="F595" s="1813"/>
      <c r="G595" s="1600"/>
      <c r="H595" s="1676"/>
      <c r="I595" s="1814"/>
      <c r="J595" s="1814"/>
      <c r="K595" s="1815"/>
      <c r="L595" s="1816"/>
      <c r="M595" s="1816"/>
      <c r="N595" s="1651"/>
      <c r="O595" s="1815"/>
      <c r="P595" s="1651"/>
      <c r="Q595" s="573"/>
      <c r="R595" s="573"/>
      <c r="S595" s="573"/>
      <c r="T595" s="573"/>
      <c r="U595" s="573"/>
      <c r="V595" s="573"/>
      <c r="W595" s="573"/>
      <c r="X595" s="573"/>
      <c r="Y595" s="573"/>
      <c r="Z595" s="573"/>
      <c r="AA595" s="573"/>
      <c r="AB595" s="1194"/>
      <c r="AC595" s="573">
        <f t="shared" si="220"/>
        <v>0</v>
      </c>
      <c r="AD595" s="1653"/>
      <c r="AE595" s="573"/>
      <c r="AF595" s="573"/>
      <c r="AG595" s="573"/>
      <c r="AH595" s="573"/>
      <c r="AI595" s="573"/>
      <c r="AJ595" s="1817"/>
      <c r="AK595" s="1194"/>
      <c r="AL595" s="1441"/>
      <c r="AM595" s="1456"/>
    </row>
    <row r="596" spans="1:39" s="249" customFormat="1" x14ac:dyDescent="0.25">
      <c r="A596" s="239">
        <v>1</v>
      </c>
      <c r="B596" s="1164" t="s">
        <v>15</v>
      </c>
      <c r="C596" s="1678"/>
      <c r="D596" s="1695">
        <v>240</v>
      </c>
      <c r="E596" s="1463">
        <v>1930</v>
      </c>
      <c r="F596" s="1801">
        <f>ROUND(E596/12*$B$4,0)</f>
        <v>1769</v>
      </c>
      <c r="G596" s="216">
        <v>2196</v>
      </c>
      <c r="H596" s="216">
        <f>G596/F596*100</f>
        <v>124.13793103448276</v>
      </c>
      <c r="I596" s="1818">
        <v>2</v>
      </c>
      <c r="J596" s="482">
        <f>M596/G596</f>
        <v>1.8351548269581057</v>
      </c>
      <c r="K596" s="1511">
        <f>ROUND(E596*I596,0)</f>
        <v>3860</v>
      </c>
      <c r="L596" s="1472">
        <f>K596/12*$B$4</f>
        <v>3538.3333333333335</v>
      </c>
      <c r="M596" s="1472">
        <v>4030</v>
      </c>
      <c r="N596" s="1511">
        <f>M596/L596*100</f>
        <v>113.89543099387657</v>
      </c>
      <c r="O596" s="1472">
        <f>ROUND(K596/D596,0)</f>
        <v>16</v>
      </c>
      <c r="P596" s="1472">
        <f>M596/$B$4*12/O596</f>
        <v>274.77272727272725</v>
      </c>
      <c r="Q596" s="564"/>
      <c r="R596" s="564"/>
      <c r="S596" s="564"/>
      <c r="T596" s="564"/>
      <c r="U596" s="564"/>
      <c r="V596" s="564"/>
      <c r="W596" s="564"/>
      <c r="X596" s="564"/>
      <c r="Y596" s="564"/>
      <c r="Z596" s="564"/>
      <c r="AA596" s="564"/>
      <c r="AB596" s="607"/>
      <c r="AC596" s="564">
        <f t="shared" si="220"/>
        <v>0</v>
      </c>
      <c r="AD596" s="1077"/>
      <c r="AE596" s="564"/>
      <c r="AF596" s="564"/>
      <c r="AG596" s="564"/>
      <c r="AH596" s="564"/>
      <c r="AI596" s="564"/>
      <c r="AJ596" s="1512"/>
      <c r="AK596" s="607"/>
      <c r="AL596" s="1441"/>
      <c r="AM596" s="1456"/>
    </row>
    <row r="597" spans="1:39" x14ac:dyDescent="0.25">
      <c r="A597" s="239">
        <v>1</v>
      </c>
      <c r="B597" s="1819" t="s">
        <v>183</v>
      </c>
      <c r="C597" s="1820"/>
      <c r="D597" s="1821">
        <v>240</v>
      </c>
      <c r="E597" s="1822">
        <f>SUM(E596:E596)</f>
        <v>1930</v>
      </c>
      <c r="F597" s="1605">
        <f>SUM(F596:F596)</f>
        <v>1769</v>
      </c>
      <c r="G597" s="1605">
        <f>SUM(G596:G596)</f>
        <v>2196</v>
      </c>
      <c r="H597" s="1469">
        <f>G597/F597*100</f>
        <v>124.13793103448276</v>
      </c>
      <c r="I597" s="1686">
        <f>I596</f>
        <v>2</v>
      </c>
      <c r="J597" s="1569">
        <f>M597/G597</f>
        <v>1.8351548269581057</v>
      </c>
      <c r="K597" s="1605">
        <f>SUM(K596:K596)</f>
        <v>3860</v>
      </c>
      <c r="L597" s="1605">
        <f>SUM(L596:L596)</f>
        <v>3538.3333333333335</v>
      </c>
      <c r="M597" s="1605">
        <f>SUM(M596:M596)</f>
        <v>4030</v>
      </c>
      <c r="N597" s="1458">
        <f>M597/L597*100</f>
        <v>113.89543099387657</v>
      </c>
      <c r="O597" s="1605">
        <f>SUM(O596:O596)</f>
        <v>16</v>
      </c>
      <c r="P597" s="1458">
        <f>M597/$B$4*12/O597</f>
        <v>274.77272727272725</v>
      </c>
      <c r="Q597" s="567"/>
      <c r="R597" s="567"/>
      <c r="S597" s="567"/>
      <c r="T597" s="567"/>
      <c r="U597" s="567"/>
      <c r="V597" s="567"/>
      <c r="W597" s="567"/>
      <c r="X597" s="567"/>
      <c r="Y597" s="567"/>
      <c r="Z597" s="567"/>
      <c r="AA597" s="567"/>
      <c r="AB597" s="1186"/>
      <c r="AC597" s="567">
        <f t="shared" si="220"/>
        <v>0</v>
      </c>
      <c r="AD597" s="1639"/>
      <c r="AE597" s="567"/>
      <c r="AF597" s="567"/>
      <c r="AG597" s="567"/>
      <c r="AH597" s="567"/>
      <c r="AI597" s="567"/>
      <c r="AJ597" s="1731">
        <f>SUM(AJ596:AJ596)</f>
        <v>0</v>
      </c>
      <c r="AK597" s="1186"/>
      <c r="AL597" s="1441"/>
      <c r="AM597" s="1456"/>
    </row>
    <row r="598" spans="1:39" ht="30" thickBot="1" x14ac:dyDescent="0.3">
      <c r="A598" s="239">
        <v>1</v>
      </c>
      <c r="B598" s="1646" t="s">
        <v>208</v>
      </c>
      <c r="C598" s="1646"/>
      <c r="D598" s="1646"/>
      <c r="E598" s="34">
        <f>E597</f>
        <v>1930</v>
      </c>
      <c r="F598" s="1558">
        <f>F597</f>
        <v>1769</v>
      </c>
      <c r="G598" s="7">
        <f>G597</f>
        <v>2196</v>
      </c>
      <c r="H598" s="7">
        <f>G598/F598*100</f>
        <v>124.13793103448276</v>
      </c>
      <c r="I598" s="8">
        <f>I597</f>
        <v>2</v>
      </c>
      <c r="J598" s="473">
        <f>J597</f>
        <v>1.8351548269581057</v>
      </c>
      <c r="K598" s="1558">
        <f>K597</f>
        <v>3860</v>
      </c>
      <c r="L598" s="7">
        <f>L597</f>
        <v>3538.3333333333335</v>
      </c>
      <c r="M598" s="7">
        <f>M597</f>
        <v>4030</v>
      </c>
      <c r="N598" s="366">
        <f>M598/L598*100</f>
        <v>113.89543099387657</v>
      </c>
      <c r="O598" s="366">
        <f>O597</f>
        <v>16</v>
      </c>
      <c r="P598" s="1560">
        <f>P597</f>
        <v>274.77272727272725</v>
      </c>
      <c r="Q598" s="563">
        <v>41673.438071999997</v>
      </c>
      <c r="R598" s="563">
        <v>41673.438071999997</v>
      </c>
      <c r="S598" s="563">
        <v>41673.438071999997</v>
      </c>
      <c r="T598" s="563">
        <v>41673.438071999997</v>
      </c>
      <c r="U598" s="563">
        <v>41673.438071999997</v>
      </c>
      <c r="V598" s="563">
        <v>41673.438071999997</v>
      </c>
      <c r="W598" s="563">
        <v>41673.438071999997</v>
      </c>
      <c r="X598" s="563">
        <v>47128.510071999997</v>
      </c>
      <c r="Y598" s="563">
        <v>47128.510071999997</v>
      </c>
      <c r="Z598" s="563">
        <v>47128.510071999997</v>
      </c>
      <c r="AA598" s="563">
        <v>47128.510071999997</v>
      </c>
      <c r="AB598" s="1191">
        <f>Q598/12*$B$4+(R598-Q598)/11*10+(S598-R598)/10*9+(T598-S598)/9*8+(U598-T598)/8*7+(V598-U598)/7*6+(W598-V598)/6*5+(X598-W598)/5*4+(Y598-X598)/4*3+(Z598-Y598)/3*2+(AA598-Z598)/2*1</f>
        <v>42564.709166000001</v>
      </c>
      <c r="AC598" s="563">
        <f t="shared" si="220"/>
        <v>44854.977939999997</v>
      </c>
      <c r="AD598" s="1078"/>
      <c r="AE598" s="563"/>
      <c r="AF598" s="563">
        <f>AC598-AB598</f>
        <v>2290.2687739999965</v>
      </c>
      <c r="AG598" s="563"/>
      <c r="AH598" s="563">
        <v>0</v>
      </c>
      <c r="AI598" s="563">
        <v>44854.977939999997</v>
      </c>
      <c r="AJ598" s="1479">
        <f>AJ597</f>
        <v>0</v>
      </c>
      <c r="AK598" s="1190"/>
      <c r="AL598" s="1441"/>
      <c r="AM598" s="1456"/>
    </row>
    <row r="599" spans="1:39" ht="16.5" thickBot="1" x14ac:dyDescent="0.3">
      <c r="A599" s="239">
        <v>1</v>
      </c>
      <c r="B599" s="1546" t="s">
        <v>314</v>
      </c>
      <c r="C599" s="1546"/>
      <c r="D599" s="274"/>
      <c r="E599" s="457"/>
      <c r="F599" s="1550"/>
      <c r="G599" s="1594"/>
      <c r="H599" s="1594"/>
      <c r="I599" s="1657"/>
      <c r="J599" s="1657"/>
      <c r="K599" s="1659"/>
      <c r="L599" s="1756"/>
      <c r="M599" s="1756">
        <f>SUM(M573,M593,M598)</f>
        <v>4651</v>
      </c>
      <c r="N599" s="1756"/>
      <c r="O599" s="1756"/>
      <c r="P599" s="1659"/>
      <c r="Q599" s="571">
        <f t="shared" ref="Q599:AB599" si="221">SUM(Q573,Q593,Q598)</f>
        <v>48398.138055599993</v>
      </c>
      <c r="R599" s="571">
        <f t="shared" si="221"/>
        <v>48398.138055599993</v>
      </c>
      <c r="S599" s="571">
        <f t="shared" si="221"/>
        <v>48398.138055599993</v>
      </c>
      <c r="T599" s="571">
        <f t="shared" si="221"/>
        <v>48398.138055599993</v>
      </c>
      <c r="U599" s="571">
        <f t="shared" si="221"/>
        <v>48398.138055599993</v>
      </c>
      <c r="V599" s="571">
        <f t="shared" ref="V599:W599" si="222">SUM(V573,V593,V598)</f>
        <v>48398.138055599993</v>
      </c>
      <c r="W599" s="571">
        <f t="shared" si="222"/>
        <v>48398.138055599993</v>
      </c>
      <c r="X599" s="571">
        <f t="shared" ref="X599:Y599" si="223">SUM(X573,X593,X598)</f>
        <v>53853.210055599993</v>
      </c>
      <c r="Y599" s="571">
        <f t="shared" si="223"/>
        <v>53853.210055599993</v>
      </c>
      <c r="Z599" s="571">
        <f t="shared" ref="Z599:AA599" si="224">SUM(Z573,Z593,Z598)</f>
        <v>53853.210055599993</v>
      </c>
      <c r="AA599" s="571">
        <f t="shared" si="224"/>
        <v>53853.210055599993</v>
      </c>
      <c r="AB599" s="1187">
        <f t="shared" si="221"/>
        <v>48729.017484299999</v>
      </c>
      <c r="AC599" s="571">
        <f t="shared" si="220"/>
        <v>50604.808729999997</v>
      </c>
      <c r="AD599" s="1079">
        <f t="shared" ref="AD599:AI599" si="225">SUM(AD573,AD593,AD598)</f>
        <v>0</v>
      </c>
      <c r="AE599" s="571">
        <f t="shared" si="225"/>
        <v>0</v>
      </c>
      <c r="AF599" s="571">
        <f t="shared" si="225"/>
        <v>1875.7912456999964</v>
      </c>
      <c r="AG599" s="571">
        <f t="shared" si="225"/>
        <v>-23.608849999999997</v>
      </c>
      <c r="AH599" s="571">
        <f t="shared" si="225"/>
        <v>0</v>
      </c>
      <c r="AI599" s="277">
        <f t="shared" si="225"/>
        <v>50604.808729999997</v>
      </c>
      <c r="AJ599" s="1553"/>
      <c r="AK599" s="1187">
        <f t="shared" ref="AK599" si="226">SUM(AK573,AK593,AK598)</f>
        <v>0</v>
      </c>
      <c r="AL599" s="1441"/>
      <c r="AM599" s="1456"/>
    </row>
    <row r="600" spans="1:39" x14ac:dyDescent="0.25">
      <c r="A600" s="239">
        <v>1</v>
      </c>
      <c r="B600" s="241"/>
      <c r="C600" s="1823"/>
      <c r="D600" s="241"/>
      <c r="E600" s="455"/>
      <c r="F600" s="1040"/>
      <c r="G600" s="1481"/>
      <c r="H600" s="1481"/>
      <c r="I600" s="482"/>
      <c r="J600" s="482"/>
      <c r="K600" s="1511"/>
      <c r="L600" s="1472"/>
      <c r="M600" s="1472"/>
      <c r="N600" s="1472"/>
      <c r="O600" s="1472"/>
      <c r="P600" s="1472"/>
      <c r="Q600" s="564"/>
      <c r="R600" s="564"/>
      <c r="S600" s="564"/>
      <c r="T600" s="564"/>
      <c r="U600" s="564"/>
      <c r="V600" s="564"/>
      <c r="W600" s="564"/>
      <c r="X600" s="564"/>
      <c r="Y600" s="564"/>
      <c r="Z600" s="564"/>
      <c r="AA600" s="564"/>
      <c r="AB600" s="607"/>
      <c r="AC600" s="564">
        <f t="shared" si="220"/>
        <v>0</v>
      </c>
      <c r="AD600" s="1077"/>
      <c r="AE600" s="564"/>
      <c r="AF600" s="564"/>
      <c r="AG600" s="564"/>
      <c r="AH600" s="564"/>
      <c r="AI600" s="564"/>
      <c r="AJ600" s="1248"/>
      <c r="AK600" s="607"/>
      <c r="AL600" s="1441"/>
      <c r="AM600" s="1456"/>
    </row>
    <row r="601" spans="1:39" ht="72" x14ac:dyDescent="0.25">
      <c r="A601" s="239">
        <v>1</v>
      </c>
      <c r="B601" s="1446" t="s">
        <v>424</v>
      </c>
      <c r="C601" s="1736"/>
      <c r="D601" s="1824"/>
      <c r="E601" s="455"/>
      <c r="F601" s="1040"/>
      <c r="G601" s="1481"/>
      <c r="H601" s="1481"/>
      <c r="I601" s="482"/>
      <c r="J601" s="482"/>
      <c r="K601" s="1511"/>
      <c r="L601" s="1472"/>
      <c r="M601" s="1472"/>
      <c r="N601" s="1472"/>
      <c r="O601" s="1472"/>
      <c r="P601" s="1472"/>
      <c r="Q601" s="565"/>
      <c r="R601" s="565"/>
      <c r="S601" s="565"/>
      <c r="T601" s="565"/>
      <c r="U601" s="565"/>
      <c r="V601" s="565"/>
      <c r="W601" s="565"/>
      <c r="X601" s="565"/>
      <c r="Y601" s="565"/>
      <c r="Z601" s="565"/>
      <c r="AA601" s="565"/>
      <c r="AB601" s="561"/>
      <c r="AC601" s="565">
        <f t="shared" si="220"/>
        <v>0</v>
      </c>
      <c r="AD601" s="1074"/>
      <c r="AE601" s="565"/>
      <c r="AF601" s="565"/>
      <c r="AG601" s="565"/>
      <c r="AH601" s="565"/>
      <c r="AI601" s="565"/>
      <c r="AJ601" s="1248"/>
      <c r="AK601" s="561"/>
      <c r="AL601" s="1441"/>
      <c r="AM601" s="1456"/>
    </row>
    <row r="602" spans="1:39" ht="15.75" x14ac:dyDescent="0.25">
      <c r="A602" s="239">
        <v>1</v>
      </c>
      <c r="B602" s="1825" t="s">
        <v>136</v>
      </c>
      <c r="C602" s="1826"/>
      <c r="D602" s="241"/>
      <c r="E602" s="438">
        <f>SUM(E603:E609)</f>
        <v>96600</v>
      </c>
      <c r="F602" s="1672">
        <f>SUM(F603:F609)</f>
        <v>88550</v>
      </c>
      <c r="G602" s="217">
        <f>SUM(G603:G609)</f>
        <v>104705</v>
      </c>
      <c r="H602" s="217">
        <f>G602/F602*100</f>
        <v>118.24392998306041</v>
      </c>
      <c r="I602" s="1827"/>
      <c r="J602" s="1827"/>
      <c r="K602" s="1798"/>
      <c r="L602" s="1799"/>
      <c r="M602" s="1799"/>
      <c r="N602" s="1799"/>
      <c r="O602" s="1799"/>
      <c r="P602" s="1799"/>
      <c r="Q602" s="564">
        <v>35865.603999999999</v>
      </c>
      <c r="R602" s="564">
        <v>35865.603999999999</v>
      </c>
      <c r="S602" s="564">
        <v>35865.603999999999</v>
      </c>
      <c r="T602" s="564">
        <v>35865.603999999999</v>
      </c>
      <c r="U602" s="564">
        <v>35865.603999999999</v>
      </c>
      <c r="V602" s="564">
        <v>35865.603999999999</v>
      </c>
      <c r="W602" s="564">
        <v>35865.603999999999</v>
      </c>
      <c r="X602" s="564">
        <v>40688.883999999998</v>
      </c>
      <c r="Y602" s="564">
        <v>50083.764000000003</v>
      </c>
      <c r="Z602" s="564">
        <v>57140.044000000002</v>
      </c>
      <c r="AA602" s="564">
        <v>57140.044000000002</v>
      </c>
      <c r="AB602" s="607">
        <f>Q602/12*$B$4+(R602-Q602)/11*10+(S602-R602)/10*9+(T602-S602)/9*8+(U602-T602)/8*7+(V602-U602)/7*6+(W602-V602)/6*5+(X602-W602)/5*4+(Y602-X602)/4*3+(Z602-Y602)/3*2+(AA602-Z602)/2*1</f>
        <v>48485.774333333335</v>
      </c>
      <c r="AC602" s="564">
        <f t="shared" si="220"/>
        <v>54317.708169999998</v>
      </c>
      <c r="AD602" s="1077">
        <f>SUM(AD603:AD609)</f>
        <v>0</v>
      </c>
      <c r="AE602" s="564">
        <v>6654.7417599999999</v>
      </c>
      <c r="AF602" s="564">
        <f>AC602-AB602</f>
        <v>5831.9338366666634</v>
      </c>
      <c r="AG602" s="564">
        <v>-726.4235000000001</v>
      </c>
      <c r="AH602" s="564">
        <v>0</v>
      </c>
      <c r="AI602" s="564">
        <v>60972.449929999995</v>
      </c>
      <c r="AJ602" s="1244">
        <f>SUM(AJ603:AJ609)</f>
        <v>0</v>
      </c>
      <c r="AK602" s="607"/>
      <c r="AL602" s="1441"/>
      <c r="AM602" s="1456"/>
    </row>
    <row r="603" spans="1:39" x14ac:dyDescent="0.25">
      <c r="A603" s="239">
        <v>1</v>
      </c>
      <c r="B603" s="290" t="s">
        <v>117</v>
      </c>
      <c r="C603" s="1678"/>
      <c r="D603" s="241"/>
      <c r="E603" s="1463">
        <v>30000</v>
      </c>
      <c r="F603" s="387">
        <f>ROUND(E603/12*$B$4,0)</f>
        <v>27500</v>
      </c>
      <c r="G603" s="213">
        <v>28410</v>
      </c>
      <c r="H603" s="213">
        <f>G603/F603*100</f>
        <v>103.30909090909091</v>
      </c>
      <c r="I603" s="1519"/>
      <c r="J603" s="1519"/>
      <c r="K603" s="1511"/>
      <c r="L603" s="1472"/>
      <c r="M603" s="1472"/>
      <c r="N603" s="270"/>
      <c r="O603" s="270"/>
      <c r="P603" s="270"/>
      <c r="Q603" s="565"/>
      <c r="R603" s="565"/>
      <c r="S603" s="565"/>
      <c r="T603" s="565"/>
      <c r="U603" s="565"/>
      <c r="V603" s="565"/>
      <c r="W603" s="565"/>
      <c r="X603" s="565"/>
      <c r="Y603" s="565"/>
      <c r="Z603" s="565"/>
      <c r="AA603" s="565"/>
      <c r="AB603" s="561"/>
      <c r="AC603" s="565">
        <f t="shared" si="220"/>
        <v>0</v>
      </c>
      <c r="AD603" s="1074"/>
      <c r="AE603" s="565"/>
      <c r="AF603" s="565"/>
      <c r="AG603" s="565"/>
      <c r="AH603" s="565"/>
      <c r="AI603" s="565"/>
      <c r="AJ603" s="1276"/>
      <c r="AK603" s="561"/>
      <c r="AL603" s="1441"/>
      <c r="AM603" s="1456"/>
    </row>
    <row r="604" spans="1:39" s="2690" customFormat="1" x14ac:dyDescent="0.25">
      <c r="B604" s="290" t="s">
        <v>553</v>
      </c>
      <c r="C604" s="1678"/>
      <c r="D604" s="241"/>
      <c r="E604" s="1463"/>
      <c r="F604" s="387"/>
      <c r="G604" s="213">
        <v>7969</v>
      </c>
      <c r="H604" s="213"/>
      <c r="I604" s="1519"/>
      <c r="J604" s="1519"/>
      <c r="K604" s="1511"/>
      <c r="L604" s="1472"/>
      <c r="M604" s="1472"/>
      <c r="N604" s="270"/>
      <c r="O604" s="270"/>
      <c r="P604" s="270"/>
      <c r="Q604" s="565"/>
      <c r="R604" s="565"/>
      <c r="S604" s="565"/>
      <c r="T604" s="565"/>
      <c r="U604" s="565"/>
      <c r="V604" s="565"/>
      <c r="W604" s="565"/>
      <c r="X604" s="565"/>
      <c r="Y604" s="565"/>
      <c r="Z604" s="565"/>
      <c r="AA604" s="565"/>
      <c r="AB604" s="561"/>
      <c r="AC604" s="565"/>
      <c r="AD604" s="1074"/>
      <c r="AE604" s="565"/>
      <c r="AF604" s="565"/>
      <c r="AG604" s="565"/>
      <c r="AH604" s="565"/>
      <c r="AI604" s="565"/>
      <c r="AJ604" s="1276"/>
      <c r="AK604" s="561"/>
      <c r="AL604" s="1441"/>
      <c r="AM604" s="1456"/>
    </row>
    <row r="605" spans="1:39" ht="45" x14ac:dyDescent="0.25">
      <c r="A605" s="239">
        <v>1</v>
      </c>
      <c r="B605" s="730" t="s">
        <v>186</v>
      </c>
      <c r="C605" s="1678"/>
      <c r="D605" s="241"/>
      <c r="E605" s="1463">
        <v>12600</v>
      </c>
      <c r="F605" s="387">
        <f>ROUND(E605/12*$B$4,0)</f>
        <v>11550</v>
      </c>
      <c r="G605" s="213">
        <v>11136</v>
      </c>
      <c r="H605" s="213">
        <f>G605/F605*100</f>
        <v>96.415584415584419</v>
      </c>
      <c r="I605" s="1519"/>
      <c r="J605" s="1519"/>
      <c r="K605" s="1511"/>
      <c r="L605" s="1472"/>
      <c r="M605" s="1472"/>
      <c r="N605" s="270"/>
      <c r="O605" s="270"/>
      <c r="P605" s="270"/>
      <c r="Q605" s="565"/>
      <c r="R605" s="565"/>
      <c r="S605" s="565"/>
      <c r="T605" s="565"/>
      <c r="U605" s="565"/>
      <c r="V605" s="565"/>
      <c r="W605" s="565"/>
      <c r="X605" s="565"/>
      <c r="Y605" s="565"/>
      <c r="Z605" s="565"/>
      <c r="AA605" s="565"/>
      <c r="AB605" s="561"/>
      <c r="AC605" s="565">
        <f t="shared" si="220"/>
        <v>0</v>
      </c>
      <c r="AD605" s="1074"/>
      <c r="AE605" s="565"/>
      <c r="AF605" s="565"/>
      <c r="AG605" s="565"/>
      <c r="AH605" s="565"/>
      <c r="AI605" s="565"/>
      <c r="AJ605" s="1276"/>
      <c r="AK605" s="561"/>
      <c r="AL605" s="1441"/>
      <c r="AM605" s="1456"/>
    </row>
    <row r="606" spans="1:39" ht="60" x14ac:dyDescent="0.25">
      <c r="A606" s="239">
        <v>1</v>
      </c>
      <c r="B606" s="290" t="s">
        <v>336</v>
      </c>
      <c r="C606" s="696"/>
      <c r="D606" s="1457"/>
      <c r="E606" s="1463">
        <v>52100</v>
      </c>
      <c r="F606" s="213">
        <f>ROUND(E606/12*$B$4,0)</f>
        <v>47758</v>
      </c>
      <c r="G606" s="213">
        <v>50313</v>
      </c>
      <c r="H606" s="213">
        <f>G606/F606*100</f>
        <v>105.34988902382847</v>
      </c>
      <c r="I606" s="530"/>
      <c r="J606" s="269"/>
      <c r="K606" s="1459"/>
      <c r="L606" s="270"/>
      <c r="M606" s="1458"/>
      <c r="N606" s="478"/>
      <c r="O606" s="478"/>
      <c r="P606" s="270"/>
      <c r="Q606" s="566"/>
      <c r="R606" s="566"/>
      <c r="S606" s="566"/>
      <c r="T606" s="566"/>
      <c r="U606" s="566"/>
      <c r="V606" s="566"/>
      <c r="W606" s="566"/>
      <c r="X606" s="566"/>
      <c r="Y606" s="566"/>
      <c r="Z606" s="566"/>
      <c r="AA606" s="566"/>
      <c r="AB606" s="1185"/>
      <c r="AC606" s="565">
        <f t="shared" si="220"/>
        <v>0</v>
      </c>
      <c r="AD606" s="1488"/>
      <c r="AE606" s="566"/>
      <c r="AF606" s="565"/>
      <c r="AG606" s="566"/>
      <c r="AH606" s="566"/>
      <c r="AI606" s="566"/>
      <c r="AJ606" s="1276"/>
      <c r="AK606" s="1185"/>
      <c r="AL606" s="1441"/>
      <c r="AM606" s="1456"/>
    </row>
    <row r="607" spans="1:39" ht="60" x14ac:dyDescent="0.25">
      <c r="B607" s="290" t="s">
        <v>396</v>
      </c>
      <c r="C607" s="1828"/>
      <c r="D607" s="243"/>
      <c r="E607" s="1463"/>
      <c r="F607" s="213"/>
      <c r="G607" s="213">
        <v>5564</v>
      </c>
      <c r="H607" s="213"/>
      <c r="I607" s="269"/>
      <c r="J607" s="530"/>
      <c r="K607" s="270"/>
      <c r="L607" s="270"/>
      <c r="M607" s="270"/>
      <c r="N607" s="478"/>
      <c r="O607" s="478"/>
      <c r="P607" s="1458"/>
      <c r="Q607" s="566"/>
      <c r="R607" s="566"/>
      <c r="S607" s="566"/>
      <c r="T607" s="566"/>
      <c r="U607" s="566"/>
      <c r="V607" s="566"/>
      <c r="W607" s="566"/>
      <c r="X607" s="566"/>
      <c r="Y607" s="566"/>
      <c r="Z607" s="566"/>
      <c r="AA607" s="566"/>
      <c r="AB607" s="1185"/>
      <c r="AC607" s="565"/>
      <c r="AD607" s="1488"/>
      <c r="AE607" s="566"/>
      <c r="AF607" s="566"/>
      <c r="AG607" s="1770"/>
      <c r="AH607" s="566"/>
      <c r="AI607" s="566"/>
      <c r="AJ607" s="1276"/>
      <c r="AK607" s="1185"/>
      <c r="AL607" s="1441"/>
      <c r="AM607" s="1456"/>
    </row>
    <row r="608" spans="1:39" x14ac:dyDescent="0.25">
      <c r="A608" s="239">
        <v>1</v>
      </c>
      <c r="B608" s="722" t="s">
        <v>121</v>
      </c>
      <c r="C608" s="696"/>
      <c r="D608" s="1465"/>
      <c r="E608" s="1463">
        <v>1600</v>
      </c>
      <c r="F608" s="388">
        <f>ROUND(E608/12*$B$4,0)</f>
        <v>1467</v>
      </c>
      <c r="G608" s="213">
        <v>928</v>
      </c>
      <c r="H608" s="213">
        <f>G608/F608*100</f>
        <v>63.258350374914798</v>
      </c>
      <c r="I608" s="1466"/>
      <c r="J608" s="1466"/>
      <c r="K608" s="478"/>
      <c r="L608" s="1458"/>
      <c r="M608" s="478"/>
      <c r="N608" s="478"/>
      <c r="O608" s="270"/>
      <c r="P608" s="270"/>
      <c r="Q608" s="566"/>
      <c r="R608" s="566"/>
      <c r="S608" s="566"/>
      <c r="T608" s="566"/>
      <c r="U608" s="566"/>
      <c r="V608" s="566"/>
      <c r="W608" s="566"/>
      <c r="X608" s="566"/>
      <c r="Y608" s="566"/>
      <c r="Z608" s="566"/>
      <c r="AA608" s="566"/>
      <c r="AB608" s="561"/>
      <c r="AC608" s="567"/>
      <c r="AD608" s="1488"/>
      <c r="AE608" s="566"/>
      <c r="AF608" s="566"/>
      <c r="AG608" s="1770"/>
      <c r="AH608" s="566"/>
      <c r="AI608" s="565"/>
      <c r="AJ608" s="1276"/>
      <c r="AK608" s="561"/>
      <c r="AL608" s="1441"/>
      <c r="AM608" s="1456"/>
    </row>
    <row r="609" spans="1:39" x14ac:dyDescent="0.25">
      <c r="A609" s="239">
        <v>1</v>
      </c>
      <c r="B609" s="722" t="s">
        <v>34</v>
      </c>
      <c r="C609" s="696"/>
      <c r="D609" s="243"/>
      <c r="E609" s="413">
        <v>300</v>
      </c>
      <c r="F609" s="213">
        <f>ROUND(E609/12*$B$4,0)</f>
        <v>275</v>
      </c>
      <c r="G609" s="213">
        <v>385</v>
      </c>
      <c r="H609" s="1469">
        <f>G609/F609*100</f>
        <v>140</v>
      </c>
      <c r="I609" s="1466"/>
      <c r="J609" s="1466"/>
      <c r="K609" s="478"/>
      <c r="L609" s="478"/>
      <c r="M609" s="478"/>
      <c r="N609" s="478"/>
      <c r="O609" s="1458"/>
      <c r="P609" s="478"/>
      <c r="Q609" s="566"/>
      <c r="R609" s="566"/>
      <c r="S609" s="566"/>
      <c r="T609" s="566"/>
      <c r="U609" s="566"/>
      <c r="V609" s="566"/>
      <c r="W609" s="566"/>
      <c r="X609" s="566"/>
      <c r="Y609" s="566"/>
      <c r="Z609" s="566"/>
      <c r="AA609" s="566"/>
      <c r="AB609" s="561"/>
      <c r="AC609" s="565"/>
      <c r="AD609" s="1074"/>
      <c r="AE609" s="565"/>
      <c r="AF609" s="565"/>
      <c r="AG609" s="804"/>
      <c r="AH609" s="566"/>
      <c r="AI609" s="567"/>
      <c r="AJ609" s="1276"/>
      <c r="AK609" s="1186"/>
      <c r="AL609" s="1441"/>
      <c r="AM609" s="1456"/>
    </row>
    <row r="610" spans="1:39" x14ac:dyDescent="0.25">
      <c r="A610" s="239">
        <v>1</v>
      </c>
      <c r="B610" s="1829" t="s">
        <v>138</v>
      </c>
      <c r="C610" s="1830"/>
      <c r="D610" s="1831"/>
      <c r="E610" s="1774"/>
      <c r="F610" s="1832"/>
      <c r="G610" s="38"/>
      <c r="H610" s="38"/>
      <c r="I610" s="1699"/>
      <c r="J610" s="1699"/>
      <c r="K610" s="1833"/>
      <c r="L610" s="1560"/>
      <c r="M610" s="1560"/>
      <c r="N610" s="1560"/>
      <c r="O610" s="1560"/>
      <c r="P610" s="1560"/>
      <c r="Q610" s="563">
        <f t="shared" ref="Q610:AG610" si="227">Q602</f>
        <v>35865.603999999999</v>
      </c>
      <c r="R610" s="563">
        <f t="shared" ref="R610:S610" si="228">R602</f>
        <v>35865.603999999999</v>
      </c>
      <c r="S610" s="563">
        <f t="shared" si="228"/>
        <v>35865.603999999999</v>
      </c>
      <c r="T610" s="563">
        <f t="shared" ref="T610:U610" si="229">T602</f>
        <v>35865.603999999999</v>
      </c>
      <c r="U610" s="563">
        <f t="shared" si="229"/>
        <v>35865.603999999999</v>
      </c>
      <c r="V610" s="563">
        <f t="shared" ref="V610:W610" si="230">V602</f>
        <v>35865.603999999999</v>
      </c>
      <c r="W610" s="563">
        <f t="shared" si="230"/>
        <v>35865.603999999999</v>
      </c>
      <c r="X610" s="563">
        <f t="shared" ref="X610:Y610" si="231">X602</f>
        <v>40688.883999999998</v>
      </c>
      <c r="Y610" s="563">
        <f t="shared" si="231"/>
        <v>50083.764000000003</v>
      </c>
      <c r="Z610" s="563">
        <f t="shared" ref="Z610:AA610" si="232">Z602</f>
        <v>57140.044000000002</v>
      </c>
      <c r="AA610" s="563">
        <f t="shared" si="232"/>
        <v>57140.044000000002</v>
      </c>
      <c r="AB610" s="1190">
        <f t="shared" si="227"/>
        <v>48485.774333333335</v>
      </c>
      <c r="AC610" s="563">
        <f t="shared" si="227"/>
        <v>54317.708169999998</v>
      </c>
      <c r="AD610" s="1078">
        <f t="shared" si="227"/>
        <v>0</v>
      </c>
      <c r="AE610" s="563">
        <f t="shared" si="227"/>
        <v>6654.7417599999999</v>
      </c>
      <c r="AF610" s="563">
        <f t="shared" si="227"/>
        <v>5831.9338366666634</v>
      </c>
      <c r="AG610" s="563">
        <f t="shared" si="227"/>
        <v>-726.4235000000001</v>
      </c>
      <c r="AH610" s="563"/>
      <c r="AI610" s="563">
        <f>AI602</f>
        <v>60972.449929999995</v>
      </c>
      <c r="AJ610" s="1779"/>
      <c r="AK610" s="1190">
        <f>AK602</f>
        <v>0</v>
      </c>
      <c r="AL610" s="1441"/>
      <c r="AM610" s="1456"/>
    </row>
    <row r="611" spans="1:39" x14ac:dyDescent="0.25">
      <c r="A611" s="239">
        <v>1</v>
      </c>
      <c r="B611" s="505" t="s">
        <v>29</v>
      </c>
      <c r="C611" s="677"/>
      <c r="D611" s="241"/>
      <c r="E611" s="1556"/>
      <c r="F611" s="388"/>
      <c r="G611" s="1469"/>
      <c r="H611" s="1469"/>
      <c r="I611" s="530"/>
      <c r="J611" s="1519"/>
      <c r="K611" s="1459"/>
      <c r="L611" s="1472"/>
      <c r="M611" s="1458"/>
      <c r="N611" s="1458"/>
      <c r="O611" s="1458"/>
      <c r="P611" s="1458"/>
      <c r="Q611" s="567"/>
      <c r="R611" s="567"/>
      <c r="S611" s="567"/>
      <c r="T611" s="567"/>
      <c r="U611" s="567"/>
      <c r="V611" s="567"/>
      <c r="W611" s="567"/>
      <c r="X611" s="567"/>
      <c r="Y611" s="567"/>
      <c r="Z611" s="567"/>
      <c r="AA611" s="567"/>
      <c r="AB611" s="1186"/>
      <c r="AC611" s="567">
        <f>AI611-AH611-AE611</f>
        <v>0</v>
      </c>
      <c r="AD611" s="1639"/>
      <c r="AE611" s="567"/>
      <c r="AF611" s="567"/>
      <c r="AG611" s="567"/>
      <c r="AH611" s="567"/>
      <c r="AI611" s="567"/>
      <c r="AJ611" s="1418"/>
      <c r="AK611" s="1186"/>
      <c r="AL611" s="1441"/>
      <c r="AM611" s="1456"/>
    </row>
    <row r="612" spans="1:39" ht="21" customHeight="1" x14ac:dyDescent="0.25">
      <c r="A612" s="239">
        <v>1</v>
      </c>
      <c r="B612" s="503" t="s">
        <v>16</v>
      </c>
      <c r="C612" s="678"/>
      <c r="D612" s="1457"/>
      <c r="E612" s="413"/>
      <c r="F612" s="1834"/>
      <c r="G612" s="219"/>
      <c r="H612" s="219"/>
      <c r="I612" s="269"/>
      <c r="J612" s="530"/>
      <c r="K612" s="478"/>
      <c r="L612" s="1458"/>
      <c r="M612" s="478"/>
      <c r="N612" s="478"/>
      <c r="O612" s="478"/>
      <c r="P612" s="478"/>
      <c r="Q612" s="566"/>
      <c r="R612" s="566"/>
      <c r="S612" s="566"/>
      <c r="T612" s="566"/>
      <c r="U612" s="566"/>
      <c r="V612" s="566"/>
      <c r="W612" s="566"/>
      <c r="X612" s="566"/>
      <c r="Y612" s="566"/>
      <c r="Z612" s="566"/>
      <c r="AA612" s="566"/>
      <c r="AB612" s="1185"/>
      <c r="AC612" s="566">
        <f>AI612-AH612-AE612</f>
        <v>0</v>
      </c>
      <c r="AD612" s="1488"/>
      <c r="AE612" s="566"/>
      <c r="AF612" s="566"/>
      <c r="AG612" s="566"/>
      <c r="AH612" s="566"/>
      <c r="AI612" s="566"/>
      <c r="AJ612" s="1462"/>
      <c r="AK612" s="1185"/>
      <c r="AL612" s="1441"/>
      <c r="AM612" s="1456"/>
    </row>
    <row r="613" spans="1:39" x14ac:dyDescent="0.25">
      <c r="A613" s="239">
        <v>1</v>
      </c>
      <c r="B613" s="504" t="s">
        <v>264</v>
      </c>
      <c r="C613" s="679"/>
      <c r="D613" s="1465">
        <v>240</v>
      </c>
      <c r="E613" s="1556">
        <v>90</v>
      </c>
      <c r="F613" s="1834">
        <f>ROUND(E613/12*$B$4,0)</f>
        <v>83</v>
      </c>
      <c r="G613" s="219">
        <v>84</v>
      </c>
      <c r="H613" s="219">
        <f>G613/F613*100</f>
        <v>101.20481927710843</v>
      </c>
      <c r="I613" s="530">
        <v>28</v>
      </c>
      <c r="J613" s="269">
        <f>M613/G613</f>
        <v>28</v>
      </c>
      <c r="K613" s="478">
        <f>ROUND(E613*I613,0)</f>
        <v>2520</v>
      </c>
      <c r="L613" s="270">
        <f>K613/12*$B$4</f>
        <v>2310</v>
      </c>
      <c r="M613" s="478">
        <v>2352</v>
      </c>
      <c r="N613" s="478">
        <f>M613/L613*100</f>
        <v>101.81818181818181</v>
      </c>
      <c r="O613" s="478">
        <f>ROUND(K613/D613,0)</f>
        <v>11</v>
      </c>
      <c r="P613" s="478">
        <f>M613/$B$4*12/O613</f>
        <v>233.25619834710744</v>
      </c>
      <c r="Q613" s="566"/>
      <c r="R613" s="566"/>
      <c r="S613" s="566"/>
      <c r="T613" s="566"/>
      <c r="U613" s="566"/>
      <c r="V613" s="566"/>
      <c r="W613" s="566"/>
      <c r="X613" s="566"/>
      <c r="Y613" s="566"/>
      <c r="Z613" s="566"/>
      <c r="AA613" s="566"/>
      <c r="AB613" s="1185"/>
      <c r="AC613" s="566">
        <f>AI613-AH613-AE613</f>
        <v>0</v>
      </c>
      <c r="AD613" s="1488"/>
      <c r="AE613" s="566"/>
      <c r="AF613" s="566"/>
      <c r="AG613" s="566"/>
      <c r="AH613" s="566"/>
      <c r="AI613" s="566"/>
      <c r="AJ613" s="1462"/>
      <c r="AK613" s="1185"/>
      <c r="AL613" s="1441"/>
      <c r="AM613" s="1456"/>
    </row>
    <row r="614" spans="1:39" x14ac:dyDescent="0.25">
      <c r="A614" s="239">
        <v>1</v>
      </c>
      <c r="B614" s="1835" t="s">
        <v>183</v>
      </c>
      <c r="C614" s="1836"/>
      <c r="D614" s="1465"/>
      <c r="E614" s="753">
        <f t="shared" ref="E614:G615" si="233">SUM(E613)</f>
        <v>90</v>
      </c>
      <c r="F614" s="1583">
        <f t="shared" si="233"/>
        <v>83</v>
      </c>
      <c r="G614" s="284">
        <f t="shared" si="233"/>
        <v>84</v>
      </c>
      <c r="H614" s="284">
        <f>G614/F614*100</f>
        <v>101.20481927710843</v>
      </c>
      <c r="I614" s="1500">
        <f>I613</f>
        <v>28</v>
      </c>
      <c r="J614" s="1569">
        <f>M614/G614</f>
        <v>28</v>
      </c>
      <c r="K614" s="1564">
        <f>SUM(K613)</f>
        <v>2520</v>
      </c>
      <c r="L614" s="1530">
        <f>SUM(L613)</f>
        <v>2310</v>
      </c>
      <c r="M614" s="1564">
        <f>M613</f>
        <v>2352</v>
      </c>
      <c r="N614" s="1564">
        <f>SUM(N613)</f>
        <v>101.81818181818181</v>
      </c>
      <c r="O614" s="1564">
        <f>SUM(O613)</f>
        <v>11</v>
      </c>
      <c r="P614" s="1564">
        <f>SUM(P613)</f>
        <v>233.25619834710744</v>
      </c>
      <c r="Q614" s="566"/>
      <c r="R614" s="566"/>
      <c r="S614" s="566"/>
      <c r="T614" s="566"/>
      <c r="U614" s="566"/>
      <c r="V614" s="566"/>
      <c r="W614" s="566"/>
      <c r="X614" s="566"/>
      <c r="Y614" s="566"/>
      <c r="Z614" s="566"/>
      <c r="AA614" s="566"/>
      <c r="AB614" s="1185"/>
      <c r="AC614" s="566">
        <f>AI614-AH614-AE614</f>
        <v>0</v>
      </c>
      <c r="AD614" s="1488"/>
      <c r="AE614" s="566"/>
      <c r="AF614" s="566"/>
      <c r="AG614" s="566"/>
      <c r="AH614" s="566"/>
      <c r="AI614" s="566"/>
      <c r="AJ614" s="1537">
        <f t="shared" ref="AJ614" si="234">SUM(AJ613)</f>
        <v>0</v>
      </c>
      <c r="AK614" s="1185"/>
      <c r="AL614" s="1441"/>
      <c r="AM614" s="1456"/>
    </row>
    <row r="615" spans="1:39" ht="30" thickBot="1" x14ac:dyDescent="0.3">
      <c r="A615" s="239">
        <v>1</v>
      </c>
      <c r="B615" s="1837" t="s">
        <v>208</v>
      </c>
      <c r="C615" s="1837"/>
      <c r="D615" s="1838"/>
      <c r="E615" s="1781">
        <f t="shared" si="233"/>
        <v>90</v>
      </c>
      <c r="F615" s="531">
        <f t="shared" si="233"/>
        <v>83</v>
      </c>
      <c r="G615" s="531">
        <f t="shared" si="233"/>
        <v>84</v>
      </c>
      <c r="H615" s="531">
        <f t="shared" ref="H615:P615" si="235">SUM(H614)</f>
        <v>101.20481927710843</v>
      </c>
      <c r="I615" s="946">
        <f t="shared" si="235"/>
        <v>28</v>
      </c>
      <c r="J615" s="946">
        <f t="shared" si="235"/>
        <v>28</v>
      </c>
      <c r="K615" s="531">
        <f t="shared" si="235"/>
        <v>2520</v>
      </c>
      <c r="L615" s="531">
        <f t="shared" si="235"/>
        <v>2310</v>
      </c>
      <c r="M615" s="531">
        <f>M614</f>
        <v>2352</v>
      </c>
      <c r="N615" s="1839">
        <f t="shared" si="235"/>
        <v>101.81818181818181</v>
      </c>
      <c r="O615" s="1839">
        <f t="shared" si="235"/>
        <v>11</v>
      </c>
      <c r="P615" s="1839">
        <f t="shared" si="235"/>
        <v>233.25619834710744</v>
      </c>
      <c r="Q615" s="563">
        <v>31140.668160000001</v>
      </c>
      <c r="R615" s="563">
        <v>31140.668160000001</v>
      </c>
      <c r="S615" s="563">
        <v>31140.668160000001</v>
      </c>
      <c r="T615" s="563">
        <v>31140.668160000001</v>
      </c>
      <c r="U615" s="563">
        <v>31140.668160000001</v>
      </c>
      <c r="V615" s="563">
        <v>31140.668160000001</v>
      </c>
      <c r="W615" s="563">
        <v>31140.668160000001</v>
      </c>
      <c r="X615" s="563">
        <v>31140.668160000001</v>
      </c>
      <c r="Y615" s="563">
        <v>31140.668160000001</v>
      </c>
      <c r="Z615" s="563">
        <v>31140.668160000001</v>
      </c>
      <c r="AA615" s="563">
        <v>31140.668160000001</v>
      </c>
      <c r="AB615" s="1191">
        <f>Q615/12*$B$4+(R615-Q615)/11*10+(S615-R615)/10*9+(T615-S615)/9*8+(U615-T615)/8*7+(V615-U615)/7*6+(W615-V615)/6*5+(X615-W615)/5*4+(Y615-X615)/4*3+(Z615-Y615)/3*2+(AA615-Z615)/2*1</f>
        <v>28545.61248</v>
      </c>
      <c r="AC615" s="563">
        <f>AI615-AH615-AE615</f>
        <v>29064.623279999996</v>
      </c>
      <c r="AD615" s="1078"/>
      <c r="AE615" s="563"/>
      <c r="AF615" s="563">
        <f>AC615-AB615</f>
        <v>519.01079999999638</v>
      </c>
      <c r="AG615" s="563"/>
      <c r="AH615" s="563">
        <v>0</v>
      </c>
      <c r="AI615" s="563">
        <v>29064.623279999996</v>
      </c>
      <c r="AJ615" s="1785">
        <f t="shared" ref="AJ615" si="236">SUM(AJ614)</f>
        <v>0</v>
      </c>
      <c r="AK615" s="1190"/>
      <c r="AL615" s="1441"/>
      <c r="AM615" s="1456"/>
    </row>
    <row r="616" spans="1:39" ht="16.5" thickBot="1" x14ac:dyDescent="0.3">
      <c r="A616" s="239">
        <v>1</v>
      </c>
      <c r="B616" s="1546" t="s">
        <v>314</v>
      </c>
      <c r="C616" s="1546"/>
      <c r="D616" s="274"/>
      <c r="E616" s="457"/>
      <c r="F616" s="1550"/>
      <c r="G616" s="1594"/>
      <c r="H616" s="1594"/>
      <c r="I616" s="1657"/>
      <c r="J616" s="1657"/>
      <c r="K616" s="1840"/>
      <c r="L616" s="1841"/>
      <c r="M616" s="1841"/>
      <c r="N616" s="1841"/>
      <c r="O616" s="1841"/>
      <c r="P616" s="1841"/>
      <c r="Q616" s="571">
        <f t="shared" ref="Q616:AG616" si="237">Q602+Q615</f>
        <v>67006.272159999993</v>
      </c>
      <c r="R616" s="571">
        <f t="shared" ref="R616:S616" si="238">R602+R615</f>
        <v>67006.272159999993</v>
      </c>
      <c r="S616" s="571">
        <f t="shared" si="238"/>
        <v>67006.272159999993</v>
      </c>
      <c r="T616" s="571">
        <f t="shared" ref="T616:U616" si="239">T602+T615</f>
        <v>67006.272159999993</v>
      </c>
      <c r="U616" s="571">
        <f t="shared" si="239"/>
        <v>67006.272159999993</v>
      </c>
      <c r="V616" s="571">
        <f t="shared" ref="V616:W616" si="240">V602+V615</f>
        <v>67006.272159999993</v>
      </c>
      <c r="W616" s="571">
        <f t="shared" si="240"/>
        <v>67006.272159999993</v>
      </c>
      <c r="X616" s="571">
        <f t="shared" ref="X616:Y616" si="241">X602+X615</f>
        <v>71829.552159999992</v>
      </c>
      <c r="Y616" s="571">
        <f t="shared" si="241"/>
        <v>81224.432159999997</v>
      </c>
      <c r="Z616" s="571">
        <f t="shared" ref="Z616:AA616" si="242">Z602+Z615</f>
        <v>88280.712159999995</v>
      </c>
      <c r="AA616" s="571">
        <f t="shared" si="242"/>
        <v>88280.712159999995</v>
      </c>
      <c r="AB616" s="571">
        <f t="shared" si="237"/>
        <v>77031.386813333331</v>
      </c>
      <c r="AC616" s="571">
        <f t="shared" si="237"/>
        <v>83382.331449999998</v>
      </c>
      <c r="AD616" s="1079">
        <f t="shared" si="237"/>
        <v>0</v>
      </c>
      <c r="AE616" s="571">
        <f t="shared" si="237"/>
        <v>6654.7417599999999</v>
      </c>
      <c r="AF616" s="571">
        <f t="shared" si="237"/>
        <v>6350.9446366666598</v>
      </c>
      <c r="AG616" s="571">
        <f t="shared" si="237"/>
        <v>-726.4235000000001</v>
      </c>
      <c r="AH616" s="571">
        <f>AH602+AH615</f>
        <v>0</v>
      </c>
      <c r="AI616" s="571">
        <f>AI602+AI615</f>
        <v>90037.073209999988</v>
      </c>
      <c r="AJ616" s="1553"/>
      <c r="AK616" s="1187">
        <f>AK602+AK615</f>
        <v>0</v>
      </c>
      <c r="AL616" s="1441"/>
      <c r="AM616" s="1456"/>
    </row>
    <row r="617" spans="1:39" x14ac:dyDescent="0.25">
      <c r="A617" s="239">
        <v>1</v>
      </c>
      <c r="B617" s="241"/>
      <c r="C617" s="1823"/>
      <c r="D617" s="241"/>
      <c r="E617" s="455"/>
      <c r="F617" s="1040"/>
      <c r="G617" s="1481"/>
      <c r="H617" s="1481"/>
      <c r="I617" s="482"/>
      <c r="J617" s="482"/>
      <c r="K617" s="1511"/>
      <c r="L617" s="1472"/>
      <c r="M617" s="1472"/>
      <c r="N617" s="1472"/>
      <c r="O617" s="1472"/>
      <c r="P617" s="1472"/>
      <c r="Q617" s="564"/>
      <c r="R617" s="564"/>
      <c r="S617" s="564"/>
      <c r="T617" s="564"/>
      <c r="U617" s="564"/>
      <c r="V617" s="564"/>
      <c r="W617" s="564"/>
      <c r="X617" s="564"/>
      <c r="Y617" s="564"/>
      <c r="Z617" s="564"/>
      <c r="AA617" s="564"/>
      <c r="AB617" s="607"/>
      <c r="AC617" s="564">
        <f>AI617-AH617-AE617</f>
        <v>0</v>
      </c>
      <c r="AD617" s="1077"/>
      <c r="AE617" s="564"/>
      <c r="AF617" s="564"/>
      <c r="AG617" s="564"/>
      <c r="AH617" s="564"/>
      <c r="AI617" s="564"/>
      <c r="AJ617" s="1248"/>
      <c r="AK617" s="607"/>
      <c r="AL617" s="1441"/>
      <c r="AM617" s="1456"/>
    </row>
    <row r="618" spans="1:39" s="5" customFormat="1" ht="43.5" x14ac:dyDescent="0.25">
      <c r="A618" s="239">
        <v>1</v>
      </c>
      <c r="B618" s="1446" t="s">
        <v>425</v>
      </c>
      <c r="C618" s="1446"/>
      <c r="D618" s="1557"/>
      <c r="E618" s="419"/>
      <c r="F618" s="1842"/>
      <c r="G618" s="375"/>
      <c r="H618" s="375"/>
      <c r="I618" s="1141"/>
      <c r="J618" s="1141"/>
      <c r="K618" s="1843"/>
      <c r="L618" s="1844"/>
      <c r="M618" s="1844"/>
      <c r="N618" s="1844"/>
      <c r="O618" s="1844"/>
      <c r="P618" s="1844"/>
      <c r="Q618" s="565"/>
      <c r="R618" s="565"/>
      <c r="S618" s="565"/>
      <c r="T618" s="565"/>
      <c r="U618" s="565"/>
      <c r="V618" s="565"/>
      <c r="W618" s="565"/>
      <c r="X618" s="565"/>
      <c r="Y618" s="565"/>
      <c r="Z618" s="565"/>
      <c r="AA618" s="565"/>
      <c r="AB618" s="561"/>
      <c r="AC618" s="565">
        <f>AI618-AH618-AE618</f>
        <v>0</v>
      </c>
      <c r="AD618" s="1074"/>
      <c r="AE618" s="565"/>
      <c r="AF618" s="565"/>
      <c r="AG618" s="565"/>
      <c r="AH618" s="565"/>
      <c r="AI618" s="565"/>
      <c r="AJ618" s="1280"/>
      <c r="AK618" s="561"/>
      <c r="AL618" s="1441"/>
      <c r="AM618" s="1456"/>
    </row>
    <row r="619" spans="1:39" s="5" customFormat="1" x14ac:dyDescent="0.25">
      <c r="A619" s="239">
        <v>1</v>
      </c>
      <c r="B619" s="1452" t="s">
        <v>5</v>
      </c>
      <c r="C619" s="1453"/>
      <c r="D619" s="1452"/>
      <c r="E619" s="419"/>
      <c r="F619" s="1842"/>
      <c r="G619" s="375"/>
      <c r="H619" s="375"/>
      <c r="I619" s="1141"/>
      <c r="J619" s="1141"/>
      <c r="K619" s="1843"/>
      <c r="L619" s="1844"/>
      <c r="M619" s="1844"/>
      <c r="N619" s="1844"/>
      <c r="O619" s="1844"/>
      <c r="P619" s="1844"/>
      <c r="Q619" s="565"/>
      <c r="R619" s="565"/>
      <c r="S619" s="565"/>
      <c r="T619" s="565"/>
      <c r="U619" s="565"/>
      <c r="V619" s="565"/>
      <c r="W619" s="565"/>
      <c r="X619" s="565"/>
      <c r="Y619" s="565"/>
      <c r="Z619" s="565"/>
      <c r="AA619" s="565"/>
      <c r="AB619" s="561"/>
      <c r="AC619" s="565">
        <f>AI619-AH619-AE619</f>
        <v>0</v>
      </c>
      <c r="AD619" s="1074"/>
      <c r="AE619" s="565"/>
      <c r="AF619" s="565"/>
      <c r="AG619" s="565"/>
      <c r="AH619" s="565"/>
      <c r="AI619" s="565"/>
      <c r="AJ619" s="1280"/>
      <c r="AK619" s="561"/>
      <c r="AL619" s="1441"/>
      <c r="AM619" s="1456"/>
    </row>
    <row r="620" spans="1:39" x14ac:dyDescent="0.25">
      <c r="A620" s="239">
        <v>1</v>
      </c>
      <c r="B620" s="731" t="s">
        <v>27</v>
      </c>
      <c r="C620" s="1454" t="s">
        <v>275</v>
      </c>
      <c r="D620" s="732">
        <v>340</v>
      </c>
      <c r="E620" s="733"/>
      <c r="F620" s="387">
        <f>E620/12*$B$4</f>
        <v>0</v>
      </c>
      <c r="G620" s="213"/>
      <c r="H620" s="213" t="e">
        <f t="shared" ref="H620:H634" si="243">G620/F620*100</f>
        <v>#DIV/0!</v>
      </c>
      <c r="I620" s="734"/>
      <c r="J620" s="269" t="e">
        <f t="shared" ref="J620:J634" si="244">M620/G620</f>
        <v>#DIV/0!</v>
      </c>
      <c r="K620" s="1516">
        <f t="shared" ref="K620:K633" si="245">ROUND(E620*I620,0)</f>
        <v>0</v>
      </c>
      <c r="L620" s="270">
        <f t="shared" ref="L620:L633" si="246">ROUND(K620/12*$B$4,0)</f>
        <v>0</v>
      </c>
      <c r="M620" s="270"/>
      <c r="N620" s="270" t="e">
        <f t="shared" ref="N620:N634" si="247">M620/L620*100</f>
        <v>#DIV/0!</v>
      </c>
      <c r="O620" s="1845">
        <f t="shared" ref="O620:O633" si="248">ROUND(K620/D620,0)</f>
        <v>0</v>
      </c>
      <c r="P620" s="270" t="e">
        <f t="shared" ref="P620:P634" si="249">M620/$B$4*12/O620</f>
        <v>#DIV/0!</v>
      </c>
      <c r="Q620" s="565"/>
      <c r="R620" s="565"/>
      <c r="S620" s="565"/>
      <c r="T620" s="565"/>
      <c r="U620" s="565"/>
      <c r="V620" s="565"/>
      <c r="W620" s="565"/>
      <c r="X620" s="565"/>
      <c r="Y620" s="565"/>
      <c r="Z620" s="565"/>
      <c r="AA620" s="565"/>
      <c r="AB620" s="561"/>
      <c r="AC620" s="565">
        <f>AI620-AH620-AE620</f>
        <v>0</v>
      </c>
      <c r="AD620" s="1074"/>
      <c r="AE620" s="565"/>
      <c r="AF620" s="565"/>
      <c r="AG620" s="565"/>
      <c r="AH620" s="565"/>
      <c r="AI620" s="565"/>
      <c r="AJ620" s="1276"/>
      <c r="AK620" s="561"/>
      <c r="AL620" s="1441"/>
      <c r="AM620" s="1456"/>
    </row>
    <row r="621" spans="1:39" x14ac:dyDescent="0.25">
      <c r="A621" s="239">
        <v>1</v>
      </c>
      <c r="B621" s="731" t="s">
        <v>24</v>
      </c>
      <c r="C621" s="1454" t="s">
        <v>275</v>
      </c>
      <c r="D621" s="732">
        <v>340</v>
      </c>
      <c r="E621" s="733"/>
      <c r="F621" s="387">
        <f>E621/12*$B$4</f>
        <v>0</v>
      </c>
      <c r="G621" s="213"/>
      <c r="H621" s="213" t="e">
        <f t="shared" si="243"/>
        <v>#DIV/0!</v>
      </c>
      <c r="I621" s="734"/>
      <c r="J621" s="269" t="e">
        <f t="shared" si="244"/>
        <v>#DIV/0!</v>
      </c>
      <c r="K621" s="1516">
        <f t="shared" si="245"/>
        <v>0</v>
      </c>
      <c r="L621" s="270">
        <f t="shared" si="246"/>
        <v>0</v>
      </c>
      <c r="M621" s="270"/>
      <c r="N621" s="270" t="e">
        <f t="shared" si="247"/>
        <v>#DIV/0!</v>
      </c>
      <c r="O621" s="1845">
        <f t="shared" si="248"/>
        <v>0</v>
      </c>
      <c r="P621" s="270" t="e">
        <f t="shared" si="249"/>
        <v>#DIV/0!</v>
      </c>
      <c r="Q621" s="565"/>
      <c r="R621" s="565"/>
      <c r="S621" s="565"/>
      <c r="T621" s="565"/>
      <c r="U621" s="565"/>
      <c r="V621" s="565"/>
      <c r="W621" s="565"/>
      <c r="X621" s="565"/>
      <c r="Y621" s="565"/>
      <c r="Z621" s="565"/>
      <c r="AA621" s="565"/>
      <c r="AB621" s="561"/>
      <c r="AC621" s="565"/>
      <c r="AD621" s="1074"/>
      <c r="AE621" s="565"/>
      <c r="AF621" s="565"/>
      <c r="AG621" s="565"/>
      <c r="AH621" s="565"/>
      <c r="AI621" s="565"/>
      <c r="AJ621" s="1276"/>
      <c r="AK621" s="561"/>
      <c r="AL621" s="1441"/>
      <c r="AM621" s="1456"/>
    </row>
    <row r="622" spans="1:39" x14ac:dyDescent="0.25">
      <c r="A622" s="239">
        <v>1</v>
      </c>
      <c r="B622" s="731" t="s">
        <v>168</v>
      </c>
      <c r="C622" s="1454" t="s">
        <v>275</v>
      </c>
      <c r="D622" s="732">
        <v>340</v>
      </c>
      <c r="E622" s="733"/>
      <c r="F622" s="387">
        <f>E622/12*$B$4</f>
        <v>0</v>
      </c>
      <c r="G622" s="213"/>
      <c r="H622" s="213" t="e">
        <f t="shared" si="243"/>
        <v>#DIV/0!</v>
      </c>
      <c r="I622" s="734"/>
      <c r="J622" s="269" t="e">
        <f t="shared" si="244"/>
        <v>#DIV/0!</v>
      </c>
      <c r="K622" s="1516">
        <f t="shared" si="245"/>
        <v>0</v>
      </c>
      <c r="L622" s="270">
        <f t="shared" si="246"/>
        <v>0</v>
      </c>
      <c r="M622" s="270"/>
      <c r="N622" s="270" t="e">
        <f t="shared" si="247"/>
        <v>#DIV/0!</v>
      </c>
      <c r="O622" s="1845">
        <f t="shared" si="248"/>
        <v>0</v>
      </c>
      <c r="P622" s="270" t="e">
        <f t="shared" si="249"/>
        <v>#DIV/0!</v>
      </c>
      <c r="Q622" s="565"/>
      <c r="R622" s="565"/>
      <c r="S622" s="565"/>
      <c r="T622" s="565"/>
      <c r="U622" s="565"/>
      <c r="V622" s="565"/>
      <c r="W622" s="565"/>
      <c r="X622" s="565"/>
      <c r="Y622" s="565"/>
      <c r="Z622" s="565"/>
      <c r="AA622" s="565"/>
      <c r="AB622" s="561"/>
      <c r="AC622" s="565">
        <f t="shared" ref="AC622:AC631" si="250">AI622-AH622-AE622</f>
        <v>0</v>
      </c>
      <c r="AD622" s="1074"/>
      <c r="AE622" s="565"/>
      <c r="AF622" s="565"/>
      <c r="AG622" s="565"/>
      <c r="AH622" s="565"/>
      <c r="AI622" s="565"/>
      <c r="AJ622" s="1276"/>
      <c r="AK622" s="561"/>
      <c r="AL622" s="1441"/>
      <c r="AM622" s="1456"/>
    </row>
    <row r="623" spans="1:39" x14ac:dyDescent="0.25">
      <c r="A623" s="239">
        <v>1</v>
      </c>
      <c r="B623" s="731" t="s">
        <v>179</v>
      </c>
      <c r="C623" s="1454" t="s">
        <v>275</v>
      </c>
      <c r="D623" s="732">
        <v>340</v>
      </c>
      <c r="E623" s="733"/>
      <c r="F623" s="387">
        <f>E623/12*$B$4</f>
        <v>0</v>
      </c>
      <c r="G623" s="213"/>
      <c r="H623" s="213" t="e">
        <f t="shared" si="243"/>
        <v>#DIV/0!</v>
      </c>
      <c r="I623" s="734"/>
      <c r="J623" s="269" t="e">
        <f t="shared" si="244"/>
        <v>#DIV/0!</v>
      </c>
      <c r="K623" s="1516">
        <f t="shared" si="245"/>
        <v>0</v>
      </c>
      <c r="L623" s="270">
        <f t="shared" si="246"/>
        <v>0</v>
      </c>
      <c r="M623" s="270"/>
      <c r="N623" s="270" t="e">
        <f t="shared" si="247"/>
        <v>#DIV/0!</v>
      </c>
      <c r="O623" s="1845">
        <f t="shared" si="248"/>
        <v>0</v>
      </c>
      <c r="P623" s="270" t="e">
        <f t="shared" si="249"/>
        <v>#DIV/0!</v>
      </c>
      <c r="Q623" s="565"/>
      <c r="R623" s="565"/>
      <c r="S623" s="565"/>
      <c r="T623" s="565"/>
      <c r="U623" s="565"/>
      <c r="V623" s="565"/>
      <c r="W623" s="565"/>
      <c r="X623" s="565"/>
      <c r="Y623" s="565"/>
      <c r="Z623" s="565"/>
      <c r="AA623" s="565"/>
      <c r="AB623" s="561"/>
      <c r="AC623" s="565">
        <f t="shared" si="250"/>
        <v>0</v>
      </c>
      <c r="AD623" s="1074"/>
      <c r="AE623" s="565"/>
      <c r="AF623" s="565"/>
      <c r="AG623" s="565"/>
      <c r="AH623" s="565"/>
      <c r="AI623" s="565"/>
      <c r="AJ623" s="1276"/>
      <c r="AK623" s="561"/>
      <c r="AL623" s="1441"/>
      <c r="AM623" s="1456"/>
    </row>
    <row r="624" spans="1:39" x14ac:dyDescent="0.25">
      <c r="A624" s="239">
        <v>1</v>
      </c>
      <c r="B624" s="731" t="s">
        <v>23</v>
      </c>
      <c r="C624" s="1454" t="s">
        <v>275</v>
      </c>
      <c r="D624" s="732">
        <v>310</v>
      </c>
      <c r="E624" s="733"/>
      <c r="F624" s="387">
        <f>E624</f>
        <v>0</v>
      </c>
      <c r="G624" s="213"/>
      <c r="H624" s="213" t="e">
        <f t="shared" si="243"/>
        <v>#DIV/0!</v>
      </c>
      <c r="I624" s="734"/>
      <c r="J624" s="269" t="e">
        <f t="shared" si="244"/>
        <v>#DIV/0!</v>
      </c>
      <c r="K624" s="1516">
        <f t="shared" si="245"/>
        <v>0</v>
      </c>
      <c r="L624" s="270">
        <f t="shared" si="246"/>
        <v>0</v>
      </c>
      <c r="M624" s="270"/>
      <c r="N624" s="270" t="e">
        <f>M624/L624*100</f>
        <v>#DIV/0!</v>
      </c>
      <c r="O624" s="1845">
        <f t="shared" si="248"/>
        <v>0</v>
      </c>
      <c r="P624" s="270" t="e">
        <f t="shared" si="249"/>
        <v>#DIV/0!</v>
      </c>
      <c r="Q624" s="565"/>
      <c r="R624" s="565"/>
      <c r="S624" s="565"/>
      <c r="T624" s="565"/>
      <c r="U624" s="565"/>
      <c r="V624" s="565"/>
      <c r="W624" s="565"/>
      <c r="X624" s="565"/>
      <c r="Y624" s="565"/>
      <c r="Z624" s="565"/>
      <c r="AA624" s="565"/>
      <c r="AB624" s="561"/>
      <c r="AC624" s="565"/>
      <c r="AD624" s="1074"/>
      <c r="AE624" s="565"/>
      <c r="AF624" s="565"/>
      <c r="AG624" s="565"/>
      <c r="AH624" s="565"/>
      <c r="AI624" s="565"/>
      <c r="AJ624" s="1276"/>
      <c r="AK624" s="561"/>
      <c r="AL624" s="1441"/>
      <c r="AM624" s="1456"/>
    </row>
    <row r="625" spans="1:39" x14ac:dyDescent="0.25">
      <c r="A625" s="239">
        <v>1</v>
      </c>
      <c r="B625" s="731" t="s">
        <v>8</v>
      </c>
      <c r="C625" s="1454" t="s">
        <v>275</v>
      </c>
      <c r="D625" s="732">
        <v>340</v>
      </c>
      <c r="E625" s="733"/>
      <c r="F625" s="387">
        <f t="shared" ref="F625:F633" si="251">E625/12*$B$4</f>
        <v>0</v>
      </c>
      <c r="G625" s="213"/>
      <c r="H625" s="213" t="e">
        <f t="shared" si="243"/>
        <v>#DIV/0!</v>
      </c>
      <c r="I625" s="734"/>
      <c r="J625" s="269" t="e">
        <f t="shared" si="244"/>
        <v>#DIV/0!</v>
      </c>
      <c r="K625" s="1516">
        <f t="shared" si="245"/>
        <v>0</v>
      </c>
      <c r="L625" s="270">
        <f t="shared" si="246"/>
        <v>0</v>
      </c>
      <c r="M625" s="270"/>
      <c r="N625" s="270" t="e">
        <f t="shared" si="247"/>
        <v>#DIV/0!</v>
      </c>
      <c r="O625" s="1845">
        <f t="shared" si="248"/>
        <v>0</v>
      </c>
      <c r="P625" s="270" t="e">
        <f t="shared" si="249"/>
        <v>#DIV/0!</v>
      </c>
      <c r="Q625" s="565"/>
      <c r="R625" s="565"/>
      <c r="S625" s="565"/>
      <c r="T625" s="565"/>
      <c r="U625" s="565"/>
      <c r="V625" s="565"/>
      <c r="W625" s="565"/>
      <c r="X625" s="565"/>
      <c r="Y625" s="565"/>
      <c r="Z625" s="565"/>
      <c r="AA625" s="565"/>
      <c r="AB625" s="561"/>
      <c r="AC625" s="565">
        <f t="shared" si="250"/>
        <v>0</v>
      </c>
      <c r="AD625" s="1074"/>
      <c r="AE625" s="565"/>
      <c r="AF625" s="565"/>
      <c r="AG625" s="565"/>
      <c r="AH625" s="565"/>
      <c r="AI625" s="565"/>
      <c r="AJ625" s="1276"/>
      <c r="AK625" s="561"/>
      <c r="AL625" s="1441"/>
      <c r="AM625" s="1456"/>
    </row>
    <row r="626" spans="1:39" x14ac:dyDescent="0.25">
      <c r="A626" s="239">
        <v>1</v>
      </c>
      <c r="B626" s="731" t="s">
        <v>9</v>
      </c>
      <c r="C626" s="1454" t="s">
        <v>275</v>
      </c>
      <c r="D626" s="732">
        <v>340</v>
      </c>
      <c r="E626" s="733"/>
      <c r="F626" s="387">
        <f t="shared" si="251"/>
        <v>0</v>
      </c>
      <c r="G626" s="213"/>
      <c r="H626" s="213" t="e">
        <f t="shared" si="243"/>
        <v>#DIV/0!</v>
      </c>
      <c r="I626" s="734"/>
      <c r="J626" s="269" t="e">
        <f t="shared" si="244"/>
        <v>#DIV/0!</v>
      </c>
      <c r="K626" s="1516">
        <f t="shared" si="245"/>
        <v>0</v>
      </c>
      <c r="L626" s="270">
        <f t="shared" si="246"/>
        <v>0</v>
      </c>
      <c r="M626" s="270"/>
      <c r="N626" s="270" t="e">
        <f t="shared" si="247"/>
        <v>#DIV/0!</v>
      </c>
      <c r="O626" s="1845">
        <f t="shared" si="248"/>
        <v>0</v>
      </c>
      <c r="P626" s="270" t="e">
        <f t="shared" si="249"/>
        <v>#DIV/0!</v>
      </c>
      <c r="Q626" s="565"/>
      <c r="R626" s="565"/>
      <c r="S626" s="565"/>
      <c r="T626" s="565"/>
      <c r="U626" s="565"/>
      <c r="V626" s="565"/>
      <c r="W626" s="565"/>
      <c r="X626" s="565"/>
      <c r="Y626" s="565"/>
      <c r="Z626" s="565"/>
      <c r="AA626" s="565"/>
      <c r="AB626" s="561"/>
      <c r="AC626" s="565">
        <f t="shared" si="250"/>
        <v>0</v>
      </c>
      <c r="AD626" s="1074"/>
      <c r="AE626" s="565"/>
      <c r="AF626" s="565"/>
      <c r="AG626" s="565"/>
      <c r="AH626" s="565"/>
      <c r="AI626" s="565"/>
      <c r="AJ626" s="1276"/>
      <c r="AK626" s="561"/>
      <c r="AL626" s="1441"/>
      <c r="AM626" s="1456"/>
    </row>
    <row r="627" spans="1:39" x14ac:dyDescent="0.25">
      <c r="A627" s="239">
        <v>1</v>
      </c>
      <c r="B627" s="731" t="s">
        <v>129</v>
      </c>
      <c r="C627" s="1454" t="s">
        <v>275</v>
      </c>
      <c r="D627" s="732">
        <v>340</v>
      </c>
      <c r="E627" s="733"/>
      <c r="F627" s="387">
        <f t="shared" si="251"/>
        <v>0</v>
      </c>
      <c r="G627" s="213"/>
      <c r="H627" s="213" t="e">
        <f t="shared" si="243"/>
        <v>#DIV/0!</v>
      </c>
      <c r="I627" s="734"/>
      <c r="J627" s="269" t="e">
        <f t="shared" si="244"/>
        <v>#DIV/0!</v>
      </c>
      <c r="K627" s="1516">
        <f t="shared" si="245"/>
        <v>0</v>
      </c>
      <c r="L627" s="270">
        <f t="shared" si="246"/>
        <v>0</v>
      </c>
      <c r="M627" s="270"/>
      <c r="N627" s="270" t="e">
        <f t="shared" si="247"/>
        <v>#DIV/0!</v>
      </c>
      <c r="O627" s="1845">
        <f t="shared" si="248"/>
        <v>0</v>
      </c>
      <c r="P627" s="270" t="e">
        <f t="shared" si="249"/>
        <v>#DIV/0!</v>
      </c>
      <c r="Q627" s="565"/>
      <c r="R627" s="565"/>
      <c r="S627" s="565"/>
      <c r="T627" s="565"/>
      <c r="U627" s="565"/>
      <c r="V627" s="565"/>
      <c r="W627" s="565"/>
      <c r="X627" s="565"/>
      <c r="Y627" s="565"/>
      <c r="Z627" s="565"/>
      <c r="AA627" s="565"/>
      <c r="AB627" s="561"/>
      <c r="AC627" s="565">
        <f t="shared" si="250"/>
        <v>0</v>
      </c>
      <c r="AD627" s="1074"/>
      <c r="AE627" s="565"/>
      <c r="AF627" s="565"/>
      <c r="AG627" s="565"/>
      <c r="AH627" s="565"/>
      <c r="AI627" s="565"/>
      <c r="AJ627" s="1276"/>
      <c r="AK627" s="561"/>
      <c r="AL627" s="1441"/>
      <c r="AM627" s="1456"/>
    </row>
    <row r="628" spans="1:39" x14ac:dyDescent="0.25">
      <c r="A628" s="239">
        <v>1</v>
      </c>
      <c r="B628" s="731" t="s">
        <v>289</v>
      </c>
      <c r="C628" s="1454" t="s">
        <v>275</v>
      </c>
      <c r="D628" s="732">
        <v>340</v>
      </c>
      <c r="E628" s="733"/>
      <c r="F628" s="387">
        <f t="shared" si="251"/>
        <v>0</v>
      </c>
      <c r="G628" s="213"/>
      <c r="H628" s="213" t="e">
        <f t="shared" si="243"/>
        <v>#DIV/0!</v>
      </c>
      <c r="I628" s="734"/>
      <c r="J628" s="269" t="e">
        <f t="shared" si="244"/>
        <v>#DIV/0!</v>
      </c>
      <c r="K628" s="1516">
        <f t="shared" si="245"/>
        <v>0</v>
      </c>
      <c r="L628" s="270">
        <f t="shared" si="246"/>
        <v>0</v>
      </c>
      <c r="M628" s="270"/>
      <c r="N628" s="270" t="e">
        <f t="shared" si="247"/>
        <v>#DIV/0!</v>
      </c>
      <c r="O628" s="1845">
        <f t="shared" si="248"/>
        <v>0</v>
      </c>
      <c r="P628" s="270" t="e">
        <f t="shared" si="249"/>
        <v>#DIV/0!</v>
      </c>
      <c r="Q628" s="565"/>
      <c r="R628" s="565"/>
      <c r="S628" s="565"/>
      <c r="T628" s="565"/>
      <c r="U628" s="565"/>
      <c r="V628" s="565"/>
      <c r="W628" s="565"/>
      <c r="X628" s="565"/>
      <c r="Y628" s="565"/>
      <c r="Z628" s="565"/>
      <c r="AA628" s="565"/>
      <c r="AB628" s="561"/>
      <c r="AC628" s="565">
        <f t="shared" si="250"/>
        <v>0</v>
      </c>
      <c r="AD628" s="1074"/>
      <c r="AE628" s="565"/>
      <c r="AF628" s="565"/>
      <c r="AG628" s="565"/>
      <c r="AH628" s="565"/>
      <c r="AI628" s="565"/>
      <c r="AJ628" s="1276"/>
      <c r="AK628" s="561"/>
      <c r="AL628" s="1441"/>
      <c r="AM628" s="1456"/>
    </row>
    <row r="629" spans="1:39" x14ac:dyDescent="0.25">
      <c r="A629" s="239">
        <v>1</v>
      </c>
      <c r="B629" s="731" t="s">
        <v>15</v>
      </c>
      <c r="C629" s="1454" t="s">
        <v>275</v>
      </c>
      <c r="D629" s="732">
        <v>340</v>
      </c>
      <c r="E629" s="733"/>
      <c r="F629" s="387">
        <f t="shared" si="251"/>
        <v>0</v>
      </c>
      <c r="G629" s="213"/>
      <c r="H629" s="213" t="e">
        <f t="shared" si="243"/>
        <v>#DIV/0!</v>
      </c>
      <c r="I629" s="734"/>
      <c r="J629" s="269" t="e">
        <f t="shared" si="244"/>
        <v>#DIV/0!</v>
      </c>
      <c r="K629" s="1516">
        <f t="shared" si="245"/>
        <v>0</v>
      </c>
      <c r="L629" s="270">
        <f t="shared" si="246"/>
        <v>0</v>
      </c>
      <c r="M629" s="270"/>
      <c r="N629" s="270" t="e">
        <f t="shared" si="247"/>
        <v>#DIV/0!</v>
      </c>
      <c r="O629" s="1845">
        <f t="shared" si="248"/>
        <v>0</v>
      </c>
      <c r="P629" s="270" t="e">
        <f t="shared" si="249"/>
        <v>#DIV/0!</v>
      </c>
      <c r="Q629" s="565"/>
      <c r="R629" s="565"/>
      <c r="S629" s="565"/>
      <c r="T629" s="565"/>
      <c r="U629" s="565"/>
      <c r="V629" s="565"/>
      <c r="W629" s="565"/>
      <c r="X629" s="565"/>
      <c r="Y629" s="565"/>
      <c r="Z629" s="565"/>
      <c r="AA629" s="565"/>
      <c r="AB629" s="561"/>
      <c r="AC629" s="565">
        <f t="shared" si="250"/>
        <v>0</v>
      </c>
      <c r="AD629" s="1074"/>
      <c r="AE629" s="565"/>
      <c r="AF629" s="565"/>
      <c r="AG629" s="565"/>
      <c r="AH629" s="565"/>
      <c r="AI629" s="565"/>
      <c r="AJ629" s="1276"/>
      <c r="AK629" s="561"/>
      <c r="AL629" s="1441"/>
      <c r="AM629" s="1456"/>
    </row>
    <row r="630" spans="1:39" x14ac:dyDescent="0.25">
      <c r="A630" s="239">
        <v>1</v>
      </c>
      <c r="B630" s="731" t="s">
        <v>10</v>
      </c>
      <c r="C630" s="1454" t="s">
        <v>275</v>
      </c>
      <c r="D630" s="732">
        <v>340</v>
      </c>
      <c r="E630" s="733"/>
      <c r="F630" s="387">
        <f t="shared" si="251"/>
        <v>0</v>
      </c>
      <c r="G630" s="213"/>
      <c r="H630" s="213" t="e">
        <f t="shared" si="243"/>
        <v>#DIV/0!</v>
      </c>
      <c r="I630" s="734"/>
      <c r="J630" s="269" t="e">
        <f t="shared" si="244"/>
        <v>#DIV/0!</v>
      </c>
      <c r="K630" s="1516">
        <f t="shared" si="245"/>
        <v>0</v>
      </c>
      <c r="L630" s="270">
        <f t="shared" si="246"/>
        <v>0</v>
      </c>
      <c r="M630" s="270"/>
      <c r="N630" s="270" t="e">
        <f t="shared" si="247"/>
        <v>#DIV/0!</v>
      </c>
      <c r="O630" s="1845">
        <f t="shared" si="248"/>
        <v>0</v>
      </c>
      <c r="P630" s="270" t="e">
        <f t="shared" si="249"/>
        <v>#DIV/0!</v>
      </c>
      <c r="Q630" s="565"/>
      <c r="R630" s="565"/>
      <c r="S630" s="565"/>
      <c r="T630" s="565"/>
      <c r="U630" s="565"/>
      <c r="V630" s="565"/>
      <c r="W630" s="565"/>
      <c r="X630" s="565"/>
      <c r="Y630" s="565"/>
      <c r="Z630" s="565"/>
      <c r="AA630" s="565"/>
      <c r="AB630" s="561"/>
      <c r="AC630" s="565">
        <f t="shared" si="250"/>
        <v>0</v>
      </c>
      <c r="AD630" s="1074"/>
      <c r="AE630" s="565"/>
      <c r="AF630" s="565"/>
      <c r="AG630" s="565"/>
      <c r="AH630" s="565"/>
      <c r="AI630" s="565"/>
      <c r="AJ630" s="1276"/>
      <c r="AK630" s="561"/>
      <c r="AL630" s="1441"/>
      <c r="AM630" s="1456"/>
    </row>
    <row r="631" spans="1:39" s="249" customFormat="1" x14ac:dyDescent="0.25">
      <c r="A631" s="239">
        <v>1</v>
      </c>
      <c r="B631" s="731" t="s">
        <v>66</v>
      </c>
      <c r="C631" s="1454" t="s">
        <v>275</v>
      </c>
      <c r="D631" s="732">
        <v>340</v>
      </c>
      <c r="E631" s="733"/>
      <c r="F631" s="213">
        <f t="shared" si="251"/>
        <v>0</v>
      </c>
      <c r="G631" s="213"/>
      <c r="H631" s="213" t="e">
        <f t="shared" si="243"/>
        <v>#DIV/0!</v>
      </c>
      <c r="I631" s="734"/>
      <c r="J631" s="1466" t="e">
        <f t="shared" si="244"/>
        <v>#DIV/0!</v>
      </c>
      <c r="K631" s="1467">
        <f t="shared" si="245"/>
        <v>0</v>
      </c>
      <c r="L631" s="478">
        <f t="shared" si="246"/>
        <v>0</v>
      </c>
      <c r="M631" s="478"/>
      <c r="N631" s="478" t="e">
        <f t="shared" si="247"/>
        <v>#DIV/0!</v>
      </c>
      <c r="O631" s="1846">
        <f t="shared" si="248"/>
        <v>0</v>
      </c>
      <c r="P631" s="478" t="e">
        <f t="shared" si="249"/>
        <v>#DIV/0!</v>
      </c>
      <c r="Q631" s="566"/>
      <c r="R631" s="566"/>
      <c r="S631" s="566"/>
      <c r="T631" s="566"/>
      <c r="U631" s="566"/>
      <c r="V631" s="566"/>
      <c r="W631" s="566"/>
      <c r="X631" s="566"/>
      <c r="Y631" s="566"/>
      <c r="Z631" s="566"/>
      <c r="AA631" s="566"/>
      <c r="AB631" s="1185"/>
      <c r="AC631" s="566">
        <f t="shared" si="250"/>
        <v>0</v>
      </c>
      <c r="AD631" s="1488"/>
      <c r="AE631" s="566"/>
      <c r="AF631" s="566"/>
      <c r="AG631" s="566"/>
      <c r="AH631" s="565"/>
      <c r="AI631" s="565"/>
      <c r="AJ631" s="1276"/>
      <c r="AK631" s="561"/>
      <c r="AL631" s="1441"/>
      <c r="AM631" s="1456"/>
    </row>
    <row r="632" spans="1:39" s="249" customFormat="1" x14ac:dyDescent="0.25">
      <c r="A632" s="239">
        <v>1</v>
      </c>
      <c r="B632" s="731" t="s">
        <v>19</v>
      </c>
      <c r="C632" s="1454" t="s">
        <v>275</v>
      </c>
      <c r="D632" s="732">
        <v>340</v>
      </c>
      <c r="E632" s="733"/>
      <c r="F632" s="388">
        <f t="shared" si="251"/>
        <v>0</v>
      </c>
      <c r="G632" s="213"/>
      <c r="H632" s="213" t="e">
        <f t="shared" si="243"/>
        <v>#DIV/0!</v>
      </c>
      <c r="I632" s="734"/>
      <c r="J632" s="269" t="e">
        <f t="shared" si="244"/>
        <v>#DIV/0!</v>
      </c>
      <c r="K632" s="478">
        <f t="shared" si="245"/>
        <v>0</v>
      </c>
      <c r="L632" s="478">
        <f t="shared" si="246"/>
        <v>0</v>
      </c>
      <c r="M632" s="270"/>
      <c r="N632" s="478" t="e">
        <f t="shared" si="247"/>
        <v>#DIV/0!</v>
      </c>
      <c r="O632" s="1847">
        <f t="shared" si="248"/>
        <v>0</v>
      </c>
      <c r="P632" s="478" t="e">
        <f t="shared" si="249"/>
        <v>#DIV/0!</v>
      </c>
      <c r="Q632" s="565"/>
      <c r="R632" s="565"/>
      <c r="S632" s="565"/>
      <c r="T632" s="565"/>
      <c r="U632" s="565"/>
      <c r="V632" s="565"/>
      <c r="W632" s="565"/>
      <c r="X632" s="565"/>
      <c r="Y632" s="565"/>
      <c r="Z632" s="565"/>
      <c r="AA632" s="565"/>
      <c r="AB632" s="1185"/>
      <c r="AC632" s="565"/>
      <c r="AD632" s="1074"/>
      <c r="AE632" s="565"/>
      <c r="AF632" s="565"/>
      <c r="AG632" s="566"/>
      <c r="AH632" s="567"/>
      <c r="AI632" s="565"/>
      <c r="AJ632" s="1276"/>
      <c r="AK632" s="561"/>
      <c r="AL632" s="1441"/>
      <c r="AM632" s="1456"/>
    </row>
    <row r="633" spans="1:39" s="249" customFormat="1" x14ac:dyDescent="0.25">
      <c r="A633" s="239">
        <v>1</v>
      </c>
      <c r="B633" s="731" t="s">
        <v>6</v>
      </c>
      <c r="C633" s="1454" t="s">
        <v>275</v>
      </c>
      <c r="D633" s="732">
        <v>340</v>
      </c>
      <c r="E633" s="733"/>
      <c r="F633" s="218">
        <f t="shared" si="251"/>
        <v>0</v>
      </c>
      <c r="G633" s="1469"/>
      <c r="H633" s="1469" t="e">
        <f t="shared" si="243"/>
        <v>#DIV/0!</v>
      </c>
      <c r="I633" s="734"/>
      <c r="J633" s="1470" t="e">
        <f t="shared" si="244"/>
        <v>#DIV/0!</v>
      </c>
      <c r="K633" s="1471">
        <f t="shared" si="245"/>
        <v>0</v>
      </c>
      <c r="L633" s="1471">
        <f t="shared" si="246"/>
        <v>0</v>
      </c>
      <c r="M633" s="1458"/>
      <c r="N633" s="1471" t="e">
        <f t="shared" si="247"/>
        <v>#DIV/0!</v>
      </c>
      <c r="O633" s="1848">
        <f t="shared" si="248"/>
        <v>0</v>
      </c>
      <c r="P633" s="1471" t="e">
        <f t="shared" si="249"/>
        <v>#DIV/0!</v>
      </c>
      <c r="Q633" s="567"/>
      <c r="R633" s="567"/>
      <c r="S633" s="567"/>
      <c r="T633" s="567"/>
      <c r="U633" s="567"/>
      <c r="V633" s="567"/>
      <c r="W633" s="567"/>
      <c r="X633" s="567"/>
      <c r="Y633" s="567"/>
      <c r="Z633" s="567"/>
      <c r="AA633" s="567"/>
      <c r="AB633" s="1188"/>
      <c r="AC633" s="572"/>
      <c r="AD633" s="1639"/>
      <c r="AE633" s="567"/>
      <c r="AF633" s="567"/>
      <c r="AG633" s="572"/>
      <c r="AH633" s="572"/>
      <c r="AI633" s="567"/>
      <c r="AJ633" s="1418"/>
      <c r="AK633" s="1186"/>
      <c r="AL633" s="1441"/>
      <c r="AM633" s="1456"/>
    </row>
    <row r="634" spans="1:39" ht="30" thickBot="1" x14ac:dyDescent="0.3">
      <c r="A634" s="239">
        <v>1</v>
      </c>
      <c r="B634" s="1475" t="s">
        <v>7</v>
      </c>
      <c r="C634" s="1476"/>
      <c r="D634" s="1829"/>
      <c r="E634" s="34">
        <f>SUM(E620:E633)</f>
        <v>0</v>
      </c>
      <c r="F634" s="1558">
        <f>SUM(F620:F633)</f>
        <v>0</v>
      </c>
      <c r="G634" s="7">
        <f>SUM(G620:G633)</f>
        <v>0</v>
      </c>
      <c r="H634" s="7" t="e">
        <f t="shared" si="243"/>
        <v>#DIV/0!</v>
      </c>
      <c r="I634" s="8">
        <f>IF(E634=0,0,K634/E634)</f>
        <v>0</v>
      </c>
      <c r="J634" s="8" t="e">
        <f t="shared" si="244"/>
        <v>#DIV/0!</v>
      </c>
      <c r="K634" s="1849">
        <f>SUM(K620:K633)</f>
        <v>0</v>
      </c>
      <c r="L634" s="1850">
        <f>SUM(L620:L633)</f>
        <v>0</v>
      </c>
      <c r="M634" s="1850">
        <f>SUM(M620:M633)</f>
        <v>0</v>
      </c>
      <c r="N634" s="1477" t="e">
        <f t="shared" si="247"/>
        <v>#DIV/0!</v>
      </c>
      <c r="O634" s="366">
        <f>SUM(O620:O633)</f>
        <v>0</v>
      </c>
      <c r="P634" s="1477" t="e">
        <f t="shared" si="249"/>
        <v>#DIV/0!</v>
      </c>
      <c r="Q634" s="563"/>
      <c r="R634" s="563"/>
      <c r="S634" s="563"/>
      <c r="T634" s="563"/>
      <c r="U634" s="563"/>
      <c r="V634" s="563"/>
      <c r="W634" s="563"/>
      <c r="X634" s="563"/>
      <c r="Y634" s="563"/>
      <c r="Z634" s="563"/>
      <c r="AA634" s="563"/>
      <c r="AB634" s="1181">
        <f>Q634/12*$B$4</f>
        <v>0</v>
      </c>
      <c r="AC634" s="563">
        <f>AI634-AH634-AE634</f>
        <v>0</v>
      </c>
      <c r="AD634" s="1078"/>
      <c r="AE634" s="563"/>
      <c r="AF634" s="563">
        <f>AC634-AB634</f>
        <v>0</v>
      </c>
      <c r="AG634" s="563"/>
      <c r="AH634" s="563"/>
      <c r="AI634" s="563"/>
      <c r="AJ634" s="1479">
        <f>SUM(AJ620:AJ633)</f>
        <v>0</v>
      </c>
      <c r="AK634" s="1190"/>
      <c r="AL634" s="1441"/>
      <c r="AM634" s="1456"/>
    </row>
    <row r="635" spans="1:39" ht="16.5" thickBot="1" x14ac:dyDescent="0.3">
      <c r="A635" s="239">
        <v>1</v>
      </c>
      <c r="B635" s="1546" t="s">
        <v>314</v>
      </c>
      <c r="C635" s="1546"/>
      <c r="D635" s="274"/>
      <c r="E635" s="457"/>
      <c r="F635" s="1550"/>
      <c r="G635" s="1594"/>
      <c r="H635" s="1594"/>
      <c r="I635" s="1851"/>
      <c r="J635" s="1851"/>
      <c r="K635" s="1852"/>
      <c r="L635" s="1853"/>
      <c r="M635" s="1853"/>
      <c r="N635" s="1853"/>
      <c r="O635" s="1853"/>
      <c r="P635" s="1853"/>
      <c r="Q635" s="571">
        <f t="shared" ref="Q635:AB635" si="252">Q634</f>
        <v>0</v>
      </c>
      <c r="R635" s="571">
        <f t="shared" si="252"/>
        <v>0</v>
      </c>
      <c r="S635" s="571">
        <f t="shared" si="252"/>
        <v>0</v>
      </c>
      <c r="T635" s="571">
        <f t="shared" si="252"/>
        <v>0</v>
      </c>
      <c r="U635" s="571">
        <f t="shared" si="252"/>
        <v>0</v>
      </c>
      <c r="V635" s="571">
        <f t="shared" ref="V635:W635" si="253">V634</f>
        <v>0</v>
      </c>
      <c r="W635" s="571">
        <f t="shared" si="253"/>
        <v>0</v>
      </c>
      <c r="X635" s="571">
        <f t="shared" ref="X635:Y635" si="254">X634</f>
        <v>0</v>
      </c>
      <c r="Y635" s="571">
        <f t="shared" si="254"/>
        <v>0</v>
      </c>
      <c r="Z635" s="571">
        <f t="shared" ref="Z635:AA635" si="255">Z634</f>
        <v>0</v>
      </c>
      <c r="AA635" s="571">
        <f t="shared" si="255"/>
        <v>0</v>
      </c>
      <c r="AB635" s="1187">
        <f t="shared" si="252"/>
        <v>0</v>
      </c>
      <c r="AC635" s="571">
        <f t="shared" ref="AC635:AI635" si="256">AC634</f>
        <v>0</v>
      </c>
      <c r="AD635" s="1079">
        <f t="shared" si="256"/>
        <v>0</v>
      </c>
      <c r="AE635" s="571">
        <f>AE634</f>
        <v>0</v>
      </c>
      <c r="AF635" s="571">
        <f t="shared" si="256"/>
        <v>0</v>
      </c>
      <c r="AG635" s="571">
        <f t="shared" si="256"/>
        <v>0</v>
      </c>
      <c r="AH635" s="571">
        <f t="shared" si="256"/>
        <v>0</v>
      </c>
      <c r="AI635" s="571">
        <f t="shared" si="256"/>
        <v>0</v>
      </c>
      <c r="AJ635" s="1553"/>
      <c r="AK635" s="1187">
        <f t="shared" ref="AK635" si="257">AK634</f>
        <v>0</v>
      </c>
      <c r="AL635" s="1441"/>
      <c r="AM635" s="1456"/>
    </row>
    <row r="636" spans="1:39" x14ac:dyDescent="0.25">
      <c r="A636" s="239">
        <v>1</v>
      </c>
      <c r="B636" s="290"/>
      <c r="C636" s="680"/>
      <c r="D636" s="1854"/>
      <c r="E636" s="416"/>
      <c r="F636" s="388"/>
      <c r="G636" s="1855"/>
      <c r="H636" s="1469"/>
      <c r="I636" s="1856"/>
      <c r="J636" s="1470"/>
      <c r="K636" s="1471"/>
      <c r="L636" s="1458"/>
      <c r="M636" s="1458"/>
      <c r="N636" s="1458"/>
      <c r="O636" s="1458"/>
      <c r="P636" s="1458"/>
      <c r="Q636" s="563"/>
      <c r="R636" s="563"/>
      <c r="S636" s="563"/>
      <c r="T636" s="563"/>
      <c r="U636" s="563"/>
      <c r="V636" s="563"/>
      <c r="W636" s="563"/>
      <c r="X636" s="563"/>
      <c r="Y636" s="563"/>
      <c r="Z636" s="563"/>
      <c r="AA636" s="563"/>
      <c r="AB636" s="1190"/>
      <c r="AC636" s="563"/>
      <c r="AD636" s="1078"/>
      <c r="AE636" s="563"/>
      <c r="AF636" s="563"/>
      <c r="AG636" s="563"/>
      <c r="AH636" s="563"/>
      <c r="AI636" s="563"/>
      <c r="AJ636" s="1857"/>
      <c r="AK636" s="1190"/>
      <c r="AL636" s="1441"/>
      <c r="AM636" s="1456"/>
    </row>
    <row r="637" spans="1:39" ht="57.75" x14ac:dyDescent="0.25">
      <c r="A637" s="239">
        <v>1</v>
      </c>
      <c r="B637" s="1446" t="s">
        <v>426</v>
      </c>
      <c r="C637" s="1446"/>
      <c r="D637" s="1447"/>
      <c r="E637" s="419"/>
      <c r="F637" s="1842"/>
      <c r="G637" s="375"/>
      <c r="H637" s="375"/>
      <c r="I637" s="1141"/>
      <c r="J637" s="1141"/>
      <c r="K637" s="1843"/>
      <c r="L637" s="1844"/>
      <c r="M637" s="1844"/>
      <c r="N637" s="1844"/>
      <c r="O637" s="1844"/>
      <c r="P637" s="1844"/>
      <c r="Q637" s="565"/>
      <c r="R637" s="565"/>
      <c r="S637" s="565"/>
      <c r="T637" s="565"/>
      <c r="U637" s="565"/>
      <c r="V637" s="565"/>
      <c r="W637" s="565"/>
      <c r="X637" s="565"/>
      <c r="Y637" s="565"/>
      <c r="Z637" s="565"/>
      <c r="AA637" s="565"/>
      <c r="AB637" s="561"/>
      <c r="AC637" s="565">
        <f>AI637-AH637-AE637</f>
        <v>0</v>
      </c>
      <c r="AD637" s="1074"/>
      <c r="AE637" s="565"/>
      <c r="AF637" s="565"/>
      <c r="AG637" s="565"/>
      <c r="AH637" s="565"/>
      <c r="AI637" s="565"/>
      <c r="AJ637" s="1280"/>
      <c r="AK637" s="561"/>
      <c r="AL637" s="1441"/>
      <c r="AM637" s="1456"/>
    </row>
    <row r="638" spans="1:39" x14ac:dyDescent="0.25">
      <c r="A638" s="239">
        <v>1</v>
      </c>
      <c r="B638" s="470" t="s">
        <v>206</v>
      </c>
      <c r="C638" s="681"/>
      <c r="D638" s="1863"/>
      <c r="E638" s="1863"/>
      <c r="F638" s="1481"/>
      <c r="G638" s="1464"/>
      <c r="H638" s="1464"/>
      <c r="I638" s="1464"/>
      <c r="J638" s="1464"/>
      <c r="K638" s="1464"/>
      <c r="L638" s="1464"/>
      <c r="M638" s="1464"/>
      <c r="N638" s="1464"/>
      <c r="O638" s="1464"/>
      <c r="P638" s="1464"/>
      <c r="Q638" s="564">
        <v>8603.92</v>
      </c>
      <c r="R638" s="564">
        <v>8603.92</v>
      </c>
      <c r="S638" s="564">
        <v>8603.92</v>
      </c>
      <c r="T638" s="564">
        <v>8603.92</v>
      </c>
      <c r="U638" s="564">
        <v>8603.92</v>
      </c>
      <c r="V638" s="564">
        <v>8603.92</v>
      </c>
      <c r="W638" s="564">
        <v>8603.92</v>
      </c>
      <c r="X638" s="564">
        <v>8603.92</v>
      </c>
      <c r="Y638" s="564">
        <v>8603.92</v>
      </c>
      <c r="Z638" s="564">
        <v>8603.92</v>
      </c>
      <c r="AA638" s="564">
        <v>8603.92</v>
      </c>
      <c r="AB638" s="1181">
        <f>Q638/12*$B$4+(R638-Q638)/11*10+(S638-R638)/10*9+(T638-S638)/9*8+(U638-T638)/8*7+(V638-U638)/7*6+(W638-V638)/6*5+(X638-W638)/5*4+(Y638-X638)/4*3+(Z638-Y638)/3*2+(AA638-Z638)/2*1</f>
        <v>7886.9266666666663</v>
      </c>
      <c r="AC638" s="564">
        <f>AI638-AH638-AE638</f>
        <v>7047.9341599999998</v>
      </c>
      <c r="AD638" s="1077"/>
      <c r="AE638" s="564"/>
      <c r="AF638" s="564">
        <f>AC638-AB638</f>
        <v>-838.99250666666649</v>
      </c>
      <c r="AG638" s="564"/>
      <c r="AH638" s="564">
        <v>-5.9119999999999999E-2</v>
      </c>
      <c r="AI638" s="564">
        <v>7047.8750399999999</v>
      </c>
      <c r="AJ638" s="1431"/>
      <c r="AK638" s="607"/>
      <c r="AL638" s="1441"/>
      <c r="AM638" s="1456"/>
    </row>
    <row r="639" spans="1:39" ht="29.25" x14ac:dyDescent="0.25">
      <c r="A639" s="239">
        <v>1</v>
      </c>
      <c r="B639" s="717" t="s">
        <v>359</v>
      </c>
      <c r="C639" s="1860"/>
      <c r="D639" s="1863"/>
      <c r="E639" s="735">
        <f>E640+E641+E645+E644</f>
        <v>13000</v>
      </c>
      <c r="F639" s="735">
        <f>F640+F641+F645+F644</f>
        <v>11917</v>
      </c>
      <c r="G639" s="735">
        <f>G640+G641+G645+G644</f>
        <v>10649</v>
      </c>
      <c r="H639" s="219">
        <f>G639/F639*100</f>
        <v>89.359738189141552</v>
      </c>
      <c r="I639" s="1464"/>
      <c r="J639" s="1464"/>
      <c r="K639" s="1464"/>
      <c r="L639" s="1464"/>
      <c r="M639" s="1464"/>
      <c r="N639" s="1464"/>
      <c r="O639" s="1464"/>
      <c r="P639" s="1464"/>
      <c r="Q639" s="564"/>
      <c r="R639" s="564"/>
      <c r="S639" s="564"/>
      <c r="T639" s="564"/>
      <c r="U639" s="564"/>
      <c r="V639" s="564"/>
      <c r="W639" s="564"/>
      <c r="X639" s="564"/>
      <c r="Y639" s="564"/>
      <c r="Z639" s="564"/>
      <c r="AA639" s="564"/>
      <c r="AB639" s="607"/>
      <c r="AC639" s="564"/>
      <c r="AD639" s="1077"/>
      <c r="AE639" s="564"/>
      <c r="AF639" s="564"/>
      <c r="AG639" s="564"/>
      <c r="AH639" s="564"/>
      <c r="AI639" s="564"/>
      <c r="AJ639" s="1245">
        <f>AJ640+AJ641+AJ645+AJ644</f>
        <v>0</v>
      </c>
      <c r="AK639" s="607"/>
      <c r="AL639" s="1441"/>
      <c r="AM639" s="1456"/>
    </row>
    <row r="640" spans="1:39" x14ac:dyDescent="0.25">
      <c r="A640" s="239">
        <v>1</v>
      </c>
      <c r="B640" s="513" t="s">
        <v>347</v>
      </c>
      <c r="C640" s="1860"/>
      <c r="D640" s="1863"/>
      <c r="E640" s="416"/>
      <c r="F640" s="1481"/>
      <c r="G640" s="1464"/>
      <c r="H640" s="219"/>
      <c r="I640" s="1464"/>
      <c r="J640" s="1464"/>
      <c r="K640" s="1464"/>
      <c r="L640" s="1464"/>
      <c r="M640" s="1464"/>
      <c r="N640" s="1464"/>
      <c r="O640" s="1464"/>
      <c r="P640" s="1464"/>
      <c r="Q640" s="564"/>
      <c r="R640" s="564"/>
      <c r="S640" s="564"/>
      <c r="T640" s="564"/>
      <c r="U640" s="564"/>
      <c r="V640" s="564"/>
      <c r="W640" s="564"/>
      <c r="X640" s="564"/>
      <c r="Y640" s="564"/>
      <c r="Z640" s="564"/>
      <c r="AA640" s="564"/>
      <c r="AB640" s="607"/>
      <c r="AC640" s="564"/>
      <c r="AD640" s="1077"/>
      <c r="AE640" s="564"/>
      <c r="AF640" s="564"/>
      <c r="AG640" s="564"/>
      <c r="AH640" s="564"/>
      <c r="AI640" s="564"/>
      <c r="AJ640" s="1431"/>
      <c r="AK640" s="607"/>
      <c r="AL640" s="1441"/>
      <c r="AM640" s="1456"/>
    </row>
    <row r="641" spans="1:39" ht="30" x14ac:dyDescent="0.25">
      <c r="A641" s="239">
        <v>1</v>
      </c>
      <c r="B641" s="718" t="s">
        <v>348</v>
      </c>
      <c r="C641" s="1860"/>
      <c r="D641" s="1863"/>
      <c r="E641" s="416">
        <f>E642+E643</f>
        <v>13000</v>
      </c>
      <c r="F641" s="416">
        <f>F642+F643</f>
        <v>11917</v>
      </c>
      <c r="G641" s="416">
        <f>G642+G643</f>
        <v>10649</v>
      </c>
      <c r="H641" s="219">
        <f>G641/F641*100</f>
        <v>89.359738189141552</v>
      </c>
      <c r="I641" s="1464"/>
      <c r="J641" s="1464"/>
      <c r="K641" s="1464"/>
      <c r="L641" s="1464"/>
      <c r="M641" s="1464"/>
      <c r="N641" s="1464"/>
      <c r="O641" s="1464"/>
      <c r="P641" s="1464"/>
      <c r="Q641" s="564"/>
      <c r="R641" s="564"/>
      <c r="S641" s="564"/>
      <c r="T641" s="564"/>
      <c r="U641" s="564"/>
      <c r="V641" s="564"/>
      <c r="W641" s="564"/>
      <c r="X641" s="564"/>
      <c r="Y641" s="564"/>
      <c r="Z641" s="564"/>
      <c r="AA641" s="564"/>
      <c r="AB641" s="607"/>
      <c r="AC641" s="564"/>
      <c r="AD641" s="1077"/>
      <c r="AE641" s="564"/>
      <c r="AF641" s="564"/>
      <c r="AG641" s="564"/>
      <c r="AH641" s="564"/>
      <c r="AI641" s="564"/>
      <c r="AJ641" s="1246">
        <f>AJ642+AJ643</f>
        <v>0</v>
      </c>
      <c r="AK641" s="607"/>
      <c r="AL641" s="1441"/>
      <c r="AM641" s="1456"/>
    </row>
    <row r="642" spans="1:39" x14ac:dyDescent="0.25">
      <c r="A642" s="239">
        <v>1</v>
      </c>
      <c r="B642" s="513" t="s">
        <v>349</v>
      </c>
      <c r="C642" s="1860"/>
      <c r="D642" s="1863"/>
      <c r="E642" s="416">
        <v>13000</v>
      </c>
      <c r="F642" s="416">
        <f>ROUND(E642/12*$B$4,0)</f>
        <v>11917</v>
      </c>
      <c r="G642" s="416">
        <v>10649</v>
      </c>
      <c r="H642" s="219">
        <f>G642/F642*100</f>
        <v>89.359738189141552</v>
      </c>
      <c r="I642" s="1464"/>
      <c r="J642" s="1464"/>
      <c r="K642" s="1464"/>
      <c r="L642" s="1464"/>
      <c r="M642" s="1464"/>
      <c r="N642" s="1464"/>
      <c r="O642" s="1464"/>
      <c r="P642" s="1464"/>
      <c r="Q642" s="564"/>
      <c r="R642" s="564"/>
      <c r="S642" s="564"/>
      <c r="T642" s="564"/>
      <c r="U642" s="564"/>
      <c r="V642" s="564"/>
      <c r="W642" s="564"/>
      <c r="X642" s="564"/>
      <c r="Y642" s="564"/>
      <c r="Z642" s="564"/>
      <c r="AA642" s="564"/>
      <c r="AB642" s="607"/>
      <c r="AC642" s="564"/>
      <c r="AD642" s="1077"/>
      <c r="AE642" s="564"/>
      <c r="AF642" s="564"/>
      <c r="AG642" s="564"/>
      <c r="AH642" s="564"/>
      <c r="AI642" s="564"/>
      <c r="AJ642" s="1246"/>
      <c r="AK642" s="607"/>
      <c r="AL642" s="1441"/>
      <c r="AM642" s="1456"/>
    </row>
    <row r="643" spans="1:39" ht="60" x14ac:dyDescent="0.25">
      <c r="A643" s="239">
        <v>1</v>
      </c>
      <c r="B643" s="513" t="s">
        <v>350</v>
      </c>
      <c r="C643" s="1860"/>
      <c r="D643" s="1863"/>
      <c r="E643" s="416"/>
      <c r="F643" s="416">
        <f>E643/6*6</f>
        <v>0</v>
      </c>
      <c r="G643" s="416"/>
      <c r="H643" s="219"/>
      <c r="I643" s="1464"/>
      <c r="J643" s="1464"/>
      <c r="K643" s="1464"/>
      <c r="L643" s="1464"/>
      <c r="M643" s="1464"/>
      <c r="N643" s="1464"/>
      <c r="O643" s="1464"/>
      <c r="P643" s="1464"/>
      <c r="Q643" s="564"/>
      <c r="R643" s="564"/>
      <c r="S643" s="564"/>
      <c r="T643" s="564"/>
      <c r="U643" s="564"/>
      <c r="V643" s="564"/>
      <c r="W643" s="564"/>
      <c r="X643" s="564"/>
      <c r="Y643" s="564"/>
      <c r="Z643" s="564"/>
      <c r="AA643" s="564"/>
      <c r="AB643" s="607"/>
      <c r="AC643" s="564"/>
      <c r="AD643" s="1077"/>
      <c r="AE643" s="564"/>
      <c r="AF643" s="564"/>
      <c r="AG643" s="564"/>
      <c r="AH643" s="564"/>
      <c r="AI643" s="564"/>
      <c r="AJ643" s="1246"/>
      <c r="AK643" s="607"/>
      <c r="AL643" s="1441"/>
      <c r="AM643" s="1456"/>
    </row>
    <row r="644" spans="1:39" ht="75" x14ac:dyDescent="0.25">
      <c r="A644" s="239">
        <v>1</v>
      </c>
      <c r="B644" s="513" t="s">
        <v>351</v>
      </c>
      <c r="C644" s="1860"/>
      <c r="D644" s="1863"/>
      <c r="E644" s="416"/>
      <c r="F644" s="1481"/>
      <c r="G644" s="416"/>
      <c r="H644" s="219"/>
      <c r="I644" s="1464"/>
      <c r="J644" s="1464"/>
      <c r="K644" s="1464"/>
      <c r="L644" s="1464"/>
      <c r="M644" s="1464"/>
      <c r="N644" s="1464"/>
      <c r="O644" s="1464"/>
      <c r="P644" s="1464"/>
      <c r="Q644" s="564"/>
      <c r="R644" s="564"/>
      <c r="S644" s="564"/>
      <c r="T644" s="564"/>
      <c r="U644" s="564"/>
      <c r="V644" s="564"/>
      <c r="W644" s="564"/>
      <c r="X644" s="564"/>
      <c r="Y644" s="564"/>
      <c r="Z644" s="564"/>
      <c r="AA644" s="564"/>
      <c r="AB644" s="607"/>
      <c r="AC644" s="564"/>
      <c r="AD644" s="1077"/>
      <c r="AE644" s="564"/>
      <c r="AF644" s="564"/>
      <c r="AG644" s="564"/>
      <c r="AH644" s="564"/>
      <c r="AI644" s="564"/>
      <c r="AJ644" s="1246"/>
      <c r="AK644" s="607"/>
      <c r="AL644" s="1441"/>
      <c r="AM644" s="1456"/>
    </row>
    <row r="645" spans="1:39" ht="45" x14ac:dyDescent="0.25">
      <c r="A645" s="239">
        <v>1</v>
      </c>
      <c r="B645" s="512" t="s">
        <v>352</v>
      </c>
      <c r="C645" s="1860"/>
      <c r="D645" s="1863"/>
      <c r="E645" s="416"/>
      <c r="F645" s="1481"/>
      <c r="G645" s="416"/>
      <c r="H645" s="219"/>
      <c r="I645" s="1464"/>
      <c r="J645" s="1464"/>
      <c r="K645" s="1464"/>
      <c r="L645" s="1464"/>
      <c r="M645" s="1464"/>
      <c r="N645" s="1464"/>
      <c r="O645" s="1464"/>
      <c r="P645" s="1464"/>
      <c r="Q645" s="564"/>
      <c r="R645" s="564"/>
      <c r="S645" s="564"/>
      <c r="T645" s="564"/>
      <c r="U645" s="564"/>
      <c r="V645" s="564"/>
      <c r="W645" s="564"/>
      <c r="X645" s="564"/>
      <c r="Y645" s="564"/>
      <c r="Z645" s="564"/>
      <c r="AA645" s="564"/>
      <c r="AB645" s="607"/>
      <c r="AC645" s="564"/>
      <c r="AD645" s="1077"/>
      <c r="AE645" s="564"/>
      <c r="AF645" s="564"/>
      <c r="AG645" s="564"/>
      <c r="AH645" s="564"/>
      <c r="AI645" s="564"/>
      <c r="AJ645" s="1246"/>
      <c r="AK645" s="607"/>
      <c r="AL645" s="1441"/>
      <c r="AM645" s="1456"/>
    </row>
    <row r="646" spans="1:39" ht="29.25" x14ac:dyDescent="0.25">
      <c r="A646" s="239">
        <v>1</v>
      </c>
      <c r="B646" s="717" t="s">
        <v>360</v>
      </c>
      <c r="C646" s="1860"/>
      <c r="D646" s="1863"/>
      <c r="E646" s="416"/>
      <c r="F646" s="1481"/>
      <c r="G646" s="416"/>
      <c r="H646" s="219"/>
      <c r="I646" s="1464"/>
      <c r="J646" s="1464"/>
      <c r="K646" s="1464"/>
      <c r="L646" s="1464"/>
      <c r="M646" s="1464"/>
      <c r="N646" s="1464"/>
      <c r="O646" s="1464"/>
      <c r="P646" s="1464"/>
      <c r="Q646" s="564"/>
      <c r="R646" s="564"/>
      <c r="S646" s="564"/>
      <c r="T646" s="564"/>
      <c r="U646" s="564"/>
      <c r="V646" s="564"/>
      <c r="W646" s="564"/>
      <c r="X646" s="564"/>
      <c r="Y646" s="564"/>
      <c r="Z646" s="564"/>
      <c r="AA646" s="564"/>
      <c r="AB646" s="607"/>
      <c r="AC646" s="564"/>
      <c r="AD646" s="1077"/>
      <c r="AE646" s="564"/>
      <c r="AF646" s="564"/>
      <c r="AG646" s="564"/>
      <c r="AH646" s="564"/>
      <c r="AI646" s="564"/>
      <c r="AJ646" s="1246"/>
      <c r="AK646" s="607"/>
      <c r="AL646" s="1441"/>
      <c r="AM646" s="1456"/>
    </row>
    <row r="647" spans="1:39" ht="43.5" x14ac:dyDescent="0.25">
      <c r="A647" s="239">
        <v>1</v>
      </c>
      <c r="B647" s="717" t="s">
        <v>353</v>
      </c>
      <c r="C647" s="1860"/>
      <c r="D647" s="1863"/>
      <c r="E647" s="416"/>
      <c r="F647" s="1481"/>
      <c r="G647" s="416"/>
      <c r="H647" s="219"/>
      <c r="I647" s="1464"/>
      <c r="J647" s="1464"/>
      <c r="K647" s="1464"/>
      <c r="L647" s="1464"/>
      <c r="M647" s="1464"/>
      <c r="N647" s="1464"/>
      <c r="O647" s="1464"/>
      <c r="P647" s="1464"/>
      <c r="Q647" s="564"/>
      <c r="R647" s="564"/>
      <c r="S647" s="564"/>
      <c r="T647" s="564"/>
      <c r="U647" s="564"/>
      <c r="V647" s="564"/>
      <c r="W647" s="564"/>
      <c r="X647" s="564"/>
      <c r="Y647" s="564"/>
      <c r="Z647" s="564"/>
      <c r="AA647" s="564"/>
      <c r="AB647" s="607"/>
      <c r="AC647" s="564"/>
      <c r="AD647" s="1077"/>
      <c r="AE647" s="564"/>
      <c r="AF647" s="564"/>
      <c r="AG647" s="564"/>
      <c r="AH647" s="564"/>
      <c r="AI647" s="564"/>
      <c r="AJ647" s="1246"/>
      <c r="AK647" s="607"/>
      <c r="AL647" s="1441"/>
      <c r="AM647" s="1456"/>
    </row>
    <row r="648" spans="1:39" ht="30" x14ac:dyDescent="0.25">
      <c r="A648" s="239">
        <v>1</v>
      </c>
      <c r="B648" s="292" t="s">
        <v>201</v>
      </c>
      <c r="C648" s="1860"/>
      <c r="D648" s="1863"/>
      <c r="E648" s="416"/>
      <c r="F648" s="1481"/>
      <c r="G648" s="416"/>
      <c r="H648" s="219"/>
      <c r="I648" s="1464"/>
      <c r="J648" s="1464"/>
      <c r="K648" s="1464"/>
      <c r="L648" s="1464"/>
      <c r="M648" s="1464"/>
      <c r="N648" s="1464"/>
      <c r="O648" s="1464"/>
      <c r="P648" s="1464"/>
      <c r="Q648" s="564"/>
      <c r="R648" s="564"/>
      <c r="S648" s="564"/>
      <c r="T648" s="564"/>
      <c r="U648" s="564"/>
      <c r="V648" s="564"/>
      <c r="W648" s="564"/>
      <c r="X648" s="564"/>
      <c r="Y648" s="564"/>
      <c r="Z648" s="564"/>
      <c r="AA648" s="564"/>
      <c r="AB648" s="607"/>
      <c r="AC648" s="564"/>
      <c r="AD648" s="1077"/>
      <c r="AE648" s="564"/>
      <c r="AF648" s="564"/>
      <c r="AG648" s="564"/>
      <c r="AH648" s="564"/>
      <c r="AI648" s="564"/>
      <c r="AJ648" s="1246"/>
      <c r="AK648" s="607"/>
      <c r="AL648" s="1441"/>
      <c r="AM648" s="1456"/>
    </row>
    <row r="649" spans="1:39" ht="72" x14ac:dyDescent="0.25">
      <c r="A649" s="239">
        <v>1</v>
      </c>
      <c r="B649" s="717" t="s">
        <v>354</v>
      </c>
      <c r="C649" s="1860"/>
      <c r="D649" s="1863"/>
      <c r="E649" s="416"/>
      <c r="F649" s="1059"/>
      <c r="G649" s="416"/>
      <c r="H649" s="219"/>
      <c r="I649" s="246"/>
      <c r="J649" s="246"/>
      <c r="K649" s="246"/>
      <c r="L649" s="246"/>
      <c r="M649" s="246"/>
      <c r="N649" s="246"/>
      <c r="O649" s="246"/>
      <c r="P649" s="246"/>
      <c r="Q649" s="565"/>
      <c r="R649" s="565"/>
      <c r="S649" s="565"/>
      <c r="T649" s="565"/>
      <c r="U649" s="565"/>
      <c r="V649" s="565"/>
      <c r="W649" s="565"/>
      <c r="X649" s="565"/>
      <c r="Y649" s="565"/>
      <c r="Z649" s="565"/>
      <c r="AA649" s="565"/>
      <c r="AB649" s="561"/>
      <c r="AC649" s="565">
        <f>AI649-AH649-AE649</f>
        <v>0</v>
      </c>
      <c r="AD649" s="1074"/>
      <c r="AE649" s="565"/>
      <c r="AF649" s="565"/>
      <c r="AG649" s="565"/>
      <c r="AH649" s="565"/>
      <c r="AI649" s="565"/>
      <c r="AJ649" s="1246"/>
      <c r="AK649" s="561"/>
      <c r="AL649" s="1441"/>
      <c r="AM649" s="1456"/>
    </row>
    <row r="650" spans="1:39" ht="15.75" x14ac:dyDescent="0.25">
      <c r="A650" s="239">
        <v>1</v>
      </c>
      <c r="B650" s="1825" t="s">
        <v>136</v>
      </c>
      <c r="C650" s="1860"/>
      <c r="D650" s="1863"/>
      <c r="E650" s="456">
        <f>SUM(E651:E675)</f>
        <v>18070</v>
      </c>
      <c r="F650" s="782">
        <f>SUM(F651:F675)</f>
        <v>16568</v>
      </c>
      <c r="G650" s="782">
        <f>SUM(G651:G675)</f>
        <v>26848</v>
      </c>
      <c r="H650" s="782">
        <f t="shared" ref="H650:H661" si="258">G650/F650*100</f>
        <v>162.04732013520038</v>
      </c>
      <c r="I650" s="385"/>
      <c r="J650" s="385"/>
      <c r="K650" s="1864"/>
      <c r="L650" s="1864"/>
      <c r="M650" s="1864"/>
      <c r="N650" s="270"/>
      <c r="O650" s="1864"/>
      <c r="P650" s="1865"/>
      <c r="Q650" s="566">
        <v>17176.25837</v>
      </c>
      <c r="R650" s="566">
        <v>17176.25837</v>
      </c>
      <c r="S650" s="566">
        <v>17176.25837</v>
      </c>
      <c r="T650" s="566">
        <v>17176.25837</v>
      </c>
      <c r="U650" s="566">
        <v>17176.25837</v>
      </c>
      <c r="V650" s="566">
        <v>17176.25837</v>
      </c>
      <c r="W650" s="566">
        <v>17176.25837</v>
      </c>
      <c r="X650" s="566">
        <v>17176.25837</v>
      </c>
      <c r="Y650" s="566">
        <v>22624.77837</v>
      </c>
      <c r="Z650" s="566">
        <v>22624.77837</v>
      </c>
      <c r="AA650" s="566">
        <v>22624.77837</v>
      </c>
      <c r="AB650" s="1181">
        <f>Q650/12*$B$4+(R650-Q650)/11*10+(S650-R650)/10*9+(T650-S650)/9*8+(U650-T650)/8*7+(V650-U650)/7*6+(W650-V650)/6*5+(X650-W650)/5*4+(Y650-X650)/4*3+(Z650-Y650)/3*2+(AA650-Z650)/2*1</f>
        <v>19831.293505833331</v>
      </c>
      <c r="AC650" s="566">
        <f>AI650-AH650-AE650</f>
        <v>24441.676820000001</v>
      </c>
      <c r="AD650" s="1074"/>
      <c r="AE650" s="565">
        <f>SUM(AE651:AE675)</f>
        <v>0</v>
      </c>
      <c r="AF650" s="565">
        <f>AC650-AB650</f>
        <v>4610.3833141666692</v>
      </c>
      <c r="AG650" s="566"/>
      <c r="AH650" s="566">
        <v>0</v>
      </c>
      <c r="AI650" s="565">
        <v>24441.676820000001</v>
      </c>
      <c r="AJ650" s="1247">
        <f>SUM(AJ651:AJ675)</f>
        <v>0</v>
      </c>
      <c r="AK650" s="561"/>
      <c r="AL650" s="1441"/>
      <c r="AM650" s="1456"/>
    </row>
    <row r="651" spans="1:39" ht="45" x14ac:dyDescent="0.25">
      <c r="A651" s="239">
        <v>1</v>
      </c>
      <c r="B651" s="11" t="s">
        <v>119</v>
      </c>
      <c r="C651" s="1860"/>
      <c r="D651" s="214"/>
      <c r="E651" s="422">
        <v>300</v>
      </c>
      <c r="F651" s="213">
        <f t="shared" ref="F651:F676" si="259">ROUND(E651/12*$B$4,0)</f>
        <v>275</v>
      </c>
      <c r="G651" s="1059">
        <v>712</v>
      </c>
      <c r="H651" s="214">
        <f t="shared" si="258"/>
        <v>258.90909090909088</v>
      </c>
      <c r="I651" s="385"/>
      <c r="J651" s="385"/>
      <c r="K651" s="1864"/>
      <c r="L651" s="1864"/>
      <c r="M651" s="1864"/>
      <c r="N651" s="270"/>
      <c r="O651" s="1864"/>
      <c r="P651" s="1865"/>
      <c r="Q651" s="566"/>
      <c r="R651" s="566"/>
      <c r="S651" s="566"/>
      <c r="T651" s="566"/>
      <c r="U651" s="566"/>
      <c r="V651" s="566"/>
      <c r="W651" s="566"/>
      <c r="X651" s="566"/>
      <c r="Y651" s="566"/>
      <c r="Z651" s="566"/>
      <c r="AA651" s="566"/>
      <c r="AB651" s="1185"/>
      <c r="AC651" s="566"/>
      <c r="AD651" s="1074"/>
      <c r="AE651" s="565"/>
      <c r="AF651" s="565"/>
      <c r="AG651" s="566"/>
      <c r="AH651" s="566"/>
      <c r="AI651" s="565"/>
      <c r="AJ651" s="1249"/>
      <c r="AK651" s="561"/>
      <c r="AL651" s="1441"/>
      <c r="AM651" s="1456"/>
    </row>
    <row r="652" spans="1:39" ht="30" x14ac:dyDescent="0.25">
      <c r="A652" s="239">
        <v>1</v>
      </c>
      <c r="B652" s="11" t="s">
        <v>120</v>
      </c>
      <c r="C652" s="661"/>
      <c r="D652" s="214"/>
      <c r="E652" s="422">
        <v>300</v>
      </c>
      <c r="F652" s="213">
        <f t="shared" si="259"/>
        <v>275</v>
      </c>
      <c r="G652" s="214">
        <v>1336</v>
      </c>
      <c r="H652" s="214">
        <f t="shared" si="258"/>
        <v>485.81818181818181</v>
      </c>
      <c r="I652" s="385"/>
      <c r="J652" s="385"/>
      <c r="K652" s="1864"/>
      <c r="L652" s="1864"/>
      <c r="M652" s="1864"/>
      <c r="N652" s="270"/>
      <c r="O652" s="1864"/>
      <c r="P652" s="1865"/>
      <c r="Q652" s="566"/>
      <c r="R652" s="566"/>
      <c r="S652" s="566"/>
      <c r="T652" s="566"/>
      <c r="U652" s="566"/>
      <c r="V652" s="566"/>
      <c r="W652" s="566"/>
      <c r="X652" s="566"/>
      <c r="Y652" s="566"/>
      <c r="Z652" s="566"/>
      <c r="AA652" s="566"/>
      <c r="AB652" s="1185"/>
      <c r="AC652" s="566"/>
      <c r="AD652" s="1074"/>
      <c r="AE652" s="565"/>
      <c r="AF652" s="565"/>
      <c r="AG652" s="566"/>
      <c r="AH652" s="566"/>
      <c r="AI652" s="565"/>
      <c r="AJ652" s="1243"/>
      <c r="AK652" s="561"/>
      <c r="AL652" s="1441"/>
      <c r="AM652" s="1456"/>
    </row>
    <row r="653" spans="1:39" x14ac:dyDescent="0.25">
      <c r="A653" s="239">
        <v>1</v>
      </c>
      <c r="B653" s="11" t="s">
        <v>94</v>
      </c>
      <c r="C653" s="661"/>
      <c r="D653" s="214"/>
      <c r="E653" s="422">
        <v>30</v>
      </c>
      <c r="F653" s="213">
        <f t="shared" si="259"/>
        <v>28</v>
      </c>
      <c r="G653" s="214">
        <v>27</v>
      </c>
      <c r="H653" s="214">
        <f t="shared" si="258"/>
        <v>96.428571428571431</v>
      </c>
      <c r="I653" s="385"/>
      <c r="J653" s="385"/>
      <c r="K653" s="1864"/>
      <c r="L653" s="1864"/>
      <c r="M653" s="1864"/>
      <c r="N653" s="270"/>
      <c r="O653" s="1864"/>
      <c r="P653" s="1865"/>
      <c r="Q653" s="566"/>
      <c r="R653" s="566"/>
      <c r="S653" s="566"/>
      <c r="T653" s="566"/>
      <c r="U653" s="566"/>
      <c r="V653" s="566"/>
      <c r="W653" s="566"/>
      <c r="X653" s="566"/>
      <c r="Y653" s="566"/>
      <c r="Z653" s="566"/>
      <c r="AA653" s="566"/>
      <c r="AB653" s="1185"/>
      <c r="AC653" s="566"/>
      <c r="AD653" s="1074"/>
      <c r="AE653" s="565"/>
      <c r="AF653" s="565"/>
      <c r="AG653" s="566"/>
      <c r="AH653" s="566"/>
      <c r="AI653" s="565"/>
      <c r="AJ653" s="1243"/>
      <c r="AK653" s="561"/>
      <c r="AL653" s="1441"/>
      <c r="AM653" s="1456"/>
    </row>
    <row r="654" spans="1:39" ht="45" x14ac:dyDescent="0.25">
      <c r="A654" s="239">
        <v>1</v>
      </c>
      <c r="B654" s="11" t="s">
        <v>203</v>
      </c>
      <c r="C654" s="661"/>
      <c r="D654" s="214"/>
      <c r="E654" s="422">
        <v>1000</v>
      </c>
      <c r="F654" s="213">
        <f t="shared" si="259"/>
        <v>917</v>
      </c>
      <c r="G654" s="214">
        <v>1378</v>
      </c>
      <c r="H654" s="214">
        <f t="shared" si="258"/>
        <v>150.27262813522356</v>
      </c>
      <c r="I654" s="385"/>
      <c r="J654" s="385"/>
      <c r="K654" s="1864"/>
      <c r="L654" s="1864"/>
      <c r="M654" s="1864"/>
      <c r="N654" s="270"/>
      <c r="O654" s="1864"/>
      <c r="P654" s="1865"/>
      <c r="Q654" s="566"/>
      <c r="R654" s="566"/>
      <c r="S654" s="566"/>
      <c r="T654" s="566"/>
      <c r="U654" s="566"/>
      <c r="V654" s="566"/>
      <c r="W654" s="566"/>
      <c r="X654" s="566"/>
      <c r="Y654" s="566"/>
      <c r="Z654" s="566"/>
      <c r="AA654" s="566"/>
      <c r="AB654" s="1185"/>
      <c r="AC654" s="566"/>
      <c r="AD654" s="1074"/>
      <c r="AE654" s="565"/>
      <c r="AF654" s="565"/>
      <c r="AG654" s="566"/>
      <c r="AH654" s="566"/>
      <c r="AI654" s="565"/>
      <c r="AJ654" s="1243"/>
      <c r="AK654" s="561"/>
      <c r="AL654" s="1441"/>
      <c r="AM654" s="1456"/>
    </row>
    <row r="655" spans="1:39" x14ac:dyDescent="0.25">
      <c r="A655" s="239">
        <v>1</v>
      </c>
      <c r="B655" s="11" t="s">
        <v>117</v>
      </c>
      <c r="C655" s="661"/>
      <c r="D655" s="214"/>
      <c r="E655" s="422">
        <v>100</v>
      </c>
      <c r="F655" s="213">
        <f t="shared" si="259"/>
        <v>92</v>
      </c>
      <c r="G655" s="214">
        <v>2</v>
      </c>
      <c r="H655" s="214">
        <f t="shared" si="258"/>
        <v>2.1739130434782608</v>
      </c>
      <c r="I655" s="385"/>
      <c r="J655" s="385"/>
      <c r="K655" s="1864"/>
      <c r="L655" s="1864"/>
      <c r="M655" s="1864"/>
      <c r="N655" s="270"/>
      <c r="O655" s="1864"/>
      <c r="P655" s="1865"/>
      <c r="Q655" s="566"/>
      <c r="R655" s="566"/>
      <c r="S655" s="566"/>
      <c r="T655" s="566"/>
      <c r="U655" s="566"/>
      <c r="V655" s="566"/>
      <c r="W655" s="566"/>
      <c r="X655" s="566"/>
      <c r="Y655" s="566"/>
      <c r="Z655" s="566"/>
      <c r="AA655" s="566"/>
      <c r="AB655" s="1185"/>
      <c r="AC655" s="566"/>
      <c r="AD655" s="1074"/>
      <c r="AE655" s="565"/>
      <c r="AF655" s="565"/>
      <c r="AG655" s="566"/>
      <c r="AH655" s="566"/>
      <c r="AI655" s="565"/>
      <c r="AJ655" s="1243"/>
      <c r="AK655" s="561"/>
      <c r="AL655" s="1441"/>
      <c r="AM655" s="1456"/>
    </row>
    <row r="656" spans="1:39" x14ac:dyDescent="0.25">
      <c r="A656" s="239">
        <v>1</v>
      </c>
      <c r="B656" s="11" t="s">
        <v>68</v>
      </c>
      <c r="C656" s="661"/>
      <c r="D656" s="214"/>
      <c r="E656" s="422">
        <v>150</v>
      </c>
      <c r="F656" s="213">
        <f t="shared" si="259"/>
        <v>138</v>
      </c>
      <c r="G656" s="214">
        <v>179</v>
      </c>
      <c r="H656" s="214">
        <f t="shared" si="258"/>
        <v>129.71014492753622</v>
      </c>
      <c r="I656" s="385"/>
      <c r="J656" s="385"/>
      <c r="K656" s="1864"/>
      <c r="L656" s="1864"/>
      <c r="M656" s="1864"/>
      <c r="N656" s="270"/>
      <c r="O656" s="1864"/>
      <c r="P656" s="1865"/>
      <c r="Q656" s="566"/>
      <c r="R656" s="566"/>
      <c r="S656" s="566"/>
      <c r="T656" s="566"/>
      <c r="U656" s="566"/>
      <c r="V656" s="566"/>
      <c r="W656" s="566"/>
      <c r="X656" s="566"/>
      <c r="Y656" s="566"/>
      <c r="Z656" s="566"/>
      <c r="AA656" s="566"/>
      <c r="AB656" s="1185"/>
      <c r="AC656" s="566"/>
      <c r="AD656" s="1074"/>
      <c r="AE656" s="565"/>
      <c r="AF656" s="565"/>
      <c r="AG656" s="566"/>
      <c r="AH656" s="566"/>
      <c r="AI656" s="565"/>
      <c r="AJ656" s="1243"/>
      <c r="AK656" s="561"/>
      <c r="AL656" s="1441"/>
      <c r="AM656" s="1456"/>
    </row>
    <row r="657" spans="1:39" ht="30" x14ac:dyDescent="0.25">
      <c r="A657" s="239">
        <v>1</v>
      </c>
      <c r="B657" s="11" t="s">
        <v>125</v>
      </c>
      <c r="C657" s="661"/>
      <c r="D657" s="214"/>
      <c r="E657" s="422">
        <v>1500</v>
      </c>
      <c r="F657" s="213">
        <f t="shared" si="259"/>
        <v>1375</v>
      </c>
      <c r="G657" s="214">
        <v>888</v>
      </c>
      <c r="H657" s="214">
        <f t="shared" si="258"/>
        <v>64.581818181818178</v>
      </c>
      <c r="I657" s="385"/>
      <c r="J657" s="385"/>
      <c r="K657" s="1864"/>
      <c r="L657" s="1864"/>
      <c r="M657" s="1864"/>
      <c r="N657" s="270"/>
      <c r="O657" s="1864"/>
      <c r="P657" s="1865"/>
      <c r="Q657" s="566"/>
      <c r="R657" s="566"/>
      <c r="S657" s="566"/>
      <c r="T657" s="566"/>
      <c r="U657" s="566"/>
      <c r="V657" s="566"/>
      <c r="W657" s="566"/>
      <c r="X657" s="566"/>
      <c r="Y657" s="566"/>
      <c r="Z657" s="566"/>
      <c r="AA657" s="566"/>
      <c r="AB657" s="1185"/>
      <c r="AC657" s="566"/>
      <c r="AD657" s="1074"/>
      <c r="AE657" s="565"/>
      <c r="AF657" s="565"/>
      <c r="AG657" s="566"/>
      <c r="AH657" s="566"/>
      <c r="AI657" s="565"/>
      <c r="AJ657" s="1243"/>
      <c r="AK657" s="561"/>
      <c r="AL657" s="1441"/>
      <c r="AM657" s="1456"/>
    </row>
    <row r="658" spans="1:39" x14ac:dyDescent="0.25">
      <c r="A658" s="239">
        <v>1</v>
      </c>
      <c r="B658" s="11" t="s">
        <v>116</v>
      </c>
      <c r="C658" s="661"/>
      <c r="D658" s="214"/>
      <c r="E658" s="422">
        <v>400</v>
      </c>
      <c r="F658" s="213">
        <f t="shared" si="259"/>
        <v>367</v>
      </c>
      <c r="G658" s="214">
        <v>910</v>
      </c>
      <c r="H658" s="214">
        <f t="shared" si="258"/>
        <v>247.95640326975476</v>
      </c>
      <c r="I658" s="385"/>
      <c r="J658" s="385"/>
      <c r="K658" s="1864"/>
      <c r="L658" s="1864"/>
      <c r="M658" s="1864"/>
      <c r="N658" s="270"/>
      <c r="O658" s="1864"/>
      <c r="P658" s="1865"/>
      <c r="Q658" s="566"/>
      <c r="R658" s="566"/>
      <c r="S658" s="566"/>
      <c r="T658" s="566"/>
      <c r="U658" s="566"/>
      <c r="V658" s="566"/>
      <c r="W658" s="566"/>
      <c r="X658" s="566"/>
      <c r="Y658" s="566"/>
      <c r="Z658" s="566"/>
      <c r="AA658" s="566"/>
      <c r="AB658" s="1185"/>
      <c r="AC658" s="566"/>
      <c r="AD658" s="1074"/>
      <c r="AE658" s="565"/>
      <c r="AF658" s="565"/>
      <c r="AG658" s="566"/>
      <c r="AH658" s="566"/>
      <c r="AI658" s="565"/>
      <c r="AJ658" s="1243"/>
      <c r="AK658" s="561"/>
      <c r="AL658" s="1441"/>
      <c r="AM658" s="1456"/>
    </row>
    <row r="659" spans="1:39" ht="30" x14ac:dyDescent="0.25">
      <c r="A659" s="239">
        <v>1</v>
      </c>
      <c r="B659" s="11" t="s">
        <v>245</v>
      </c>
      <c r="C659" s="661"/>
      <c r="D659" s="214"/>
      <c r="E659" s="422">
        <v>120</v>
      </c>
      <c r="F659" s="213">
        <f t="shared" si="259"/>
        <v>110</v>
      </c>
      <c r="G659" s="214">
        <v>199</v>
      </c>
      <c r="H659" s="214">
        <f t="shared" si="258"/>
        <v>180.90909090909091</v>
      </c>
      <c r="I659" s="385"/>
      <c r="J659" s="385"/>
      <c r="K659" s="1864"/>
      <c r="L659" s="1864"/>
      <c r="M659" s="1864"/>
      <c r="N659" s="270"/>
      <c r="O659" s="1864"/>
      <c r="P659" s="1865"/>
      <c r="Q659" s="566"/>
      <c r="R659" s="566"/>
      <c r="S659" s="566"/>
      <c r="T659" s="566"/>
      <c r="U659" s="566"/>
      <c r="V659" s="566"/>
      <c r="W659" s="566"/>
      <c r="X659" s="566"/>
      <c r="Y659" s="566"/>
      <c r="Z659" s="566"/>
      <c r="AA659" s="566"/>
      <c r="AB659" s="1185"/>
      <c r="AC659" s="566"/>
      <c r="AD659" s="1074"/>
      <c r="AE659" s="565"/>
      <c r="AF659" s="565"/>
      <c r="AG659" s="566"/>
      <c r="AH659" s="566"/>
      <c r="AI659" s="565"/>
      <c r="AJ659" s="1243"/>
      <c r="AK659" s="561"/>
      <c r="AL659" s="1441"/>
      <c r="AM659" s="1456"/>
    </row>
    <row r="660" spans="1:39" ht="30" x14ac:dyDescent="0.25">
      <c r="A660" s="239">
        <v>1</v>
      </c>
      <c r="B660" s="11" t="s">
        <v>276</v>
      </c>
      <c r="C660" s="661"/>
      <c r="D660" s="214"/>
      <c r="E660" s="422">
        <v>195</v>
      </c>
      <c r="F660" s="213">
        <f t="shared" si="259"/>
        <v>179</v>
      </c>
      <c r="G660" s="214">
        <v>33</v>
      </c>
      <c r="H660" s="214">
        <f t="shared" si="258"/>
        <v>18.435754189944134</v>
      </c>
      <c r="I660" s="385"/>
      <c r="J660" s="385"/>
      <c r="K660" s="1864"/>
      <c r="L660" s="1864"/>
      <c r="M660" s="1864"/>
      <c r="N660" s="270"/>
      <c r="O660" s="1864"/>
      <c r="P660" s="1865"/>
      <c r="Q660" s="566"/>
      <c r="R660" s="566"/>
      <c r="S660" s="566"/>
      <c r="T660" s="566"/>
      <c r="U660" s="566"/>
      <c r="V660" s="566"/>
      <c r="W660" s="566"/>
      <c r="X660" s="566"/>
      <c r="Y660" s="566"/>
      <c r="Z660" s="566"/>
      <c r="AA660" s="566"/>
      <c r="AB660" s="1185"/>
      <c r="AC660" s="566"/>
      <c r="AD660" s="1074"/>
      <c r="AE660" s="565"/>
      <c r="AF660" s="565"/>
      <c r="AG660" s="566"/>
      <c r="AH660" s="566"/>
      <c r="AI660" s="565"/>
      <c r="AJ660" s="1243"/>
      <c r="AK660" s="561"/>
      <c r="AL660" s="1441"/>
      <c r="AM660" s="1456"/>
    </row>
    <row r="661" spans="1:39" ht="60" x14ac:dyDescent="0.25">
      <c r="A661" s="239">
        <v>1</v>
      </c>
      <c r="B661" s="11" t="s">
        <v>336</v>
      </c>
      <c r="C661" s="661"/>
      <c r="D661" s="214"/>
      <c r="E661" s="422">
        <v>8200</v>
      </c>
      <c r="F661" s="213">
        <f t="shared" si="259"/>
        <v>7517</v>
      </c>
      <c r="G661" s="214">
        <v>14428</v>
      </c>
      <c r="H661" s="214">
        <f t="shared" si="258"/>
        <v>191.93827324730611</v>
      </c>
      <c r="I661" s="385"/>
      <c r="J661" s="385"/>
      <c r="K661" s="1864"/>
      <c r="L661" s="1864"/>
      <c r="M661" s="1864"/>
      <c r="N661" s="270"/>
      <c r="O661" s="1864"/>
      <c r="P661" s="1865"/>
      <c r="Q661" s="566"/>
      <c r="R661" s="566"/>
      <c r="S661" s="566"/>
      <c r="T661" s="566"/>
      <c r="U661" s="566"/>
      <c r="V661" s="566"/>
      <c r="W661" s="566"/>
      <c r="X661" s="566"/>
      <c r="Y661" s="566"/>
      <c r="Z661" s="566"/>
      <c r="AA661" s="566"/>
      <c r="AB661" s="1185"/>
      <c r="AC661" s="566"/>
      <c r="AD661" s="565"/>
      <c r="AE661" s="565"/>
      <c r="AF661" s="565"/>
      <c r="AG661" s="566"/>
      <c r="AH661" s="566"/>
      <c r="AI661" s="565"/>
      <c r="AJ661" s="1243"/>
      <c r="AK661" s="561"/>
      <c r="AL661" s="1441"/>
      <c r="AM661" s="1456"/>
    </row>
    <row r="662" spans="1:39" ht="60" x14ac:dyDescent="0.25">
      <c r="B662" s="11" t="s">
        <v>396</v>
      </c>
      <c r="C662" s="661"/>
      <c r="D662" s="214"/>
      <c r="E662" s="422"/>
      <c r="F662" s="213">
        <f t="shared" si="259"/>
        <v>0</v>
      </c>
      <c r="G662" s="214"/>
      <c r="H662" s="214"/>
      <c r="I662" s="385"/>
      <c r="J662" s="385"/>
      <c r="K662" s="1864"/>
      <c r="L662" s="1864"/>
      <c r="M662" s="1864"/>
      <c r="N662" s="270"/>
      <c r="O662" s="1864"/>
      <c r="P662" s="1865"/>
      <c r="Q662" s="566"/>
      <c r="R662" s="566"/>
      <c r="S662" s="566"/>
      <c r="T662" s="566"/>
      <c r="U662" s="566"/>
      <c r="V662" s="566"/>
      <c r="W662" s="566"/>
      <c r="X662" s="566"/>
      <c r="Y662" s="566"/>
      <c r="Z662" s="566"/>
      <c r="AA662" s="566"/>
      <c r="AB662" s="1185"/>
      <c r="AC662" s="566"/>
      <c r="AD662" s="565"/>
      <c r="AE662" s="565"/>
      <c r="AF662" s="565"/>
      <c r="AG662" s="566"/>
      <c r="AH662" s="566"/>
      <c r="AI662" s="565"/>
      <c r="AJ662" s="1243"/>
      <c r="AK662" s="561"/>
      <c r="AL662" s="1441"/>
      <c r="AM662" s="1456"/>
    </row>
    <row r="663" spans="1:39" ht="30" x14ac:dyDescent="0.25">
      <c r="A663" s="239">
        <v>1</v>
      </c>
      <c r="B663" s="11" t="s">
        <v>122</v>
      </c>
      <c r="C663" s="661"/>
      <c r="D663" s="214"/>
      <c r="E663" s="422">
        <v>300</v>
      </c>
      <c r="F663" s="213">
        <f t="shared" si="259"/>
        <v>275</v>
      </c>
      <c r="G663" s="214">
        <v>783</v>
      </c>
      <c r="H663" s="214">
        <f t="shared" ref="H663:H676" si="260">G663/F663*100</f>
        <v>284.72727272727269</v>
      </c>
      <c r="I663" s="385"/>
      <c r="J663" s="385"/>
      <c r="K663" s="1864"/>
      <c r="L663" s="1864"/>
      <c r="M663" s="1864"/>
      <c r="N663" s="270"/>
      <c r="O663" s="1864"/>
      <c r="P663" s="1865"/>
      <c r="Q663" s="566"/>
      <c r="R663" s="566"/>
      <c r="S663" s="566"/>
      <c r="T663" s="566"/>
      <c r="U663" s="566"/>
      <c r="V663" s="566"/>
      <c r="W663" s="566"/>
      <c r="X663" s="566"/>
      <c r="Y663" s="566"/>
      <c r="Z663" s="566"/>
      <c r="AA663" s="566"/>
      <c r="AB663" s="1185"/>
      <c r="AC663" s="566"/>
      <c r="AD663" s="1074"/>
      <c r="AE663" s="565"/>
      <c r="AF663" s="565"/>
      <c r="AG663" s="566"/>
      <c r="AH663" s="566"/>
      <c r="AI663" s="565"/>
      <c r="AJ663" s="1243"/>
      <c r="AK663" s="561"/>
      <c r="AL663" s="1441"/>
      <c r="AM663" s="1456"/>
    </row>
    <row r="664" spans="1:39" x14ac:dyDescent="0.25">
      <c r="A664" s="239">
        <v>1</v>
      </c>
      <c r="B664" s="11" t="s">
        <v>379</v>
      </c>
      <c r="C664" s="661"/>
      <c r="D664" s="214"/>
      <c r="E664" s="422">
        <v>100</v>
      </c>
      <c r="F664" s="213">
        <f t="shared" si="259"/>
        <v>92</v>
      </c>
      <c r="G664" s="214"/>
      <c r="H664" s="214">
        <f t="shared" si="260"/>
        <v>0</v>
      </c>
      <c r="I664" s="385"/>
      <c r="J664" s="385"/>
      <c r="K664" s="1864"/>
      <c r="L664" s="1864"/>
      <c r="M664" s="1864"/>
      <c r="N664" s="270"/>
      <c r="O664" s="1864"/>
      <c r="P664" s="1865"/>
      <c r="Q664" s="566"/>
      <c r="R664" s="566"/>
      <c r="S664" s="566"/>
      <c r="T664" s="566"/>
      <c r="U664" s="566"/>
      <c r="V664" s="566"/>
      <c r="W664" s="566"/>
      <c r="X664" s="566"/>
      <c r="Y664" s="566"/>
      <c r="Z664" s="566"/>
      <c r="AA664" s="566"/>
      <c r="AB664" s="1185"/>
      <c r="AC664" s="566"/>
      <c r="AD664" s="1074"/>
      <c r="AE664" s="565"/>
      <c r="AF664" s="565"/>
      <c r="AG664" s="566"/>
      <c r="AH664" s="566"/>
      <c r="AI664" s="565"/>
      <c r="AJ664" s="1243"/>
      <c r="AK664" s="561"/>
      <c r="AL664" s="1441"/>
      <c r="AM664" s="1456"/>
    </row>
    <row r="665" spans="1:39" x14ac:dyDescent="0.25">
      <c r="A665" s="239">
        <v>1</v>
      </c>
      <c r="B665" s="11" t="s">
        <v>90</v>
      </c>
      <c r="C665" s="661"/>
      <c r="D665" s="214"/>
      <c r="E665" s="422">
        <v>65</v>
      </c>
      <c r="F665" s="213">
        <f t="shared" si="259"/>
        <v>60</v>
      </c>
      <c r="G665" s="214">
        <v>186</v>
      </c>
      <c r="H665" s="214">
        <f t="shared" si="260"/>
        <v>310</v>
      </c>
      <c r="I665" s="385"/>
      <c r="J665" s="385"/>
      <c r="K665" s="1864"/>
      <c r="L665" s="1864"/>
      <c r="M665" s="1864"/>
      <c r="N665" s="270"/>
      <c r="O665" s="1864"/>
      <c r="P665" s="1865"/>
      <c r="Q665" s="566"/>
      <c r="R665" s="566"/>
      <c r="S665" s="566"/>
      <c r="T665" s="566"/>
      <c r="U665" s="566"/>
      <c r="V665" s="566"/>
      <c r="W665" s="566"/>
      <c r="X665" s="566"/>
      <c r="Y665" s="566"/>
      <c r="Z665" s="566"/>
      <c r="AA665" s="566"/>
      <c r="AB665" s="1185"/>
      <c r="AC665" s="566"/>
      <c r="AD665" s="1074"/>
      <c r="AE665" s="565"/>
      <c r="AF665" s="565"/>
      <c r="AG665" s="566"/>
      <c r="AH665" s="566"/>
      <c r="AI665" s="565"/>
      <c r="AJ665" s="1243"/>
      <c r="AK665" s="561"/>
      <c r="AL665" s="1441"/>
      <c r="AM665" s="1456"/>
    </row>
    <row r="666" spans="1:39" x14ac:dyDescent="0.25">
      <c r="A666" s="239">
        <v>1</v>
      </c>
      <c r="B666" s="11" t="s">
        <v>115</v>
      </c>
      <c r="C666" s="661"/>
      <c r="D666" s="214"/>
      <c r="E666" s="422">
        <v>30</v>
      </c>
      <c r="F666" s="213">
        <f t="shared" si="259"/>
        <v>28</v>
      </c>
      <c r="G666" s="214">
        <v>83</v>
      </c>
      <c r="H666" s="214">
        <f t="shared" si="260"/>
        <v>296.42857142857144</v>
      </c>
      <c r="I666" s="385"/>
      <c r="J666" s="385"/>
      <c r="K666" s="1864"/>
      <c r="L666" s="1864"/>
      <c r="M666" s="1864"/>
      <c r="N666" s="270"/>
      <c r="O666" s="1864"/>
      <c r="P666" s="1865"/>
      <c r="Q666" s="566"/>
      <c r="R666" s="566"/>
      <c r="S666" s="566"/>
      <c r="T666" s="566"/>
      <c r="U666" s="566"/>
      <c r="V666" s="566"/>
      <c r="W666" s="566"/>
      <c r="X666" s="566"/>
      <c r="Y666" s="566"/>
      <c r="Z666" s="566"/>
      <c r="AA666" s="566"/>
      <c r="AB666" s="1185"/>
      <c r="AC666" s="566"/>
      <c r="AD666" s="1074"/>
      <c r="AE666" s="565"/>
      <c r="AF666" s="565"/>
      <c r="AG666" s="566"/>
      <c r="AH666" s="566"/>
      <c r="AI666" s="565"/>
      <c r="AJ666" s="1243"/>
      <c r="AK666" s="561"/>
      <c r="AL666" s="1441"/>
      <c r="AM666" s="1456"/>
    </row>
    <row r="667" spans="1:39" ht="30" x14ac:dyDescent="0.25">
      <c r="A667" s="239">
        <v>1</v>
      </c>
      <c r="B667" s="11" t="s">
        <v>197</v>
      </c>
      <c r="C667" s="661"/>
      <c r="D667" s="214"/>
      <c r="E667" s="422">
        <v>15</v>
      </c>
      <c r="F667" s="213">
        <f t="shared" si="259"/>
        <v>14</v>
      </c>
      <c r="G667" s="214">
        <v>15</v>
      </c>
      <c r="H667" s="214">
        <f t="shared" si="260"/>
        <v>107.14285714285714</v>
      </c>
      <c r="I667" s="385"/>
      <c r="J667" s="385"/>
      <c r="K667" s="1864"/>
      <c r="L667" s="1864"/>
      <c r="M667" s="1864"/>
      <c r="N667" s="270"/>
      <c r="O667" s="1864"/>
      <c r="P667" s="1865"/>
      <c r="Q667" s="566"/>
      <c r="R667" s="566"/>
      <c r="S667" s="566"/>
      <c r="T667" s="566"/>
      <c r="U667" s="566"/>
      <c r="V667" s="566"/>
      <c r="W667" s="566"/>
      <c r="X667" s="566"/>
      <c r="Y667" s="566"/>
      <c r="Z667" s="566"/>
      <c r="AA667" s="566"/>
      <c r="AB667" s="1185"/>
      <c r="AC667" s="566"/>
      <c r="AD667" s="1074"/>
      <c r="AE667" s="565"/>
      <c r="AF667" s="565"/>
      <c r="AG667" s="566"/>
      <c r="AH667" s="566"/>
      <c r="AI667" s="565"/>
      <c r="AJ667" s="1243"/>
      <c r="AK667" s="561"/>
      <c r="AL667" s="1441"/>
      <c r="AM667" s="1456"/>
    </row>
    <row r="668" spans="1:39" x14ac:dyDescent="0.25">
      <c r="A668" s="239">
        <v>1</v>
      </c>
      <c r="B668" s="11" t="s">
        <v>277</v>
      </c>
      <c r="C668" s="661"/>
      <c r="D668" s="214"/>
      <c r="E668" s="422">
        <v>150</v>
      </c>
      <c r="F668" s="213">
        <f t="shared" si="259"/>
        <v>138</v>
      </c>
      <c r="G668" s="214">
        <v>144</v>
      </c>
      <c r="H668" s="214">
        <f t="shared" si="260"/>
        <v>104.34782608695652</v>
      </c>
      <c r="I668" s="385"/>
      <c r="J668" s="385"/>
      <c r="K668" s="1864"/>
      <c r="L668" s="1864"/>
      <c r="M668" s="1864"/>
      <c r="N668" s="270"/>
      <c r="O668" s="1864"/>
      <c r="P668" s="1865"/>
      <c r="Q668" s="566"/>
      <c r="R668" s="566"/>
      <c r="S668" s="566"/>
      <c r="T668" s="566"/>
      <c r="U668" s="566"/>
      <c r="V668" s="566"/>
      <c r="W668" s="566"/>
      <c r="X668" s="566"/>
      <c r="Y668" s="566"/>
      <c r="Z668" s="566"/>
      <c r="AA668" s="566"/>
      <c r="AB668" s="1185"/>
      <c r="AC668" s="566"/>
      <c r="AD668" s="1074"/>
      <c r="AE668" s="565"/>
      <c r="AF668" s="565"/>
      <c r="AG668" s="566"/>
      <c r="AH668" s="566"/>
      <c r="AI668" s="565"/>
      <c r="AJ668" s="1243"/>
      <c r="AK668" s="561"/>
      <c r="AL668" s="1441"/>
      <c r="AM668" s="1456"/>
    </row>
    <row r="669" spans="1:39" ht="30" x14ac:dyDescent="0.25">
      <c r="A669" s="239">
        <v>1</v>
      </c>
      <c r="B669" s="11" t="s">
        <v>278</v>
      </c>
      <c r="C669" s="661"/>
      <c r="D669" s="214"/>
      <c r="E669" s="422">
        <v>680</v>
      </c>
      <c r="F669" s="213">
        <f t="shared" si="259"/>
        <v>623</v>
      </c>
      <c r="G669" s="214">
        <v>720</v>
      </c>
      <c r="H669" s="214">
        <f t="shared" si="260"/>
        <v>115.56982343499197</v>
      </c>
      <c r="I669" s="385"/>
      <c r="J669" s="385"/>
      <c r="K669" s="1864"/>
      <c r="L669" s="1864"/>
      <c r="M669" s="1864"/>
      <c r="N669" s="270"/>
      <c r="O669" s="1864"/>
      <c r="P669" s="1865"/>
      <c r="Q669" s="566"/>
      <c r="R669" s="566"/>
      <c r="S669" s="566"/>
      <c r="T669" s="566"/>
      <c r="U669" s="566"/>
      <c r="V669" s="566"/>
      <c r="W669" s="566"/>
      <c r="X669" s="566"/>
      <c r="Y669" s="566"/>
      <c r="Z669" s="566"/>
      <c r="AA669" s="566"/>
      <c r="AB669" s="1185"/>
      <c r="AC669" s="566"/>
      <c r="AD669" s="1074"/>
      <c r="AE669" s="565"/>
      <c r="AF669" s="565"/>
      <c r="AG669" s="566"/>
      <c r="AH669" s="566"/>
      <c r="AI669" s="565"/>
      <c r="AJ669" s="1243"/>
      <c r="AK669" s="561"/>
      <c r="AL669" s="1441"/>
      <c r="AM669" s="1456"/>
    </row>
    <row r="670" spans="1:39" ht="30" x14ac:dyDescent="0.25">
      <c r="A670" s="239">
        <v>1</v>
      </c>
      <c r="B670" s="11" t="s">
        <v>283</v>
      </c>
      <c r="C670" s="661"/>
      <c r="D670" s="214"/>
      <c r="E670" s="422">
        <v>2600</v>
      </c>
      <c r="F670" s="213">
        <f t="shared" si="259"/>
        <v>2383</v>
      </c>
      <c r="G670" s="214">
        <v>2983</v>
      </c>
      <c r="H670" s="214">
        <f t="shared" si="260"/>
        <v>125.17834662190516</v>
      </c>
      <c r="I670" s="385"/>
      <c r="J670" s="385"/>
      <c r="K670" s="1864"/>
      <c r="L670" s="1864"/>
      <c r="M670" s="1864"/>
      <c r="N670" s="270"/>
      <c r="O670" s="1864"/>
      <c r="P670" s="1865"/>
      <c r="Q670" s="566"/>
      <c r="R670" s="566"/>
      <c r="S670" s="566"/>
      <c r="T670" s="566"/>
      <c r="U670" s="566"/>
      <c r="V670" s="566"/>
      <c r="W670" s="566"/>
      <c r="X670" s="566"/>
      <c r="Y670" s="566"/>
      <c r="Z670" s="566"/>
      <c r="AA670" s="566"/>
      <c r="AB670" s="1185"/>
      <c r="AC670" s="566"/>
      <c r="AD670" s="1074"/>
      <c r="AE670" s="565"/>
      <c r="AF670" s="565"/>
      <c r="AG670" s="566"/>
      <c r="AH670" s="566"/>
      <c r="AI670" s="565"/>
      <c r="AJ670" s="1243"/>
      <c r="AK670" s="561"/>
      <c r="AL670" s="1441"/>
      <c r="AM670" s="1456"/>
    </row>
    <row r="671" spans="1:39" x14ac:dyDescent="0.25">
      <c r="A671" s="239">
        <v>1</v>
      </c>
      <c r="B671" s="11" t="s">
        <v>31</v>
      </c>
      <c r="C671" s="661"/>
      <c r="D671" s="214"/>
      <c r="E671" s="422">
        <v>200</v>
      </c>
      <c r="F671" s="213">
        <f t="shared" si="259"/>
        <v>183</v>
      </c>
      <c r="G671" s="214">
        <v>310</v>
      </c>
      <c r="H671" s="214">
        <f t="shared" si="260"/>
        <v>169.39890710382514</v>
      </c>
      <c r="I671" s="385"/>
      <c r="J671" s="385"/>
      <c r="K671" s="1864"/>
      <c r="L671" s="1864"/>
      <c r="M671" s="1864"/>
      <c r="N671" s="270"/>
      <c r="O671" s="1864"/>
      <c r="P671" s="1865"/>
      <c r="Q671" s="566"/>
      <c r="R671" s="566"/>
      <c r="S671" s="566"/>
      <c r="T671" s="566"/>
      <c r="U671" s="566"/>
      <c r="V671" s="566"/>
      <c r="W671" s="566"/>
      <c r="X671" s="566"/>
      <c r="Y671" s="566"/>
      <c r="Z671" s="566"/>
      <c r="AA671" s="566"/>
      <c r="AB671" s="1185"/>
      <c r="AC671" s="566"/>
      <c r="AD671" s="1074"/>
      <c r="AE671" s="565"/>
      <c r="AF671" s="565"/>
      <c r="AG671" s="566"/>
      <c r="AH671" s="566"/>
      <c r="AI671" s="565"/>
      <c r="AJ671" s="1243"/>
      <c r="AK671" s="561"/>
      <c r="AL671" s="1441"/>
      <c r="AM671" s="1456"/>
    </row>
    <row r="672" spans="1:39" x14ac:dyDescent="0.25">
      <c r="A672" s="239">
        <v>1</v>
      </c>
      <c r="B672" s="11" t="s">
        <v>32</v>
      </c>
      <c r="C672" s="661"/>
      <c r="D672" s="214"/>
      <c r="E672" s="422">
        <v>100</v>
      </c>
      <c r="F672" s="213">
        <f t="shared" si="259"/>
        <v>92</v>
      </c>
      <c r="G672" s="214"/>
      <c r="H672" s="214">
        <f t="shared" si="260"/>
        <v>0</v>
      </c>
      <c r="I672" s="385"/>
      <c r="J672" s="385"/>
      <c r="K672" s="1864"/>
      <c r="L672" s="1864"/>
      <c r="M672" s="1864"/>
      <c r="N672" s="270"/>
      <c r="O672" s="1864"/>
      <c r="P672" s="1865"/>
      <c r="Q672" s="566"/>
      <c r="R672" s="566"/>
      <c r="S672" s="566"/>
      <c r="T672" s="566"/>
      <c r="U672" s="566"/>
      <c r="V672" s="566"/>
      <c r="W672" s="566"/>
      <c r="X672" s="566"/>
      <c r="Y672" s="566"/>
      <c r="Z672" s="566"/>
      <c r="AA672" s="566"/>
      <c r="AB672" s="1185"/>
      <c r="AC672" s="566"/>
      <c r="AD672" s="1074"/>
      <c r="AE672" s="565"/>
      <c r="AF672" s="565"/>
      <c r="AG672" s="566"/>
      <c r="AH672" s="566"/>
      <c r="AI672" s="565"/>
      <c r="AJ672" s="1243"/>
      <c r="AK672" s="561"/>
      <c r="AL672" s="1441"/>
      <c r="AM672" s="1456"/>
    </row>
    <row r="673" spans="1:39" ht="30" x14ac:dyDescent="0.25">
      <c r="A673" s="239">
        <v>1</v>
      </c>
      <c r="B673" s="11" t="s">
        <v>194</v>
      </c>
      <c r="C673" s="661"/>
      <c r="D673" s="214"/>
      <c r="E673" s="422">
        <v>15</v>
      </c>
      <c r="F673" s="213">
        <f t="shared" si="259"/>
        <v>14</v>
      </c>
      <c r="G673" s="214"/>
      <c r="H673" s="214">
        <f t="shared" si="260"/>
        <v>0</v>
      </c>
      <c r="I673" s="385"/>
      <c r="J673" s="385"/>
      <c r="K673" s="1864"/>
      <c r="L673" s="1864"/>
      <c r="M673" s="1864"/>
      <c r="N673" s="270"/>
      <c r="O673" s="1864"/>
      <c r="P673" s="1865"/>
      <c r="Q673" s="566"/>
      <c r="R673" s="566"/>
      <c r="S673" s="566"/>
      <c r="T673" s="566"/>
      <c r="U673" s="566"/>
      <c r="V673" s="566"/>
      <c r="W673" s="566"/>
      <c r="X673" s="566"/>
      <c r="Y673" s="566"/>
      <c r="Z673" s="566"/>
      <c r="AA673" s="566"/>
      <c r="AB673" s="1185"/>
      <c r="AC673" s="566"/>
      <c r="AD673" s="1074"/>
      <c r="AE673" s="565"/>
      <c r="AF673" s="565"/>
      <c r="AG673" s="566"/>
      <c r="AH673" s="566"/>
      <c r="AI673" s="565"/>
      <c r="AJ673" s="1243"/>
      <c r="AK673" s="561"/>
      <c r="AL673" s="1441"/>
      <c r="AM673" s="1456"/>
    </row>
    <row r="674" spans="1:39" x14ac:dyDescent="0.25">
      <c r="A674" s="239">
        <v>1</v>
      </c>
      <c r="B674" s="11" t="s">
        <v>91</v>
      </c>
      <c r="C674" s="661"/>
      <c r="D674" s="214"/>
      <c r="E674" s="422">
        <v>1400</v>
      </c>
      <c r="F674" s="213">
        <f t="shared" si="259"/>
        <v>1283</v>
      </c>
      <c r="G674" s="214">
        <v>1360</v>
      </c>
      <c r="H674" s="214">
        <f t="shared" si="260"/>
        <v>106.00155884645362</v>
      </c>
      <c r="I674" s="385"/>
      <c r="J674" s="385"/>
      <c r="K674" s="1864"/>
      <c r="L674" s="1864"/>
      <c r="M674" s="1864"/>
      <c r="N674" s="270"/>
      <c r="O674" s="1864"/>
      <c r="P674" s="1865"/>
      <c r="Q674" s="566"/>
      <c r="R674" s="566"/>
      <c r="S674" s="566"/>
      <c r="T674" s="566"/>
      <c r="U674" s="566"/>
      <c r="V674" s="566"/>
      <c r="W674" s="566"/>
      <c r="X674" s="566"/>
      <c r="Y674" s="566"/>
      <c r="Z674" s="566"/>
      <c r="AA674" s="566"/>
      <c r="AB674" s="1185"/>
      <c r="AC674" s="566"/>
      <c r="AD674" s="1074"/>
      <c r="AE674" s="565"/>
      <c r="AF674" s="565"/>
      <c r="AG674" s="566"/>
      <c r="AH674" s="566"/>
      <c r="AI674" s="565"/>
      <c r="AJ674" s="1243"/>
      <c r="AK674" s="561"/>
      <c r="AL674" s="1441"/>
      <c r="AM674" s="1456"/>
    </row>
    <row r="675" spans="1:39" ht="30" x14ac:dyDescent="0.25">
      <c r="A675" s="239">
        <v>1</v>
      </c>
      <c r="B675" s="11" t="s">
        <v>74</v>
      </c>
      <c r="C675" s="661"/>
      <c r="D675" s="214"/>
      <c r="E675" s="422">
        <v>120</v>
      </c>
      <c r="F675" s="213">
        <f t="shared" si="259"/>
        <v>110</v>
      </c>
      <c r="G675" s="214">
        <v>172</v>
      </c>
      <c r="H675" s="214">
        <f t="shared" si="260"/>
        <v>156.36363636363637</v>
      </c>
      <c r="I675" s="385"/>
      <c r="J675" s="385"/>
      <c r="K675" s="1864"/>
      <c r="L675" s="1864"/>
      <c r="M675" s="1864"/>
      <c r="N675" s="270"/>
      <c r="O675" s="1864"/>
      <c r="P675" s="1865"/>
      <c r="Q675" s="566"/>
      <c r="R675" s="566"/>
      <c r="S675" s="566"/>
      <c r="T675" s="566"/>
      <c r="U675" s="566"/>
      <c r="V675" s="566"/>
      <c r="W675" s="566"/>
      <c r="X675" s="566"/>
      <c r="Y675" s="566"/>
      <c r="Z675" s="566"/>
      <c r="AA675" s="566"/>
      <c r="AB675" s="1185"/>
      <c r="AC675" s="566"/>
      <c r="AD675" s="1074"/>
      <c r="AE675" s="565"/>
      <c r="AF675" s="565"/>
      <c r="AG675" s="566"/>
      <c r="AH675" s="566"/>
      <c r="AI675" s="565"/>
      <c r="AJ675" s="1243"/>
      <c r="AK675" s="561"/>
      <c r="AL675" s="1441"/>
      <c r="AM675" s="1456"/>
    </row>
    <row r="676" spans="1:39" ht="29.25" x14ac:dyDescent="0.25">
      <c r="A676" s="239">
        <v>1</v>
      </c>
      <c r="B676" s="720" t="s">
        <v>279</v>
      </c>
      <c r="C676" s="698"/>
      <c r="D676" s="1501"/>
      <c r="E676" s="422">
        <f>E639</f>
        <v>13000</v>
      </c>
      <c r="F676" s="213">
        <f t="shared" si="259"/>
        <v>11917</v>
      </c>
      <c r="G676" s="1501">
        <f>G639</f>
        <v>10649</v>
      </c>
      <c r="H676" s="214">
        <f t="shared" si="260"/>
        <v>89.359738189141552</v>
      </c>
      <c r="I676" s="385"/>
      <c r="J676" s="385"/>
      <c r="K676" s="1864"/>
      <c r="L676" s="1864"/>
      <c r="M676" s="1864"/>
      <c r="N676" s="270"/>
      <c r="O676" s="1864"/>
      <c r="P676" s="1865"/>
      <c r="Q676" s="566"/>
      <c r="R676" s="566"/>
      <c r="S676" s="566"/>
      <c r="T676" s="566"/>
      <c r="U676" s="566"/>
      <c r="V676" s="566"/>
      <c r="W676" s="566"/>
      <c r="X676" s="566"/>
      <c r="Y676" s="566"/>
      <c r="Z676" s="566"/>
      <c r="AA676" s="566"/>
      <c r="AB676" s="1185"/>
      <c r="AC676" s="566"/>
      <c r="AD676" s="1074"/>
      <c r="AE676" s="565"/>
      <c r="AF676" s="565"/>
      <c r="AG676" s="566"/>
      <c r="AH676" s="566"/>
      <c r="AI676" s="565"/>
      <c r="AJ676" s="1502">
        <f>AJ639</f>
        <v>0</v>
      </c>
      <c r="AK676" s="561"/>
      <c r="AL676" s="1441"/>
      <c r="AM676" s="1456"/>
    </row>
    <row r="677" spans="1:39" ht="29.25" x14ac:dyDescent="0.25">
      <c r="A677" s="239">
        <v>1</v>
      </c>
      <c r="B677" s="720" t="s">
        <v>280</v>
      </c>
      <c r="C677" s="698"/>
      <c r="D677" s="1501"/>
      <c r="E677" s="422"/>
      <c r="F677" s="219"/>
      <c r="G677" s="1501"/>
      <c r="H677" s="214"/>
      <c r="I677" s="385"/>
      <c r="J677" s="385"/>
      <c r="K677" s="1864"/>
      <c r="L677" s="1864"/>
      <c r="M677" s="1864"/>
      <c r="N677" s="270"/>
      <c r="O677" s="1864"/>
      <c r="P677" s="1865"/>
      <c r="Q677" s="566"/>
      <c r="R677" s="566"/>
      <c r="S677" s="566"/>
      <c r="T677" s="566"/>
      <c r="U677" s="566"/>
      <c r="V677" s="566"/>
      <c r="W677" s="566"/>
      <c r="X677" s="566"/>
      <c r="Y677" s="566"/>
      <c r="Z677" s="566"/>
      <c r="AA677" s="566"/>
      <c r="AB677" s="1185"/>
      <c r="AC677" s="566"/>
      <c r="AD677" s="1074"/>
      <c r="AE677" s="565"/>
      <c r="AF677" s="565"/>
      <c r="AG677" s="566"/>
      <c r="AH677" s="566"/>
      <c r="AI677" s="565"/>
      <c r="AJ677" s="1502"/>
      <c r="AK677" s="561"/>
      <c r="AL677" s="1441"/>
      <c r="AM677" s="1456"/>
    </row>
    <row r="678" spans="1:39" ht="29.25" x14ac:dyDescent="0.25">
      <c r="A678" s="239">
        <v>1</v>
      </c>
      <c r="B678" s="720" t="s">
        <v>281</v>
      </c>
      <c r="C678" s="1503"/>
      <c r="D678" s="1866"/>
      <c r="E678" s="1822"/>
      <c r="F678" s="1609"/>
      <c r="G678" s="1609"/>
      <c r="H678" s="782"/>
      <c r="I678" s="385"/>
      <c r="J678" s="385"/>
      <c r="K678" s="1864"/>
      <c r="L678" s="1864"/>
      <c r="M678" s="1864"/>
      <c r="N678" s="270"/>
      <c r="O678" s="1864"/>
      <c r="P678" s="1865"/>
      <c r="Q678" s="566"/>
      <c r="R678" s="566"/>
      <c r="S678" s="566"/>
      <c r="T678" s="566"/>
      <c r="U678" s="566"/>
      <c r="V678" s="566"/>
      <c r="W678" s="566"/>
      <c r="X678" s="566"/>
      <c r="Y678" s="566"/>
      <c r="Z678" s="566"/>
      <c r="AA678" s="566"/>
      <c r="AB678" s="1181">
        <f>Q678/12*$B$4</f>
        <v>0</v>
      </c>
      <c r="AC678" s="566">
        <f>AI678-AH678-AE678</f>
        <v>0</v>
      </c>
      <c r="AD678" s="1074"/>
      <c r="AE678" s="565"/>
      <c r="AF678" s="565">
        <f>AC678-AB678</f>
        <v>0</v>
      </c>
      <c r="AG678" s="566"/>
      <c r="AH678" s="566"/>
      <c r="AI678" s="565"/>
      <c r="AJ678" s="1867"/>
      <c r="AK678" s="561"/>
      <c r="AL678" s="1441"/>
      <c r="AM678" s="1456"/>
    </row>
    <row r="679" spans="1:39" x14ac:dyDescent="0.25">
      <c r="A679" s="1525">
        <v>1</v>
      </c>
      <c r="B679" s="1720" t="s">
        <v>138</v>
      </c>
      <c r="C679" s="1573"/>
      <c r="D679" s="1868"/>
      <c r="E679" s="34">
        <f>E676</f>
        <v>13000</v>
      </c>
      <c r="F679" s="7">
        <f>F676</f>
        <v>11917</v>
      </c>
      <c r="G679" s="7">
        <f>G676</f>
        <v>10649</v>
      </c>
      <c r="H679" s="7">
        <f>G679/F679*100</f>
        <v>89.359738189141552</v>
      </c>
      <c r="I679" s="8"/>
      <c r="J679" s="8"/>
      <c r="K679" s="1849"/>
      <c r="L679" s="1850"/>
      <c r="M679" s="1850"/>
      <c r="N679" s="1560"/>
      <c r="O679" s="1850"/>
      <c r="P679" s="1560"/>
      <c r="Q679" s="563">
        <f t="shared" ref="Q679:AI679" si="261">SUM(Q678,Q650,Q638)</f>
        <v>25780.178370000001</v>
      </c>
      <c r="R679" s="563">
        <f t="shared" ref="R679:S679" si="262">SUM(R678,R650,R638)</f>
        <v>25780.178370000001</v>
      </c>
      <c r="S679" s="563">
        <f t="shared" si="262"/>
        <v>25780.178370000001</v>
      </c>
      <c r="T679" s="563">
        <f t="shared" ref="T679:U679" si="263">SUM(T678,T650,T638)</f>
        <v>25780.178370000001</v>
      </c>
      <c r="U679" s="563">
        <f t="shared" si="263"/>
        <v>25780.178370000001</v>
      </c>
      <c r="V679" s="563">
        <f t="shared" ref="V679:W679" si="264">SUM(V678,V650,V638)</f>
        <v>25780.178370000001</v>
      </c>
      <c r="W679" s="563">
        <f t="shared" si="264"/>
        <v>25780.178370000001</v>
      </c>
      <c r="X679" s="563">
        <f t="shared" ref="X679:Y679" si="265">SUM(X678,X650,X638)</f>
        <v>25780.178370000001</v>
      </c>
      <c r="Y679" s="563">
        <f t="shared" si="265"/>
        <v>31228.698369999998</v>
      </c>
      <c r="Z679" s="563">
        <f t="shared" ref="Z679:AA679" si="266">SUM(Z678,Z650,Z638)</f>
        <v>31228.698369999998</v>
      </c>
      <c r="AA679" s="563">
        <f t="shared" si="266"/>
        <v>31228.698369999998</v>
      </c>
      <c r="AB679" s="1190">
        <f t="shared" si="261"/>
        <v>27718.220172499998</v>
      </c>
      <c r="AC679" s="563">
        <f t="shared" si="261"/>
        <v>31489.610980000001</v>
      </c>
      <c r="AD679" s="1078">
        <f t="shared" si="261"/>
        <v>0</v>
      </c>
      <c r="AE679" s="563">
        <f t="shared" si="261"/>
        <v>0</v>
      </c>
      <c r="AF679" s="563">
        <f t="shared" si="261"/>
        <v>3771.3908075000027</v>
      </c>
      <c r="AG679" s="563">
        <f t="shared" si="261"/>
        <v>0</v>
      </c>
      <c r="AH679" s="563">
        <f t="shared" si="261"/>
        <v>-5.9119999999999999E-2</v>
      </c>
      <c r="AI679" s="563">
        <f t="shared" si="261"/>
        <v>31489.55186</v>
      </c>
      <c r="AJ679" s="1479">
        <f>AJ676</f>
        <v>0</v>
      </c>
      <c r="AK679" s="1190">
        <f t="shared" ref="AK679" si="267">SUM(AK678,AK650,AK638)</f>
        <v>0</v>
      </c>
      <c r="AL679" s="1441"/>
      <c r="AM679" s="1456"/>
    </row>
    <row r="680" spans="1:39" ht="15.75" thickBot="1" x14ac:dyDescent="0.3">
      <c r="A680" s="1525"/>
      <c r="B680" s="1869"/>
      <c r="C680" s="1870"/>
      <c r="D680" s="1871"/>
      <c r="E680" s="1822"/>
      <c r="F680" s="1605"/>
      <c r="G680" s="1605"/>
      <c r="H680" s="1605"/>
      <c r="I680" s="1569"/>
      <c r="J680" s="1569"/>
      <c r="K680" s="1872"/>
      <c r="L680" s="1873"/>
      <c r="M680" s="1873"/>
      <c r="N680" s="1458"/>
      <c r="O680" s="1873"/>
      <c r="P680" s="1458"/>
      <c r="Q680" s="567"/>
      <c r="R680" s="567"/>
      <c r="S680" s="567"/>
      <c r="T680" s="567"/>
      <c r="U680" s="567"/>
      <c r="V680" s="567"/>
      <c r="W680" s="567"/>
      <c r="X680" s="567"/>
      <c r="Y680" s="567"/>
      <c r="Z680" s="567"/>
      <c r="AA680" s="567"/>
      <c r="AB680" s="1186"/>
      <c r="AC680" s="567"/>
      <c r="AD680" s="1639"/>
      <c r="AE680" s="567"/>
      <c r="AF680" s="567"/>
      <c r="AG680" s="567"/>
      <c r="AH680" s="567"/>
      <c r="AI680" s="567"/>
      <c r="AJ680" s="1731"/>
      <c r="AK680" s="1186"/>
      <c r="AL680" s="1441"/>
      <c r="AM680" s="1456"/>
    </row>
    <row r="681" spans="1:39" ht="16.5" thickBot="1" x14ac:dyDescent="0.3">
      <c r="A681" s="239">
        <v>1</v>
      </c>
      <c r="B681" s="1546" t="s">
        <v>314</v>
      </c>
      <c r="C681" s="1546"/>
      <c r="D681" s="274"/>
      <c r="E681" s="457"/>
      <c r="F681" s="1550"/>
      <c r="G681" s="1550"/>
      <c r="H681" s="1594"/>
      <c r="I681" s="1877"/>
      <c r="J681" s="1878"/>
      <c r="K681" s="1550"/>
      <c r="L681" s="1594"/>
      <c r="M681" s="1550"/>
      <c r="N681" s="1594"/>
      <c r="O681" s="1594"/>
      <c r="P681" s="1594"/>
      <c r="Q681" s="571">
        <f t="shared" ref="Q681:V681" si="268">Q679</f>
        <v>25780.178370000001</v>
      </c>
      <c r="R681" s="571">
        <f t="shared" si="268"/>
        <v>25780.178370000001</v>
      </c>
      <c r="S681" s="571">
        <f t="shared" si="268"/>
        <v>25780.178370000001</v>
      </c>
      <c r="T681" s="571">
        <f t="shared" si="268"/>
        <v>25780.178370000001</v>
      </c>
      <c r="U681" s="571">
        <f t="shared" si="268"/>
        <v>25780.178370000001</v>
      </c>
      <c r="V681" s="571">
        <f t="shared" si="268"/>
        <v>25780.178370000001</v>
      </c>
      <c r="W681" s="571">
        <f t="shared" ref="W681:X681" si="269">W679</f>
        <v>25780.178370000001</v>
      </c>
      <c r="X681" s="571">
        <f t="shared" si="269"/>
        <v>25780.178370000001</v>
      </c>
      <c r="Y681" s="571">
        <f t="shared" ref="Y681:Z681" si="270">Y679</f>
        <v>31228.698369999998</v>
      </c>
      <c r="Z681" s="571">
        <f t="shared" si="270"/>
        <v>31228.698369999998</v>
      </c>
      <c r="AA681" s="571">
        <f t="shared" ref="AA681" si="271">AA679</f>
        <v>31228.698369999998</v>
      </c>
      <c r="AB681" s="1187">
        <f t="shared" ref="AB681:AI681" si="272">AB679</f>
        <v>27718.220172499998</v>
      </c>
      <c r="AC681" s="571">
        <f t="shared" si="272"/>
        <v>31489.610980000001</v>
      </c>
      <c r="AD681" s="1079">
        <f t="shared" si="272"/>
        <v>0</v>
      </c>
      <c r="AE681" s="571">
        <f t="shared" si="272"/>
        <v>0</v>
      </c>
      <c r="AF681" s="571">
        <f t="shared" si="272"/>
        <v>3771.3908075000027</v>
      </c>
      <c r="AG681" s="571">
        <f t="shared" si="272"/>
        <v>0</v>
      </c>
      <c r="AH681" s="571">
        <f t="shared" si="272"/>
        <v>-5.9119999999999999E-2</v>
      </c>
      <c r="AI681" s="571">
        <f t="shared" si="272"/>
        <v>31489.55186</v>
      </c>
      <c r="AJ681" s="1553"/>
      <c r="AK681" s="1187">
        <f t="shared" ref="AK681" si="273">AK679</f>
        <v>0</v>
      </c>
      <c r="AL681" s="1441"/>
      <c r="AM681" s="1456"/>
    </row>
    <row r="682" spans="1:39" x14ac:dyDescent="0.25">
      <c r="A682" s="239">
        <v>1</v>
      </c>
      <c r="B682" s="922"/>
      <c r="C682" s="922"/>
      <c r="D682" s="922"/>
      <c r="E682" s="455"/>
      <c r="F682" s="1481"/>
      <c r="G682" s="1040"/>
      <c r="H682" s="1481"/>
      <c r="I682" s="1879"/>
      <c r="J682" s="1879"/>
      <c r="K682" s="1040"/>
      <c r="L682" s="1481"/>
      <c r="M682" s="1481"/>
      <c r="N682" s="1481"/>
      <c r="O682" s="1481"/>
      <c r="P682" s="1040"/>
      <c r="Q682" s="564"/>
      <c r="R682" s="564"/>
      <c r="S682" s="564"/>
      <c r="T682" s="564"/>
      <c r="U682" s="564"/>
      <c r="V682" s="564"/>
      <c r="W682" s="564"/>
      <c r="X682" s="564"/>
      <c r="Y682" s="564"/>
      <c r="Z682" s="564"/>
      <c r="AA682" s="564"/>
      <c r="AB682" s="607"/>
      <c r="AC682" s="564">
        <f>AI682-AH682-AE682</f>
        <v>0</v>
      </c>
      <c r="AD682" s="1077"/>
      <c r="AE682" s="564"/>
      <c r="AF682" s="564"/>
      <c r="AG682" s="564"/>
      <c r="AH682" s="564"/>
      <c r="AI682" s="564"/>
      <c r="AJ682" s="1248"/>
      <c r="AK682" s="607"/>
      <c r="AL682" s="1441"/>
      <c r="AM682" s="1456"/>
    </row>
    <row r="683" spans="1:39" ht="43.5" x14ac:dyDescent="0.25">
      <c r="A683" s="239">
        <v>1</v>
      </c>
      <c r="B683" s="1446" t="s">
        <v>427</v>
      </c>
      <c r="C683" s="1446"/>
      <c r="D683" s="1447"/>
      <c r="E683" s="419"/>
      <c r="F683" s="375"/>
      <c r="G683" s="1842"/>
      <c r="H683" s="375"/>
      <c r="I683" s="1141"/>
      <c r="J683" s="1141"/>
      <c r="K683" s="1843"/>
      <c r="L683" s="1844"/>
      <c r="M683" s="1844"/>
      <c r="N683" s="1844"/>
      <c r="O683" s="1844"/>
      <c r="P683" s="1843"/>
      <c r="Q683" s="565"/>
      <c r="R683" s="565"/>
      <c r="S683" s="565"/>
      <c r="T683" s="565"/>
      <c r="U683" s="565"/>
      <c r="V683" s="565"/>
      <c r="W683" s="565"/>
      <c r="X683" s="565"/>
      <c r="Y683" s="565"/>
      <c r="Z683" s="565"/>
      <c r="AA683" s="565"/>
      <c r="AB683" s="561"/>
      <c r="AC683" s="565">
        <f>AI683-AH683-AE683</f>
        <v>0</v>
      </c>
      <c r="AD683" s="1074"/>
      <c r="AE683" s="565"/>
      <c r="AF683" s="565"/>
      <c r="AG683" s="565"/>
      <c r="AH683" s="565"/>
      <c r="AI683" s="565"/>
      <c r="AJ683" s="1280"/>
      <c r="AK683" s="561"/>
      <c r="AL683" s="1441"/>
      <c r="AM683" s="1456"/>
    </row>
    <row r="684" spans="1:39" x14ac:dyDescent="0.25">
      <c r="A684" s="239">
        <v>1</v>
      </c>
      <c r="B684" s="716" t="s">
        <v>206</v>
      </c>
      <c r="C684" s="1056"/>
      <c r="D684" s="1057"/>
      <c r="E684" s="455"/>
      <c r="F684" s="1481"/>
      <c r="G684" s="1040"/>
      <c r="H684" s="1481"/>
      <c r="I684" s="482"/>
      <c r="J684" s="482"/>
      <c r="K684" s="1880"/>
      <c r="L684" s="1862"/>
      <c r="M684" s="1862"/>
      <c r="N684" s="1862"/>
      <c r="O684" s="1862"/>
      <c r="P684" s="1862"/>
      <c r="Q684" s="564">
        <v>1503.3320000000001</v>
      </c>
      <c r="R684" s="564">
        <v>1503.3320000000001</v>
      </c>
      <c r="S684" s="564">
        <v>1503.3320000000001</v>
      </c>
      <c r="T684" s="564">
        <v>1503.3320000000001</v>
      </c>
      <c r="U684" s="564">
        <v>1503.3320000000001</v>
      </c>
      <c r="V684" s="564">
        <v>1503.3320000000001</v>
      </c>
      <c r="W684" s="564">
        <v>1503.3320000000001</v>
      </c>
      <c r="X684" s="564">
        <v>1503.3320000000001</v>
      </c>
      <c r="Y684" s="564">
        <v>1503.3320000000001</v>
      </c>
      <c r="Z684" s="564">
        <v>1503.3320000000001</v>
      </c>
      <c r="AA684" s="564">
        <v>1503.3320000000001</v>
      </c>
      <c r="AB684" s="1181">
        <f>Q684/12*$B$4+(R684-Q684)/11*10+(S684-R684)/10*9+(T684-S684)/9*8+(U684-T684)/8*7+(V684-U684)/7*6+(W684-V684)/6*5+(X684-W684)/5*4+(Y684-X684)/4*3+(Z684-Y684)/3*2+(AA684-Z684)/2*1</f>
        <v>1378.0543333333335</v>
      </c>
      <c r="AC684" s="564">
        <f>AI684-AH684-AE684</f>
        <v>1314.7774299999999</v>
      </c>
      <c r="AD684" s="1077"/>
      <c r="AE684" s="564"/>
      <c r="AF684" s="564">
        <f>AC684-AB684</f>
        <v>-63.276903333333621</v>
      </c>
      <c r="AG684" s="564"/>
      <c r="AH684" s="564">
        <v>0</v>
      </c>
      <c r="AI684" s="564">
        <v>1314.7774299999999</v>
      </c>
      <c r="AJ684" s="1248"/>
      <c r="AK684" s="607"/>
      <c r="AL684" s="1441"/>
      <c r="AM684" s="1456"/>
    </row>
    <row r="685" spans="1:39" ht="29.25" x14ac:dyDescent="0.25">
      <c r="A685" s="239">
        <v>1</v>
      </c>
      <c r="B685" s="779" t="s">
        <v>359</v>
      </c>
      <c r="C685" s="1056"/>
      <c r="D685" s="1057"/>
      <c r="E685" s="438">
        <f>E687+E690+E691</f>
        <v>2600</v>
      </c>
      <c r="F685" s="217">
        <f>F687+F690+F691</f>
        <v>2383</v>
      </c>
      <c r="G685" s="1672">
        <f>G687+G690+G691</f>
        <v>2298</v>
      </c>
      <c r="H685" s="1481">
        <f>G685/F685*100</f>
        <v>96.433067561896763</v>
      </c>
      <c r="I685" s="482"/>
      <c r="J685" s="482"/>
      <c r="K685" s="1880"/>
      <c r="L685" s="1862"/>
      <c r="M685" s="1862"/>
      <c r="N685" s="1862"/>
      <c r="O685" s="1862"/>
      <c r="P685" s="1862"/>
      <c r="Q685" s="564"/>
      <c r="R685" s="564"/>
      <c r="S685" s="564"/>
      <c r="T685" s="564"/>
      <c r="U685" s="564"/>
      <c r="V685" s="564"/>
      <c r="W685" s="564"/>
      <c r="X685" s="564"/>
      <c r="Y685" s="564"/>
      <c r="Z685" s="564"/>
      <c r="AA685" s="564"/>
      <c r="AB685" s="607"/>
      <c r="AC685" s="564"/>
      <c r="AD685" s="1077"/>
      <c r="AE685" s="564"/>
      <c r="AF685" s="564"/>
      <c r="AG685" s="564"/>
      <c r="AH685" s="564"/>
      <c r="AI685" s="564"/>
      <c r="AJ685" s="1244">
        <f>AJ687+AJ690+AJ691</f>
        <v>0</v>
      </c>
      <c r="AK685" s="607"/>
      <c r="AL685" s="1441"/>
      <c r="AM685" s="1456"/>
    </row>
    <row r="686" spans="1:39" x14ac:dyDescent="0.25">
      <c r="A686" s="239">
        <v>1</v>
      </c>
      <c r="B686" s="4" t="s">
        <v>347</v>
      </c>
      <c r="C686" s="1056"/>
      <c r="D686" s="1057"/>
      <c r="E686" s="1058"/>
      <c r="F686" s="1481"/>
      <c r="G686" s="1040"/>
      <c r="H686" s="1481"/>
      <c r="I686" s="482"/>
      <c r="J686" s="482"/>
      <c r="K686" s="1880"/>
      <c r="L686" s="1862"/>
      <c r="M686" s="1862"/>
      <c r="N686" s="1862"/>
      <c r="O686" s="1862"/>
      <c r="P686" s="1862"/>
      <c r="Q686" s="564"/>
      <c r="R686" s="564"/>
      <c r="S686" s="564"/>
      <c r="T686" s="564"/>
      <c r="U686" s="564"/>
      <c r="V686" s="564"/>
      <c r="W686" s="564"/>
      <c r="X686" s="564"/>
      <c r="Y686" s="564"/>
      <c r="Z686" s="564"/>
      <c r="AA686" s="564"/>
      <c r="AB686" s="607"/>
      <c r="AC686" s="564"/>
      <c r="AD686" s="1077"/>
      <c r="AE686" s="564"/>
      <c r="AF686" s="564"/>
      <c r="AG686" s="564"/>
      <c r="AH686" s="564"/>
      <c r="AI686" s="564"/>
      <c r="AJ686" s="1248"/>
      <c r="AK686" s="607"/>
      <c r="AL686" s="1441"/>
      <c r="AM686" s="1456"/>
    </row>
    <row r="687" spans="1:39" ht="30" x14ac:dyDescent="0.25">
      <c r="A687" s="239">
        <v>1</v>
      </c>
      <c r="B687" s="793" t="s">
        <v>348</v>
      </c>
      <c r="C687" s="1056"/>
      <c r="D687" s="1057"/>
      <c r="E687" s="438">
        <f>E688</f>
        <v>2000</v>
      </c>
      <c r="F687" s="217">
        <f>F688</f>
        <v>1833</v>
      </c>
      <c r="G687" s="1672">
        <f>G688</f>
        <v>1733</v>
      </c>
      <c r="H687" s="1481">
        <f>G687/F687*100</f>
        <v>94.544462629569011</v>
      </c>
      <c r="I687" s="482"/>
      <c r="J687" s="482"/>
      <c r="K687" s="1880"/>
      <c r="L687" s="1862"/>
      <c r="M687" s="1862"/>
      <c r="N687" s="1862"/>
      <c r="O687" s="1862"/>
      <c r="P687" s="1862"/>
      <c r="Q687" s="564"/>
      <c r="R687" s="564"/>
      <c r="S687" s="564"/>
      <c r="T687" s="564"/>
      <c r="U687" s="564"/>
      <c r="V687" s="564"/>
      <c r="W687" s="564"/>
      <c r="X687" s="564"/>
      <c r="Y687" s="564"/>
      <c r="Z687" s="564"/>
      <c r="AA687" s="564"/>
      <c r="AB687" s="607"/>
      <c r="AC687" s="564"/>
      <c r="AD687" s="1077"/>
      <c r="AE687" s="564"/>
      <c r="AF687" s="564"/>
      <c r="AG687" s="564"/>
      <c r="AH687" s="564"/>
      <c r="AI687" s="564"/>
      <c r="AJ687" s="1244">
        <f>AJ688</f>
        <v>0</v>
      </c>
      <c r="AK687" s="607"/>
      <c r="AL687" s="1441"/>
      <c r="AM687" s="1456"/>
    </row>
    <row r="688" spans="1:39" x14ac:dyDescent="0.25">
      <c r="A688" s="239">
        <v>1</v>
      </c>
      <c r="B688" s="4" t="s">
        <v>349</v>
      </c>
      <c r="C688" s="1056"/>
      <c r="D688" s="1057"/>
      <c r="E688" s="1058">
        <v>2000</v>
      </c>
      <c r="F688" s="1059">
        <f>ROUND(E688/12*$B$4,0)</f>
        <v>1833</v>
      </c>
      <c r="G688" s="1060">
        <v>1733</v>
      </c>
      <c r="H688" s="1059">
        <f>G688/F688*100</f>
        <v>94.544462629569011</v>
      </c>
      <c r="I688" s="482"/>
      <c r="J688" s="482"/>
      <c r="K688" s="1880"/>
      <c r="L688" s="1862"/>
      <c r="M688" s="1862"/>
      <c r="N688" s="1862"/>
      <c r="O688" s="1862"/>
      <c r="P688" s="1862"/>
      <c r="Q688" s="564"/>
      <c r="R688" s="564"/>
      <c r="S688" s="564"/>
      <c r="T688" s="564"/>
      <c r="U688" s="564"/>
      <c r="V688" s="564"/>
      <c r="W688" s="564"/>
      <c r="X688" s="564"/>
      <c r="Y688" s="564"/>
      <c r="Z688" s="564"/>
      <c r="AA688" s="564"/>
      <c r="AB688" s="607"/>
      <c r="AC688" s="564"/>
      <c r="AD688" s="1077"/>
      <c r="AE688" s="564"/>
      <c r="AF688" s="564"/>
      <c r="AG688" s="564"/>
      <c r="AH688" s="564"/>
      <c r="AI688" s="564"/>
      <c r="AJ688" s="1249"/>
      <c r="AK688" s="607"/>
      <c r="AL688" s="1441"/>
      <c r="AM688" s="1456"/>
    </row>
    <row r="689" spans="1:39" ht="60" x14ac:dyDescent="0.25">
      <c r="A689" s="239">
        <v>1</v>
      </c>
      <c r="B689" s="4" t="s">
        <v>350</v>
      </c>
      <c r="C689" s="1056"/>
      <c r="D689" s="1057"/>
      <c r="E689" s="1058"/>
      <c r="F689" s="1059"/>
      <c r="G689" s="1040"/>
      <c r="H689" s="1481"/>
      <c r="I689" s="482"/>
      <c r="J689" s="482"/>
      <c r="K689" s="1880"/>
      <c r="L689" s="1862"/>
      <c r="M689" s="1862"/>
      <c r="N689" s="1862"/>
      <c r="O689" s="1862"/>
      <c r="P689" s="1862"/>
      <c r="Q689" s="564"/>
      <c r="R689" s="564"/>
      <c r="S689" s="564"/>
      <c r="T689" s="564"/>
      <c r="U689" s="564"/>
      <c r="V689" s="564"/>
      <c r="W689" s="564"/>
      <c r="X689" s="564"/>
      <c r="Y689" s="564"/>
      <c r="Z689" s="564"/>
      <c r="AA689" s="564"/>
      <c r="AB689" s="607"/>
      <c r="AC689" s="564"/>
      <c r="AD689" s="1077"/>
      <c r="AE689" s="564"/>
      <c r="AF689" s="564"/>
      <c r="AG689" s="564"/>
      <c r="AH689" s="564"/>
      <c r="AI689" s="564"/>
      <c r="AJ689" s="1248"/>
      <c r="AK689" s="607"/>
      <c r="AL689" s="1441"/>
      <c r="AM689" s="1456"/>
    </row>
    <row r="690" spans="1:39" ht="75" x14ac:dyDescent="0.25">
      <c r="A690" s="239">
        <v>1</v>
      </c>
      <c r="B690" s="4" t="s">
        <v>351</v>
      </c>
      <c r="C690" s="1056"/>
      <c r="D690" s="1057"/>
      <c r="E690" s="1058"/>
      <c r="F690" s="1059"/>
      <c r="G690" s="1040"/>
      <c r="H690" s="1481"/>
      <c r="I690" s="482"/>
      <c r="J690" s="482"/>
      <c r="K690" s="1880"/>
      <c r="L690" s="1862"/>
      <c r="M690" s="1862"/>
      <c r="N690" s="1862"/>
      <c r="O690" s="1862"/>
      <c r="P690" s="1862"/>
      <c r="Q690" s="564"/>
      <c r="R690" s="564"/>
      <c r="S690" s="564"/>
      <c r="T690" s="564"/>
      <c r="U690" s="564"/>
      <c r="V690" s="564"/>
      <c r="W690" s="564"/>
      <c r="X690" s="564"/>
      <c r="Y690" s="564"/>
      <c r="Z690" s="564"/>
      <c r="AA690" s="564"/>
      <c r="AB690" s="607"/>
      <c r="AC690" s="564"/>
      <c r="AD690" s="1077"/>
      <c r="AE690" s="564"/>
      <c r="AF690" s="564"/>
      <c r="AG690" s="564"/>
      <c r="AH690" s="564"/>
      <c r="AI690" s="564"/>
      <c r="AJ690" s="1248"/>
      <c r="AK690" s="607"/>
      <c r="AL690" s="1441"/>
      <c r="AM690" s="1456"/>
    </row>
    <row r="691" spans="1:39" ht="45" x14ac:dyDescent="0.25">
      <c r="A691" s="239">
        <v>1</v>
      </c>
      <c r="B691" s="794" t="s">
        <v>352</v>
      </c>
      <c r="C691" s="1056"/>
      <c r="D691" s="1057"/>
      <c r="E691" s="1058">
        <v>600</v>
      </c>
      <c r="F691" s="1059">
        <f>ROUND(E691/12*$B$4,0)</f>
        <v>550</v>
      </c>
      <c r="G691" s="1060">
        <v>565</v>
      </c>
      <c r="H691" s="1481">
        <f>G691/F691*100</f>
        <v>102.72727272727273</v>
      </c>
      <c r="I691" s="482"/>
      <c r="J691" s="482"/>
      <c r="K691" s="1880"/>
      <c r="L691" s="1862"/>
      <c r="M691" s="1862"/>
      <c r="N691" s="1862"/>
      <c r="O691" s="1862"/>
      <c r="P691" s="1862"/>
      <c r="Q691" s="564"/>
      <c r="R691" s="564"/>
      <c r="S691" s="564"/>
      <c r="T691" s="564"/>
      <c r="U691" s="564"/>
      <c r="V691" s="564"/>
      <c r="W691" s="564"/>
      <c r="X691" s="564"/>
      <c r="Y691" s="564"/>
      <c r="Z691" s="564"/>
      <c r="AA691" s="564"/>
      <c r="AB691" s="607"/>
      <c r="AC691" s="564"/>
      <c r="AD691" s="1077"/>
      <c r="AE691" s="564"/>
      <c r="AF691" s="564"/>
      <c r="AG691" s="564"/>
      <c r="AH691" s="564"/>
      <c r="AI691" s="564"/>
      <c r="AJ691" s="1249"/>
      <c r="AK691" s="607"/>
      <c r="AL691" s="1441"/>
      <c r="AM691" s="1456"/>
    </row>
    <row r="692" spans="1:39" ht="29.25" x14ac:dyDescent="0.25">
      <c r="A692" s="239">
        <v>1</v>
      </c>
      <c r="B692" s="779" t="s">
        <v>360</v>
      </c>
      <c r="C692" s="1056"/>
      <c r="D692" s="1057"/>
      <c r="E692" s="1058"/>
      <c r="F692" s="1481"/>
      <c r="G692" s="1040"/>
      <c r="H692" s="1481"/>
      <c r="I692" s="482"/>
      <c r="J692" s="482"/>
      <c r="K692" s="1880"/>
      <c r="L692" s="1862"/>
      <c r="M692" s="1862"/>
      <c r="N692" s="1862"/>
      <c r="O692" s="1862"/>
      <c r="P692" s="1862"/>
      <c r="Q692" s="564"/>
      <c r="R692" s="564"/>
      <c r="S692" s="564"/>
      <c r="T692" s="564"/>
      <c r="U692" s="564"/>
      <c r="V692" s="564"/>
      <c r="W692" s="564"/>
      <c r="X692" s="564"/>
      <c r="Y692" s="564"/>
      <c r="Z692" s="564"/>
      <c r="AA692" s="564"/>
      <c r="AB692" s="607"/>
      <c r="AC692" s="564"/>
      <c r="AD692" s="1077"/>
      <c r="AE692" s="564"/>
      <c r="AF692" s="564"/>
      <c r="AG692" s="564"/>
      <c r="AH692" s="564"/>
      <c r="AI692" s="564"/>
      <c r="AJ692" s="1248"/>
      <c r="AK692" s="607"/>
      <c r="AL692" s="1441"/>
      <c r="AM692" s="1456"/>
    </row>
    <row r="693" spans="1:39" ht="43.5" x14ac:dyDescent="0.25">
      <c r="A693" s="239">
        <v>1</v>
      </c>
      <c r="B693" s="779" t="s">
        <v>353</v>
      </c>
      <c r="C693" s="1056"/>
      <c r="D693" s="1057"/>
      <c r="E693" s="1058">
        <f>E694</f>
        <v>0</v>
      </c>
      <c r="F693" s="1481"/>
      <c r="G693" s="1040"/>
      <c r="H693" s="1481"/>
      <c r="I693" s="482"/>
      <c r="J693" s="482"/>
      <c r="K693" s="1880"/>
      <c r="L693" s="1862"/>
      <c r="M693" s="1862"/>
      <c r="N693" s="1862"/>
      <c r="O693" s="1862"/>
      <c r="P693" s="1862"/>
      <c r="Q693" s="564"/>
      <c r="R693" s="564"/>
      <c r="S693" s="564"/>
      <c r="T693" s="564"/>
      <c r="U693" s="564"/>
      <c r="V693" s="564"/>
      <c r="W693" s="564"/>
      <c r="X693" s="564"/>
      <c r="Y693" s="564"/>
      <c r="Z693" s="564"/>
      <c r="AA693" s="564"/>
      <c r="AB693" s="607"/>
      <c r="AC693" s="564"/>
      <c r="AD693" s="1077"/>
      <c r="AE693" s="564"/>
      <c r="AF693" s="564"/>
      <c r="AG693" s="564"/>
      <c r="AH693" s="564"/>
      <c r="AI693" s="564"/>
      <c r="AJ693" s="1248"/>
      <c r="AK693" s="607"/>
      <c r="AL693" s="1441"/>
      <c r="AM693" s="1456"/>
    </row>
    <row r="694" spans="1:39" ht="30" x14ac:dyDescent="0.25">
      <c r="A694" s="239">
        <v>1</v>
      </c>
      <c r="B694" s="774" t="s">
        <v>201</v>
      </c>
      <c r="C694" s="1056"/>
      <c r="D694" s="1057"/>
      <c r="E694" s="1058"/>
      <c r="F694" s="1481"/>
      <c r="G694" s="1040"/>
      <c r="H694" s="1481"/>
      <c r="I694" s="482"/>
      <c r="J694" s="482"/>
      <c r="K694" s="1880"/>
      <c r="L694" s="1862"/>
      <c r="M694" s="1862"/>
      <c r="N694" s="1862"/>
      <c r="O694" s="1862"/>
      <c r="P694" s="1862"/>
      <c r="Q694" s="564"/>
      <c r="R694" s="564"/>
      <c r="S694" s="564"/>
      <c r="T694" s="564"/>
      <c r="U694" s="564"/>
      <c r="V694" s="564"/>
      <c r="W694" s="564"/>
      <c r="X694" s="564"/>
      <c r="Y694" s="564"/>
      <c r="Z694" s="564"/>
      <c r="AA694" s="564"/>
      <c r="AB694" s="607"/>
      <c r="AC694" s="564"/>
      <c r="AD694" s="1077"/>
      <c r="AE694" s="564"/>
      <c r="AF694" s="564"/>
      <c r="AG694" s="564"/>
      <c r="AH694" s="564"/>
      <c r="AI694" s="564"/>
      <c r="AJ694" s="1248"/>
      <c r="AK694" s="607"/>
      <c r="AL694" s="1441"/>
      <c r="AM694" s="1456"/>
    </row>
    <row r="695" spans="1:39" ht="72" x14ac:dyDescent="0.25">
      <c r="A695" s="239">
        <v>1</v>
      </c>
      <c r="B695" s="779" t="s">
        <v>354</v>
      </c>
      <c r="C695" s="1056"/>
      <c r="D695" s="1057"/>
      <c r="E695" s="1058"/>
      <c r="F695" s="1481"/>
      <c r="G695" s="1040"/>
      <c r="H695" s="1481"/>
      <c r="I695" s="482"/>
      <c r="J695" s="482"/>
      <c r="K695" s="1880"/>
      <c r="L695" s="1862"/>
      <c r="M695" s="1862"/>
      <c r="N695" s="1862"/>
      <c r="O695" s="1862"/>
      <c r="P695" s="1862"/>
      <c r="Q695" s="564"/>
      <c r="R695" s="564"/>
      <c r="S695" s="564"/>
      <c r="T695" s="564"/>
      <c r="U695" s="564"/>
      <c r="V695" s="564"/>
      <c r="W695" s="564"/>
      <c r="X695" s="564"/>
      <c r="Y695" s="564"/>
      <c r="Z695" s="564"/>
      <c r="AA695" s="564"/>
      <c r="AB695" s="607"/>
      <c r="AC695" s="564"/>
      <c r="AD695" s="1077"/>
      <c r="AE695" s="564"/>
      <c r="AF695" s="564"/>
      <c r="AG695" s="564"/>
      <c r="AH695" s="564"/>
      <c r="AI695" s="564"/>
      <c r="AJ695" s="1248"/>
      <c r="AK695" s="607"/>
      <c r="AL695" s="1441"/>
      <c r="AM695" s="1456"/>
    </row>
    <row r="696" spans="1:39" x14ac:dyDescent="0.25">
      <c r="A696" s="239">
        <v>1</v>
      </c>
      <c r="B696" s="296" t="s">
        <v>136</v>
      </c>
      <c r="C696" s="1056"/>
      <c r="D696" s="1057"/>
      <c r="E696" s="455">
        <f>SUM(E697:E705)</f>
        <v>2840</v>
      </c>
      <c r="F696" s="1481">
        <f>SUM(F697:F705)</f>
        <v>2603</v>
      </c>
      <c r="G696" s="1040">
        <f>SUM(G697:G705)</f>
        <v>3988</v>
      </c>
      <c r="H696" s="1481">
        <f t="shared" ref="H696:H703" si="274">G696/F696*100</f>
        <v>153.20783711102575</v>
      </c>
      <c r="I696" s="482"/>
      <c r="J696" s="482"/>
      <c r="K696" s="1880"/>
      <c r="L696" s="1862"/>
      <c r="M696" s="1862"/>
      <c r="N696" s="1862"/>
      <c r="O696" s="1862"/>
      <c r="P696" s="1862"/>
      <c r="Q696" s="564">
        <v>670.39240000000007</v>
      </c>
      <c r="R696" s="564">
        <v>670.39240000000007</v>
      </c>
      <c r="S696" s="564">
        <v>670.39240000000007</v>
      </c>
      <c r="T696" s="564">
        <v>670.39240000000007</v>
      </c>
      <c r="U696" s="564">
        <v>670.39240000000007</v>
      </c>
      <c r="V696" s="564">
        <v>670.39240000000007</v>
      </c>
      <c r="W696" s="564">
        <v>670.39240000000007</v>
      </c>
      <c r="X696" s="564">
        <v>670.39240000000007</v>
      </c>
      <c r="Y696" s="564">
        <v>670.39240000000007</v>
      </c>
      <c r="Z696" s="564">
        <v>670.39240000000007</v>
      </c>
      <c r="AA696" s="564">
        <v>670.39240000000007</v>
      </c>
      <c r="AB696" s="607">
        <f>Q696/12*$B$4+(R696-Q696)/11*10+(S696-R696)/10*9+(T696-S696)/9*8+(U696-T696)/8*7+(V696-U696)/7*6+(W696-V696)/6*5+(X696-W696)/5*4+(Y696-X696)/4*3+(Z696-Y696)/3*2+(AA696-Z696)/2*1</f>
        <v>614.52636666666672</v>
      </c>
      <c r="AC696" s="564">
        <f>AI696-AH696-AE696</f>
        <v>919.72768000000008</v>
      </c>
      <c r="AD696" s="1077"/>
      <c r="AE696" s="564"/>
      <c r="AF696" s="564">
        <f>AC696-AB696</f>
        <v>305.20131333333336</v>
      </c>
      <c r="AG696" s="564"/>
      <c r="AH696" s="564">
        <v>0</v>
      </c>
      <c r="AI696" s="564">
        <v>919.72768000000008</v>
      </c>
      <c r="AJ696" s="1248">
        <f>SUM(AJ697:AJ705)</f>
        <v>0</v>
      </c>
      <c r="AK696" s="607"/>
      <c r="AL696" s="1441"/>
      <c r="AM696" s="1456"/>
    </row>
    <row r="697" spans="1:39" ht="42.75" customHeight="1" x14ac:dyDescent="0.25">
      <c r="A697" s="239">
        <v>1</v>
      </c>
      <c r="B697" s="513" t="s">
        <v>119</v>
      </c>
      <c r="C697" s="1056"/>
      <c r="D697" s="1057"/>
      <c r="E697" s="1058">
        <v>300</v>
      </c>
      <c r="F697" s="1059">
        <f t="shared" ref="F697:F705" si="275">ROUND(E697/12*$B$4,0)</f>
        <v>275</v>
      </c>
      <c r="G697" s="1060">
        <v>714</v>
      </c>
      <c r="H697" s="1059">
        <f t="shared" si="274"/>
        <v>259.63636363636363</v>
      </c>
      <c r="I697" s="482"/>
      <c r="J697" s="482"/>
      <c r="K697" s="1880"/>
      <c r="L697" s="1862"/>
      <c r="M697" s="1862"/>
      <c r="N697" s="1862"/>
      <c r="O697" s="1862"/>
      <c r="P697" s="1862"/>
      <c r="Q697" s="564"/>
      <c r="R697" s="564"/>
      <c r="S697" s="564"/>
      <c r="T697" s="564"/>
      <c r="U697" s="564"/>
      <c r="V697" s="564"/>
      <c r="W697" s="564"/>
      <c r="X697" s="564"/>
      <c r="Y697" s="564"/>
      <c r="Z697" s="564"/>
      <c r="AA697" s="564"/>
      <c r="AB697" s="607"/>
      <c r="AC697" s="564"/>
      <c r="AD697" s="1077"/>
      <c r="AE697" s="564"/>
      <c r="AF697" s="564"/>
      <c r="AG697" s="564"/>
      <c r="AH697" s="564"/>
      <c r="AI697" s="564"/>
      <c r="AJ697" s="1249"/>
      <c r="AK697" s="607"/>
      <c r="AL697" s="1441"/>
      <c r="AM697" s="1456"/>
    </row>
    <row r="698" spans="1:39" x14ac:dyDescent="0.25">
      <c r="A698" s="239">
        <v>1</v>
      </c>
      <c r="B698" s="513" t="s">
        <v>65</v>
      </c>
      <c r="C698" s="1056"/>
      <c r="D698" s="1057"/>
      <c r="E698" s="1058">
        <v>1000</v>
      </c>
      <c r="F698" s="1059">
        <f t="shared" si="275"/>
        <v>917</v>
      </c>
      <c r="G698" s="1060">
        <v>255</v>
      </c>
      <c r="H698" s="1059">
        <f t="shared" si="274"/>
        <v>27.80806979280262</v>
      </c>
      <c r="I698" s="482"/>
      <c r="J698" s="482"/>
      <c r="K698" s="1880"/>
      <c r="L698" s="1862"/>
      <c r="M698" s="1862"/>
      <c r="N698" s="1862"/>
      <c r="O698" s="1862"/>
      <c r="P698" s="1862"/>
      <c r="Q698" s="564"/>
      <c r="R698" s="564"/>
      <c r="S698" s="564"/>
      <c r="T698" s="564"/>
      <c r="U698" s="564"/>
      <c r="V698" s="564"/>
      <c r="W698" s="564"/>
      <c r="X698" s="564"/>
      <c r="Y698" s="564"/>
      <c r="Z698" s="564"/>
      <c r="AA698" s="564"/>
      <c r="AB698" s="607"/>
      <c r="AC698" s="564"/>
      <c r="AD698" s="1077"/>
      <c r="AE698" s="564"/>
      <c r="AF698" s="564"/>
      <c r="AG698" s="564"/>
      <c r="AH698" s="564"/>
      <c r="AI698" s="564"/>
      <c r="AJ698" s="1249"/>
      <c r="AK698" s="607"/>
      <c r="AL698" s="1441"/>
      <c r="AM698" s="1456"/>
    </row>
    <row r="699" spans="1:39" x14ac:dyDescent="0.25">
      <c r="A699" s="239">
        <v>1</v>
      </c>
      <c r="B699" s="513" t="s">
        <v>117</v>
      </c>
      <c r="C699" s="1056"/>
      <c r="D699" s="1057"/>
      <c r="E699" s="1058">
        <v>800</v>
      </c>
      <c r="F699" s="1059">
        <f t="shared" si="275"/>
        <v>733</v>
      </c>
      <c r="G699" s="1060">
        <v>1761</v>
      </c>
      <c r="H699" s="1059">
        <f t="shared" si="274"/>
        <v>240.24556616643929</v>
      </c>
      <c r="I699" s="482"/>
      <c r="J699" s="482"/>
      <c r="K699" s="1880"/>
      <c r="L699" s="1862"/>
      <c r="M699" s="1862"/>
      <c r="N699" s="1862"/>
      <c r="O699" s="1862"/>
      <c r="P699" s="1862"/>
      <c r="Q699" s="564"/>
      <c r="R699" s="564"/>
      <c r="S699" s="564"/>
      <c r="T699" s="564"/>
      <c r="U699" s="564"/>
      <c r="V699" s="564"/>
      <c r="W699" s="564"/>
      <c r="X699" s="564"/>
      <c r="Y699" s="564"/>
      <c r="Z699" s="564"/>
      <c r="AA699" s="564"/>
      <c r="AB699" s="607"/>
      <c r="AC699" s="564"/>
      <c r="AD699" s="1077"/>
      <c r="AE699" s="564"/>
      <c r="AF699" s="564"/>
      <c r="AG699" s="564"/>
      <c r="AH699" s="564"/>
      <c r="AI699" s="564"/>
      <c r="AJ699" s="1249"/>
      <c r="AK699" s="607"/>
      <c r="AL699" s="1441"/>
      <c r="AM699" s="1456"/>
    </row>
    <row r="700" spans="1:39" x14ac:dyDescent="0.25">
      <c r="A700" s="239">
        <v>1</v>
      </c>
      <c r="B700" s="513" t="s">
        <v>116</v>
      </c>
      <c r="C700" s="1056"/>
      <c r="D700" s="1057"/>
      <c r="E700" s="1058">
        <v>250</v>
      </c>
      <c r="F700" s="1059">
        <f t="shared" si="275"/>
        <v>229</v>
      </c>
      <c r="G700" s="1060">
        <v>570</v>
      </c>
      <c r="H700" s="1059">
        <f t="shared" si="274"/>
        <v>248.90829694323142</v>
      </c>
      <c r="I700" s="482"/>
      <c r="J700" s="482"/>
      <c r="K700" s="1880"/>
      <c r="L700" s="1862"/>
      <c r="M700" s="1862"/>
      <c r="N700" s="1862"/>
      <c r="O700" s="1862"/>
      <c r="P700" s="1862"/>
      <c r="Q700" s="564"/>
      <c r="R700" s="564"/>
      <c r="S700" s="564"/>
      <c r="T700" s="564"/>
      <c r="U700" s="564"/>
      <c r="V700" s="564"/>
      <c r="W700" s="564"/>
      <c r="X700" s="564"/>
      <c r="Y700" s="564"/>
      <c r="Z700" s="564"/>
      <c r="AA700" s="564"/>
      <c r="AB700" s="607"/>
      <c r="AC700" s="564"/>
      <c r="AD700" s="1077"/>
      <c r="AE700" s="564"/>
      <c r="AF700" s="564"/>
      <c r="AG700" s="564"/>
      <c r="AH700" s="564"/>
      <c r="AI700" s="564"/>
      <c r="AJ700" s="1249"/>
      <c r="AK700" s="607"/>
      <c r="AL700" s="1441"/>
      <c r="AM700" s="1456"/>
    </row>
    <row r="701" spans="1:39" x14ac:dyDescent="0.25">
      <c r="A701" s="239">
        <v>1</v>
      </c>
      <c r="B701" s="513" t="s">
        <v>121</v>
      </c>
      <c r="C701" s="1056"/>
      <c r="D701" s="1057"/>
      <c r="E701" s="1058">
        <v>300</v>
      </c>
      <c r="F701" s="1059">
        <f t="shared" si="275"/>
        <v>275</v>
      </c>
      <c r="G701" s="1060">
        <v>656</v>
      </c>
      <c r="H701" s="1059">
        <f t="shared" si="274"/>
        <v>238.54545454545453</v>
      </c>
      <c r="I701" s="482"/>
      <c r="J701" s="482"/>
      <c r="K701" s="1880"/>
      <c r="L701" s="1862"/>
      <c r="M701" s="1862"/>
      <c r="N701" s="1862"/>
      <c r="O701" s="1862"/>
      <c r="P701" s="1862"/>
      <c r="Q701" s="564"/>
      <c r="R701" s="564"/>
      <c r="S701" s="564"/>
      <c r="T701" s="564"/>
      <c r="U701" s="564"/>
      <c r="V701" s="564"/>
      <c r="W701" s="564"/>
      <c r="X701" s="564"/>
      <c r="Y701" s="564"/>
      <c r="Z701" s="564"/>
      <c r="AA701" s="564"/>
      <c r="AB701" s="607"/>
      <c r="AC701" s="564"/>
      <c r="AD701" s="1077"/>
      <c r="AE701" s="564"/>
      <c r="AF701" s="564"/>
      <c r="AG701" s="564"/>
      <c r="AH701" s="564"/>
      <c r="AI701" s="564"/>
      <c r="AJ701" s="1249"/>
      <c r="AK701" s="607"/>
      <c r="AL701" s="1441"/>
      <c r="AM701" s="1456"/>
    </row>
    <row r="702" spans="1:39" x14ac:dyDescent="0.25">
      <c r="A702" s="239">
        <v>1</v>
      </c>
      <c r="B702" s="513" t="s">
        <v>115</v>
      </c>
      <c r="C702" s="1056"/>
      <c r="D702" s="1057"/>
      <c r="E702" s="1058">
        <v>80</v>
      </c>
      <c r="F702" s="1059">
        <f t="shared" si="275"/>
        <v>73</v>
      </c>
      <c r="G702" s="1060">
        <v>31</v>
      </c>
      <c r="H702" s="1059">
        <f t="shared" si="274"/>
        <v>42.465753424657535</v>
      </c>
      <c r="I702" s="482"/>
      <c r="J702" s="482"/>
      <c r="K702" s="1880"/>
      <c r="L702" s="1862"/>
      <c r="M702" s="1862"/>
      <c r="N702" s="1862"/>
      <c r="O702" s="1862"/>
      <c r="P702" s="1862"/>
      <c r="Q702" s="564"/>
      <c r="R702" s="564"/>
      <c r="S702" s="564"/>
      <c r="T702" s="564"/>
      <c r="U702" s="564"/>
      <c r="V702" s="564"/>
      <c r="W702" s="564"/>
      <c r="X702" s="564"/>
      <c r="Y702" s="564"/>
      <c r="Z702" s="564"/>
      <c r="AA702" s="564"/>
      <c r="AB702" s="607"/>
      <c r="AC702" s="564"/>
      <c r="AD702" s="1077"/>
      <c r="AE702" s="564"/>
      <c r="AF702" s="564"/>
      <c r="AG702" s="564"/>
      <c r="AH702" s="564"/>
      <c r="AI702" s="564"/>
      <c r="AJ702" s="1249"/>
      <c r="AK702" s="607"/>
      <c r="AL702" s="1441"/>
      <c r="AM702" s="1456"/>
    </row>
    <row r="703" spans="1:39" ht="36" customHeight="1" x14ac:dyDescent="0.25">
      <c r="A703" s="239">
        <v>1</v>
      </c>
      <c r="B703" s="513" t="s">
        <v>192</v>
      </c>
      <c r="C703" s="1056"/>
      <c r="D703" s="1057"/>
      <c r="E703" s="1058">
        <v>60</v>
      </c>
      <c r="F703" s="1059">
        <f t="shared" si="275"/>
        <v>55</v>
      </c>
      <c r="G703" s="1060"/>
      <c r="H703" s="1059">
        <f t="shared" si="274"/>
        <v>0</v>
      </c>
      <c r="I703" s="482"/>
      <c r="J703" s="482"/>
      <c r="K703" s="1880"/>
      <c r="L703" s="1862"/>
      <c r="M703" s="1862"/>
      <c r="N703" s="1862"/>
      <c r="O703" s="1862"/>
      <c r="P703" s="1862"/>
      <c r="Q703" s="564"/>
      <c r="R703" s="564"/>
      <c r="S703" s="564"/>
      <c r="T703" s="564"/>
      <c r="U703" s="564"/>
      <c r="V703" s="564"/>
      <c r="W703" s="564"/>
      <c r="X703" s="564"/>
      <c r="Y703" s="564"/>
      <c r="Z703" s="564"/>
      <c r="AA703" s="564"/>
      <c r="AB703" s="607"/>
      <c r="AC703" s="564"/>
      <c r="AD703" s="1077"/>
      <c r="AE703" s="564"/>
      <c r="AF703" s="564"/>
      <c r="AG703" s="564"/>
      <c r="AH703" s="564"/>
      <c r="AI703" s="564"/>
      <c r="AJ703" s="1249"/>
      <c r="AK703" s="607"/>
      <c r="AL703" s="1441"/>
      <c r="AM703" s="1456"/>
    </row>
    <row r="704" spans="1:39" ht="17.25" customHeight="1" x14ac:dyDescent="0.25">
      <c r="A704" s="239">
        <v>1</v>
      </c>
      <c r="B704" s="513" t="s">
        <v>31</v>
      </c>
      <c r="C704" s="662"/>
      <c r="D704" s="9"/>
      <c r="E704" s="422">
        <v>30</v>
      </c>
      <c r="F704" s="1059">
        <f t="shared" si="275"/>
        <v>28</v>
      </c>
      <c r="G704" s="1603"/>
      <c r="H704" s="214"/>
      <c r="I704" s="385"/>
      <c r="J704" s="385"/>
      <c r="K704" s="1881"/>
      <c r="L704" s="1864"/>
      <c r="M704" s="1864"/>
      <c r="N704" s="1864"/>
      <c r="O704" s="1864"/>
      <c r="P704" s="1882"/>
      <c r="Q704" s="565"/>
      <c r="R704" s="565"/>
      <c r="S704" s="565"/>
      <c r="T704" s="565"/>
      <c r="U704" s="565"/>
      <c r="V704" s="565"/>
      <c r="W704" s="565"/>
      <c r="X704" s="565"/>
      <c r="Y704" s="565"/>
      <c r="Z704" s="565"/>
      <c r="AA704" s="565"/>
      <c r="AB704" s="561"/>
      <c r="AC704" s="565">
        <f>AI704-AH704-AE704</f>
        <v>0</v>
      </c>
      <c r="AD704" s="1074"/>
      <c r="AE704" s="565"/>
      <c r="AF704" s="565"/>
      <c r="AG704" s="565"/>
      <c r="AH704" s="565"/>
      <c r="AI704" s="565"/>
      <c r="AJ704" s="1243"/>
      <c r="AK704" s="561"/>
      <c r="AL704" s="1441"/>
      <c r="AM704" s="1456"/>
    </row>
    <row r="705" spans="1:40" x14ac:dyDescent="0.25">
      <c r="A705" s="239">
        <v>1</v>
      </c>
      <c r="B705" s="513" t="s">
        <v>91</v>
      </c>
      <c r="C705" s="662"/>
      <c r="D705" s="9"/>
      <c r="E705" s="422">
        <v>20</v>
      </c>
      <c r="F705" s="1059">
        <f t="shared" si="275"/>
        <v>18</v>
      </c>
      <c r="G705" s="1603">
        <v>1</v>
      </c>
      <c r="H705" s="214">
        <f>G705/F705*100</f>
        <v>5.5555555555555554</v>
      </c>
      <c r="I705" s="385"/>
      <c r="J705" s="385"/>
      <c r="K705" s="1881"/>
      <c r="L705" s="1864"/>
      <c r="M705" s="1864"/>
      <c r="N705" s="1864"/>
      <c r="O705" s="1864"/>
      <c r="P705" s="1882"/>
      <c r="Q705" s="565"/>
      <c r="R705" s="565"/>
      <c r="S705" s="565"/>
      <c r="T705" s="565"/>
      <c r="U705" s="565"/>
      <c r="V705" s="565"/>
      <c r="W705" s="565"/>
      <c r="X705" s="565"/>
      <c r="Y705" s="565"/>
      <c r="Z705" s="565"/>
      <c r="AA705" s="565"/>
      <c r="AB705" s="561"/>
      <c r="AC705" s="565"/>
      <c r="AD705" s="1074"/>
      <c r="AE705" s="565"/>
      <c r="AF705" s="565"/>
      <c r="AG705" s="565"/>
      <c r="AH705" s="565"/>
      <c r="AI705" s="565"/>
      <c r="AJ705" s="1243"/>
      <c r="AK705" s="561"/>
      <c r="AL705" s="1441"/>
      <c r="AM705" s="1456"/>
    </row>
    <row r="706" spans="1:40" ht="29.25" x14ac:dyDescent="0.25">
      <c r="A706" s="239">
        <v>1</v>
      </c>
      <c r="B706" s="720" t="s">
        <v>279</v>
      </c>
      <c r="C706" s="662"/>
      <c r="D706" s="9"/>
      <c r="E706" s="436">
        <f>E685</f>
        <v>2600</v>
      </c>
      <c r="F706" s="480">
        <f>F685</f>
        <v>2383</v>
      </c>
      <c r="G706" s="1743">
        <f>G685</f>
        <v>2298</v>
      </c>
      <c r="H706" s="214">
        <f>G706/F706*100</f>
        <v>96.433067561896763</v>
      </c>
      <c r="I706" s="385"/>
      <c r="J706" s="385"/>
      <c r="K706" s="1881"/>
      <c r="L706" s="1864"/>
      <c r="M706" s="1864"/>
      <c r="N706" s="1864"/>
      <c r="O706" s="1864"/>
      <c r="P706" s="1882"/>
      <c r="Q706" s="565"/>
      <c r="R706" s="565"/>
      <c r="S706" s="565"/>
      <c r="T706" s="565"/>
      <c r="U706" s="565"/>
      <c r="V706" s="565"/>
      <c r="W706" s="565"/>
      <c r="X706" s="565"/>
      <c r="Y706" s="565"/>
      <c r="Z706" s="565"/>
      <c r="AA706" s="565"/>
      <c r="AB706" s="561"/>
      <c r="AC706" s="565"/>
      <c r="AD706" s="1074"/>
      <c r="AE706" s="565"/>
      <c r="AF706" s="565"/>
      <c r="AG706" s="565"/>
      <c r="AH706" s="565"/>
      <c r="AI706" s="565"/>
      <c r="AJ706" s="1239">
        <f>AJ685</f>
        <v>0</v>
      </c>
      <c r="AK706" s="561"/>
      <c r="AL706" s="1441"/>
      <c r="AM706" s="1456"/>
    </row>
    <row r="707" spans="1:40" ht="29.25" x14ac:dyDescent="0.25">
      <c r="A707" s="239">
        <v>1</v>
      </c>
      <c r="B707" s="720" t="s">
        <v>280</v>
      </c>
      <c r="C707" s="662"/>
      <c r="D707" s="9"/>
      <c r="E707" s="422"/>
      <c r="F707" s="214"/>
      <c r="G707" s="1603"/>
      <c r="H707" s="214"/>
      <c r="I707" s="385"/>
      <c r="J707" s="385"/>
      <c r="K707" s="1881"/>
      <c r="L707" s="1864"/>
      <c r="M707" s="1864"/>
      <c r="N707" s="1864"/>
      <c r="O707" s="1864"/>
      <c r="P707" s="1882"/>
      <c r="Q707" s="565"/>
      <c r="R707" s="565"/>
      <c r="S707" s="565"/>
      <c r="T707" s="565"/>
      <c r="U707" s="565"/>
      <c r="V707" s="565"/>
      <c r="W707" s="565"/>
      <c r="X707" s="565"/>
      <c r="Y707" s="565"/>
      <c r="Z707" s="565"/>
      <c r="AA707" s="565"/>
      <c r="AB707" s="561"/>
      <c r="AC707" s="565"/>
      <c r="AD707" s="1074"/>
      <c r="AE707" s="565"/>
      <c r="AF707" s="565"/>
      <c r="AG707" s="565"/>
      <c r="AH707" s="565"/>
      <c r="AI707" s="565"/>
      <c r="AJ707" s="1243"/>
      <c r="AK707" s="561"/>
      <c r="AL707" s="1441"/>
      <c r="AM707" s="1456"/>
    </row>
    <row r="708" spans="1:40" ht="29.25" x14ac:dyDescent="0.25">
      <c r="A708" s="239">
        <v>1</v>
      </c>
      <c r="B708" s="720" t="s">
        <v>281</v>
      </c>
      <c r="C708" s="662"/>
      <c r="D708" s="9"/>
      <c r="E708" s="422"/>
      <c r="F708" s="213"/>
      <c r="G708" s="387"/>
      <c r="H708" s="213"/>
      <c r="I708" s="385"/>
      <c r="J708" s="385"/>
      <c r="K708" s="1881"/>
      <c r="L708" s="1864"/>
      <c r="M708" s="1864"/>
      <c r="N708" s="1864"/>
      <c r="O708" s="1864"/>
      <c r="P708" s="1882"/>
      <c r="Q708" s="565"/>
      <c r="R708" s="565"/>
      <c r="S708" s="565"/>
      <c r="T708" s="565"/>
      <c r="U708" s="565"/>
      <c r="V708" s="565"/>
      <c r="W708" s="565"/>
      <c r="X708" s="565"/>
      <c r="Y708" s="565"/>
      <c r="Z708" s="565"/>
      <c r="AA708" s="565"/>
      <c r="AB708" s="561"/>
      <c r="AC708" s="565">
        <f>AI708-AH708-AE708</f>
        <v>0</v>
      </c>
      <c r="AD708" s="1074"/>
      <c r="AE708" s="565"/>
      <c r="AF708" s="565">
        <f>AC708-AB708</f>
        <v>0</v>
      </c>
      <c r="AG708" s="565"/>
      <c r="AH708" s="565"/>
      <c r="AI708" s="565"/>
      <c r="AJ708" s="1276"/>
      <c r="AK708" s="561"/>
      <c r="AL708" s="1441"/>
      <c r="AM708" s="1456"/>
    </row>
    <row r="709" spans="1:40" ht="15.75" thickBot="1" x14ac:dyDescent="0.3">
      <c r="A709" s="239">
        <v>1</v>
      </c>
      <c r="B709" s="721" t="s">
        <v>138</v>
      </c>
      <c r="C709" s="662"/>
      <c r="D709" s="9"/>
      <c r="E709" s="436">
        <f>E706</f>
        <v>2600</v>
      </c>
      <c r="F709" s="480">
        <f>F706</f>
        <v>2383</v>
      </c>
      <c r="G709" s="1743">
        <f>G706</f>
        <v>2298</v>
      </c>
      <c r="H709" s="480">
        <f>G709/F709*100</f>
        <v>96.433067561896763</v>
      </c>
      <c r="I709" s="385"/>
      <c r="J709" s="385"/>
      <c r="K709" s="1881"/>
      <c r="L709" s="1864"/>
      <c r="M709" s="1864"/>
      <c r="N709" s="1864"/>
      <c r="O709" s="1864"/>
      <c r="P709" s="1882"/>
      <c r="Q709" s="565">
        <f t="shared" ref="Q709:U709" si="276">Q696+Q684</f>
        <v>2173.7244000000001</v>
      </c>
      <c r="R709" s="565">
        <f t="shared" si="276"/>
        <v>2173.7244000000001</v>
      </c>
      <c r="S709" s="565">
        <f t="shared" si="276"/>
        <v>2173.7244000000001</v>
      </c>
      <c r="T709" s="565">
        <f t="shared" si="276"/>
        <v>2173.7244000000001</v>
      </c>
      <c r="U709" s="565">
        <f t="shared" si="276"/>
        <v>2173.7244000000001</v>
      </c>
      <c r="V709" s="565">
        <f t="shared" ref="V709:W709" si="277">V696+V684</f>
        <v>2173.7244000000001</v>
      </c>
      <c r="W709" s="565">
        <f t="shared" si="277"/>
        <v>2173.7244000000001</v>
      </c>
      <c r="X709" s="565">
        <f t="shared" ref="X709:Y709" si="278">X696+X684</f>
        <v>2173.7244000000001</v>
      </c>
      <c r="Y709" s="565">
        <f t="shared" si="278"/>
        <v>2173.7244000000001</v>
      </c>
      <c r="Z709" s="565">
        <f t="shared" ref="Z709:AA709" si="279">Z696+Z684</f>
        <v>2173.7244000000001</v>
      </c>
      <c r="AA709" s="565">
        <f t="shared" si="279"/>
        <v>2173.7244000000001</v>
      </c>
      <c r="AB709" s="561">
        <f>Q709/12*$B$4+(R709-Q709)/11*9+(S709-R709)/10*8+(T709-S709)/9*7+(U709-T709)/8*6+(V709-U709)/7*5+(W709-V709)/6*4+(X709-W709)/5*3+(Y709-X709)/4*2+(Z709-Y709)/3*1</f>
        <v>1992.5807</v>
      </c>
      <c r="AC709" s="565">
        <f t="shared" ref="AC709:AI709" si="280">AC696+AC684</f>
        <v>2234.5051100000001</v>
      </c>
      <c r="AD709" s="1074">
        <f t="shared" si="280"/>
        <v>0</v>
      </c>
      <c r="AE709" s="565">
        <f t="shared" si="280"/>
        <v>0</v>
      </c>
      <c r="AF709" s="565">
        <f t="shared" si="280"/>
        <v>241.92440999999974</v>
      </c>
      <c r="AG709" s="565">
        <f t="shared" si="280"/>
        <v>0</v>
      </c>
      <c r="AH709" s="565">
        <f t="shared" si="280"/>
        <v>0</v>
      </c>
      <c r="AI709" s="565">
        <f t="shared" si="280"/>
        <v>2234.5051100000001</v>
      </c>
      <c r="AJ709" s="1239">
        <f>AJ706</f>
        <v>0</v>
      </c>
      <c r="AK709" s="561">
        <f t="shared" ref="AK709" si="281">AK696+AK684</f>
        <v>0</v>
      </c>
      <c r="AL709" s="1441"/>
      <c r="AM709" s="1456"/>
    </row>
    <row r="710" spans="1:40" s="5" customFormat="1" ht="16.5" thickBot="1" x14ac:dyDescent="0.3">
      <c r="A710" s="239">
        <v>1</v>
      </c>
      <c r="B710" s="1546" t="s">
        <v>314</v>
      </c>
      <c r="C710" s="1546"/>
      <c r="D710" s="274"/>
      <c r="E710" s="457"/>
      <c r="F710" s="1594"/>
      <c r="G710" s="1594"/>
      <c r="H710" s="1594"/>
      <c r="I710" s="1878"/>
      <c r="J710" s="1878"/>
      <c r="K710" s="1550"/>
      <c r="L710" s="1594"/>
      <c r="M710" s="1594"/>
      <c r="N710" s="1594"/>
      <c r="O710" s="1594"/>
      <c r="P710" s="1594"/>
      <c r="Q710" s="571">
        <f t="shared" ref="Q710:V710" si="282">Q709</f>
        <v>2173.7244000000001</v>
      </c>
      <c r="R710" s="571">
        <f t="shared" si="282"/>
        <v>2173.7244000000001</v>
      </c>
      <c r="S710" s="571">
        <f t="shared" si="282"/>
        <v>2173.7244000000001</v>
      </c>
      <c r="T710" s="571">
        <f t="shared" si="282"/>
        <v>2173.7244000000001</v>
      </c>
      <c r="U710" s="571">
        <f t="shared" si="282"/>
        <v>2173.7244000000001</v>
      </c>
      <c r="V710" s="571">
        <f t="shared" si="282"/>
        <v>2173.7244000000001</v>
      </c>
      <c r="W710" s="571">
        <f t="shared" ref="W710:X710" si="283">W709</f>
        <v>2173.7244000000001</v>
      </c>
      <c r="X710" s="571">
        <f t="shared" si="283"/>
        <v>2173.7244000000001</v>
      </c>
      <c r="Y710" s="571">
        <f t="shared" ref="Y710:Z710" si="284">Y709</f>
        <v>2173.7244000000001</v>
      </c>
      <c r="Z710" s="571">
        <f t="shared" si="284"/>
        <v>2173.7244000000001</v>
      </c>
      <c r="AA710" s="571">
        <f t="shared" ref="AA710" si="285">AA709</f>
        <v>2173.7244000000001</v>
      </c>
      <c r="AB710" s="1187">
        <f t="shared" ref="AB710:AI710" si="286">AB709</f>
        <v>1992.5807</v>
      </c>
      <c r="AC710" s="571">
        <f t="shared" si="286"/>
        <v>2234.5051100000001</v>
      </c>
      <c r="AD710" s="1079">
        <f t="shared" si="286"/>
        <v>0</v>
      </c>
      <c r="AE710" s="571">
        <f t="shared" si="286"/>
        <v>0</v>
      </c>
      <c r="AF710" s="571">
        <f t="shared" si="286"/>
        <v>241.92440999999974</v>
      </c>
      <c r="AG710" s="571">
        <f t="shared" si="286"/>
        <v>0</v>
      </c>
      <c r="AH710" s="571">
        <f t="shared" si="286"/>
        <v>0</v>
      </c>
      <c r="AI710" s="571">
        <f t="shared" si="286"/>
        <v>2234.5051100000001</v>
      </c>
      <c r="AJ710" s="1553"/>
      <c r="AK710" s="1187">
        <f t="shared" ref="AK710" si="287">AK709</f>
        <v>0</v>
      </c>
      <c r="AL710" s="1441"/>
      <c r="AM710" s="1456"/>
    </row>
    <row r="711" spans="1:40" x14ac:dyDescent="0.25">
      <c r="A711" s="239">
        <v>1</v>
      </c>
      <c r="B711" s="922"/>
      <c r="C711" s="922"/>
      <c r="D711" s="922"/>
      <c r="E711" s="455"/>
      <c r="F711" s="1481"/>
      <c r="G711" s="1481"/>
      <c r="H711" s="1481"/>
      <c r="I711" s="1879"/>
      <c r="J711" s="1879"/>
      <c r="K711" s="1040"/>
      <c r="L711" s="1481"/>
      <c r="M711" s="1481"/>
      <c r="N711" s="1481"/>
      <c r="O711" s="1481"/>
      <c r="P711" s="1481"/>
      <c r="Q711" s="564"/>
      <c r="R711" s="564"/>
      <c r="S711" s="564"/>
      <c r="T711" s="564"/>
      <c r="U711" s="564"/>
      <c r="V711" s="564"/>
      <c r="W711" s="564"/>
      <c r="X711" s="564"/>
      <c r="Y711" s="564"/>
      <c r="Z711" s="564"/>
      <c r="AA711" s="564"/>
      <c r="AB711" s="607"/>
      <c r="AC711" s="564">
        <f t="shared" ref="AC711:AC724" si="288">AI711-AH711-AE711</f>
        <v>0</v>
      </c>
      <c r="AD711" s="1077"/>
      <c r="AE711" s="564"/>
      <c r="AF711" s="564"/>
      <c r="AG711" s="564"/>
      <c r="AH711" s="564"/>
      <c r="AI711" s="564"/>
      <c r="AJ711" s="1248"/>
      <c r="AK711" s="607"/>
      <c r="AL711" s="1441"/>
      <c r="AM711" s="1456"/>
    </row>
    <row r="712" spans="1:40" ht="45" x14ac:dyDescent="0.25">
      <c r="A712" s="239">
        <v>1</v>
      </c>
      <c r="B712" s="1898" t="s">
        <v>428</v>
      </c>
      <c r="C712" s="1899"/>
      <c r="D712" s="248"/>
      <c r="E712" s="476"/>
      <c r="F712" s="1876"/>
      <c r="G712" s="1876"/>
      <c r="H712" s="1900"/>
      <c r="I712" s="1901"/>
      <c r="J712" s="1901"/>
      <c r="K712" s="1902"/>
      <c r="L712" s="1900"/>
      <c r="M712" s="1900"/>
      <c r="N712" s="1903"/>
      <c r="O712" s="1876"/>
      <c r="P712" s="1903"/>
      <c r="Q712" s="564"/>
      <c r="R712" s="564"/>
      <c r="S712" s="564"/>
      <c r="T712" s="564"/>
      <c r="U712" s="564"/>
      <c r="V712" s="564"/>
      <c r="W712" s="564"/>
      <c r="X712" s="564"/>
      <c r="Y712" s="564"/>
      <c r="Z712" s="564"/>
      <c r="AA712" s="564"/>
      <c r="AB712" s="607"/>
      <c r="AC712" s="564">
        <f t="shared" si="288"/>
        <v>0</v>
      </c>
      <c r="AD712" s="1077"/>
      <c r="AE712" s="564"/>
      <c r="AF712" s="564"/>
      <c r="AG712" s="564"/>
      <c r="AH712" s="564"/>
      <c r="AI712" s="564"/>
      <c r="AJ712" s="1904"/>
      <c r="AK712" s="607"/>
      <c r="AL712" s="1441"/>
      <c r="AM712" s="1456"/>
    </row>
    <row r="713" spans="1:40" x14ac:dyDescent="0.25">
      <c r="A713" s="239">
        <v>1</v>
      </c>
      <c r="B713" s="1722"/>
      <c r="C713" s="1723"/>
      <c r="D713" s="1905"/>
      <c r="E713" s="417"/>
      <c r="F713" s="1900"/>
      <c r="G713" s="211"/>
      <c r="H713" s="211"/>
      <c r="I713" s="1883"/>
      <c r="J713" s="1906"/>
      <c r="K713" s="1903"/>
      <c r="L713" s="211"/>
      <c r="M713" s="1907"/>
      <c r="N713" s="211"/>
      <c r="O713" s="1903"/>
      <c r="P713" s="211"/>
      <c r="Q713" s="565"/>
      <c r="R713" s="565"/>
      <c r="S713" s="565"/>
      <c r="T713" s="565"/>
      <c r="U713" s="565"/>
      <c r="V713" s="565"/>
      <c r="W713" s="565"/>
      <c r="X713" s="565"/>
      <c r="Y713" s="565"/>
      <c r="Z713" s="565"/>
      <c r="AA713" s="565"/>
      <c r="AB713" s="1185"/>
      <c r="AC713" s="565">
        <f t="shared" si="288"/>
        <v>0</v>
      </c>
      <c r="AD713" s="1074"/>
      <c r="AE713" s="565"/>
      <c r="AF713" s="565"/>
      <c r="AG713" s="565"/>
      <c r="AH713" s="565"/>
      <c r="AI713" s="565"/>
      <c r="AJ713" s="1255"/>
      <c r="AK713" s="561"/>
      <c r="AL713" s="1441"/>
      <c r="AM713" s="1456"/>
    </row>
    <row r="714" spans="1:40" ht="63" x14ac:dyDescent="0.25">
      <c r="A714" s="239">
        <v>1</v>
      </c>
      <c r="B714" s="37" t="s">
        <v>199</v>
      </c>
      <c r="C714" s="682"/>
      <c r="D714" s="1908"/>
      <c r="E714" s="419">
        <v>15712</v>
      </c>
      <c r="F714" s="244">
        <f>ROUND(E714/12*$B$4,0)</f>
        <v>14403</v>
      </c>
      <c r="G714" s="1909">
        <v>11932</v>
      </c>
      <c r="H714" s="1910">
        <f>G714/F714*100</f>
        <v>82.843851975282917</v>
      </c>
      <c r="I714" s="1901"/>
      <c r="J714" s="1906"/>
      <c r="K714" s="211"/>
      <c r="L714" s="211"/>
      <c r="M714" s="1907"/>
      <c r="N714" s="211"/>
      <c r="O714" s="211"/>
      <c r="P714" s="211"/>
      <c r="Q714" s="566"/>
      <c r="R714" s="566"/>
      <c r="S714" s="566"/>
      <c r="T714" s="566"/>
      <c r="U714" s="566"/>
      <c r="V714" s="566"/>
      <c r="W714" s="566"/>
      <c r="X714" s="566"/>
      <c r="Y714" s="566"/>
      <c r="Z714" s="566"/>
      <c r="AA714" s="566"/>
      <c r="AB714" s="1185"/>
      <c r="AC714" s="566">
        <f t="shared" si="288"/>
        <v>83412.793759999986</v>
      </c>
      <c r="AD714" s="1488"/>
      <c r="AE714" s="566"/>
      <c r="AF714" s="566"/>
      <c r="AG714" s="566"/>
      <c r="AH714" s="577">
        <v>0</v>
      </c>
      <c r="AI714" s="577">
        <v>83412.793759999986</v>
      </c>
      <c r="AJ714" s="1911"/>
      <c r="AK714" s="1250"/>
      <c r="AL714" s="1441"/>
      <c r="AM714" s="1456"/>
    </row>
    <row r="715" spans="1:40" ht="47.25" x14ac:dyDescent="0.25">
      <c r="A715" s="239">
        <v>1</v>
      </c>
      <c r="B715" s="37" t="s">
        <v>198</v>
      </c>
      <c r="C715" s="683"/>
      <c r="D715" s="1905"/>
      <c r="E715" s="419">
        <v>3000</v>
      </c>
      <c r="F715" s="213">
        <f>ROUND(E715/12*$B$4,0)</f>
        <v>2750</v>
      </c>
      <c r="G715" s="213">
        <v>2170</v>
      </c>
      <c r="H715" s="219">
        <f>G715/F715*100</f>
        <v>78.909090909090907</v>
      </c>
      <c r="I715" s="1906"/>
      <c r="J715" s="1906"/>
      <c r="K715" s="211"/>
      <c r="L715" s="1900"/>
      <c r="M715" s="1907"/>
      <c r="N715" s="1903"/>
      <c r="O715" s="211"/>
      <c r="P715" s="1903"/>
      <c r="Q715" s="566"/>
      <c r="R715" s="566"/>
      <c r="S715" s="566"/>
      <c r="T715" s="566"/>
      <c r="U715" s="566"/>
      <c r="V715" s="566"/>
      <c r="W715" s="566"/>
      <c r="X715" s="566"/>
      <c r="Y715" s="566"/>
      <c r="Z715" s="566"/>
      <c r="AA715" s="566"/>
      <c r="AB715" s="561"/>
      <c r="AC715" s="565">
        <f t="shared" si="288"/>
        <v>14447.404299999998</v>
      </c>
      <c r="AD715" s="1488"/>
      <c r="AE715" s="566"/>
      <c r="AF715" s="566"/>
      <c r="AG715" s="565"/>
      <c r="AH715" s="608">
        <v>0</v>
      </c>
      <c r="AI715" s="577">
        <v>14447.404299999998</v>
      </c>
      <c r="AJ715" s="1276"/>
      <c r="AK715" s="1250"/>
      <c r="AL715" s="1441"/>
      <c r="AM715" s="1456"/>
    </row>
    <row r="716" spans="1:40" ht="15.75" x14ac:dyDescent="0.25">
      <c r="A716" s="239">
        <v>1</v>
      </c>
      <c r="B716" s="37" t="s">
        <v>225</v>
      </c>
      <c r="C716" s="684"/>
      <c r="D716" s="248"/>
      <c r="E716" s="458">
        <v>600</v>
      </c>
      <c r="F716" s="213">
        <f>ROUND(E716/12*$B$4,0)</f>
        <v>550</v>
      </c>
      <c r="G716" s="213">
        <v>330</v>
      </c>
      <c r="H716" s="213">
        <f>G716/F716*100</f>
        <v>60</v>
      </c>
      <c r="I716" s="1883"/>
      <c r="J716" s="1883"/>
      <c r="K716" s="1903"/>
      <c r="L716" s="1907"/>
      <c r="M716" s="1907"/>
      <c r="N716" s="1907"/>
      <c r="O716" s="1903"/>
      <c r="P716" s="1907"/>
      <c r="Q716" s="566"/>
      <c r="R716" s="566"/>
      <c r="S716" s="566"/>
      <c r="T716" s="566"/>
      <c r="U716" s="566"/>
      <c r="V716" s="566"/>
      <c r="W716" s="566"/>
      <c r="X716" s="566"/>
      <c r="Y716" s="566"/>
      <c r="Z716" s="566"/>
      <c r="AA716" s="566"/>
      <c r="AB716" s="561"/>
      <c r="AC716" s="565">
        <f t="shared" si="288"/>
        <v>2372.8352999999997</v>
      </c>
      <c r="AD716" s="1488"/>
      <c r="AE716" s="565"/>
      <c r="AF716" s="566"/>
      <c r="AG716" s="567"/>
      <c r="AH716" s="608">
        <v>0</v>
      </c>
      <c r="AI716" s="608">
        <v>2372.8352999999997</v>
      </c>
      <c r="AJ716" s="1276"/>
      <c r="AK716" s="1251"/>
      <c r="AL716" s="1441"/>
      <c r="AM716" s="1456"/>
      <c r="AN716" s="239">
        <v>61068.284900000006</v>
      </c>
    </row>
    <row r="717" spans="1:40" s="249" customFormat="1" ht="16.5" thickBot="1" x14ac:dyDescent="0.3">
      <c r="B717" s="1520" t="s">
        <v>223</v>
      </c>
      <c r="C717" s="1215"/>
      <c r="D717" s="1912"/>
      <c r="E717" s="1913">
        <f>SUM(E714:E716)</f>
        <v>19312</v>
      </c>
      <c r="F717" s="476">
        <f>SUM(F714:F716)</f>
        <v>17703</v>
      </c>
      <c r="G717" s="476">
        <f>SUM(G714:G716)</f>
        <v>14432</v>
      </c>
      <c r="H717" s="1914">
        <f>G717/F717*100</f>
        <v>81.522905722193983</v>
      </c>
      <c r="I717" s="1915"/>
      <c r="J717" s="1915"/>
      <c r="K717" s="1916"/>
      <c r="L717" s="1916"/>
      <c r="M717" s="1916"/>
      <c r="N717" s="1916"/>
      <c r="O717" s="1916"/>
      <c r="P717" s="1916"/>
      <c r="Q717" s="653">
        <v>134125.18016000002</v>
      </c>
      <c r="R717" s="653">
        <v>134125.18016000002</v>
      </c>
      <c r="S717" s="653">
        <v>134125.18016000002</v>
      </c>
      <c r="T717" s="653">
        <v>134125.18016000002</v>
      </c>
      <c r="U717" s="653">
        <v>134125.18016000002</v>
      </c>
      <c r="V717" s="653">
        <v>134125.18016000002</v>
      </c>
      <c r="W717" s="653">
        <v>134125.18016000002</v>
      </c>
      <c r="X717" s="653">
        <v>134125.18016000002</v>
      </c>
      <c r="Y717" s="653">
        <v>134125.18016000002</v>
      </c>
      <c r="Z717" s="653">
        <v>134125.18016000002</v>
      </c>
      <c r="AA717" s="653">
        <v>134125.18016000002</v>
      </c>
      <c r="AB717" s="1196">
        <f>Q717/12*$B$4+(R717-Q717)/11*10+(S717-R717)/10*9+(T717-S717)/9*8+(U717-T717)/8*7+(V717-U717)/7*6+(W717-V717)/6*5+(X717-W717)/5*4+(Y717-X717)/4*3+(Z717-Y717)/3*2+(AA717-Z717)/2*1</f>
        <v>122948.08181333334</v>
      </c>
      <c r="AC717" s="567">
        <f>AI717-AH717-AE717</f>
        <v>100233.03335999999</v>
      </c>
      <c r="AD717" s="1917"/>
      <c r="AE717" s="1216"/>
      <c r="AF717" s="653">
        <f>AC717-AB717</f>
        <v>-22715.048453333351</v>
      </c>
      <c r="AG717" s="653"/>
      <c r="AH717" s="567">
        <f>SUM(AH714:AH716)</f>
        <v>0</v>
      </c>
      <c r="AI717" s="1216">
        <f>SUM(AI714:AI716)</f>
        <v>100233.03335999999</v>
      </c>
      <c r="AJ717" s="1918">
        <f>SUM(AJ714:AJ716)</f>
        <v>0</v>
      </c>
      <c r="AK717" s="1196">
        <f>SUM(AK714:AK716)</f>
        <v>0</v>
      </c>
      <c r="AL717" s="1441"/>
      <c r="AM717" s="1456"/>
    </row>
    <row r="718" spans="1:40" ht="16.5" thickBot="1" x14ac:dyDescent="0.3">
      <c r="A718" s="239">
        <v>1</v>
      </c>
      <c r="B718" s="974" t="s">
        <v>314</v>
      </c>
      <c r="C718" s="974"/>
      <c r="D718" s="975"/>
      <c r="E718" s="451"/>
      <c r="F718" s="976"/>
      <c r="G718" s="976"/>
      <c r="H718" s="976"/>
      <c r="I718" s="977"/>
      <c r="J718" s="977"/>
      <c r="K718" s="978"/>
      <c r="L718" s="976"/>
      <c r="M718" s="976"/>
      <c r="N718" s="978"/>
      <c r="O718" s="978"/>
      <c r="P718" s="978"/>
      <c r="Q718" s="979">
        <f t="shared" ref="Q718:V718" si="289">Q717</f>
        <v>134125.18016000002</v>
      </c>
      <c r="R718" s="979">
        <f t="shared" si="289"/>
        <v>134125.18016000002</v>
      </c>
      <c r="S718" s="979">
        <f t="shared" si="289"/>
        <v>134125.18016000002</v>
      </c>
      <c r="T718" s="979">
        <f t="shared" si="289"/>
        <v>134125.18016000002</v>
      </c>
      <c r="U718" s="979">
        <f t="shared" si="289"/>
        <v>134125.18016000002</v>
      </c>
      <c r="V718" s="979">
        <f t="shared" si="289"/>
        <v>134125.18016000002</v>
      </c>
      <c r="W718" s="979">
        <f t="shared" ref="W718:X718" si="290">W717</f>
        <v>134125.18016000002</v>
      </c>
      <c r="X718" s="979">
        <f t="shared" si="290"/>
        <v>134125.18016000002</v>
      </c>
      <c r="Y718" s="979">
        <f t="shared" ref="Y718:Z718" si="291">Y717</f>
        <v>134125.18016000002</v>
      </c>
      <c r="Z718" s="979">
        <f t="shared" si="291"/>
        <v>134125.18016000002</v>
      </c>
      <c r="AA718" s="979">
        <f t="shared" ref="AA718" si="292">AA717</f>
        <v>134125.18016000002</v>
      </c>
      <c r="AB718" s="1197">
        <f t="shared" ref="AB718:AI718" si="293">AB717</f>
        <v>122948.08181333334</v>
      </c>
      <c r="AC718" s="979">
        <f t="shared" si="293"/>
        <v>100233.03335999999</v>
      </c>
      <c r="AD718" s="1068">
        <f t="shared" si="293"/>
        <v>0</v>
      </c>
      <c r="AE718" s="979">
        <f t="shared" si="293"/>
        <v>0</v>
      </c>
      <c r="AF718" s="979">
        <f t="shared" si="293"/>
        <v>-22715.048453333351</v>
      </c>
      <c r="AG718" s="979">
        <f t="shared" si="293"/>
        <v>0</v>
      </c>
      <c r="AH718" s="979">
        <f t="shared" si="293"/>
        <v>0</v>
      </c>
      <c r="AI718" s="979">
        <f t="shared" si="293"/>
        <v>100233.03335999999</v>
      </c>
      <c r="AJ718" s="1252"/>
      <c r="AK718" s="1253">
        <f t="shared" ref="AK718" si="294">AK717</f>
        <v>0</v>
      </c>
      <c r="AL718" s="1441"/>
      <c r="AM718" s="1456"/>
    </row>
    <row r="719" spans="1:40" ht="43.5" x14ac:dyDescent="0.25">
      <c r="A719" s="239">
        <v>1</v>
      </c>
      <c r="B719" s="1446" t="s">
        <v>429</v>
      </c>
      <c r="C719" s="1736"/>
      <c r="D719" s="686"/>
      <c r="E719" s="476"/>
      <c r="F719" s="1900"/>
      <c r="G719" s="1900"/>
      <c r="H719" s="1900"/>
      <c r="I719" s="1901"/>
      <c r="J719" s="1901"/>
      <c r="K719" s="1903"/>
      <c r="L719" s="1900"/>
      <c r="M719" s="1900"/>
      <c r="N719" s="1903"/>
      <c r="O719" s="1903"/>
      <c r="P719" s="1903"/>
      <c r="Q719" s="564"/>
      <c r="R719" s="564"/>
      <c r="S719" s="564"/>
      <c r="T719" s="564"/>
      <c r="U719" s="564"/>
      <c r="V719" s="564"/>
      <c r="W719" s="564"/>
      <c r="X719" s="564"/>
      <c r="Y719" s="564"/>
      <c r="Z719" s="564"/>
      <c r="AA719" s="564"/>
      <c r="AB719" s="607"/>
      <c r="AC719" s="564">
        <f t="shared" si="288"/>
        <v>0</v>
      </c>
      <c r="AD719" s="1077"/>
      <c r="AE719" s="564"/>
      <c r="AF719" s="564"/>
      <c r="AG719" s="564"/>
      <c r="AH719" s="564"/>
      <c r="AI719" s="564"/>
      <c r="AJ719" s="1919"/>
      <c r="AK719" s="607"/>
      <c r="AL719" s="1441"/>
      <c r="AM719" s="1456"/>
    </row>
    <row r="720" spans="1:40" x14ac:dyDescent="0.25">
      <c r="A720" s="239">
        <v>1</v>
      </c>
      <c r="B720" s="1452" t="s">
        <v>5</v>
      </c>
      <c r="C720" s="1920"/>
      <c r="D720" s="248"/>
      <c r="E720" s="419"/>
      <c r="F720" s="244"/>
      <c r="G720" s="244"/>
      <c r="H720" s="244"/>
      <c r="I720" s="244"/>
      <c r="J720" s="244"/>
      <c r="K720" s="245"/>
      <c r="L720" s="244"/>
      <c r="M720" s="244"/>
      <c r="N720" s="244"/>
      <c r="O720" s="244"/>
      <c r="P720" s="244"/>
      <c r="Q720" s="565"/>
      <c r="R720" s="565"/>
      <c r="S720" s="565"/>
      <c r="T720" s="565"/>
      <c r="U720" s="565"/>
      <c r="V720" s="565"/>
      <c r="W720" s="565"/>
      <c r="X720" s="565"/>
      <c r="Y720" s="565"/>
      <c r="Z720" s="565"/>
      <c r="AA720" s="565"/>
      <c r="AB720" s="561"/>
      <c r="AC720" s="565">
        <f t="shared" si="288"/>
        <v>0</v>
      </c>
      <c r="AD720" s="1074"/>
      <c r="AE720" s="565"/>
      <c r="AF720" s="565"/>
      <c r="AG720" s="565"/>
      <c r="AH720" s="565"/>
      <c r="AI720" s="565"/>
      <c r="AJ720" s="1257"/>
      <c r="AK720" s="561"/>
      <c r="AL720" s="1441"/>
      <c r="AM720" s="1456"/>
    </row>
    <row r="721" spans="1:39" x14ac:dyDescent="0.25">
      <c r="A721" s="239">
        <v>1</v>
      </c>
      <c r="B721" s="16" t="s">
        <v>179</v>
      </c>
      <c r="C721" s="1454" t="s">
        <v>275</v>
      </c>
      <c r="D721" s="243">
        <v>340</v>
      </c>
      <c r="E721" s="419">
        <v>1203</v>
      </c>
      <c r="F721" s="244">
        <f>E721/12*$B$4</f>
        <v>1102.75</v>
      </c>
      <c r="G721" s="244">
        <v>1382</v>
      </c>
      <c r="H721" s="244">
        <f>G721/F721*100</f>
        <v>125.3230559963727</v>
      </c>
      <c r="I721" s="1921">
        <v>14.3</v>
      </c>
      <c r="J721" s="269">
        <f>M721/G721</f>
        <v>12.956584659913169</v>
      </c>
      <c r="K721" s="1516">
        <f>ROUND(E721*I721,0)</f>
        <v>17203</v>
      </c>
      <c r="L721" s="244">
        <f>ROUND(K721/12*$B$4,0)</f>
        <v>15769</v>
      </c>
      <c r="M721" s="244">
        <v>17906</v>
      </c>
      <c r="N721" s="244">
        <f>M721/L721*100</f>
        <v>113.55190563764349</v>
      </c>
      <c r="O721" s="244">
        <f>ROUND(K721/D721,0)</f>
        <v>51</v>
      </c>
      <c r="P721" s="244">
        <f>M721/$B$4*12/O721</f>
        <v>383.01604278074865</v>
      </c>
      <c r="Q721" s="566"/>
      <c r="R721" s="566"/>
      <c r="S721" s="566"/>
      <c r="T721" s="566"/>
      <c r="U721" s="566"/>
      <c r="V721" s="566"/>
      <c r="W721" s="566"/>
      <c r="X721" s="566"/>
      <c r="Y721" s="566"/>
      <c r="Z721" s="566"/>
      <c r="AA721" s="566"/>
      <c r="AB721" s="1188"/>
      <c r="AC721" s="565">
        <f t="shared" si="288"/>
        <v>0</v>
      </c>
      <c r="AD721" s="1074"/>
      <c r="AE721" s="565"/>
      <c r="AF721" s="565"/>
      <c r="AG721" s="565"/>
      <c r="AH721" s="565"/>
      <c r="AI721" s="565"/>
      <c r="AJ721" s="1257"/>
      <c r="AK721" s="561"/>
      <c r="AL721" s="1441"/>
      <c r="AM721" s="1456"/>
    </row>
    <row r="722" spans="1:39" ht="29.25" x14ac:dyDescent="0.25">
      <c r="A722" s="239">
        <v>1</v>
      </c>
      <c r="B722" s="1475" t="s">
        <v>7</v>
      </c>
      <c r="C722" s="1476"/>
      <c r="D722" s="1831"/>
      <c r="E722" s="426">
        <f>SUM(E721)</f>
        <v>1203</v>
      </c>
      <c r="F722" s="1922">
        <f>SUM(F721)</f>
        <v>1102.75</v>
      </c>
      <c r="G722" s="1922">
        <f>SUM(G721)</f>
        <v>1382</v>
      </c>
      <c r="H722" s="1922">
        <f>G722/F722*100</f>
        <v>125.3230559963727</v>
      </c>
      <c r="I722" s="1922">
        <f>SUM(I721)</f>
        <v>14.3</v>
      </c>
      <c r="J722" s="1922">
        <f>SUM(J721)</f>
        <v>12.956584659913169</v>
      </c>
      <c r="K722" s="1923">
        <f>SUM(K721)</f>
        <v>17203</v>
      </c>
      <c r="L722" s="1922">
        <f>SUM(L721)</f>
        <v>15769</v>
      </c>
      <c r="M722" s="1922">
        <f>M721</f>
        <v>17906</v>
      </c>
      <c r="N722" s="1922">
        <f>SUM(N721)</f>
        <v>113.55190563764349</v>
      </c>
      <c r="O722" s="1922">
        <f>SUM(O721)</f>
        <v>51</v>
      </c>
      <c r="P722" s="1922">
        <f>SUM(P721)</f>
        <v>383.01604278074865</v>
      </c>
      <c r="Q722" s="578">
        <v>98057.696573716807</v>
      </c>
      <c r="R722" s="578">
        <v>98057.696573716807</v>
      </c>
      <c r="S722" s="578">
        <v>98057.696573716807</v>
      </c>
      <c r="T722" s="578">
        <v>97626.249597316797</v>
      </c>
      <c r="U722" s="578">
        <v>97626.249597316797</v>
      </c>
      <c r="V722" s="578">
        <v>97626.249597316797</v>
      </c>
      <c r="W722" s="578">
        <v>97626.249597316797</v>
      </c>
      <c r="X722" s="578">
        <v>97626.249597316797</v>
      </c>
      <c r="Y722" s="578">
        <v>97626.249597316797</v>
      </c>
      <c r="Z722" s="578">
        <v>97626.249597316797</v>
      </c>
      <c r="AA722" s="578">
        <v>97626.249597316797</v>
      </c>
      <c r="AB722" s="1182">
        <f>Q722/12*$B$4+(R722-Q722)/11*10+(S722-R722)/10*9+(T722-S722)/9*8+(U722-T722)/8*7+(V722-U722)/7*6+(W722-V722)/6*5+(X722-W722)/5*4+(Y722-X722)/4*3+(Z722-Y722)/3*2+(AA722-Z722)/2*1</f>
        <v>89502.713435773738</v>
      </c>
      <c r="AC722" s="1924">
        <f>AI722-AH722-AE722-AD722</f>
        <v>89634.595429999987</v>
      </c>
      <c r="AD722" s="1925">
        <v>-96.507980000000913</v>
      </c>
      <c r="AE722" s="1924"/>
      <c r="AF722" s="578">
        <f>AC722-AB722</f>
        <v>131.88199422624893</v>
      </c>
      <c r="AG722" s="578"/>
      <c r="AH722" s="578">
        <v>-303.35113999999999</v>
      </c>
      <c r="AI722" s="578">
        <v>89234.736309999993</v>
      </c>
      <c r="AJ722" s="1926">
        <f>SUM(AJ721)</f>
        <v>0</v>
      </c>
      <c r="AK722" s="1254"/>
      <c r="AL722" s="1441"/>
      <c r="AM722" s="1456"/>
    </row>
    <row r="723" spans="1:39" ht="43.5" x14ac:dyDescent="0.25">
      <c r="A723" s="239">
        <v>1</v>
      </c>
      <c r="B723" s="1890" t="s">
        <v>184</v>
      </c>
      <c r="C723" s="714"/>
      <c r="D723" s="1457"/>
      <c r="E723" s="420">
        <v>76</v>
      </c>
      <c r="F723" s="1910">
        <f>E723/12*$B$4</f>
        <v>69.666666666666657</v>
      </c>
      <c r="G723" s="1910">
        <v>77</v>
      </c>
      <c r="H723" s="1910">
        <f>G723/F723*100</f>
        <v>110.5263157894737</v>
      </c>
      <c r="I723" s="244"/>
      <c r="J723" s="1466"/>
      <c r="K723" s="1467"/>
      <c r="L723" s="1910"/>
      <c r="M723" s="1910"/>
      <c r="N723" s="1927"/>
      <c r="O723" s="1927"/>
      <c r="P723" s="1927"/>
      <c r="Q723" s="1928">
        <v>9979.7945283999998</v>
      </c>
      <c r="R723" s="1928">
        <v>9979.7945283999998</v>
      </c>
      <c r="S723" s="1928">
        <v>9979.7945283999998</v>
      </c>
      <c r="T723" s="1928">
        <v>9548.3475519999993</v>
      </c>
      <c r="U723" s="1928">
        <v>9548.3475519999993</v>
      </c>
      <c r="V723" s="1928">
        <v>9548.3475519999993</v>
      </c>
      <c r="W723" s="1928">
        <v>9548.3475519999993</v>
      </c>
      <c r="X723" s="1928">
        <v>9548.3475519999993</v>
      </c>
      <c r="Y723" s="1928">
        <v>9548.3475519999993</v>
      </c>
      <c r="Z723" s="1928">
        <v>9548.3475519999993</v>
      </c>
      <c r="AA723" s="1928">
        <v>9548.3475519999993</v>
      </c>
      <c r="AB723" s="1184">
        <f>AA723/12*$B$4</f>
        <v>8752.651922666666</v>
      </c>
      <c r="AC723" s="566">
        <f>AI723-AH723-AE723-AD723</f>
        <v>9770.4915300000011</v>
      </c>
      <c r="AD723" s="1653">
        <v>-96.507980000000913</v>
      </c>
      <c r="AE723" s="567"/>
      <c r="AF723" s="566">
        <f>AC723-AB723</f>
        <v>1017.8396073333352</v>
      </c>
      <c r="AG723" s="566"/>
      <c r="AH723" s="566">
        <v>0</v>
      </c>
      <c r="AI723" s="566">
        <v>9673.9835500000008</v>
      </c>
      <c r="AJ723" s="1929"/>
      <c r="AK723" s="1185"/>
      <c r="AL723" s="1441"/>
      <c r="AM723" s="1456"/>
    </row>
    <row r="724" spans="1:39" x14ac:dyDescent="0.25">
      <c r="A724" s="239">
        <v>1</v>
      </c>
      <c r="B724" s="716" t="s">
        <v>206</v>
      </c>
      <c r="C724" s="674"/>
      <c r="D724" s="213"/>
      <c r="E724" s="436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36">
        <v>42987.57</v>
      </c>
      <c r="R724" s="736">
        <v>42987.57</v>
      </c>
      <c r="S724" s="736">
        <v>42987.57</v>
      </c>
      <c r="T724" s="736">
        <v>43419.524880000004</v>
      </c>
      <c r="U724" s="736">
        <v>43419.524880000004</v>
      </c>
      <c r="V724" s="736">
        <v>43419.524880000004</v>
      </c>
      <c r="W724" s="736">
        <v>43419.524880000004</v>
      </c>
      <c r="X724" s="736">
        <v>43419.524880000004</v>
      </c>
      <c r="Y724" s="736">
        <v>43419.524880000004</v>
      </c>
      <c r="Z724" s="736">
        <v>43419.524880000004</v>
      </c>
      <c r="AA724" s="736">
        <v>43419.524880000004</v>
      </c>
      <c r="AB724" s="1181">
        <f>Q724/12*$B$4+(R724-Q724)/11*10+(S724-R724)/10*9+(T724-S724)/9*8+(U724-T724)/8*7+(V724-U724)/7*6+(W724-V724)/6*5+(X724-W724)/5*4+(Y724-X724)/4*3+(Z724-Y724)/3*2+(AA724-Z724)/2*1</f>
        <v>39789.232393333339</v>
      </c>
      <c r="AC724" s="736">
        <f t="shared" si="288"/>
        <v>49877.798379999993</v>
      </c>
      <c r="AD724" s="1069"/>
      <c r="AE724" s="211"/>
      <c r="AF724" s="736">
        <f>AC724-AB724</f>
        <v>10088.565986666654</v>
      </c>
      <c r="AG724" s="736">
        <v>-1.81511</v>
      </c>
      <c r="AH724" s="736">
        <v>-22.528420000000001</v>
      </c>
      <c r="AI724" s="736">
        <v>49855.269959999991</v>
      </c>
      <c r="AJ724" s="1255"/>
      <c r="AK724" s="1256"/>
      <c r="AL724" s="1441"/>
      <c r="AM724" s="1456"/>
    </row>
    <row r="725" spans="1:39" ht="29.25" x14ac:dyDescent="0.25">
      <c r="A725" s="239">
        <v>1</v>
      </c>
      <c r="B725" s="779" t="s">
        <v>359</v>
      </c>
      <c r="C725" s="674"/>
      <c r="D725" s="213"/>
      <c r="E725" s="436">
        <f>E728+E730+E731</f>
        <v>7500</v>
      </c>
      <c r="F725" s="211">
        <f>F727+F730+F731</f>
        <v>6875</v>
      </c>
      <c r="G725" s="211">
        <f>G727+G730+G731</f>
        <v>11570</v>
      </c>
      <c r="H725" s="211">
        <f>G725/F725*100</f>
        <v>168.29090909090908</v>
      </c>
      <c r="I725" s="244"/>
      <c r="J725" s="211"/>
      <c r="K725" s="211"/>
      <c r="L725" s="211"/>
      <c r="M725" s="211"/>
      <c r="N725" s="211"/>
      <c r="O725" s="211"/>
      <c r="P725" s="211"/>
      <c r="Q725" s="736"/>
      <c r="R725" s="736"/>
      <c r="S725" s="736"/>
      <c r="T725" s="736"/>
      <c r="U725" s="736"/>
      <c r="V725" s="736"/>
      <c r="W725" s="736"/>
      <c r="X725" s="736"/>
      <c r="Y725" s="736"/>
      <c r="Z725" s="736"/>
      <c r="AA725" s="736"/>
      <c r="AB725" s="561"/>
      <c r="AC725" s="736"/>
      <c r="AD725" s="1069"/>
      <c r="AE725" s="211"/>
      <c r="AF725" s="736"/>
      <c r="AG725" s="736"/>
      <c r="AH725" s="736"/>
      <c r="AI725" s="736"/>
      <c r="AJ725" s="1255">
        <f>AJ727+AJ730+AJ731</f>
        <v>0</v>
      </c>
      <c r="AK725" s="1256"/>
      <c r="AL725" s="1441"/>
      <c r="AM725" s="1456"/>
    </row>
    <row r="726" spans="1:39" x14ac:dyDescent="0.25">
      <c r="A726" s="239">
        <v>1</v>
      </c>
      <c r="B726" s="4" t="s">
        <v>347</v>
      </c>
      <c r="C726" s="674"/>
      <c r="D726" s="213"/>
      <c r="E726" s="422"/>
      <c r="F726" s="211"/>
      <c r="G726" s="211"/>
      <c r="H726" s="211"/>
      <c r="I726" s="244"/>
      <c r="J726" s="211"/>
      <c r="K726" s="211"/>
      <c r="L726" s="211"/>
      <c r="M726" s="211"/>
      <c r="N726" s="211"/>
      <c r="O726" s="211"/>
      <c r="P726" s="211"/>
      <c r="Q726" s="736"/>
      <c r="R726" s="736"/>
      <c r="S726" s="736"/>
      <c r="T726" s="736"/>
      <c r="U726" s="736"/>
      <c r="V726" s="736"/>
      <c r="W726" s="736"/>
      <c r="X726" s="736"/>
      <c r="Y726" s="736"/>
      <c r="Z726" s="736"/>
      <c r="AA726" s="736"/>
      <c r="AB726" s="561"/>
      <c r="AC726" s="736"/>
      <c r="AD726" s="1069"/>
      <c r="AE726" s="211"/>
      <c r="AF726" s="736"/>
      <c r="AG726" s="736"/>
      <c r="AH726" s="736"/>
      <c r="AI726" s="736"/>
      <c r="AJ726" s="1255"/>
      <c r="AK726" s="1256"/>
      <c r="AL726" s="1441"/>
      <c r="AM726" s="1456"/>
    </row>
    <row r="727" spans="1:39" ht="30" x14ac:dyDescent="0.25">
      <c r="A727" s="239">
        <v>1</v>
      </c>
      <c r="B727" s="793" t="s">
        <v>348</v>
      </c>
      <c r="C727" s="674"/>
      <c r="D727" s="213"/>
      <c r="E727" s="436">
        <f>E728</f>
        <v>6000</v>
      </c>
      <c r="F727" s="211">
        <f>F728</f>
        <v>5500</v>
      </c>
      <c r="G727" s="211">
        <f>G728</f>
        <v>10273</v>
      </c>
      <c r="H727" s="211">
        <f>G727/F727*100</f>
        <v>186.78181818181818</v>
      </c>
      <c r="I727" s="244"/>
      <c r="J727" s="211"/>
      <c r="K727" s="211"/>
      <c r="L727" s="211"/>
      <c r="M727" s="211"/>
      <c r="N727" s="211"/>
      <c r="O727" s="211"/>
      <c r="P727" s="211"/>
      <c r="Q727" s="736"/>
      <c r="R727" s="736"/>
      <c r="S727" s="736"/>
      <c r="T727" s="736"/>
      <c r="U727" s="736"/>
      <c r="V727" s="736"/>
      <c r="W727" s="736"/>
      <c r="X727" s="736"/>
      <c r="Y727" s="736"/>
      <c r="Z727" s="736"/>
      <c r="AA727" s="736"/>
      <c r="AB727" s="561"/>
      <c r="AC727" s="736"/>
      <c r="AD727" s="1069"/>
      <c r="AE727" s="211"/>
      <c r="AF727" s="736"/>
      <c r="AG727" s="736"/>
      <c r="AH727" s="736"/>
      <c r="AI727" s="736"/>
      <c r="AJ727" s="1255">
        <f>AJ728</f>
        <v>0</v>
      </c>
      <c r="AK727" s="1256"/>
      <c r="AL727" s="1441"/>
      <c r="AM727" s="1456"/>
    </row>
    <row r="728" spans="1:39" x14ac:dyDescent="0.25">
      <c r="A728" s="239">
        <v>1</v>
      </c>
      <c r="B728" s="4" t="s">
        <v>349</v>
      </c>
      <c r="C728" s="674"/>
      <c r="D728" s="213"/>
      <c r="E728" s="422">
        <v>6000</v>
      </c>
      <c r="F728" s="244">
        <f>E728/12*$B$4</f>
        <v>5500</v>
      </c>
      <c r="G728" s="244">
        <v>10273</v>
      </c>
      <c r="H728" s="244">
        <f>G728/F728*100</f>
        <v>186.78181818181818</v>
      </c>
      <c r="I728" s="244"/>
      <c r="J728" s="211"/>
      <c r="K728" s="211"/>
      <c r="L728" s="211"/>
      <c r="M728" s="211"/>
      <c r="N728" s="211"/>
      <c r="O728" s="211"/>
      <c r="P728" s="211"/>
      <c r="Q728" s="736"/>
      <c r="R728" s="736"/>
      <c r="S728" s="736"/>
      <c r="T728" s="736"/>
      <c r="U728" s="736"/>
      <c r="V728" s="736"/>
      <c r="W728" s="736"/>
      <c r="X728" s="736"/>
      <c r="Y728" s="736"/>
      <c r="Z728" s="736"/>
      <c r="AA728" s="736"/>
      <c r="AB728" s="561"/>
      <c r="AC728" s="736"/>
      <c r="AD728" s="1069"/>
      <c r="AE728" s="211"/>
      <c r="AF728" s="736"/>
      <c r="AG728" s="736"/>
      <c r="AH728" s="736"/>
      <c r="AI728" s="736"/>
      <c r="AJ728" s="1257"/>
      <c r="AK728" s="1256"/>
      <c r="AL728" s="1441"/>
      <c r="AM728" s="1456"/>
    </row>
    <row r="729" spans="1:39" ht="60" x14ac:dyDescent="0.25">
      <c r="A729" s="239">
        <v>1</v>
      </c>
      <c r="B729" s="4" t="s">
        <v>350</v>
      </c>
      <c r="C729" s="674"/>
      <c r="D729" s="213"/>
      <c r="E729" s="422"/>
      <c r="F729" s="244"/>
      <c r="G729" s="211"/>
      <c r="H729" s="211"/>
      <c r="I729" s="244"/>
      <c r="J729" s="211"/>
      <c r="K729" s="211"/>
      <c r="L729" s="211"/>
      <c r="M729" s="211"/>
      <c r="N729" s="211"/>
      <c r="O729" s="211"/>
      <c r="P729" s="211"/>
      <c r="Q729" s="736"/>
      <c r="R729" s="736"/>
      <c r="S729" s="736"/>
      <c r="T729" s="736"/>
      <c r="U729" s="736"/>
      <c r="V729" s="736"/>
      <c r="W729" s="736"/>
      <c r="X729" s="736"/>
      <c r="Y729" s="736"/>
      <c r="Z729" s="736"/>
      <c r="AA729" s="736"/>
      <c r="AB729" s="561"/>
      <c r="AC729" s="736"/>
      <c r="AD729" s="1069"/>
      <c r="AE729" s="211"/>
      <c r="AF729" s="736"/>
      <c r="AG729" s="736"/>
      <c r="AH729" s="736"/>
      <c r="AI729" s="736"/>
      <c r="AJ729" s="1255"/>
      <c r="AK729" s="1256"/>
      <c r="AL729" s="1441"/>
      <c r="AM729" s="1456"/>
    </row>
    <row r="730" spans="1:39" ht="75" x14ac:dyDescent="0.25">
      <c r="A730" s="239">
        <v>1</v>
      </c>
      <c r="B730" s="4" t="s">
        <v>351</v>
      </c>
      <c r="C730" s="674"/>
      <c r="D730" s="213"/>
      <c r="E730" s="422"/>
      <c r="F730" s="244"/>
      <c r="G730" s="211"/>
      <c r="H730" s="211"/>
      <c r="I730" s="244"/>
      <c r="J730" s="211"/>
      <c r="K730" s="211"/>
      <c r="L730" s="211"/>
      <c r="M730" s="211"/>
      <c r="N730" s="211"/>
      <c r="O730" s="211"/>
      <c r="P730" s="211"/>
      <c r="Q730" s="736"/>
      <c r="R730" s="736"/>
      <c r="S730" s="736"/>
      <c r="T730" s="736"/>
      <c r="U730" s="736"/>
      <c r="V730" s="736"/>
      <c r="W730" s="736"/>
      <c r="X730" s="736"/>
      <c r="Y730" s="736"/>
      <c r="Z730" s="736"/>
      <c r="AA730" s="736"/>
      <c r="AB730" s="561"/>
      <c r="AC730" s="736"/>
      <c r="AD730" s="1069"/>
      <c r="AE730" s="211"/>
      <c r="AF730" s="736"/>
      <c r="AG730" s="736"/>
      <c r="AH730" s="736"/>
      <c r="AI730" s="736"/>
      <c r="AJ730" s="1255"/>
      <c r="AK730" s="1256"/>
      <c r="AL730" s="1441"/>
      <c r="AM730" s="1456"/>
    </row>
    <row r="731" spans="1:39" ht="45" x14ac:dyDescent="0.25">
      <c r="A731" s="239">
        <v>1</v>
      </c>
      <c r="B731" s="794" t="s">
        <v>352</v>
      </c>
      <c r="C731" s="674"/>
      <c r="D731" s="213"/>
      <c r="E731" s="422">
        <v>1500</v>
      </c>
      <c r="F731" s="244">
        <f>E731/12*$B$4</f>
        <v>1375</v>
      </c>
      <c r="G731" s="244">
        <v>1297</v>
      </c>
      <c r="H731" s="244">
        <f>G731/F731*100</f>
        <v>94.327272727272728</v>
      </c>
      <c r="I731" s="244"/>
      <c r="J731" s="211"/>
      <c r="K731" s="211"/>
      <c r="L731" s="211"/>
      <c r="M731" s="211"/>
      <c r="N731" s="211"/>
      <c r="O731" s="211"/>
      <c r="P731" s="211"/>
      <c r="Q731" s="736"/>
      <c r="R731" s="736"/>
      <c r="S731" s="736"/>
      <c r="T731" s="736"/>
      <c r="U731" s="736"/>
      <c r="V731" s="736"/>
      <c r="W731" s="736"/>
      <c r="X731" s="736"/>
      <c r="Y731" s="736"/>
      <c r="Z731" s="736"/>
      <c r="AA731" s="736"/>
      <c r="AB731" s="561"/>
      <c r="AC731" s="736"/>
      <c r="AD731" s="1069"/>
      <c r="AE731" s="211"/>
      <c r="AF731" s="736"/>
      <c r="AG731" s="736"/>
      <c r="AH731" s="736"/>
      <c r="AI731" s="736"/>
      <c r="AJ731" s="1257"/>
      <c r="AK731" s="1256"/>
      <c r="AL731" s="1441"/>
      <c r="AM731" s="1456"/>
    </row>
    <row r="732" spans="1:39" ht="29.25" x14ac:dyDescent="0.25">
      <c r="A732" s="239">
        <v>1</v>
      </c>
      <c r="B732" s="779" t="s">
        <v>360</v>
      </c>
      <c r="C732" s="674"/>
      <c r="D732" s="213"/>
      <c r="E732" s="422">
        <f>E733</f>
        <v>20224</v>
      </c>
      <c r="F732" s="244">
        <f>E732/12*$B$4</f>
        <v>18538.666666666664</v>
      </c>
      <c r="G732" s="244">
        <f>G733</f>
        <v>22135</v>
      </c>
      <c r="H732" s="244">
        <f>G732/F732*100</f>
        <v>119.3990937859609</v>
      </c>
      <c r="I732" s="244"/>
      <c r="J732" s="211"/>
      <c r="K732" s="211"/>
      <c r="L732" s="211"/>
      <c r="M732" s="211"/>
      <c r="N732" s="211"/>
      <c r="O732" s="211"/>
      <c r="P732" s="211"/>
      <c r="Q732" s="736"/>
      <c r="R732" s="736"/>
      <c r="S732" s="736"/>
      <c r="T732" s="736"/>
      <c r="U732" s="736"/>
      <c r="V732" s="736"/>
      <c r="W732" s="736"/>
      <c r="X732" s="736"/>
      <c r="Y732" s="736"/>
      <c r="Z732" s="736"/>
      <c r="AA732" s="736"/>
      <c r="AB732" s="561"/>
      <c r="AC732" s="736"/>
      <c r="AD732" s="1069"/>
      <c r="AE732" s="211"/>
      <c r="AF732" s="736"/>
      <c r="AG732" s="736"/>
      <c r="AH732" s="736"/>
      <c r="AI732" s="736"/>
      <c r="AJ732" s="1257">
        <f>AJ733</f>
        <v>0</v>
      </c>
      <c r="AK732" s="1256"/>
      <c r="AL732" s="1441"/>
      <c r="AM732" s="1456"/>
    </row>
    <row r="733" spans="1:39" s="2690" customFormat="1" x14ac:dyDescent="0.25">
      <c r="B733" s="4" t="s">
        <v>375</v>
      </c>
      <c r="C733" s="674"/>
      <c r="D733" s="213"/>
      <c r="E733" s="422">
        <v>20224</v>
      </c>
      <c r="F733" s="244">
        <f>E733/12*$B$4</f>
        <v>18538.666666666664</v>
      </c>
      <c r="G733" s="244">
        <v>22135</v>
      </c>
      <c r="H733" s="244">
        <f>G733/F733*100</f>
        <v>119.3990937859609</v>
      </c>
      <c r="I733" s="244"/>
      <c r="J733" s="211"/>
      <c r="K733" s="211"/>
      <c r="L733" s="211"/>
      <c r="M733" s="211"/>
      <c r="N733" s="211"/>
      <c r="O733" s="211"/>
      <c r="P733" s="211"/>
      <c r="Q733" s="736"/>
      <c r="R733" s="736"/>
      <c r="S733" s="736"/>
      <c r="T733" s="736"/>
      <c r="U733" s="736"/>
      <c r="V733" s="736"/>
      <c r="W733" s="736"/>
      <c r="X733" s="736"/>
      <c r="Y733" s="736"/>
      <c r="Z733" s="736"/>
      <c r="AA733" s="736"/>
      <c r="AB733" s="561"/>
      <c r="AC733" s="736"/>
      <c r="AD733" s="1069"/>
      <c r="AE733" s="211"/>
      <c r="AF733" s="736"/>
      <c r="AG733" s="736"/>
      <c r="AH733" s="736"/>
      <c r="AI733" s="736"/>
      <c r="AJ733" s="1257"/>
      <c r="AK733" s="1256"/>
      <c r="AL733" s="1441"/>
      <c r="AM733" s="1456"/>
    </row>
    <row r="734" spans="1:39" ht="43.5" x14ac:dyDescent="0.25">
      <c r="A734" s="239">
        <v>1</v>
      </c>
      <c r="B734" s="779" t="s">
        <v>353</v>
      </c>
      <c r="C734" s="674"/>
      <c r="D734" s="213"/>
      <c r="E734" s="422">
        <f>E735</f>
        <v>0</v>
      </c>
      <c r="F734" s="211"/>
      <c r="G734" s="211"/>
      <c r="H734" s="211"/>
      <c r="I734" s="244"/>
      <c r="J734" s="211"/>
      <c r="K734" s="211"/>
      <c r="L734" s="211"/>
      <c r="M734" s="211"/>
      <c r="N734" s="211"/>
      <c r="O734" s="211"/>
      <c r="P734" s="211"/>
      <c r="Q734" s="736"/>
      <c r="R734" s="736"/>
      <c r="S734" s="736"/>
      <c r="T734" s="736"/>
      <c r="U734" s="736"/>
      <c r="V734" s="736"/>
      <c r="W734" s="736"/>
      <c r="X734" s="736"/>
      <c r="Y734" s="736"/>
      <c r="Z734" s="736"/>
      <c r="AA734" s="736"/>
      <c r="AB734" s="561"/>
      <c r="AC734" s="736"/>
      <c r="AD734" s="1069"/>
      <c r="AE734" s="211"/>
      <c r="AF734" s="736"/>
      <c r="AG734" s="736"/>
      <c r="AH734" s="736"/>
      <c r="AI734" s="736"/>
      <c r="AJ734" s="1255"/>
      <c r="AK734" s="1256"/>
      <c r="AL734" s="1441"/>
      <c r="AM734" s="1456"/>
    </row>
    <row r="735" spans="1:39" ht="30" x14ac:dyDescent="0.25">
      <c r="A735" s="239">
        <v>1</v>
      </c>
      <c r="B735" s="774" t="s">
        <v>201</v>
      </c>
      <c r="C735" s="674"/>
      <c r="D735" s="213"/>
      <c r="E735" s="422"/>
      <c r="F735" s="211"/>
      <c r="G735" s="211"/>
      <c r="H735" s="211"/>
      <c r="I735" s="244"/>
      <c r="J735" s="211"/>
      <c r="K735" s="211"/>
      <c r="L735" s="211"/>
      <c r="M735" s="211"/>
      <c r="N735" s="211"/>
      <c r="O735" s="211"/>
      <c r="P735" s="211"/>
      <c r="Q735" s="736"/>
      <c r="R735" s="736"/>
      <c r="S735" s="736"/>
      <c r="T735" s="736"/>
      <c r="U735" s="736"/>
      <c r="V735" s="736"/>
      <c r="W735" s="736"/>
      <c r="X735" s="736"/>
      <c r="Y735" s="736"/>
      <c r="Z735" s="736"/>
      <c r="AA735" s="736"/>
      <c r="AB735" s="561"/>
      <c r="AC735" s="736"/>
      <c r="AD735" s="1069"/>
      <c r="AE735" s="211"/>
      <c r="AF735" s="736"/>
      <c r="AG735" s="736"/>
      <c r="AH735" s="736"/>
      <c r="AI735" s="736"/>
      <c r="AJ735" s="1255"/>
      <c r="AK735" s="1256"/>
      <c r="AL735" s="1441"/>
      <c r="AM735" s="1456"/>
    </row>
    <row r="736" spans="1:39" ht="72" x14ac:dyDescent="0.25">
      <c r="A736" s="239">
        <v>1</v>
      </c>
      <c r="B736" s="779" t="s">
        <v>354</v>
      </c>
      <c r="C736" s="674"/>
      <c r="D736" s="213"/>
      <c r="E736" s="422"/>
      <c r="F736" s="211"/>
      <c r="G736" s="211"/>
      <c r="H736" s="211"/>
      <c r="I736" s="244"/>
      <c r="J736" s="211"/>
      <c r="K736" s="211"/>
      <c r="L736" s="211"/>
      <c r="M736" s="211"/>
      <c r="N736" s="211"/>
      <c r="O736" s="211"/>
      <c r="P736" s="211"/>
      <c r="Q736" s="736"/>
      <c r="R736" s="736"/>
      <c r="S736" s="736"/>
      <c r="T736" s="736"/>
      <c r="U736" s="736"/>
      <c r="V736" s="736"/>
      <c r="W736" s="736"/>
      <c r="X736" s="736"/>
      <c r="Y736" s="736"/>
      <c r="Z736" s="736"/>
      <c r="AA736" s="736"/>
      <c r="AB736" s="561"/>
      <c r="AC736" s="736"/>
      <c r="AD736" s="1069"/>
      <c r="AE736" s="211"/>
      <c r="AF736" s="736"/>
      <c r="AG736" s="736"/>
      <c r="AH736" s="736"/>
      <c r="AI736" s="736"/>
      <c r="AJ736" s="1255"/>
      <c r="AK736" s="1256"/>
      <c r="AL736" s="1441"/>
      <c r="AM736" s="1456"/>
    </row>
    <row r="737" spans="1:39" x14ac:dyDescent="0.25">
      <c r="A737" s="239">
        <v>1</v>
      </c>
      <c r="B737" s="717" t="s">
        <v>136</v>
      </c>
      <c r="C737" s="674"/>
      <c r="D737" s="213"/>
      <c r="E737" s="436">
        <f>E738</f>
        <v>38312</v>
      </c>
      <c r="F737" s="211">
        <f>F738</f>
        <v>35119.333333333328</v>
      </c>
      <c r="G737" s="211">
        <f>G738+G739</f>
        <v>52120</v>
      </c>
      <c r="H737" s="211">
        <f>G737/F737*100</f>
        <v>148.40828413599348</v>
      </c>
      <c r="I737" s="244"/>
      <c r="J737" s="211"/>
      <c r="K737" s="211"/>
      <c r="L737" s="211"/>
      <c r="M737" s="211"/>
      <c r="N737" s="211"/>
      <c r="O737" s="211"/>
      <c r="P737" s="211"/>
      <c r="Q737" s="736">
        <v>28503.7984</v>
      </c>
      <c r="R737" s="736">
        <v>28503.7984</v>
      </c>
      <c r="S737" s="736">
        <v>28503.7984</v>
      </c>
      <c r="T737" s="736">
        <v>28503.7984</v>
      </c>
      <c r="U737" s="736">
        <v>28503.7984</v>
      </c>
      <c r="V737" s="736">
        <v>28503.7984</v>
      </c>
      <c r="W737" s="736">
        <v>28503.7984</v>
      </c>
      <c r="X737" s="736">
        <v>34220.278399999996</v>
      </c>
      <c r="Y737" s="736">
        <v>34220.278399999996</v>
      </c>
      <c r="Z737" s="736">
        <v>34220.278399999996</v>
      </c>
      <c r="AA737" s="736">
        <v>34220.278399999996</v>
      </c>
      <c r="AB737" s="561">
        <f>Q737/12*$B$4+(R737-Q737)/11*10+(S737-R737)/10*9+(T737-S737)/9*8+(U737-T737)/8*7+(V737-U737)/7*6+(W737-V737)/6*5+(X737-W737)/5*4+(Y737-X737)/4*3+(Z737-Y737)/3*2+(AA737-Z737)/2*1</f>
        <v>30701.665866666663</v>
      </c>
      <c r="AC737" s="736">
        <f>AI737-AH737-AE737</f>
        <v>45146.118149999988</v>
      </c>
      <c r="AD737" s="1069"/>
      <c r="AE737" s="211">
        <v>1405.8968</v>
      </c>
      <c r="AF737" s="736">
        <f>AC737-AB737</f>
        <v>14444.452283333325</v>
      </c>
      <c r="AG737" s="736">
        <v>-191.60329999999999</v>
      </c>
      <c r="AH737" s="736">
        <v>0</v>
      </c>
      <c r="AI737" s="736">
        <v>46552.01494999999</v>
      </c>
      <c r="AJ737" s="1255">
        <f>AJ738+AJ739</f>
        <v>0</v>
      </c>
      <c r="AK737" s="1256"/>
      <c r="AL737" s="1441"/>
      <c r="AM737" s="1456"/>
    </row>
    <row r="738" spans="1:39" ht="60" x14ac:dyDescent="0.25">
      <c r="A738" s="239">
        <v>1</v>
      </c>
      <c r="B738" s="513" t="s">
        <v>336</v>
      </c>
      <c r="C738" s="674"/>
      <c r="D738" s="213"/>
      <c r="E738" s="422">
        <v>38312</v>
      </c>
      <c r="F738" s="244">
        <f>E738/12*$B$4</f>
        <v>35119.333333333328</v>
      </c>
      <c r="G738" s="244">
        <v>50546</v>
      </c>
      <c r="H738" s="244">
        <f>G738/F738*100</f>
        <v>143.92642229351355</v>
      </c>
      <c r="I738" s="244"/>
      <c r="J738" s="211"/>
      <c r="K738" s="211"/>
      <c r="L738" s="211"/>
      <c r="M738" s="211"/>
      <c r="N738" s="211"/>
      <c r="O738" s="211"/>
      <c r="P738" s="211"/>
      <c r="Q738" s="736"/>
      <c r="R738" s="736"/>
      <c r="S738" s="736"/>
      <c r="T738" s="736"/>
      <c r="U738" s="736"/>
      <c r="V738" s="736"/>
      <c r="W738" s="736"/>
      <c r="X738" s="736"/>
      <c r="Y738" s="736"/>
      <c r="Z738" s="736"/>
      <c r="AA738" s="736"/>
      <c r="AB738" s="561"/>
      <c r="AC738" s="736"/>
      <c r="AD738" s="1069"/>
      <c r="AE738" s="211"/>
      <c r="AF738" s="736"/>
      <c r="AG738" s="736"/>
      <c r="AH738" s="736"/>
      <c r="AI738" s="736"/>
      <c r="AJ738" s="1257"/>
      <c r="AK738" s="1256"/>
      <c r="AL738" s="1441"/>
      <c r="AM738" s="1456"/>
    </row>
    <row r="739" spans="1:39" ht="60" x14ac:dyDescent="0.25">
      <c r="B739" s="513" t="s">
        <v>396</v>
      </c>
      <c r="C739" s="674"/>
      <c r="D739" s="213"/>
      <c r="E739" s="422"/>
      <c r="F739" s="244"/>
      <c r="G739" s="244">
        <v>1574</v>
      </c>
      <c r="H739" s="244"/>
      <c r="I739" s="244"/>
      <c r="J739" s="211"/>
      <c r="K739" s="211"/>
      <c r="L739" s="211"/>
      <c r="M739" s="211"/>
      <c r="N739" s="211"/>
      <c r="O739" s="211"/>
      <c r="P739" s="211"/>
      <c r="Q739" s="736"/>
      <c r="R739" s="736"/>
      <c r="S739" s="736"/>
      <c r="T739" s="736"/>
      <c r="U739" s="736"/>
      <c r="V739" s="736"/>
      <c r="W739" s="736"/>
      <c r="X739" s="736"/>
      <c r="Y739" s="736"/>
      <c r="Z739" s="736"/>
      <c r="AA739" s="736"/>
      <c r="AB739" s="561"/>
      <c r="AC739" s="736"/>
      <c r="AD739" s="1069"/>
      <c r="AE739" s="211"/>
      <c r="AF739" s="736"/>
      <c r="AG739" s="736"/>
      <c r="AH739" s="736"/>
      <c r="AI739" s="736"/>
      <c r="AJ739" s="1257"/>
      <c r="AK739" s="1256"/>
      <c r="AL739" s="1441"/>
      <c r="AM739" s="1456"/>
    </row>
    <row r="740" spans="1:39" ht="29.25" x14ac:dyDescent="0.25">
      <c r="A740" s="239">
        <v>1</v>
      </c>
      <c r="B740" s="720" t="s">
        <v>279</v>
      </c>
      <c r="C740" s="675"/>
      <c r="D740" s="213"/>
      <c r="E740" s="422">
        <f>E725</f>
        <v>7500</v>
      </c>
      <c r="F740" s="213">
        <f>F725</f>
        <v>6875</v>
      </c>
      <c r="G740" s="214">
        <f>G725</f>
        <v>11570</v>
      </c>
      <c r="H740" s="213">
        <f>G740/F740*100</f>
        <v>168.29090909090908</v>
      </c>
      <c r="I740" s="244"/>
      <c r="J740" s="213"/>
      <c r="K740" s="214"/>
      <c r="L740" s="213"/>
      <c r="M740" s="214"/>
      <c r="N740" s="211"/>
      <c r="O740" s="211"/>
      <c r="P740" s="211"/>
      <c r="Q740" s="579"/>
      <c r="R740" s="579"/>
      <c r="S740" s="579"/>
      <c r="T740" s="579"/>
      <c r="U740" s="579"/>
      <c r="V740" s="579"/>
      <c r="W740" s="579"/>
      <c r="X740" s="579"/>
      <c r="Y740" s="579"/>
      <c r="Z740" s="579"/>
      <c r="AA740" s="579"/>
      <c r="AB740" s="580"/>
      <c r="AC740" s="579"/>
      <c r="AD740" s="1070"/>
      <c r="AE740" s="579"/>
      <c r="AF740" s="581"/>
      <c r="AG740" s="581"/>
      <c r="AH740" s="579"/>
      <c r="AI740" s="581"/>
      <c r="AJ740" s="1243">
        <f>AJ725</f>
        <v>0</v>
      </c>
      <c r="AK740" s="580"/>
      <c r="AL740" s="1441"/>
      <c r="AM740" s="1456"/>
    </row>
    <row r="741" spans="1:39" ht="29.25" x14ac:dyDescent="0.25">
      <c r="A741" s="239">
        <v>1</v>
      </c>
      <c r="B741" s="720" t="s">
        <v>280</v>
      </c>
      <c r="C741" s="675"/>
      <c r="D741" s="213"/>
      <c r="E741" s="422">
        <f>E732</f>
        <v>20224</v>
      </c>
      <c r="F741" s="213">
        <f>F732</f>
        <v>18538.666666666664</v>
      </c>
      <c r="G741" s="214">
        <f>G732</f>
        <v>22135</v>
      </c>
      <c r="H741" s="213">
        <f>G741/F741*100</f>
        <v>119.3990937859609</v>
      </c>
      <c r="I741" s="244"/>
      <c r="J741" s="213"/>
      <c r="K741" s="214"/>
      <c r="L741" s="213"/>
      <c r="M741" s="214"/>
      <c r="N741" s="213"/>
      <c r="O741" s="214"/>
      <c r="P741" s="213"/>
      <c r="Q741" s="579"/>
      <c r="R741" s="579"/>
      <c r="S741" s="579"/>
      <c r="T741" s="579"/>
      <c r="U741" s="579"/>
      <c r="V741" s="579"/>
      <c r="W741" s="579"/>
      <c r="X741" s="579"/>
      <c r="Y741" s="579"/>
      <c r="Z741" s="579"/>
      <c r="AA741" s="579"/>
      <c r="AB741" s="580"/>
      <c r="AC741" s="579"/>
      <c r="AD741" s="1070"/>
      <c r="AE741" s="579"/>
      <c r="AF741" s="581"/>
      <c r="AG741" s="581"/>
      <c r="AH741" s="579"/>
      <c r="AI741" s="581"/>
      <c r="AJ741" s="1243">
        <f>AJ732</f>
        <v>0</v>
      </c>
      <c r="AK741" s="580"/>
      <c r="AL741" s="1441"/>
      <c r="AM741" s="1456"/>
    </row>
    <row r="742" spans="1:39" ht="29.25" x14ac:dyDescent="0.25">
      <c r="A742" s="239">
        <v>1</v>
      </c>
      <c r="B742" s="737" t="s">
        <v>281</v>
      </c>
      <c r="C742" s="676"/>
      <c r="D742" s="213"/>
      <c r="E742" s="422"/>
      <c r="F742" s="213">
        <f>ROUND(E742/12*$B$4,0)</f>
        <v>0</v>
      </c>
      <c r="G742" s="214"/>
      <c r="H742" s="213"/>
      <c r="I742" s="214"/>
      <c r="J742" s="213"/>
      <c r="K742" s="214"/>
      <c r="L742" s="213"/>
      <c r="M742" s="214"/>
      <c r="N742" s="213"/>
      <c r="O742" s="214"/>
      <c r="P742" s="213"/>
      <c r="Q742" s="579"/>
      <c r="R742" s="579"/>
      <c r="S742" s="579"/>
      <c r="T742" s="579"/>
      <c r="U742" s="579"/>
      <c r="V742" s="579"/>
      <c r="W742" s="579"/>
      <c r="X742" s="579"/>
      <c r="Y742" s="579"/>
      <c r="Z742" s="579"/>
      <c r="AA742" s="579"/>
      <c r="AB742" s="580"/>
      <c r="AC742" s="579"/>
      <c r="AD742" s="1070"/>
      <c r="AE742" s="579"/>
      <c r="AF742" s="581"/>
      <c r="AG742" s="581"/>
      <c r="AH742" s="579"/>
      <c r="AI742" s="581"/>
      <c r="AJ742" s="1243"/>
      <c r="AK742" s="580"/>
      <c r="AL742" s="1441"/>
      <c r="AM742" s="1456"/>
    </row>
    <row r="743" spans="1:39" x14ac:dyDescent="0.25">
      <c r="A743" s="239">
        <v>1</v>
      </c>
      <c r="B743" s="738" t="s">
        <v>138</v>
      </c>
      <c r="C743" s="685"/>
      <c r="D743" s="220"/>
      <c r="E743" s="437">
        <f>E741*4.2+E740</f>
        <v>92440.8</v>
      </c>
      <c r="F743" s="221">
        <f>F741*4.2+F740</f>
        <v>84737.4</v>
      </c>
      <c r="G743" s="221">
        <f>G741*4.2+G740</f>
        <v>104537</v>
      </c>
      <c r="H743" s="221">
        <f>G743/F743*100</f>
        <v>123.36583374047352</v>
      </c>
      <c r="I743" s="221"/>
      <c r="J743" s="220"/>
      <c r="K743" s="221"/>
      <c r="L743" s="220"/>
      <c r="M743" s="221"/>
      <c r="N743" s="220"/>
      <c r="O743" s="221"/>
      <c r="P743" s="220"/>
      <c r="Q743" s="582">
        <f t="shared" ref="Q743:AB743" si="295">Q724+Q737</f>
        <v>71491.368400000007</v>
      </c>
      <c r="R743" s="582">
        <f t="shared" si="295"/>
        <v>71491.368400000007</v>
      </c>
      <c r="S743" s="582">
        <f t="shared" si="295"/>
        <v>71491.368400000007</v>
      </c>
      <c r="T743" s="582">
        <f t="shared" si="295"/>
        <v>71923.323280000011</v>
      </c>
      <c r="U743" s="582">
        <f t="shared" si="295"/>
        <v>71923.323280000011</v>
      </c>
      <c r="V743" s="582">
        <f t="shared" ref="V743:W743" si="296">V724+V737</f>
        <v>71923.323280000011</v>
      </c>
      <c r="W743" s="582">
        <f t="shared" si="296"/>
        <v>71923.323280000011</v>
      </c>
      <c r="X743" s="582">
        <f t="shared" ref="X743:Y743" si="297">X724+X737</f>
        <v>77639.803279999993</v>
      </c>
      <c r="Y743" s="582">
        <f t="shared" si="297"/>
        <v>77639.803279999993</v>
      </c>
      <c r="Z743" s="582">
        <f t="shared" ref="Z743:AA743" si="298">Z724+Z737</f>
        <v>77639.803279999993</v>
      </c>
      <c r="AA743" s="582">
        <f t="shared" si="298"/>
        <v>77639.803279999993</v>
      </c>
      <c r="AB743" s="583">
        <f t="shared" si="295"/>
        <v>70490.898260000002</v>
      </c>
      <c r="AC743" s="584">
        <f t="shared" ref="AC743:AI743" si="299">AC724+AC737</f>
        <v>95023.916529999988</v>
      </c>
      <c r="AD743" s="1071">
        <f t="shared" si="299"/>
        <v>0</v>
      </c>
      <c r="AE743" s="584">
        <f>AE724+AE737</f>
        <v>1405.8968</v>
      </c>
      <c r="AF743" s="585">
        <f t="shared" si="299"/>
        <v>24533.018269999979</v>
      </c>
      <c r="AG743" s="585">
        <f t="shared" si="299"/>
        <v>-193.41840999999999</v>
      </c>
      <c r="AH743" s="585">
        <f t="shared" si="299"/>
        <v>-22.528420000000001</v>
      </c>
      <c r="AI743" s="586">
        <f t="shared" si="299"/>
        <v>96407.284909999988</v>
      </c>
      <c r="AJ743" s="1258">
        <f>AJ741*4.2+AJ740</f>
        <v>0</v>
      </c>
      <c r="AK743" s="583">
        <f t="shared" ref="AK743" si="300">AK724+AK737</f>
        <v>0</v>
      </c>
      <c r="AL743" s="1441"/>
      <c r="AM743" s="1456"/>
    </row>
    <row r="744" spans="1:39" x14ac:dyDescent="0.25">
      <c r="A744" s="239">
        <v>1</v>
      </c>
      <c r="B744" s="215"/>
      <c r="C744" s="686"/>
      <c r="D744" s="216"/>
      <c r="E744" s="438"/>
      <c r="F744" s="216"/>
      <c r="G744" s="217"/>
      <c r="H744" s="216"/>
      <c r="I744" s="217"/>
      <c r="J744" s="216"/>
      <c r="K744" s="217"/>
      <c r="L744" s="216"/>
      <c r="M744" s="217"/>
      <c r="N744" s="216"/>
      <c r="O744" s="217"/>
      <c r="P744" s="216"/>
      <c r="Q744" s="587"/>
      <c r="R744" s="587"/>
      <c r="S744" s="587"/>
      <c r="T744" s="587"/>
      <c r="U744" s="587"/>
      <c r="V744" s="587"/>
      <c r="W744" s="587"/>
      <c r="X744" s="587"/>
      <c r="Y744" s="587"/>
      <c r="Z744" s="587"/>
      <c r="AA744" s="587"/>
      <c r="AB744" s="588"/>
      <c r="AC744" s="589"/>
      <c r="AD744" s="1072"/>
      <c r="AE744" s="587"/>
      <c r="AF744" s="590"/>
      <c r="AG744" s="590"/>
      <c r="AH744" s="587"/>
      <c r="AI744" s="590"/>
      <c r="AJ744" s="1244"/>
      <c r="AK744" s="588"/>
      <c r="AL744" s="1441"/>
      <c r="AM744" s="1456"/>
    </row>
    <row r="745" spans="1:39" x14ac:dyDescent="0.25">
      <c r="A745" s="239">
        <v>1</v>
      </c>
      <c r="B745" s="240" t="s">
        <v>29</v>
      </c>
      <c r="C745" s="687"/>
      <c r="D745" s="241"/>
      <c r="E745" s="439"/>
      <c r="F745" s="241"/>
      <c r="G745" s="242"/>
      <c r="H745" s="241"/>
      <c r="I745" s="242"/>
      <c r="J745" s="241"/>
      <c r="K745" s="242"/>
      <c r="L745" s="241"/>
      <c r="M745" s="242"/>
      <c r="N745" s="241"/>
      <c r="O745" s="242"/>
      <c r="P745" s="241"/>
      <c r="Q745" s="591"/>
      <c r="R745" s="591"/>
      <c r="S745" s="591"/>
      <c r="T745" s="591"/>
      <c r="U745" s="591"/>
      <c r="V745" s="591"/>
      <c r="W745" s="591"/>
      <c r="X745" s="591"/>
      <c r="Y745" s="591"/>
      <c r="Z745" s="591"/>
      <c r="AA745" s="591"/>
      <c r="AB745" s="592"/>
      <c r="AC745" s="591"/>
      <c r="AD745" s="1073"/>
      <c r="AE745" s="591"/>
      <c r="AF745" s="593"/>
      <c r="AG745" s="593"/>
      <c r="AH745" s="591"/>
      <c r="AI745" s="593"/>
      <c r="AJ745" s="1259"/>
      <c r="AK745" s="592"/>
      <c r="AL745" s="1441"/>
      <c r="AM745" s="1456"/>
    </row>
    <row r="746" spans="1:39" x14ac:dyDescent="0.25">
      <c r="A746" s="239">
        <v>1</v>
      </c>
      <c r="B746" s="2" t="s">
        <v>150</v>
      </c>
      <c r="C746" s="688"/>
      <c r="D746" s="243"/>
      <c r="E746" s="419"/>
      <c r="F746" s="244"/>
      <c r="G746" s="244"/>
      <c r="H746" s="244"/>
      <c r="I746" s="244"/>
      <c r="J746" s="244"/>
      <c r="K746" s="245"/>
      <c r="L746" s="244"/>
      <c r="M746" s="244"/>
      <c r="N746" s="244"/>
      <c r="O746" s="244"/>
      <c r="P746" s="244"/>
      <c r="Q746" s="565"/>
      <c r="R746" s="565"/>
      <c r="S746" s="565"/>
      <c r="T746" s="565"/>
      <c r="U746" s="565"/>
      <c r="V746" s="565"/>
      <c r="W746" s="565"/>
      <c r="X746" s="565"/>
      <c r="Y746" s="565"/>
      <c r="Z746" s="565"/>
      <c r="AA746" s="565"/>
      <c r="AB746" s="561"/>
      <c r="AC746" s="565"/>
      <c r="AD746" s="1074"/>
      <c r="AE746" s="565"/>
      <c r="AF746" s="565"/>
      <c r="AG746" s="565"/>
      <c r="AH746" s="565"/>
      <c r="AI746" s="565"/>
      <c r="AJ746" s="1257"/>
      <c r="AK746" s="561"/>
      <c r="AL746" s="1441"/>
      <c r="AM746" s="1456"/>
    </row>
    <row r="747" spans="1:39" s="249" customFormat="1" ht="14.25" customHeight="1" x14ac:dyDescent="0.25">
      <c r="A747" s="239">
        <v>1</v>
      </c>
      <c r="B747" s="16" t="s">
        <v>179</v>
      </c>
      <c r="C747" s="689"/>
      <c r="D747" s="243">
        <v>300</v>
      </c>
      <c r="E747" s="419">
        <v>280</v>
      </c>
      <c r="F747" s="244">
        <f>E747/12*$B$4</f>
        <v>256.66666666666663</v>
      </c>
      <c r="G747" s="244">
        <v>167</v>
      </c>
      <c r="H747" s="244">
        <f>G747/F747*100</f>
        <v>65.064935064935071</v>
      </c>
      <c r="I747" s="244">
        <v>14</v>
      </c>
      <c r="J747" s="244">
        <f>M747/G747</f>
        <v>13</v>
      </c>
      <c r="K747" s="245">
        <f>ROUND(E747*I747,0)</f>
        <v>3920</v>
      </c>
      <c r="L747" s="244">
        <f>ROUND(K747/12*$B$4,0)</f>
        <v>3593</v>
      </c>
      <c r="M747" s="244">
        <v>2171</v>
      </c>
      <c r="N747" s="244">
        <f>M747/L747*100</f>
        <v>60.423044809351509</v>
      </c>
      <c r="O747" s="244">
        <f>ROUND(K747/D747,0)</f>
        <v>13</v>
      </c>
      <c r="P747" s="244">
        <f>M747/$B$4*12/O747</f>
        <v>182.18181818181819</v>
      </c>
      <c r="Q747" s="565"/>
      <c r="R747" s="565"/>
      <c r="S747" s="565"/>
      <c r="T747" s="565"/>
      <c r="U747" s="565"/>
      <c r="V747" s="565"/>
      <c r="W747" s="565"/>
      <c r="X747" s="565"/>
      <c r="Y747" s="565"/>
      <c r="Z747" s="565"/>
      <c r="AA747" s="565"/>
      <c r="AB747" s="561"/>
      <c r="AC747" s="565"/>
      <c r="AD747" s="1074"/>
      <c r="AE747" s="565"/>
      <c r="AF747" s="565"/>
      <c r="AG747" s="565"/>
      <c r="AH747" s="565"/>
      <c r="AI747" s="565"/>
      <c r="AJ747" s="1257"/>
      <c r="AK747" s="561"/>
      <c r="AL747" s="1441"/>
      <c r="AM747" s="1456"/>
    </row>
    <row r="748" spans="1:39" s="249" customFormat="1" x14ac:dyDescent="0.25">
      <c r="A748" s="239">
        <v>1</v>
      </c>
      <c r="B748" s="247" t="s">
        <v>78</v>
      </c>
      <c r="C748" s="690"/>
      <c r="D748" s="248"/>
      <c r="E748" s="421">
        <f>SUM(E747)</f>
        <v>280</v>
      </c>
      <c r="F748" s="374">
        <f>SUM(F747)</f>
        <v>256.66666666666663</v>
      </c>
      <c r="G748" s="368">
        <f t="shared" ref="G748:P748" si="301">SUM(G747)</f>
        <v>167</v>
      </c>
      <c r="H748" s="368">
        <f>G748/F748*100</f>
        <v>65.064935064935071</v>
      </c>
      <c r="I748" s="368">
        <f t="shared" ref="I748" si="302">SUM(I747)</f>
        <v>14</v>
      </c>
      <c r="J748" s="368">
        <f t="shared" si="301"/>
        <v>13</v>
      </c>
      <c r="K748" s="368">
        <f t="shared" si="301"/>
        <v>3920</v>
      </c>
      <c r="L748" s="374">
        <f t="shared" si="301"/>
        <v>3593</v>
      </c>
      <c r="M748" s="525">
        <f t="shared" si="301"/>
        <v>2171</v>
      </c>
      <c r="N748" s="374">
        <f t="shared" si="301"/>
        <v>60.423044809351509</v>
      </c>
      <c r="O748" s="374">
        <f t="shared" si="301"/>
        <v>13</v>
      </c>
      <c r="P748" s="374">
        <f t="shared" si="301"/>
        <v>182.18181818181819</v>
      </c>
      <c r="Q748" s="594"/>
      <c r="R748" s="594"/>
      <c r="S748" s="594"/>
      <c r="T748" s="594"/>
      <c r="U748" s="594"/>
      <c r="V748" s="594"/>
      <c r="W748" s="594"/>
      <c r="X748" s="594"/>
      <c r="Y748" s="594"/>
      <c r="Z748" s="594"/>
      <c r="AA748" s="594"/>
      <c r="AB748" s="595"/>
      <c r="AC748" s="594"/>
      <c r="AD748" s="1075"/>
      <c r="AE748" s="594"/>
      <c r="AF748" s="594"/>
      <c r="AG748" s="594"/>
      <c r="AH748" s="594"/>
      <c r="AI748" s="594"/>
      <c r="AJ748" s="1260">
        <f t="shared" ref="AJ748" si="303">SUM(AJ747)</f>
        <v>0</v>
      </c>
      <c r="AK748" s="595"/>
      <c r="AL748" s="1441"/>
      <c r="AM748" s="1456"/>
    </row>
    <row r="749" spans="1:39" s="249" customFormat="1" ht="30" x14ac:dyDescent="0.25">
      <c r="A749" s="239">
        <v>1</v>
      </c>
      <c r="B749" s="2" t="s">
        <v>16</v>
      </c>
      <c r="C749" s="688"/>
      <c r="D749" s="213"/>
      <c r="E749" s="440"/>
      <c r="F749" s="374"/>
      <c r="G749" s="374"/>
      <c r="H749" s="374"/>
      <c r="I749" s="2682"/>
      <c r="J749" s="374"/>
      <c r="K749" s="374"/>
      <c r="L749" s="374"/>
      <c r="M749" s="374"/>
      <c r="N749" s="374"/>
      <c r="O749" s="374"/>
      <c r="P749" s="374"/>
      <c r="Q749" s="594"/>
      <c r="R749" s="594"/>
      <c r="S749" s="594"/>
      <c r="T749" s="594"/>
      <c r="U749" s="594"/>
      <c r="V749" s="594"/>
      <c r="W749" s="594"/>
      <c r="X749" s="594"/>
      <c r="Y749" s="594"/>
      <c r="Z749" s="594"/>
      <c r="AA749" s="594"/>
      <c r="AB749" s="595"/>
      <c r="AC749" s="594"/>
      <c r="AD749" s="1075"/>
      <c r="AE749" s="594"/>
      <c r="AF749" s="594"/>
      <c r="AG749" s="594"/>
      <c r="AH749" s="594"/>
      <c r="AI749" s="594"/>
      <c r="AJ749" s="1241"/>
      <c r="AK749" s="595"/>
      <c r="AL749" s="1441"/>
      <c r="AM749" s="1456"/>
    </row>
    <row r="750" spans="1:39" s="249" customFormat="1" x14ac:dyDescent="0.25">
      <c r="A750" s="239">
        <v>1</v>
      </c>
      <c r="B750" s="222" t="s">
        <v>179</v>
      </c>
      <c r="C750" s="691"/>
      <c r="D750" s="223">
        <v>240</v>
      </c>
      <c r="E750" s="435">
        <v>870</v>
      </c>
      <c r="F750" s="374">
        <f>E750/12*$B$4</f>
        <v>797.5</v>
      </c>
      <c r="G750" s="374">
        <v>1022</v>
      </c>
      <c r="H750" s="374">
        <f>G750/F750*100</f>
        <v>128.15047021943573</v>
      </c>
      <c r="I750" s="2682">
        <v>8</v>
      </c>
      <c r="J750" s="374">
        <f>M750/G750</f>
        <v>7.5381604696673188</v>
      </c>
      <c r="K750" s="374">
        <f>ROUND(E750*I750,0)</f>
        <v>6960</v>
      </c>
      <c r="L750" s="374">
        <f>ROUND(K750/12*$B$4,0)</f>
        <v>6380</v>
      </c>
      <c r="M750" s="374">
        <v>7704</v>
      </c>
      <c r="N750" s="374">
        <f>M750/L750*100</f>
        <v>120.75235109717867</v>
      </c>
      <c r="O750" s="374">
        <f>ROUND(K750/D750,0)</f>
        <v>29</v>
      </c>
      <c r="P750" s="374">
        <f>M750/$B$4*12/O750</f>
        <v>289.80564263322884</v>
      </c>
      <c r="Q750" s="594"/>
      <c r="R750" s="594"/>
      <c r="S750" s="594"/>
      <c r="T750" s="594"/>
      <c r="U750" s="594"/>
      <c r="V750" s="594"/>
      <c r="W750" s="594"/>
      <c r="X750" s="594"/>
      <c r="Y750" s="594"/>
      <c r="Z750" s="594"/>
      <c r="AA750" s="594"/>
      <c r="AB750" s="595"/>
      <c r="AC750" s="594"/>
      <c r="AD750" s="1075"/>
      <c r="AE750" s="594"/>
      <c r="AF750" s="594"/>
      <c r="AG750" s="594"/>
      <c r="AH750" s="594"/>
      <c r="AI750" s="594"/>
      <c r="AJ750" s="1241"/>
      <c r="AK750" s="595"/>
      <c r="AL750" s="1441"/>
      <c r="AM750" s="1456"/>
    </row>
    <row r="751" spans="1:39" s="253" customFormat="1" x14ac:dyDescent="0.25">
      <c r="A751" s="239">
        <v>1</v>
      </c>
      <c r="B751" s="226" t="s">
        <v>183</v>
      </c>
      <c r="C751" s="1125"/>
      <c r="D751" s="224"/>
      <c r="E751" s="441">
        <f>E750</f>
        <v>870</v>
      </c>
      <c r="F751" s="225">
        <f>F750</f>
        <v>797.5</v>
      </c>
      <c r="G751" s="225">
        <f>G750</f>
        <v>1022</v>
      </c>
      <c r="H751" s="374">
        <f>G751/F751*100</f>
        <v>128.15047021943573</v>
      </c>
      <c r="I751" s="2682">
        <f>I750</f>
        <v>8</v>
      </c>
      <c r="J751" s="374">
        <f>SUM(J750)</f>
        <v>7.5381604696673188</v>
      </c>
      <c r="K751" s="225">
        <f>K750</f>
        <v>6960</v>
      </c>
      <c r="L751" s="225">
        <f>L750</f>
        <v>6380</v>
      </c>
      <c r="M751" s="225">
        <f>M750</f>
        <v>7704</v>
      </c>
      <c r="N751" s="374">
        <f>M751/L751*100</f>
        <v>120.75235109717867</v>
      </c>
      <c r="O751" s="225">
        <f>O750</f>
        <v>29</v>
      </c>
      <c r="P751" s="374">
        <f>M751/$B$4*12/O751</f>
        <v>289.80564263322884</v>
      </c>
      <c r="Q751" s="594"/>
      <c r="R751" s="594"/>
      <c r="S751" s="594"/>
      <c r="T751" s="594"/>
      <c r="U751" s="594"/>
      <c r="V751" s="594"/>
      <c r="W751" s="594"/>
      <c r="X751" s="594"/>
      <c r="Y751" s="594"/>
      <c r="Z751" s="594"/>
      <c r="AA751" s="594"/>
      <c r="AB751" s="1051"/>
      <c r="AC751" s="594"/>
      <c r="AD751" s="1075"/>
      <c r="AE751" s="594"/>
      <c r="AF751" s="594"/>
      <c r="AG751" s="594"/>
      <c r="AH751" s="594"/>
      <c r="AI751" s="594"/>
      <c r="AJ751" s="1261">
        <f>AJ750</f>
        <v>0</v>
      </c>
      <c r="AK751" s="595"/>
      <c r="AL751" s="1441"/>
      <c r="AM751" s="1456"/>
    </row>
    <row r="752" spans="1:39" ht="30" thickBot="1" x14ac:dyDescent="0.3">
      <c r="A752" s="239">
        <v>1</v>
      </c>
      <c r="B752" s="250" t="s">
        <v>208</v>
      </c>
      <c r="C752" s="250"/>
      <c r="D752" s="251"/>
      <c r="E752" s="429">
        <f>E751+E748</f>
        <v>1150</v>
      </c>
      <c r="F752" s="252">
        <f>F751+F748</f>
        <v>1054.1666666666665</v>
      </c>
      <c r="G752" s="252">
        <f>G751+G748</f>
        <v>1189</v>
      </c>
      <c r="H752" s="252">
        <f>G752/F752*100</f>
        <v>112.79051383399209</v>
      </c>
      <c r="I752" s="252">
        <f>IF(E752=0,0,K752/E752)</f>
        <v>9.4608695652173918</v>
      </c>
      <c r="J752" s="252">
        <f>SUM(J748)</f>
        <v>13</v>
      </c>
      <c r="K752" s="252">
        <f>K751+K748</f>
        <v>10880</v>
      </c>
      <c r="L752" s="252">
        <f>L751+L748</f>
        <v>9973</v>
      </c>
      <c r="M752" s="252">
        <f>M751+M748</f>
        <v>9875</v>
      </c>
      <c r="N752" s="252">
        <f>M752/L752*100</f>
        <v>99.017346836458444</v>
      </c>
      <c r="O752" s="252">
        <f>O751+O748</f>
        <v>42</v>
      </c>
      <c r="P752" s="252">
        <f>M752/$B$4*12/O752</f>
        <v>256.49350649350646</v>
      </c>
      <c r="Q752" s="570">
        <v>29671.327728537599</v>
      </c>
      <c r="R752" s="570">
        <v>29671.327728537599</v>
      </c>
      <c r="S752" s="570">
        <v>29671.327728537599</v>
      </c>
      <c r="T752" s="570">
        <v>29671.327728537599</v>
      </c>
      <c r="U752" s="570">
        <v>29671.327728537599</v>
      </c>
      <c r="V752" s="570">
        <v>29671.327728537599</v>
      </c>
      <c r="W752" s="570">
        <v>29671.327728537599</v>
      </c>
      <c r="X752" s="570">
        <v>29671.327728537599</v>
      </c>
      <c r="Y752" s="570">
        <v>29671.327728537599</v>
      </c>
      <c r="Z752" s="570">
        <v>29671.327728537599</v>
      </c>
      <c r="AA752" s="570">
        <v>29671.327728537599</v>
      </c>
      <c r="AB752" s="1191">
        <f>Q752/12*$B$4+(R752-Q752)/11*10+(S752-R752)/10*9+(T752-S752)/9*8+(U752-T752)/8*7+(V752-U752)/7*6+(W752-V752)/6*5+(X752-W752)/5*4+(Y752-X752)/4*3+(Z752-Y752)/3*2+(AA752-Z752)/2*1</f>
        <v>27198.717084492797</v>
      </c>
      <c r="AC752" s="570">
        <f>AI752-AH752</f>
        <v>18988.36375</v>
      </c>
      <c r="AD752" s="1076"/>
      <c r="AE752" s="570"/>
      <c r="AF752" s="570">
        <f>AC752-AB752</f>
        <v>-8210.3533344927964</v>
      </c>
      <c r="AG752" s="570"/>
      <c r="AH752" s="570">
        <v>-145.15653</v>
      </c>
      <c r="AI752" s="570">
        <v>18843.20722</v>
      </c>
      <c r="AJ752" s="1262">
        <f>AJ751+AJ748</f>
        <v>0</v>
      </c>
      <c r="AK752" s="1238"/>
      <c r="AL752" s="1441"/>
      <c r="AM752" s="1456"/>
    </row>
    <row r="753" spans="1:39" ht="16.5" thickBot="1" x14ac:dyDescent="0.3">
      <c r="A753" s="239">
        <v>1</v>
      </c>
      <c r="B753" s="1546" t="s">
        <v>314</v>
      </c>
      <c r="C753" s="1546"/>
      <c r="D753" s="1894"/>
      <c r="E753" s="424"/>
      <c r="F753" s="1895"/>
      <c r="G753" s="1895"/>
      <c r="H753" s="1895"/>
      <c r="I753" s="1851"/>
      <c r="J753" s="1851"/>
      <c r="K753" s="1896"/>
      <c r="L753" s="1895"/>
      <c r="M753" s="1895">
        <f>SUM(M752,M722)</f>
        <v>27781</v>
      </c>
      <c r="N753" s="1896"/>
      <c r="O753" s="1896"/>
      <c r="P753" s="1896"/>
      <c r="Q753" s="571">
        <f t="shared" ref="Q753:AD753" si="304">SUM(Q752,Q722,Q743)</f>
        <v>199220.39270225441</v>
      </c>
      <c r="R753" s="571">
        <f t="shared" si="304"/>
        <v>199220.39270225441</v>
      </c>
      <c r="S753" s="571">
        <f t="shared" si="304"/>
        <v>199220.39270225441</v>
      </c>
      <c r="T753" s="571">
        <f t="shared" si="304"/>
        <v>199220.9006058544</v>
      </c>
      <c r="U753" s="571">
        <f t="shared" ref="U753:V753" si="305">SUM(U752,U722,U743)</f>
        <v>199220.9006058544</v>
      </c>
      <c r="V753" s="571">
        <f t="shared" si="305"/>
        <v>199220.9006058544</v>
      </c>
      <c r="W753" s="571">
        <f t="shared" ref="W753:X753" si="306">SUM(W752,W722,W743)</f>
        <v>199220.9006058544</v>
      </c>
      <c r="X753" s="571">
        <f t="shared" si="306"/>
        <v>204937.38060585439</v>
      </c>
      <c r="Y753" s="571">
        <f t="shared" ref="Y753:Z753" si="307">SUM(Y752,Y722,Y743)</f>
        <v>204937.38060585439</v>
      </c>
      <c r="Z753" s="571">
        <f t="shared" si="307"/>
        <v>204937.38060585439</v>
      </c>
      <c r="AA753" s="571">
        <f t="shared" ref="AA753" si="308">SUM(AA752,AA722,AA743)</f>
        <v>204937.38060585439</v>
      </c>
      <c r="AB753" s="571">
        <f t="shared" si="304"/>
        <v>187192.32878026651</v>
      </c>
      <c r="AC753" s="571">
        <f t="shared" si="304"/>
        <v>203646.87570999999</v>
      </c>
      <c r="AD753" s="1079">
        <f t="shared" si="304"/>
        <v>-96.507980000000913</v>
      </c>
      <c r="AE753" s="571">
        <f>SUM(AE752,AE722,AE743)</f>
        <v>1405.8968</v>
      </c>
      <c r="AF753" s="571">
        <f>SUM(AF752,AF722,AF743)</f>
        <v>16454.546929733431</v>
      </c>
      <c r="AG753" s="571">
        <f>SUM(AG752,AG722,AG743)</f>
        <v>-193.41840999999999</v>
      </c>
      <c r="AH753" s="571">
        <f>SUM(AH752,AH722,AH743)</f>
        <v>-471.03608999999994</v>
      </c>
      <c r="AI753" s="571">
        <f>SUM(AI752,AI722,AI743)</f>
        <v>204485.22843999998</v>
      </c>
      <c r="AJ753" s="1897"/>
      <c r="AK753" s="1187">
        <f>SUM(AK752,AK722,AK743)</f>
        <v>0</v>
      </c>
      <c r="AL753" s="1441"/>
      <c r="AM753" s="1456"/>
    </row>
    <row r="754" spans="1:39" x14ac:dyDescent="0.25">
      <c r="A754" s="239">
        <v>1</v>
      </c>
      <c r="B754" s="1930"/>
      <c r="C754" s="1930"/>
      <c r="D754" s="1930"/>
      <c r="E754" s="1931"/>
      <c r="F754" s="1932"/>
      <c r="G754" s="1932"/>
      <c r="H754" s="1932"/>
      <c r="I754" s="1933"/>
      <c r="J754" s="1933"/>
      <c r="K754" s="1934"/>
      <c r="L754" s="1935"/>
      <c r="M754" s="1935"/>
      <c r="N754" s="1935"/>
      <c r="O754" s="1935"/>
      <c r="P754" s="1935"/>
      <c r="Q754" s="596">
        <f t="shared" ref="Q754:AI754" si="309">Q755-Q756-Q784-Q788-Q804</f>
        <v>5.8207660913467407E-10</v>
      </c>
      <c r="R754" s="596">
        <f t="shared" ref="R754:S754" si="310">R755-R756-R784-R788-R804</f>
        <v>5.8207660913467407E-10</v>
      </c>
      <c r="S754" s="596">
        <f t="shared" si="310"/>
        <v>8.149072527885437E-10</v>
      </c>
      <c r="T754" s="596">
        <f t="shared" ref="T754:U754" si="311">T755-T756-T784-T788-T804</f>
        <v>1.6880221664905548E-9</v>
      </c>
      <c r="U754" s="596">
        <f t="shared" si="311"/>
        <v>1.6880221664905548E-9</v>
      </c>
      <c r="V754" s="596">
        <f t="shared" ref="V754:W754" si="312">V755-V756-V784-V788-V804</f>
        <v>-1.1059455573558807E-9</v>
      </c>
      <c r="W754" s="596">
        <f t="shared" si="312"/>
        <v>-1.1059455573558807E-9</v>
      </c>
      <c r="X754" s="596">
        <f t="shared" ref="X754:Y754" si="313">X755-X756-X784-X788-X804</f>
        <v>5.2386894822120667E-10</v>
      </c>
      <c r="Y754" s="596">
        <f t="shared" si="313"/>
        <v>-1.280568540096283E-9</v>
      </c>
      <c r="Z754" s="596">
        <f t="shared" ref="Z754:AA754" si="314">Z755-Z756-Z784-Z788-Z804</f>
        <v>0</v>
      </c>
      <c r="AA754" s="596">
        <f t="shared" si="314"/>
        <v>0</v>
      </c>
      <c r="AB754" s="596">
        <f t="shared" si="309"/>
        <v>0</v>
      </c>
      <c r="AC754" s="596">
        <f t="shared" si="309"/>
        <v>-2.3283064365386963E-10</v>
      </c>
      <c r="AD754" s="1074">
        <f t="shared" si="309"/>
        <v>0</v>
      </c>
      <c r="AE754" s="596">
        <f t="shared" si="309"/>
        <v>3.637978807091713E-12</v>
      </c>
      <c r="AF754" s="596">
        <f t="shared" si="309"/>
        <v>0</v>
      </c>
      <c r="AG754" s="596">
        <f t="shared" si="309"/>
        <v>3.2969182939268649E-12</v>
      </c>
      <c r="AH754" s="596">
        <f t="shared" si="309"/>
        <v>5.6843418860808015E-13</v>
      </c>
      <c r="AI754" s="596">
        <f t="shared" si="309"/>
        <v>0</v>
      </c>
      <c r="AJ754" s="1794"/>
      <c r="AK754" s="561">
        <f t="shared" ref="AK754" si="315">AK755-AK756-AK784-AK788-AK804</f>
        <v>0</v>
      </c>
      <c r="AL754" s="1441"/>
      <c r="AM754" s="1456"/>
    </row>
    <row r="755" spans="1:39" x14ac:dyDescent="0.25">
      <c r="A755" s="239">
        <v>1</v>
      </c>
      <c r="B755" s="1936" t="s">
        <v>314</v>
      </c>
      <c r="C755" s="1937"/>
      <c r="D755" s="1938"/>
      <c r="E755" s="1939"/>
      <c r="F755" s="1938"/>
      <c r="G755" s="1938"/>
      <c r="H755" s="1938"/>
      <c r="I755" s="1940"/>
      <c r="J755" s="1940"/>
      <c r="K755" s="1941"/>
      <c r="L755" s="1938"/>
      <c r="M755" s="1938"/>
      <c r="N755" s="1938"/>
      <c r="O755" s="1938"/>
      <c r="P755" s="1938"/>
      <c r="Q755" s="597">
        <f t="shared" ref="Q755:AI755" si="316">SUM(Q753,Q718,Q710,Q681,Q635,Q616,Q599,Q567,Q554,Q541,Q508,Q425,Q343,Q265,Q183,Q127)</f>
        <v>8245626.5725394581</v>
      </c>
      <c r="R755" s="597">
        <f t="shared" ref="R755:S755" si="317">SUM(R753,R718,R710,R681,R635,R616,R599,R567,R554,R541,R508,R425,R343,R265,R183,R127)</f>
        <v>8245626.5725394581</v>
      </c>
      <c r="S755" s="597">
        <f t="shared" si="317"/>
        <v>8245983.5065394584</v>
      </c>
      <c r="T755" s="597">
        <f t="shared" ref="T755:U755" si="318">SUM(T753,T718,T710,T681,T635,T616,T599,T567,T554,T541,T508,T425,T343,T265,T183,T127)</f>
        <v>8255866.9065619409</v>
      </c>
      <c r="U755" s="597">
        <f t="shared" si="318"/>
        <v>8255866.9065619409</v>
      </c>
      <c r="V755" s="597">
        <f t="shared" ref="V755:W755" si="319">SUM(V753,V718,V710,V681,V635,V616,V599,V567,V554,V541,V508,V425,V343,V265,V183,V127)</f>
        <v>8249787.5230500009</v>
      </c>
      <c r="W755" s="597">
        <f t="shared" si="319"/>
        <v>8249787.5230500009</v>
      </c>
      <c r="X755" s="597">
        <f t="shared" ref="X755:Y755" si="320">SUM(X753,X718,X710,X681,X635,X616,X599,X567,X554,X541,X508,X425,X343,X265,X183,X127)</f>
        <v>8278705.5286710355</v>
      </c>
      <c r="Y755" s="597">
        <f t="shared" si="320"/>
        <v>8299373.2264734935</v>
      </c>
      <c r="Z755" s="597">
        <f t="shared" ref="Z755:AA755" si="321">SUM(Z753,Z718,Z710,Z681,Z635,Z616,Z599,Z567,Z554,Z541,Z508,Z425,Z343,Z265,Z183,Z127)</f>
        <v>8494651.2079335731</v>
      </c>
      <c r="AA755" s="597">
        <f t="shared" si="321"/>
        <v>8494651.2079335731</v>
      </c>
      <c r="AB755" s="597">
        <f t="shared" si="316"/>
        <v>7731207.1085612318</v>
      </c>
      <c r="AC755" s="597">
        <f t="shared" si="316"/>
        <v>7894817.3024499994</v>
      </c>
      <c r="AD755" s="1074">
        <f t="shared" si="316"/>
        <v>-8200.5704399999977</v>
      </c>
      <c r="AE755" s="597">
        <f t="shared" si="316"/>
        <v>18354.116150000005</v>
      </c>
      <c r="AF755" s="597">
        <f t="shared" si="316"/>
        <v>163610.19388876768</v>
      </c>
      <c r="AG755" s="597">
        <f t="shared" si="316"/>
        <v>-129870.10905000001</v>
      </c>
      <c r="AH755" s="597">
        <f t="shared" si="316"/>
        <v>-76404.478300000002</v>
      </c>
      <c r="AI755" s="597">
        <f t="shared" si="316"/>
        <v>7828566.36986</v>
      </c>
      <c r="AJ755" s="1537"/>
      <c r="AK755" s="1185">
        <f t="shared" ref="AK755" si="322">SUM(AK753,AK718,AK710,AK681,AK635,AK616,AK599,AK567,AK554,AK541,AK508,AK425,AK343,AK265,AK183,AK127)</f>
        <v>0</v>
      </c>
      <c r="AL755" s="1441"/>
      <c r="AM755" s="1456"/>
    </row>
    <row r="756" spans="1:39" x14ac:dyDescent="0.25">
      <c r="A756" s="239">
        <v>1</v>
      </c>
      <c r="B756" s="1942" t="s">
        <v>80</v>
      </c>
      <c r="C756" s="1943"/>
      <c r="D756" s="1944"/>
      <c r="E756" s="1945">
        <f>SUM(E722,E634,E573,E353,E282,E193,E141,E40)</f>
        <v>65643</v>
      </c>
      <c r="F756" s="1944">
        <f>SUM(F722,F634,F573,F353,F282,F193,F141,F40)</f>
        <v>60111.916666666664</v>
      </c>
      <c r="G756" s="1944">
        <f>SUM(G722,G634,G573,G353,G282,G193,G141,G40)</f>
        <v>62604</v>
      </c>
      <c r="H756" s="1944">
        <f>G756/F756*100</f>
        <v>104.14573926689523</v>
      </c>
      <c r="I756" s="1946">
        <f>IF(E756=0,0,K756/E756)</f>
        <v>10.188763462973965</v>
      </c>
      <c r="J756" s="1944">
        <f>M756/G756</f>
        <v>9.2232285476966336</v>
      </c>
      <c r="K756" s="1944">
        <f>SUM(K722,K634,K573,K353,K282,K193,K141,K40)</f>
        <v>668821</v>
      </c>
      <c r="L756" s="1944">
        <f>SUM(L722,L634,L573,L353,L282,L193,L141,L40)</f>
        <v>612367.58333333337</v>
      </c>
      <c r="M756" s="1944">
        <f>SUM(M722,M634,M573,M353,M282,M193,M141,M40)</f>
        <v>577411</v>
      </c>
      <c r="N756" s="1947">
        <f>M756/L756*100</f>
        <v>94.291568612588478</v>
      </c>
      <c r="O756" s="1944">
        <f>SUM(O722,O634,O573,O353,O282,O193,O141,O40)</f>
        <v>2038</v>
      </c>
      <c r="P756" s="1947">
        <f>M756/$B$4*12/O756</f>
        <v>309.0789544116335</v>
      </c>
      <c r="Q756" s="596">
        <f t="shared" ref="Q756:AB756" si="323">SUM(Q722,Q634,Q573,Q353,Q282,Q193,Q141,Q40)</f>
        <v>5238592.77088999</v>
      </c>
      <c r="R756" s="596">
        <f t="shared" si="323"/>
        <v>5238592.77088999</v>
      </c>
      <c r="S756" s="596">
        <f t="shared" si="323"/>
        <v>5238592.77088999</v>
      </c>
      <c r="T756" s="596">
        <f t="shared" si="323"/>
        <v>5237307.3379129991</v>
      </c>
      <c r="U756" s="596">
        <f t="shared" si="323"/>
        <v>5237307.3379129991</v>
      </c>
      <c r="V756" s="596">
        <f t="shared" ref="V756:W756" si="324">SUM(V722,V634,V573,V353,V282,V193,V141,V40)</f>
        <v>5220053.6444050614</v>
      </c>
      <c r="W756" s="596">
        <f t="shared" si="324"/>
        <v>5220053.6444050614</v>
      </c>
      <c r="X756" s="596">
        <f t="shared" ref="X756:Y756" si="325">SUM(X722,X634,X573,X353,X282,X193,X141,X40)</f>
        <v>5230463.0251530958</v>
      </c>
      <c r="Y756" s="596">
        <f t="shared" si="325"/>
        <v>5233932.4604555555</v>
      </c>
      <c r="Z756" s="596">
        <f t="shared" ref="Z756:AA756" si="326">SUM(Z722,Z634,Z573,Z353,Z282,Z193,Z141,Z40)</f>
        <v>5282637.7589930929</v>
      </c>
      <c r="AA756" s="596">
        <f t="shared" si="326"/>
        <v>5282637.7589930929</v>
      </c>
      <c r="AB756" s="596">
        <f t="shared" si="323"/>
        <v>4829511.6661758022</v>
      </c>
      <c r="AC756" s="596">
        <f t="shared" ref="AC756:AI756" si="327">SUM(AC722,AC634,AC573,AC353,AC282,AC193,AC141,AC40)</f>
        <v>4892311.3800799996</v>
      </c>
      <c r="AD756" s="1074">
        <f t="shared" si="327"/>
        <v>-8200.5704399999977</v>
      </c>
      <c r="AE756" s="596">
        <f t="shared" si="327"/>
        <v>-13422.908629999998</v>
      </c>
      <c r="AF756" s="596">
        <f t="shared" si="327"/>
        <v>62799.713904197299</v>
      </c>
      <c r="AG756" s="596">
        <f t="shared" si="327"/>
        <v>-25422.96198</v>
      </c>
      <c r="AH756" s="596">
        <f t="shared" si="327"/>
        <v>-59205.667950000003</v>
      </c>
      <c r="AI756" s="596">
        <f t="shared" si="327"/>
        <v>4811482.2330599995</v>
      </c>
      <c r="AJ756" s="1247">
        <f>SUM(AJ722,AJ634,AJ573,AJ353,AJ282,AJ193,AJ141,AJ40)</f>
        <v>0</v>
      </c>
      <c r="AK756" s="561">
        <f t="shared" ref="AK756" si="328">SUM(AK722,AK634,AK573,AK353,AK282,AK193,AK141,AK40)</f>
        <v>0</v>
      </c>
      <c r="AL756" s="1441"/>
      <c r="AM756" s="1456"/>
    </row>
    <row r="757" spans="1:39" ht="43.5" x14ac:dyDescent="0.25">
      <c r="A757" s="239">
        <v>1</v>
      </c>
      <c r="B757" s="1948" t="s">
        <v>184</v>
      </c>
      <c r="C757" s="1949"/>
      <c r="D757" s="1950"/>
      <c r="E757" s="1198">
        <f>SUM(E723,E574,E354,E283,E194,E142,E41)</f>
        <v>4313</v>
      </c>
      <c r="F757" s="1944">
        <f>SUM(F723,F574,F354,F283,F194,F142,F41)</f>
        <v>3953.583333333333</v>
      </c>
      <c r="G757" s="1944">
        <f>SUM(G723,G574,G354,G283,G194,G142,G41)</f>
        <v>4240</v>
      </c>
      <c r="H757" s="1950">
        <f>G757/F757*100</f>
        <v>107.24448285310795</v>
      </c>
      <c r="I757" s="1950"/>
      <c r="J757" s="1950"/>
      <c r="K757" s="1951"/>
      <c r="L757" s="1950"/>
      <c r="M757" s="1950"/>
      <c r="N757" s="1950"/>
      <c r="O757" s="1950"/>
      <c r="P757" s="1950"/>
      <c r="Q757" s="598">
        <f t="shared" ref="Q757:AI757" si="329">SUM(Q723,Q574,Q354,Q283,Q194,Q142,Q41)</f>
        <v>837403.06654375</v>
      </c>
      <c r="R757" s="598">
        <f t="shared" ref="R757:S757" si="330">SUM(R723,R574,R354,R283,R194,R142,R41)</f>
        <v>837403.06654375</v>
      </c>
      <c r="S757" s="598">
        <f t="shared" si="330"/>
        <v>837403.06654375</v>
      </c>
      <c r="T757" s="598">
        <f t="shared" ref="T757:U757" si="331">SUM(T723,T574,T354,T283,T194,T142,T41)</f>
        <v>833514.89281599992</v>
      </c>
      <c r="U757" s="598">
        <f t="shared" si="331"/>
        <v>833514.89281599992</v>
      </c>
      <c r="V757" s="598">
        <f t="shared" ref="V757:W757" si="332">SUM(V723,V574,V354,V283,V194,V142,V41)</f>
        <v>833514.89281599992</v>
      </c>
      <c r="W757" s="598">
        <f t="shared" si="332"/>
        <v>833514.89281599992</v>
      </c>
      <c r="X757" s="598">
        <f t="shared" ref="X757:Y757" si="333">SUM(X723,X574,X354,X283,X194,X142,X41)</f>
        <v>833514.89281599992</v>
      </c>
      <c r="Y757" s="598">
        <f t="shared" si="333"/>
        <v>865082.12237600004</v>
      </c>
      <c r="Z757" s="598">
        <f t="shared" ref="Z757:AA757" si="334">SUM(Z723,Z574,Z354,Z283,Z194,Z142,Z41)</f>
        <v>865673.50661600009</v>
      </c>
      <c r="AA757" s="598">
        <f t="shared" si="334"/>
        <v>865673.50661600009</v>
      </c>
      <c r="AB757" s="598">
        <f t="shared" si="329"/>
        <v>793534.04773133341</v>
      </c>
      <c r="AC757" s="598">
        <f t="shared" si="329"/>
        <v>836111.86814999999</v>
      </c>
      <c r="AD757" s="1074">
        <f t="shared" si="329"/>
        <v>-8200.5704399999977</v>
      </c>
      <c r="AE757" s="598">
        <f t="shared" si="329"/>
        <v>0</v>
      </c>
      <c r="AF757" s="598">
        <f t="shared" si="329"/>
        <v>42577.820418666597</v>
      </c>
      <c r="AG757" s="598">
        <f t="shared" si="329"/>
        <v>-1055.9380500000002</v>
      </c>
      <c r="AH757" s="598">
        <f t="shared" si="329"/>
        <v>0</v>
      </c>
      <c r="AI757" s="598">
        <f t="shared" si="329"/>
        <v>827911.29770999996</v>
      </c>
      <c r="AJ757" s="1247">
        <f>SUM(AJ723,AJ574,AJ354,AJ283,AJ194,AJ142,AJ41)</f>
        <v>0</v>
      </c>
      <c r="AK757" s="607">
        <f t="shared" ref="AK757" si="335">SUM(AK723,AK574,AK354,AK283,AK194,AK142,AK41)</f>
        <v>0</v>
      </c>
      <c r="AL757" s="1441"/>
      <c r="AM757" s="1456"/>
    </row>
    <row r="758" spans="1:39" x14ac:dyDescent="0.25">
      <c r="A758" s="239">
        <v>1</v>
      </c>
      <c r="B758" s="1942" t="s">
        <v>185</v>
      </c>
      <c r="C758" s="1943"/>
      <c r="D758" s="1944"/>
      <c r="E758" s="1945">
        <f>E19</f>
        <v>134</v>
      </c>
      <c r="F758" s="1944">
        <f>F19</f>
        <v>122.83333333333333</v>
      </c>
      <c r="G758" s="1944">
        <f>G19</f>
        <v>136</v>
      </c>
      <c r="H758" s="1944">
        <f>H32</f>
        <v>118.2260777197486</v>
      </c>
      <c r="I758" s="1946"/>
      <c r="J758" s="1946"/>
      <c r="K758" s="1944">
        <f>K19</f>
        <v>2814</v>
      </c>
      <c r="L758" s="1944">
        <f>L19</f>
        <v>2579.5</v>
      </c>
      <c r="M758" s="1944">
        <f>M19</f>
        <v>2021</v>
      </c>
      <c r="N758" s="1944">
        <f>N19</f>
        <v>78.348517154487311</v>
      </c>
      <c r="O758" s="1944">
        <f>O19</f>
        <v>8</v>
      </c>
      <c r="P758" s="1947"/>
      <c r="Q758" s="599">
        <f t="shared" ref="Q758:AI758" si="336">Q19</f>
        <v>4572.3</v>
      </c>
      <c r="R758" s="599">
        <f t="shared" ref="R758:S758" si="337">R19</f>
        <v>4572.3</v>
      </c>
      <c r="S758" s="599">
        <f t="shared" si="337"/>
        <v>4572.3469999999998</v>
      </c>
      <c r="T758" s="599">
        <f t="shared" ref="T758:U758" si="338">T19</f>
        <v>4572.3469999999998</v>
      </c>
      <c r="U758" s="599">
        <f t="shared" si="338"/>
        <v>4572.3469999999998</v>
      </c>
      <c r="V758" s="599">
        <f t="shared" ref="V758:W758" si="339">V19</f>
        <v>4572.3469999999998</v>
      </c>
      <c r="W758" s="599">
        <f t="shared" si="339"/>
        <v>4572.3469999999998</v>
      </c>
      <c r="X758" s="599">
        <f t="shared" ref="X758:Y758" si="340">X19</f>
        <v>7428.9440000000004</v>
      </c>
      <c r="Y758" s="599">
        <f t="shared" si="340"/>
        <v>7428.9440000000004</v>
      </c>
      <c r="Z758" s="599">
        <f t="shared" ref="Z758:AA758" si="341">Z19</f>
        <v>7428.9440000000004</v>
      </c>
      <c r="AA758" s="599">
        <f t="shared" si="341"/>
        <v>7428.9440000000004</v>
      </c>
      <c r="AB758" s="599">
        <f t="shared" si="336"/>
        <v>6476.594900000001</v>
      </c>
      <c r="AC758" s="599">
        <f t="shared" si="336"/>
        <v>7298.1049699999994</v>
      </c>
      <c r="AD758" s="1074">
        <f t="shared" si="336"/>
        <v>0</v>
      </c>
      <c r="AE758" s="596">
        <f t="shared" si="336"/>
        <v>0</v>
      </c>
      <c r="AF758" s="599">
        <f t="shared" si="336"/>
        <v>821.51006999999845</v>
      </c>
      <c r="AG758" s="599">
        <f t="shared" si="336"/>
        <v>0</v>
      </c>
      <c r="AH758" s="599">
        <f t="shared" si="336"/>
        <v>-9.4817800000000005</v>
      </c>
      <c r="AI758" s="599">
        <f t="shared" si="336"/>
        <v>7288.6231899999993</v>
      </c>
      <c r="AJ758" s="1247">
        <f>AJ19</f>
        <v>0</v>
      </c>
      <c r="AK758" s="1263">
        <f t="shared" ref="AK758" si="342">AK19</f>
        <v>0</v>
      </c>
      <c r="AL758" s="1441"/>
      <c r="AM758" s="1456"/>
    </row>
    <row r="759" spans="1:39" ht="15.75" x14ac:dyDescent="0.25">
      <c r="A759" s="239">
        <v>1</v>
      </c>
      <c r="B759" s="952" t="s">
        <v>206</v>
      </c>
      <c r="C759" s="692"/>
      <c r="D759" s="1944"/>
      <c r="E759" s="1945"/>
      <c r="F759" s="1944"/>
      <c r="G759" s="1944"/>
      <c r="H759" s="1944"/>
      <c r="I759" s="1946"/>
      <c r="J759" s="1946"/>
      <c r="K759" s="1952"/>
      <c r="L759" s="1944"/>
      <c r="M759" s="1944"/>
      <c r="N759" s="1944"/>
      <c r="O759" s="1944"/>
      <c r="P759" s="1944"/>
      <c r="Q759" s="596">
        <f t="shared" ref="Q759:AI759" si="343">SUM(Q724,Q684,Q638,Q575,Q557,Q544,Q511,Q427,Q355,Q284,Q195,Q143,Q42)</f>
        <v>546249.29781000002</v>
      </c>
      <c r="R759" s="596">
        <f t="shared" ref="R759:S759" si="344">SUM(R724,R684,R638,R575,R557,R544,R511,R427,R355,R284,R195,R143,R42)</f>
        <v>546249.29781000002</v>
      </c>
      <c r="S759" s="596">
        <f t="shared" si="344"/>
        <v>546249.29781000002</v>
      </c>
      <c r="T759" s="596">
        <f t="shared" ref="T759:U759" si="345">SUM(T724,T684,T638,T575,T557,T544,T511,T427,T355,T284,T195,T143,T42)</f>
        <v>546681.25269000011</v>
      </c>
      <c r="U759" s="596">
        <f t="shared" si="345"/>
        <v>546681.25269000011</v>
      </c>
      <c r="V759" s="596">
        <f t="shared" ref="V759:W759" si="346">SUM(V724,V684,V638,V575,V557,V544,V511,V427,V355,V284,V195,V143,V42)</f>
        <v>548449.40353999997</v>
      </c>
      <c r="W759" s="596">
        <f t="shared" si="346"/>
        <v>548449.40353999997</v>
      </c>
      <c r="X759" s="596">
        <f t="shared" ref="X759:Y759" si="347">SUM(X724,X684,X638,X575,X557,X544,X511,X427,X355,X284,X195,X143,X42)</f>
        <v>548449.40353999997</v>
      </c>
      <c r="Y759" s="596">
        <f t="shared" si="347"/>
        <v>544130.98353999993</v>
      </c>
      <c r="Z759" s="596">
        <f t="shared" ref="Z759:AA759" si="348">SUM(Z724,Z684,Z638,Z575,Z557,Z544,Z511,Z427,Z355,Z284,Z195,Z143,Z42)</f>
        <v>547953.25847999996</v>
      </c>
      <c r="AA759" s="596">
        <f t="shared" si="348"/>
        <v>547953.25847999996</v>
      </c>
      <c r="AB759" s="596">
        <f t="shared" si="343"/>
        <v>501937.40905059525</v>
      </c>
      <c r="AC759" s="596">
        <f t="shared" si="343"/>
        <v>521225.05485000001</v>
      </c>
      <c r="AD759" s="1074">
        <f t="shared" si="343"/>
        <v>0</v>
      </c>
      <c r="AE759" s="596">
        <f t="shared" si="343"/>
        <v>0</v>
      </c>
      <c r="AF759" s="596">
        <f t="shared" si="343"/>
        <v>19287.645799404807</v>
      </c>
      <c r="AG759" s="596">
        <f t="shared" si="343"/>
        <v>-192.37419000000003</v>
      </c>
      <c r="AH759" s="596">
        <f t="shared" si="343"/>
        <v>-86.987909999999999</v>
      </c>
      <c r="AI759" s="596">
        <f t="shared" si="343"/>
        <v>521138.06694000016</v>
      </c>
      <c r="AJ759" s="1247"/>
      <c r="AK759" s="561">
        <f t="shared" ref="AK759" si="349">SUM(AK724,AK684,AK638,AK575,AK557,AK544,AK511,AK427,AK355,AK284,AK195,AK143,AK42)</f>
        <v>0</v>
      </c>
      <c r="AL759" s="1441"/>
      <c r="AM759" s="1456"/>
    </row>
    <row r="760" spans="1:39" ht="30" x14ac:dyDescent="0.25">
      <c r="A760" s="239">
        <v>1</v>
      </c>
      <c r="B760" s="1953" t="s">
        <v>359</v>
      </c>
      <c r="C760" s="1954"/>
      <c r="D760" s="1944"/>
      <c r="E760" s="1945">
        <f>SUM(E685,E639,E576,E558,E545,E512,E428,E356,E285,E196,E144,E43,E725)</f>
        <v>495205</v>
      </c>
      <c r="F760" s="1944">
        <f>SUM(F685,F639,F576,F558,F545,F512,F428,F356,F285,F196,F144,F43,F725)</f>
        <v>453938</v>
      </c>
      <c r="G760" s="1944">
        <f>SUM(G685,G639,G576,G558,G545,G512,G428,G356,G285,G196,G144,G43,G725)</f>
        <v>453000.875</v>
      </c>
      <c r="H760" s="1944">
        <f t="shared" ref="H760:H768" si="350">G760/F760*100</f>
        <v>99.793556609052331</v>
      </c>
      <c r="I760" s="1946"/>
      <c r="J760" s="1946"/>
      <c r="K760" s="1952"/>
      <c r="L760" s="1944"/>
      <c r="M760" s="1944"/>
      <c r="N760" s="1944"/>
      <c r="O760" s="1944"/>
      <c r="P760" s="1944"/>
      <c r="Q760" s="596"/>
      <c r="R760" s="596"/>
      <c r="S760" s="596"/>
      <c r="T760" s="596"/>
      <c r="U760" s="596"/>
      <c r="V760" s="596"/>
      <c r="W760" s="596"/>
      <c r="X760" s="596"/>
      <c r="Y760" s="596"/>
      <c r="Z760" s="596"/>
      <c r="AA760" s="596"/>
      <c r="AB760" s="596"/>
      <c r="AC760" s="596"/>
      <c r="AD760" s="1074"/>
      <c r="AE760" s="596"/>
      <c r="AF760" s="596"/>
      <c r="AG760" s="596"/>
      <c r="AH760" s="596"/>
      <c r="AI760" s="596"/>
      <c r="AJ760" s="1247">
        <f>SUM(AJ685,AJ639,AJ576,AJ558,AJ545,AJ512,AJ428,AJ356,AJ285,AJ196,AJ144,AJ43,AJ725)</f>
        <v>0</v>
      </c>
      <c r="AK760" s="561"/>
      <c r="AL760" s="1441"/>
      <c r="AM760" s="1456"/>
    </row>
    <row r="761" spans="1:39" x14ac:dyDescent="0.25">
      <c r="A761" s="239">
        <v>1</v>
      </c>
      <c r="B761" s="1953" t="s">
        <v>347</v>
      </c>
      <c r="C761" s="1954"/>
      <c r="D761" s="1944"/>
      <c r="E761" s="1945">
        <f>SUM(E686,E640,E577,E513,E429,E357,E286,E197,E145,E44)</f>
        <v>20000</v>
      </c>
      <c r="F761" s="1944">
        <f>SUM(F686,F640,F577,F513,F429,F357,F286,F197,F145,F44)</f>
        <v>18333.333333333332</v>
      </c>
      <c r="G761" s="1944">
        <f>SUM(G686,G640,G577,G513,G429,G357,G286,G197,G145,G44)</f>
        <v>17823</v>
      </c>
      <c r="H761" s="1944">
        <f t="shared" si="350"/>
        <v>97.216363636363639</v>
      </c>
      <c r="I761" s="1946"/>
      <c r="J761" s="1946"/>
      <c r="K761" s="1952"/>
      <c r="L761" s="1944"/>
      <c r="M761" s="1944"/>
      <c r="N761" s="1944"/>
      <c r="O761" s="1944"/>
      <c r="P761" s="1944"/>
      <c r="Q761" s="596"/>
      <c r="R761" s="596"/>
      <c r="S761" s="596"/>
      <c r="T761" s="596"/>
      <c r="U761" s="596"/>
      <c r="V761" s="596"/>
      <c r="W761" s="596"/>
      <c r="X761" s="596"/>
      <c r="Y761" s="596"/>
      <c r="Z761" s="596"/>
      <c r="AA761" s="596"/>
      <c r="AB761" s="596"/>
      <c r="AC761" s="596"/>
      <c r="AD761" s="1074"/>
      <c r="AE761" s="596"/>
      <c r="AF761" s="596"/>
      <c r="AG761" s="596"/>
      <c r="AH761" s="596"/>
      <c r="AI761" s="596"/>
      <c r="AJ761" s="1247">
        <f>SUM(AJ686,AJ640,AJ577,AJ513,AJ429,AJ357,AJ286,AJ197,AJ145,AJ44)</f>
        <v>0</v>
      </c>
      <c r="AK761" s="561"/>
      <c r="AL761" s="1441"/>
      <c r="AM761" s="1456"/>
    </row>
    <row r="762" spans="1:39" ht="30" x14ac:dyDescent="0.25">
      <c r="A762" s="239">
        <v>1</v>
      </c>
      <c r="B762" s="1955" t="s">
        <v>348</v>
      </c>
      <c r="C762" s="1956"/>
      <c r="D762" s="1944"/>
      <c r="E762" s="1945">
        <f>SUM(E727,E687,E641,E578,E559,E546,E514,E430,E358,E287,E198,E146,E45)</f>
        <v>415107</v>
      </c>
      <c r="F762" s="1944">
        <f>SUM(F727,F687,F641,F578,F559,F546,F514,F430,F358,F287,F198,F146,F45)</f>
        <v>380514.83333333331</v>
      </c>
      <c r="G762" s="1944">
        <f>SUM(G727,G687,G641,G578,G559,G546,G514,G430,G358,G287,G198,G146,G45)</f>
        <v>382623.875</v>
      </c>
      <c r="H762" s="1944">
        <f t="shared" si="350"/>
        <v>100.55426003979697</v>
      </c>
      <c r="I762" s="1946"/>
      <c r="J762" s="1946"/>
      <c r="K762" s="1952"/>
      <c r="L762" s="1944"/>
      <c r="M762" s="1944"/>
      <c r="N762" s="1944"/>
      <c r="O762" s="1944"/>
      <c r="P762" s="1944"/>
      <c r="Q762" s="596"/>
      <c r="R762" s="596"/>
      <c r="S762" s="596"/>
      <c r="T762" s="596"/>
      <c r="U762" s="596"/>
      <c r="V762" s="596"/>
      <c r="W762" s="596"/>
      <c r="X762" s="596"/>
      <c r="Y762" s="596"/>
      <c r="Z762" s="596"/>
      <c r="AA762" s="596"/>
      <c r="AB762" s="596"/>
      <c r="AC762" s="596"/>
      <c r="AD762" s="1074"/>
      <c r="AE762" s="596"/>
      <c r="AF762" s="596"/>
      <c r="AG762" s="596"/>
      <c r="AH762" s="596"/>
      <c r="AI762" s="596"/>
      <c r="AJ762" s="1247">
        <f>SUM(AJ727,AJ687,AJ641,AJ578,AJ559,AJ546,AJ514,AJ430,AJ358,AJ287,AJ198,AJ146,AJ45)</f>
        <v>0</v>
      </c>
      <c r="AK762" s="561"/>
      <c r="AL762" s="1441"/>
      <c r="AM762" s="1456"/>
    </row>
    <row r="763" spans="1:39" x14ac:dyDescent="0.25">
      <c r="A763" s="239">
        <v>1</v>
      </c>
      <c r="B763" s="1955" t="s">
        <v>349</v>
      </c>
      <c r="C763" s="1956"/>
      <c r="D763" s="1944"/>
      <c r="E763" s="1945">
        <f>SUM(E728,E688,E642,E579,E515,E431,E359,E288,E199,E147,E46)</f>
        <v>367817</v>
      </c>
      <c r="F763" s="1944">
        <f>SUM(F728,F688,F642,F579,F515,F431,F359,F288,F199,F147,F46)</f>
        <v>337165.58333333337</v>
      </c>
      <c r="G763" s="1944">
        <f>SUM(G728,G688,G642,G579,G515,G431,G359,G288,G199,G147,G46)</f>
        <v>333117</v>
      </c>
      <c r="H763" s="1944">
        <f t="shared" si="350"/>
        <v>98.799229953037411</v>
      </c>
      <c r="I763" s="1946"/>
      <c r="J763" s="1946"/>
      <c r="K763" s="1952"/>
      <c r="L763" s="1944"/>
      <c r="M763" s="1944"/>
      <c r="N763" s="1944"/>
      <c r="O763" s="1944"/>
      <c r="P763" s="1944"/>
      <c r="Q763" s="596"/>
      <c r="R763" s="596"/>
      <c r="S763" s="596"/>
      <c r="T763" s="596"/>
      <c r="U763" s="596"/>
      <c r="V763" s="596"/>
      <c r="W763" s="596"/>
      <c r="X763" s="596"/>
      <c r="Y763" s="596"/>
      <c r="Z763" s="596"/>
      <c r="AA763" s="596"/>
      <c r="AB763" s="596"/>
      <c r="AC763" s="596"/>
      <c r="AD763" s="1074"/>
      <c r="AE763" s="596"/>
      <c r="AF763" s="596"/>
      <c r="AG763" s="596"/>
      <c r="AH763" s="596"/>
      <c r="AI763" s="596"/>
      <c r="AJ763" s="1247">
        <f>SUM(AJ728,AJ688,AJ642,AJ579,AJ515,AJ431,AJ359,AJ288,AJ199,AJ147,AJ46)</f>
        <v>0</v>
      </c>
      <c r="AK763" s="561"/>
      <c r="AL763" s="1441"/>
      <c r="AM763" s="1456"/>
    </row>
    <row r="764" spans="1:39" ht="30" x14ac:dyDescent="0.25">
      <c r="A764" s="239">
        <v>1</v>
      </c>
      <c r="B764" s="1955" t="s">
        <v>374</v>
      </c>
      <c r="C764" s="1956"/>
      <c r="D764" s="1944"/>
      <c r="E764" s="1945">
        <f>SUM(E560,E547,E516,E432)</f>
        <v>67960</v>
      </c>
      <c r="F764" s="1944">
        <f>SUM(F560,F547,F516,F432)</f>
        <v>62297</v>
      </c>
      <c r="G764" s="1944">
        <f>SUM(G560,G547,G516,G432)</f>
        <v>64727.499999999993</v>
      </c>
      <c r="H764" s="1944">
        <f t="shared" si="350"/>
        <v>103.90147198099426</v>
      </c>
      <c r="I764" s="1946"/>
      <c r="J764" s="1946"/>
      <c r="K764" s="1952"/>
      <c r="L764" s="1944"/>
      <c r="M764" s="1944"/>
      <c r="N764" s="1944"/>
      <c r="O764" s="1944"/>
      <c r="P764" s="1944"/>
      <c r="Q764" s="596"/>
      <c r="R764" s="596"/>
      <c r="S764" s="596"/>
      <c r="T764" s="596"/>
      <c r="U764" s="596"/>
      <c r="V764" s="596"/>
      <c r="W764" s="596"/>
      <c r="X764" s="596"/>
      <c r="Y764" s="596"/>
      <c r="Z764" s="596"/>
      <c r="AA764" s="596"/>
      <c r="AB764" s="596"/>
      <c r="AC764" s="596"/>
      <c r="AD764" s="1074"/>
      <c r="AE764" s="596"/>
      <c r="AF764" s="596"/>
      <c r="AG764" s="596"/>
      <c r="AH764" s="596"/>
      <c r="AI764" s="596"/>
      <c r="AJ764" s="1247">
        <f>SUM(AJ560,AJ547,AJ516,AJ432)</f>
        <v>0</v>
      </c>
      <c r="AK764" s="561"/>
      <c r="AL764" s="1441"/>
      <c r="AM764" s="1456"/>
    </row>
    <row r="765" spans="1:39" ht="60" x14ac:dyDescent="0.25">
      <c r="A765" s="239">
        <v>1</v>
      </c>
      <c r="B765" s="1955" t="s">
        <v>350</v>
      </c>
      <c r="C765" s="1956"/>
      <c r="D765" s="1944"/>
      <c r="E765" s="1945">
        <f>SUM(E729,E689,E643,E580,E517,E433,E360,E289,E200,E148,E47)</f>
        <v>30300</v>
      </c>
      <c r="F765" s="1944">
        <f>SUM(F729,F689,F643,F580,F517,F433,F360,F289,F200,F148,F47)</f>
        <v>27774.999999999996</v>
      </c>
      <c r="G765" s="1944">
        <f>SUM(G729,G689,G643,G580,G517,G433,G360,G289,G200,G148,G47)</f>
        <v>33325</v>
      </c>
      <c r="H765" s="1944">
        <f t="shared" si="350"/>
        <v>119.98199819982001</v>
      </c>
      <c r="I765" s="1946"/>
      <c r="J765" s="1946"/>
      <c r="K765" s="1952"/>
      <c r="L765" s="1944"/>
      <c r="M765" s="1944"/>
      <c r="N765" s="1944"/>
      <c r="O765" s="1944"/>
      <c r="P765" s="1944"/>
      <c r="Q765" s="596"/>
      <c r="R765" s="596"/>
      <c r="S765" s="596"/>
      <c r="T765" s="596"/>
      <c r="U765" s="596"/>
      <c r="V765" s="596"/>
      <c r="W765" s="596"/>
      <c r="X765" s="596"/>
      <c r="Y765" s="596"/>
      <c r="Z765" s="596"/>
      <c r="AA765" s="596"/>
      <c r="AB765" s="596"/>
      <c r="AC765" s="596"/>
      <c r="AD765" s="1074"/>
      <c r="AE765" s="596"/>
      <c r="AF765" s="596"/>
      <c r="AG765" s="596"/>
      <c r="AH765" s="596"/>
      <c r="AI765" s="596"/>
      <c r="AJ765" s="1247">
        <f>SUM(AJ729,AJ689,AJ643,AJ580,AJ517,AJ433,AJ360,AJ289,AJ200,AJ148,AJ47)</f>
        <v>0</v>
      </c>
      <c r="AK765" s="561"/>
      <c r="AL765" s="1441"/>
      <c r="AM765" s="1456"/>
    </row>
    <row r="766" spans="1:39" ht="75" x14ac:dyDescent="0.25">
      <c r="A766" s="239">
        <v>1</v>
      </c>
      <c r="B766" s="1955" t="s">
        <v>351</v>
      </c>
      <c r="C766" s="1956"/>
      <c r="D766" s="1944"/>
      <c r="E766" s="1945">
        <f>SUM(E730,E690,E581,E434,E518,E361,E290,E201,E149,E48)</f>
        <v>3002</v>
      </c>
      <c r="F766" s="1944">
        <f>SUM(F730,F690,F581,F434,F518,F361,F290,F201,F149,F48)</f>
        <v>2751.833333333333</v>
      </c>
      <c r="G766" s="1944">
        <f>SUM(G730,G690,G581,G434,G518,G361,G290,G201,G149,G48)</f>
        <v>2851</v>
      </c>
      <c r="H766" s="1944">
        <f t="shared" si="350"/>
        <v>103.60365816728243</v>
      </c>
      <c r="I766" s="1946"/>
      <c r="J766" s="1946"/>
      <c r="K766" s="1952"/>
      <c r="L766" s="1944"/>
      <c r="M766" s="1944"/>
      <c r="N766" s="1944"/>
      <c r="O766" s="1944"/>
      <c r="P766" s="1944"/>
      <c r="Q766" s="596"/>
      <c r="R766" s="596"/>
      <c r="S766" s="596"/>
      <c r="T766" s="596"/>
      <c r="U766" s="596"/>
      <c r="V766" s="596"/>
      <c r="W766" s="596"/>
      <c r="X766" s="596"/>
      <c r="Y766" s="596"/>
      <c r="Z766" s="596"/>
      <c r="AA766" s="596"/>
      <c r="AB766" s="596"/>
      <c r="AC766" s="596"/>
      <c r="AD766" s="1074"/>
      <c r="AE766" s="596"/>
      <c r="AF766" s="596"/>
      <c r="AG766" s="596"/>
      <c r="AH766" s="596"/>
      <c r="AI766" s="596"/>
      <c r="AJ766" s="1247">
        <f>SUM(AJ730,AJ690,AJ581,AJ434,AJ518,AJ361,AJ290,AJ201,AJ149,AJ48)</f>
        <v>0</v>
      </c>
      <c r="AK766" s="561"/>
      <c r="AL766" s="1441"/>
      <c r="AM766" s="1456"/>
    </row>
    <row r="767" spans="1:39" ht="45" x14ac:dyDescent="0.25">
      <c r="A767" s="239">
        <v>1</v>
      </c>
      <c r="B767" s="1955" t="s">
        <v>352</v>
      </c>
      <c r="C767" s="1956"/>
      <c r="D767" s="1944"/>
      <c r="E767" s="1945">
        <f>SUM(E731,E691,E645,E582,E519,E435,E362,E291,E202,E150,E49)</f>
        <v>39596</v>
      </c>
      <c r="F767" s="1944">
        <f>SUM(F731,F691,F645,F582,F519,F435,F362,F291,F202,F150,F49)</f>
        <v>36296.333333333328</v>
      </c>
      <c r="G767" s="1944">
        <f>SUM(G731,G691,G645,G582,G519,G435,G362,G291,G202,G150,G49)</f>
        <v>28809</v>
      </c>
      <c r="H767" s="1944">
        <f t="shared" si="350"/>
        <v>79.371653702394198</v>
      </c>
      <c r="I767" s="1946"/>
      <c r="J767" s="1946"/>
      <c r="K767" s="1952"/>
      <c r="L767" s="1944"/>
      <c r="M767" s="1944"/>
      <c r="N767" s="1944"/>
      <c r="O767" s="1944"/>
      <c r="P767" s="1944"/>
      <c r="Q767" s="596"/>
      <c r="R767" s="596"/>
      <c r="S767" s="596"/>
      <c r="T767" s="596"/>
      <c r="U767" s="596"/>
      <c r="V767" s="596"/>
      <c r="W767" s="596"/>
      <c r="X767" s="596"/>
      <c r="Y767" s="596"/>
      <c r="Z767" s="596"/>
      <c r="AA767" s="596"/>
      <c r="AB767" s="596"/>
      <c r="AC767" s="596"/>
      <c r="AD767" s="1074"/>
      <c r="AE767" s="596"/>
      <c r="AF767" s="596"/>
      <c r="AG767" s="596"/>
      <c r="AH767" s="596"/>
      <c r="AI767" s="596"/>
      <c r="AJ767" s="1247">
        <f>SUM(AJ731,AJ691,AJ645,AJ582,AJ519,AJ435,AJ362,AJ291,AJ202,AJ150,AJ49)</f>
        <v>0</v>
      </c>
      <c r="AK767" s="561"/>
      <c r="AL767" s="1441"/>
      <c r="AM767" s="1456"/>
    </row>
    <row r="768" spans="1:39" ht="105" x14ac:dyDescent="0.25">
      <c r="B768" s="1955" t="s">
        <v>530</v>
      </c>
      <c r="C768" s="1956"/>
      <c r="D768" s="1944"/>
      <c r="E768" s="1945">
        <f>E436+E50</f>
        <v>17500</v>
      </c>
      <c r="F768" s="1944">
        <f>F436+F50</f>
        <v>16041.666666666666</v>
      </c>
      <c r="G768" s="1944">
        <f>G436+G50</f>
        <v>20894</v>
      </c>
      <c r="H768" s="1944">
        <f t="shared" si="350"/>
        <v>130.2483116883117</v>
      </c>
      <c r="I768" s="1946"/>
      <c r="J768" s="1946"/>
      <c r="K768" s="1952"/>
      <c r="L768" s="1944"/>
      <c r="M768" s="1944"/>
      <c r="N768" s="1944"/>
      <c r="O768" s="1944"/>
      <c r="P768" s="1944"/>
      <c r="Q768" s="596"/>
      <c r="R768" s="596"/>
      <c r="S768" s="596"/>
      <c r="T768" s="596"/>
      <c r="U768" s="596"/>
      <c r="V768" s="596"/>
      <c r="W768" s="596"/>
      <c r="X768" s="596"/>
      <c r="Y768" s="596"/>
      <c r="Z768" s="596"/>
      <c r="AA768" s="596"/>
      <c r="AB768" s="596"/>
      <c r="AC768" s="596"/>
      <c r="AD768" s="1074"/>
      <c r="AE768" s="596"/>
      <c r="AF768" s="596"/>
      <c r="AG768" s="596"/>
      <c r="AH768" s="596"/>
      <c r="AI768" s="596"/>
      <c r="AJ768" s="1247">
        <f>AJ436+AJ50</f>
        <v>0</v>
      </c>
      <c r="AK768" s="561"/>
      <c r="AL768" s="1441"/>
      <c r="AM768" s="1456"/>
    </row>
    <row r="769" spans="1:39" ht="105" x14ac:dyDescent="0.25">
      <c r="B769" s="1955" t="s">
        <v>519</v>
      </c>
      <c r="C769" s="1956"/>
      <c r="D769" s="1944"/>
      <c r="E769" s="1945">
        <f>E437</f>
        <v>1500</v>
      </c>
      <c r="F769" s="1944">
        <f>F437</f>
        <v>1375</v>
      </c>
      <c r="G769" s="1944">
        <f>G437</f>
        <v>391</v>
      </c>
      <c r="H769" s="1944"/>
      <c r="I769" s="1946"/>
      <c r="J769" s="1946"/>
      <c r="K769" s="1952"/>
      <c r="L769" s="1944"/>
      <c r="M769" s="1944"/>
      <c r="N769" s="1944"/>
      <c r="O769" s="1944"/>
      <c r="P769" s="1944"/>
      <c r="Q769" s="596"/>
      <c r="R769" s="596"/>
      <c r="S769" s="596"/>
      <c r="T769" s="596"/>
      <c r="U769" s="596"/>
      <c r="V769" s="596"/>
      <c r="W769" s="596"/>
      <c r="X769" s="596"/>
      <c r="Y769" s="596"/>
      <c r="Z769" s="596"/>
      <c r="AA769" s="596"/>
      <c r="AB769" s="596"/>
      <c r="AC769" s="596"/>
      <c r="AD769" s="1074"/>
      <c r="AE769" s="596"/>
      <c r="AF769" s="596"/>
      <c r="AG769" s="596"/>
      <c r="AH769" s="596"/>
      <c r="AI769" s="596"/>
      <c r="AJ769" s="1247">
        <f>AJ437</f>
        <v>0</v>
      </c>
      <c r="AK769" s="561"/>
      <c r="AL769" s="1441"/>
      <c r="AM769" s="1456"/>
    </row>
    <row r="770" spans="1:39" ht="30" x14ac:dyDescent="0.25">
      <c r="A770" s="239">
        <v>1</v>
      </c>
      <c r="B770" s="1955" t="s">
        <v>360</v>
      </c>
      <c r="C770" s="1956"/>
      <c r="D770" s="1944"/>
      <c r="E770" s="1945">
        <f>SUM(E732,E692,E646,E583,E561,E548,E520,E438,E363,E292,E203,E151,E51)</f>
        <v>151650.3404255319</v>
      </c>
      <c r="F770" s="1944">
        <f>SUM(F732,F692,F646,F583,F561,F548,F520,F438,F363,F292,F203,F151,F51)</f>
        <v>139001.48758865247</v>
      </c>
      <c r="G770" s="1944">
        <f>SUM(G732,G692,G646,G583,G561,G548,G520,G438,G363,G292,G203,G151,G51)</f>
        <v>141046.82234042554</v>
      </c>
      <c r="H770" s="1944">
        <f t="shared" ref="H770:H784" si="351">G770/F770*100</f>
        <v>101.47144810264609</v>
      </c>
      <c r="I770" s="1946"/>
      <c r="J770" s="1946"/>
      <c r="K770" s="1952"/>
      <c r="L770" s="1944"/>
      <c r="M770" s="1944"/>
      <c r="N770" s="1944"/>
      <c r="O770" s="1944"/>
      <c r="P770" s="1944"/>
      <c r="Q770" s="596"/>
      <c r="R770" s="596"/>
      <c r="S770" s="596"/>
      <c r="T770" s="596"/>
      <c r="U770" s="596"/>
      <c r="V770" s="596"/>
      <c r="W770" s="596"/>
      <c r="X770" s="596"/>
      <c r="Y770" s="596"/>
      <c r="Z770" s="596"/>
      <c r="AA770" s="596"/>
      <c r="AB770" s="596"/>
      <c r="AC770" s="596"/>
      <c r="AD770" s="1074"/>
      <c r="AE770" s="596"/>
      <c r="AF770" s="596"/>
      <c r="AG770" s="596"/>
      <c r="AH770" s="596"/>
      <c r="AI770" s="596"/>
      <c r="AJ770" s="1247">
        <f>SUM(AJ732,AJ692,AJ646,AJ583,AJ561,AJ548,AJ520,AJ438,AJ363,AJ292,AJ203,AJ151,AJ51)</f>
        <v>0</v>
      </c>
      <c r="AK770" s="561"/>
      <c r="AL770" s="1441"/>
      <c r="AM770" s="1456"/>
    </row>
    <row r="771" spans="1:39" x14ac:dyDescent="0.25">
      <c r="A771" s="239">
        <v>1</v>
      </c>
      <c r="B771" s="1955" t="s">
        <v>375</v>
      </c>
      <c r="C771" s="1956"/>
      <c r="D771" s="1944"/>
      <c r="E771" s="1945">
        <f>E521+E439+E732+E363+E292+E203+E151</f>
        <v>82203</v>
      </c>
      <c r="F771" s="1944">
        <f>F733+F521+F439+F364+F293+F204+F152</f>
        <v>75353.083333333328</v>
      </c>
      <c r="G771" s="1944">
        <f>G733+G521+G439+G364+G293+G204+G152</f>
        <v>77309</v>
      </c>
      <c r="H771" s="1944">
        <f t="shared" si="351"/>
        <v>102.59566905578959</v>
      </c>
      <c r="I771" s="1946"/>
      <c r="J771" s="1946"/>
      <c r="K771" s="1952"/>
      <c r="L771" s="1944"/>
      <c r="M771" s="1944"/>
      <c r="N771" s="1944"/>
      <c r="O771" s="1944"/>
      <c r="P771" s="1944"/>
      <c r="Q771" s="596"/>
      <c r="R771" s="596"/>
      <c r="S771" s="596"/>
      <c r="T771" s="596"/>
      <c r="U771" s="596"/>
      <c r="V771" s="596"/>
      <c r="W771" s="596"/>
      <c r="X771" s="596"/>
      <c r="Y771" s="596"/>
      <c r="Z771" s="596"/>
      <c r="AA771" s="596"/>
      <c r="AB771" s="596"/>
      <c r="AC771" s="596"/>
      <c r="AD771" s="1074"/>
      <c r="AE771" s="596"/>
      <c r="AF771" s="596"/>
      <c r="AG771" s="596"/>
      <c r="AH771" s="596"/>
      <c r="AI771" s="596"/>
      <c r="AJ771" s="1247">
        <f>AJ733+AJ521+AJ439+AJ364+AJ293+AJ204+AJ152</f>
        <v>0</v>
      </c>
      <c r="AK771" s="561"/>
      <c r="AL771" s="1441"/>
      <c r="AM771" s="1456"/>
    </row>
    <row r="772" spans="1:39" ht="29.25" x14ac:dyDescent="0.25">
      <c r="A772" s="239">
        <v>1</v>
      </c>
      <c r="B772" s="1957" t="s">
        <v>376</v>
      </c>
      <c r="C772" s="1958"/>
      <c r="D772" s="1944"/>
      <c r="E772" s="1945">
        <f t="shared" ref="E772:G773" si="352">E561+E548+E522+E440</f>
        <v>69027.340425531918</v>
      </c>
      <c r="F772" s="1944">
        <f t="shared" si="352"/>
        <v>63275.070921985811</v>
      </c>
      <c r="G772" s="1944">
        <f t="shared" si="352"/>
        <v>63352.822340425533</v>
      </c>
      <c r="H772" s="1944">
        <f t="shared" si="351"/>
        <v>100.12287843744274</v>
      </c>
      <c r="I772" s="1946"/>
      <c r="J772" s="1946"/>
      <c r="K772" s="1952"/>
      <c r="L772" s="1944"/>
      <c r="M772" s="1944"/>
      <c r="N772" s="1944"/>
      <c r="O772" s="1944"/>
      <c r="P772" s="1944"/>
      <c r="Q772" s="596"/>
      <c r="R772" s="596"/>
      <c r="S772" s="596"/>
      <c r="T772" s="596"/>
      <c r="U772" s="596"/>
      <c r="V772" s="596"/>
      <c r="W772" s="596"/>
      <c r="X772" s="596"/>
      <c r="Y772" s="596"/>
      <c r="Z772" s="596"/>
      <c r="AA772" s="596"/>
      <c r="AB772" s="596"/>
      <c r="AC772" s="596"/>
      <c r="AD772" s="1074"/>
      <c r="AE772" s="596"/>
      <c r="AF772" s="596"/>
      <c r="AG772" s="596"/>
      <c r="AH772" s="596"/>
      <c r="AI772" s="596"/>
      <c r="AJ772" s="1247">
        <f t="shared" ref="AJ772" si="353">AJ561+AJ548+AJ522+AJ440</f>
        <v>0</v>
      </c>
      <c r="AK772" s="561"/>
      <c r="AL772" s="1441"/>
      <c r="AM772" s="1456"/>
    </row>
    <row r="773" spans="1:39" x14ac:dyDescent="0.25">
      <c r="A773" s="239">
        <v>1</v>
      </c>
      <c r="B773" s="1959" t="s">
        <v>377</v>
      </c>
      <c r="C773" s="1960"/>
      <c r="D773" s="1944"/>
      <c r="E773" s="1945">
        <f t="shared" si="352"/>
        <v>648607</v>
      </c>
      <c r="F773" s="1944">
        <f t="shared" si="352"/>
        <v>594556.66666666663</v>
      </c>
      <c r="G773" s="1944">
        <f t="shared" si="352"/>
        <v>595510.78</v>
      </c>
      <c r="H773" s="1944">
        <f t="shared" si="351"/>
        <v>100.16047475149551</v>
      </c>
      <c r="I773" s="1946"/>
      <c r="J773" s="1946"/>
      <c r="K773" s="1952"/>
      <c r="L773" s="1944"/>
      <c r="M773" s="1944"/>
      <c r="N773" s="1944"/>
      <c r="O773" s="1944"/>
      <c r="P773" s="1944"/>
      <c r="Q773" s="596"/>
      <c r="R773" s="596"/>
      <c r="S773" s="596"/>
      <c r="T773" s="596"/>
      <c r="U773" s="596"/>
      <c r="V773" s="596"/>
      <c r="W773" s="596"/>
      <c r="X773" s="596"/>
      <c r="Y773" s="596"/>
      <c r="Z773" s="596"/>
      <c r="AA773" s="596"/>
      <c r="AB773" s="596"/>
      <c r="AC773" s="596"/>
      <c r="AD773" s="1074"/>
      <c r="AE773" s="596"/>
      <c r="AF773" s="596"/>
      <c r="AG773" s="596"/>
      <c r="AH773" s="596"/>
      <c r="AI773" s="596"/>
      <c r="AJ773" s="1247">
        <f t="shared" ref="AJ773" si="354">AJ562+AJ549+AJ523+AJ441</f>
        <v>0</v>
      </c>
      <c r="AK773" s="561"/>
      <c r="AL773" s="1441"/>
      <c r="AM773" s="1456"/>
    </row>
    <row r="774" spans="1:39" x14ac:dyDescent="0.25">
      <c r="A774" s="239">
        <v>1</v>
      </c>
      <c r="B774" s="1953" t="s">
        <v>378</v>
      </c>
      <c r="C774" s="1954"/>
      <c r="D774" s="1944"/>
      <c r="E774" s="1945">
        <f>E550</f>
        <v>250</v>
      </c>
      <c r="F774" s="1944">
        <f>F550</f>
        <v>229</v>
      </c>
      <c r="G774" s="1944">
        <f>G550</f>
        <v>5.75</v>
      </c>
      <c r="H774" s="1944">
        <f t="shared" si="351"/>
        <v>2.5109170305676853</v>
      </c>
      <c r="I774" s="1946"/>
      <c r="J774" s="1946"/>
      <c r="K774" s="1952"/>
      <c r="L774" s="1944"/>
      <c r="M774" s="1944"/>
      <c r="N774" s="1944"/>
      <c r="O774" s="1944"/>
      <c r="P774" s="1944"/>
      <c r="Q774" s="596"/>
      <c r="R774" s="596"/>
      <c r="S774" s="596"/>
      <c r="T774" s="596"/>
      <c r="U774" s="596"/>
      <c r="V774" s="596"/>
      <c r="W774" s="596"/>
      <c r="X774" s="596"/>
      <c r="Y774" s="596"/>
      <c r="Z774" s="596"/>
      <c r="AA774" s="596"/>
      <c r="AB774" s="596"/>
      <c r="AC774" s="596"/>
      <c r="AD774" s="1074"/>
      <c r="AE774" s="596"/>
      <c r="AF774" s="596"/>
      <c r="AG774" s="596"/>
      <c r="AH774" s="596"/>
      <c r="AI774" s="596"/>
      <c r="AJ774" s="1247">
        <f>AJ550</f>
        <v>0</v>
      </c>
      <c r="AK774" s="561"/>
      <c r="AL774" s="1441"/>
      <c r="AM774" s="1456"/>
    </row>
    <row r="775" spans="1:39" s="2690" customFormat="1" ht="29.25" x14ac:dyDescent="0.25">
      <c r="B775" s="1957" t="s">
        <v>562</v>
      </c>
      <c r="C775" s="1954"/>
      <c r="D775" s="1944"/>
      <c r="E775" s="1945">
        <f>E524</f>
        <v>420</v>
      </c>
      <c r="F775" s="1944">
        <f t="shared" ref="F775:G775" si="355">F524</f>
        <v>373.33333333333331</v>
      </c>
      <c r="G775" s="1944">
        <f t="shared" si="355"/>
        <v>385</v>
      </c>
      <c r="H775" s="1944">
        <f t="shared" si="351"/>
        <v>103.125</v>
      </c>
      <c r="I775" s="1946"/>
      <c r="J775" s="1946"/>
      <c r="K775" s="1952"/>
      <c r="L775" s="1944"/>
      <c r="M775" s="1944"/>
      <c r="N775" s="1944"/>
      <c r="O775" s="1944"/>
      <c r="P775" s="1944"/>
      <c r="Q775" s="596">
        <f t="shared" ref="Q775:AI775" si="356">Q524</f>
        <v>0</v>
      </c>
      <c r="R775" s="596">
        <f t="shared" si="356"/>
        <v>0</v>
      </c>
      <c r="S775" s="596">
        <f t="shared" si="356"/>
        <v>0</v>
      </c>
      <c r="T775" s="596">
        <f t="shared" si="356"/>
        <v>9217.1246999999985</v>
      </c>
      <c r="U775" s="596">
        <f t="shared" si="356"/>
        <v>9217.1246999999985</v>
      </c>
      <c r="V775" s="596">
        <f t="shared" si="356"/>
        <v>9217.1246999999985</v>
      </c>
      <c r="W775" s="596">
        <f t="shared" si="356"/>
        <v>9217.1246999999985</v>
      </c>
      <c r="X775" s="596">
        <f t="shared" ref="X775:Y775" si="357">X524</f>
        <v>9217.1246999999985</v>
      </c>
      <c r="Y775" s="596">
        <f t="shared" si="357"/>
        <v>9217.1246999999985</v>
      </c>
      <c r="Z775" s="596">
        <f t="shared" ref="Z775:AA775" si="358">Z524</f>
        <v>9217.1246999999985</v>
      </c>
      <c r="AA775" s="596">
        <f t="shared" si="358"/>
        <v>9217.1246999999985</v>
      </c>
      <c r="AB775" s="596">
        <f t="shared" si="356"/>
        <v>8192.9997333333322</v>
      </c>
      <c r="AC775" s="596">
        <f t="shared" si="356"/>
        <v>7775.1441899999991</v>
      </c>
      <c r="AD775" s="1074">
        <f t="shared" si="356"/>
        <v>0</v>
      </c>
      <c r="AE775" s="596">
        <f t="shared" si="356"/>
        <v>0</v>
      </c>
      <c r="AF775" s="596">
        <f t="shared" si="356"/>
        <v>-417.85554333333312</v>
      </c>
      <c r="AG775" s="596">
        <f t="shared" si="356"/>
        <v>0</v>
      </c>
      <c r="AH775" s="596">
        <f t="shared" si="356"/>
        <v>0</v>
      </c>
      <c r="AI775" s="596">
        <f t="shared" si="356"/>
        <v>7775.1441899999991</v>
      </c>
      <c r="AJ775" s="1247"/>
      <c r="AK775" s="561"/>
      <c r="AL775" s="1441"/>
      <c r="AM775" s="1456"/>
    </row>
    <row r="776" spans="1:39" ht="30" x14ac:dyDescent="0.25">
      <c r="A776" s="239">
        <v>1</v>
      </c>
      <c r="B776" s="1953" t="s">
        <v>353</v>
      </c>
      <c r="C776" s="1954"/>
      <c r="D776" s="1944"/>
      <c r="E776" s="1945">
        <f>E294+E205+E153</f>
        <v>52000</v>
      </c>
      <c r="F776" s="1944">
        <f>F294+F205+F153</f>
        <v>47667</v>
      </c>
      <c r="G776" s="1944">
        <f>G294+G205+G153</f>
        <v>49352</v>
      </c>
      <c r="H776" s="1944">
        <f t="shared" si="351"/>
        <v>103.53494031510269</v>
      </c>
      <c r="I776" s="1946"/>
      <c r="J776" s="1946"/>
      <c r="K776" s="1952"/>
      <c r="L776" s="1944"/>
      <c r="M776" s="1944"/>
      <c r="N776" s="1944"/>
      <c r="O776" s="1944"/>
      <c r="P776" s="1944"/>
      <c r="Q776" s="596"/>
      <c r="R776" s="596"/>
      <c r="S776" s="596"/>
      <c r="T776" s="596"/>
      <c r="U776" s="596"/>
      <c r="V776" s="596"/>
      <c r="W776" s="596"/>
      <c r="X776" s="596"/>
      <c r="Y776" s="596"/>
      <c r="Z776" s="596"/>
      <c r="AA776" s="596"/>
      <c r="AB776" s="596"/>
      <c r="AC776" s="596"/>
      <c r="AD776" s="1074"/>
      <c r="AE776" s="596"/>
      <c r="AF776" s="596"/>
      <c r="AG776" s="596"/>
      <c r="AH776" s="596"/>
      <c r="AI776" s="596"/>
      <c r="AJ776" s="1247">
        <f>AJ294+AJ205+AJ153</f>
        <v>0</v>
      </c>
      <c r="AK776" s="561"/>
      <c r="AL776" s="1441"/>
      <c r="AM776" s="1456"/>
    </row>
    <row r="777" spans="1:39" ht="30" x14ac:dyDescent="0.25">
      <c r="A777" s="239">
        <v>1</v>
      </c>
      <c r="B777" s="1953" t="s">
        <v>201</v>
      </c>
      <c r="C777" s="1954"/>
      <c r="D777" s="1944"/>
      <c r="E777" s="1945">
        <f>E295+E154</f>
        <v>52000</v>
      </c>
      <c r="F777" s="1944">
        <f>F295+F154</f>
        <v>47667</v>
      </c>
      <c r="G777" s="1944">
        <f>G295+G154</f>
        <v>49352</v>
      </c>
      <c r="H777" s="1944">
        <f t="shared" si="351"/>
        <v>103.53494031510269</v>
      </c>
      <c r="I777" s="1946"/>
      <c r="J777" s="1946"/>
      <c r="K777" s="1952"/>
      <c r="L777" s="1944"/>
      <c r="M777" s="1944"/>
      <c r="N777" s="1944"/>
      <c r="O777" s="1944"/>
      <c r="P777" s="1944"/>
      <c r="Q777" s="596"/>
      <c r="R777" s="596"/>
      <c r="S777" s="596"/>
      <c r="T777" s="596"/>
      <c r="U777" s="596"/>
      <c r="V777" s="596"/>
      <c r="W777" s="596"/>
      <c r="X777" s="596"/>
      <c r="Y777" s="596"/>
      <c r="Z777" s="596"/>
      <c r="AA777" s="596"/>
      <c r="AB777" s="596"/>
      <c r="AC777" s="596"/>
      <c r="AD777" s="1074"/>
      <c r="AE777" s="596"/>
      <c r="AF777" s="596"/>
      <c r="AG777" s="596"/>
      <c r="AH777" s="596"/>
      <c r="AI777" s="596"/>
      <c r="AJ777" s="1247">
        <f>AJ295+AJ154</f>
        <v>0</v>
      </c>
      <c r="AK777" s="561"/>
      <c r="AL777" s="1441"/>
      <c r="AM777" s="1456"/>
    </row>
    <row r="778" spans="1:39" ht="60" x14ac:dyDescent="0.25">
      <c r="A778" s="239">
        <v>1</v>
      </c>
      <c r="B778" s="1955" t="s">
        <v>354</v>
      </c>
      <c r="C778" s="1956"/>
      <c r="D778" s="1041"/>
      <c r="E778" s="1961">
        <f>E296+E207+E155+E54</f>
        <v>55260</v>
      </c>
      <c r="F778" s="1041">
        <f>F296+F207+F155+F54</f>
        <v>50654.666666666672</v>
      </c>
      <c r="G778" s="1041">
        <f>G296+G207+G155+G54</f>
        <v>59829</v>
      </c>
      <c r="H778" s="1944">
        <f t="shared" si="351"/>
        <v>118.1115264141507</v>
      </c>
      <c r="I778" s="1962"/>
      <c r="J778" s="1962"/>
      <c r="K778" s="1963"/>
      <c r="L778" s="1964"/>
      <c r="M778" s="1964"/>
      <c r="N778" s="1964"/>
      <c r="O778" s="1964"/>
      <c r="P778" s="1964"/>
      <c r="Q778" s="596"/>
      <c r="R778" s="596"/>
      <c r="S778" s="596"/>
      <c r="T778" s="596"/>
      <c r="U778" s="596"/>
      <c r="V778" s="596"/>
      <c r="W778" s="596"/>
      <c r="X778" s="596"/>
      <c r="Y778" s="596"/>
      <c r="Z778" s="596"/>
      <c r="AA778" s="596"/>
      <c r="AB778" s="596"/>
      <c r="AC778" s="596"/>
      <c r="AD778" s="1074"/>
      <c r="AE778" s="596"/>
      <c r="AF778" s="596"/>
      <c r="AG778" s="596"/>
      <c r="AH778" s="596"/>
      <c r="AI778" s="596"/>
      <c r="AJ778" s="1264">
        <f>AJ296+AJ207+AJ155+AJ54</f>
        <v>0</v>
      </c>
      <c r="AK778" s="561"/>
      <c r="AL778" s="1441"/>
      <c r="AM778" s="1456"/>
    </row>
    <row r="779" spans="1:39" ht="15.75" x14ac:dyDescent="0.25">
      <c r="A779" s="239">
        <v>1</v>
      </c>
      <c r="B779" s="1965" t="s">
        <v>234</v>
      </c>
      <c r="C779" s="1956"/>
      <c r="D779" s="1041"/>
      <c r="E779" s="1961">
        <f>SUM(E696,E650,E602,E587,E445,E368,E297,E208,E156,E55,E737)</f>
        <v>1054564</v>
      </c>
      <c r="F779" s="1041">
        <f>SUM(F696,F650,F602,F587,F445,F368,F297,F208,F156,F55,F737)</f>
        <v>966653.83333333337</v>
      </c>
      <c r="G779" s="1041">
        <f>SUM(G696,G650,G602,G587,G445,G368,G297,G208,G156,G55,G737)</f>
        <v>1095394</v>
      </c>
      <c r="H779" s="1041">
        <f t="shared" si="351"/>
        <v>113.31812508545372</v>
      </c>
      <c r="I779" s="1962"/>
      <c r="J779" s="1962"/>
      <c r="K779" s="1963"/>
      <c r="L779" s="1964"/>
      <c r="M779" s="1964"/>
      <c r="N779" s="1964"/>
      <c r="O779" s="1964"/>
      <c r="P779" s="1964"/>
      <c r="Q779" s="596">
        <f t="shared" ref="Q779:AI779" si="359">SUM(Q696,Q650,Q602,Q587,Q445,Q368,Q297,Q208,Q156,Q55,Q737)</f>
        <v>776823.20304999989</v>
      </c>
      <c r="R779" s="596">
        <f t="shared" ref="R779:S779" si="360">SUM(R696,R650,R602,R587,R445,R368,R297,R208,R156,R55,R737)</f>
        <v>776823.20304999989</v>
      </c>
      <c r="S779" s="596">
        <f t="shared" si="360"/>
        <v>777180.1370499999</v>
      </c>
      <c r="T779" s="596">
        <f t="shared" ref="T779:U779" si="361">SUM(T696,T650,T602,T587,T445,T368,T297,T208,T156,T55,T737)</f>
        <v>777180.1370499999</v>
      </c>
      <c r="U779" s="596">
        <f t="shared" si="361"/>
        <v>777180.1370499999</v>
      </c>
      <c r="V779" s="596">
        <f t="shared" ref="V779:W779" si="362">SUM(V696,V650,V602,V587,V445,V368,V297,V208,V156,V55,V737)</f>
        <v>785917.27058000001</v>
      </c>
      <c r="W779" s="596">
        <f t="shared" si="362"/>
        <v>785917.27058000001</v>
      </c>
      <c r="X779" s="596">
        <f t="shared" ref="X779:Y779" si="363">SUM(X696,X650,X602,X587,X445,X368,X297,X208,X156,X55,X737)</f>
        <v>797056.28657999996</v>
      </c>
      <c r="Y779" s="596">
        <f t="shared" si="363"/>
        <v>814571.99217999994</v>
      </c>
      <c r="Z779" s="596">
        <f t="shared" ref="Z779:AA779" si="364">SUM(Z696,Z650,Z602,Z587,Z445,Z368,Z297,Z208,Z156,Z55,Z737)</f>
        <v>830048.40621000004</v>
      </c>
      <c r="AA779" s="596">
        <f t="shared" si="364"/>
        <v>830048.40621000004</v>
      </c>
      <c r="AB779" s="596">
        <f t="shared" si="359"/>
        <v>752263.74967964296</v>
      </c>
      <c r="AC779" s="596">
        <f t="shared" si="359"/>
        <v>813363.68779000023</v>
      </c>
      <c r="AD779" s="1074">
        <f t="shared" si="359"/>
        <v>0</v>
      </c>
      <c r="AE779" s="596">
        <f t="shared" si="359"/>
        <v>30445.325180000003</v>
      </c>
      <c r="AF779" s="596">
        <f t="shared" si="359"/>
        <v>61099.938110357267</v>
      </c>
      <c r="AG779" s="596">
        <f t="shared" si="359"/>
        <v>-1997.3439800000003</v>
      </c>
      <c r="AH779" s="596">
        <f t="shared" si="359"/>
        <v>-170.56564</v>
      </c>
      <c r="AI779" s="596">
        <f t="shared" si="359"/>
        <v>843638.44733000011</v>
      </c>
      <c r="AJ779" s="1264">
        <f>SUM(AJ696,AJ650,AJ602,AJ587,AJ445,AJ368,AJ297,AJ208,AJ156,AJ55,AJ737)</f>
        <v>0</v>
      </c>
      <c r="AK779" s="561">
        <f t="shared" ref="AK779" si="365">SUM(AK696,AK650,AK602,AK587,AK445,AK368,AK297,AK208,AK156,AK55,AK737)</f>
        <v>0</v>
      </c>
      <c r="AL779" s="1441"/>
      <c r="AM779" s="1456"/>
    </row>
    <row r="780" spans="1:39" ht="31.5" x14ac:dyDescent="0.25">
      <c r="A780" s="239">
        <v>1</v>
      </c>
      <c r="B780" s="1965" t="s">
        <v>335</v>
      </c>
      <c r="C780" s="1956"/>
      <c r="D780" s="1041"/>
      <c r="E780" s="1961">
        <f t="shared" ref="E780:F780" si="366">SUM(E411,E324,E243,E168,E93,E497)</f>
        <v>0</v>
      </c>
      <c r="F780" s="1041">
        <f t="shared" si="366"/>
        <v>0</v>
      </c>
      <c r="G780" s="1041">
        <f>SUM(G411,G324,G243,G168,G93,G497)</f>
        <v>2751</v>
      </c>
      <c r="H780" s="1041"/>
      <c r="I780" s="1962"/>
      <c r="J780" s="1962"/>
      <c r="K780" s="1963"/>
      <c r="L780" s="1964"/>
      <c r="M780" s="1964"/>
      <c r="N780" s="1964"/>
      <c r="O780" s="1964"/>
      <c r="P780" s="1964"/>
      <c r="Q780" s="596">
        <f t="shared" ref="Q780:AD780" si="367">SUM(Q411,Q324,Q243,Q168,Q93)</f>
        <v>0</v>
      </c>
      <c r="R780" s="596">
        <f t="shared" ref="R780:S780" si="368">SUM(R411,R324,R243,R168,R93)</f>
        <v>0</v>
      </c>
      <c r="S780" s="596">
        <f t="shared" si="368"/>
        <v>0</v>
      </c>
      <c r="T780" s="596">
        <f t="shared" ref="T780:U780" si="369">SUM(T411,T324,T243,T168,T93)</f>
        <v>0</v>
      </c>
      <c r="U780" s="596">
        <f t="shared" si="369"/>
        <v>0</v>
      </c>
      <c r="V780" s="596">
        <f t="shared" ref="V780:W780" si="370">SUM(V411,V324,V243,V168,V93)</f>
        <v>0</v>
      </c>
      <c r="W780" s="596">
        <f t="shared" si="370"/>
        <v>0</v>
      </c>
      <c r="X780" s="596">
        <f t="shared" ref="X780:Y780" si="371">SUM(X411,X324,X243,X168,X93)</f>
        <v>0</v>
      </c>
      <c r="Y780" s="596">
        <f t="shared" si="371"/>
        <v>0</v>
      </c>
      <c r="Z780" s="596">
        <f t="shared" ref="Z780:AA780" si="372">SUM(Z411,Z324,Z243,Z168,Z93)</f>
        <v>0</v>
      </c>
      <c r="AA780" s="596">
        <f t="shared" si="372"/>
        <v>0</v>
      </c>
      <c r="AB780" s="596">
        <f t="shared" si="367"/>
        <v>0</v>
      </c>
      <c r="AC780" s="596">
        <f t="shared" si="367"/>
        <v>-0.8204000000000633</v>
      </c>
      <c r="AD780" s="1074">
        <f t="shared" si="367"/>
        <v>0</v>
      </c>
      <c r="AE780" s="596">
        <f>SUM(AE411,AE324,AE243,AE168,AE93,AE497)</f>
        <v>1331.6995999999999</v>
      </c>
      <c r="AF780" s="596">
        <f t="shared" ref="AF780:AI780" si="373">SUM(AF411,AF324,AF243,AF168,AF93,AF497)</f>
        <v>-0.8204000000000633</v>
      </c>
      <c r="AG780" s="596">
        <f t="shared" si="373"/>
        <v>-0.82040000000000002</v>
      </c>
      <c r="AH780" s="596">
        <f t="shared" si="373"/>
        <v>0</v>
      </c>
      <c r="AI780" s="596">
        <f t="shared" si="373"/>
        <v>1330.8791999999999</v>
      </c>
      <c r="AJ780" s="1264">
        <f>SUBTOTAL(9,AJ411,AJ324,AJ243,AJ168,AJ93)</f>
        <v>0</v>
      </c>
      <c r="AK780" s="561">
        <f t="shared" ref="AK780" si="374">SUM(AK411,AK324,AK243,AK168,AK93)</f>
        <v>0</v>
      </c>
      <c r="AL780" s="1441"/>
      <c r="AM780" s="1456"/>
    </row>
    <row r="781" spans="1:39" ht="31.5" x14ac:dyDescent="0.25">
      <c r="A781" s="239">
        <v>1</v>
      </c>
      <c r="B781" s="1966" t="s">
        <v>279</v>
      </c>
      <c r="C781" s="1956"/>
      <c r="D781" s="1944"/>
      <c r="E781" s="1945">
        <f>SUM(E740,E706,E676,E590,E564,E551,E532,E498,E325,E244,E169,E94,E412)</f>
        <v>495205</v>
      </c>
      <c r="F781" s="1944">
        <f>SUM(F740,F706,F676,F590,F564,F551,F532,F498,F325,F244,F169,F94,F412)</f>
        <v>453937.99999999994</v>
      </c>
      <c r="G781" s="1944">
        <f>SUM(G740,G706,G676,G590,G564,G551,G532,G498,G325,G244,G169,G94,G412)</f>
        <v>453000.875</v>
      </c>
      <c r="H781" s="1944">
        <f t="shared" si="351"/>
        <v>99.793556609052345</v>
      </c>
      <c r="I781" s="1946"/>
      <c r="J781" s="1946"/>
      <c r="K781" s="1952"/>
      <c r="L781" s="1944"/>
      <c r="M781" s="1944"/>
      <c r="N781" s="1944"/>
      <c r="O781" s="1944"/>
      <c r="P781" s="1944"/>
      <c r="Q781" s="596"/>
      <c r="R781" s="596"/>
      <c r="S781" s="596"/>
      <c r="T781" s="596"/>
      <c r="U781" s="596"/>
      <c r="V781" s="596"/>
      <c r="W781" s="596"/>
      <c r="X781" s="596"/>
      <c r="Y781" s="596"/>
      <c r="Z781" s="596"/>
      <c r="AA781" s="596"/>
      <c r="AB781" s="596"/>
      <c r="AC781" s="596"/>
      <c r="AD781" s="1074"/>
      <c r="AE781" s="596"/>
      <c r="AF781" s="596"/>
      <c r="AG781" s="596"/>
      <c r="AH781" s="596"/>
      <c r="AI781" s="596"/>
      <c r="AJ781" s="1247">
        <f>SUM(AJ740,AJ706,AJ676,AJ590,AJ564,AJ551,AJ532,AJ498,AJ325,AJ244,AJ169,AJ94,AJ412)</f>
        <v>0</v>
      </c>
      <c r="AK781" s="561"/>
      <c r="AL781" s="1441"/>
      <c r="AM781" s="1456"/>
    </row>
    <row r="782" spans="1:39" ht="31.5" x14ac:dyDescent="0.25">
      <c r="A782" s="239">
        <v>1</v>
      </c>
      <c r="B782" s="1967" t="s">
        <v>280</v>
      </c>
      <c r="C782" s="1968"/>
      <c r="D782" s="1969"/>
      <c r="E782" s="1970">
        <f>SUM(E741,E707,E677,E591,E565,E552,E533,E499,E413,E326,E245,E170,E95)</f>
        <v>151650.3404255319</v>
      </c>
      <c r="F782" s="1969">
        <f>SUM(F741,F707,F677,F591,F565,F552,F533,F499,F413,F326,F245,F170,F95)</f>
        <v>139001.48758865247</v>
      </c>
      <c r="G782" s="1969">
        <f>SUM(G741,G707,G677,G591,G565,G552,G533,G499,G413,G326,G245,G170,G95)</f>
        <v>141046.82234042554</v>
      </c>
      <c r="H782" s="1969">
        <f t="shared" si="351"/>
        <v>101.47144810264609</v>
      </c>
      <c r="I782" s="1944"/>
      <c r="J782" s="1942"/>
      <c r="K782" s="1971"/>
      <c r="L782" s="1942"/>
      <c r="M782" s="1942"/>
      <c r="N782" s="1942"/>
      <c r="O782" s="1942"/>
      <c r="P782" s="1942"/>
      <c r="Q782" s="596"/>
      <c r="R782" s="596"/>
      <c r="S782" s="596"/>
      <c r="T782" s="596"/>
      <c r="U782" s="596"/>
      <c r="V782" s="596"/>
      <c r="W782" s="596"/>
      <c r="X782" s="596"/>
      <c r="Y782" s="596"/>
      <c r="Z782" s="596"/>
      <c r="AA782" s="596"/>
      <c r="AB782" s="596"/>
      <c r="AC782" s="596"/>
      <c r="AD782" s="1074"/>
      <c r="AE782" s="596"/>
      <c r="AF782" s="596"/>
      <c r="AG782" s="596"/>
      <c r="AH782" s="596"/>
      <c r="AI782" s="596"/>
      <c r="AJ782" s="1239">
        <f>SUM(AJ741,AJ707,AJ677,AJ591,AJ565,AJ552,AJ533,AJ499,AJ413,AJ326,AJ245,AJ170,AJ95)</f>
        <v>0</v>
      </c>
      <c r="AK782" s="561"/>
      <c r="AL782" s="1441"/>
      <c r="AM782" s="1456"/>
    </row>
    <row r="783" spans="1:39" ht="47.25" x14ac:dyDescent="0.25">
      <c r="A783" s="239">
        <v>1</v>
      </c>
      <c r="B783" s="1966" t="s">
        <v>281</v>
      </c>
      <c r="C783" s="1956"/>
      <c r="D783" s="1969"/>
      <c r="E783" s="1970">
        <f>SUM(E327,E246,E171,E96)</f>
        <v>107260</v>
      </c>
      <c r="F783" s="1969">
        <f>SUM(F327,F246,F171,F96)</f>
        <v>98321.666666666657</v>
      </c>
      <c r="G783" s="1969">
        <f>SUM(G327,G246,G171,G96)</f>
        <v>109181</v>
      </c>
      <c r="H783" s="1969">
        <f t="shared" si="351"/>
        <v>111.04470021867002</v>
      </c>
      <c r="I783" s="1946"/>
      <c r="J783" s="1946"/>
      <c r="K783" s="1972"/>
      <c r="L783" s="1947"/>
      <c r="M783" s="1947"/>
      <c r="N783" s="1947"/>
      <c r="O783" s="1947"/>
      <c r="P783" s="1947"/>
      <c r="Q783" s="596">
        <f t="shared" ref="Q783:AI783" si="375">Q327+Q246+Q171+Q96</f>
        <v>106772.37480000002</v>
      </c>
      <c r="R783" s="596">
        <f t="shared" ref="R783:S783" si="376">R327+R246+R171+R96</f>
        <v>106772.37480000002</v>
      </c>
      <c r="S783" s="596">
        <f t="shared" si="376"/>
        <v>106772.37480000002</v>
      </c>
      <c r="T783" s="596">
        <f t="shared" ref="T783:U783" si="377">T327+T246+T171+T96</f>
        <v>106772.37480000002</v>
      </c>
      <c r="U783" s="596">
        <f t="shared" si="377"/>
        <v>106772.37480000002</v>
      </c>
      <c r="V783" s="596">
        <f t="shared" ref="V783:W783" si="378">V327+V246+V171+V96</f>
        <v>106772.37480000002</v>
      </c>
      <c r="W783" s="596">
        <f t="shared" si="378"/>
        <v>106772.37480000002</v>
      </c>
      <c r="X783" s="596">
        <f t="shared" ref="X783:Y783" si="379">X327+X246+X171+X96</f>
        <v>106772.37480000002</v>
      </c>
      <c r="Y783" s="596">
        <f t="shared" si="379"/>
        <v>108770.73480000001</v>
      </c>
      <c r="Z783" s="596">
        <f t="shared" ref="Z783:AA783" si="380">Z327+Z246+Z171+Z96</f>
        <v>107172.04680000001</v>
      </c>
      <c r="AA783" s="596">
        <f t="shared" si="380"/>
        <v>107172.04680000001</v>
      </c>
      <c r="AB783" s="596">
        <f t="shared" si="375"/>
        <v>98307.654900000009</v>
      </c>
      <c r="AC783" s="596">
        <f t="shared" si="375"/>
        <v>109092.11628</v>
      </c>
      <c r="AD783" s="1074">
        <f t="shared" si="375"/>
        <v>0</v>
      </c>
      <c r="AE783" s="596">
        <f t="shared" si="375"/>
        <v>0</v>
      </c>
      <c r="AF783" s="596">
        <f t="shared" si="375"/>
        <v>10784.461379999992</v>
      </c>
      <c r="AG783" s="596">
        <f t="shared" si="375"/>
        <v>0</v>
      </c>
      <c r="AH783" s="596">
        <f t="shared" si="375"/>
        <v>-10.87697</v>
      </c>
      <c r="AI783" s="596">
        <f t="shared" si="375"/>
        <v>109081.23931</v>
      </c>
      <c r="AJ783" s="1239">
        <f>SUM(AJ327,AJ246,AJ171,AJ96)</f>
        <v>0</v>
      </c>
      <c r="AK783" s="561">
        <f t="shared" ref="AK783" si="381">AK327+AK246+AK171+AK96</f>
        <v>0</v>
      </c>
      <c r="AL783" s="1441"/>
      <c r="AM783" s="1456"/>
    </row>
    <row r="784" spans="1:39" ht="31.5" x14ac:dyDescent="0.25">
      <c r="A784" s="239">
        <v>1</v>
      </c>
      <c r="B784" s="1966" t="s">
        <v>138</v>
      </c>
      <c r="C784" s="1956"/>
      <c r="D784" s="1969"/>
      <c r="E784" s="1970">
        <f>SUM(E743,E709,E679,E610,E593,E566,E553,E535,E501,E415,E328,E247,E172,E97)</f>
        <v>1025834.6619047619</v>
      </c>
      <c r="F784" s="1969">
        <f>SUM(F743,F709,F679,F610,F593,F566,F553,F535,F501,F415,F328,F247,F172,F97)</f>
        <v>940232.84325396828</v>
      </c>
      <c r="G784" s="1969">
        <f>SUM(G743,G709,G679,G610,G593,G566,G553,G535,G501,G415,G328,G247,G172,G97)</f>
        <v>960793.12500000012</v>
      </c>
      <c r="H784" s="1969">
        <f t="shared" si="351"/>
        <v>102.18672235218635</v>
      </c>
      <c r="I784" s="1946"/>
      <c r="J784" s="1946"/>
      <c r="K784" s="1972"/>
      <c r="L784" s="1947"/>
      <c r="M784" s="1947"/>
      <c r="N784" s="1947"/>
      <c r="O784" s="1947"/>
      <c r="P784" s="1947"/>
      <c r="Q784" s="596">
        <f t="shared" ref="Q784:AI784" si="382">SUM(Q743,Q709,Q679,Q610,Q593,Q566,Q553,Q535,Q501,Q415,Q328,Q247,Q172,Q97)</f>
        <v>1429844.8756600001</v>
      </c>
      <c r="R784" s="596">
        <f t="shared" ref="R784:S784" si="383">SUM(R743,R709,R679,R610,R593,R566,R553,R535,R501,R415,R328,R247,R172,R97)</f>
        <v>1429844.8756600001</v>
      </c>
      <c r="S784" s="596">
        <f t="shared" si="383"/>
        <v>1430201.8096600003</v>
      </c>
      <c r="T784" s="596">
        <f t="shared" ref="T784:U784" si="384">SUM(T743,T709,T679,T610,T593,T566,T553,T535,T501,T415,T328,T247,T172,T97)</f>
        <v>1439850.8892399999</v>
      </c>
      <c r="U784" s="596">
        <f t="shared" si="384"/>
        <v>1439850.8892399999</v>
      </c>
      <c r="V784" s="596">
        <f t="shared" ref="V784:W784" si="385">SUM(V743,V709,V679,V610,V593,V566,V553,V535,V501,V415,V328,V247,V172,V97)</f>
        <v>1450356.1736200002</v>
      </c>
      <c r="W784" s="596">
        <f t="shared" si="385"/>
        <v>1450356.1736200002</v>
      </c>
      <c r="X784" s="596">
        <f t="shared" ref="X784:Y784" si="386">SUM(X743,X709,X679,X610,X593,X566,X553,X535,X501,X415,X328,X247,X172,X97)</f>
        <v>1461495.1896200003</v>
      </c>
      <c r="Y784" s="596">
        <f t="shared" si="386"/>
        <v>1476690.8352200002</v>
      </c>
      <c r="Z784" s="596">
        <f t="shared" ref="Z784:AA784" si="387">SUM(Z743,Z709,Z679,Z610,Z593,Z566,Z553,Z535,Z501,Z415,Z328,Z247,Z172,Z97)</f>
        <v>1494390.8361900002</v>
      </c>
      <c r="AA784" s="596">
        <f t="shared" si="387"/>
        <v>1494390.8361900002</v>
      </c>
      <c r="AB784" s="596">
        <f t="shared" si="382"/>
        <v>1360701.8133635717</v>
      </c>
      <c r="AC784" s="596">
        <f t="shared" si="382"/>
        <v>1451455.1827100001</v>
      </c>
      <c r="AD784" s="1074">
        <f t="shared" si="382"/>
        <v>0</v>
      </c>
      <c r="AE784" s="596">
        <f t="shared" si="382"/>
        <v>31777.02478</v>
      </c>
      <c r="AF784" s="596">
        <f t="shared" si="382"/>
        <v>90753.369346428735</v>
      </c>
      <c r="AG784" s="596">
        <f t="shared" si="382"/>
        <v>-2190.5385700000006</v>
      </c>
      <c r="AH784" s="596">
        <f t="shared" si="382"/>
        <v>-268.43052</v>
      </c>
      <c r="AI784" s="596">
        <f t="shared" si="382"/>
        <v>1482963.7769700002</v>
      </c>
      <c r="AJ784" s="1239">
        <f>SUM(AJ743,AJ709,AJ679,AJ610,AJ593,AJ566,AJ553,AJ535,AJ501,AJ415,AJ328,AJ247,AJ172,AJ97)</f>
        <v>0</v>
      </c>
      <c r="AK784" s="561">
        <f t="shared" ref="AK784" si="388">SUM(AK743,AK709,AK679,AK610,AK593,AK566,AK553,AK535,AK501,AK415,AK328,AK247,AK172,AK97)</f>
        <v>0</v>
      </c>
      <c r="AL784" s="1441"/>
      <c r="AM784" s="1456"/>
    </row>
    <row r="785" spans="1:39" x14ac:dyDescent="0.25">
      <c r="A785" s="239">
        <v>1</v>
      </c>
      <c r="B785" s="1973" t="s">
        <v>29</v>
      </c>
      <c r="C785" s="1974"/>
      <c r="D785" s="1969"/>
      <c r="E785" s="1970"/>
      <c r="F785" s="1969"/>
      <c r="G785" s="1969"/>
      <c r="H785" s="1969"/>
      <c r="I785" s="1946"/>
      <c r="J785" s="1946"/>
      <c r="K785" s="1972"/>
      <c r="L785" s="1947"/>
      <c r="M785" s="1947"/>
      <c r="N785" s="1947"/>
      <c r="O785" s="1947"/>
      <c r="P785" s="1947"/>
      <c r="Q785" s="596"/>
      <c r="R785" s="596"/>
      <c r="S785" s="596"/>
      <c r="T785" s="596"/>
      <c r="U785" s="596"/>
      <c r="V785" s="596"/>
      <c r="W785" s="596"/>
      <c r="X785" s="596"/>
      <c r="Y785" s="596"/>
      <c r="Z785" s="596"/>
      <c r="AA785" s="596"/>
      <c r="AB785" s="596"/>
      <c r="AC785" s="596"/>
      <c r="AD785" s="1074"/>
      <c r="AE785" s="596"/>
      <c r="AF785" s="596"/>
      <c r="AG785" s="596"/>
      <c r="AH785" s="596"/>
      <c r="AI785" s="596"/>
      <c r="AJ785" s="1239"/>
      <c r="AK785" s="561"/>
      <c r="AL785" s="1441"/>
      <c r="AM785" s="1456"/>
    </row>
    <row r="786" spans="1:39" x14ac:dyDescent="0.25">
      <c r="A786" s="239">
        <v>1</v>
      </c>
      <c r="B786" s="1942" t="s">
        <v>165</v>
      </c>
      <c r="C786" s="1943"/>
      <c r="D786" s="1944"/>
      <c r="E786" s="1945">
        <f>SUM(E748,E419,E336,E251,E181,E120,)</f>
        <v>5795</v>
      </c>
      <c r="F786" s="1944">
        <f>SUM(F748,F419,F336,F251,F181,F120,)</f>
        <v>5303.666666666667</v>
      </c>
      <c r="G786" s="1944">
        <f>SUM(G748,G419,G336,G251,G181,G120,)</f>
        <v>5668</v>
      </c>
      <c r="H786" s="1944">
        <f>G786/F786*100</f>
        <v>106.86946137892024</v>
      </c>
      <c r="I786" s="1946">
        <f>K786/E786</f>
        <v>14.08783433994823</v>
      </c>
      <c r="J786" s="1946">
        <f>M786/G786</f>
        <v>14.32074805928017</v>
      </c>
      <c r="K786" s="1944">
        <f>SUM(K748,K419,K336,K251,K181,K120,)</f>
        <v>81639</v>
      </c>
      <c r="L786" s="1944">
        <f>SUM(L748,L419,L336,L251,L181,L120,)</f>
        <v>74765.416666666657</v>
      </c>
      <c r="M786" s="1944">
        <f>SUM(M748,M419,M336,M251,M181,M120,)</f>
        <v>81170</v>
      </c>
      <c r="N786" s="1975">
        <f>M786/L786*100</f>
        <v>108.56623773246321</v>
      </c>
      <c r="O786" s="1944">
        <f>SUM(O748,O419,O336,O251,O181,O120,)</f>
        <v>259</v>
      </c>
      <c r="P786" s="1964">
        <f>M786/$B$4*12/O786</f>
        <v>341.8883818883819</v>
      </c>
      <c r="Q786" s="596"/>
      <c r="R786" s="596"/>
      <c r="S786" s="596"/>
      <c r="T786" s="596"/>
      <c r="U786" s="596"/>
      <c r="V786" s="596"/>
      <c r="W786" s="596"/>
      <c r="X786" s="596"/>
      <c r="Y786" s="596"/>
      <c r="Z786" s="596"/>
      <c r="AA786" s="596"/>
      <c r="AB786" s="596"/>
      <c r="AC786" s="596"/>
      <c r="AD786" s="1074"/>
      <c r="AE786" s="596"/>
      <c r="AF786" s="596"/>
      <c r="AG786" s="596"/>
      <c r="AH786" s="596"/>
      <c r="AI786" s="596"/>
      <c r="AJ786" s="1247">
        <f>SUM(AJ748,AJ419,AJ336,AJ251,AJ181,AJ120,)</f>
        <v>0</v>
      </c>
      <c r="AK786" s="561"/>
      <c r="AL786" s="1441"/>
      <c r="AM786" s="1456"/>
    </row>
    <row r="787" spans="1:39" ht="29.25" x14ac:dyDescent="0.25">
      <c r="A787" s="239">
        <v>1</v>
      </c>
      <c r="B787" s="1976" t="s">
        <v>291</v>
      </c>
      <c r="C787" s="1977"/>
      <c r="D787" s="1938"/>
      <c r="E787" s="1939">
        <f>SUM(E751,E614,E597,E539,E506,E423,E341,E255,E125,)</f>
        <v>14435</v>
      </c>
      <c r="F787" s="1938">
        <f>SUM(F751,F614,F597,F539,F506,F423,F341,F255,F125,)</f>
        <v>13232.666666666668</v>
      </c>
      <c r="G787" s="1938">
        <f>SUM(G751,G614,G597,G539,G506,G423,G341,G255,G125,)</f>
        <v>14235</v>
      </c>
      <c r="H787" s="1938">
        <f>G787/F787*100</f>
        <v>107.57468890120407</v>
      </c>
      <c r="I787" s="1940">
        <f>K787/E787</f>
        <v>7.2620020782819532</v>
      </c>
      <c r="J787" s="1940">
        <f>M787/G787</f>
        <v>6.9166139796276784</v>
      </c>
      <c r="K787" s="1938">
        <f>SUM(K751,K614,K597,K539,K506,K423,K341,K255,K125,)</f>
        <v>104827</v>
      </c>
      <c r="L787" s="1938">
        <f>SUM(L751,L614,L597,L539,L506,L423,L341,L255,L125,)</f>
        <v>96091.416666666657</v>
      </c>
      <c r="M787" s="1938">
        <f>SUM(M751,M614,M597,M539,M506,M423,M341,M255,M125,)</f>
        <v>98458</v>
      </c>
      <c r="N787" s="1978">
        <f>M787/L787*100</f>
        <v>102.46284571029152</v>
      </c>
      <c r="O787" s="1938">
        <f>SUM(O751,O614,O597,O539,O506,O423,O341,O255,O125,)</f>
        <v>435</v>
      </c>
      <c r="P787" s="1979">
        <f>M787/$B$4*12/O787</f>
        <v>246.91661442006267</v>
      </c>
      <c r="Q787" s="597"/>
      <c r="R787" s="597"/>
      <c r="S787" s="597"/>
      <c r="T787" s="597"/>
      <c r="U787" s="597"/>
      <c r="V787" s="597"/>
      <c r="W787" s="597"/>
      <c r="X787" s="597"/>
      <c r="Y787" s="597"/>
      <c r="Z787" s="597"/>
      <c r="AA787" s="597"/>
      <c r="AB787" s="597"/>
      <c r="AC787" s="597"/>
      <c r="AD787" s="1488"/>
      <c r="AE787" s="597"/>
      <c r="AF787" s="597"/>
      <c r="AG787" s="597"/>
      <c r="AH787" s="597"/>
      <c r="AI787" s="597"/>
      <c r="AJ787" s="1537">
        <f>SUM(AJ751,AJ614,AJ597,AJ539,AJ506,AJ423,AJ341,AJ255,AJ125,)</f>
        <v>0</v>
      </c>
      <c r="AK787" s="1185"/>
      <c r="AL787" s="1441"/>
      <c r="AM787" s="1456"/>
    </row>
    <row r="788" spans="1:39" ht="29.25" x14ac:dyDescent="0.25">
      <c r="A788" s="239">
        <v>1</v>
      </c>
      <c r="B788" s="1980" t="s">
        <v>208</v>
      </c>
      <c r="C788" s="1980"/>
      <c r="D788" s="1981"/>
      <c r="E788" s="1982">
        <f>SUM(E752,E615,E598,E540,E507,E342,E424,E256,E182,E126,)</f>
        <v>20230</v>
      </c>
      <c r="F788" s="1981">
        <f>SUM(F752,F615,F598,F540,F507,F342,F424,F256,F182,F126,)</f>
        <v>18536.333333333332</v>
      </c>
      <c r="G788" s="1981">
        <f>SUM(G752,G615,G598,G540,G507,G342,G424,G256,G182,G126,)</f>
        <v>19903</v>
      </c>
      <c r="H788" s="1981">
        <f>G788/F788*100</f>
        <v>107.3729072632128</v>
      </c>
      <c r="I788" s="1981">
        <f>K788/E788</f>
        <v>9.2173010380622831</v>
      </c>
      <c r="J788" s="1981">
        <f>M788/G788</f>
        <v>9.0251720846103609</v>
      </c>
      <c r="K788" s="1981">
        <f>SUM(K752,K615,K598,K540,K507,K342,K424,K256,K182,K126,)</f>
        <v>186466</v>
      </c>
      <c r="L788" s="1981">
        <f>SUM(L752,L615,L598,L540,L507,L342,L424,L256,L182,L126,)</f>
        <v>170856.83333333334</v>
      </c>
      <c r="M788" s="1981">
        <f>SUM(M752,M615,M598,M540,M507,M342,M424,M256,M182,M126,)</f>
        <v>179628</v>
      </c>
      <c r="N788" s="1983">
        <f>M788/L788*100</f>
        <v>105.1336352755377</v>
      </c>
      <c r="O788" s="1981">
        <f>SUM(O752,O615,O598,O540,O507,O342,O424,O256,O182,O126,)</f>
        <v>694</v>
      </c>
      <c r="P788" s="1984">
        <f>M788/$B$4*12/O788</f>
        <v>282.35996856169766</v>
      </c>
      <c r="Q788" s="600">
        <f t="shared" ref="Q788:AI788" si="389">SUM(Q752,Q615,Q598,Q540,Q507,Q342,Q424,Q256,Q182,Q126,)</f>
        <v>1249677.7484394673</v>
      </c>
      <c r="R788" s="600">
        <f t="shared" ref="R788:S788" si="390">SUM(R752,R615,R598,R540,R507,R342,R424,R256,R182,R126,)</f>
        <v>1249677.7484394673</v>
      </c>
      <c r="S788" s="600">
        <f t="shared" si="390"/>
        <v>1249677.7484394673</v>
      </c>
      <c r="T788" s="600">
        <f t="shared" ref="T788:U788" si="391">SUM(T752,T615,T598,T540,T507,T342,T424,T256,T182,T126,)</f>
        <v>1250543.8277289402</v>
      </c>
      <c r="U788" s="600">
        <f t="shared" si="391"/>
        <v>1250543.8277289402</v>
      </c>
      <c r="V788" s="600">
        <f t="shared" ref="V788:W788" si="392">SUM(V752,V615,V598,V540,V507,V342,V424,V256,V182,V126,)</f>
        <v>1251212.8533449403</v>
      </c>
      <c r="W788" s="600">
        <f t="shared" si="392"/>
        <v>1251212.8533449403</v>
      </c>
      <c r="X788" s="600">
        <f t="shared" ref="X788:Y788" si="393">SUM(X752,X615,X598,X540,X507,X342,X424,X256,X182,X126,)</f>
        <v>1258582.4622179389</v>
      </c>
      <c r="Y788" s="600">
        <f t="shared" si="393"/>
        <v>1259809.853417939</v>
      </c>
      <c r="Z788" s="600">
        <f t="shared" ref="Z788:AA788" si="394">SUM(Z752,Z615,Z598,Z540,Z507,Z342,Z424,Z256,Z182,Z126,)</f>
        <v>1388682.5353704798</v>
      </c>
      <c r="AA788" s="600">
        <f t="shared" si="394"/>
        <v>1388682.5353704798</v>
      </c>
      <c r="AB788" s="600">
        <f t="shared" si="389"/>
        <v>1239612.5866549138</v>
      </c>
      <c r="AC788" s="600">
        <f t="shared" si="389"/>
        <v>1307938.3907399999</v>
      </c>
      <c r="AD788" s="1078">
        <f t="shared" si="389"/>
        <v>0</v>
      </c>
      <c r="AE788" s="600">
        <f t="shared" si="389"/>
        <v>0</v>
      </c>
      <c r="AF788" s="600">
        <f t="shared" si="389"/>
        <v>68325.8040850861</v>
      </c>
      <c r="AG788" s="600">
        <f t="shared" si="389"/>
        <v>-101408.64797000001</v>
      </c>
      <c r="AH788" s="600">
        <f t="shared" si="389"/>
        <v>-16741.758119999999</v>
      </c>
      <c r="AI788" s="600">
        <f t="shared" si="389"/>
        <v>1291196.63262</v>
      </c>
      <c r="AJ788" s="1479">
        <f>SUM(AJ752,AJ615,AJ598,AJ540,AJ507,AJ342,AJ424,AJ256,AJ182,AJ126,)</f>
        <v>0</v>
      </c>
      <c r="AK788" s="1190">
        <f t="shared" ref="AK788" si="395">SUM(AK752,AK615,AK598,AK540,AK507,AK342,AK424,AK256,AK182,AK126,)</f>
        <v>0</v>
      </c>
      <c r="AL788" s="1441"/>
      <c r="AM788" s="1456"/>
    </row>
    <row r="789" spans="1:39" ht="45" x14ac:dyDescent="0.25">
      <c r="A789" s="239">
        <v>1</v>
      </c>
      <c r="B789" s="1985" t="s">
        <v>230</v>
      </c>
      <c r="C789" s="1986"/>
      <c r="D789" s="1198"/>
      <c r="E789" s="1198">
        <f t="shared" ref="E789:AI789" si="396">E250</f>
        <v>1155</v>
      </c>
      <c r="F789" s="1198">
        <f t="shared" si="396"/>
        <v>1058.75</v>
      </c>
      <c r="G789" s="1198">
        <f t="shared" si="396"/>
        <v>1117</v>
      </c>
      <c r="H789" s="1950">
        <f t="shared" si="396"/>
        <v>105.50177095631641</v>
      </c>
      <c r="I789" s="1950">
        <f t="shared" si="396"/>
        <v>18</v>
      </c>
      <c r="J789" s="1987">
        <f t="shared" si="396"/>
        <v>9.738585496866607</v>
      </c>
      <c r="K789" s="1198">
        <f t="shared" si="396"/>
        <v>20790</v>
      </c>
      <c r="L789" s="1198">
        <f t="shared" si="396"/>
        <v>19057.5</v>
      </c>
      <c r="M789" s="1198">
        <f t="shared" si="396"/>
        <v>10878</v>
      </c>
      <c r="N789" s="1988">
        <f t="shared" si="396"/>
        <v>57.07988980716253</v>
      </c>
      <c r="O789" s="1198">
        <f t="shared" si="396"/>
        <v>69</v>
      </c>
      <c r="P789" s="1988">
        <f t="shared" si="396"/>
        <v>171.98418972332016</v>
      </c>
      <c r="Q789" s="598">
        <f t="shared" si="396"/>
        <v>123091.80100000001</v>
      </c>
      <c r="R789" s="598">
        <f t="shared" ref="R789:S789" si="397">R250</f>
        <v>123091.80100000001</v>
      </c>
      <c r="S789" s="598">
        <f t="shared" si="397"/>
        <v>123091.80100000001</v>
      </c>
      <c r="T789" s="598">
        <f t="shared" ref="T789:U789" si="398">T250</f>
        <v>123091.80100000001</v>
      </c>
      <c r="U789" s="598">
        <f t="shared" si="398"/>
        <v>123091.80100000001</v>
      </c>
      <c r="V789" s="598">
        <f t="shared" ref="V789:W789" si="399">V250</f>
        <v>123091.80100000001</v>
      </c>
      <c r="W789" s="598">
        <f t="shared" si="399"/>
        <v>123091.80100000001</v>
      </c>
      <c r="X789" s="598">
        <f t="shared" ref="X789:Y789" si="400">X250</f>
        <v>123091.80100000001</v>
      </c>
      <c r="Y789" s="598">
        <f t="shared" si="400"/>
        <v>123091.80100000001</v>
      </c>
      <c r="Z789" s="598">
        <f t="shared" ref="Z789:AA789" si="401">Z250</f>
        <v>130753.48579000001</v>
      </c>
      <c r="AA789" s="598">
        <f t="shared" si="401"/>
        <v>130753.48579000001</v>
      </c>
      <c r="AB789" s="598">
        <f t="shared" si="396"/>
        <v>117941.94077666667</v>
      </c>
      <c r="AC789" s="598">
        <f t="shared" si="396"/>
        <v>126220.69219000002</v>
      </c>
      <c r="AD789" s="1653">
        <f t="shared" si="396"/>
        <v>0</v>
      </c>
      <c r="AE789" s="598">
        <f t="shared" si="396"/>
        <v>0</v>
      </c>
      <c r="AF789" s="598">
        <f t="shared" si="396"/>
        <v>8278.7514133333461</v>
      </c>
      <c r="AG789" s="598">
        <f t="shared" si="396"/>
        <v>-96.04822999999999</v>
      </c>
      <c r="AH789" s="598">
        <f t="shared" si="396"/>
        <v>-185.57924</v>
      </c>
      <c r="AI789" s="598">
        <f t="shared" si="396"/>
        <v>126035.11295000001</v>
      </c>
      <c r="AJ789" s="1989">
        <f t="shared" ref="AJ789" si="402">AJ250</f>
        <v>0</v>
      </c>
      <c r="AK789" s="607">
        <f t="shared" ref="AK789" si="403">AK250</f>
        <v>0</v>
      </c>
      <c r="AL789" s="1441"/>
      <c r="AM789" s="1456"/>
    </row>
    <row r="790" spans="1:39" ht="30" x14ac:dyDescent="0.25">
      <c r="A790" s="239">
        <v>1</v>
      </c>
      <c r="B790" s="1985" t="s">
        <v>252</v>
      </c>
      <c r="C790" s="1986"/>
      <c r="D790" s="1198"/>
      <c r="E790" s="1198">
        <f>E540</f>
        <v>2657</v>
      </c>
      <c r="F790" s="1198">
        <f>F540</f>
        <v>2436</v>
      </c>
      <c r="G790" s="1198">
        <f>G540</f>
        <v>2608</v>
      </c>
      <c r="H790" s="1950">
        <f>H538</f>
        <v>107.0607553366174</v>
      </c>
      <c r="I790" s="1950">
        <f>I538</f>
        <v>10</v>
      </c>
      <c r="J790" s="1987">
        <f>J538</f>
        <v>9.8343558282208594</v>
      </c>
      <c r="K790" s="1198">
        <f>K540</f>
        <v>26570</v>
      </c>
      <c r="L790" s="1198">
        <f>L540</f>
        <v>24355.833333333332</v>
      </c>
      <c r="M790" s="1198">
        <f>M540</f>
        <v>25648</v>
      </c>
      <c r="N790" s="1988">
        <f>N538</f>
        <v>105.30536832381019</v>
      </c>
      <c r="O790" s="1198">
        <f>O538</f>
        <v>111</v>
      </c>
      <c r="P790" s="1988">
        <f>P538</f>
        <v>252.06879606879605</v>
      </c>
      <c r="Q790" s="1198">
        <f t="shared" ref="Q790:AI790" si="404">Q540</f>
        <v>80634.536415999988</v>
      </c>
      <c r="R790" s="1198">
        <f t="shared" ref="R790:S790" si="405">R540</f>
        <v>80634.536415999988</v>
      </c>
      <c r="S790" s="1198">
        <f t="shared" si="405"/>
        <v>80634.536415999988</v>
      </c>
      <c r="T790" s="1198">
        <f t="shared" ref="T790:U790" si="406">T540</f>
        <v>80634.536415999988</v>
      </c>
      <c r="U790" s="1198">
        <f t="shared" si="406"/>
        <v>80634.536415999988</v>
      </c>
      <c r="V790" s="1198">
        <f t="shared" ref="V790:W790" si="407">V540</f>
        <v>80634.536415999988</v>
      </c>
      <c r="W790" s="1198">
        <f t="shared" si="407"/>
        <v>80634.536415999988</v>
      </c>
      <c r="X790" s="1198">
        <f t="shared" ref="X790:Y790" si="408">X540</f>
        <v>80634.536415999988</v>
      </c>
      <c r="Y790" s="1198">
        <f t="shared" si="408"/>
        <v>80634.536415999988</v>
      </c>
      <c r="Z790" s="1198">
        <f t="shared" ref="Z790:AA790" si="409">Z540</f>
        <v>80634.536415999988</v>
      </c>
      <c r="AA790" s="1198">
        <f t="shared" si="409"/>
        <v>80634.536415999988</v>
      </c>
      <c r="AB790" s="1198">
        <f t="shared" si="404"/>
        <v>73914.991714666656</v>
      </c>
      <c r="AC790" s="1198">
        <f t="shared" si="404"/>
        <v>79211.836960000001</v>
      </c>
      <c r="AD790" s="1074">
        <f t="shared" si="404"/>
        <v>0</v>
      </c>
      <c r="AE790" s="598">
        <f t="shared" si="404"/>
        <v>0</v>
      </c>
      <c r="AF790" s="1198">
        <f t="shared" si="404"/>
        <v>5296.8452453333448</v>
      </c>
      <c r="AG790" s="1198">
        <f t="shared" si="404"/>
        <v>-74.033119999999997</v>
      </c>
      <c r="AH790" s="1198">
        <f t="shared" si="404"/>
        <v>0</v>
      </c>
      <c r="AI790" s="1198">
        <f t="shared" si="404"/>
        <v>79211.836960000001</v>
      </c>
      <c r="AJ790" s="1989">
        <f>AJ540</f>
        <v>0</v>
      </c>
      <c r="AK790" s="1989">
        <f t="shared" ref="AK790" si="410">AK540</f>
        <v>0</v>
      </c>
      <c r="AL790" s="1441"/>
      <c r="AM790" s="1456"/>
    </row>
    <row r="791" spans="1:39" x14ac:dyDescent="0.25">
      <c r="A791" s="239">
        <v>1</v>
      </c>
      <c r="B791" s="1990" t="s">
        <v>265</v>
      </c>
      <c r="C791" s="1991"/>
      <c r="D791" s="1945"/>
      <c r="E791" s="1945">
        <f t="shared" ref="E791:G791" si="411">E257</f>
        <v>5</v>
      </c>
      <c r="F791" s="1945">
        <f t="shared" si="411"/>
        <v>4.5833333333333339</v>
      </c>
      <c r="G791" s="1945">
        <f t="shared" si="411"/>
        <v>0</v>
      </c>
      <c r="H791" s="1944">
        <f t="shared" ref="H791:H801" si="412">G791/F791*100</f>
        <v>0</v>
      </c>
      <c r="I791" s="1946"/>
      <c r="J791" s="1946"/>
      <c r="K791" s="1992"/>
      <c r="L791" s="1945"/>
      <c r="M791" s="1945"/>
      <c r="N791" s="1975"/>
      <c r="O791" s="1945"/>
      <c r="P791" s="1947"/>
      <c r="Q791" s="596"/>
      <c r="R791" s="596"/>
      <c r="S791" s="596"/>
      <c r="T791" s="596"/>
      <c r="U791" s="596"/>
      <c r="V791" s="596"/>
      <c r="W791" s="596"/>
      <c r="X791" s="596"/>
      <c r="Y791" s="596"/>
      <c r="Z791" s="596"/>
      <c r="AA791" s="596"/>
      <c r="AB791" s="596"/>
      <c r="AC791" s="596"/>
      <c r="AD791" s="1074"/>
      <c r="AE791" s="596"/>
      <c r="AF791" s="596"/>
      <c r="AG791" s="596"/>
      <c r="AH791" s="596"/>
      <c r="AI791" s="596"/>
      <c r="AJ791" s="1235">
        <f t="shared" ref="AJ791" si="413">AJ257</f>
        <v>0</v>
      </c>
      <c r="AK791" s="561"/>
      <c r="AL791" s="1441"/>
      <c r="AM791" s="1456"/>
    </row>
    <row r="792" spans="1:39" ht="30" x14ac:dyDescent="0.25">
      <c r="A792" s="239">
        <v>1</v>
      </c>
      <c r="B792" s="1990" t="s">
        <v>266</v>
      </c>
      <c r="C792" s="1991"/>
      <c r="D792" s="1945"/>
      <c r="E792" s="1945">
        <f>E262</f>
        <v>5</v>
      </c>
      <c r="F792" s="1945">
        <f t="shared" ref="F792:G792" si="414">F262</f>
        <v>4.5833333333333339</v>
      </c>
      <c r="G792" s="1945">
        <f t="shared" si="414"/>
        <v>0</v>
      </c>
      <c r="H792" s="1944">
        <f t="shared" si="412"/>
        <v>0</v>
      </c>
      <c r="I792" s="1946"/>
      <c r="J792" s="1946"/>
      <c r="K792" s="1992"/>
      <c r="L792" s="1945"/>
      <c r="M792" s="1945"/>
      <c r="N792" s="1947"/>
      <c r="O792" s="1945"/>
      <c r="P792" s="1947"/>
      <c r="Q792" s="596"/>
      <c r="R792" s="596"/>
      <c r="S792" s="596"/>
      <c r="T792" s="596"/>
      <c r="U792" s="596"/>
      <c r="V792" s="596"/>
      <c r="W792" s="596"/>
      <c r="X792" s="596"/>
      <c r="Y792" s="596"/>
      <c r="Z792" s="596"/>
      <c r="AA792" s="596"/>
      <c r="AB792" s="596"/>
      <c r="AC792" s="596"/>
      <c r="AD792" s="1074"/>
      <c r="AE792" s="596"/>
      <c r="AF792" s="596"/>
      <c r="AG792" s="596"/>
      <c r="AH792" s="596"/>
      <c r="AI792" s="596"/>
      <c r="AJ792" s="1235">
        <f t="shared" ref="AJ792" si="415">AJ258</f>
        <v>0</v>
      </c>
      <c r="AK792" s="561"/>
      <c r="AL792" s="1441"/>
      <c r="AM792" s="1456"/>
    </row>
    <row r="793" spans="1:39" ht="30" x14ac:dyDescent="0.25">
      <c r="A793" s="239">
        <v>1</v>
      </c>
      <c r="B793" s="1990" t="s">
        <v>267</v>
      </c>
      <c r="C793" s="1991"/>
      <c r="D793" s="1945"/>
      <c r="E793" s="1945">
        <f>E329+E260+E174+E102</f>
        <v>148</v>
      </c>
      <c r="F793" s="1945">
        <f t="shared" ref="F793:G793" si="416">F329+F260+F174+F102</f>
        <v>132.61111111111111</v>
      </c>
      <c r="G793" s="1945">
        <f t="shared" si="416"/>
        <v>81</v>
      </c>
      <c r="H793" s="1944">
        <f t="shared" si="412"/>
        <v>61.08085462924172</v>
      </c>
      <c r="I793" s="1946"/>
      <c r="J793" s="1946"/>
      <c r="K793" s="1992"/>
      <c r="L793" s="1945"/>
      <c r="M793" s="1945"/>
      <c r="N793" s="1947"/>
      <c r="O793" s="1945"/>
      <c r="P793" s="1947"/>
      <c r="Q793" s="596"/>
      <c r="R793" s="596"/>
      <c r="S793" s="596"/>
      <c r="T793" s="596"/>
      <c r="U793" s="596"/>
      <c r="V793" s="596"/>
      <c r="W793" s="596"/>
      <c r="X793" s="596"/>
      <c r="Y793" s="596"/>
      <c r="Z793" s="596"/>
      <c r="AA793" s="596"/>
      <c r="AB793" s="596"/>
      <c r="AC793" s="596"/>
      <c r="AD793" s="1074"/>
      <c r="AE793" s="596"/>
      <c r="AF793" s="596"/>
      <c r="AG793" s="596"/>
      <c r="AH793" s="596"/>
      <c r="AI793" s="596"/>
      <c r="AJ793" s="1235">
        <f>AJ259+AJ102</f>
        <v>0</v>
      </c>
      <c r="AK793" s="561"/>
      <c r="AL793" s="1441"/>
      <c r="AM793" s="1456"/>
    </row>
    <row r="794" spans="1:39" ht="30" x14ac:dyDescent="0.25">
      <c r="A794" s="239">
        <v>1</v>
      </c>
      <c r="B794" s="1993" t="s">
        <v>198</v>
      </c>
      <c r="C794" s="1994"/>
      <c r="D794" s="1945"/>
      <c r="E794" s="1945">
        <f>E715+E100</f>
        <v>4300</v>
      </c>
      <c r="F794" s="1945">
        <f>F715+F100</f>
        <v>3941.6666666666665</v>
      </c>
      <c r="G794" s="1945">
        <f>G715+G100</f>
        <v>3091</v>
      </c>
      <c r="H794" s="1944">
        <f t="shared" si="412"/>
        <v>78.418604651162795</v>
      </c>
      <c r="I794" s="1946"/>
      <c r="J794" s="1946"/>
      <c r="K794" s="1952"/>
      <c r="L794" s="1944"/>
      <c r="M794" s="1944"/>
      <c r="N794" s="1944"/>
      <c r="O794" s="1944"/>
      <c r="P794" s="1944"/>
      <c r="Q794" s="596"/>
      <c r="R794" s="596"/>
      <c r="S794" s="596"/>
      <c r="T794" s="596"/>
      <c r="U794" s="596"/>
      <c r="V794" s="596"/>
      <c r="W794" s="596"/>
      <c r="X794" s="596"/>
      <c r="Y794" s="596"/>
      <c r="Z794" s="596"/>
      <c r="AA794" s="596"/>
      <c r="AB794" s="596"/>
      <c r="AC794" s="596"/>
      <c r="AD794" s="1074"/>
      <c r="AE794" s="596"/>
      <c r="AF794" s="596"/>
      <c r="AG794" s="596"/>
      <c r="AH794" s="596"/>
      <c r="AI794" s="596"/>
      <c r="AJ794" s="1235">
        <f>AJ715+AJ100</f>
        <v>0</v>
      </c>
      <c r="AK794" s="561"/>
      <c r="AL794" s="1441"/>
      <c r="AM794" s="1456"/>
    </row>
    <row r="795" spans="1:39" ht="30" x14ac:dyDescent="0.25">
      <c r="A795" s="239">
        <v>1</v>
      </c>
      <c r="B795" s="1993" t="s">
        <v>199</v>
      </c>
      <c r="C795" s="1995"/>
      <c r="D795" s="1939"/>
      <c r="E795" s="1939">
        <f>E714+E99</f>
        <v>27828</v>
      </c>
      <c r="F795" s="1939">
        <f>F714+F99</f>
        <v>25509.333333333332</v>
      </c>
      <c r="G795" s="1939">
        <f>G714+G99</f>
        <v>21785</v>
      </c>
      <c r="H795" s="1938">
        <f t="shared" si="412"/>
        <v>85.400114990591675</v>
      </c>
      <c r="I795" s="1940"/>
      <c r="J795" s="1940"/>
      <c r="K795" s="1941"/>
      <c r="L795" s="1938"/>
      <c r="M795" s="1938"/>
      <c r="N795" s="1938"/>
      <c r="O795" s="1938"/>
      <c r="P795" s="1938"/>
      <c r="Q795" s="597"/>
      <c r="R795" s="597"/>
      <c r="S795" s="597"/>
      <c r="T795" s="597"/>
      <c r="U795" s="597"/>
      <c r="V795" s="597"/>
      <c r="W795" s="597"/>
      <c r="X795" s="597"/>
      <c r="Y795" s="597"/>
      <c r="Z795" s="597"/>
      <c r="AA795" s="597"/>
      <c r="AB795" s="597"/>
      <c r="AC795" s="597"/>
      <c r="AD795" s="1074"/>
      <c r="AE795" s="597"/>
      <c r="AF795" s="597"/>
      <c r="AG795" s="597"/>
      <c r="AH795" s="597"/>
      <c r="AI795" s="597"/>
      <c r="AJ795" s="1267">
        <f>AJ714+AJ99</f>
        <v>0</v>
      </c>
      <c r="AK795" s="1185"/>
      <c r="AL795" s="1441"/>
      <c r="AM795" s="1456"/>
    </row>
    <row r="796" spans="1:39" x14ac:dyDescent="0.25">
      <c r="A796" s="239">
        <v>1</v>
      </c>
      <c r="B796" s="1993" t="s">
        <v>225</v>
      </c>
      <c r="C796" s="1996"/>
      <c r="D796" s="1939"/>
      <c r="E796" s="1939">
        <f>E716+E101</f>
        <v>610</v>
      </c>
      <c r="F796" s="1939">
        <f>F716+F101</f>
        <v>559.16666666666663</v>
      </c>
      <c r="G796" s="1939">
        <f>G716+G101</f>
        <v>330</v>
      </c>
      <c r="H796" s="1938">
        <f t="shared" si="412"/>
        <v>59.016393442622949</v>
      </c>
      <c r="I796" s="1940"/>
      <c r="J796" s="1940"/>
      <c r="K796" s="1941"/>
      <c r="L796" s="1938"/>
      <c r="M796" s="1938"/>
      <c r="N796" s="1938"/>
      <c r="O796" s="1938"/>
      <c r="P796" s="1938"/>
      <c r="Q796" s="597"/>
      <c r="R796" s="597"/>
      <c r="S796" s="597"/>
      <c r="T796" s="597"/>
      <c r="U796" s="597"/>
      <c r="V796" s="597"/>
      <c r="W796" s="597"/>
      <c r="X796" s="597"/>
      <c r="Y796" s="597"/>
      <c r="Z796" s="597"/>
      <c r="AA796" s="597"/>
      <c r="AB796" s="597"/>
      <c r="AC796" s="597"/>
      <c r="AD796" s="1074"/>
      <c r="AE796" s="597"/>
      <c r="AF796" s="597"/>
      <c r="AG796" s="597"/>
      <c r="AH796" s="597"/>
      <c r="AI796" s="597"/>
      <c r="AJ796" s="1267">
        <f>AJ716+AJ101</f>
        <v>0</v>
      </c>
      <c r="AK796" s="1185"/>
      <c r="AL796" s="1441"/>
      <c r="AM796" s="1456"/>
    </row>
    <row r="797" spans="1:39" ht="60" x14ac:dyDescent="0.25">
      <c r="A797" s="239">
        <v>1</v>
      </c>
      <c r="B797" s="1993" t="s">
        <v>257</v>
      </c>
      <c r="C797" s="1996"/>
      <c r="D797" s="1939"/>
      <c r="E797" s="1939">
        <f>E103</f>
        <v>7300</v>
      </c>
      <c r="F797" s="1939">
        <f>F103</f>
        <v>6691.666666666667</v>
      </c>
      <c r="G797" s="1939">
        <f>G103</f>
        <v>6273</v>
      </c>
      <c r="H797" s="1938">
        <f t="shared" si="412"/>
        <v>93.743462017434624</v>
      </c>
      <c r="I797" s="1940"/>
      <c r="J797" s="1940"/>
      <c r="K797" s="1941"/>
      <c r="L797" s="1938"/>
      <c r="M797" s="1938"/>
      <c r="N797" s="1938"/>
      <c r="O797" s="1938"/>
      <c r="P797" s="1938"/>
      <c r="Q797" s="597"/>
      <c r="R797" s="597"/>
      <c r="S797" s="597"/>
      <c r="T797" s="597"/>
      <c r="U797" s="597"/>
      <c r="V797" s="597"/>
      <c r="W797" s="597"/>
      <c r="X797" s="597"/>
      <c r="Y797" s="597"/>
      <c r="Z797" s="597"/>
      <c r="AA797" s="597"/>
      <c r="AB797" s="597"/>
      <c r="AC797" s="597"/>
      <c r="AD797" s="1074"/>
      <c r="AE797" s="597"/>
      <c r="AF797" s="597"/>
      <c r="AG797" s="597"/>
      <c r="AH797" s="597"/>
      <c r="AI797" s="597"/>
      <c r="AJ797" s="1267">
        <f>AJ103</f>
        <v>0</v>
      </c>
      <c r="AK797" s="1185"/>
      <c r="AL797" s="1441"/>
      <c r="AM797" s="1456"/>
    </row>
    <row r="798" spans="1:39" ht="30" x14ac:dyDescent="0.25">
      <c r="A798" s="239">
        <v>1</v>
      </c>
      <c r="B798" s="1997" t="s">
        <v>200</v>
      </c>
      <c r="C798" s="1996"/>
      <c r="D798" s="1939"/>
      <c r="E798" s="1939">
        <f>E263+E104</f>
        <v>9140</v>
      </c>
      <c r="F798" s="1939">
        <f t="shared" ref="F798:G798" si="417">F263+F104</f>
        <v>8378.3333333333321</v>
      </c>
      <c r="G798" s="1939">
        <f t="shared" si="417"/>
        <v>4692</v>
      </c>
      <c r="H798" s="1938">
        <f t="shared" si="412"/>
        <v>56.001591406405417</v>
      </c>
      <c r="I798" s="1940"/>
      <c r="J798" s="1940"/>
      <c r="K798" s="1941"/>
      <c r="L798" s="1938"/>
      <c r="M798" s="1938"/>
      <c r="N798" s="1938"/>
      <c r="O798" s="1938"/>
      <c r="P798" s="1938"/>
      <c r="Q798" s="597"/>
      <c r="R798" s="597"/>
      <c r="S798" s="597"/>
      <c r="T798" s="597"/>
      <c r="U798" s="597"/>
      <c r="V798" s="597"/>
      <c r="W798" s="597"/>
      <c r="X798" s="597"/>
      <c r="Y798" s="597"/>
      <c r="Z798" s="597"/>
      <c r="AA798" s="597"/>
      <c r="AB798" s="597"/>
      <c r="AC798" s="597"/>
      <c r="AD798" s="1074"/>
      <c r="AE798" s="597"/>
      <c r="AF798" s="597"/>
      <c r="AG798" s="597"/>
      <c r="AH798" s="597"/>
      <c r="AI798" s="597"/>
      <c r="AJ798" s="1267">
        <f>AJ104+AJ260</f>
        <v>0</v>
      </c>
      <c r="AK798" s="1185"/>
      <c r="AL798" s="1441"/>
      <c r="AM798" s="1456"/>
    </row>
    <row r="799" spans="1:39" s="2690" customFormat="1" ht="30" x14ac:dyDescent="0.25">
      <c r="B799" s="1997" t="s">
        <v>534</v>
      </c>
      <c r="C799" s="1996"/>
      <c r="D799" s="1939"/>
      <c r="E799" s="1939">
        <f>E105</f>
        <v>100</v>
      </c>
      <c r="F799" s="1939">
        <f>F105</f>
        <v>91.666666666666671</v>
      </c>
      <c r="G799" s="1939">
        <f>G105</f>
        <v>0</v>
      </c>
      <c r="H799" s="1938">
        <f t="shared" si="412"/>
        <v>0</v>
      </c>
      <c r="I799" s="1940"/>
      <c r="J799" s="1940"/>
      <c r="K799" s="1941"/>
      <c r="L799" s="1938"/>
      <c r="M799" s="1938"/>
      <c r="N799" s="1938"/>
      <c r="O799" s="1938"/>
      <c r="P799" s="1938"/>
      <c r="Q799" s="597"/>
      <c r="R799" s="597"/>
      <c r="S799" s="597"/>
      <c r="T799" s="597"/>
      <c r="U799" s="597"/>
      <c r="V799" s="597"/>
      <c r="W799" s="597"/>
      <c r="X799" s="597"/>
      <c r="Y799" s="597"/>
      <c r="Z799" s="597"/>
      <c r="AA799" s="597"/>
      <c r="AB799" s="597"/>
      <c r="AC799" s="597"/>
      <c r="AD799" s="1074"/>
      <c r="AE799" s="597"/>
      <c r="AF799" s="597"/>
      <c r="AG799" s="597"/>
      <c r="AH799" s="597"/>
      <c r="AI799" s="597"/>
      <c r="AJ799" s="1267">
        <f>AJ105</f>
        <v>0</v>
      </c>
      <c r="AK799" s="1185"/>
      <c r="AL799" s="1441"/>
      <c r="AM799" s="1456"/>
    </row>
    <row r="800" spans="1:39" s="2690" customFormat="1" ht="30" x14ac:dyDescent="0.25">
      <c r="B800" s="1997" t="s">
        <v>561</v>
      </c>
      <c r="C800" s="1996"/>
      <c r="D800" s="1939"/>
      <c r="E800" s="1939">
        <f>E330</f>
        <v>11</v>
      </c>
      <c r="F800" s="1939">
        <f t="shared" ref="F800:H800" si="418">F330</f>
        <v>8.5555555555555571</v>
      </c>
      <c r="G800" s="1939">
        <f t="shared" si="418"/>
        <v>15</v>
      </c>
      <c r="H800" s="1938">
        <f t="shared" si="418"/>
        <v>175.3246753246753</v>
      </c>
      <c r="I800" s="1940"/>
      <c r="J800" s="1940"/>
      <c r="K800" s="1941"/>
      <c r="L800" s="1938"/>
      <c r="M800" s="1938"/>
      <c r="N800" s="1938"/>
      <c r="O800" s="1938"/>
      <c r="P800" s="1938"/>
      <c r="Q800" s="597"/>
      <c r="R800" s="597"/>
      <c r="S800" s="597"/>
      <c r="T800" s="597"/>
      <c r="U800" s="597"/>
      <c r="V800" s="597"/>
      <c r="W800" s="597"/>
      <c r="X800" s="597"/>
      <c r="Y800" s="597"/>
      <c r="Z800" s="597"/>
      <c r="AA800" s="597"/>
      <c r="AB800" s="597"/>
      <c r="AC800" s="597"/>
      <c r="AD800" s="1074"/>
      <c r="AE800" s="597"/>
      <c r="AF800" s="597"/>
      <c r="AG800" s="597"/>
      <c r="AH800" s="597"/>
      <c r="AI800" s="597"/>
      <c r="AJ800" s="1267"/>
      <c r="AK800" s="1185"/>
      <c r="AL800" s="1441"/>
      <c r="AM800" s="1456"/>
    </row>
    <row r="801" spans="1:39" ht="30" x14ac:dyDescent="0.25">
      <c r="A801" s="239">
        <v>1</v>
      </c>
      <c r="B801" s="1993" t="s">
        <v>284</v>
      </c>
      <c r="C801" s="1995"/>
      <c r="D801" s="1939"/>
      <c r="E801" s="1939">
        <f t="shared" ref="E801:G801" si="419">E261</f>
        <v>5</v>
      </c>
      <c r="F801" s="1939">
        <f t="shared" si="419"/>
        <v>4.5833333333333339</v>
      </c>
      <c r="G801" s="1939">
        <f t="shared" si="419"/>
        <v>0</v>
      </c>
      <c r="H801" s="1938">
        <f t="shared" si="412"/>
        <v>0</v>
      </c>
      <c r="I801" s="1940"/>
      <c r="J801" s="1940"/>
      <c r="K801" s="1941"/>
      <c r="L801" s="1938"/>
      <c r="M801" s="1938"/>
      <c r="N801" s="1938"/>
      <c r="O801" s="1938"/>
      <c r="P801" s="1938"/>
      <c r="Q801" s="597"/>
      <c r="R801" s="597"/>
      <c r="S801" s="597"/>
      <c r="T801" s="597"/>
      <c r="U801" s="597"/>
      <c r="V801" s="597"/>
      <c r="W801" s="597"/>
      <c r="X801" s="597"/>
      <c r="Y801" s="597"/>
      <c r="Z801" s="597"/>
      <c r="AA801" s="597"/>
      <c r="AB801" s="597"/>
      <c r="AC801" s="597"/>
      <c r="AD801" s="1074"/>
      <c r="AE801" s="597"/>
      <c r="AF801" s="597"/>
      <c r="AG801" s="597"/>
      <c r="AH801" s="597"/>
      <c r="AI801" s="597"/>
      <c r="AJ801" s="1267">
        <f t="shared" ref="AJ801" si="420">AJ261</f>
        <v>0</v>
      </c>
      <c r="AK801" s="1185"/>
      <c r="AL801" s="1441"/>
      <c r="AM801" s="1456"/>
    </row>
    <row r="802" spans="1:39" x14ac:dyDescent="0.25">
      <c r="A802" s="239">
        <v>1</v>
      </c>
      <c r="B802" s="1993" t="s">
        <v>285</v>
      </c>
      <c r="C802" s="1996"/>
      <c r="D802" s="1939"/>
      <c r="E802" s="1939">
        <f>E259+E175</f>
        <v>30</v>
      </c>
      <c r="F802" s="1939">
        <f t="shared" ref="F802:G802" si="421">F259+F175</f>
        <v>24.166666666666668</v>
      </c>
      <c r="G802" s="1939">
        <f t="shared" si="421"/>
        <v>9</v>
      </c>
      <c r="H802" s="1938"/>
      <c r="I802" s="1940"/>
      <c r="J802" s="1940"/>
      <c r="K802" s="1941"/>
      <c r="L802" s="1938"/>
      <c r="M802" s="1938"/>
      <c r="N802" s="1938"/>
      <c r="O802" s="1938"/>
      <c r="P802" s="1938"/>
      <c r="Q802" s="597"/>
      <c r="R802" s="597"/>
      <c r="S802" s="597"/>
      <c r="T802" s="597"/>
      <c r="U802" s="597"/>
      <c r="V802" s="597"/>
      <c r="W802" s="597"/>
      <c r="X802" s="597"/>
      <c r="Y802" s="597"/>
      <c r="Z802" s="597"/>
      <c r="AA802" s="597"/>
      <c r="AB802" s="597"/>
      <c r="AC802" s="597"/>
      <c r="AD802" s="1074"/>
      <c r="AE802" s="597"/>
      <c r="AF802" s="597"/>
      <c r="AG802" s="597"/>
      <c r="AH802" s="597"/>
      <c r="AI802" s="597"/>
      <c r="AJ802" s="1267">
        <f t="shared" ref="AJ802" si="422">AJ262</f>
        <v>0</v>
      </c>
      <c r="AK802" s="1185"/>
      <c r="AL802" s="1441"/>
      <c r="AM802" s="1456"/>
    </row>
    <row r="803" spans="1:39" x14ac:dyDescent="0.25">
      <c r="A803" s="239">
        <v>1</v>
      </c>
      <c r="B803" s="1997" t="s">
        <v>286</v>
      </c>
      <c r="C803" s="1996"/>
      <c r="D803" s="1939"/>
      <c r="E803" s="1939">
        <f>E261</f>
        <v>5</v>
      </c>
      <c r="F803" s="1939">
        <f t="shared" ref="F803:G803" si="423">F261</f>
        <v>4.5833333333333339</v>
      </c>
      <c r="G803" s="1939">
        <f t="shared" si="423"/>
        <v>0</v>
      </c>
      <c r="H803" s="1938">
        <f>G803/F803*100</f>
        <v>0</v>
      </c>
      <c r="I803" s="1940"/>
      <c r="J803" s="1940"/>
      <c r="K803" s="1941"/>
      <c r="L803" s="1938"/>
      <c r="M803" s="1938"/>
      <c r="N803" s="1938"/>
      <c r="O803" s="1938"/>
      <c r="P803" s="1938"/>
      <c r="Q803" s="597"/>
      <c r="R803" s="597"/>
      <c r="S803" s="597"/>
      <c r="T803" s="597"/>
      <c r="U803" s="597"/>
      <c r="V803" s="597"/>
      <c r="W803" s="597"/>
      <c r="X803" s="597"/>
      <c r="Y803" s="597"/>
      <c r="Z803" s="597"/>
      <c r="AA803" s="597"/>
      <c r="AB803" s="597"/>
      <c r="AC803" s="597"/>
      <c r="AD803" s="1074"/>
      <c r="AE803" s="597"/>
      <c r="AF803" s="597"/>
      <c r="AG803" s="597"/>
      <c r="AH803" s="597"/>
      <c r="AI803" s="597"/>
      <c r="AJ803" s="1267">
        <f t="shared" ref="AJ803" si="424">AJ263</f>
        <v>0</v>
      </c>
      <c r="AK803" s="1185"/>
      <c r="AL803" s="1441"/>
      <c r="AM803" s="1456"/>
    </row>
    <row r="804" spans="1:39" ht="15.75" thickBot="1" x14ac:dyDescent="0.3">
      <c r="A804" s="239">
        <v>1</v>
      </c>
      <c r="B804" s="1998" t="s">
        <v>224</v>
      </c>
      <c r="C804" s="1999"/>
      <c r="D804" s="2000"/>
      <c r="E804" s="2001">
        <f>E717+E264+E106+E331+E176</f>
        <v>49487</v>
      </c>
      <c r="F804" s="2000">
        <f t="shared" ref="F804:G804" si="425">F717+F264+F106+F331+F176</f>
        <v>45355.5</v>
      </c>
      <c r="G804" s="2000">
        <f t="shared" si="425"/>
        <v>36277</v>
      </c>
      <c r="H804" s="2000">
        <f>G804/F804*100</f>
        <v>79.983684448413101</v>
      </c>
      <c r="I804" s="2002"/>
      <c r="J804" s="2002"/>
      <c r="K804" s="2003"/>
      <c r="L804" s="2002"/>
      <c r="M804" s="2002"/>
      <c r="N804" s="2002"/>
      <c r="O804" s="2002"/>
      <c r="P804" s="2002"/>
      <c r="Q804" s="601">
        <f>Q717+Q264+Q106+Q331</f>
        <v>327511.17755000002</v>
      </c>
      <c r="R804" s="601">
        <f t="shared" ref="R804:T804" si="426">R717+R264+R106+R331</f>
        <v>327511.17755000002</v>
      </c>
      <c r="S804" s="601">
        <f t="shared" si="426"/>
        <v>327511.17755000002</v>
      </c>
      <c r="T804" s="601">
        <f t="shared" si="426"/>
        <v>328164.85168000002</v>
      </c>
      <c r="U804" s="601">
        <f t="shared" ref="U804:V804" si="427">U717+U264+U106+U331</f>
        <v>328164.85168000002</v>
      </c>
      <c r="V804" s="601">
        <f t="shared" si="427"/>
        <v>328164.85168000002</v>
      </c>
      <c r="W804" s="601">
        <f t="shared" ref="W804" si="428">W717+W264+W106+W331</f>
        <v>328164.85168000002</v>
      </c>
      <c r="X804" s="601">
        <f t="shared" ref="X804:AI804" si="429">X717+X264+X106+X331+X176</f>
        <v>328164.85168000002</v>
      </c>
      <c r="Y804" s="601">
        <f t="shared" si="429"/>
        <v>328940.07738000003</v>
      </c>
      <c r="Z804" s="601">
        <f t="shared" ref="Z804:AA804" si="430">Z717+Z264+Z106+Z331+Z176</f>
        <v>328940.07738000003</v>
      </c>
      <c r="AA804" s="601">
        <f t="shared" si="430"/>
        <v>328940.07738000003</v>
      </c>
      <c r="AB804" s="601">
        <f t="shared" si="429"/>
        <v>301381.04236694443</v>
      </c>
      <c r="AC804" s="601">
        <f t="shared" si="429"/>
        <v>243112.34892000002</v>
      </c>
      <c r="AD804" s="1488">
        <f t="shared" si="429"/>
        <v>0</v>
      </c>
      <c r="AE804" s="601">
        <f t="shared" si="429"/>
        <v>0</v>
      </c>
      <c r="AF804" s="601">
        <f t="shared" si="429"/>
        <v>-58268.693446944439</v>
      </c>
      <c r="AG804" s="601">
        <f t="shared" si="429"/>
        <v>-847.96052999999995</v>
      </c>
      <c r="AH804" s="601">
        <f t="shared" si="429"/>
        <v>-188.62171000000001</v>
      </c>
      <c r="AI804" s="601">
        <f t="shared" si="429"/>
        <v>242923.72721000004</v>
      </c>
      <c r="AJ804" s="2004">
        <f>AJ717+AJ264+AJ106</f>
        <v>0</v>
      </c>
      <c r="AK804" s="1265">
        <f t="shared" ref="AK804" si="431">AK718+AK106+AK264</f>
        <v>0</v>
      </c>
      <c r="AL804" s="1441"/>
      <c r="AM804" s="1456"/>
    </row>
    <row r="805" spans="1:39" x14ac:dyDescent="0.25">
      <c r="A805" s="239">
        <v>1</v>
      </c>
      <c r="B805" s="2005" t="s">
        <v>11</v>
      </c>
      <c r="C805" s="2006"/>
      <c r="D805" s="2005"/>
      <c r="E805" s="476"/>
      <c r="F805" s="2007"/>
      <c r="G805" s="2007"/>
      <c r="H805" s="2007"/>
      <c r="I805" s="2008"/>
      <c r="J805" s="2008"/>
      <c r="K805" s="2009"/>
      <c r="L805" s="1855"/>
      <c r="M805" s="1855"/>
      <c r="N805" s="1855"/>
      <c r="O805" s="1855"/>
      <c r="P805" s="1855"/>
      <c r="Q805" s="564"/>
      <c r="R805" s="564"/>
      <c r="S805" s="564"/>
      <c r="T805" s="564"/>
      <c r="U805" s="564"/>
      <c r="V805" s="564"/>
      <c r="W805" s="564"/>
      <c r="X805" s="564"/>
      <c r="Y805" s="564"/>
      <c r="Z805" s="564"/>
      <c r="AA805" s="564"/>
      <c r="AB805" s="607"/>
      <c r="AC805" s="564"/>
      <c r="AD805" s="1667"/>
      <c r="AE805" s="564"/>
      <c r="AF805" s="564"/>
      <c r="AG805" s="564"/>
      <c r="AH805" s="564"/>
      <c r="AI805" s="564"/>
      <c r="AJ805" s="2010"/>
      <c r="AK805" s="607"/>
      <c r="AL805" s="1441"/>
      <c r="AM805" s="1456"/>
    </row>
    <row r="806" spans="1:39" x14ac:dyDescent="0.25">
      <c r="A806" s="239">
        <v>1</v>
      </c>
      <c r="B806" s="2011"/>
      <c r="C806" s="2012"/>
      <c r="D806" s="2011"/>
      <c r="E806" s="419"/>
      <c r="F806" s="244"/>
      <c r="G806" s="244"/>
      <c r="H806" s="244"/>
      <c r="I806" s="1883"/>
      <c r="J806" s="1883"/>
      <c r="K806" s="1224"/>
      <c r="L806" s="368"/>
      <c r="M806" s="368"/>
      <c r="N806" s="368"/>
      <c r="O806" s="368"/>
      <c r="P806" s="368"/>
      <c r="Q806" s="565"/>
      <c r="R806" s="565"/>
      <c r="S806" s="565"/>
      <c r="T806" s="565"/>
      <c r="U806" s="565"/>
      <c r="V806" s="565"/>
      <c r="W806" s="565"/>
      <c r="X806" s="565"/>
      <c r="Y806" s="565"/>
      <c r="Z806" s="565"/>
      <c r="AA806" s="565"/>
      <c r="AB806" s="1053"/>
      <c r="AC806" s="565"/>
      <c r="AD806" s="1074"/>
      <c r="AE806" s="565"/>
      <c r="AF806" s="565"/>
      <c r="AG806" s="565"/>
      <c r="AH806" s="565"/>
      <c r="AI806" s="565"/>
      <c r="AJ806" s="1257"/>
      <c r="AK806" s="561"/>
      <c r="AL806" s="1441"/>
      <c r="AM806" s="1456"/>
    </row>
    <row r="807" spans="1:39" ht="43.5" x14ac:dyDescent="0.25">
      <c r="A807" s="239">
        <v>1</v>
      </c>
      <c r="B807" s="1446" t="s">
        <v>430</v>
      </c>
      <c r="C807" s="1446"/>
      <c r="D807" s="2011"/>
      <c r="E807" s="419"/>
      <c r="F807" s="244"/>
      <c r="G807" s="244"/>
      <c r="H807" s="244"/>
      <c r="I807" s="1883"/>
      <c r="J807" s="1883"/>
      <c r="K807" s="1224"/>
      <c r="L807" s="368"/>
      <c r="M807" s="368"/>
      <c r="N807" s="368"/>
      <c r="O807" s="368"/>
      <c r="P807" s="368"/>
      <c r="Q807" s="565"/>
      <c r="R807" s="565"/>
      <c r="S807" s="565"/>
      <c r="T807" s="565"/>
      <c r="U807" s="565"/>
      <c r="V807" s="565"/>
      <c r="W807" s="565"/>
      <c r="X807" s="565"/>
      <c r="Y807" s="565"/>
      <c r="Z807" s="565"/>
      <c r="AA807" s="565"/>
      <c r="AB807" s="1053"/>
      <c r="AC807" s="565"/>
      <c r="AD807" s="1074"/>
      <c r="AE807" s="565"/>
      <c r="AF807" s="565"/>
      <c r="AG807" s="565"/>
      <c r="AH807" s="565"/>
      <c r="AI807" s="565"/>
      <c r="AJ807" s="1257"/>
      <c r="AK807" s="561"/>
      <c r="AL807" s="1441"/>
      <c r="AM807" s="1456"/>
    </row>
    <row r="808" spans="1:39" x14ac:dyDescent="0.25">
      <c r="A808" s="239">
        <v>1</v>
      </c>
      <c r="B808" s="1884" t="s">
        <v>5</v>
      </c>
      <c r="C808" s="1885"/>
      <c r="D808" s="1884"/>
      <c r="E808" s="419"/>
      <c r="F808" s="244"/>
      <c r="G808" s="244"/>
      <c r="H808" s="244"/>
      <c r="I808" s="1883"/>
      <c r="J808" s="1883"/>
      <c r="K808" s="1224"/>
      <c r="L808" s="368"/>
      <c r="M808" s="368"/>
      <c r="N808" s="368"/>
      <c r="O808" s="368"/>
      <c r="P808" s="368"/>
      <c r="Q808" s="565"/>
      <c r="R808" s="565"/>
      <c r="S808" s="565"/>
      <c r="T808" s="565"/>
      <c r="U808" s="565"/>
      <c r="V808" s="565"/>
      <c r="W808" s="565"/>
      <c r="X808" s="565"/>
      <c r="Y808" s="565"/>
      <c r="Z808" s="565"/>
      <c r="AA808" s="565"/>
      <c r="AB808" s="1053"/>
      <c r="AC808" s="565"/>
      <c r="AD808" s="1074"/>
      <c r="AE808" s="565"/>
      <c r="AF808" s="565"/>
      <c r="AG808" s="565"/>
      <c r="AH808" s="565"/>
      <c r="AI808" s="565"/>
      <c r="AJ808" s="1257"/>
      <c r="AK808" s="561"/>
      <c r="AL808" s="1441"/>
      <c r="AM808" s="1456"/>
    </row>
    <row r="809" spans="1:39" x14ac:dyDescent="0.25">
      <c r="A809" s="239">
        <v>1</v>
      </c>
      <c r="B809" s="3" t="s">
        <v>23</v>
      </c>
      <c r="C809" s="1454" t="s">
        <v>275</v>
      </c>
      <c r="D809" s="375">
        <v>270</v>
      </c>
      <c r="E809" s="419">
        <v>1169</v>
      </c>
      <c r="F809" s="213">
        <f>E809/12*$B$4</f>
        <v>1071.5833333333335</v>
      </c>
      <c r="G809" s="213">
        <v>832</v>
      </c>
      <c r="H809" s="213">
        <f>G809/F809*100</f>
        <v>77.642118360681224</v>
      </c>
      <c r="I809" s="1141">
        <v>10</v>
      </c>
      <c r="J809" s="269">
        <f>M809/G809</f>
        <v>9.5324519230769234</v>
      </c>
      <c r="K809" s="1516">
        <f>ROUND(E809*I809,0)</f>
        <v>11690</v>
      </c>
      <c r="L809" s="270">
        <f>K809/12*$B$4</f>
        <v>10715.833333333332</v>
      </c>
      <c r="M809" s="270">
        <v>7931</v>
      </c>
      <c r="N809" s="270">
        <f>M809/L809*100</f>
        <v>74.011976047904199</v>
      </c>
      <c r="O809" s="1511">
        <f>ROUND(K809/D809,0)</f>
        <v>43</v>
      </c>
      <c r="P809" s="270">
        <f>M809/$B$4*12/O809</f>
        <v>201.2093023255814</v>
      </c>
      <c r="Q809" s="565"/>
      <c r="R809" s="565"/>
      <c r="S809" s="565"/>
      <c r="T809" s="565"/>
      <c r="U809" s="565"/>
      <c r="V809" s="565"/>
      <c r="W809" s="565"/>
      <c r="X809" s="565"/>
      <c r="Y809" s="565"/>
      <c r="Z809" s="565"/>
      <c r="AA809" s="565"/>
      <c r="AB809" s="1053"/>
      <c r="AC809" s="565"/>
      <c r="AD809" s="1074"/>
      <c r="AE809" s="565"/>
      <c r="AF809" s="565"/>
      <c r="AG809" s="565"/>
      <c r="AH809" s="565"/>
      <c r="AI809" s="565"/>
      <c r="AJ809" s="1276"/>
      <c r="AK809" s="561"/>
      <c r="AL809" s="1441"/>
      <c r="AM809" s="1456"/>
    </row>
    <row r="810" spans="1:39" x14ac:dyDescent="0.25">
      <c r="A810" s="239">
        <v>1</v>
      </c>
      <c r="B810" s="3" t="s">
        <v>17</v>
      </c>
      <c r="C810" s="1454" t="s">
        <v>275</v>
      </c>
      <c r="D810" s="375">
        <v>340</v>
      </c>
      <c r="E810" s="419">
        <v>1802</v>
      </c>
      <c r="F810" s="213">
        <f>E810/12*$B$4</f>
        <v>1651.8333333333333</v>
      </c>
      <c r="G810" s="213">
        <v>1966</v>
      </c>
      <c r="H810" s="213">
        <f>G810/F810*100</f>
        <v>119.01927151649683</v>
      </c>
      <c r="I810" s="1141">
        <v>6.8</v>
      </c>
      <c r="J810" s="269">
        <f>M810/G810</f>
        <v>7.0793489318413023</v>
      </c>
      <c r="K810" s="1516">
        <f>ROUND(E810*I810,0)</f>
        <v>12254</v>
      </c>
      <c r="L810" s="270">
        <f>K810/12*$B$4</f>
        <v>11232.833333333332</v>
      </c>
      <c r="M810" s="270">
        <v>13918</v>
      </c>
      <c r="N810" s="270">
        <f>M810/L810*100</f>
        <v>123.90462483493332</v>
      </c>
      <c r="O810" s="1511">
        <f>ROUND(K810/D810,0)</f>
        <v>36</v>
      </c>
      <c r="P810" s="270">
        <f>M810/$B$4*12/O810</f>
        <v>421.75757575757575</v>
      </c>
      <c r="Q810" s="565"/>
      <c r="R810" s="565"/>
      <c r="S810" s="565"/>
      <c r="T810" s="565"/>
      <c r="U810" s="565"/>
      <c r="V810" s="565"/>
      <c r="W810" s="565"/>
      <c r="X810" s="565"/>
      <c r="Y810" s="565"/>
      <c r="Z810" s="565"/>
      <c r="AA810" s="565"/>
      <c r="AB810" s="1053"/>
      <c r="AC810" s="565"/>
      <c r="AD810" s="1074"/>
      <c r="AE810" s="565"/>
      <c r="AF810" s="565"/>
      <c r="AG810" s="565"/>
      <c r="AH810" s="565"/>
      <c r="AI810" s="565"/>
      <c r="AJ810" s="1276"/>
      <c r="AK810" s="561"/>
      <c r="AL810" s="1441"/>
      <c r="AM810" s="1456"/>
    </row>
    <row r="811" spans="1:39" s="249" customFormat="1" x14ac:dyDescent="0.25">
      <c r="A811" s="239">
        <v>1</v>
      </c>
      <c r="B811" s="2013" t="s">
        <v>166</v>
      </c>
      <c r="C811" s="1454" t="s">
        <v>275</v>
      </c>
      <c r="D811" s="2014">
        <v>340</v>
      </c>
      <c r="E811" s="420">
        <v>828</v>
      </c>
      <c r="F811" s="219">
        <f>E811/12*$B$4</f>
        <v>759</v>
      </c>
      <c r="G811" s="219">
        <v>958</v>
      </c>
      <c r="H811" s="219">
        <f>G811/F811*100</f>
        <v>126.21870882740447</v>
      </c>
      <c r="I811" s="1886">
        <v>6.8</v>
      </c>
      <c r="J811" s="1466">
        <f>M811/G811</f>
        <v>7.3329853862212939</v>
      </c>
      <c r="K811" s="1467">
        <f>ROUND(E811*I811,0)</f>
        <v>5630</v>
      </c>
      <c r="L811" s="478">
        <f>K811/12*$B$4</f>
        <v>5160.8333333333339</v>
      </c>
      <c r="M811" s="478">
        <v>7025</v>
      </c>
      <c r="N811" s="478">
        <f>M811/L811*100</f>
        <v>136.12142741805263</v>
      </c>
      <c r="O811" s="1459">
        <f>ROUND(K811/D811,0)</f>
        <v>17</v>
      </c>
      <c r="P811" s="478">
        <f>M811/$B$4*12/O811</f>
        <v>450.80213903743316</v>
      </c>
      <c r="Q811" s="566"/>
      <c r="R811" s="566"/>
      <c r="S811" s="566"/>
      <c r="T811" s="566"/>
      <c r="U811" s="566"/>
      <c r="V811" s="566"/>
      <c r="W811" s="566"/>
      <c r="X811" s="566"/>
      <c r="Y811" s="566"/>
      <c r="Z811" s="566"/>
      <c r="AA811" s="566"/>
      <c r="AB811" s="1199"/>
      <c r="AC811" s="566"/>
      <c r="AD811" s="1488"/>
      <c r="AE811" s="566"/>
      <c r="AF811" s="566"/>
      <c r="AG811" s="566"/>
      <c r="AH811" s="566"/>
      <c r="AI811" s="566"/>
      <c r="AJ811" s="1462"/>
      <c r="AK811" s="1185"/>
      <c r="AL811" s="1441"/>
      <c r="AM811" s="1456"/>
    </row>
    <row r="812" spans="1:39" s="249" customFormat="1" x14ac:dyDescent="0.25">
      <c r="A812" s="239">
        <v>1</v>
      </c>
      <c r="B812" s="1507" t="s">
        <v>7</v>
      </c>
      <c r="C812" s="1506"/>
      <c r="D812" s="1507"/>
      <c r="E812" s="426">
        <f>SUM(E809:E811)</f>
        <v>3799</v>
      </c>
      <c r="F812" s="1887">
        <f>SUM(F809:F811)</f>
        <v>3482.416666666667</v>
      </c>
      <c r="G812" s="1887">
        <f>SUM(G809:G811)</f>
        <v>3756</v>
      </c>
      <c r="H812" s="1887">
        <f>G812/F812*100</f>
        <v>107.85613438943263</v>
      </c>
      <c r="I812" s="8">
        <f>IF(E812=0,0,K812/E812)</f>
        <v>7.7846801789944724</v>
      </c>
      <c r="J812" s="8">
        <f>M812/G812</f>
        <v>7.687433439829606</v>
      </c>
      <c r="K812" s="1888">
        <f>SUM(K809:K811)</f>
        <v>29574</v>
      </c>
      <c r="L812" s="1887">
        <f>SUM(L809:L811)</f>
        <v>27109.5</v>
      </c>
      <c r="M812" s="1887">
        <f>SUM(M809:M811)</f>
        <v>28874</v>
      </c>
      <c r="N812" s="1477">
        <f>M812/L812*100</f>
        <v>106.50878843209945</v>
      </c>
      <c r="O812" s="2015">
        <f>SUM(O809:O811)</f>
        <v>96</v>
      </c>
      <c r="P812" s="1477">
        <f>M812/$B$4*12/O812</f>
        <v>328.11363636363637</v>
      </c>
      <c r="Q812" s="563">
        <v>144449.1969258404</v>
      </c>
      <c r="R812" s="563">
        <v>144449.1969258404</v>
      </c>
      <c r="S812" s="563">
        <v>144449.1969258404</v>
      </c>
      <c r="T812" s="563">
        <v>144474.09589293529</v>
      </c>
      <c r="U812" s="563">
        <v>144474.09589293529</v>
      </c>
      <c r="V812" s="563">
        <v>144474.09589293529</v>
      </c>
      <c r="W812" s="563">
        <v>144474.09589293529</v>
      </c>
      <c r="X812" s="563">
        <v>154594.09444688706</v>
      </c>
      <c r="Y812" s="563">
        <v>179344.12620160796</v>
      </c>
      <c r="Z812" s="563">
        <v>179344.12620160796</v>
      </c>
      <c r="AA812" s="563">
        <v>179344.12620160796</v>
      </c>
      <c r="AB812" s="3601">
        <f>Q812/12*$B$4+(R812-Q812)/11*10+(S812-R812)/10*9+(T812-S812)/9*8+(U812-T812)/8*7+(V812-U812)/7*6+(W812-V812)/6*5+(X812-10119.99855-W812)+10119.99855+(Y812-X812)/4*3+(Z812-Y812)/3*2+(AA812-Z812)/2*1</f>
        <v>161116.41863387491</v>
      </c>
      <c r="AC812" s="563">
        <f>AI812-AH812-AE812</f>
        <v>197844.28863000005</v>
      </c>
      <c r="AD812" s="1078"/>
      <c r="AE812" s="563">
        <v>-3194.7880000000005</v>
      </c>
      <c r="AF812" s="563">
        <f>AC812-AB812</f>
        <v>36727.86999612514</v>
      </c>
      <c r="AG812" s="563">
        <v>-45.845730000000003</v>
      </c>
      <c r="AH812" s="563">
        <v>-4151.3601600000002</v>
      </c>
      <c r="AI812" s="563">
        <v>190498.14047000004</v>
      </c>
      <c r="AJ812" s="1889">
        <f>SUM(AJ809:AJ811)</f>
        <v>0</v>
      </c>
      <c r="AK812" s="1190"/>
      <c r="AL812" s="1441"/>
      <c r="AM812" s="1456"/>
    </row>
    <row r="813" spans="1:39" s="249" customFormat="1" ht="43.5" x14ac:dyDescent="0.25">
      <c r="A813" s="239">
        <v>1</v>
      </c>
      <c r="B813" s="1480" t="s">
        <v>184</v>
      </c>
      <c r="C813" s="1127"/>
      <c r="D813" s="215"/>
      <c r="E813" s="427">
        <v>17</v>
      </c>
      <c r="F813" s="1042">
        <f>E813/12*$B$4</f>
        <v>15.583333333333334</v>
      </c>
      <c r="G813" s="1042">
        <v>17</v>
      </c>
      <c r="H813" s="1042">
        <f>G813/F813*100</f>
        <v>109.09090909090908</v>
      </c>
      <c r="I813" s="482"/>
      <c r="J813" s="482"/>
      <c r="K813" s="2016"/>
      <c r="L813" s="1042"/>
      <c r="M813" s="1042"/>
      <c r="N813" s="1482"/>
      <c r="O813" s="1482"/>
      <c r="P813" s="1482"/>
      <c r="Q813" s="564">
        <v>2313.8585117999996</v>
      </c>
      <c r="R813" s="564">
        <v>2313.8585117999996</v>
      </c>
      <c r="S813" s="564">
        <v>2313.8585117999996</v>
      </c>
      <c r="T813" s="564">
        <v>2224.3865040000001</v>
      </c>
      <c r="U813" s="564">
        <v>2224.3865040000001</v>
      </c>
      <c r="V813" s="564">
        <v>2224.3865040000001</v>
      </c>
      <c r="W813" s="564">
        <v>2224.3865040000001</v>
      </c>
      <c r="X813" s="564">
        <v>2224.3865040000001</v>
      </c>
      <c r="Y813" s="564">
        <v>2224.3865040000001</v>
      </c>
      <c r="Z813" s="564">
        <v>2224.3865040000001</v>
      </c>
      <c r="AA813" s="564">
        <v>2224.3865040000001</v>
      </c>
      <c r="AB813" s="2674">
        <f>AA813/12*$B$4</f>
        <v>2039.0209620000001</v>
      </c>
      <c r="AC813" s="564">
        <f>AI813-AH813-AE813</f>
        <v>2611.4609300000002</v>
      </c>
      <c r="AD813" s="1077"/>
      <c r="AE813" s="564"/>
      <c r="AF813" s="564">
        <f>AC813-AB813</f>
        <v>572.43996800000014</v>
      </c>
      <c r="AG813" s="564"/>
      <c r="AH813" s="564">
        <v>0</v>
      </c>
      <c r="AI813" s="564">
        <v>2611.4609300000002</v>
      </c>
      <c r="AJ813" s="1271"/>
      <c r="AK813" s="607"/>
      <c r="AL813" s="1441"/>
      <c r="AM813" s="1456"/>
    </row>
    <row r="814" spans="1:39" s="249" customFormat="1" x14ac:dyDescent="0.25">
      <c r="A814" s="239">
        <v>1</v>
      </c>
      <c r="B814" s="743" t="s">
        <v>14</v>
      </c>
      <c r="C814" s="1517"/>
      <c r="D814" s="215"/>
      <c r="E814" s="427"/>
      <c r="F814" s="1042"/>
      <c r="G814" s="1042"/>
      <c r="H814" s="1042"/>
      <c r="I814" s="482"/>
      <c r="J814" s="482"/>
      <c r="K814" s="2016"/>
      <c r="L814" s="1042"/>
      <c r="M814" s="1042"/>
      <c r="N814" s="1482"/>
      <c r="O814" s="1482"/>
      <c r="P814" s="1482"/>
      <c r="Q814" s="564"/>
      <c r="R814" s="564"/>
      <c r="S814" s="564"/>
      <c r="T814" s="564"/>
      <c r="U814" s="564"/>
      <c r="V814" s="564"/>
      <c r="W814" s="564"/>
      <c r="X814" s="564"/>
      <c r="Y814" s="564"/>
      <c r="Z814" s="564"/>
      <c r="AA814" s="564"/>
      <c r="AB814" s="1052"/>
      <c r="AC814" s="564">
        <f>AI814-AH814-AE814</f>
        <v>0</v>
      </c>
      <c r="AD814" s="1077"/>
      <c r="AE814" s="564"/>
      <c r="AF814" s="564"/>
      <c r="AG814" s="564"/>
      <c r="AH814" s="564"/>
      <c r="AI814" s="564"/>
      <c r="AJ814" s="1271"/>
      <c r="AK814" s="607"/>
      <c r="AL814" s="1441"/>
      <c r="AM814" s="1456"/>
    </row>
    <row r="815" spans="1:39" s="249" customFormat="1" ht="72" x14ac:dyDescent="0.25">
      <c r="A815" s="239">
        <v>1</v>
      </c>
      <c r="B815" s="775" t="s">
        <v>361</v>
      </c>
      <c r="C815" s="2017"/>
      <c r="D815" s="215"/>
      <c r="E815" s="439">
        <v>5000</v>
      </c>
      <c r="F815" s="1149">
        <f>E815/12*$B$4</f>
        <v>4583.3333333333339</v>
      </c>
      <c r="G815" s="1149">
        <v>4398</v>
      </c>
      <c r="H815" s="1149">
        <f>G815/F815*100</f>
        <v>95.956363636363633</v>
      </c>
      <c r="I815" s="482"/>
      <c r="J815" s="482"/>
      <c r="K815" s="2016"/>
      <c r="L815" s="1042"/>
      <c r="M815" s="1042"/>
      <c r="N815" s="1482"/>
      <c r="O815" s="1482"/>
      <c r="P815" s="1482"/>
      <c r="Q815" s="564"/>
      <c r="R815" s="564"/>
      <c r="S815" s="564"/>
      <c r="T815" s="564"/>
      <c r="U815" s="564"/>
      <c r="V815" s="564"/>
      <c r="W815" s="564"/>
      <c r="X815" s="564"/>
      <c r="Y815" s="564"/>
      <c r="Z815" s="564"/>
      <c r="AA815" s="564"/>
      <c r="AB815" s="1052"/>
      <c r="AC815" s="564">
        <f>AI815-AH815-AE815</f>
        <v>0</v>
      </c>
      <c r="AD815" s="1077"/>
      <c r="AE815" s="564"/>
      <c r="AF815" s="564"/>
      <c r="AG815" s="564"/>
      <c r="AH815" s="564"/>
      <c r="AI815" s="564"/>
      <c r="AJ815" s="1302"/>
      <c r="AK815" s="607"/>
      <c r="AL815" s="1441"/>
      <c r="AM815" s="1456"/>
    </row>
    <row r="816" spans="1:39" s="249" customFormat="1" ht="29.25" x14ac:dyDescent="0.25">
      <c r="A816" s="239">
        <v>1</v>
      </c>
      <c r="B816" s="720" t="s">
        <v>281</v>
      </c>
      <c r="C816" s="2017"/>
      <c r="D816" s="215"/>
      <c r="E816" s="439">
        <f>E815</f>
        <v>5000</v>
      </c>
      <c r="F816" s="1149">
        <f>F815</f>
        <v>4583.3333333333339</v>
      </c>
      <c r="G816" s="1149">
        <f>G815</f>
        <v>4398</v>
      </c>
      <c r="H816" s="1149">
        <f>G816/F816*100</f>
        <v>95.956363636363633</v>
      </c>
      <c r="I816" s="482"/>
      <c r="J816" s="482"/>
      <c r="K816" s="2016"/>
      <c r="L816" s="1042"/>
      <c r="M816" s="1042"/>
      <c r="N816" s="1482"/>
      <c r="O816" s="1482"/>
      <c r="P816" s="1482"/>
      <c r="Q816" s="564">
        <v>4995.8999999999996</v>
      </c>
      <c r="R816" s="564">
        <v>4995.8999999999996</v>
      </c>
      <c r="S816" s="564">
        <v>4995.8999999999996</v>
      </c>
      <c r="T816" s="564">
        <v>4995.8999999999996</v>
      </c>
      <c r="U816" s="564">
        <v>4995.8999999999996</v>
      </c>
      <c r="V816" s="564">
        <v>4995.8999999999996</v>
      </c>
      <c r="W816" s="564">
        <v>4995.8999999999996</v>
      </c>
      <c r="X816" s="564">
        <v>4995.8999999999996</v>
      </c>
      <c r="Y816" s="564">
        <v>4995.8999999999996</v>
      </c>
      <c r="Z816" s="564">
        <v>4995.8999999999996</v>
      </c>
      <c r="AA816" s="564">
        <v>4995.8999999999996</v>
      </c>
      <c r="AB816" s="1200">
        <f>Q816/12*$B$4+(R816-Q816)/11*10+(S816-R816)/10*9+(T816-S816)/9*8+(U816-T816)/8*7+(V816-U816)/7*6+(W816-V816)/6*5+(X816-W816)/5*4+(Y816-X816)/4*3+(Z816-Y816)/3*2+(AA816-Z816)/2*1</f>
        <v>4579.5749999999998</v>
      </c>
      <c r="AC816" s="564">
        <f>AI816-AH816-AE816</f>
        <v>4394.3936399999993</v>
      </c>
      <c r="AD816" s="1077"/>
      <c r="AE816" s="564"/>
      <c r="AF816" s="564">
        <f>AC816-AB816</f>
        <v>-185.1813600000005</v>
      </c>
      <c r="AG816" s="564">
        <v>-4.9958999999999998</v>
      </c>
      <c r="AH816" s="564">
        <v>-2.0983199999999997</v>
      </c>
      <c r="AI816" s="564">
        <v>4392.2953199999993</v>
      </c>
      <c r="AJ816" s="1302">
        <f>AJ815</f>
        <v>0</v>
      </c>
      <c r="AK816" s="607"/>
      <c r="AL816" s="1441"/>
      <c r="AM816" s="1456"/>
    </row>
    <row r="817" spans="1:39" ht="29.25" x14ac:dyDescent="0.25">
      <c r="A817" s="239">
        <v>1</v>
      </c>
      <c r="B817" s="1480" t="s">
        <v>138</v>
      </c>
      <c r="C817" s="1127"/>
      <c r="D817" s="215"/>
      <c r="E817" s="427">
        <f>E815</f>
        <v>5000</v>
      </c>
      <c r="F817" s="1042">
        <f>F815</f>
        <v>4583.3333333333339</v>
      </c>
      <c r="G817" s="1042">
        <f>G815</f>
        <v>4398</v>
      </c>
      <c r="H817" s="1042">
        <f>G817/F817*100</f>
        <v>95.956363636363633</v>
      </c>
      <c r="I817" s="482"/>
      <c r="J817" s="482"/>
      <c r="K817" s="2016"/>
      <c r="L817" s="1042"/>
      <c r="M817" s="1042"/>
      <c r="N817" s="1482"/>
      <c r="O817" s="1482"/>
      <c r="P817" s="1482"/>
      <c r="Q817" s="564">
        <f t="shared" ref="Q817:AB817" si="432">Q816</f>
        <v>4995.8999999999996</v>
      </c>
      <c r="R817" s="564">
        <f t="shared" si="432"/>
        <v>4995.8999999999996</v>
      </c>
      <c r="S817" s="564">
        <f t="shared" si="432"/>
        <v>4995.8999999999996</v>
      </c>
      <c r="T817" s="564">
        <f t="shared" si="432"/>
        <v>4995.8999999999996</v>
      </c>
      <c r="U817" s="564">
        <f t="shared" si="432"/>
        <v>4995.8999999999996</v>
      </c>
      <c r="V817" s="564">
        <f t="shared" ref="V817:W817" si="433">V816</f>
        <v>4995.8999999999996</v>
      </c>
      <c r="W817" s="564">
        <f t="shared" si="433"/>
        <v>4995.8999999999996</v>
      </c>
      <c r="X817" s="564">
        <f t="shared" ref="X817:Y817" si="434">X816</f>
        <v>4995.8999999999996</v>
      </c>
      <c r="Y817" s="564">
        <f t="shared" si="434"/>
        <v>4995.8999999999996</v>
      </c>
      <c r="Z817" s="564">
        <f t="shared" ref="Z817:AA817" si="435">Z816</f>
        <v>4995.8999999999996</v>
      </c>
      <c r="AA817" s="564">
        <f t="shared" si="435"/>
        <v>4995.8999999999996</v>
      </c>
      <c r="AB817" s="1053">
        <f t="shared" si="432"/>
        <v>4579.5749999999998</v>
      </c>
      <c r="AC817" s="564">
        <f t="shared" ref="AC817:AI817" si="436">AC816</f>
        <v>4394.3936399999993</v>
      </c>
      <c r="AD817" s="1077">
        <f t="shared" si="436"/>
        <v>0</v>
      </c>
      <c r="AE817" s="564">
        <f>AE816</f>
        <v>0</v>
      </c>
      <c r="AF817" s="564">
        <f t="shared" si="436"/>
        <v>-185.1813600000005</v>
      </c>
      <c r="AG817" s="564">
        <f t="shared" si="436"/>
        <v>-4.9958999999999998</v>
      </c>
      <c r="AH817" s="564">
        <f t="shared" si="436"/>
        <v>-2.0983199999999997</v>
      </c>
      <c r="AI817" s="564">
        <f t="shared" si="436"/>
        <v>4392.2953199999993</v>
      </c>
      <c r="AJ817" s="1271">
        <f>AJ815</f>
        <v>0</v>
      </c>
      <c r="AK817" s="607">
        <f t="shared" ref="AK817" si="437">AK816</f>
        <v>0</v>
      </c>
      <c r="AL817" s="1441"/>
      <c r="AM817" s="1456"/>
    </row>
    <row r="818" spans="1:39" x14ac:dyDescent="0.25">
      <c r="A818" s="239">
        <v>1</v>
      </c>
      <c r="B818" s="1722" t="s">
        <v>29</v>
      </c>
      <c r="C818" s="1723"/>
      <c r="D818" s="2"/>
      <c r="E818" s="419"/>
      <c r="F818" s="375"/>
      <c r="G818" s="375"/>
      <c r="H818" s="375"/>
      <c r="I818" s="1883"/>
      <c r="J818" s="1883"/>
      <c r="K818" s="1224"/>
      <c r="L818" s="368"/>
      <c r="M818" s="368"/>
      <c r="N818" s="368"/>
      <c r="O818" s="368"/>
      <c r="P818" s="270"/>
      <c r="Q818" s="565"/>
      <c r="R818" s="565"/>
      <c r="S818" s="565"/>
      <c r="T818" s="565"/>
      <c r="U818" s="565"/>
      <c r="V818" s="565"/>
      <c r="W818" s="565"/>
      <c r="X818" s="565"/>
      <c r="Y818" s="565"/>
      <c r="Z818" s="565"/>
      <c r="AA818" s="565"/>
      <c r="AB818" s="1052"/>
      <c r="AC818" s="565">
        <f t="shared" ref="AC818:AC839" si="438">AI818-AH818-AE818</f>
        <v>0</v>
      </c>
      <c r="AD818" s="1074"/>
      <c r="AE818" s="565"/>
      <c r="AF818" s="565"/>
      <c r="AG818" s="565"/>
      <c r="AH818" s="565"/>
      <c r="AI818" s="565"/>
      <c r="AJ818" s="1280"/>
      <c r="AK818" s="561"/>
      <c r="AL818" s="1441"/>
      <c r="AM818" s="1456"/>
    </row>
    <row r="819" spans="1:39" x14ac:dyDescent="0.25">
      <c r="A819" s="239">
        <v>1</v>
      </c>
      <c r="B819" s="3" t="s">
        <v>17</v>
      </c>
      <c r="C819" s="696"/>
      <c r="D819" s="3">
        <v>300</v>
      </c>
      <c r="E819" s="419">
        <v>509</v>
      </c>
      <c r="F819" s="213">
        <f>ROUND(E819/12*$B$4,0)</f>
        <v>467</v>
      </c>
      <c r="G819" s="213">
        <v>381</v>
      </c>
      <c r="H819" s="213">
        <f>G819/F819*100</f>
        <v>81.584582441113497</v>
      </c>
      <c r="I819" s="2018">
        <v>7</v>
      </c>
      <c r="J819" s="269">
        <f>M819/G819</f>
        <v>7.3307086614173231</v>
      </c>
      <c r="K819" s="1516">
        <f>ROUND(E819*I819,0)</f>
        <v>3563</v>
      </c>
      <c r="L819" s="270">
        <f>ROUND(F819*I819,0)</f>
        <v>3269</v>
      </c>
      <c r="M819" s="270">
        <v>2793</v>
      </c>
      <c r="N819" s="270">
        <f>M819/L819*100</f>
        <v>85.438972162740896</v>
      </c>
      <c r="O819" s="1511">
        <f>ROUND(K819/D819,0)</f>
        <v>12</v>
      </c>
      <c r="P819" s="270">
        <f>M819/$B$4*12/O819</f>
        <v>253.90909090909091</v>
      </c>
      <c r="Q819" s="565"/>
      <c r="R819" s="565"/>
      <c r="S819" s="565"/>
      <c r="T819" s="565"/>
      <c r="U819" s="565"/>
      <c r="V819" s="565"/>
      <c r="W819" s="565"/>
      <c r="X819" s="565"/>
      <c r="Y819" s="565"/>
      <c r="Z819" s="565"/>
      <c r="AA819" s="565"/>
      <c r="AB819" s="1053"/>
      <c r="AC819" s="565">
        <f t="shared" si="438"/>
        <v>0</v>
      </c>
      <c r="AD819" s="1074"/>
      <c r="AE819" s="565"/>
      <c r="AF819" s="565"/>
      <c r="AG819" s="565"/>
      <c r="AH819" s="565"/>
      <c r="AI819" s="565"/>
      <c r="AJ819" s="1276"/>
      <c r="AK819" s="561"/>
      <c r="AL819" s="1441"/>
      <c r="AM819" s="1456"/>
    </row>
    <row r="820" spans="1:39" x14ac:dyDescent="0.25">
      <c r="A820" s="239">
        <v>1</v>
      </c>
      <c r="B820" s="3" t="s">
        <v>18</v>
      </c>
      <c r="C820" s="696"/>
      <c r="D820" s="3">
        <v>300</v>
      </c>
      <c r="E820" s="419">
        <v>509</v>
      </c>
      <c r="F820" s="213">
        <f>ROUND(E820/12*$B$4,0)</f>
        <v>467</v>
      </c>
      <c r="G820" s="213">
        <v>407</v>
      </c>
      <c r="H820" s="213">
        <f>G820/F820*100</f>
        <v>87.15203426124198</v>
      </c>
      <c r="I820" s="2018">
        <v>7</v>
      </c>
      <c r="J820" s="269">
        <f>M820/G820</f>
        <v>6.882063882063882</v>
      </c>
      <c r="K820" s="1516">
        <f>ROUND(E820*I820,0)</f>
        <v>3563</v>
      </c>
      <c r="L820" s="270">
        <f>ROUND(F820*I820,0)</f>
        <v>3269</v>
      </c>
      <c r="M820" s="270">
        <v>2801</v>
      </c>
      <c r="N820" s="270">
        <f>M820/L820*100</f>
        <v>85.683695319669624</v>
      </c>
      <c r="O820" s="1511">
        <f>ROUND(K820/D820,0)</f>
        <v>12</v>
      </c>
      <c r="P820" s="270">
        <f>M820/$B$4*12/O820</f>
        <v>254.63636363636363</v>
      </c>
      <c r="Q820" s="565"/>
      <c r="R820" s="565"/>
      <c r="S820" s="565"/>
      <c r="T820" s="565"/>
      <c r="U820" s="565"/>
      <c r="V820" s="565"/>
      <c r="W820" s="565"/>
      <c r="X820" s="565"/>
      <c r="Y820" s="565"/>
      <c r="Z820" s="565"/>
      <c r="AA820" s="565"/>
      <c r="AB820" s="1053"/>
      <c r="AC820" s="565">
        <f t="shared" si="438"/>
        <v>0</v>
      </c>
      <c r="AD820" s="1074"/>
      <c r="AE820" s="565"/>
      <c r="AF820" s="565"/>
      <c r="AG820" s="565"/>
      <c r="AH820" s="565"/>
      <c r="AI820" s="565"/>
      <c r="AJ820" s="1276"/>
      <c r="AK820" s="561"/>
      <c r="AL820" s="1441"/>
      <c r="AM820" s="1456"/>
    </row>
    <row r="821" spans="1:39" x14ac:dyDescent="0.25">
      <c r="A821" s="239">
        <v>1</v>
      </c>
      <c r="B821" s="247" t="s">
        <v>78</v>
      </c>
      <c r="C821" s="1579"/>
      <c r="D821" s="2019"/>
      <c r="E821" s="421">
        <f>SUM(E819:E820)</f>
        <v>1018</v>
      </c>
      <c r="F821" s="1907">
        <f>SUM(F819:F820)</f>
        <v>934</v>
      </c>
      <c r="G821" s="1907">
        <f>SUM(G819:G820)</f>
        <v>788</v>
      </c>
      <c r="H821" s="1907">
        <f>G821/F821*100</f>
        <v>84.368308351177731</v>
      </c>
      <c r="I821" s="1500">
        <f>IF(E821=0,0,K821/E821)</f>
        <v>7</v>
      </c>
      <c r="J821" s="1500">
        <f>M821/G821</f>
        <v>7.0989847715736039</v>
      </c>
      <c r="K821" s="2020">
        <f>SUM(K819:K820)</f>
        <v>7126</v>
      </c>
      <c r="L821" s="1907">
        <f>SUM(L819:L820)</f>
        <v>6538</v>
      </c>
      <c r="M821" s="1907">
        <f>SUM(M819:M820)</f>
        <v>5594</v>
      </c>
      <c r="N821" s="478">
        <f>M821/L821*100</f>
        <v>85.56133374120526</v>
      </c>
      <c r="O821" s="2021">
        <f>SUM(O819:O820)</f>
        <v>24</v>
      </c>
      <c r="P821" s="478">
        <f>M821/$B$4*12/O821</f>
        <v>254.27272727272728</v>
      </c>
      <c r="Q821" s="566"/>
      <c r="R821" s="566"/>
      <c r="S821" s="566"/>
      <c r="T821" s="566"/>
      <c r="U821" s="566"/>
      <c r="V821" s="566"/>
      <c r="W821" s="566"/>
      <c r="X821" s="566"/>
      <c r="Y821" s="566"/>
      <c r="Z821" s="566"/>
      <c r="AA821" s="566"/>
      <c r="AB821" s="1199"/>
      <c r="AC821" s="566">
        <f t="shared" si="438"/>
        <v>0</v>
      </c>
      <c r="AD821" s="1488"/>
      <c r="AE821" s="566"/>
      <c r="AF821" s="566"/>
      <c r="AG821" s="566"/>
      <c r="AH821" s="566"/>
      <c r="AI821" s="566"/>
      <c r="AJ821" s="2022">
        <f>SUM(AJ819:AJ820)</f>
        <v>0</v>
      </c>
      <c r="AK821" s="1185"/>
      <c r="AL821" s="1441"/>
      <c r="AM821" s="1456"/>
    </row>
    <row r="822" spans="1:39" ht="30" thickBot="1" x14ac:dyDescent="0.3">
      <c r="A822" s="239">
        <v>1</v>
      </c>
      <c r="B822" s="250" t="s">
        <v>214</v>
      </c>
      <c r="C822" s="250"/>
      <c r="D822" s="250"/>
      <c r="E822" s="445">
        <f>E821</f>
        <v>1018</v>
      </c>
      <c r="F822" s="2023">
        <f>F821</f>
        <v>934</v>
      </c>
      <c r="G822" s="2023">
        <f>G821</f>
        <v>788</v>
      </c>
      <c r="H822" s="2023">
        <f>G822/F822*100</f>
        <v>84.368308351177731</v>
      </c>
      <c r="I822" s="1500">
        <f>IF(E822=0,0,K822/E822)</f>
        <v>7</v>
      </c>
      <c r="J822" s="1500">
        <f>M822/G822</f>
        <v>7.0989847715736039</v>
      </c>
      <c r="K822" s="2024">
        <f>K821</f>
        <v>7126</v>
      </c>
      <c r="L822" s="2025">
        <f>L821</f>
        <v>6538</v>
      </c>
      <c r="M822" s="2025">
        <f>M821</f>
        <v>5594</v>
      </c>
      <c r="N822" s="1648">
        <f>M822/L822*100</f>
        <v>85.56133374120526</v>
      </c>
      <c r="O822" s="1648">
        <f>SUM(O821)</f>
        <v>24</v>
      </c>
      <c r="P822" s="1544">
        <f>M822/$B$4*12/O822</f>
        <v>254.27272727272728</v>
      </c>
      <c r="Q822" s="570">
        <v>17779.333757920002</v>
      </c>
      <c r="R822" s="570">
        <v>17779.333757920002</v>
      </c>
      <c r="S822" s="570">
        <v>17779.333757920002</v>
      </c>
      <c r="T822" s="570">
        <v>17779.333757920002</v>
      </c>
      <c r="U822" s="570">
        <v>17779.333757920002</v>
      </c>
      <c r="V822" s="570">
        <v>17779.333757920002</v>
      </c>
      <c r="W822" s="570">
        <v>17779.333757920002</v>
      </c>
      <c r="X822" s="570">
        <v>17779.333757920002</v>
      </c>
      <c r="Y822" s="570">
        <v>17779.333757920002</v>
      </c>
      <c r="Z822" s="570">
        <v>17779.333757920002</v>
      </c>
      <c r="AA822" s="570">
        <v>17779.333757920002</v>
      </c>
      <c r="AB822" s="1204">
        <f>Q822/12*$B$4+(R822-Q822)/11*10+(S822-R822)/10*9+(T822-S822)/9*8+(U822-T822)/8*7+(V822-U822)/7*6+(W822-V822)/6*5+(X822-W822)/5*4+(Y822-X822)/4*3+(Z822-Y822)/3*2+(AA822-Z822)/2*1</f>
        <v>16297.722611426669</v>
      </c>
      <c r="AC822" s="570">
        <f t="shared" si="438"/>
        <v>14290.01014</v>
      </c>
      <c r="AD822" s="1076"/>
      <c r="AE822" s="570"/>
      <c r="AF822" s="570">
        <f>AC822-AB822</f>
        <v>-2007.7124714266683</v>
      </c>
      <c r="AG822" s="570"/>
      <c r="AH822" s="570">
        <v>-5.6561599999999999</v>
      </c>
      <c r="AI822" s="570">
        <v>14284.35398</v>
      </c>
      <c r="AJ822" s="2026">
        <f>AJ821</f>
        <v>0</v>
      </c>
      <c r="AK822" s="1238"/>
      <c r="AL822" s="1441"/>
      <c r="AM822" s="1456"/>
    </row>
    <row r="823" spans="1:39" ht="15.75" thickBot="1" x14ac:dyDescent="0.3">
      <c r="A823" s="239">
        <v>1</v>
      </c>
      <c r="B823" s="1894" t="s">
        <v>314</v>
      </c>
      <c r="C823" s="1894"/>
      <c r="D823" s="1894"/>
      <c r="E823" s="424"/>
      <c r="F823" s="1895"/>
      <c r="G823" s="1895"/>
      <c r="H823" s="1895"/>
      <c r="I823" s="1851"/>
      <c r="J823" s="1851"/>
      <c r="K823" s="1896"/>
      <c r="L823" s="1895"/>
      <c r="M823" s="1895">
        <f>SUM(M812,M822,M817)</f>
        <v>34468</v>
      </c>
      <c r="N823" s="1895"/>
      <c r="O823" s="1895"/>
      <c r="P823" s="1895"/>
      <c r="Q823" s="571">
        <f t="shared" ref="Q823:AB823" si="439">SUM(Q812,Q822,Q817)</f>
        <v>167224.43068376041</v>
      </c>
      <c r="R823" s="571">
        <f t="shared" si="439"/>
        <v>167224.43068376041</v>
      </c>
      <c r="S823" s="571">
        <f t="shared" si="439"/>
        <v>167224.43068376041</v>
      </c>
      <c r="T823" s="571">
        <f t="shared" si="439"/>
        <v>167249.3296508553</v>
      </c>
      <c r="U823" s="571">
        <f t="shared" si="439"/>
        <v>167249.3296508553</v>
      </c>
      <c r="V823" s="571">
        <f t="shared" ref="V823:W823" si="440">SUM(V812,V822,V817)</f>
        <v>167249.3296508553</v>
      </c>
      <c r="W823" s="571">
        <f t="shared" si="440"/>
        <v>167249.3296508553</v>
      </c>
      <c r="X823" s="571">
        <f t="shared" ref="X823:Y823" si="441">SUM(X812,X822,X817)</f>
        <v>177369.32820480704</v>
      </c>
      <c r="Y823" s="571">
        <f t="shared" si="441"/>
        <v>202119.35995952794</v>
      </c>
      <c r="Z823" s="571">
        <f t="shared" ref="Z823:AA823" si="442">SUM(Z812,Z822,Z817)</f>
        <v>202119.35995952794</v>
      </c>
      <c r="AA823" s="571">
        <f t="shared" si="442"/>
        <v>202119.35995952794</v>
      </c>
      <c r="AB823" s="1054">
        <f t="shared" si="439"/>
        <v>181993.71624530159</v>
      </c>
      <c r="AC823" s="571">
        <f t="shared" si="438"/>
        <v>216528.69241000008</v>
      </c>
      <c r="AD823" s="1079">
        <f>AD812</f>
        <v>0</v>
      </c>
      <c r="AE823" s="277">
        <f>AE812</f>
        <v>-3194.7880000000005</v>
      </c>
      <c r="AF823" s="571">
        <f>SUM(AF812,AF822,AF817)</f>
        <v>34534.97616469847</v>
      </c>
      <c r="AG823" s="571">
        <f>SUM(AG812,AG822,AG817)</f>
        <v>-50.841630000000002</v>
      </c>
      <c r="AH823" s="571">
        <f>SUM(AH812,AH822,AH817)</f>
        <v>-4159.1146400000007</v>
      </c>
      <c r="AI823" s="277">
        <f>SUM(AI812,AI822,AI817)</f>
        <v>209174.78977000006</v>
      </c>
      <c r="AJ823" s="1897"/>
      <c r="AK823" s="1197">
        <f>SUM(AK812,AK822,AK817)</f>
        <v>0</v>
      </c>
      <c r="AL823" s="1441"/>
      <c r="AM823" s="1456"/>
    </row>
    <row r="824" spans="1:39" x14ac:dyDescent="0.25">
      <c r="A824" s="239">
        <v>1</v>
      </c>
      <c r="B824" s="248"/>
      <c r="C824" s="248"/>
      <c r="D824" s="248"/>
      <c r="E824" s="458"/>
      <c r="F824" s="1855"/>
      <c r="G824" s="1855"/>
      <c r="H824" s="1855"/>
      <c r="I824" s="2027"/>
      <c r="J824" s="2027"/>
      <c r="K824" s="1388"/>
      <c r="L824" s="225"/>
      <c r="M824" s="225"/>
      <c r="N824" s="225"/>
      <c r="O824" s="225"/>
      <c r="P824" s="225"/>
      <c r="Q824" s="564"/>
      <c r="R824" s="564"/>
      <c r="S824" s="564"/>
      <c r="T824" s="564"/>
      <c r="U824" s="564"/>
      <c r="V824" s="564"/>
      <c r="W824" s="564"/>
      <c r="X824" s="564"/>
      <c r="Y824" s="564"/>
      <c r="Z824" s="564"/>
      <c r="AA824" s="564"/>
      <c r="AB824" s="1052"/>
      <c r="AC824" s="564">
        <f t="shared" si="438"/>
        <v>0</v>
      </c>
      <c r="AD824" s="1077"/>
      <c r="AE824" s="564"/>
      <c r="AF824" s="564"/>
      <c r="AG824" s="564"/>
      <c r="AH824" s="564"/>
      <c r="AI824" s="564"/>
      <c r="AJ824" s="1857"/>
      <c r="AK824" s="607"/>
      <c r="AL824" s="1441"/>
      <c r="AM824" s="1456"/>
    </row>
    <row r="825" spans="1:39" ht="72" x14ac:dyDescent="0.25">
      <c r="A825" s="239">
        <v>1</v>
      </c>
      <c r="B825" s="1446" t="s">
        <v>431</v>
      </c>
      <c r="C825" s="1446"/>
      <c r="D825" s="2011"/>
      <c r="E825" s="419"/>
      <c r="F825" s="375"/>
      <c r="G825" s="375"/>
      <c r="H825" s="375"/>
      <c r="I825" s="1883"/>
      <c r="J825" s="1883"/>
      <c r="K825" s="1224"/>
      <c r="L825" s="368"/>
      <c r="M825" s="368"/>
      <c r="N825" s="368"/>
      <c r="O825" s="368"/>
      <c r="P825" s="368"/>
      <c r="Q825" s="565"/>
      <c r="R825" s="565"/>
      <c r="S825" s="565"/>
      <c r="T825" s="565"/>
      <c r="U825" s="565"/>
      <c r="V825" s="565"/>
      <c r="W825" s="565"/>
      <c r="X825" s="565"/>
      <c r="Y825" s="565"/>
      <c r="Z825" s="565"/>
      <c r="AA825" s="565"/>
      <c r="AB825" s="1053"/>
      <c r="AC825" s="565">
        <f t="shared" si="438"/>
        <v>0</v>
      </c>
      <c r="AD825" s="1074"/>
      <c r="AE825" s="565"/>
      <c r="AF825" s="565"/>
      <c r="AG825" s="565"/>
      <c r="AH825" s="565"/>
      <c r="AI825" s="565"/>
      <c r="AJ825" s="1280"/>
      <c r="AK825" s="561"/>
      <c r="AL825" s="1441"/>
      <c r="AM825" s="1456"/>
    </row>
    <row r="826" spans="1:39" x14ac:dyDescent="0.25">
      <c r="A826" s="239">
        <v>1</v>
      </c>
      <c r="B826" s="1884" t="s">
        <v>5</v>
      </c>
      <c r="C826" s="1885"/>
      <c r="D826" s="1884"/>
      <c r="E826" s="419"/>
      <c r="F826" s="375"/>
      <c r="G826" s="375"/>
      <c r="H826" s="375"/>
      <c r="I826" s="1141"/>
      <c r="J826" s="1141"/>
      <c r="K826" s="1224"/>
      <c r="L826" s="368"/>
      <c r="M826" s="368"/>
      <c r="N826" s="368"/>
      <c r="O826" s="368"/>
      <c r="P826" s="368"/>
      <c r="Q826" s="565"/>
      <c r="R826" s="565"/>
      <c r="S826" s="565"/>
      <c r="T826" s="565"/>
      <c r="U826" s="565"/>
      <c r="V826" s="565"/>
      <c r="W826" s="565"/>
      <c r="X826" s="565"/>
      <c r="Y826" s="565"/>
      <c r="Z826" s="565"/>
      <c r="AA826" s="565"/>
      <c r="AB826" s="1053"/>
      <c r="AC826" s="565">
        <f t="shared" si="438"/>
        <v>0</v>
      </c>
      <c r="AD826" s="1074"/>
      <c r="AE826" s="565"/>
      <c r="AF826" s="565"/>
      <c r="AG826" s="565"/>
      <c r="AH826" s="565"/>
      <c r="AI826" s="565"/>
      <c r="AJ826" s="1280"/>
      <c r="AK826" s="561"/>
      <c r="AL826" s="1441"/>
      <c r="AM826" s="1456"/>
    </row>
    <row r="827" spans="1:39" x14ac:dyDescent="0.25">
      <c r="A827" s="239">
        <v>1</v>
      </c>
      <c r="B827" s="3" t="s">
        <v>24</v>
      </c>
      <c r="C827" s="1454" t="s">
        <v>275</v>
      </c>
      <c r="D827" s="375">
        <v>340</v>
      </c>
      <c r="E827" s="435">
        <v>2008</v>
      </c>
      <c r="F827" s="213">
        <f t="shared" ref="F827:F835" si="443">E827/12*$B$4</f>
        <v>1840.6666666666667</v>
      </c>
      <c r="G827" s="213">
        <v>1246</v>
      </c>
      <c r="H827" s="213">
        <f t="shared" ref="H827:H837" si="444">G827/F827*100</f>
        <v>67.692864904020283</v>
      </c>
      <c r="I827" s="1141">
        <v>6.5</v>
      </c>
      <c r="J827" s="269">
        <f t="shared" ref="J827:J836" si="445">M827/G827</f>
        <v>5.6565008025682184</v>
      </c>
      <c r="K827" s="1516">
        <f t="shared" ref="K827:K835" si="446">ROUND(E827*I827,0)</f>
        <v>13052</v>
      </c>
      <c r="L827" s="270">
        <f t="shared" ref="L827:L835" si="447">ROUND(F827*I827,0)</f>
        <v>11964</v>
      </c>
      <c r="M827" s="270">
        <v>7048</v>
      </c>
      <c r="N827" s="270">
        <f t="shared" ref="N827:N836" si="448">M827/L827*100</f>
        <v>58.910063523905045</v>
      </c>
      <c r="O827" s="1511">
        <f t="shared" ref="O827:O835" si="449">ROUND(K827/D827,0)</f>
        <v>38</v>
      </c>
      <c r="P827" s="270">
        <f t="shared" ref="P827:P836" si="450">M827/$B$4*12/O827</f>
        <v>202.33492822966508</v>
      </c>
      <c r="Q827" s="565"/>
      <c r="R827" s="565"/>
      <c r="S827" s="565"/>
      <c r="T827" s="565"/>
      <c r="U827" s="565"/>
      <c r="V827" s="565"/>
      <c r="W827" s="565"/>
      <c r="X827" s="565"/>
      <c r="Y827" s="565"/>
      <c r="Z827" s="565"/>
      <c r="AA827" s="565"/>
      <c r="AB827" s="1053"/>
      <c r="AC827" s="565">
        <f t="shared" si="438"/>
        <v>0</v>
      </c>
      <c r="AD827" s="1074"/>
      <c r="AE827" s="565"/>
      <c r="AF827" s="565"/>
      <c r="AG827" s="565"/>
      <c r="AH827" s="565"/>
      <c r="AI827" s="565"/>
      <c r="AJ827" s="1276"/>
      <c r="AK827" s="561"/>
      <c r="AL827" s="1441"/>
      <c r="AM827" s="1456"/>
    </row>
    <row r="828" spans="1:39" x14ac:dyDescent="0.25">
      <c r="A828" s="239">
        <v>1</v>
      </c>
      <c r="B828" s="3" t="s">
        <v>23</v>
      </c>
      <c r="C828" s="1454" t="s">
        <v>275</v>
      </c>
      <c r="D828" s="375">
        <v>270</v>
      </c>
      <c r="E828" s="435">
        <v>3749</v>
      </c>
      <c r="F828" s="213">
        <f t="shared" si="443"/>
        <v>3436.5833333333335</v>
      </c>
      <c r="G828" s="213">
        <v>5389</v>
      </c>
      <c r="H828" s="213">
        <f t="shared" si="444"/>
        <v>156.81272581779382</v>
      </c>
      <c r="I828" s="1141">
        <v>7.5</v>
      </c>
      <c r="J828" s="269">
        <f t="shared" si="445"/>
        <v>9.0192985711634819</v>
      </c>
      <c r="K828" s="1516">
        <f t="shared" si="446"/>
        <v>28118</v>
      </c>
      <c r="L828" s="270">
        <f t="shared" si="447"/>
        <v>25774</v>
      </c>
      <c r="M828" s="270">
        <v>48605</v>
      </c>
      <c r="N828" s="270">
        <f t="shared" si="448"/>
        <v>188.58151625669279</v>
      </c>
      <c r="O828" s="1511">
        <f t="shared" si="449"/>
        <v>104</v>
      </c>
      <c r="P828" s="270">
        <f t="shared" si="450"/>
        <v>509.84265734265739</v>
      </c>
      <c r="Q828" s="565"/>
      <c r="R828" s="565"/>
      <c r="S828" s="565"/>
      <c r="T828" s="565"/>
      <c r="U828" s="565"/>
      <c r="V828" s="565"/>
      <c r="W828" s="565"/>
      <c r="X828" s="565"/>
      <c r="Y828" s="565"/>
      <c r="Z828" s="565"/>
      <c r="AA828" s="565"/>
      <c r="AB828" s="1053"/>
      <c r="AC828" s="565">
        <f t="shared" si="438"/>
        <v>0</v>
      </c>
      <c r="AD828" s="1074"/>
      <c r="AE828" s="565"/>
      <c r="AF828" s="565"/>
      <c r="AG828" s="565"/>
      <c r="AH828" s="565"/>
      <c r="AI828" s="565"/>
      <c r="AJ828" s="1276"/>
      <c r="AK828" s="561"/>
      <c r="AL828" s="1441"/>
      <c r="AM828" s="1456"/>
    </row>
    <row r="829" spans="1:39" x14ac:dyDescent="0.25">
      <c r="A829" s="239">
        <v>1</v>
      </c>
      <c r="B829" s="3" t="s">
        <v>167</v>
      </c>
      <c r="C829" s="1454" t="s">
        <v>275</v>
      </c>
      <c r="D829" s="375">
        <v>340</v>
      </c>
      <c r="E829" s="435">
        <v>2777</v>
      </c>
      <c r="F829" s="213">
        <f t="shared" si="443"/>
        <v>2545.583333333333</v>
      </c>
      <c r="G829" s="213">
        <v>1280</v>
      </c>
      <c r="H829" s="213">
        <f t="shared" si="444"/>
        <v>50.283170196746006</v>
      </c>
      <c r="I829" s="1141">
        <v>10</v>
      </c>
      <c r="J829" s="269">
        <f t="shared" si="445"/>
        <v>7.23046875</v>
      </c>
      <c r="K829" s="1516">
        <f t="shared" si="446"/>
        <v>27770</v>
      </c>
      <c r="L829" s="270">
        <f t="shared" si="447"/>
        <v>25456</v>
      </c>
      <c r="M829" s="270">
        <v>9255</v>
      </c>
      <c r="N829" s="270">
        <f t="shared" si="448"/>
        <v>36.356851037083594</v>
      </c>
      <c r="O829" s="1511">
        <f t="shared" si="449"/>
        <v>82</v>
      </c>
      <c r="P829" s="270">
        <f t="shared" si="450"/>
        <v>123.12638580931264</v>
      </c>
      <c r="Q829" s="565"/>
      <c r="R829" s="565"/>
      <c r="S829" s="565"/>
      <c r="T829" s="565"/>
      <c r="U829" s="565"/>
      <c r="V829" s="565"/>
      <c r="W829" s="565"/>
      <c r="X829" s="565"/>
      <c r="Y829" s="565"/>
      <c r="Z829" s="565"/>
      <c r="AA829" s="565"/>
      <c r="AB829" s="1053"/>
      <c r="AC829" s="565">
        <f t="shared" si="438"/>
        <v>0</v>
      </c>
      <c r="AD829" s="1074"/>
      <c r="AE829" s="565"/>
      <c r="AF829" s="565"/>
      <c r="AG829" s="565"/>
      <c r="AH829" s="565"/>
      <c r="AI829" s="565"/>
      <c r="AJ829" s="1276"/>
      <c r="AK829" s="561"/>
      <c r="AL829" s="1441"/>
      <c r="AM829" s="1456"/>
    </row>
    <row r="830" spans="1:39" x14ac:dyDescent="0.25">
      <c r="A830" s="239">
        <v>1</v>
      </c>
      <c r="B830" s="3" t="s">
        <v>20</v>
      </c>
      <c r="C830" s="1454" t="s">
        <v>275</v>
      </c>
      <c r="D830" s="375">
        <v>340</v>
      </c>
      <c r="E830" s="435">
        <v>925</v>
      </c>
      <c r="F830" s="213">
        <f t="shared" si="443"/>
        <v>847.91666666666663</v>
      </c>
      <c r="G830" s="213">
        <v>467</v>
      </c>
      <c r="H830" s="213">
        <f t="shared" si="444"/>
        <v>55.076167076167081</v>
      </c>
      <c r="I830" s="1141">
        <v>10.6</v>
      </c>
      <c r="J830" s="269">
        <f t="shared" si="445"/>
        <v>9.7408993576017124</v>
      </c>
      <c r="K830" s="1516">
        <f t="shared" si="446"/>
        <v>9805</v>
      </c>
      <c r="L830" s="270">
        <f t="shared" si="447"/>
        <v>8988</v>
      </c>
      <c r="M830" s="270">
        <v>4549</v>
      </c>
      <c r="N830" s="270">
        <f t="shared" si="448"/>
        <v>50.611927013796176</v>
      </c>
      <c r="O830" s="1511">
        <f t="shared" si="449"/>
        <v>29</v>
      </c>
      <c r="P830" s="270">
        <f t="shared" si="450"/>
        <v>171.12225705329155</v>
      </c>
      <c r="Q830" s="565"/>
      <c r="R830" s="565"/>
      <c r="S830" s="565"/>
      <c r="T830" s="565"/>
      <c r="U830" s="565"/>
      <c r="V830" s="565"/>
      <c r="W830" s="565"/>
      <c r="X830" s="565"/>
      <c r="Y830" s="565"/>
      <c r="Z830" s="565"/>
      <c r="AA830" s="565"/>
      <c r="AB830" s="1053"/>
      <c r="AC830" s="565">
        <f t="shared" si="438"/>
        <v>0</v>
      </c>
      <c r="AD830" s="1074"/>
      <c r="AE830" s="565"/>
      <c r="AF830" s="565"/>
      <c r="AG830" s="565"/>
      <c r="AH830" s="565"/>
      <c r="AI830" s="565"/>
      <c r="AJ830" s="1276"/>
      <c r="AK830" s="561"/>
      <c r="AL830" s="1441"/>
      <c r="AM830" s="1456"/>
    </row>
    <row r="831" spans="1:39" x14ac:dyDescent="0.25">
      <c r="A831" s="239">
        <v>1</v>
      </c>
      <c r="B831" s="3" t="s">
        <v>21</v>
      </c>
      <c r="C831" s="1454" t="s">
        <v>275</v>
      </c>
      <c r="D831" s="375">
        <v>340</v>
      </c>
      <c r="E831" s="435">
        <v>539</v>
      </c>
      <c r="F831" s="213">
        <f t="shared" si="443"/>
        <v>494.08333333333331</v>
      </c>
      <c r="G831" s="213">
        <v>106</v>
      </c>
      <c r="H831" s="213">
        <f t="shared" si="444"/>
        <v>21.453870804520157</v>
      </c>
      <c r="I831" s="1141">
        <v>12.8</v>
      </c>
      <c r="J831" s="269">
        <f t="shared" si="445"/>
        <v>11.056603773584905</v>
      </c>
      <c r="K831" s="1516">
        <f t="shared" si="446"/>
        <v>6899</v>
      </c>
      <c r="L831" s="270">
        <f t="shared" si="447"/>
        <v>6324</v>
      </c>
      <c r="M831" s="270">
        <v>1172</v>
      </c>
      <c r="N831" s="270">
        <f t="shared" si="448"/>
        <v>18.532574320050603</v>
      </c>
      <c r="O831" s="1511">
        <f t="shared" si="449"/>
        <v>20</v>
      </c>
      <c r="P831" s="270">
        <f t="shared" si="450"/>
        <v>63.927272727272722</v>
      </c>
      <c r="Q831" s="565"/>
      <c r="R831" s="565"/>
      <c r="S831" s="565"/>
      <c r="T831" s="565"/>
      <c r="U831" s="565"/>
      <c r="V831" s="565"/>
      <c r="W831" s="565"/>
      <c r="X831" s="565"/>
      <c r="Y831" s="565"/>
      <c r="Z831" s="565"/>
      <c r="AA831" s="565"/>
      <c r="AB831" s="1053"/>
      <c r="AC831" s="565">
        <f t="shared" si="438"/>
        <v>0</v>
      </c>
      <c r="AD831" s="1074"/>
      <c r="AE831" s="565"/>
      <c r="AF831" s="565"/>
      <c r="AG831" s="565"/>
      <c r="AH831" s="565"/>
      <c r="AI831" s="565"/>
      <c r="AJ831" s="1276"/>
      <c r="AK831" s="561"/>
      <c r="AL831" s="1441"/>
      <c r="AM831" s="1456"/>
    </row>
    <row r="832" spans="1:39" x14ac:dyDescent="0.25">
      <c r="A832" s="239">
        <v>1</v>
      </c>
      <c r="B832" s="3" t="s">
        <v>10</v>
      </c>
      <c r="C832" s="1454" t="s">
        <v>275</v>
      </c>
      <c r="D832" s="375">
        <v>340</v>
      </c>
      <c r="E832" s="435">
        <v>997</v>
      </c>
      <c r="F832" s="213">
        <f t="shared" si="443"/>
        <v>913.91666666666663</v>
      </c>
      <c r="G832" s="213">
        <v>939</v>
      </c>
      <c r="H832" s="213">
        <f t="shared" si="444"/>
        <v>102.74459742864958</v>
      </c>
      <c r="I832" s="1141">
        <v>11</v>
      </c>
      <c r="J832" s="269">
        <f t="shared" si="445"/>
        <v>10.625133120340788</v>
      </c>
      <c r="K832" s="1516">
        <f t="shared" si="446"/>
        <v>10967</v>
      </c>
      <c r="L832" s="270">
        <f t="shared" si="447"/>
        <v>10053</v>
      </c>
      <c r="M832" s="270">
        <v>9977</v>
      </c>
      <c r="N832" s="270">
        <f t="shared" si="448"/>
        <v>99.244006764150001</v>
      </c>
      <c r="O832" s="1511">
        <f t="shared" si="449"/>
        <v>32</v>
      </c>
      <c r="P832" s="270">
        <f t="shared" si="450"/>
        <v>340.125</v>
      </c>
      <c r="Q832" s="565"/>
      <c r="R832" s="565"/>
      <c r="S832" s="565"/>
      <c r="T832" s="565"/>
      <c r="U832" s="565"/>
      <c r="V832" s="565"/>
      <c r="W832" s="565"/>
      <c r="X832" s="565"/>
      <c r="Y832" s="565"/>
      <c r="Z832" s="565"/>
      <c r="AA832" s="565"/>
      <c r="AB832" s="1053"/>
      <c r="AC832" s="565">
        <f t="shared" si="438"/>
        <v>0</v>
      </c>
      <c r="AD832" s="1074"/>
      <c r="AE832" s="565"/>
      <c r="AF832" s="565"/>
      <c r="AG832" s="565"/>
      <c r="AH832" s="565"/>
      <c r="AI832" s="565"/>
      <c r="AJ832" s="1276"/>
      <c r="AK832" s="561"/>
      <c r="AL832" s="1441"/>
      <c r="AM832" s="1456"/>
    </row>
    <row r="833" spans="1:39" x14ac:dyDescent="0.25">
      <c r="A833" s="239">
        <v>1</v>
      </c>
      <c r="B833" s="3" t="s">
        <v>22</v>
      </c>
      <c r="C833" s="1454" t="s">
        <v>275</v>
      </c>
      <c r="D833" s="375">
        <v>340</v>
      </c>
      <c r="E833" s="435">
        <v>568</v>
      </c>
      <c r="F833" s="213">
        <f t="shared" si="443"/>
        <v>520.66666666666674</v>
      </c>
      <c r="G833" s="213">
        <v>221</v>
      </c>
      <c r="H833" s="213">
        <f t="shared" si="444"/>
        <v>42.445582586427648</v>
      </c>
      <c r="I833" s="1141">
        <v>5</v>
      </c>
      <c r="J833" s="269">
        <f t="shared" si="445"/>
        <v>4.6968325791855206</v>
      </c>
      <c r="K833" s="1516">
        <f t="shared" si="446"/>
        <v>2840</v>
      </c>
      <c r="L833" s="270">
        <f t="shared" si="447"/>
        <v>2603</v>
      </c>
      <c r="M833" s="270">
        <v>1038</v>
      </c>
      <c r="N833" s="270">
        <f t="shared" si="448"/>
        <v>39.877064925086437</v>
      </c>
      <c r="O833" s="1511">
        <f t="shared" si="449"/>
        <v>8</v>
      </c>
      <c r="P833" s="270">
        <f t="shared" si="450"/>
        <v>141.54545454545453</v>
      </c>
      <c r="Q833" s="565"/>
      <c r="R833" s="565"/>
      <c r="S833" s="565"/>
      <c r="T833" s="565"/>
      <c r="U833" s="565"/>
      <c r="V833" s="565"/>
      <c r="W833" s="565"/>
      <c r="X833" s="565"/>
      <c r="Y833" s="565"/>
      <c r="Z833" s="565"/>
      <c r="AA833" s="565"/>
      <c r="AB833" s="1053"/>
      <c r="AC833" s="565">
        <f t="shared" si="438"/>
        <v>0</v>
      </c>
      <c r="AD833" s="1074"/>
      <c r="AE833" s="565"/>
      <c r="AF833" s="565"/>
      <c r="AG833" s="565"/>
      <c r="AH833" s="565"/>
      <c r="AI833" s="565"/>
      <c r="AJ833" s="1276"/>
      <c r="AK833" s="561"/>
      <c r="AL833" s="1441"/>
      <c r="AM833" s="1456"/>
    </row>
    <row r="834" spans="1:39" x14ac:dyDescent="0.25">
      <c r="A834" s="239">
        <v>1</v>
      </c>
      <c r="B834" s="3" t="s">
        <v>19</v>
      </c>
      <c r="C834" s="1454" t="s">
        <v>275</v>
      </c>
      <c r="D834" s="375">
        <v>340</v>
      </c>
      <c r="E834" s="435">
        <v>1949</v>
      </c>
      <c r="F834" s="213">
        <f t="shared" si="443"/>
        <v>1786.5833333333333</v>
      </c>
      <c r="G834" s="213">
        <v>926</v>
      </c>
      <c r="H834" s="213">
        <f t="shared" si="444"/>
        <v>51.830775689164611</v>
      </c>
      <c r="I834" s="1141">
        <v>10</v>
      </c>
      <c r="J834" s="269">
        <f t="shared" si="445"/>
        <v>8.1727861771058308</v>
      </c>
      <c r="K834" s="1516">
        <f t="shared" si="446"/>
        <v>19490</v>
      </c>
      <c r="L834" s="270">
        <f t="shared" si="447"/>
        <v>17866</v>
      </c>
      <c r="M834" s="270">
        <v>7568</v>
      </c>
      <c r="N834" s="270">
        <f t="shared" si="448"/>
        <v>42.359789544385983</v>
      </c>
      <c r="O834" s="1511">
        <f t="shared" si="449"/>
        <v>57</v>
      </c>
      <c r="P834" s="270">
        <f t="shared" si="450"/>
        <v>144.84210526315789</v>
      </c>
      <c r="Q834" s="3521"/>
      <c r="R834" s="3521"/>
      <c r="S834" s="3521"/>
      <c r="T834" s="3521"/>
      <c r="U834" s="3521"/>
      <c r="V834" s="3521"/>
      <c r="W834" s="3521"/>
      <c r="X834" s="3521"/>
      <c r="Y834" s="3521"/>
      <c r="Z834" s="3521"/>
      <c r="AA834" s="3521"/>
      <c r="AB834" s="1053"/>
      <c r="AC834" s="565">
        <f t="shared" si="438"/>
        <v>0</v>
      </c>
      <c r="AD834" s="1074"/>
      <c r="AE834" s="565"/>
      <c r="AF834" s="565"/>
      <c r="AG834" s="565"/>
      <c r="AH834" s="565"/>
      <c r="AI834" s="565"/>
      <c r="AJ834" s="1276"/>
      <c r="AK834" s="561"/>
      <c r="AL834" s="1441"/>
      <c r="AM834" s="1456"/>
    </row>
    <row r="835" spans="1:39" s="249" customFormat="1" x14ac:dyDescent="0.25">
      <c r="A835" s="239">
        <v>1</v>
      </c>
      <c r="B835" s="2028" t="s">
        <v>6</v>
      </c>
      <c r="C835" s="1454" t="s">
        <v>275</v>
      </c>
      <c r="D835" s="2014">
        <v>340</v>
      </c>
      <c r="E835" s="435">
        <v>1103</v>
      </c>
      <c r="F835" s="219">
        <f t="shared" si="443"/>
        <v>1011.0833333333334</v>
      </c>
      <c r="G835" s="219">
        <v>1042</v>
      </c>
      <c r="H835" s="219">
        <f t="shared" si="444"/>
        <v>103.05777631253605</v>
      </c>
      <c r="I835" s="1886">
        <v>9.1</v>
      </c>
      <c r="J835" s="1466">
        <f t="shared" si="445"/>
        <v>8.2284069097888679</v>
      </c>
      <c r="K835" s="1467">
        <f t="shared" si="446"/>
        <v>10037</v>
      </c>
      <c r="L835" s="478">
        <f t="shared" si="447"/>
        <v>9201</v>
      </c>
      <c r="M835" s="478">
        <v>8574</v>
      </c>
      <c r="N835" s="478">
        <f t="shared" si="448"/>
        <v>93.185523312683401</v>
      </c>
      <c r="O835" s="1459">
        <f t="shared" si="449"/>
        <v>30</v>
      </c>
      <c r="P835" s="478">
        <f t="shared" si="450"/>
        <v>311.78181818181821</v>
      </c>
      <c r="Q835" s="566"/>
      <c r="R835" s="566"/>
      <c r="S835" s="566"/>
      <c r="T835" s="566"/>
      <c r="U835" s="566"/>
      <c r="V835" s="566"/>
      <c r="W835" s="566"/>
      <c r="X835" s="566"/>
      <c r="Y835" s="566"/>
      <c r="Z835" s="566"/>
      <c r="AA835" s="566"/>
      <c r="AB835" s="1199"/>
      <c r="AC835" s="566">
        <f t="shared" si="438"/>
        <v>0</v>
      </c>
      <c r="AD835" s="1488"/>
      <c r="AE835" s="566"/>
      <c r="AF835" s="566"/>
      <c r="AG835" s="566"/>
      <c r="AH835" s="566"/>
      <c r="AI835" s="566"/>
      <c r="AJ835" s="1462"/>
      <c r="AK835" s="1185"/>
      <c r="AL835" s="1441"/>
      <c r="AM835" s="1456"/>
    </row>
    <row r="836" spans="1:39" s="249" customFormat="1" x14ac:dyDescent="0.25">
      <c r="A836" s="239">
        <v>1</v>
      </c>
      <c r="B836" s="1507" t="s">
        <v>7</v>
      </c>
      <c r="C836" s="1506"/>
      <c r="D836" s="1507"/>
      <c r="E836" s="426">
        <f>SUM(E827:E835)</f>
        <v>14615</v>
      </c>
      <c r="F836" s="1922">
        <f>SUM(F827:F835)</f>
        <v>13397.083333333334</v>
      </c>
      <c r="G836" s="1922">
        <f>SUM(G827:G835)</f>
        <v>11616</v>
      </c>
      <c r="H836" s="1922">
        <f t="shared" si="444"/>
        <v>86.70543961683201</v>
      </c>
      <c r="I836" s="8">
        <f>IF(E836=0,0,K836/E836)</f>
        <v>8.8250427642832712</v>
      </c>
      <c r="J836" s="8">
        <f t="shared" si="445"/>
        <v>8.4182162534435268</v>
      </c>
      <c r="K836" s="1923">
        <f>SUM(K827:K835)</f>
        <v>128978</v>
      </c>
      <c r="L836" s="1922">
        <f>SUM(L827:L835)</f>
        <v>118229</v>
      </c>
      <c r="M836" s="1922">
        <f>SUM(M827:M835)</f>
        <v>97786</v>
      </c>
      <c r="N836" s="1477">
        <f t="shared" si="448"/>
        <v>82.708980030280216</v>
      </c>
      <c r="O836" s="2015">
        <f>SUM(O827:O835)</f>
        <v>400</v>
      </c>
      <c r="P836" s="1477">
        <f t="shared" si="450"/>
        <v>266.68909090909091</v>
      </c>
      <c r="Q836" s="563">
        <v>764575.55755863187</v>
      </c>
      <c r="R836" s="563">
        <v>764575.55755863187</v>
      </c>
      <c r="S836" s="563">
        <v>764575.55755863187</v>
      </c>
      <c r="T836" s="563">
        <v>764588.29321737285</v>
      </c>
      <c r="U836" s="563">
        <v>764588.29321737285</v>
      </c>
      <c r="V836" s="563">
        <v>764588.29321737285</v>
      </c>
      <c r="W836" s="563">
        <v>764588.29321737285</v>
      </c>
      <c r="X836" s="563">
        <v>800335.22839958663</v>
      </c>
      <c r="Y836" s="563">
        <v>800335.22839958663</v>
      </c>
      <c r="Z836" s="563">
        <v>804377.8088875867</v>
      </c>
      <c r="AA836" s="563">
        <v>804377.8088875867</v>
      </c>
      <c r="AB836" s="3601">
        <f>Q836/12*$B$4+(R836-Q836)/11*10+(S836-R836)/10*9+(T836-S836)/9*8+(U836-T836)/8*7+(V836-U836)/7*6+(W836-V836)/6*5+(X836-35755.94619-W836)+35755.94619+(Y836-X836)/4*3+(Z836-Y836)/3*2+(AA836-Z836)/2*1</f>
        <v>739314.2371885071</v>
      </c>
      <c r="AC836" s="563">
        <f t="shared" si="438"/>
        <v>827476.53542999993</v>
      </c>
      <c r="AD836" s="1078"/>
      <c r="AE836" s="563">
        <v>-26.818200000000001</v>
      </c>
      <c r="AF836" s="563">
        <f>AC836-AB836</f>
        <v>88162.298241492826</v>
      </c>
      <c r="AG836" s="563">
        <v>-261.64186999999998</v>
      </c>
      <c r="AH836" s="563">
        <v>-22124.950799999999</v>
      </c>
      <c r="AI836" s="563">
        <v>805324.76642999996</v>
      </c>
      <c r="AJ836" s="1926">
        <f>SUM(AJ827:AJ835)</f>
        <v>0</v>
      </c>
      <c r="AK836" s="1190"/>
      <c r="AL836" s="1441"/>
      <c r="AM836" s="1456"/>
    </row>
    <row r="837" spans="1:39" ht="43.5" x14ac:dyDescent="0.25">
      <c r="A837" s="239">
        <v>1</v>
      </c>
      <c r="B837" s="1480" t="s">
        <v>184</v>
      </c>
      <c r="C837" s="1127"/>
      <c r="D837" s="1876"/>
      <c r="E837" s="427">
        <v>210</v>
      </c>
      <c r="F837" s="1876">
        <f>ROUND(E837/12*$B$4,0)</f>
        <v>193</v>
      </c>
      <c r="G837" s="1876">
        <v>320</v>
      </c>
      <c r="H837" s="1876">
        <f t="shared" si="444"/>
        <v>165.80310880829015</v>
      </c>
      <c r="I837" s="482"/>
      <c r="J837" s="482"/>
      <c r="K837" s="1902"/>
      <c r="L837" s="1876"/>
      <c r="M837" s="1876"/>
      <c r="N837" s="1482"/>
      <c r="O837" s="2021"/>
      <c r="P837" s="1482"/>
      <c r="Q837" s="564">
        <v>12807.218795200002</v>
      </c>
      <c r="R837" s="564">
        <v>12807.218795200002</v>
      </c>
      <c r="S837" s="564">
        <v>12807.218795200002</v>
      </c>
      <c r="T837" s="564">
        <v>12298.197456</v>
      </c>
      <c r="U837" s="564">
        <v>12298.197456</v>
      </c>
      <c r="V837" s="564">
        <v>12298.197456</v>
      </c>
      <c r="W837" s="564">
        <v>12298.197456</v>
      </c>
      <c r="X837" s="564">
        <v>20759.765776</v>
      </c>
      <c r="Y837" s="564">
        <v>20759.765776</v>
      </c>
      <c r="Z837" s="564">
        <v>24802.346264000003</v>
      </c>
      <c r="AA837" s="564">
        <v>24802.346264000003</v>
      </c>
      <c r="AB837" s="2674">
        <f>AA837/12*$B$4</f>
        <v>22735.484075333337</v>
      </c>
      <c r="AC837" s="564">
        <f t="shared" si="438"/>
        <v>35520.927250000001</v>
      </c>
      <c r="AD837" s="1077"/>
      <c r="AE837" s="564"/>
      <c r="AF837" s="564">
        <f>AC837-AB837</f>
        <v>12785.443174666663</v>
      </c>
      <c r="AG837" s="564"/>
      <c r="AH837" s="564">
        <v>0</v>
      </c>
      <c r="AI837" s="564">
        <v>35520.927250000001</v>
      </c>
      <c r="AJ837" s="1904"/>
      <c r="AK837" s="607"/>
      <c r="AL837" s="1441"/>
      <c r="AM837" s="1456"/>
    </row>
    <row r="838" spans="1:39" ht="60" x14ac:dyDescent="0.25">
      <c r="A838" s="239">
        <v>1</v>
      </c>
      <c r="B838" s="1144" t="s">
        <v>382</v>
      </c>
      <c r="C838" s="2029"/>
      <c r="D838" s="792"/>
      <c r="E838" s="419"/>
      <c r="F838" s="375"/>
      <c r="G838" s="375"/>
      <c r="H838" s="375"/>
      <c r="I838" s="1883"/>
      <c r="J838" s="1883"/>
      <c r="K838" s="1224"/>
      <c r="L838" s="368"/>
      <c r="M838" s="368"/>
      <c r="N838" s="368"/>
      <c r="O838" s="368"/>
      <c r="P838" s="368"/>
      <c r="Q838" s="565">
        <v>139216.57339000001</v>
      </c>
      <c r="R838" s="565">
        <v>139216.57339000001</v>
      </c>
      <c r="S838" s="565">
        <v>139216.57339000001</v>
      </c>
      <c r="T838" s="565">
        <v>139216.57339000001</v>
      </c>
      <c r="U838" s="565">
        <v>139216.57339000001</v>
      </c>
      <c r="V838" s="565">
        <v>139216.57339000001</v>
      </c>
      <c r="W838" s="565">
        <v>139216.57339000001</v>
      </c>
      <c r="X838" s="565">
        <v>139216.57339000001</v>
      </c>
      <c r="Y838" s="565">
        <v>139216.57339000001</v>
      </c>
      <c r="Z838" s="565">
        <v>139216.57339000001</v>
      </c>
      <c r="AA838" s="565">
        <v>139216.57339000001</v>
      </c>
      <c r="AB838" s="3506">
        <f>(Q838-4113.42646)/12*$B$4+4113.42646+(R838-Q838)/11*10+(S838-R838)/10*9+(T838-S838)/9*8+(U838-T838)/8*7+(V838-U838)/7*6+(W838-V838)/6*5+(X838-W838)/5*4+(Y838-X838)/4*3+(Z838-Y838)/3*2+(AA838-Z838)/2*1</f>
        <v>127957.97781250003</v>
      </c>
      <c r="AC838" s="565">
        <f t="shared" si="438"/>
        <v>132965.47938</v>
      </c>
      <c r="AD838" s="1074"/>
      <c r="AE838" s="565"/>
      <c r="AF838" s="565">
        <f>AC838-AB838</f>
        <v>5007.501567499974</v>
      </c>
      <c r="AG838" s="565"/>
      <c r="AH838" s="565">
        <v>-56.589100000000002</v>
      </c>
      <c r="AI838" s="565">
        <v>132908.89027999999</v>
      </c>
      <c r="AJ838" s="1280"/>
      <c r="AK838" s="561"/>
      <c r="AL838" s="1441"/>
      <c r="AM838" s="1456"/>
    </row>
    <row r="839" spans="1:39" s="2716" customFormat="1" ht="29.25" x14ac:dyDescent="0.25">
      <c r="A839" s="2716">
        <v>1</v>
      </c>
      <c r="B839" s="2685" t="s">
        <v>293</v>
      </c>
      <c r="C839" s="3526"/>
      <c r="D839" s="513"/>
      <c r="E839" s="746">
        <f>E840+E841+E842+E843+E844+E846</f>
        <v>66986</v>
      </c>
      <c r="F839" s="3527">
        <f>F840+F841+F842+F843+F844+F846</f>
        <v>61403.833333333336</v>
      </c>
      <c r="G839" s="3527">
        <f>G840+G841+G842+G843+G844+G846</f>
        <v>88588</v>
      </c>
      <c r="H839" s="802">
        <f>G839/F839*100</f>
        <v>144.27112313834911</v>
      </c>
      <c r="I839" s="3528"/>
      <c r="J839" s="3528"/>
      <c r="K839" s="3529"/>
      <c r="L839" s="802"/>
      <c r="M839" s="802"/>
      <c r="N839" s="802"/>
      <c r="O839" s="802"/>
      <c r="P839" s="802"/>
      <c r="Q839" s="3521"/>
      <c r="R839" s="3521"/>
      <c r="S839" s="3521"/>
      <c r="T839" s="3521"/>
      <c r="U839" s="3521"/>
      <c r="V839" s="3521"/>
      <c r="W839" s="3521"/>
      <c r="X839" s="3521"/>
      <c r="Y839" s="3521"/>
      <c r="Z839" s="3521"/>
      <c r="AA839" s="3521"/>
      <c r="AB839" s="3521"/>
      <c r="AC839" s="3521">
        <f t="shared" si="438"/>
        <v>0</v>
      </c>
      <c r="AD839" s="3521"/>
      <c r="AE839" s="3521"/>
      <c r="AF839" s="3521"/>
      <c r="AG839" s="3521"/>
      <c r="AH839" s="3521"/>
      <c r="AI839" s="3521"/>
      <c r="AJ839" s="3527">
        <f>AJ840+AJ841+AJ842+AJ843+AJ844+AJ846</f>
        <v>0</v>
      </c>
      <c r="AK839" s="3521"/>
      <c r="AL839" s="3494"/>
      <c r="AM839" s="3523"/>
    </row>
    <row r="840" spans="1:39" s="2716" customFormat="1" ht="30" x14ac:dyDescent="0.25">
      <c r="A840" s="2716">
        <v>1</v>
      </c>
      <c r="B840" s="512" t="s">
        <v>204</v>
      </c>
      <c r="C840" s="3526"/>
      <c r="D840" s="513"/>
      <c r="E840" s="746"/>
      <c r="F840" s="802"/>
      <c r="G840" s="802"/>
      <c r="H840" s="802"/>
      <c r="I840" s="3528"/>
      <c r="J840" s="3528"/>
      <c r="K840" s="3529"/>
      <c r="L840" s="802"/>
      <c r="M840" s="802"/>
      <c r="N840" s="802"/>
      <c r="O840" s="802"/>
      <c r="P840" s="802"/>
      <c r="Q840" s="3521"/>
      <c r="R840" s="3521"/>
      <c r="S840" s="3521"/>
      <c r="T840" s="3521"/>
      <c r="U840" s="3521"/>
      <c r="V840" s="3521"/>
      <c r="W840" s="3521"/>
      <c r="X840" s="3521"/>
      <c r="Y840" s="3521"/>
      <c r="Z840" s="3521"/>
      <c r="AA840" s="3521"/>
      <c r="AB840" s="3521"/>
      <c r="AC840" s="3521"/>
      <c r="AD840" s="3521"/>
      <c r="AE840" s="3521"/>
      <c r="AF840" s="3521"/>
      <c r="AG840" s="3521"/>
      <c r="AH840" s="3521"/>
      <c r="AI840" s="3521"/>
      <c r="AJ840" s="802"/>
      <c r="AK840" s="3521"/>
      <c r="AL840" s="3494"/>
      <c r="AM840" s="3523"/>
    </row>
    <row r="841" spans="1:39" s="2716" customFormat="1" ht="30" x14ac:dyDescent="0.25">
      <c r="A841" s="2716">
        <v>1</v>
      </c>
      <c r="B841" s="512" t="s">
        <v>205</v>
      </c>
      <c r="C841" s="3526"/>
      <c r="D841" s="513"/>
      <c r="E841" s="747">
        <v>20000</v>
      </c>
      <c r="F841" s="802">
        <f>E841/12*$B$4</f>
        <v>18333.333333333336</v>
      </c>
      <c r="G841" s="802">
        <f>6376+893</f>
        <v>7269</v>
      </c>
      <c r="H841" s="802">
        <f>G841/F841*100</f>
        <v>39.649090909090908</v>
      </c>
      <c r="I841" s="3528"/>
      <c r="J841" s="3528"/>
      <c r="K841" s="3529"/>
      <c r="L841" s="802"/>
      <c r="M841" s="802"/>
      <c r="N841" s="802"/>
      <c r="O841" s="802"/>
      <c r="P841" s="802"/>
      <c r="Q841" s="3521"/>
      <c r="R841" s="3521"/>
      <c r="S841" s="3521"/>
      <c r="T841" s="3521"/>
      <c r="U841" s="3521"/>
      <c r="V841" s="3521"/>
      <c r="W841" s="3521"/>
      <c r="X841" s="3521"/>
      <c r="Y841" s="3521"/>
      <c r="Z841" s="3521"/>
      <c r="AA841" s="3521"/>
      <c r="AB841" s="3521"/>
      <c r="AC841" s="3521"/>
      <c r="AD841" s="3521"/>
      <c r="AE841" s="3521"/>
      <c r="AF841" s="3521"/>
      <c r="AG841" s="3521"/>
      <c r="AH841" s="3521"/>
      <c r="AI841" s="3521"/>
      <c r="AJ841" s="802"/>
      <c r="AK841" s="3521"/>
      <c r="AL841" s="3494"/>
      <c r="AM841" s="3523"/>
    </row>
    <row r="842" spans="1:39" s="2716" customFormat="1" ht="30" x14ac:dyDescent="0.25">
      <c r="A842" s="2716">
        <v>1</v>
      </c>
      <c r="B842" s="718" t="s">
        <v>547</v>
      </c>
      <c r="C842" s="3526"/>
      <c r="D842" s="513"/>
      <c r="E842" s="747">
        <v>15635</v>
      </c>
      <c r="F842" s="802">
        <f>E842/12*$B$4</f>
        <v>14332.083333333334</v>
      </c>
      <c r="G842" s="802">
        <f>44591+4159</f>
        <v>48750</v>
      </c>
      <c r="H842" s="802">
        <f>G842/F842*100</f>
        <v>340.14594296014184</v>
      </c>
      <c r="I842" s="3528"/>
      <c r="J842" s="3528"/>
      <c r="K842" s="3529"/>
      <c r="L842" s="802"/>
      <c r="M842" s="802"/>
      <c r="N842" s="802"/>
      <c r="O842" s="802"/>
      <c r="P842" s="802"/>
      <c r="Q842" s="3521"/>
      <c r="R842" s="3521"/>
      <c r="S842" s="3521"/>
      <c r="T842" s="3521"/>
      <c r="U842" s="3521"/>
      <c r="V842" s="3521"/>
      <c r="W842" s="3521"/>
      <c r="X842" s="3521"/>
      <c r="Y842" s="3521"/>
      <c r="Z842" s="3521"/>
      <c r="AA842" s="3521"/>
      <c r="AB842" s="3521"/>
      <c r="AC842" s="3521"/>
      <c r="AD842" s="3521"/>
      <c r="AE842" s="3521"/>
      <c r="AF842" s="3521"/>
      <c r="AG842" s="3521"/>
      <c r="AH842" s="3521"/>
      <c r="AI842" s="3521"/>
      <c r="AJ842" s="802"/>
      <c r="AK842" s="3521"/>
      <c r="AL842" s="3494"/>
      <c r="AM842" s="3523"/>
    </row>
    <row r="843" spans="1:39" s="2716" customFormat="1" ht="75" x14ac:dyDescent="0.25">
      <c r="A843" s="2716">
        <v>1</v>
      </c>
      <c r="B843" s="513" t="s">
        <v>295</v>
      </c>
      <c r="C843" s="3526"/>
      <c r="D843" s="513"/>
      <c r="E843" s="747">
        <v>4000</v>
      </c>
      <c r="F843" s="802">
        <f>E843/12*$B$4</f>
        <v>3666.6666666666665</v>
      </c>
      <c r="G843" s="802">
        <f>12386+1538</f>
        <v>13924</v>
      </c>
      <c r="H843" s="802">
        <f>G843/F843*100</f>
        <v>379.74545454545455</v>
      </c>
      <c r="I843" s="3528"/>
      <c r="J843" s="3528"/>
      <c r="K843" s="3529"/>
      <c r="L843" s="802"/>
      <c r="M843" s="802"/>
      <c r="N843" s="802"/>
      <c r="O843" s="802"/>
      <c r="P843" s="802"/>
      <c r="Q843" s="3521"/>
      <c r="R843" s="3521"/>
      <c r="S843" s="3521"/>
      <c r="T843" s="3521"/>
      <c r="U843" s="3521"/>
      <c r="V843" s="3521"/>
      <c r="W843" s="3521"/>
      <c r="X843" s="3521"/>
      <c r="Y843" s="3521"/>
      <c r="Z843" s="3521"/>
      <c r="AA843" s="3521"/>
      <c r="AB843" s="3521"/>
      <c r="AC843" s="3521"/>
      <c r="AD843" s="3521"/>
      <c r="AE843" s="3521"/>
      <c r="AF843" s="3521"/>
      <c r="AG843" s="3521"/>
      <c r="AH843" s="3521"/>
      <c r="AI843" s="3521"/>
      <c r="AJ843" s="802"/>
      <c r="AK843" s="3521"/>
      <c r="AL843" s="3494"/>
      <c r="AM843" s="3523"/>
    </row>
    <row r="844" spans="1:39" s="2716" customFormat="1" ht="45" x14ac:dyDescent="0.25">
      <c r="A844" s="2716">
        <v>1</v>
      </c>
      <c r="B844" s="513" t="s">
        <v>296</v>
      </c>
      <c r="C844" s="3526"/>
      <c r="D844" s="513"/>
      <c r="E844" s="747">
        <v>21987</v>
      </c>
      <c r="F844" s="802">
        <f>E844/12*$B$4</f>
        <v>20154.75</v>
      </c>
      <c r="G844" s="802">
        <f>13969+1304</f>
        <v>15273</v>
      </c>
      <c r="H844" s="802">
        <f>G844/F844*100</f>
        <v>75.778662598146838</v>
      </c>
      <c r="I844" s="3528"/>
      <c r="J844" s="3528"/>
      <c r="K844" s="3529"/>
      <c r="L844" s="802"/>
      <c r="M844" s="802"/>
      <c r="N844" s="802"/>
      <c r="O844" s="802"/>
      <c r="P844" s="802"/>
      <c r="Q844" s="3521"/>
      <c r="R844" s="3521"/>
      <c r="S844" s="3521"/>
      <c r="T844" s="3521"/>
      <c r="U844" s="3521"/>
      <c r="V844" s="3521"/>
      <c r="W844" s="3521"/>
      <c r="X844" s="3521"/>
      <c r="Y844" s="3521"/>
      <c r="Z844" s="3521"/>
      <c r="AA844" s="3521"/>
      <c r="AB844" s="3521"/>
      <c r="AC844" s="3521"/>
      <c r="AD844" s="3521"/>
      <c r="AE844" s="3521"/>
      <c r="AF844" s="3521"/>
      <c r="AG844" s="3521"/>
      <c r="AH844" s="3521"/>
      <c r="AI844" s="3521"/>
      <c r="AJ844" s="802"/>
      <c r="AK844" s="3521"/>
      <c r="AL844" s="3494"/>
      <c r="AM844" s="3523"/>
    </row>
    <row r="845" spans="1:39" s="2716" customFormat="1" ht="105" x14ac:dyDescent="0.25">
      <c r="B845" s="513" t="s">
        <v>529</v>
      </c>
      <c r="C845" s="3526"/>
      <c r="D845" s="513"/>
      <c r="E845" s="3530">
        <v>15000</v>
      </c>
      <c r="F845" s="3529">
        <f>E845/12*$B$4</f>
        <v>13750</v>
      </c>
      <c r="G845" s="3529">
        <v>8219</v>
      </c>
      <c r="H845" s="802"/>
      <c r="I845" s="3528"/>
      <c r="J845" s="3528"/>
      <c r="K845" s="3529"/>
      <c r="L845" s="802"/>
      <c r="M845" s="802"/>
      <c r="N845" s="802"/>
      <c r="O845" s="802"/>
      <c r="P845" s="802"/>
      <c r="Q845" s="3521"/>
      <c r="R845" s="3521"/>
      <c r="S845" s="3521"/>
      <c r="T845" s="3521"/>
      <c r="U845" s="3521"/>
      <c r="V845" s="3521"/>
      <c r="W845" s="3521"/>
      <c r="X845" s="3521"/>
      <c r="Y845" s="3521"/>
      <c r="Z845" s="3521"/>
      <c r="AA845" s="3521"/>
      <c r="AB845" s="3521"/>
      <c r="AC845" s="3521"/>
      <c r="AD845" s="3521"/>
      <c r="AE845" s="3521"/>
      <c r="AF845" s="3521"/>
      <c r="AG845" s="3521"/>
      <c r="AH845" s="3521"/>
      <c r="AI845" s="3521"/>
      <c r="AJ845" s="802"/>
      <c r="AK845" s="3521"/>
      <c r="AL845" s="3494"/>
      <c r="AM845" s="3523"/>
    </row>
    <row r="846" spans="1:39" s="2716" customFormat="1" ht="30" x14ac:dyDescent="0.25">
      <c r="B846" s="513" t="s">
        <v>380</v>
      </c>
      <c r="C846" s="3526"/>
      <c r="D846" s="513"/>
      <c r="E846" s="750">
        <v>5364</v>
      </c>
      <c r="F846" s="3529">
        <f>ROUND(E846/12*$B$4,0)</f>
        <v>4917</v>
      </c>
      <c r="G846" s="3529">
        <f>2931+441</f>
        <v>3372</v>
      </c>
      <c r="H846" s="802">
        <f t="shared" ref="H846:H851" si="451">G846/F846*100</f>
        <v>68.578401464307504</v>
      </c>
      <c r="I846" s="3528"/>
      <c r="J846" s="3528"/>
      <c r="K846" s="3529"/>
      <c r="L846" s="802"/>
      <c r="M846" s="802"/>
      <c r="N846" s="802"/>
      <c r="O846" s="802"/>
      <c r="P846" s="802"/>
      <c r="Q846" s="3521"/>
      <c r="R846" s="3521"/>
      <c r="S846" s="3521"/>
      <c r="T846" s="3521"/>
      <c r="U846" s="3521"/>
      <c r="V846" s="3521"/>
      <c r="W846" s="3521"/>
      <c r="X846" s="3521"/>
      <c r="Y846" s="3521"/>
      <c r="Z846" s="3521"/>
      <c r="AA846" s="3521"/>
      <c r="AB846" s="3521"/>
      <c r="AC846" s="3521"/>
      <c r="AD846" s="3521"/>
      <c r="AE846" s="3521"/>
      <c r="AF846" s="3521"/>
      <c r="AG846" s="3521"/>
      <c r="AH846" s="3521"/>
      <c r="AI846" s="3521"/>
      <c r="AJ846" s="802"/>
      <c r="AK846" s="3521"/>
      <c r="AL846" s="3494"/>
      <c r="AM846" s="3523"/>
    </row>
    <row r="847" spans="1:39" s="2716" customFormat="1" ht="29.25" x14ac:dyDescent="0.25">
      <c r="A847" s="2716">
        <v>1</v>
      </c>
      <c r="B847" s="481" t="s">
        <v>135</v>
      </c>
      <c r="C847" s="3526"/>
      <c r="D847" s="513"/>
      <c r="E847" s="746">
        <f>E848</f>
        <v>63796</v>
      </c>
      <c r="F847" s="746">
        <f>F848</f>
        <v>58479.666666666664</v>
      </c>
      <c r="G847" s="746">
        <f>G848</f>
        <v>27818</v>
      </c>
      <c r="H847" s="802">
        <f t="shared" si="451"/>
        <v>47.568670592057636</v>
      </c>
      <c r="I847" s="3528"/>
      <c r="J847" s="3528"/>
      <c r="K847" s="3529"/>
      <c r="L847" s="802"/>
      <c r="M847" s="802"/>
      <c r="N847" s="802"/>
      <c r="O847" s="802"/>
      <c r="P847" s="802"/>
      <c r="Q847" s="3521"/>
      <c r="R847" s="3521"/>
      <c r="S847" s="3521"/>
      <c r="T847" s="3521"/>
      <c r="U847" s="3521"/>
      <c r="V847" s="3521"/>
      <c r="W847" s="3521"/>
      <c r="X847" s="3521"/>
      <c r="Y847" s="3521"/>
      <c r="Z847" s="3521"/>
      <c r="AA847" s="3521"/>
      <c r="AB847" s="3521"/>
      <c r="AC847" s="3521"/>
      <c r="AD847" s="3521"/>
      <c r="AE847" s="3521"/>
      <c r="AF847" s="3521"/>
      <c r="AG847" s="3521"/>
      <c r="AH847" s="3521"/>
      <c r="AI847" s="3521"/>
      <c r="AJ847" s="825">
        <f>AJ848</f>
        <v>0</v>
      </c>
      <c r="AK847" s="3521"/>
      <c r="AL847" s="3494"/>
      <c r="AM847" s="3523"/>
    </row>
    <row r="848" spans="1:39" s="2716" customFormat="1" x14ac:dyDescent="0.25">
      <c r="A848" s="2716">
        <v>1</v>
      </c>
      <c r="B848" s="292" t="s">
        <v>239</v>
      </c>
      <c r="C848" s="3526"/>
      <c r="D848" s="513"/>
      <c r="E848" s="747">
        <v>63796</v>
      </c>
      <c r="F848" s="802">
        <f>E848/12*$B$4</f>
        <v>58479.666666666664</v>
      </c>
      <c r="G848" s="802">
        <f>24906+2912</f>
        <v>27818</v>
      </c>
      <c r="H848" s="802">
        <f t="shared" si="451"/>
        <v>47.568670592057636</v>
      </c>
      <c r="I848" s="3528"/>
      <c r="J848" s="3528"/>
      <c r="K848" s="3529"/>
      <c r="L848" s="802"/>
      <c r="M848" s="802"/>
      <c r="N848" s="802"/>
      <c r="O848" s="802"/>
      <c r="P848" s="802"/>
      <c r="Q848" s="3521"/>
      <c r="R848" s="3521"/>
      <c r="S848" s="3521"/>
      <c r="T848" s="3521"/>
      <c r="U848" s="3521"/>
      <c r="V848" s="3521"/>
      <c r="W848" s="3521"/>
      <c r="X848" s="3521"/>
      <c r="Y848" s="3521"/>
      <c r="Z848" s="3521"/>
      <c r="AA848" s="3521"/>
      <c r="AB848" s="3521"/>
      <c r="AC848" s="3521"/>
      <c r="AD848" s="3521"/>
      <c r="AE848" s="3521"/>
      <c r="AF848" s="3521"/>
      <c r="AG848" s="3521"/>
      <c r="AH848" s="3521"/>
      <c r="AI848" s="3521"/>
      <c r="AJ848" s="802"/>
      <c r="AK848" s="3521"/>
      <c r="AL848" s="3494"/>
      <c r="AM848" s="3523"/>
    </row>
    <row r="849" spans="1:39" s="2716" customFormat="1" ht="63" x14ac:dyDescent="0.25">
      <c r="A849" s="2716">
        <v>1</v>
      </c>
      <c r="B849" s="745" t="s">
        <v>298</v>
      </c>
      <c r="C849" s="3526"/>
      <c r="D849" s="513"/>
      <c r="E849" s="746">
        <f>E850+E855</f>
        <v>21946</v>
      </c>
      <c r="F849" s="764">
        <f>F850+F855</f>
        <v>20117.166666666664</v>
      </c>
      <c r="G849" s="802">
        <f>G850+G855</f>
        <v>9546</v>
      </c>
      <c r="H849" s="802">
        <f t="shared" si="451"/>
        <v>47.452010306288997</v>
      </c>
      <c r="I849" s="3528"/>
      <c r="J849" s="3528"/>
      <c r="K849" s="3529"/>
      <c r="L849" s="802"/>
      <c r="M849" s="802"/>
      <c r="N849" s="802"/>
      <c r="O849" s="802"/>
      <c r="P849" s="802"/>
      <c r="Q849" s="3521"/>
      <c r="R849" s="3521"/>
      <c r="S849" s="3521"/>
      <c r="T849" s="3521"/>
      <c r="U849" s="3521"/>
      <c r="V849" s="3521"/>
      <c r="W849" s="3521"/>
      <c r="X849" s="3521"/>
      <c r="Y849" s="3521"/>
      <c r="Z849" s="3521"/>
      <c r="AA849" s="3521"/>
      <c r="AB849" s="3531">
        <f>Q849/12*$B$4</f>
        <v>0</v>
      </c>
      <c r="AC849" s="3521">
        <f>AI849-AH849-AE849</f>
        <v>0</v>
      </c>
      <c r="AD849" s="3521"/>
      <c r="AE849" s="3521"/>
      <c r="AF849" s="3521">
        <f>AC849-AB849</f>
        <v>0</v>
      </c>
      <c r="AG849" s="3521"/>
      <c r="AH849" s="3521"/>
      <c r="AI849" s="3521"/>
      <c r="AJ849" s="802">
        <f>AJ850+AJ855</f>
        <v>0</v>
      </c>
      <c r="AK849" s="3521"/>
      <c r="AL849" s="3494"/>
      <c r="AM849" s="3523"/>
    </row>
    <row r="850" spans="1:39" s="2716" customFormat="1" ht="30" x14ac:dyDescent="0.25">
      <c r="A850" s="2716">
        <v>1</v>
      </c>
      <c r="B850" s="718" t="s">
        <v>299</v>
      </c>
      <c r="C850" s="3526"/>
      <c r="D850" s="513"/>
      <c r="E850" s="746">
        <f>E851+E852+E853+E854</f>
        <v>16254</v>
      </c>
      <c r="F850" s="764">
        <f>F851+F852+F853+F854</f>
        <v>14899.5</v>
      </c>
      <c r="G850" s="802">
        <f>G851+G852+G853+G854</f>
        <v>6105</v>
      </c>
      <c r="H850" s="802">
        <f t="shared" si="451"/>
        <v>40.974529346622369</v>
      </c>
      <c r="I850" s="3528"/>
      <c r="J850" s="3528"/>
      <c r="K850" s="3529"/>
      <c r="L850" s="802"/>
      <c r="M850" s="802"/>
      <c r="N850" s="802"/>
      <c r="O850" s="802"/>
      <c r="P850" s="802"/>
      <c r="Q850" s="3521"/>
      <c r="R850" s="3521"/>
      <c r="S850" s="3521"/>
      <c r="T850" s="3521"/>
      <c r="U850" s="3521"/>
      <c r="V850" s="3521"/>
      <c r="W850" s="3521"/>
      <c r="X850" s="3521"/>
      <c r="Y850" s="3521"/>
      <c r="Z850" s="3521"/>
      <c r="AA850" s="3521"/>
      <c r="AB850" s="3521"/>
      <c r="AC850" s="3521"/>
      <c r="AD850" s="3521"/>
      <c r="AE850" s="3521"/>
      <c r="AF850" s="3521"/>
      <c r="AG850" s="3521"/>
      <c r="AH850" s="3521"/>
      <c r="AI850" s="3521"/>
      <c r="AJ850" s="802">
        <f>AJ851+AJ852+AJ853+AJ854</f>
        <v>0</v>
      </c>
      <c r="AK850" s="3521"/>
      <c r="AL850" s="3494"/>
      <c r="AM850" s="3523"/>
    </row>
    <row r="851" spans="1:39" s="3532" customFormat="1" ht="30" x14ac:dyDescent="0.25">
      <c r="A851" s="2716">
        <v>1</v>
      </c>
      <c r="B851" s="513" t="s">
        <v>300</v>
      </c>
      <c r="C851" s="3526"/>
      <c r="D851" s="513"/>
      <c r="E851" s="747">
        <v>16254</v>
      </c>
      <c r="F851" s="764">
        <f>E851/12*$B$4</f>
        <v>14899.5</v>
      </c>
      <c r="G851" s="802">
        <f>5239+866</f>
        <v>6105</v>
      </c>
      <c r="H851" s="802">
        <f t="shared" si="451"/>
        <v>40.974529346622369</v>
      </c>
      <c r="I851" s="3528"/>
      <c r="J851" s="3528"/>
      <c r="K851" s="3529"/>
      <c r="L851" s="802"/>
      <c r="M851" s="802"/>
      <c r="N851" s="802"/>
      <c r="O851" s="802"/>
      <c r="P851" s="802"/>
      <c r="Q851" s="3521"/>
      <c r="R851" s="3521"/>
      <c r="S851" s="3521"/>
      <c r="T851" s="3521"/>
      <c r="U851" s="3521"/>
      <c r="V851" s="3521"/>
      <c r="W851" s="3521"/>
      <c r="X851" s="3521"/>
      <c r="Y851" s="3521"/>
      <c r="Z851" s="3521"/>
      <c r="AA851" s="3521"/>
      <c r="AB851" s="3521"/>
      <c r="AC851" s="3521">
        <f t="shared" ref="AC851:AC856" si="452">AI851-AH851-AE851</f>
        <v>0</v>
      </c>
      <c r="AD851" s="3521"/>
      <c r="AE851" s="3521"/>
      <c r="AF851" s="3521"/>
      <c r="AG851" s="3521"/>
      <c r="AH851" s="3521"/>
      <c r="AI851" s="3521"/>
      <c r="AJ851" s="802"/>
      <c r="AK851" s="3521"/>
      <c r="AL851" s="3494"/>
      <c r="AM851" s="3523"/>
    </row>
    <row r="852" spans="1:39" s="2716" customFormat="1" ht="60" x14ac:dyDescent="0.25">
      <c r="A852" s="2716">
        <v>1</v>
      </c>
      <c r="B852" s="513" t="s">
        <v>301</v>
      </c>
      <c r="C852" s="3533"/>
      <c r="D852" s="2685"/>
      <c r="E852" s="746"/>
      <c r="F852" s="3527">
        <f>E852/12*$B$4</f>
        <v>0</v>
      </c>
      <c r="G852" s="3527"/>
      <c r="H852" s="3527"/>
      <c r="I852" s="3528"/>
      <c r="J852" s="3528"/>
      <c r="K852" s="3534"/>
      <c r="L852" s="3527"/>
      <c r="M852" s="3527"/>
      <c r="N852" s="3527"/>
      <c r="O852" s="3527"/>
      <c r="P852" s="3527"/>
      <c r="Q852" s="3535"/>
      <c r="R852" s="3535"/>
      <c r="S852" s="3535"/>
      <c r="T852" s="3535"/>
      <c r="U852" s="3535"/>
      <c r="V852" s="3535"/>
      <c r="W852" s="3535"/>
      <c r="X852" s="3535"/>
      <c r="Y852" s="3535"/>
      <c r="Z852" s="3535"/>
      <c r="AA852" s="3535"/>
      <c r="AB852" s="3535">
        <f>Q852/12*$B$4</f>
        <v>0</v>
      </c>
      <c r="AC852" s="3535">
        <f t="shared" si="452"/>
        <v>0</v>
      </c>
      <c r="AD852" s="3535"/>
      <c r="AE852" s="3535"/>
      <c r="AF852" s="3535">
        <f>AC852-AB852</f>
        <v>0</v>
      </c>
      <c r="AG852" s="3535"/>
      <c r="AH852" s="3535"/>
      <c r="AI852" s="3535"/>
      <c r="AJ852" s="3527"/>
      <c r="AK852" s="3535"/>
      <c r="AL852" s="3494"/>
      <c r="AM852" s="3523"/>
    </row>
    <row r="853" spans="1:39" s="2716" customFormat="1" ht="45" x14ac:dyDescent="0.25">
      <c r="A853" s="2716">
        <v>1</v>
      </c>
      <c r="B853" s="513" t="s">
        <v>302</v>
      </c>
      <c r="C853" s="3536"/>
      <c r="D853" s="513"/>
      <c r="E853" s="746"/>
      <c r="F853" s="764">
        <f>E853/12*$B$4</f>
        <v>0</v>
      </c>
      <c r="G853" s="802"/>
      <c r="H853" s="802"/>
      <c r="I853" s="3528"/>
      <c r="J853" s="3528"/>
      <c r="K853" s="3529"/>
      <c r="L853" s="802"/>
      <c r="M853" s="802"/>
      <c r="N853" s="802"/>
      <c r="O853" s="802"/>
      <c r="P853" s="802"/>
      <c r="Q853" s="3521"/>
      <c r="R853" s="3521"/>
      <c r="S853" s="3521"/>
      <c r="T853" s="3521"/>
      <c r="U853" s="3521"/>
      <c r="V853" s="3521"/>
      <c r="W853" s="3521"/>
      <c r="X853" s="3521"/>
      <c r="Y853" s="3521"/>
      <c r="Z853" s="3521"/>
      <c r="AA853" s="3521"/>
      <c r="AB853" s="3521"/>
      <c r="AC853" s="3521">
        <f t="shared" si="452"/>
        <v>0</v>
      </c>
      <c r="AD853" s="3521"/>
      <c r="AE853" s="3521"/>
      <c r="AF853" s="3521"/>
      <c r="AG853" s="3521"/>
      <c r="AH853" s="3521"/>
      <c r="AI853" s="3521"/>
      <c r="AJ853" s="802"/>
      <c r="AK853" s="3521"/>
      <c r="AL853" s="3494"/>
      <c r="AM853" s="3523"/>
    </row>
    <row r="854" spans="1:39" s="2716" customFormat="1" ht="30" x14ac:dyDescent="0.25">
      <c r="A854" s="2716">
        <v>1</v>
      </c>
      <c r="B854" s="513" t="s">
        <v>303</v>
      </c>
      <c r="C854" s="3526"/>
      <c r="D854" s="513"/>
      <c r="E854" s="746"/>
      <c r="F854" s="802">
        <f>E854/12*$B$4</f>
        <v>0</v>
      </c>
      <c r="G854" s="802"/>
      <c r="H854" s="802"/>
      <c r="I854" s="3528"/>
      <c r="J854" s="3528"/>
      <c r="K854" s="3529"/>
      <c r="L854" s="802"/>
      <c r="M854" s="802"/>
      <c r="N854" s="802"/>
      <c r="O854" s="802"/>
      <c r="P854" s="802"/>
      <c r="Q854" s="3521"/>
      <c r="R854" s="3521"/>
      <c r="S854" s="3521"/>
      <c r="T854" s="3521"/>
      <c r="U854" s="3521"/>
      <c r="V854" s="3521"/>
      <c r="W854" s="3521"/>
      <c r="X854" s="3521"/>
      <c r="Y854" s="3521"/>
      <c r="Z854" s="3521"/>
      <c r="AA854" s="3521"/>
      <c r="AB854" s="3521"/>
      <c r="AC854" s="3521">
        <f t="shared" si="452"/>
        <v>0</v>
      </c>
      <c r="AD854" s="3521"/>
      <c r="AE854" s="3521"/>
      <c r="AF854" s="3521"/>
      <c r="AG854" s="3521"/>
      <c r="AH854" s="3521"/>
      <c r="AI854" s="3521"/>
      <c r="AJ854" s="802"/>
      <c r="AK854" s="3521"/>
      <c r="AL854" s="3494"/>
      <c r="AM854" s="3523"/>
    </row>
    <row r="855" spans="1:39" s="2716" customFormat="1" ht="60" x14ac:dyDescent="0.25">
      <c r="A855" s="2716">
        <v>1</v>
      </c>
      <c r="B855" s="718" t="s">
        <v>304</v>
      </c>
      <c r="C855" s="3526"/>
      <c r="D855" s="513"/>
      <c r="E855" s="746">
        <f>E856+E857+E858</f>
        <v>5692</v>
      </c>
      <c r="F855" s="3537">
        <f>F856+F858+F859</f>
        <v>5217.6666666666661</v>
      </c>
      <c r="G855" s="3527">
        <f>G856+G858+G859</f>
        <v>3441</v>
      </c>
      <c r="H855" s="802">
        <f>G855/F855*100</f>
        <v>65.949019357311698</v>
      </c>
      <c r="I855" s="3528"/>
      <c r="J855" s="3528"/>
      <c r="K855" s="3529"/>
      <c r="L855" s="802"/>
      <c r="M855" s="802"/>
      <c r="N855" s="802"/>
      <c r="O855" s="802"/>
      <c r="P855" s="802"/>
      <c r="Q855" s="3521"/>
      <c r="R855" s="3521"/>
      <c r="S855" s="3521"/>
      <c r="T855" s="3521"/>
      <c r="U855" s="3521"/>
      <c r="V855" s="3521"/>
      <c r="W855" s="3521"/>
      <c r="X855" s="3521"/>
      <c r="Y855" s="3521"/>
      <c r="Z855" s="3521"/>
      <c r="AA855" s="3521"/>
      <c r="AB855" s="3521"/>
      <c r="AC855" s="3521">
        <f t="shared" si="452"/>
        <v>0</v>
      </c>
      <c r="AD855" s="3521"/>
      <c r="AE855" s="3521"/>
      <c r="AF855" s="3521"/>
      <c r="AG855" s="3521"/>
      <c r="AH855" s="3521"/>
      <c r="AI855" s="3521"/>
      <c r="AJ855" s="3527">
        <f>AJ856+AJ858+AJ859</f>
        <v>0</v>
      </c>
      <c r="AK855" s="3521"/>
      <c r="AL855" s="3494"/>
      <c r="AM855" s="3523"/>
    </row>
    <row r="856" spans="1:39" s="2716" customFormat="1" ht="45" x14ac:dyDescent="0.25">
      <c r="A856" s="2716">
        <v>1</v>
      </c>
      <c r="B856" s="513" t="s">
        <v>305</v>
      </c>
      <c r="C856" s="3538"/>
      <c r="D856" s="513"/>
      <c r="E856" s="747">
        <v>5692</v>
      </c>
      <c r="F856" s="764">
        <f>E856/12*$B$4</f>
        <v>5217.6666666666661</v>
      </c>
      <c r="G856" s="802">
        <f>3020+421</f>
        <v>3441</v>
      </c>
      <c r="H856" s="802">
        <f>G856/F856*100</f>
        <v>65.949019357311698</v>
      </c>
      <c r="I856" s="3528"/>
      <c r="J856" s="3528"/>
      <c r="K856" s="3529"/>
      <c r="L856" s="802"/>
      <c r="M856" s="802"/>
      <c r="N856" s="802"/>
      <c r="O856" s="802"/>
      <c r="P856" s="802"/>
      <c r="Q856" s="3521"/>
      <c r="R856" s="3521"/>
      <c r="S856" s="3521"/>
      <c r="T856" s="3521"/>
      <c r="U856" s="3521"/>
      <c r="V856" s="3521"/>
      <c r="W856" s="3521"/>
      <c r="X856" s="3521"/>
      <c r="Y856" s="3521"/>
      <c r="Z856" s="3521"/>
      <c r="AA856" s="3521"/>
      <c r="AB856" s="3521"/>
      <c r="AC856" s="3521">
        <f t="shared" si="452"/>
        <v>0</v>
      </c>
      <c r="AD856" s="3521"/>
      <c r="AE856" s="3521"/>
      <c r="AF856" s="3521"/>
      <c r="AG856" s="3521"/>
      <c r="AH856" s="3521"/>
      <c r="AI856" s="3521"/>
      <c r="AJ856" s="802"/>
      <c r="AK856" s="3521"/>
      <c r="AL856" s="3494"/>
      <c r="AM856" s="3523"/>
    </row>
    <row r="857" spans="1:39" s="2716" customFormat="1" ht="30" x14ac:dyDescent="0.25">
      <c r="A857" s="2716">
        <v>1</v>
      </c>
      <c r="B857" s="513" t="s">
        <v>334</v>
      </c>
      <c r="C857" s="3538"/>
      <c r="D857" s="513"/>
      <c r="E857" s="747"/>
      <c r="F857" s="802"/>
      <c r="G857" s="802"/>
      <c r="H857" s="802"/>
      <c r="I857" s="3528"/>
      <c r="J857" s="3528"/>
      <c r="K857" s="3529"/>
      <c r="L857" s="802"/>
      <c r="M857" s="802"/>
      <c r="N857" s="802"/>
      <c r="O857" s="802"/>
      <c r="P857" s="802"/>
      <c r="Q857" s="3521"/>
      <c r="R857" s="3521"/>
      <c r="S857" s="3521"/>
      <c r="T857" s="3521"/>
      <c r="U857" s="3521"/>
      <c r="V857" s="3521"/>
      <c r="W857" s="3521"/>
      <c r="X857" s="3521"/>
      <c r="Y857" s="3521"/>
      <c r="Z857" s="3521"/>
      <c r="AA857" s="3521"/>
      <c r="AB857" s="3521"/>
      <c r="AC857" s="3521"/>
      <c r="AD857" s="3521"/>
      <c r="AE857" s="3521"/>
      <c r="AF857" s="3521"/>
      <c r="AG857" s="3521"/>
      <c r="AH857" s="3521"/>
      <c r="AI857" s="3521"/>
      <c r="AJ857" s="802"/>
      <c r="AK857" s="3521"/>
      <c r="AL857" s="3494"/>
      <c r="AM857" s="3523"/>
    </row>
    <row r="858" spans="1:39" s="2716" customFormat="1" ht="75" x14ac:dyDescent="0.25">
      <c r="A858" s="2716">
        <v>1</v>
      </c>
      <c r="B858" s="513" t="s">
        <v>306</v>
      </c>
      <c r="C858" s="3526"/>
      <c r="D858" s="513"/>
      <c r="E858" s="746"/>
      <c r="F858" s="764"/>
      <c r="G858" s="802"/>
      <c r="H858" s="802"/>
      <c r="I858" s="3528"/>
      <c r="J858" s="3528"/>
      <c r="K858" s="3529"/>
      <c r="L858" s="802"/>
      <c r="M858" s="802"/>
      <c r="N858" s="802"/>
      <c r="O858" s="802"/>
      <c r="P858" s="802"/>
      <c r="Q858" s="3521"/>
      <c r="R858" s="3521"/>
      <c r="S858" s="3521"/>
      <c r="T858" s="3521"/>
      <c r="U858" s="3521"/>
      <c r="V858" s="3521"/>
      <c r="W858" s="3521"/>
      <c r="X858" s="3521"/>
      <c r="Y858" s="3521"/>
      <c r="Z858" s="3521"/>
      <c r="AA858" s="3521"/>
      <c r="AB858" s="3521"/>
      <c r="AC858" s="3521">
        <f>AI858-AH858-AE858</f>
        <v>0</v>
      </c>
      <c r="AD858" s="3521"/>
      <c r="AE858" s="3521"/>
      <c r="AF858" s="3521"/>
      <c r="AG858" s="3521"/>
      <c r="AH858" s="3521"/>
      <c r="AI858" s="3521"/>
      <c r="AJ858" s="802"/>
      <c r="AK858" s="3521"/>
      <c r="AL858" s="3494"/>
      <c r="AM858" s="3523"/>
    </row>
    <row r="859" spans="1:39" s="2716" customFormat="1" ht="60" x14ac:dyDescent="0.25">
      <c r="A859" s="2716">
        <v>1</v>
      </c>
      <c r="B859" s="513" t="s">
        <v>307</v>
      </c>
      <c r="C859" s="3526"/>
      <c r="D859" s="513"/>
      <c r="E859" s="748"/>
      <c r="F859" s="764"/>
      <c r="G859" s="764"/>
      <c r="H859" s="802"/>
      <c r="I859" s="3528"/>
      <c r="J859" s="3528"/>
      <c r="K859" s="3529"/>
      <c r="L859" s="802"/>
      <c r="M859" s="802"/>
      <c r="N859" s="802"/>
      <c r="O859" s="802"/>
      <c r="P859" s="802"/>
      <c r="Q859" s="3521"/>
      <c r="R859" s="3521"/>
      <c r="S859" s="3521"/>
      <c r="T859" s="3521"/>
      <c r="U859" s="3521"/>
      <c r="V859" s="3521"/>
      <c r="W859" s="3521"/>
      <c r="X859" s="3521"/>
      <c r="Y859" s="3521"/>
      <c r="Z859" s="3521"/>
      <c r="AA859" s="3521"/>
      <c r="AB859" s="3521"/>
      <c r="AC859" s="3521">
        <f>AI859-AH859-AE859</f>
        <v>0</v>
      </c>
      <c r="AD859" s="3521"/>
      <c r="AE859" s="3521"/>
      <c r="AF859" s="3521"/>
      <c r="AG859" s="3521"/>
      <c r="AH859" s="3521"/>
      <c r="AI859" s="3521"/>
      <c r="AJ859" s="764"/>
      <c r="AK859" s="3521"/>
      <c r="AL859" s="3494"/>
      <c r="AM859" s="3523"/>
    </row>
    <row r="860" spans="1:39" s="2716" customFormat="1" x14ac:dyDescent="0.25">
      <c r="B860" s="3539" t="s">
        <v>206</v>
      </c>
      <c r="C860" s="3526"/>
      <c r="D860" s="513"/>
      <c r="E860" s="748"/>
      <c r="F860" s="764"/>
      <c r="G860" s="764"/>
      <c r="H860" s="802"/>
      <c r="I860" s="3528"/>
      <c r="J860" s="3528"/>
      <c r="K860" s="3529"/>
      <c r="L860" s="802"/>
      <c r="M860" s="802"/>
      <c r="N860" s="802"/>
      <c r="O860" s="802"/>
      <c r="P860" s="802"/>
      <c r="Q860" s="3521">
        <v>1950.5209600000001</v>
      </c>
      <c r="R860" s="3521">
        <v>1950.5209600000001</v>
      </c>
      <c r="S860" s="3521">
        <v>1950.5209600000001</v>
      </c>
      <c r="T860" s="3521">
        <v>1950.5209600000001</v>
      </c>
      <c r="U860" s="3521">
        <v>1950.5209600000001</v>
      </c>
      <c r="V860" s="3521">
        <v>1950.5209600000001</v>
      </c>
      <c r="W860" s="3521">
        <v>1950.5209600000001</v>
      </c>
      <c r="X860" s="3521">
        <v>1950.5209600000001</v>
      </c>
      <c r="Y860" s="3521">
        <v>1950.5209600000001</v>
      </c>
      <c r="Z860" s="3521">
        <v>1950.5209600000001</v>
      </c>
      <c r="AA860" s="3521">
        <v>1950.5209600000001</v>
      </c>
      <c r="AB860" s="3521">
        <f>Q860/12*$B$4+(R860-Q860)/11*10+(S860-R860)/10*9+(T860-S860)/9*8+(U860-T860)/8*7+(V860-U860)/7*6+(W860-V860)/6*5+(X860-W860)/5*4+(Y860-X860)/4*3+(Z860-Y860)/3*2+(AA860-Z860)/2*1</f>
        <v>1787.9775466666667</v>
      </c>
      <c r="AC860" s="3521">
        <f>AI860-AH860-AE860</f>
        <v>556.71070000000327</v>
      </c>
      <c r="AD860" s="3521"/>
      <c r="AE860" s="3521"/>
      <c r="AF860" s="3521">
        <f>AC860-AB860</f>
        <v>-1231.2668466666635</v>
      </c>
      <c r="AG860" s="3521">
        <v>-32.516680000000001</v>
      </c>
      <c r="AH860" s="3521">
        <v>0</v>
      </c>
      <c r="AI860" s="3521">
        <v>556.71070000000327</v>
      </c>
      <c r="AJ860" s="764"/>
      <c r="AK860" s="3521"/>
      <c r="AL860" s="3494"/>
      <c r="AM860" s="3523"/>
    </row>
    <row r="861" spans="1:39" s="2716" customFormat="1" ht="29.25" x14ac:dyDescent="0.25">
      <c r="A861" s="2716">
        <v>1</v>
      </c>
      <c r="B861" s="2685" t="s">
        <v>359</v>
      </c>
      <c r="C861" s="3526"/>
      <c r="D861" s="513"/>
      <c r="E861" s="749">
        <f>E862+E863+E867+E868+E869+E870+E872</f>
        <v>8005</v>
      </c>
      <c r="F861" s="3527">
        <f>F862+F863+F867+F868+F869+F870+F872</f>
        <v>7337.416666666667</v>
      </c>
      <c r="G861" s="3527">
        <f>G862+G863+G867+G868+G869+G870+G872</f>
        <v>4295</v>
      </c>
      <c r="H861" s="3527">
        <f>G861/F861*100</f>
        <v>58.535588138422924</v>
      </c>
      <c r="I861" s="3528"/>
      <c r="J861" s="3528"/>
      <c r="K861" s="3529"/>
      <c r="L861" s="802"/>
      <c r="M861" s="802"/>
      <c r="N861" s="802"/>
      <c r="O861" s="802"/>
      <c r="P861" s="802"/>
      <c r="Q861" s="3521"/>
      <c r="R861" s="3521"/>
      <c r="S861" s="3521"/>
      <c r="T861" s="3521"/>
      <c r="U861" s="3521"/>
      <c r="V861" s="3521"/>
      <c r="W861" s="3521"/>
      <c r="X861" s="3521"/>
      <c r="Y861" s="3521"/>
      <c r="Z861" s="3521"/>
      <c r="AA861" s="3521"/>
      <c r="AB861" s="3521"/>
      <c r="AC861" s="3521">
        <f>AI861-AH861-AE861</f>
        <v>0</v>
      </c>
      <c r="AD861" s="3521"/>
      <c r="AE861" s="3521"/>
      <c r="AF861" s="3521"/>
      <c r="AG861" s="3521"/>
      <c r="AH861" s="3521"/>
      <c r="AI861" s="3521"/>
      <c r="AJ861" s="3527">
        <f>AJ862+AJ863+AJ867+AJ868+AJ869+AJ870+AJ872</f>
        <v>0</v>
      </c>
      <c r="AK861" s="3521"/>
      <c r="AL861" s="3494"/>
      <c r="AM861" s="3523"/>
    </row>
    <row r="862" spans="1:39" s="2716" customFormat="1" x14ac:dyDescent="0.25">
      <c r="A862" s="2716">
        <v>1</v>
      </c>
      <c r="B862" s="513" t="s">
        <v>347</v>
      </c>
      <c r="C862" s="3526"/>
      <c r="D862" s="513"/>
      <c r="E862" s="750"/>
      <c r="F862" s="802"/>
      <c r="G862" s="802"/>
      <c r="H862" s="802"/>
      <c r="I862" s="3528"/>
      <c r="J862" s="3528"/>
      <c r="K862" s="3529"/>
      <c r="L862" s="802"/>
      <c r="M862" s="802"/>
      <c r="N862" s="802"/>
      <c r="O862" s="802"/>
      <c r="P862" s="802"/>
      <c r="Q862" s="3521"/>
      <c r="R862" s="3521"/>
      <c r="S862" s="3521"/>
      <c r="T862" s="3521"/>
      <c r="U862" s="3521"/>
      <c r="V862" s="3521"/>
      <c r="W862" s="3521"/>
      <c r="X862" s="3521"/>
      <c r="Y862" s="3521"/>
      <c r="Z862" s="3521"/>
      <c r="AA862" s="3521"/>
      <c r="AB862" s="3521"/>
      <c r="AC862" s="3521"/>
      <c r="AD862" s="3521"/>
      <c r="AE862" s="3521"/>
      <c r="AF862" s="3521"/>
      <c r="AG862" s="3521"/>
      <c r="AH862" s="3521"/>
      <c r="AI862" s="3521"/>
      <c r="AJ862" s="802"/>
      <c r="AK862" s="3521"/>
      <c r="AL862" s="3494"/>
      <c r="AM862" s="3523"/>
    </row>
    <row r="863" spans="1:39" s="2716" customFormat="1" ht="30" x14ac:dyDescent="0.25">
      <c r="A863" s="2716">
        <v>1</v>
      </c>
      <c r="B863" s="718" t="s">
        <v>348</v>
      </c>
      <c r="C863" s="3526"/>
      <c r="D863" s="513"/>
      <c r="E863" s="751">
        <f>E864+E865/4+E866</f>
        <v>1119</v>
      </c>
      <c r="F863" s="3527">
        <f>F864+F865/4+F866</f>
        <v>1025.75</v>
      </c>
      <c r="G863" s="3527">
        <f>G864+G865/4+G866</f>
        <v>3</v>
      </c>
      <c r="H863" s="3527">
        <f>G863/F863*100</f>
        <v>0.29246892517669998</v>
      </c>
      <c r="I863" s="3528"/>
      <c r="J863" s="3528"/>
      <c r="K863" s="3529"/>
      <c r="L863" s="802"/>
      <c r="M863" s="802"/>
      <c r="N863" s="802"/>
      <c r="O863" s="802"/>
      <c r="P863" s="802"/>
      <c r="Q863" s="3521"/>
      <c r="R863" s="3521"/>
      <c r="S863" s="3521"/>
      <c r="T863" s="3521"/>
      <c r="U863" s="3521"/>
      <c r="V863" s="3521"/>
      <c r="W863" s="3521"/>
      <c r="X863" s="3521"/>
      <c r="Y863" s="3521"/>
      <c r="Z863" s="3521"/>
      <c r="AA863" s="3521"/>
      <c r="AB863" s="3521"/>
      <c r="AC863" s="3521"/>
      <c r="AD863" s="3521"/>
      <c r="AE863" s="3521"/>
      <c r="AF863" s="3521"/>
      <c r="AG863" s="3521"/>
      <c r="AH863" s="3521"/>
      <c r="AI863" s="3521"/>
      <c r="AJ863" s="3527">
        <f>AJ864+AJ865/4+AJ866</f>
        <v>0</v>
      </c>
      <c r="AK863" s="3521"/>
      <c r="AL863" s="3494"/>
      <c r="AM863" s="3523"/>
    </row>
    <row r="864" spans="1:39" s="2716" customFormat="1" x14ac:dyDescent="0.25">
      <c r="A864" s="2716">
        <v>1</v>
      </c>
      <c r="B864" s="513" t="s">
        <v>349</v>
      </c>
      <c r="C864" s="3526"/>
      <c r="D864" s="513"/>
      <c r="E864" s="3540">
        <v>1119</v>
      </c>
      <c r="F864" s="802">
        <f>E864/12*$B$4</f>
        <v>1025.75</v>
      </c>
      <c r="G864" s="802">
        <v>3</v>
      </c>
      <c r="H864" s="802"/>
      <c r="I864" s="3528"/>
      <c r="J864" s="3528"/>
      <c r="K864" s="3529"/>
      <c r="L864" s="802"/>
      <c r="M864" s="802"/>
      <c r="N864" s="802"/>
      <c r="O864" s="802"/>
      <c r="P864" s="802"/>
      <c r="Q864" s="3521"/>
      <c r="R864" s="3521"/>
      <c r="S864" s="3521"/>
      <c r="T864" s="3521"/>
      <c r="U864" s="3521"/>
      <c r="V864" s="3521"/>
      <c r="W864" s="3521"/>
      <c r="X864" s="3521"/>
      <c r="Y864" s="3521"/>
      <c r="Z864" s="3521"/>
      <c r="AA864" s="3521"/>
      <c r="AB864" s="3521"/>
      <c r="AC864" s="3521"/>
      <c r="AD864" s="3521"/>
      <c r="AE864" s="3521"/>
      <c r="AF864" s="3521"/>
      <c r="AG864" s="3521"/>
      <c r="AH864" s="3521"/>
      <c r="AI864" s="3521"/>
      <c r="AJ864" s="802"/>
      <c r="AK864" s="3521"/>
      <c r="AL864" s="3494"/>
      <c r="AM864" s="3523"/>
    </row>
    <row r="865" spans="1:39" s="2716" customFormat="1" ht="30" x14ac:dyDescent="0.25">
      <c r="A865" s="2716">
        <v>1</v>
      </c>
      <c r="B865" s="513" t="s">
        <v>374</v>
      </c>
      <c r="C865" s="3526"/>
      <c r="D865" s="513"/>
      <c r="E865" s="750"/>
      <c r="F865" s="802"/>
      <c r="G865" s="802"/>
      <c r="H865" s="802"/>
      <c r="I865" s="3528"/>
      <c r="J865" s="3528"/>
      <c r="K865" s="3529"/>
      <c r="L865" s="802"/>
      <c r="M865" s="802"/>
      <c r="N865" s="802"/>
      <c r="O865" s="802"/>
      <c r="P865" s="802"/>
      <c r="Q865" s="3521"/>
      <c r="R865" s="3521"/>
      <c r="S865" s="3521"/>
      <c r="T865" s="3521"/>
      <c r="U865" s="3521"/>
      <c r="V865" s="3521"/>
      <c r="W865" s="3521"/>
      <c r="X865" s="3521"/>
      <c r="Y865" s="3521"/>
      <c r="Z865" s="3521"/>
      <c r="AA865" s="3521"/>
      <c r="AB865" s="3521"/>
      <c r="AC865" s="3521"/>
      <c r="AD865" s="3521"/>
      <c r="AE865" s="3521"/>
      <c r="AF865" s="3521"/>
      <c r="AG865" s="3521"/>
      <c r="AH865" s="3521"/>
      <c r="AI865" s="3521"/>
      <c r="AJ865" s="802"/>
      <c r="AK865" s="3521"/>
      <c r="AL865" s="3494"/>
      <c r="AM865" s="3523"/>
    </row>
    <row r="866" spans="1:39" s="2716" customFormat="1" ht="60" x14ac:dyDescent="0.25">
      <c r="A866" s="2716">
        <v>1</v>
      </c>
      <c r="B866" s="513" t="s">
        <v>350</v>
      </c>
      <c r="C866" s="3526"/>
      <c r="D866" s="513"/>
      <c r="E866" s="3541"/>
      <c r="F866" s="802"/>
      <c r="G866" s="802"/>
      <c r="H866" s="802"/>
      <c r="I866" s="3528"/>
      <c r="J866" s="3528"/>
      <c r="K866" s="3529"/>
      <c r="L866" s="802"/>
      <c r="M866" s="802"/>
      <c r="N866" s="802"/>
      <c r="O866" s="802"/>
      <c r="P866" s="802"/>
      <c r="Q866" s="3521"/>
      <c r="R866" s="3521"/>
      <c r="S866" s="3521"/>
      <c r="T866" s="3521"/>
      <c r="U866" s="3521"/>
      <c r="V866" s="3521"/>
      <c r="W866" s="3521"/>
      <c r="X866" s="3521"/>
      <c r="Y866" s="3521"/>
      <c r="Z866" s="3521"/>
      <c r="AA866" s="3521"/>
      <c r="AB866" s="3521"/>
      <c r="AC866" s="3521"/>
      <c r="AD866" s="3521"/>
      <c r="AE866" s="3521"/>
      <c r="AF866" s="3521"/>
      <c r="AG866" s="3521"/>
      <c r="AH866" s="3521"/>
      <c r="AI866" s="3521"/>
      <c r="AJ866" s="802"/>
      <c r="AK866" s="3521"/>
      <c r="AL866" s="3494"/>
      <c r="AM866" s="3523"/>
    </row>
    <row r="867" spans="1:39" s="2716" customFormat="1" ht="75" x14ac:dyDescent="0.25">
      <c r="A867" s="2716">
        <v>1</v>
      </c>
      <c r="B867" s="513" t="s">
        <v>351</v>
      </c>
      <c r="C867" s="3526"/>
      <c r="D867" s="513"/>
      <c r="E867" s="749"/>
      <c r="F867" s="764"/>
      <c r="G867" s="764"/>
      <c r="H867" s="802"/>
      <c r="I867" s="3528"/>
      <c r="J867" s="3528"/>
      <c r="K867" s="3529"/>
      <c r="L867" s="802"/>
      <c r="M867" s="802"/>
      <c r="N867" s="802"/>
      <c r="O867" s="802"/>
      <c r="P867" s="802"/>
      <c r="Q867" s="3521"/>
      <c r="R867" s="3521"/>
      <c r="S867" s="3521"/>
      <c r="T867" s="3521"/>
      <c r="U867" s="3521"/>
      <c r="V867" s="3521"/>
      <c r="W867" s="3521"/>
      <c r="X867" s="3521"/>
      <c r="Y867" s="3521"/>
      <c r="Z867" s="3521"/>
      <c r="AA867" s="3521"/>
      <c r="AB867" s="3521"/>
      <c r="AC867" s="3521">
        <f t="shared" ref="AC867:AC875" si="453">AI867-AH867-AE867</f>
        <v>0</v>
      </c>
      <c r="AD867" s="3521"/>
      <c r="AE867" s="3521"/>
      <c r="AF867" s="3521"/>
      <c r="AG867" s="3521"/>
      <c r="AH867" s="3521"/>
      <c r="AI867" s="3521"/>
      <c r="AJ867" s="764"/>
      <c r="AK867" s="3521"/>
      <c r="AL867" s="3494"/>
      <c r="AM867" s="3523"/>
    </row>
    <row r="868" spans="1:39" s="2716" customFormat="1" ht="45" x14ac:dyDescent="0.25">
      <c r="A868" s="2716">
        <v>1</v>
      </c>
      <c r="B868" s="512" t="s">
        <v>352</v>
      </c>
      <c r="C868" s="3526"/>
      <c r="D868" s="513"/>
      <c r="E868" s="750">
        <v>400</v>
      </c>
      <c r="F868" s="764">
        <f>E868/12*$B$4</f>
        <v>366.66666666666669</v>
      </c>
      <c r="G868" s="764">
        <v>1</v>
      </c>
      <c r="H868" s="802">
        <f>G868/F868*100</f>
        <v>0.27272727272727271</v>
      </c>
      <c r="I868" s="3528"/>
      <c r="J868" s="3528"/>
      <c r="K868" s="3529"/>
      <c r="L868" s="802"/>
      <c r="M868" s="802"/>
      <c r="N868" s="802"/>
      <c r="O868" s="802"/>
      <c r="P868" s="802"/>
      <c r="Q868" s="3521"/>
      <c r="R868" s="3521"/>
      <c r="S868" s="3521"/>
      <c r="T868" s="3521"/>
      <c r="U868" s="3521"/>
      <c r="V868" s="3521"/>
      <c r="W868" s="3521"/>
      <c r="X868" s="3521"/>
      <c r="Y868" s="3521"/>
      <c r="Z868" s="3521"/>
      <c r="AA868" s="3521"/>
      <c r="AB868" s="3521"/>
      <c r="AC868" s="3521">
        <f t="shared" si="453"/>
        <v>0</v>
      </c>
      <c r="AD868" s="3521"/>
      <c r="AE868" s="3521"/>
      <c r="AF868" s="3521"/>
      <c r="AG868" s="3521"/>
      <c r="AH868" s="3521"/>
      <c r="AI868" s="3521"/>
      <c r="AJ868" s="764"/>
      <c r="AK868" s="3521"/>
      <c r="AL868" s="3494"/>
      <c r="AM868" s="3523"/>
    </row>
    <row r="869" spans="1:39" s="2716" customFormat="1" ht="105" x14ac:dyDescent="0.25">
      <c r="B869" s="512" t="s">
        <v>530</v>
      </c>
      <c r="C869" s="3526"/>
      <c r="D869" s="513"/>
      <c r="E869" s="750">
        <v>2000</v>
      </c>
      <c r="F869" s="764">
        <f>ROUND(E869/12*$B$4,0)</f>
        <v>1833</v>
      </c>
      <c r="G869" s="764">
        <v>1574</v>
      </c>
      <c r="H869" s="802">
        <f>G869/F869*100</f>
        <v>85.870158210583753</v>
      </c>
      <c r="I869" s="3528"/>
      <c r="J869" s="3528"/>
      <c r="K869" s="3529"/>
      <c r="L869" s="802"/>
      <c r="M869" s="802"/>
      <c r="N869" s="802"/>
      <c r="O869" s="802"/>
      <c r="P869" s="802"/>
      <c r="Q869" s="3521"/>
      <c r="R869" s="3521"/>
      <c r="S869" s="3521"/>
      <c r="T869" s="3521"/>
      <c r="U869" s="3521"/>
      <c r="V869" s="3521"/>
      <c r="W869" s="3521"/>
      <c r="X869" s="3521"/>
      <c r="Y869" s="3521"/>
      <c r="Z869" s="3521"/>
      <c r="AA869" s="3521"/>
      <c r="AB869" s="3521"/>
      <c r="AC869" s="3521"/>
      <c r="AD869" s="3521"/>
      <c r="AE869" s="3521"/>
      <c r="AF869" s="3521"/>
      <c r="AG869" s="3521"/>
      <c r="AH869" s="3521"/>
      <c r="AI869" s="3521"/>
      <c r="AJ869" s="764"/>
      <c r="AK869" s="3521"/>
      <c r="AL869" s="3494"/>
      <c r="AM869" s="3523"/>
    </row>
    <row r="870" spans="1:39" s="2716" customFormat="1" ht="42.75" x14ac:dyDescent="0.25">
      <c r="B870" s="3542" t="s">
        <v>507</v>
      </c>
      <c r="C870" s="3526"/>
      <c r="D870" s="513"/>
      <c r="E870" s="750">
        <f>E871</f>
        <v>4486</v>
      </c>
      <c r="F870" s="764">
        <f>F871</f>
        <v>4112</v>
      </c>
      <c r="G870" s="764">
        <f>G871</f>
        <v>2712</v>
      </c>
      <c r="H870" s="802">
        <f>H871</f>
        <v>65.953307392996109</v>
      </c>
      <c r="I870" s="3528"/>
      <c r="J870" s="3528"/>
      <c r="K870" s="3529"/>
      <c r="L870" s="802"/>
      <c r="M870" s="802"/>
      <c r="N870" s="802"/>
      <c r="O870" s="802"/>
      <c r="P870" s="802"/>
      <c r="Q870" s="3521">
        <v>7803.5415300000004</v>
      </c>
      <c r="R870" s="3521">
        <v>7803.5415300000004</v>
      </c>
      <c r="S870" s="3521">
        <v>7803.5415300000004</v>
      </c>
      <c r="T870" s="3521">
        <v>7803.5415300000004</v>
      </c>
      <c r="U870" s="3521">
        <v>7803.5415300000004</v>
      </c>
      <c r="V870" s="3521">
        <v>7803.5415300000004</v>
      </c>
      <c r="W870" s="3521">
        <v>7803.5415300000004</v>
      </c>
      <c r="X870" s="3521">
        <v>7803.5415300000004</v>
      </c>
      <c r="Y870" s="3521">
        <v>7803.5415300000004</v>
      </c>
      <c r="Z870" s="3521">
        <v>7803.5415300000004</v>
      </c>
      <c r="AA870" s="3521">
        <v>7803.5415300000004</v>
      </c>
      <c r="AB870" s="3521">
        <f>Q870/12*$B$4+(R870-Q870)/11*10+(S870-R870)/10*9+(T870-S870)/9*8+(U870-T870)/8*7+(V870-U870)/7*6+(W870-V870)/6*5+(X870-W870)/5*4+(Y870-X870)/4*3+(Z870-Y870)/3*2+(AA870-Z870)/2*1</f>
        <v>7153.2464025000008</v>
      </c>
      <c r="AC870" s="3521">
        <f>AI870-AH870-AE870</f>
        <v>3539.3341199999995</v>
      </c>
      <c r="AD870" s="3521"/>
      <c r="AE870" s="3521"/>
      <c r="AF870" s="3521">
        <f>AC870-AB870</f>
        <v>-3613.9122825000013</v>
      </c>
      <c r="AG870" s="3521"/>
      <c r="AH870" s="3521">
        <v>-3.06264</v>
      </c>
      <c r="AI870" s="3521">
        <v>3536.2714799999994</v>
      </c>
      <c r="AJ870" s="764">
        <f>AJ871</f>
        <v>0</v>
      </c>
      <c r="AK870" s="3521"/>
      <c r="AL870" s="3494"/>
      <c r="AM870" s="3523"/>
    </row>
    <row r="871" spans="1:39" s="2716" customFormat="1" ht="19.7" customHeight="1" x14ac:dyDescent="0.25">
      <c r="B871" s="512" t="s">
        <v>508</v>
      </c>
      <c r="C871" s="3526"/>
      <c r="D871" s="513"/>
      <c r="E871" s="750">
        <v>4486</v>
      </c>
      <c r="F871" s="764">
        <f>ROUND(E871/12*$B$4,0)</f>
        <v>4112</v>
      </c>
      <c r="G871" s="764">
        <v>2712</v>
      </c>
      <c r="H871" s="802">
        <f>G871/F871*100</f>
        <v>65.953307392996109</v>
      </c>
      <c r="I871" s="3528"/>
      <c r="J871" s="3528"/>
      <c r="K871" s="3529"/>
      <c r="L871" s="802"/>
      <c r="M871" s="802"/>
      <c r="N871" s="802"/>
      <c r="O871" s="802"/>
      <c r="P871" s="802"/>
      <c r="Q871" s="3521"/>
      <c r="R871" s="3521"/>
      <c r="S871" s="3521"/>
      <c r="T871" s="3521"/>
      <c r="U871" s="3521"/>
      <c r="V871" s="3521"/>
      <c r="W871" s="3521"/>
      <c r="X871" s="3521"/>
      <c r="Y871" s="3521"/>
      <c r="Z871" s="3521"/>
      <c r="AA871" s="3521"/>
      <c r="AB871" s="3521"/>
      <c r="AC871" s="3521"/>
      <c r="AD871" s="3521"/>
      <c r="AE871" s="3521"/>
      <c r="AF871" s="3521"/>
      <c r="AG871" s="3521"/>
      <c r="AH871" s="3521"/>
      <c r="AI871" s="3521"/>
      <c r="AJ871" s="764"/>
      <c r="AK871" s="3521"/>
      <c r="AL871" s="3494"/>
      <c r="AM871" s="3523"/>
    </row>
    <row r="872" spans="1:39" s="2716" customFormat="1" ht="42.75" x14ac:dyDescent="0.25">
      <c r="B872" s="3542" t="s">
        <v>509</v>
      </c>
      <c r="C872" s="3526"/>
      <c r="D872" s="513"/>
      <c r="E872" s="750"/>
      <c r="F872" s="764"/>
      <c r="G872" s="764">
        <v>5</v>
      </c>
      <c r="H872" s="802"/>
      <c r="I872" s="3528"/>
      <c r="J872" s="3528"/>
      <c r="K872" s="3529"/>
      <c r="L872" s="802"/>
      <c r="M872" s="802"/>
      <c r="N872" s="802"/>
      <c r="O872" s="802"/>
      <c r="P872" s="802"/>
      <c r="Q872" s="3521"/>
      <c r="R872" s="3521"/>
      <c r="S872" s="3521"/>
      <c r="T872" s="3521"/>
      <c r="U872" s="3521"/>
      <c r="V872" s="3521"/>
      <c r="W872" s="3521"/>
      <c r="X872" s="3521"/>
      <c r="Y872" s="3521"/>
      <c r="Z872" s="3521"/>
      <c r="AA872" s="3521"/>
      <c r="AB872" s="3521"/>
      <c r="AC872" s="3521"/>
      <c r="AD872" s="3521"/>
      <c r="AE872" s="3521"/>
      <c r="AF872" s="3521"/>
      <c r="AG872" s="3521"/>
      <c r="AH872" s="3521"/>
      <c r="AI872" s="3521"/>
      <c r="AJ872" s="764"/>
      <c r="AK872" s="3521"/>
      <c r="AL872" s="3494"/>
      <c r="AM872" s="3523"/>
    </row>
    <row r="873" spans="1:39" s="2716" customFormat="1" ht="29.25" x14ac:dyDescent="0.25">
      <c r="A873" s="2716">
        <v>1</v>
      </c>
      <c r="B873" s="2685" t="s">
        <v>360</v>
      </c>
      <c r="C873" s="3526"/>
      <c r="D873" s="513"/>
      <c r="E873" s="750">
        <f>E874</f>
        <v>200</v>
      </c>
      <c r="F873" s="3537">
        <f>F874</f>
        <v>183.33333333333334</v>
      </c>
      <c r="G873" s="3537">
        <f>G874</f>
        <v>0</v>
      </c>
      <c r="H873" s="3527">
        <f>G873/F873*100</f>
        <v>0</v>
      </c>
      <c r="I873" s="3528"/>
      <c r="J873" s="3528"/>
      <c r="K873" s="3529"/>
      <c r="L873" s="802"/>
      <c r="M873" s="802"/>
      <c r="N873" s="802"/>
      <c r="O873" s="802"/>
      <c r="P873" s="802"/>
      <c r="Q873" s="3521"/>
      <c r="R873" s="3521"/>
      <c r="S873" s="3521"/>
      <c r="T873" s="3521"/>
      <c r="U873" s="3521"/>
      <c r="V873" s="3521"/>
      <c r="W873" s="3521"/>
      <c r="X873" s="3521"/>
      <c r="Y873" s="3521"/>
      <c r="Z873" s="3521"/>
      <c r="AA873" s="3521"/>
      <c r="AB873" s="3521"/>
      <c r="AC873" s="3521">
        <f t="shared" si="453"/>
        <v>0</v>
      </c>
      <c r="AD873" s="3521"/>
      <c r="AE873" s="3521"/>
      <c r="AF873" s="3521"/>
      <c r="AG873" s="3521"/>
      <c r="AH873" s="3521"/>
      <c r="AI873" s="3521"/>
      <c r="AJ873" s="3537">
        <f>AJ874</f>
        <v>0</v>
      </c>
      <c r="AK873" s="3521"/>
      <c r="AL873" s="3494"/>
      <c r="AM873" s="3523"/>
    </row>
    <row r="874" spans="1:39" s="2716" customFormat="1" x14ac:dyDescent="0.25">
      <c r="A874" s="2716">
        <v>1</v>
      </c>
      <c r="B874" s="513" t="s">
        <v>375</v>
      </c>
      <c r="C874" s="3526"/>
      <c r="D874" s="513"/>
      <c r="E874" s="750">
        <v>200</v>
      </c>
      <c r="F874" s="764">
        <f>E874/12*$B$4</f>
        <v>183.33333333333334</v>
      </c>
      <c r="G874" s="764"/>
      <c r="H874" s="802">
        <f>G874/F874*100</f>
        <v>0</v>
      </c>
      <c r="I874" s="3528"/>
      <c r="J874" s="3528"/>
      <c r="K874" s="3529"/>
      <c r="L874" s="802"/>
      <c r="M874" s="802"/>
      <c r="N874" s="802"/>
      <c r="O874" s="802"/>
      <c r="P874" s="802"/>
      <c r="Q874" s="3521"/>
      <c r="R874" s="3521"/>
      <c r="S874" s="3521"/>
      <c r="T874" s="3521"/>
      <c r="U874" s="3521"/>
      <c r="V874" s="3521"/>
      <c r="W874" s="3521"/>
      <c r="X874" s="3521"/>
      <c r="Y874" s="3521"/>
      <c r="Z874" s="3521"/>
      <c r="AA874" s="3521"/>
      <c r="AB874" s="3521"/>
      <c r="AC874" s="3521">
        <f t="shared" si="453"/>
        <v>0</v>
      </c>
      <c r="AD874" s="3521"/>
      <c r="AE874" s="3521"/>
      <c r="AF874" s="3521"/>
      <c r="AG874" s="3521"/>
      <c r="AH874" s="3521"/>
      <c r="AI874" s="3521"/>
      <c r="AJ874" s="764"/>
      <c r="AK874" s="3521"/>
      <c r="AL874" s="3494"/>
      <c r="AM874" s="3523"/>
    </row>
    <row r="875" spans="1:39" s="2716" customFormat="1" x14ac:dyDescent="0.25">
      <c r="A875" s="2716">
        <v>1</v>
      </c>
      <c r="B875" s="513" t="s">
        <v>376</v>
      </c>
      <c r="C875" s="3543"/>
      <c r="D875" s="513"/>
      <c r="E875" s="750"/>
      <c r="F875" s="3544"/>
      <c r="G875" s="764"/>
      <c r="H875" s="3545"/>
      <c r="I875" s="3546"/>
      <c r="J875" s="3546"/>
      <c r="K875" s="3547"/>
      <c r="L875" s="3545"/>
      <c r="M875" s="3545"/>
      <c r="N875" s="3545"/>
      <c r="O875" s="3545"/>
      <c r="P875" s="3545"/>
      <c r="Q875" s="3521"/>
      <c r="R875" s="3521"/>
      <c r="S875" s="3521"/>
      <c r="T875" s="3521"/>
      <c r="U875" s="3521"/>
      <c r="V875" s="3521"/>
      <c r="W875" s="3521"/>
      <c r="X875" s="3521"/>
      <c r="Y875" s="3521"/>
      <c r="Z875" s="3521"/>
      <c r="AA875" s="3521"/>
      <c r="AB875" s="3548"/>
      <c r="AC875" s="3521">
        <f t="shared" si="453"/>
        <v>0</v>
      </c>
      <c r="AD875" s="3548"/>
      <c r="AE875" s="3548"/>
      <c r="AF875" s="3521"/>
      <c r="AG875" s="3521"/>
      <c r="AH875" s="3521"/>
      <c r="AI875" s="3521"/>
      <c r="AJ875" s="764"/>
      <c r="AK875" s="3521"/>
      <c r="AL875" s="3494"/>
      <c r="AM875" s="3523"/>
    </row>
    <row r="876" spans="1:39" s="2716" customFormat="1" ht="43.5" x14ac:dyDescent="0.25">
      <c r="A876" s="2716">
        <v>1</v>
      </c>
      <c r="B876" s="2685" t="s">
        <v>353</v>
      </c>
      <c r="C876" s="3526"/>
      <c r="D876" s="3549"/>
      <c r="E876" s="750">
        <v>21500</v>
      </c>
      <c r="F876" s="3544">
        <f>E876/12*$B$4</f>
        <v>19708.333333333336</v>
      </c>
      <c r="G876" s="3550">
        <v>15283</v>
      </c>
      <c r="H876" s="3545">
        <f t="shared" ref="H876:H889" si="454">G876/F876*100</f>
        <v>77.545877378435506</v>
      </c>
      <c r="I876" s="3546"/>
      <c r="J876" s="3546"/>
      <c r="K876" s="3547"/>
      <c r="L876" s="3545"/>
      <c r="M876" s="3545"/>
      <c r="N876" s="3545"/>
      <c r="O876" s="3545"/>
      <c r="P876" s="3545"/>
      <c r="Q876" s="3521"/>
      <c r="R876" s="3521"/>
      <c r="S876" s="3521"/>
      <c r="T876" s="3521"/>
      <c r="U876" s="3521"/>
      <c r="V876" s="3521"/>
      <c r="W876" s="3521"/>
      <c r="X876" s="3521"/>
      <c r="Y876" s="3521"/>
      <c r="Z876" s="3521"/>
      <c r="AA876" s="3521"/>
      <c r="AB876" s="3548"/>
      <c r="AC876" s="3551"/>
      <c r="AD876" s="3548"/>
      <c r="AE876" s="3548"/>
      <c r="AF876" s="3521"/>
      <c r="AG876" s="3521"/>
      <c r="AH876" s="3521"/>
      <c r="AI876" s="3521"/>
      <c r="AJ876" s="3550"/>
      <c r="AK876" s="3521"/>
      <c r="AL876" s="3494"/>
      <c r="AM876" s="3523"/>
    </row>
    <row r="877" spans="1:39" s="2716" customFormat="1" ht="30" x14ac:dyDescent="0.25">
      <c r="A877" s="2716">
        <v>1</v>
      </c>
      <c r="B877" s="292" t="s">
        <v>201</v>
      </c>
      <c r="C877" s="3526"/>
      <c r="D877" s="3549"/>
      <c r="E877" s="748"/>
      <c r="F877" s="3544">
        <f>E877/12*$B$4</f>
        <v>0</v>
      </c>
      <c r="G877" s="3550">
        <v>11250</v>
      </c>
      <c r="H877" s="3545"/>
      <c r="I877" s="3546"/>
      <c r="J877" s="3546"/>
      <c r="K877" s="3547"/>
      <c r="L877" s="3545"/>
      <c r="M877" s="3545"/>
      <c r="N877" s="3545"/>
      <c r="O877" s="3545"/>
      <c r="P877" s="3545"/>
      <c r="Q877" s="3521"/>
      <c r="R877" s="3521"/>
      <c r="S877" s="3521"/>
      <c r="T877" s="3521"/>
      <c r="U877" s="3521"/>
      <c r="V877" s="3521"/>
      <c r="W877" s="3521"/>
      <c r="X877" s="3521"/>
      <c r="Y877" s="3521"/>
      <c r="Z877" s="3521"/>
      <c r="AA877" s="3521"/>
      <c r="AB877" s="3548"/>
      <c r="AC877" s="3521"/>
      <c r="AD877" s="3548"/>
      <c r="AE877" s="3548"/>
      <c r="AF877" s="3521"/>
      <c r="AG877" s="3521"/>
      <c r="AH877" s="3521"/>
      <c r="AI877" s="3521"/>
      <c r="AJ877" s="3550"/>
      <c r="AK877" s="3521"/>
      <c r="AL877" s="3494"/>
      <c r="AM877" s="3523"/>
    </row>
    <row r="878" spans="1:39" s="2716" customFormat="1" ht="86.25" x14ac:dyDescent="0.25">
      <c r="A878" s="2716">
        <v>1</v>
      </c>
      <c r="B878" s="2685" t="s">
        <v>361</v>
      </c>
      <c r="C878" s="3552"/>
      <c r="D878" s="3549"/>
      <c r="E878" s="748">
        <v>7500</v>
      </c>
      <c r="F878" s="3544">
        <f>E878/12*$B$4</f>
        <v>6875</v>
      </c>
      <c r="G878" s="3550">
        <v>4912</v>
      </c>
      <c r="H878" s="3545">
        <f t="shared" si="454"/>
        <v>71.447272727272733</v>
      </c>
      <c r="I878" s="3546"/>
      <c r="J878" s="3546"/>
      <c r="K878" s="3547"/>
      <c r="L878" s="3545"/>
      <c r="M878" s="3545"/>
      <c r="N878" s="3545"/>
      <c r="O878" s="3545"/>
      <c r="P878" s="3545"/>
      <c r="Q878" s="3521"/>
      <c r="R878" s="3521"/>
      <c r="S878" s="3521"/>
      <c r="T878" s="3521"/>
      <c r="U878" s="3521"/>
      <c r="V878" s="3521"/>
      <c r="W878" s="3521"/>
      <c r="X878" s="3521"/>
      <c r="Y878" s="3521"/>
      <c r="Z878" s="3521"/>
      <c r="AA878" s="3521"/>
      <c r="AB878" s="3548"/>
      <c r="AC878" s="3521"/>
      <c r="AD878" s="3548"/>
      <c r="AE878" s="3548"/>
      <c r="AF878" s="3521"/>
      <c r="AG878" s="3521"/>
      <c r="AH878" s="3521"/>
      <c r="AI878" s="3521"/>
      <c r="AJ878" s="3550"/>
      <c r="AK878" s="3521"/>
      <c r="AL878" s="3494"/>
      <c r="AM878" s="3523"/>
    </row>
    <row r="879" spans="1:39" s="2716" customFormat="1" x14ac:dyDescent="0.25">
      <c r="A879" s="2716">
        <v>1</v>
      </c>
      <c r="B879" s="296" t="s">
        <v>136</v>
      </c>
      <c r="C879" s="3553"/>
      <c r="D879" s="3554"/>
      <c r="E879" s="3555">
        <f>SUM(E880:E889)</f>
        <v>14482</v>
      </c>
      <c r="F879" s="3537">
        <f>SUM(F880:F889)</f>
        <v>13276</v>
      </c>
      <c r="G879" s="803">
        <f>SUM(G880:G889)</f>
        <v>12215</v>
      </c>
      <c r="H879" s="3527">
        <f t="shared" si="454"/>
        <v>92.00813498041579</v>
      </c>
      <c r="I879" s="3546"/>
      <c r="J879" s="3546"/>
      <c r="K879" s="3547"/>
      <c r="L879" s="3545"/>
      <c r="M879" s="3545"/>
      <c r="N879" s="3545"/>
      <c r="O879" s="3545"/>
      <c r="P879" s="3545"/>
      <c r="Q879" s="3521">
        <v>13705.367340000001</v>
      </c>
      <c r="R879" s="3521">
        <v>13705.367340000001</v>
      </c>
      <c r="S879" s="3521">
        <v>13705.367340000001</v>
      </c>
      <c r="T879" s="3521">
        <v>13705.367340000001</v>
      </c>
      <c r="U879" s="3521">
        <v>13705.367340000001</v>
      </c>
      <c r="V879" s="3521">
        <v>13705.367340000001</v>
      </c>
      <c r="W879" s="3521">
        <v>13705.367340000001</v>
      </c>
      <c r="X879" s="3521">
        <v>13705.367340000001</v>
      </c>
      <c r="Y879" s="3521">
        <v>13705.367340000001</v>
      </c>
      <c r="Z879" s="3521">
        <v>13705.367340000001</v>
      </c>
      <c r="AA879" s="3521">
        <v>13705.367340000001</v>
      </c>
      <c r="AB879" s="3531">
        <f>Q879/12*$B$4+(R879-Q879)/11*10+(S879-R879)/10*9+(T879-S879)/9*8+(U879-T879)/8*7+(V879-U879)/7*6+(W879-V879)/6*5+(X879-W879)/5*4+(Y879-X879)/4*3+(Z879-Y879)/3*2+(AA879-Z879)/2*1</f>
        <v>12563.253395</v>
      </c>
      <c r="AC879" s="3521">
        <f>AI879-AH879-AE879</f>
        <v>17064.977719999999</v>
      </c>
      <c r="AD879" s="3548"/>
      <c r="AE879" s="3548"/>
      <c r="AF879" s="3521">
        <f>AC879-AB879</f>
        <v>4501.7243249999992</v>
      </c>
      <c r="AG879" s="3521">
        <v>-2.6795999999999998</v>
      </c>
      <c r="AH879" s="3521">
        <v>0</v>
      </c>
      <c r="AI879" s="3521">
        <v>17064.977719999999</v>
      </c>
      <c r="AJ879" s="803">
        <f>SUM(AJ880:AJ889)</f>
        <v>0</v>
      </c>
      <c r="AK879" s="3521"/>
      <c r="AL879" s="3494"/>
      <c r="AM879" s="3523"/>
    </row>
    <row r="880" spans="1:39" s="2716" customFormat="1" x14ac:dyDescent="0.25">
      <c r="A880" s="2716">
        <v>1</v>
      </c>
      <c r="B880" s="724" t="s">
        <v>260</v>
      </c>
      <c r="C880" s="710"/>
      <c r="D880" s="289"/>
      <c r="E880" s="3556">
        <v>350</v>
      </c>
      <c r="F880" s="764">
        <f t="shared" ref="F880:F889" si="455">ROUND(E880/12*$B$4,0)</f>
        <v>321</v>
      </c>
      <c r="G880" s="764">
        <v>209</v>
      </c>
      <c r="H880" s="764">
        <f t="shared" si="454"/>
        <v>65.109034267912762</v>
      </c>
      <c r="I880" s="3546"/>
      <c r="J880" s="3546"/>
      <c r="K880" s="3547"/>
      <c r="L880" s="3545"/>
      <c r="M880" s="3545"/>
      <c r="N880" s="3545"/>
      <c r="O880" s="3545"/>
      <c r="P880" s="3545"/>
      <c r="Q880" s="3551"/>
      <c r="R880" s="3551"/>
      <c r="S880" s="3551"/>
      <c r="T880" s="3551"/>
      <c r="U880" s="3551"/>
      <c r="V880" s="3551"/>
      <c r="W880" s="3551"/>
      <c r="X880" s="3551"/>
      <c r="Y880" s="3551"/>
      <c r="Z880" s="3551"/>
      <c r="AA880" s="3551"/>
      <c r="AB880" s="3521"/>
      <c r="AC880" s="3521"/>
      <c r="AD880" s="3548"/>
      <c r="AE880" s="3521"/>
      <c r="AF880" s="3521"/>
      <c r="AG880" s="3521"/>
      <c r="AH880" s="3521"/>
      <c r="AI880" s="3521"/>
      <c r="AJ880" s="764"/>
      <c r="AK880" s="3521"/>
      <c r="AL880" s="3494"/>
      <c r="AM880" s="3523"/>
    </row>
    <row r="881" spans="1:39" s="2716" customFormat="1" ht="30" x14ac:dyDescent="0.25">
      <c r="B881" s="724" t="s">
        <v>510</v>
      </c>
      <c r="C881" s="710"/>
      <c r="D881" s="289"/>
      <c r="E881" s="3556">
        <v>84</v>
      </c>
      <c r="F881" s="764">
        <f t="shared" si="455"/>
        <v>77</v>
      </c>
      <c r="G881" s="764">
        <v>581</v>
      </c>
      <c r="H881" s="764">
        <f t="shared" si="454"/>
        <v>754.54545454545462</v>
      </c>
      <c r="I881" s="3546"/>
      <c r="J881" s="3546"/>
      <c r="K881" s="3547"/>
      <c r="L881" s="3545"/>
      <c r="M881" s="3545"/>
      <c r="N881" s="3545"/>
      <c r="O881" s="3545"/>
      <c r="P881" s="3545"/>
      <c r="Q881" s="3545"/>
      <c r="R881" s="3545"/>
      <c r="S881" s="3545"/>
      <c r="T881" s="3545"/>
      <c r="U881" s="3545"/>
      <c r="V881" s="3545"/>
      <c r="W881" s="3545"/>
      <c r="X881" s="3545"/>
      <c r="Y881" s="3545"/>
      <c r="Z881" s="3545"/>
      <c r="AA881" s="3545"/>
      <c r="AB881" s="3521"/>
      <c r="AC881" s="3521"/>
      <c r="AD881" s="3548"/>
      <c r="AE881" s="3521"/>
      <c r="AF881" s="3521"/>
      <c r="AG881" s="3521"/>
      <c r="AH881" s="3521"/>
      <c r="AI881" s="3521"/>
      <c r="AJ881" s="764"/>
      <c r="AK881" s="3521"/>
      <c r="AL881" s="3494"/>
      <c r="AM881" s="3523"/>
    </row>
    <row r="882" spans="1:39" s="2716" customFormat="1" x14ac:dyDescent="0.25">
      <c r="A882" s="2716">
        <v>1</v>
      </c>
      <c r="B882" s="3557" t="s">
        <v>68</v>
      </c>
      <c r="C882" s="710"/>
      <c r="D882" s="289"/>
      <c r="E882" s="3556">
        <v>1000</v>
      </c>
      <c r="F882" s="764">
        <f t="shared" si="455"/>
        <v>917</v>
      </c>
      <c r="G882" s="764">
        <v>4876</v>
      </c>
      <c r="H882" s="764">
        <f t="shared" si="454"/>
        <v>531.7339149400218</v>
      </c>
      <c r="I882" s="3546"/>
      <c r="J882" s="3546"/>
      <c r="K882" s="3547"/>
      <c r="L882" s="3545"/>
      <c r="M882" s="3545"/>
      <c r="N882" s="3545"/>
      <c r="O882" s="3545"/>
      <c r="P882" s="3545"/>
      <c r="Q882" s="3521"/>
      <c r="R882" s="3521"/>
      <c r="S882" s="3521"/>
      <c r="T882" s="3521"/>
      <c r="U882" s="3521"/>
      <c r="V882" s="3521"/>
      <c r="W882" s="3521"/>
      <c r="X882" s="3521"/>
      <c r="Y882" s="3521"/>
      <c r="Z882" s="3521"/>
      <c r="AA882" s="3521"/>
      <c r="AB882" s="3521"/>
      <c r="AC882" s="3521"/>
      <c r="AD882" s="3548"/>
      <c r="AE882" s="3551"/>
      <c r="AF882" s="3551"/>
      <c r="AG882" s="3521"/>
      <c r="AH882" s="3521"/>
      <c r="AI882" s="3521"/>
      <c r="AJ882" s="764"/>
      <c r="AK882" s="3521"/>
      <c r="AL882" s="3494"/>
      <c r="AM882" s="3523"/>
    </row>
    <row r="883" spans="1:39" s="2716" customFormat="1" ht="30" x14ac:dyDescent="0.25">
      <c r="A883" s="2716">
        <v>1</v>
      </c>
      <c r="B883" s="724" t="s">
        <v>125</v>
      </c>
      <c r="C883" s="710"/>
      <c r="D883" s="289"/>
      <c r="E883" s="3556">
        <v>150</v>
      </c>
      <c r="F883" s="764">
        <f t="shared" si="455"/>
        <v>138</v>
      </c>
      <c r="G883" s="764">
        <v>428</v>
      </c>
      <c r="H883" s="764">
        <f t="shared" si="454"/>
        <v>310.14492753623188</v>
      </c>
      <c r="I883" s="3546"/>
      <c r="J883" s="3546"/>
      <c r="K883" s="3547"/>
      <c r="L883" s="3545"/>
      <c r="M883" s="3545"/>
      <c r="N883" s="3545"/>
      <c r="O883" s="3545"/>
      <c r="P883" s="3545"/>
      <c r="Q883" s="3521"/>
      <c r="R883" s="3521"/>
      <c r="S883" s="3521"/>
      <c r="T883" s="3521"/>
      <c r="U883" s="3521"/>
      <c r="V883" s="3521"/>
      <c r="W883" s="3521"/>
      <c r="X883" s="3521"/>
      <c r="Y883" s="3521"/>
      <c r="Z883" s="3521"/>
      <c r="AA883" s="3521"/>
      <c r="AB883" s="3521"/>
      <c r="AC883" s="3521"/>
      <c r="AD883" s="3548"/>
      <c r="AE883" s="3548"/>
      <c r="AF883" s="3521"/>
      <c r="AG883" s="3551"/>
      <c r="AH883" s="3521"/>
      <c r="AI883" s="3521"/>
      <c r="AJ883" s="764"/>
      <c r="AK883" s="3521"/>
      <c r="AL883" s="3494"/>
      <c r="AM883" s="3523"/>
    </row>
    <row r="884" spans="1:39" s="2716" customFormat="1" ht="60" x14ac:dyDescent="0.25">
      <c r="A884" s="2716">
        <v>1</v>
      </c>
      <c r="B884" s="724" t="s">
        <v>336</v>
      </c>
      <c r="C884" s="710"/>
      <c r="D884" s="289"/>
      <c r="E884" s="3556">
        <v>8248</v>
      </c>
      <c r="F884" s="764">
        <f t="shared" si="455"/>
        <v>7561</v>
      </c>
      <c r="G884" s="764">
        <v>3804</v>
      </c>
      <c r="H884" s="764">
        <f t="shared" si="454"/>
        <v>50.310805449014687</v>
      </c>
      <c r="I884" s="3546"/>
      <c r="J884" s="3546"/>
      <c r="K884" s="3547"/>
      <c r="L884" s="3545"/>
      <c r="M884" s="3545"/>
      <c r="N884" s="3545"/>
      <c r="O884" s="3545"/>
      <c r="P884" s="3545"/>
      <c r="Q884" s="3521"/>
      <c r="R884" s="3521"/>
      <c r="S884" s="3521"/>
      <c r="T884" s="3521"/>
      <c r="U884" s="3521"/>
      <c r="V884" s="3521"/>
      <c r="W884" s="3521"/>
      <c r="X884" s="3521"/>
      <c r="Y884" s="3521"/>
      <c r="Z884" s="3521"/>
      <c r="AA884" s="3521"/>
      <c r="AB884" s="3521"/>
      <c r="AC884" s="3521"/>
      <c r="AD884" s="3548"/>
      <c r="AE884" s="3548"/>
      <c r="AF884" s="3521"/>
      <c r="AG884" s="3521"/>
      <c r="AH884" s="3521"/>
      <c r="AI884" s="3521"/>
      <c r="AJ884" s="764"/>
      <c r="AK884" s="3521"/>
      <c r="AL884" s="3494"/>
      <c r="AM884" s="3523"/>
    </row>
    <row r="885" spans="1:39" s="2716" customFormat="1" ht="105" x14ac:dyDescent="0.25">
      <c r="A885" s="2716">
        <v>1</v>
      </c>
      <c r="B885" s="724" t="s">
        <v>355</v>
      </c>
      <c r="C885" s="1143"/>
      <c r="D885" s="295"/>
      <c r="E885" s="3556">
        <v>500</v>
      </c>
      <c r="F885" s="764">
        <f t="shared" si="455"/>
        <v>458</v>
      </c>
      <c r="G885" s="764">
        <v>175</v>
      </c>
      <c r="H885" s="764">
        <f t="shared" si="454"/>
        <v>38.209606986899566</v>
      </c>
      <c r="I885" s="3546"/>
      <c r="J885" s="3546"/>
      <c r="K885" s="3547"/>
      <c r="L885" s="3545"/>
      <c r="M885" s="3545"/>
      <c r="N885" s="3545"/>
      <c r="O885" s="3545"/>
      <c r="P885" s="3545"/>
      <c r="Q885" s="3521"/>
      <c r="R885" s="3521"/>
      <c r="S885" s="3521"/>
      <c r="T885" s="3521"/>
      <c r="U885" s="3521"/>
      <c r="V885" s="3521"/>
      <c r="W885" s="3521"/>
      <c r="X885" s="3521"/>
      <c r="Y885" s="3521"/>
      <c r="Z885" s="3521"/>
      <c r="AA885" s="3521"/>
      <c r="AB885" s="3521"/>
      <c r="AC885" s="3521"/>
      <c r="AD885" s="3548"/>
      <c r="AE885" s="3548"/>
      <c r="AF885" s="3548"/>
      <c r="AG885" s="3548"/>
      <c r="AH885" s="3521"/>
      <c r="AI885" s="3521"/>
      <c r="AJ885" s="764"/>
      <c r="AK885" s="3521"/>
      <c r="AL885" s="3494"/>
      <c r="AM885" s="3523"/>
    </row>
    <row r="886" spans="1:39" s="2716" customFormat="1" ht="30" x14ac:dyDescent="0.25">
      <c r="A886" s="2716">
        <v>1</v>
      </c>
      <c r="B886" s="724" t="s">
        <v>278</v>
      </c>
      <c r="C886" s="1143"/>
      <c r="D886" s="295"/>
      <c r="E886" s="3556">
        <v>250</v>
      </c>
      <c r="F886" s="764">
        <f t="shared" si="455"/>
        <v>229</v>
      </c>
      <c r="G886" s="764">
        <v>594</v>
      </c>
      <c r="H886" s="764">
        <f t="shared" si="454"/>
        <v>259.3886462882096</v>
      </c>
      <c r="I886" s="3546"/>
      <c r="J886" s="3546"/>
      <c r="K886" s="3547"/>
      <c r="L886" s="3545"/>
      <c r="M886" s="3545"/>
      <c r="N886" s="3545"/>
      <c r="O886" s="3545"/>
      <c r="P886" s="3545"/>
      <c r="Q886" s="3548"/>
      <c r="R886" s="3548"/>
      <c r="S886" s="3548"/>
      <c r="T886" s="3548"/>
      <c r="U886" s="3548"/>
      <c r="V886" s="3548"/>
      <c r="W886" s="3548"/>
      <c r="X886" s="3548"/>
      <c r="Y886" s="3548"/>
      <c r="Z886" s="3548"/>
      <c r="AA886" s="3548"/>
      <c r="AB886" s="3521"/>
      <c r="AC886" s="3521"/>
      <c r="AD886" s="3548"/>
      <c r="AE886" s="3548"/>
      <c r="AF886" s="3548"/>
      <c r="AG886" s="3548"/>
      <c r="AH886" s="3521"/>
      <c r="AI886" s="3521"/>
      <c r="AJ886" s="764"/>
      <c r="AK886" s="3521"/>
      <c r="AL886" s="3494"/>
      <c r="AM886" s="3523"/>
    </row>
    <row r="887" spans="1:39" s="2716" customFormat="1" ht="30" x14ac:dyDescent="0.25">
      <c r="A887" s="2716">
        <v>1</v>
      </c>
      <c r="B887" s="724" t="s">
        <v>283</v>
      </c>
      <c r="C887" s="1143"/>
      <c r="D887" s="295"/>
      <c r="E887" s="3556">
        <v>900</v>
      </c>
      <c r="F887" s="764">
        <f t="shared" si="455"/>
        <v>825</v>
      </c>
      <c r="G887" s="764">
        <v>816</v>
      </c>
      <c r="H887" s="764">
        <f t="shared" si="454"/>
        <v>98.909090909090907</v>
      </c>
      <c r="I887" s="3546"/>
      <c r="J887" s="3546"/>
      <c r="K887" s="3547"/>
      <c r="L887" s="3545"/>
      <c r="M887" s="3545"/>
      <c r="N887" s="3545"/>
      <c r="O887" s="3545"/>
      <c r="P887" s="3545"/>
      <c r="Q887" s="3548"/>
      <c r="R887" s="3548"/>
      <c r="S887" s="3548"/>
      <c r="T887" s="3548"/>
      <c r="U887" s="3548"/>
      <c r="V887" s="3548"/>
      <c r="W887" s="3548"/>
      <c r="X887" s="3548"/>
      <c r="Y887" s="3548"/>
      <c r="Z887" s="3548"/>
      <c r="AA887" s="3548"/>
      <c r="AB887" s="3521"/>
      <c r="AC887" s="3521"/>
      <c r="AD887" s="3548"/>
      <c r="AE887" s="3548"/>
      <c r="AF887" s="3521"/>
      <c r="AG887" s="3521"/>
      <c r="AH887" s="3521"/>
      <c r="AI887" s="3521"/>
      <c r="AJ887" s="764"/>
      <c r="AK887" s="3521"/>
      <c r="AL887" s="3494"/>
      <c r="AM887" s="3523"/>
    </row>
    <row r="888" spans="1:39" s="2716" customFormat="1" x14ac:dyDescent="0.25">
      <c r="A888" s="2716">
        <v>1</v>
      </c>
      <c r="B888" s="724" t="s">
        <v>36</v>
      </c>
      <c r="C888" s="1143"/>
      <c r="D888" s="295"/>
      <c r="E888" s="3556">
        <v>2400</v>
      </c>
      <c r="F888" s="764">
        <f t="shared" si="455"/>
        <v>2200</v>
      </c>
      <c r="G888" s="764">
        <v>221</v>
      </c>
      <c r="H888" s="764">
        <f t="shared" si="454"/>
        <v>10.045454545454545</v>
      </c>
      <c r="I888" s="3546"/>
      <c r="J888" s="3546"/>
      <c r="K888" s="3547"/>
      <c r="L888" s="3545"/>
      <c r="M888" s="3545"/>
      <c r="N888" s="3545"/>
      <c r="O888" s="3545"/>
      <c r="P888" s="3545"/>
      <c r="Q888" s="3548"/>
      <c r="R888" s="3548"/>
      <c r="S888" s="3548"/>
      <c r="T888" s="3548"/>
      <c r="U888" s="3548"/>
      <c r="V888" s="3548"/>
      <c r="W888" s="3548"/>
      <c r="X888" s="3548"/>
      <c r="Y888" s="3548"/>
      <c r="Z888" s="3548"/>
      <c r="AA888" s="3548"/>
      <c r="AB888" s="3521"/>
      <c r="AC888" s="3521"/>
      <c r="AD888" s="3548"/>
      <c r="AE888" s="3548"/>
      <c r="AF888" s="3521"/>
      <c r="AG888" s="3551"/>
      <c r="AH888" s="3551"/>
      <c r="AI888" s="3521"/>
      <c r="AJ888" s="764"/>
      <c r="AK888" s="3521"/>
      <c r="AL888" s="3494"/>
      <c r="AM888" s="3523"/>
    </row>
    <row r="889" spans="1:39" s="2716" customFormat="1" ht="30" x14ac:dyDescent="0.25">
      <c r="A889" s="2716">
        <v>1</v>
      </c>
      <c r="B889" s="724" t="s">
        <v>74</v>
      </c>
      <c r="C889" s="1143"/>
      <c r="D889" s="295"/>
      <c r="E889" s="3556">
        <v>600</v>
      </c>
      <c r="F889" s="764">
        <f t="shared" si="455"/>
        <v>550</v>
      </c>
      <c r="G889" s="764">
        <v>511</v>
      </c>
      <c r="H889" s="764">
        <f t="shared" si="454"/>
        <v>92.909090909090907</v>
      </c>
      <c r="I889" s="3546"/>
      <c r="J889" s="3546"/>
      <c r="K889" s="3547"/>
      <c r="L889" s="3545"/>
      <c r="M889" s="3545"/>
      <c r="N889" s="3545"/>
      <c r="O889" s="3545"/>
      <c r="P889" s="3545"/>
      <c r="Q889" s="3548"/>
      <c r="R889" s="3548"/>
      <c r="S889" s="3548"/>
      <c r="T889" s="3548"/>
      <c r="U889" s="3548"/>
      <c r="V889" s="3548"/>
      <c r="W889" s="3548"/>
      <c r="X889" s="3548"/>
      <c r="Y889" s="3548"/>
      <c r="Z889" s="3548"/>
      <c r="AA889" s="3548"/>
      <c r="AB889" s="3521"/>
      <c r="AC889" s="3521"/>
      <c r="AD889" s="3548"/>
      <c r="AE889" s="3548"/>
      <c r="AF889" s="3521"/>
      <c r="AG889" s="3521"/>
      <c r="AH889" s="3521"/>
      <c r="AI889" s="3521"/>
      <c r="AJ889" s="764"/>
      <c r="AK889" s="3521"/>
      <c r="AL889" s="3494"/>
      <c r="AM889" s="3523"/>
    </row>
    <row r="890" spans="1:39" s="2716" customFormat="1" ht="30" x14ac:dyDescent="0.25">
      <c r="A890" s="2716">
        <v>1</v>
      </c>
      <c r="B890" s="3558" t="s">
        <v>356</v>
      </c>
      <c r="C890" s="680"/>
      <c r="D890" s="290"/>
      <c r="E890" s="3559"/>
      <c r="F890" s="3544">
        <f t="shared" ref="F890:F896" si="456">E890/12*$B$4</f>
        <v>0</v>
      </c>
      <c r="G890" s="3544"/>
      <c r="H890" s="3544"/>
      <c r="I890" s="3546"/>
      <c r="J890" s="3546"/>
      <c r="K890" s="3547"/>
      <c r="L890" s="3545"/>
      <c r="M890" s="3545"/>
      <c r="N890" s="3545"/>
      <c r="O890" s="3545"/>
      <c r="P890" s="3545"/>
      <c r="Q890" s="3548"/>
      <c r="R890" s="3548"/>
      <c r="S890" s="3548"/>
      <c r="T890" s="3548"/>
      <c r="U890" s="3548"/>
      <c r="V890" s="3548"/>
      <c r="W890" s="3548"/>
      <c r="X890" s="3548"/>
      <c r="Y890" s="3548"/>
      <c r="Z890" s="3548"/>
      <c r="AA890" s="3548"/>
      <c r="AB890" s="3548"/>
      <c r="AC890" s="3548"/>
      <c r="AD890" s="3548"/>
      <c r="AE890" s="3548"/>
      <c r="AF890" s="3521"/>
      <c r="AG890" s="3521"/>
      <c r="AH890" s="3521"/>
      <c r="AI890" s="3521"/>
      <c r="AJ890" s="3544"/>
      <c r="AK890" s="3521"/>
      <c r="AL890" s="3494"/>
      <c r="AM890" s="3523"/>
    </row>
    <row r="891" spans="1:39" s="2716" customFormat="1" ht="45" x14ac:dyDescent="0.25">
      <c r="A891" s="2716">
        <v>1</v>
      </c>
      <c r="B891" s="3560" t="s">
        <v>357</v>
      </c>
      <c r="C891" s="680"/>
      <c r="D891" s="290"/>
      <c r="E891" s="3559"/>
      <c r="F891" s="3544">
        <f t="shared" si="456"/>
        <v>0</v>
      </c>
      <c r="G891" s="3544"/>
      <c r="H891" s="3544"/>
      <c r="I891" s="3546"/>
      <c r="J891" s="3546"/>
      <c r="K891" s="3547"/>
      <c r="L891" s="3545"/>
      <c r="M891" s="3545"/>
      <c r="N891" s="3545"/>
      <c r="O891" s="3545"/>
      <c r="P891" s="3545"/>
      <c r="Q891" s="3548"/>
      <c r="R891" s="3548"/>
      <c r="S891" s="3548"/>
      <c r="T891" s="3548"/>
      <c r="U891" s="3548"/>
      <c r="V891" s="3548"/>
      <c r="W891" s="3548"/>
      <c r="X891" s="3548"/>
      <c r="Y891" s="3548"/>
      <c r="Z891" s="3548"/>
      <c r="AA891" s="3548"/>
      <c r="AB891" s="3521"/>
      <c r="AC891" s="3548"/>
      <c r="AD891" s="3548"/>
      <c r="AE891" s="3548"/>
      <c r="AF891" s="3521"/>
      <c r="AG891" s="3521"/>
      <c r="AH891" s="3521"/>
      <c r="AI891" s="3521"/>
      <c r="AJ891" s="3544"/>
      <c r="AK891" s="3521"/>
      <c r="AL891" s="3494"/>
      <c r="AM891" s="3523"/>
    </row>
    <row r="892" spans="1:39" s="2716" customFormat="1" ht="30" x14ac:dyDescent="0.25">
      <c r="A892" s="2716">
        <v>1</v>
      </c>
      <c r="B892" s="3558" t="s">
        <v>358</v>
      </c>
      <c r="C892" s="680"/>
      <c r="D892" s="290"/>
      <c r="E892" s="3559"/>
      <c r="F892" s="3544">
        <f t="shared" si="456"/>
        <v>0</v>
      </c>
      <c r="G892" s="3544"/>
      <c r="H892" s="3544"/>
      <c r="I892" s="3546"/>
      <c r="J892" s="3546"/>
      <c r="K892" s="3547"/>
      <c r="L892" s="3545"/>
      <c r="M892" s="3545"/>
      <c r="N892" s="3545"/>
      <c r="O892" s="3545"/>
      <c r="P892" s="3545"/>
      <c r="Q892" s="3548"/>
      <c r="R892" s="3548"/>
      <c r="S892" s="3548"/>
      <c r="T892" s="3548"/>
      <c r="U892" s="3548"/>
      <c r="V892" s="3548"/>
      <c r="W892" s="3548"/>
      <c r="X892" s="3548"/>
      <c r="Y892" s="3548"/>
      <c r="Z892" s="3548"/>
      <c r="AA892" s="3548"/>
      <c r="AB892" s="3521"/>
      <c r="AC892" s="3548"/>
      <c r="AD892" s="3548"/>
      <c r="AE892" s="3548"/>
      <c r="AF892" s="3521"/>
      <c r="AG892" s="3521"/>
      <c r="AH892" s="3521"/>
      <c r="AI892" s="3521"/>
      <c r="AJ892" s="3544"/>
      <c r="AK892" s="3521"/>
      <c r="AL892" s="3494"/>
      <c r="AM892" s="3523"/>
    </row>
    <row r="893" spans="1:39" s="2716" customFormat="1" ht="60" x14ac:dyDescent="0.25">
      <c r="A893" s="2716">
        <v>1</v>
      </c>
      <c r="B893" s="3561" t="s">
        <v>363</v>
      </c>
      <c r="C893" s="680"/>
      <c r="D893" s="290"/>
      <c r="E893" s="3559"/>
      <c r="F893" s="3544">
        <f t="shared" si="456"/>
        <v>0</v>
      </c>
      <c r="G893" s="3544"/>
      <c r="H893" s="3544"/>
      <c r="I893" s="3546"/>
      <c r="J893" s="3546"/>
      <c r="K893" s="3547"/>
      <c r="L893" s="3545"/>
      <c r="M893" s="3545"/>
      <c r="N893" s="3545"/>
      <c r="O893" s="3545"/>
      <c r="P893" s="3545"/>
      <c r="Q893" s="3548"/>
      <c r="R893" s="3548"/>
      <c r="S893" s="3548"/>
      <c r="T893" s="3548"/>
      <c r="U893" s="3548"/>
      <c r="V893" s="3548"/>
      <c r="W893" s="3548"/>
      <c r="X893" s="3548"/>
      <c r="Y893" s="3548"/>
      <c r="Z893" s="3548"/>
      <c r="AA893" s="3548"/>
      <c r="AB893" s="3551"/>
      <c r="AC893" s="3548"/>
      <c r="AD893" s="3548"/>
      <c r="AE893" s="3548"/>
      <c r="AF893" s="3521"/>
      <c r="AG893" s="3521"/>
      <c r="AH893" s="3521"/>
      <c r="AI893" s="3521"/>
      <c r="AJ893" s="3544"/>
      <c r="AK893" s="3521"/>
      <c r="AL893" s="3494"/>
      <c r="AM893" s="3523"/>
    </row>
    <row r="894" spans="1:39" s="2716" customFormat="1" ht="90" x14ac:dyDescent="0.25">
      <c r="A894" s="2716">
        <v>1</v>
      </c>
      <c r="B894" s="3561" t="s">
        <v>364</v>
      </c>
      <c r="C894" s="680"/>
      <c r="D894" s="290"/>
      <c r="E894" s="3559"/>
      <c r="F894" s="3544">
        <f t="shared" si="456"/>
        <v>0</v>
      </c>
      <c r="G894" s="3544"/>
      <c r="H894" s="3544"/>
      <c r="I894" s="3546"/>
      <c r="J894" s="3546"/>
      <c r="K894" s="3547"/>
      <c r="L894" s="3545"/>
      <c r="M894" s="3545"/>
      <c r="N894" s="3545"/>
      <c r="O894" s="3545"/>
      <c r="P894" s="3545"/>
      <c r="Q894" s="3548"/>
      <c r="R894" s="3548"/>
      <c r="S894" s="3548"/>
      <c r="T894" s="3548"/>
      <c r="U894" s="3548"/>
      <c r="V894" s="3548"/>
      <c r="W894" s="3548"/>
      <c r="X894" s="3548"/>
      <c r="Y894" s="3548"/>
      <c r="Z894" s="3548"/>
      <c r="AA894" s="3548"/>
      <c r="AB894" s="3521"/>
      <c r="AC894" s="3548"/>
      <c r="AD894" s="3548"/>
      <c r="AE894" s="3548"/>
      <c r="AF894" s="3521"/>
      <c r="AG894" s="3521"/>
      <c r="AH894" s="3521"/>
      <c r="AI894" s="3521"/>
      <c r="AJ894" s="3544"/>
      <c r="AK894" s="3521"/>
      <c r="AL894" s="3494"/>
      <c r="AM894" s="3523"/>
    </row>
    <row r="895" spans="1:39" s="2716" customFormat="1" ht="75" x14ac:dyDescent="0.25">
      <c r="A895" s="2716">
        <v>1</v>
      </c>
      <c r="B895" s="3561" t="s">
        <v>365</v>
      </c>
      <c r="C895" s="680"/>
      <c r="D895" s="290"/>
      <c r="E895" s="3559"/>
      <c r="F895" s="3544">
        <f t="shared" si="456"/>
        <v>0</v>
      </c>
      <c r="G895" s="3544"/>
      <c r="H895" s="3544"/>
      <c r="I895" s="3546"/>
      <c r="J895" s="3546"/>
      <c r="K895" s="3547"/>
      <c r="L895" s="3545"/>
      <c r="M895" s="3545"/>
      <c r="N895" s="3545"/>
      <c r="O895" s="3545"/>
      <c r="P895" s="3545"/>
      <c r="Q895" s="3548"/>
      <c r="R895" s="3548"/>
      <c r="S895" s="3548"/>
      <c r="T895" s="3548"/>
      <c r="U895" s="3548"/>
      <c r="V895" s="3548"/>
      <c r="W895" s="3548"/>
      <c r="X895" s="3548"/>
      <c r="Y895" s="3548"/>
      <c r="Z895" s="3548"/>
      <c r="AA895" s="3548"/>
      <c r="AB895" s="3521"/>
      <c r="AC895" s="3548"/>
      <c r="AD895" s="3548"/>
      <c r="AE895" s="3548"/>
      <c r="AF895" s="3521"/>
      <c r="AG895" s="3521"/>
      <c r="AH895" s="3521"/>
      <c r="AI895" s="3521"/>
      <c r="AJ895" s="3544"/>
      <c r="AK895" s="3521"/>
      <c r="AL895" s="3494"/>
      <c r="AM895" s="3523"/>
    </row>
    <row r="896" spans="1:39" ht="90" x14ac:dyDescent="0.25">
      <c r="B896" s="1566" t="s">
        <v>366</v>
      </c>
      <c r="C896" s="691"/>
      <c r="D896" s="2688"/>
      <c r="E896" s="423"/>
      <c r="F896" s="219">
        <f t="shared" si="456"/>
        <v>0</v>
      </c>
      <c r="G896" s="219"/>
      <c r="H896" s="219"/>
      <c r="I896" s="1906"/>
      <c r="J896" s="1906"/>
      <c r="K896" s="2032"/>
      <c r="L896" s="1390"/>
      <c r="M896" s="1390"/>
      <c r="N896" s="1390"/>
      <c r="O896" s="1390"/>
      <c r="P896" s="1390"/>
      <c r="Q896" s="566"/>
      <c r="R896" s="566"/>
      <c r="S896" s="566"/>
      <c r="T896" s="566"/>
      <c r="U896" s="566"/>
      <c r="V896" s="566"/>
      <c r="W896" s="566"/>
      <c r="X896" s="566"/>
      <c r="Y896" s="566"/>
      <c r="Z896" s="566"/>
      <c r="AA896" s="566"/>
      <c r="AB896" s="1053"/>
      <c r="AC896" s="566"/>
      <c r="AD896" s="1488"/>
      <c r="AE896" s="566"/>
      <c r="AF896" s="565"/>
      <c r="AG896" s="565"/>
      <c r="AH896" s="565"/>
      <c r="AI896" s="565"/>
      <c r="AJ896" s="1462"/>
      <c r="AK896" s="561"/>
      <c r="AL896" s="1441"/>
      <c r="AM896" s="1456"/>
    </row>
    <row r="897" spans="1:39" ht="31.5" x14ac:dyDescent="0.25">
      <c r="A897" s="239">
        <v>1</v>
      </c>
      <c r="B897" s="993" t="s">
        <v>335</v>
      </c>
      <c r="C897" s="1503"/>
      <c r="D897" s="988"/>
      <c r="E897" s="992">
        <f>SUM(E890:E896)</f>
        <v>0</v>
      </c>
      <c r="F897" s="989">
        <f>SUM(F890:F896)</f>
        <v>0</v>
      </c>
      <c r="G897" s="989">
        <f>SUM(G890:G896)</f>
        <v>0</v>
      </c>
      <c r="H897" s="989"/>
      <c r="I897" s="1906"/>
      <c r="J897" s="1906"/>
      <c r="K897" s="2032"/>
      <c r="L897" s="1390"/>
      <c r="M897" s="1390"/>
      <c r="N897" s="1390"/>
      <c r="O897" s="1390"/>
      <c r="P897" s="1390"/>
      <c r="Q897" s="566"/>
      <c r="R897" s="566"/>
      <c r="S897" s="566"/>
      <c r="T897" s="566"/>
      <c r="U897" s="566"/>
      <c r="V897" s="566"/>
      <c r="W897" s="566"/>
      <c r="X897" s="566"/>
      <c r="Y897" s="566"/>
      <c r="Z897" s="566"/>
      <c r="AA897" s="566"/>
      <c r="AB897" s="1200">
        <f>Q897/12*$B$4</f>
        <v>0</v>
      </c>
      <c r="AC897" s="566">
        <f>AI897-AH897-AE897</f>
        <v>0</v>
      </c>
      <c r="AD897" s="1488"/>
      <c r="AE897" s="566"/>
      <c r="AF897" s="565">
        <f>AC897-AB897</f>
        <v>0</v>
      </c>
      <c r="AG897" s="565"/>
      <c r="AH897" s="565"/>
      <c r="AI897" s="565"/>
      <c r="AJ897" s="1505">
        <f>SUM(AJ890:AJ896)</f>
        <v>0</v>
      </c>
      <c r="AK897" s="561"/>
      <c r="AL897" s="1441"/>
      <c r="AM897" s="1456"/>
    </row>
    <row r="898" spans="1:39" x14ac:dyDescent="0.25">
      <c r="A898" s="239">
        <v>1</v>
      </c>
      <c r="B898" s="1507" t="s">
        <v>279</v>
      </c>
      <c r="C898" s="691"/>
      <c r="D898" s="2688"/>
      <c r="E898" s="753">
        <f>E861+E839-E870</f>
        <v>70505</v>
      </c>
      <c r="F898" s="753">
        <f t="shared" ref="F898:G898" si="457">F861+F839-F870</f>
        <v>64629.25</v>
      </c>
      <c r="G898" s="753">
        <f t="shared" si="457"/>
        <v>90171</v>
      </c>
      <c r="H898" s="284">
        <f t="shared" ref="H898:H902" si="458">G898/F898*100</f>
        <v>139.52041838641171</v>
      </c>
      <c r="I898" s="1906"/>
      <c r="J898" s="1906"/>
      <c r="K898" s="2032"/>
      <c r="L898" s="1390"/>
      <c r="M898" s="1390"/>
      <c r="N898" s="1390"/>
      <c r="O898" s="1390"/>
      <c r="P898" s="1390"/>
      <c r="Q898" s="566"/>
      <c r="R898" s="566"/>
      <c r="S898" s="566"/>
      <c r="T898" s="566"/>
      <c r="U898" s="566"/>
      <c r="V898" s="566"/>
      <c r="W898" s="566"/>
      <c r="X898" s="566"/>
      <c r="Y898" s="566"/>
      <c r="Z898" s="566"/>
      <c r="AA898" s="566"/>
      <c r="AB898" s="1202"/>
      <c r="AC898" s="566"/>
      <c r="AD898" s="1488"/>
      <c r="AE898" s="566"/>
      <c r="AF898" s="565"/>
      <c r="AG898" s="565"/>
      <c r="AH898" s="565"/>
      <c r="AI898" s="565"/>
      <c r="AJ898" s="1267">
        <f>AJ861+AJ839</f>
        <v>0</v>
      </c>
      <c r="AK898" s="561"/>
      <c r="AL898" s="1441"/>
      <c r="AM898" s="1456"/>
    </row>
    <row r="899" spans="1:39" ht="43.5" x14ac:dyDescent="0.25">
      <c r="A899" s="239">
        <v>1</v>
      </c>
      <c r="B899" s="2036" t="s">
        <v>308</v>
      </c>
      <c r="C899" s="691"/>
      <c r="D899" s="2688"/>
      <c r="E899" s="753">
        <f>E849+E871</f>
        <v>26432</v>
      </c>
      <c r="F899" s="753">
        <f t="shared" ref="F899:G899" si="459">F849+F871</f>
        <v>24229.166666666664</v>
      </c>
      <c r="G899" s="753">
        <f t="shared" si="459"/>
        <v>12258</v>
      </c>
      <c r="H899" s="284">
        <f t="shared" si="458"/>
        <v>50.591917454858127</v>
      </c>
      <c r="I899" s="1906"/>
      <c r="J899" s="1906"/>
      <c r="K899" s="2032"/>
      <c r="L899" s="1390"/>
      <c r="M899" s="1390"/>
      <c r="N899" s="1390"/>
      <c r="O899" s="1390"/>
      <c r="P899" s="1390"/>
      <c r="Q899" s="566"/>
      <c r="R899" s="566"/>
      <c r="S899" s="566"/>
      <c r="T899" s="566"/>
      <c r="U899" s="566"/>
      <c r="V899" s="566"/>
      <c r="W899" s="566"/>
      <c r="X899" s="566"/>
      <c r="Y899" s="566"/>
      <c r="Z899" s="566"/>
      <c r="AA899" s="566"/>
      <c r="AB899" s="1053"/>
      <c r="AC899" s="566"/>
      <c r="AD899" s="1488"/>
      <c r="AE899" s="566"/>
      <c r="AF899" s="565"/>
      <c r="AG899" s="565"/>
      <c r="AH899" s="565"/>
      <c r="AI899" s="565"/>
      <c r="AJ899" s="1267">
        <f>AJ849</f>
        <v>0</v>
      </c>
      <c r="AK899" s="561"/>
      <c r="AL899" s="1441"/>
      <c r="AM899" s="1456"/>
    </row>
    <row r="900" spans="1:39" x14ac:dyDescent="0.25">
      <c r="A900" s="239">
        <v>1</v>
      </c>
      <c r="B900" s="1507" t="s">
        <v>280</v>
      </c>
      <c r="C900" s="691"/>
      <c r="D900" s="2688"/>
      <c r="E900" s="753">
        <f>E873+E847</f>
        <v>63996</v>
      </c>
      <c r="F900" s="753">
        <f>F873+F847</f>
        <v>58663</v>
      </c>
      <c r="G900" s="753">
        <f>G873+G847</f>
        <v>27818</v>
      </c>
      <c r="H900" s="284">
        <f t="shared" si="458"/>
        <v>47.42000920512077</v>
      </c>
      <c r="I900" s="1906"/>
      <c r="J900" s="1906"/>
      <c r="K900" s="2032"/>
      <c r="L900" s="1390"/>
      <c r="M900" s="1390"/>
      <c r="N900" s="1390"/>
      <c r="O900" s="1390"/>
      <c r="P900" s="1390"/>
      <c r="Q900" s="566"/>
      <c r="R900" s="566"/>
      <c r="S900" s="566"/>
      <c r="T900" s="566"/>
      <c r="U900" s="566"/>
      <c r="V900" s="566"/>
      <c r="W900" s="566"/>
      <c r="X900" s="566"/>
      <c r="Y900" s="566"/>
      <c r="Z900" s="566"/>
      <c r="AA900" s="566"/>
      <c r="AB900" s="1052"/>
      <c r="AC900" s="566"/>
      <c r="AD900" s="1488"/>
      <c r="AE900" s="565"/>
      <c r="AF900" s="565"/>
      <c r="AG900" s="565"/>
      <c r="AH900" s="565"/>
      <c r="AI900" s="565"/>
      <c r="AJ900" s="1267">
        <f>AJ873+AJ847</f>
        <v>0</v>
      </c>
      <c r="AK900" s="561"/>
      <c r="AL900" s="1441"/>
      <c r="AM900" s="1456"/>
    </row>
    <row r="901" spans="1:39" ht="29.25" x14ac:dyDescent="0.25">
      <c r="A901" s="239">
        <v>1</v>
      </c>
      <c r="B901" s="2036" t="s">
        <v>281</v>
      </c>
      <c r="C901" s="2037"/>
      <c r="D901" s="2038"/>
      <c r="E901" s="418">
        <f>E876+E878</f>
        <v>29000</v>
      </c>
      <c r="F901" s="418">
        <f>F876+F878</f>
        <v>26583.333333333336</v>
      </c>
      <c r="G901" s="418">
        <f>G876+G878</f>
        <v>20195</v>
      </c>
      <c r="H901" s="2039">
        <f t="shared" si="458"/>
        <v>75.968652037617545</v>
      </c>
      <c r="I901" s="1906"/>
      <c r="J901" s="1906"/>
      <c r="K901" s="2032"/>
      <c r="L901" s="1390"/>
      <c r="M901" s="1390"/>
      <c r="N901" s="1390"/>
      <c r="O901" s="1390"/>
      <c r="P901" s="1390"/>
      <c r="Q901" s="572">
        <v>28976.22</v>
      </c>
      <c r="R901" s="572">
        <v>28976.22</v>
      </c>
      <c r="S901" s="572">
        <v>28976.22</v>
      </c>
      <c r="T901" s="572">
        <v>28976.22</v>
      </c>
      <c r="U901" s="572">
        <v>28976.22</v>
      </c>
      <c r="V901" s="572">
        <v>28976.22</v>
      </c>
      <c r="W901" s="572">
        <v>28976.22</v>
      </c>
      <c r="X901" s="572">
        <v>28976.22</v>
      </c>
      <c r="Y901" s="572">
        <v>28976.22</v>
      </c>
      <c r="Z901" s="572">
        <v>28976.22</v>
      </c>
      <c r="AA901" s="572">
        <v>28976.22</v>
      </c>
      <c r="AB901" s="1200">
        <f>Q901/12*$B$4+(R901-Q901)/11*10+(S901-R901)/10*9+(T901-S901)/9*8+(U901-T901)/8*7+(V901-U901)/7*6+(W901-V901)/6*5+(X901-W901)/5*4+(Y901-X901)/4*3+(Z901-Y901)/3*2+(AA901-Z901)/2*1</f>
        <v>26561.535</v>
      </c>
      <c r="AC901" s="572">
        <f>AI901-AH901-AE901</f>
        <v>20178.321939999998</v>
      </c>
      <c r="AD901" s="1504"/>
      <c r="AE901" s="568"/>
      <c r="AF901" s="568">
        <f>AC901-AB901</f>
        <v>-6383.2130600000019</v>
      </c>
      <c r="AG901" s="568"/>
      <c r="AH901" s="568">
        <v>-3.94922</v>
      </c>
      <c r="AI901" s="568">
        <v>20174.372719999999</v>
      </c>
      <c r="AJ901" s="1268">
        <f>AJ876+AJ878</f>
        <v>0</v>
      </c>
      <c r="AK901" s="1212"/>
      <c r="AL901" s="1441"/>
      <c r="AM901" s="1456"/>
    </row>
    <row r="902" spans="1:39" x14ac:dyDescent="0.25">
      <c r="A902" s="239">
        <v>1</v>
      </c>
      <c r="B902" s="1507" t="s">
        <v>138</v>
      </c>
      <c r="C902" s="1506"/>
      <c r="D902" s="2040"/>
      <c r="E902" s="444">
        <f>E898+E899+E900*2.9+E901</f>
        <v>311525.40000000002</v>
      </c>
      <c r="F902" s="444">
        <f>F898+F899+F900*2.9+F901</f>
        <v>285564.44999999995</v>
      </c>
      <c r="G902" s="444">
        <f>G898+G899+G900*2.9+G901</f>
        <v>203296.2</v>
      </c>
      <c r="H902" s="1142">
        <f t="shared" si="458"/>
        <v>71.191004342452302</v>
      </c>
      <c r="I902" s="2041"/>
      <c r="J902" s="2041"/>
      <c r="K902" s="2042"/>
      <c r="L902" s="2043"/>
      <c r="M902" s="2043"/>
      <c r="N902" s="2043"/>
      <c r="O902" s="2043"/>
      <c r="P902" s="2043"/>
      <c r="Q902" s="563">
        <f t="shared" ref="Q902:AI902" si="460">Q901+Q879+Q849+Q838+Q860+Q870</f>
        <v>191652.22321999999</v>
      </c>
      <c r="R902" s="563">
        <f t="shared" ref="R902:S902" si="461">R901+R879+R849+R838+R860+R870</f>
        <v>191652.22321999999</v>
      </c>
      <c r="S902" s="563">
        <f t="shared" si="461"/>
        <v>191652.22321999999</v>
      </c>
      <c r="T902" s="563">
        <f t="shared" ref="T902:U902" si="462">T901+T879+T849+T838+T860+T870</f>
        <v>191652.22321999999</v>
      </c>
      <c r="U902" s="563">
        <f t="shared" si="462"/>
        <v>191652.22321999999</v>
      </c>
      <c r="V902" s="563">
        <f t="shared" ref="V902:W902" si="463">V901+V879+V849+V838+V860+V870</f>
        <v>191652.22321999999</v>
      </c>
      <c r="W902" s="563">
        <f t="shared" si="463"/>
        <v>191652.22321999999</v>
      </c>
      <c r="X902" s="563">
        <f t="shared" ref="X902:Y902" si="464">X901+X879+X849+X838+X860+X870</f>
        <v>191652.22321999999</v>
      </c>
      <c r="Y902" s="563">
        <f t="shared" si="464"/>
        <v>191652.22321999999</v>
      </c>
      <c r="Z902" s="563">
        <f t="shared" ref="Z902:AA902" si="465">Z901+Z879+Z849+Z838+Z860+Z870</f>
        <v>191652.22321999999</v>
      </c>
      <c r="AA902" s="563">
        <f t="shared" si="465"/>
        <v>191652.22321999999</v>
      </c>
      <c r="AB902" s="1201">
        <f t="shared" si="460"/>
        <v>176023.99015666667</v>
      </c>
      <c r="AC902" s="563">
        <f t="shared" si="460"/>
        <v>174304.82386</v>
      </c>
      <c r="AD902" s="1078">
        <f t="shared" si="460"/>
        <v>0</v>
      </c>
      <c r="AE902" s="563">
        <f t="shared" si="460"/>
        <v>0</v>
      </c>
      <c r="AF902" s="563">
        <f t="shared" si="460"/>
        <v>-1719.1662966666934</v>
      </c>
      <c r="AG902" s="563">
        <f t="shared" si="460"/>
        <v>-35.196280000000002</v>
      </c>
      <c r="AH902" s="563">
        <f t="shared" si="460"/>
        <v>-63.600960000000001</v>
      </c>
      <c r="AI902" s="563">
        <f t="shared" si="460"/>
        <v>174241.22289999999</v>
      </c>
      <c r="AJ902" s="1269">
        <f>AJ898+AJ899+AJ900*2.9+AJ901</f>
        <v>0</v>
      </c>
      <c r="AK902" s="1190">
        <f t="shared" ref="AK902" si="466">AK901+AK879+AK849+AK838+AK860+AK870</f>
        <v>0</v>
      </c>
      <c r="AL902" s="1441"/>
      <c r="AM902" s="1456"/>
    </row>
    <row r="903" spans="1:39" x14ac:dyDescent="0.25">
      <c r="A903" s="239">
        <v>1</v>
      </c>
      <c r="B903" s="2" t="s">
        <v>29</v>
      </c>
      <c r="C903" s="688"/>
      <c r="D903" s="2"/>
      <c r="E903" s="419"/>
      <c r="F903" s="375"/>
      <c r="G903" s="375"/>
      <c r="H903" s="375"/>
      <c r="I903" s="1883"/>
      <c r="J903" s="1883"/>
      <c r="K903" s="1224"/>
      <c r="L903" s="368"/>
      <c r="M903" s="368"/>
      <c r="N903" s="368"/>
      <c r="O903" s="368"/>
      <c r="P903" s="368"/>
      <c r="Q903" s="565"/>
      <c r="R903" s="565"/>
      <c r="S903" s="565"/>
      <c r="T903" s="565"/>
      <c r="U903" s="565"/>
      <c r="V903" s="565"/>
      <c r="W903" s="565"/>
      <c r="X903" s="565"/>
      <c r="Y903" s="565"/>
      <c r="Z903" s="565"/>
      <c r="AA903" s="565"/>
      <c r="AB903" s="1053"/>
      <c r="AC903" s="565">
        <f t="shared" ref="AC903:AC908" si="467">AI903-AH903-AE903</f>
        <v>0</v>
      </c>
      <c r="AD903" s="1074"/>
      <c r="AE903" s="565"/>
      <c r="AF903" s="565"/>
      <c r="AG903" s="565"/>
      <c r="AH903" s="565"/>
      <c r="AI903" s="565"/>
      <c r="AJ903" s="1280"/>
      <c r="AK903" s="561"/>
      <c r="AL903" s="1441"/>
      <c r="AM903" s="1456"/>
    </row>
    <row r="904" spans="1:39" x14ac:dyDescent="0.25">
      <c r="A904" s="239">
        <v>1</v>
      </c>
      <c r="B904" s="754" t="s">
        <v>24</v>
      </c>
      <c r="C904" s="696"/>
      <c r="D904" s="375">
        <v>300</v>
      </c>
      <c r="E904" s="419">
        <v>28</v>
      </c>
      <c r="F904" s="213">
        <f t="shared" ref="F904:F911" si="468">ROUND(E904/12*$B$4,0)</f>
        <v>26</v>
      </c>
      <c r="G904" s="213"/>
      <c r="H904" s="213">
        <f t="shared" ref="H904:H912" si="469">G904/F904*100</f>
        <v>0</v>
      </c>
      <c r="I904" s="1141">
        <v>6</v>
      </c>
      <c r="J904" s="269" t="e">
        <f t="shared" ref="J904:J912" si="470">M904/G904</f>
        <v>#DIV/0!</v>
      </c>
      <c r="K904" s="1516">
        <f t="shared" ref="K904:K911" si="471">ROUND(E904*I904,0)</f>
        <v>168</v>
      </c>
      <c r="L904" s="270">
        <f t="shared" ref="L904:L911" si="472">ROUND(K904/12*$B$4,0)</f>
        <v>154</v>
      </c>
      <c r="M904" s="270"/>
      <c r="N904" s="270">
        <f t="shared" ref="N904:N912" si="473">M904/L904*100</f>
        <v>0</v>
      </c>
      <c r="O904" s="1511">
        <f t="shared" ref="O904:O911" si="474">ROUND(K904/D904,0)</f>
        <v>1</v>
      </c>
      <c r="P904" s="270">
        <f t="shared" ref="P904:P912" si="475">M904/$B$4*12/O904</f>
        <v>0</v>
      </c>
      <c r="Q904" s="565"/>
      <c r="R904" s="565"/>
      <c r="S904" s="565"/>
      <c r="T904" s="565"/>
      <c r="U904" s="565"/>
      <c r="V904" s="565"/>
      <c r="W904" s="565"/>
      <c r="X904" s="565"/>
      <c r="Y904" s="565"/>
      <c r="Z904" s="565"/>
      <c r="AA904" s="565"/>
      <c r="AB904" s="1053"/>
      <c r="AC904" s="565">
        <f t="shared" si="467"/>
        <v>0</v>
      </c>
      <c r="AD904" s="1074"/>
      <c r="AE904" s="565"/>
      <c r="AF904" s="565"/>
      <c r="AG904" s="565"/>
      <c r="AH904" s="565"/>
      <c r="AI904" s="565"/>
      <c r="AJ904" s="1276"/>
      <c r="AK904" s="561"/>
      <c r="AL904" s="1441"/>
      <c r="AM904" s="1456"/>
    </row>
    <row r="905" spans="1:39" x14ac:dyDescent="0.25">
      <c r="A905" s="239">
        <v>1</v>
      </c>
      <c r="B905" s="754" t="s">
        <v>23</v>
      </c>
      <c r="C905" s="696"/>
      <c r="D905" s="375">
        <v>300</v>
      </c>
      <c r="E905" s="419">
        <v>91</v>
      </c>
      <c r="F905" s="213">
        <f t="shared" si="468"/>
        <v>83</v>
      </c>
      <c r="G905" s="213">
        <v>88</v>
      </c>
      <c r="H905" s="213">
        <f t="shared" si="469"/>
        <v>106.02409638554218</v>
      </c>
      <c r="I905" s="1141">
        <v>29</v>
      </c>
      <c r="J905" s="269">
        <f t="shared" si="470"/>
        <v>27.53409090909091</v>
      </c>
      <c r="K905" s="1516">
        <f t="shared" si="471"/>
        <v>2639</v>
      </c>
      <c r="L905" s="270">
        <f t="shared" si="472"/>
        <v>2419</v>
      </c>
      <c r="M905" s="270">
        <v>2423</v>
      </c>
      <c r="N905" s="270">
        <f t="shared" si="473"/>
        <v>100.16535758577925</v>
      </c>
      <c r="O905" s="1511">
        <f t="shared" si="474"/>
        <v>9</v>
      </c>
      <c r="P905" s="270">
        <f t="shared" si="475"/>
        <v>293.69696969696975</v>
      </c>
      <c r="Q905" s="565"/>
      <c r="R905" s="565"/>
      <c r="S905" s="565"/>
      <c r="T905" s="565"/>
      <c r="U905" s="565"/>
      <c r="V905" s="565"/>
      <c r="W905" s="565"/>
      <c r="X905" s="565"/>
      <c r="Y905" s="565"/>
      <c r="Z905" s="565"/>
      <c r="AA905" s="565"/>
      <c r="AB905" s="1053"/>
      <c r="AC905" s="565">
        <f t="shared" si="467"/>
        <v>0</v>
      </c>
      <c r="AD905" s="1074"/>
      <c r="AE905" s="565"/>
      <c r="AF905" s="565"/>
      <c r="AG905" s="565"/>
      <c r="AH905" s="565"/>
      <c r="AI905" s="565"/>
      <c r="AJ905" s="1276"/>
      <c r="AK905" s="561"/>
      <c r="AL905" s="1441"/>
      <c r="AM905" s="1456"/>
    </row>
    <row r="906" spans="1:39" x14ac:dyDescent="0.25">
      <c r="A906" s="239">
        <v>1</v>
      </c>
      <c r="B906" s="754" t="s">
        <v>167</v>
      </c>
      <c r="C906" s="696"/>
      <c r="D906" s="375">
        <v>300</v>
      </c>
      <c r="E906" s="419">
        <v>113</v>
      </c>
      <c r="F906" s="213">
        <f t="shared" si="468"/>
        <v>104</v>
      </c>
      <c r="G906" s="213"/>
      <c r="H906" s="213">
        <f t="shared" si="469"/>
        <v>0</v>
      </c>
      <c r="I906" s="1141">
        <v>9.5</v>
      </c>
      <c r="J906" s="269" t="e">
        <f t="shared" si="470"/>
        <v>#DIV/0!</v>
      </c>
      <c r="K906" s="1516">
        <f t="shared" si="471"/>
        <v>1074</v>
      </c>
      <c r="L906" s="270">
        <f t="shared" si="472"/>
        <v>985</v>
      </c>
      <c r="M906" s="270"/>
      <c r="N906" s="270">
        <f t="shared" si="473"/>
        <v>0</v>
      </c>
      <c r="O906" s="1511">
        <f t="shared" si="474"/>
        <v>4</v>
      </c>
      <c r="P906" s="270">
        <f t="shared" si="475"/>
        <v>0</v>
      </c>
      <c r="Q906" s="565"/>
      <c r="R906" s="565"/>
      <c r="S906" s="565"/>
      <c r="T906" s="565"/>
      <c r="U906" s="565"/>
      <c r="V906" s="565"/>
      <c r="W906" s="565"/>
      <c r="X906" s="565"/>
      <c r="Y906" s="565"/>
      <c r="Z906" s="565"/>
      <c r="AA906" s="565"/>
      <c r="AB906" s="1053"/>
      <c r="AC906" s="565">
        <f t="shared" si="467"/>
        <v>0</v>
      </c>
      <c r="AD906" s="1074"/>
      <c r="AE906" s="565"/>
      <c r="AF906" s="565"/>
      <c r="AG906" s="565"/>
      <c r="AH906" s="565"/>
      <c r="AI906" s="565"/>
      <c r="AJ906" s="1276"/>
      <c r="AK906" s="561"/>
      <c r="AL906" s="1441"/>
      <c r="AM906" s="1456"/>
    </row>
    <row r="907" spans="1:39" x14ac:dyDescent="0.25">
      <c r="A907" s="239">
        <v>1</v>
      </c>
      <c r="B907" s="754" t="s">
        <v>20</v>
      </c>
      <c r="C907" s="696"/>
      <c r="D907" s="375">
        <v>300</v>
      </c>
      <c r="E907" s="419">
        <v>72</v>
      </c>
      <c r="F907" s="213">
        <f t="shared" si="468"/>
        <v>66</v>
      </c>
      <c r="G907" s="213"/>
      <c r="H907" s="213">
        <f t="shared" si="469"/>
        <v>0</v>
      </c>
      <c r="I907" s="1141">
        <v>8</v>
      </c>
      <c r="J907" s="269" t="e">
        <f t="shared" si="470"/>
        <v>#DIV/0!</v>
      </c>
      <c r="K907" s="1516">
        <f t="shared" si="471"/>
        <v>576</v>
      </c>
      <c r="L907" s="270">
        <f t="shared" si="472"/>
        <v>528</v>
      </c>
      <c r="M907" s="270"/>
      <c r="N907" s="270">
        <f t="shared" si="473"/>
        <v>0</v>
      </c>
      <c r="O907" s="1511">
        <f t="shared" si="474"/>
        <v>2</v>
      </c>
      <c r="P907" s="270">
        <f t="shared" si="475"/>
        <v>0</v>
      </c>
      <c r="Q907" s="565"/>
      <c r="R907" s="565"/>
      <c r="S907" s="565"/>
      <c r="T907" s="565"/>
      <c r="U907" s="565"/>
      <c r="V907" s="565"/>
      <c r="W907" s="565"/>
      <c r="X907" s="565"/>
      <c r="Y907" s="565"/>
      <c r="Z907" s="565"/>
      <c r="AA907" s="565"/>
      <c r="AB907" s="1053"/>
      <c r="AC907" s="565">
        <f t="shared" si="467"/>
        <v>0</v>
      </c>
      <c r="AD907" s="1074"/>
      <c r="AE907" s="565"/>
      <c r="AF907" s="565"/>
      <c r="AG907" s="565"/>
      <c r="AH907" s="565"/>
      <c r="AI907" s="565"/>
      <c r="AJ907" s="1276"/>
      <c r="AK907" s="561"/>
      <c r="AL907" s="1441"/>
      <c r="AM907" s="1456"/>
    </row>
    <row r="908" spans="1:39" x14ac:dyDescent="0.25">
      <c r="A908" s="239">
        <v>1</v>
      </c>
      <c r="B908" s="754" t="s">
        <v>21</v>
      </c>
      <c r="C908" s="696"/>
      <c r="D908" s="375">
        <v>300</v>
      </c>
      <c r="E908" s="419">
        <v>31</v>
      </c>
      <c r="F908" s="213">
        <f t="shared" si="468"/>
        <v>28</v>
      </c>
      <c r="G908" s="213"/>
      <c r="H908" s="213">
        <f t="shared" si="469"/>
        <v>0</v>
      </c>
      <c r="I908" s="1141">
        <v>9.8000000000000007</v>
      </c>
      <c r="J908" s="269" t="e">
        <f t="shared" si="470"/>
        <v>#DIV/0!</v>
      </c>
      <c r="K908" s="1516">
        <f t="shared" si="471"/>
        <v>304</v>
      </c>
      <c r="L908" s="270">
        <f t="shared" si="472"/>
        <v>279</v>
      </c>
      <c r="M908" s="270"/>
      <c r="N908" s="270">
        <f t="shared" si="473"/>
        <v>0</v>
      </c>
      <c r="O908" s="1511">
        <f t="shared" si="474"/>
        <v>1</v>
      </c>
      <c r="P908" s="270">
        <f t="shared" si="475"/>
        <v>0</v>
      </c>
      <c r="Q908" s="565"/>
      <c r="R908" s="565"/>
      <c r="S908" s="565"/>
      <c r="T908" s="565"/>
      <c r="U908" s="565"/>
      <c r="V908" s="565"/>
      <c r="W908" s="565"/>
      <c r="X908" s="565"/>
      <c r="Y908" s="565"/>
      <c r="Z908" s="565"/>
      <c r="AA908" s="565"/>
      <c r="AB908" s="1053"/>
      <c r="AC908" s="565">
        <f t="shared" si="467"/>
        <v>0</v>
      </c>
      <c r="AD908" s="1074"/>
      <c r="AE908" s="565"/>
      <c r="AF908" s="565"/>
      <c r="AG908" s="565"/>
      <c r="AH908" s="565"/>
      <c r="AI908" s="565"/>
      <c r="AJ908" s="1276"/>
      <c r="AK908" s="561"/>
      <c r="AL908" s="1441"/>
      <c r="AM908" s="1456"/>
    </row>
    <row r="909" spans="1:39" x14ac:dyDescent="0.25">
      <c r="A909" s="239">
        <v>1</v>
      </c>
      <c r="B909" s="754" t="s">
        <v>10</v>
      </c>
      <c r="C909" s="696"/>
      <c r="D909" s="375">
        <v>300</v>
      </c>
      <c r="E909" s="419">
        <v>37</v>
      </c>
      <c r="F909" s="213">
        <f t="shared" si="468"/>
        <v>34</v>
      </c>
      <c r="G909" s="213"/>
      <c r="H909" s="213">
        <f t="shared" si="469"/>
        <v>0</v>
      </c>
      <c r="I909" s="1141">
        <v>8.1999999999999993</v>
      </c>
      <c r="J909" s="269" t="e">
        <f t="shared" si="470"/>
        <v>#DIV/0!</v>
      </c>
      <c r="K909" s="1516">
        <f t="shared" si="471"/>
        <v>303</v>
      </c>
      <c r="L909" s="270">
        <f t="shared" si="472"/>
        <v>278</v>
      </c>
      <c r="M909" s="270"/>
      <c r="N909" s="270">
        <f t="shared" si="473"/>
        <v>0</v>
      </c>
      <c r="O909" s="1458">
        <f t="shared" si="474"/>
        <v>1</v>
      </c>
      <c r="P909" s="270">
        <f t="shared" si="475"/>
        <v>0</v>
      </c>
      <c r="Q909" s="565"/>
      <c r="R909" s="565"/>
      <c r="S909" s="565"/>
      <c r="T909" s="565"/>
      <c r="U909" s="565"/>
      <c r="V909" s="565"/>
      <c r="W909" s="565"/>
      <c r="X909" s="565"/>
      <c r="Y909" s="565"/>
      <c r="Z909" s="565"/>
      <c r="AA909" s="565"/>
      <c r="AB909" s="1053"/>
      <c r="AC909" s="565"/>
      <c r="AD909" s="1074"/>
      <c r="AE909" s="565"/>
      <c r="AF909" s="565"/>
      <c r="AG909" s="565"/>
      <c r="AH909" s="565"/>
      <c r="AI909" s="565"/>
      <c r="AJ909" s="1276"/>
      <c r="AK909" s="561"/>
      <c r="AL909" s="1441"/>
      <c r="AM909" s="1456"/>
    </row>
    <row r="910" spans="1:39" x14ac:dyDescent="0.25">
      <c r="A910" s="239">
        <v>1</v>
      </c>
      <c r="B910" s="754" t="s">
        <v>19</v>
      </c>
      <c r="C910" s="696"/>
      <c r="D910" s="375">
        <v>300</v>
      </c>
      <c r="E910" s="419">
        <v>31</v>
      </c>
      <c r="F910" s="213">
        <f t="shared" si="468"/>
        <v>28</v>
      </c>
      <c r="G910" s="213"/>
      <c r="H910" s="213">
        <f t="shared" si="469"/>
        <v>0</v>
      </c>
      <c r="I910" s="1141">
        <v>9</v>
      </c>
      <c r="J910" s="269" t="e">
        <f t="shared" si="470"/>
        <v>#DIV/0!</v>
      </c>
      <c r="K910" s="1516">
        <f t="shared" si="471"/>
        <v>279</v>
      </c>
      <c r="L910" s="270">
        <f t="shared" si="472"/>
        <v>256</v>
      </c>
      <c r="M910" s="270"/>
      <c r="N910" s="270">
        <f t="shared" si="473"/>
        <v>0</v>
      </c>
      <c r="O910" s="270">
        <f t="shared" si="474"/>
        <v>1</v>
      </c>
      <c r="P910" s="270">
        <f t="shared" si="475"/>
        <v>0</v>
      </c>
      <c r="Q910" s="565"/>
      <c r="R910" s="565"/>
      <c r="S910" s="565"/>
      <c r="T910" s="565"/>
      <c r="U910" s="565"/>
      <c r="V910" s="565"/>
      <c r="W910" s="565"/>
      <c r="X910" s="565"/>
      <c r="Y910" s="565"/>
      <c r="Z910" s="565"/>
      <c r="AA910" s="565"/>
      <c r="AB910" s="1053"/>
      <c r="AC910" s="565"/>
      <c r="AD910" s="1074"/>
      <c r="AE910" s="565"/>
      <c r="AF910" s="565"/>
      <c r="AG910" s="565"/>
      <c r="AH910" s="565"/>
      <c r="AI910" s="565"/>
      <c r="AJ910" s="1276"/>
      <c r="AK910" s="561"/>
      <c r="AL910" s="1441"/>
      <c r="AM910" s="1456"/>
    </row>
    <row r="911" spans="1:39" x14ac:dyDescent="0.25">
      <c r="A911" s="239">
        <v>1</v>
      </c>
      <c r="B911" s="754" t="s">
        <v>6</v>
      </c>
      <c r="C911" s="696"/>
      <c r="D911" s="375">
        <v>300</v>
      </c>
      <c r="E911" s="419">
        <v>49</v>
      </c>
      <c r="F911" s="213">
        <f t="shared" si="468"/>
        <v>45</v>
      </c>
      <c r="G911" s="213"/>
      <c r="H911" s="213">
        <f t="shared" si="469"/>
        <v>0</v>
      </c>
      <c r="I911" s="1141">
        <v>10.4</v>
      </c>
      <c r="J911" s="269" t="e">
        <f t="shared" si="470"/>
        <v>#DIV/0!</v>
      </c>
      <c r="K911" s="1516">
        <f t="shared" si="471"/>
        <v>510</v>
      </c>
      <c r="L911" s="270">
        <f t="shared" si="472"/>
        <v>468</v>
      </c>
      <c r="M911" s="270"/>
      <c r="N911" s="270">
        <f t="shared" si="473"/>
        <v>0</v>
      </c>
      <c r="O911" s="270">
        <f t="shared" si="474"/>
        <v>2</v>
      </c>
      <c r="P911" s="270">
        <f t="shared" si="475"/>
        <v>0</v>
      </c>
      <c r="Q911" s="565"/>
      <c r="R911" s="565"/>
      <c r="S911" s="565"/>
      <c r="T911" s="565"/>
      <c r="U911" s="565"/>
      <c r="V911" s="565"/>
      <c r="W911" s="565"/>
      <c r="X911" s="565"/>
      <c r="Y911" s="565"/>
      <c r="Z911" s="565"/>
      <c r="AA911" s="565"/>
      <c r="AB911" s="1053"/>
      <c r="AC911" s="565">
        <f t="shared" ref="AC911:AC918" si="476">AI911-AH911-AE911</f>
        <v>0</v>
      </c>
      <c r="AD911" s="1074"/>
      <c r="AE911" s="565"/>
      <c r="AF911" s="565"/>
      <c r="AG911" s="565"/>
      <c r="AH911" s="565"/>
      <c r="AI911" s="565"/>
      <c r="AJ911" s="1276"/>
      <c r="AK911" s="561"/>
      <c r="AL911" s="1441"/>
      <c r="AM911" s="1456"/>
    </row>
    <row r="912" spans="1:39" x14ac:dyDescent="0.25">
      <c r="A912" s="239">
        <v>1</v>
      </c>
      <c r="B912" s="247" t="s">
        <v>78</v>
      </c>
      <c r="C912" s="1527"/>
      <c r="D912" s="2044"/>
      <c r="E912" s="417">
        <f>SUM(E904:E911)</f>
        <v>452</v>
      </c>
      <c r="F912" s="2045">
        <f>SUM(F904:F911)</f>
        <v>414</v>
      </c>
      <c r="G912" s="2045">
        <f>SUM(G904:G911)</f>
        <v>88</v>
      </c>
      <c r="H912" s="2045">
        <f t="shared" si="469"/>
        <v>21.256038647342994</v>
      </c>
      <c r="I912" s="385">
        <f>IF(E912=0,0,K912/E912)</f>
        <v>12.949115044247788</v>
      </c>
      <c r="J912" s="385">
        <f t="shared" si="470"/>
        <v>27.53409090909091</v>
      </c>
      <c r="K912" s="2046">
        <f>SUM(K904:K911)</f>
        <v>5853</v>
      </c>
      <c r="L912" s="2045">
        <f>SUM(L904:L911)</f>
        <v>5367</v>
      </c>
      <c r="M912" s="2045">
        <f>SUM(M904:M911)</f>
        <v>2423</v>
      </c>
      <c r="N912" s="270">
        <f t="shared" si="473"/>
        <v>45.146264207192097</v>
      </c>
      <c r="O912" s="1706">
        <f>SUM(O904:O911)</f>
        <v>21</v>
      </c>
      <c r="P912" s="270">
        <f t="shared" si="475"/>
        <v>125.87012987012989</v>
      </c>
      <c r="Q912" s="565"/>
      <c r="R912" s="565"/>
      <c r="S912" s="565"/>
      <c r="T912" s="565"/>
      <c r="U912" s="565"/>
      <c r="V912" s="565"/>
      <c r="W912" s="565"/>
      <c r="X912" s="565"/>
      <c r="Y912" s="565"/>
      <c r="Z912" s="565"/>
      <c r="AA912" s="565"/>
      <c r="AB912" s="1053"/>
      <c r="AC912" s="565">
        <f t="shared" si="476"/>
        <v>0</v>
      </c>
      <c r="AD912" s="1074"/>
      <c r="AE912" s="565"/>
      <c r="AF912" s="565"/>
      <c r="AG912" s="565"/>
      <c r="AH912" s="565"/>
      <c r="AI912" s="565"/>
      <c r="AJ912" s="2047">
        <f>SUM(AJ904:AJ911)</f>
        <v>0</v>
      </c>
      <c r="AK912" s="561"/>
      <c r="AL912" s="1441"/>
      <c r="AM912" s="1456"/>
    </row>
    <row r="913" spans="1:39" ht="30" x14ac:dyDescent="0.25">
      <c r="A913" s="239">
        <v>1</v>
      </c>
      <c r="B913" s="1722" t="s">
        <v>16</v>
      </c>
      <c r="C913" s="1723"/>
      <c r="D913" s="2044"/>
      <c r="E913" s="417"/>
      <c r="F913" s="2045"/>
      <c r="G913" s="2045"/>
      <c r="H913" s="2045"/>
      <c r="I913" s="385"/>
      <c r="J913" s="385"/>
      <c r="K913" s="2046"/>
      <c r="L913" s="2045"/>
      <c r="M913" s="2045"/>
      <c r="N913" s="270"/>
      <c r="O913" s="270"/>
      <c r="P913" s="270"/>
      <c r="Q913" s="565"/>
      <c r="R913" s="565"/>
      <c r="S913" s="565"/>
      <c r="T913" s="565"/>
      <c r="U913" s="565"/>
      <c r="V913" s="565"/>
      <c r="W913" s="565"/>
      <c r="X913" s="565"/>
      <c r="Y913" s="565"/>
      <c r="Z913" s="565"/>
      <c r="AA913" s="565"/>
      <c r="AB913" s="1053"/>
      <c r="AC913" s="565">
        <f t="shared" si="476"/>
        <v>0</v>
      </c>
      <c r="AD913" s="1074"/>
      <c r="AE913" s="565"/>
      <c r="AF913" s="565"/>
      <c r="AG913" s="565"/>
      <c r="AH913" s="565"/>
      <c r="AI913" s="565"/>
      <c r="AJ913" s="2047"/>
      <c r="AK913" s="561"/>
      <c r="AL913" s="1441"/>
      <c r="AM913" s="1456"/>
    </row>
    <row r="914" spans="1:39" s="249" customFormat="1" ht="30" x14ac:dyDescent="0.25">
      <c r="A914" s="239">
        <v>1</v>
      </c>
      <c r="B914" s="222" t="s">
        <v>381</v>
      </c>
      <c r="C914" s="662"/>
      <c r="D914" s="3">
        <v>240</v>
      </c>
      <c r="E914" s="415">
        <v>785</v>
      </c>
      <c r="F914" s="213">
        <f>ROUND(E914/12*$B$4,0)</f>
        <v>720</v>
      </c>
      <c r="G914" s="213">
        <v>365</v>
      </c>
      <c r="H914" s="213">
        <f t="shared" ref="H914:H920" si="477">G914/F914*100</f>
        <v>50.694444444444443</v>
      </c>
      <c r="I914" s="1883">
        <v>1</v>
      </c>
      <c r="J914" s="269">
        <f>M914/G914</f>
        <v>1</v>
      </c>
      <c r="K914" s="1516">
        <f>ROUND(E914*I914,0)</f>
        <v>785</v>
      </c>
      <c r="L914" s="270">
        <f>ROUND(K914/12*$B$4,0)</f>
        <v>720</v>
      </c>
      <c r="M914" s="270">
        <v>365</v>
      </c>
      <c r="N914" s="270">
        <f>M914/L914*100</f>
        <v>50.694444444444443</v>
      </c>
      <c r="O914" s="1472">
        <f>ROUND(K914/D914,0)</f>
        <v>3</v>
      </c>
      <c r="P914" s="270">
        <f>M914/$B$4*12/O914</f>
        <v>132.72727272727272</v>
      </c>
      <c r="Q914" s="565"/>
      <c r="R914" s="565"/>
      <c r="S914" s="565"/>
      <c r="T914" s="565"/>
      <c r="U914" s="565"/>
      <c r="V914" s="565"/>
      <c r="W914" s="565"/>
      <c r="X914" s="565"/>
      <c r="Y914" s="565"/>
      <c r="Z914" s="565"/>
      <c r="AA914" s="565"/>
      <c r="AB914" s="1053"/>
      <c r="AC914" s="565">
        <f t="shared" si="476"/>
        <v>0</v>
      </c>
      <c r="AD914" s="1074"/>
      <c r="AE914" s="565"/>
      <c r="AF914" s="565"/>
      <c r="AG914" s="565"/>
      <c r="AH914" s="565"/>
      <c r="AI914" s="565"/>
      <c r="AJ914" s="1276"/>
      <c r="AK914" s="561"/>
      <c r="AL914" s="1441"/>
      <c r="AM914" s="1456"/>
    </row>
    <row r="915" spans="1:39" s="249" customFormat="1" ht="15.95" customHeight="1" x14ac:dyDescent="0.25">
      <c r="A915" s="239"/>
      <c r="B915" s="222" t="s">
        <v>47</v>
      </c>
      <c r="C915" s="662"/>
      <c r="D915" s="3">
        <v>240</v>
      </c>
      <c r="E915" s="415">
        <v>1336</v>
      </c>
      <c r="F915" s="213">
        <f>ROUND(E915/12*$B$4,0)</f>
        <v>1225</v>
      </c>
      <c r="G915" s="213">
        <v>392</v>
      </c>
      <c r="H915" s="213">
        <f t="shared" si="477"/>
        <v>32</v>
      </c>
      <c r="I915" s="1883">
        <v>8</v>
      </c>
      <c r="J915" s="269">
        <f>M915/G915</f>
        <v>8.2193877551020407</v>
      </c>
      <c r="K915" s="1516">
        <f>ROUND(E915*I915,0)</f>
        <v>10688</v>
      </c>
      <c r="L915" s="270">
        <f>ROUND(K915/12*$B$4,0)</f>
        <v>9797</v>
      </c>
      <c r="M915" s="270">
        <v>3222</v>
      </c>
      <c r="N915" s="270">
        <f>M915/L915*100</f>
        <v>32.887618658773093</v>
      </c>
      <c r="O915" s="1472">
        <f>ROUND(K915/D915,0)</f>
        <v>45</v>
      </c>
      <c r="P915" s="270">
        <f>M915/$B$4*12/O915</f>
        <v>78.109090909090909</v>
      </c>
      <c r="Q915" s="565"/>
      <c r="R915" s="565"/>
      <c r="S915" s="565"/>
      <c r="T915" s="565"/>
      <c r="U915" s="565"/>
      <c r="V915" s="565"/>
      <c r="W915" s="565"/>
      <c r="X915" s="565"/>
      <c r="Y915" s="565"/>
      <c r="Z915" s="565"/>
      <c r="AA915" s="565"/>
      <c r="AB915" s="1053"/>
      <c r="AC915" s="565">
        <f>AI915-AH915-AE915</f>
        <v>0</v>
      </c>
      <c r="AD915" s="1074"/>
      <c r="AE915" s="565"/>
      <c r="AF915" s="565"/>
      <c r="AG915" s="565"/>
      <c r="AH915" s="565"/>
      <c r="AI915" s="565"/>
      <c r="AJ915" s="1276"/>
      <c r="AK915" s="561"/>
      <c r="AL915" s="1441"/>
      <c r="AM915" s="1456"/>
    </row>
    <row r="916" spans="1:39" x14ac:dyDescent="0.25">
      <c r="A916" s="239">
        <v>1</v>
      </c>
      <c r="B916" s="2048" t="s">
        <v>183</v>
      </c>
      <c r="C916" s="1641"/>
      <c r="D916" s="2049"/>
      <c r="E916" s="418">
        <f>SUM(E914:E915)</f>
        <v>2121</v>
      </c>
      <c r="F916" s="2050">
        <f>SUM(F914:F915)</f>
        <v>1945</v>
      </c>
      <c r="G916" s="2050">
        <f>SUM(G914:G915)</f>
        <v>757</v>
      </c>
      <c r="H916" s="219">
        <f t="shared" si="477"/>
        <v>38.920308483290491</v>
      </c>
      <c r="I916" s="1883">
        <f>IF(E916=0,0,K916/E916)</f>
        <v>5.4092409240924093</v>
      </c>
      <c r="J916" s="1466">
        <f>M916/G916</f>
        <v>4.7384412153236459</v>
      </c>
      <c r="K916" s="2051">
        <f>SUM(K914:K915)</f>
        <v>11473</v>
      </c>
      <c r="L916" s="2050">
        <f>SUM(L914:L915)</f>
        <v>10517</v>
      </c>
      <c r="M916" s="2050">
        <f>SUM(M914:M915)</f>
        <v>3587</v>
      </c>
      <c r="N916" s="478">
        <f>M916/L916*100</f>
        <v>34.106684415707903</v>
      </c>
      <c r="O916" s="1706">
        <f>SUM(O914:O915)</f>
        <v>48</v>
      </c>
      <c r="P916" s="478">
        <f>M916/$B$4*12/O916</f>
        <v>81.522727272727266</v>
      </c>
      <c r="Q916" s="566"/>
      <c r="R916" s="566"/>
      <c r="S916" s="566"/>
      <c r="T916" s="566"/>
      <c r="U916" s="566"/>
      <c r="V916" s="566"/>
      <c r="W916" s="566"/>
      <c r="X916" s="566"/>
      <c r="Y916" s="566"/>
      <c r="Z916" s="566"/>
      <c r="AA916" s="566"/>
      <c r="AB916" s="1199"/>
      <c r="AC916" s="566">
        <f t="shared" si="476"/>
        <v>0</v>
      </c>
      <c r="AD916" s="1488"/>
      <c r="AE916" s="566"/>
      <c r="AF916" s="566"/>
      <c r="AG916" s="566"/>
      <c r="AH916" s="566"/>
      <c r="AI916" s="566"/>
      <c r="AJ916" s="2052">
        <f>SUM(AJ914:AJ915)</f>
        <v>0</v>
      </c>
      <c r="AK916" s="1185"/>
      <c r="AL916" s="1441"/>
      <c r="AM916" s="1456"/>
    </row>
    <row r="917" spans="1:39" ht="29.25" x14ac:dyDescent="0.25">
      <c r="A917" s="239">
        <v>1</v>
      </c>
      <c r="B917" s="1646" t="s">
        <v>214</v>
      </c>
      <c r="C917" s="1646"/>
      <c r="D917" s="1646"/>
      <c r="E917" s="450">
        <f>SUM(E916,E912)</f>
        <v>2573</v>
      </c>
      <c r="F917" s="2053">
        <f>SUM(F916,F912)</f>
        <v>2359</v>
      </c>
      <c r="G917" s="2053">
        <f>SUM(G916,G912)</f>
        <v>845</v>
      </c>
      <c r="H917" s="2023">
        <f t="shared" si="477"/>
        <v>35.820262823230181</v>
      </c>
      <c r="I917" s="1542">
        <f>IF(E917=0,0,K917/E917)</f>
        <v>6.7337738048970071</v>
      </c>
      <c r="J917" s="1466">
        <f>M917/G917</f>
        <v>7.1124260355029589</v>
      </c>
      <c r="K917" s="2053">
        <f>SUM(K916,K912)</f>
        <v>17326</v>
      </c>
      <c r="L917" s="2053">
        <f>SUM(L916,L912)</f>
        <v>15884</v>
      </c>
      <c r="M917" s="2053">
        <f>SUM(M916,M912)</f>
        <v>6010</v>
      </c>
      <c r="N917" s="1544">
        <f>M917/L917*100</f>
        <v>37.836816922689501</v>
      </c>
      <c r="O917" s="366">
        <f>SUM(O916,O912)</f>
        <v>69</v>
      </c>
      <c r="P917" s="1560">
        <f>M917/$B$4*12/O917</f>
        <v>95.019762845849797</v>
      </c>
      <c r="Q917" s="563">
        <v>63779.158929247991</v>
      </c>
      <c r="R917" s="563">
        <v>63779.158929247991</v>
      </c>
      <c r="S917" s="563">
        <v>63779.158929247991</v>
      </c>
      <c r="T917" s="563">
        <v>63779.158929247991</v>
      </c>
      <c r="U917" s="563">
        <v>63779.158929247991</v>
      </c>
      <c r="V917" s="563">
        <v>63775.188182339189</v>
      </c>
      <c r="W917" s="563">
        <v>63775.188182339189</v>
      </c>
      <c r="X917" s="563">
        <v>63775.188182339189</v>
      </c>
      <c r="Y917" s="563">
        <v>63775.188182339189</v>
      </c>
      <c r="Z917" s="563">
        <v>63775.188182339189</v>
      </c>
      <c r="AA917" s="563">
        <v>63775.188182339189</v>
      </c>
      <c r="AB917" s="1203">
        <f>Q917/12*$B$4+(R917-Q917)/11*10+(S917-R917)/10*9+(T917-S917)/9*8+(U917-T917)/8*7+(V917-U917)/7*6+(W917-V917)/6*5+(X917-W917)/5*4+(Y917-X917)/4*3+(Z917-Y917)/3*2+(AA917-Z917)/2*1</f>
        <v>58460.825521126921</v>
      </c>
      <c r="AC917" s="570">
        <f t="shared" si="476"/>
        <v>40262.701459999997</v>
      </c>
      <c r="AD917" s="1078"/>
      <c r="AE917" s="570"/>
      <c r="AF917" s="570">
        <f>AC917-AB917</f>
        <v>-18198.124061126924</v>
      </c>
      <c r="AG917" s="570"/>
      <c r="AH917" s="570">
        <v>-54.65596</v>
      </c>
      <c r="AI917" s="570">
        <v>40208.0455</v>
      </c>
      <c r="AJ917" s="2054">
        <f>SUM(AJ916,AJ912)</f>
        <v>0</v>
      </c>
      <c r="AK917" s="1238"/>
      <c r="AL917" s="1441"/>
      <c r="AM917" s="1456"/>
    </row>
    <row r="918" spans="1:39" ht="34.5" customHeight="1" thickBot="1" x14ac:dyDescent="0.3">
      <c r="A918" s="239">
        <v>1</v>
      </c>
      <c r="B918" s="516" t="s">
        <v>199</v>
      </c>
      <c r="C918" s="3593"/>
      <c r="D918" s="3592"/>
      <c r="E918" s="497">
        <v>10</v>
      </c>
      <c r="F918" s="781">
        <f>ROUND(E918/12*$B$4,0)</f>
        <v>9</v>
      </c>
      <c r="G918" s="2492">
        <v>1</v>
      </c>
      <c r="H918" s="2492">
        <f t="shared" si="477"/>
        <v>11.111111111111111</v>
      </c>
      <c r="I918" s="1542"/>
      <c r="J918" s="3589"/>
      <c r="K918" s="3586"/>
      <c r="L918" s="3586"/>
      <c r="M918" s="3586"/>
      <c r="N918" s="1651"/>
      <c r="O918" s="3587"/>
      <c r="P918" s="1651"/>
      <c r="Q918" s="567"/>
      <c r="R918" s="567"/>
      <c r="S918" s="567"/>
      <c r="T918" s="573"/>
      <c r="U918" s="573"/>
      <c r="V918" s="567"/>
      <c r="W918" s="573"/>
      <c r="X918" s="573"/>
      <c r="Y918" s="573"/>
      <c r="Z918" s="573"/>
      <c r="AA918" s="573"/>
      <c r="AB918" s="1206"/>
      <c r="AC918" s="570">
        <f t="shared" si="476"/>
        <v>0</v>
      </c>
      <c r="AD918" s="1653"/>
      <c r="AE918" s="573"/>
      <c r="AF918" s="570">
        <f>AC918-AB918</f>
        <v>0</v>
      </c>
      <c r="AG918" s="570"/>
      <c r="AH918" s="573"/>
      <c r="AI918" s="570"/>
      <c r="AJ918" s="2057"/>
      <c r="AK918" s="1193"/>
      <c r="AL918" s="1441"/>
      <c r="AM918" s="1456"/>
    </row>
    <row r="919" spans="1:39" s="2690" customFormat="1" ht="32.25" thickBot="1" x14ac:dyDescent="0.3">
      <c r="A919" s="2690">
        <v>1</v>
      </c>
      <c r="B919" s="3584" t="s">
        <v>267</v>
      </c>
      <c r="C919" s="693"/>
      <c r="D919" s="996"/>
      <c r="E919" s="2420">
        <v>20</v>
      </c>
      <c r="F919" s="2483">
        <f>E919/5*1</f>
        <v>4</v>
      </c>
      <c r="G919" s="1855">
        <v>18</v>
      </c>
      <c r="H919" s="1855">
        <f t="shared" si="477"/>
        <v>450</v>
      </c>
      <c r="I919" s="1500"/>
      <c r="J919" s="2476"/>
      <c r="K919" s="2483"/>
      <c r="L919" s="781"/>
      <c r="M919" s="781"/>
      <c r="N919" s="270"/>
      <c r="O919" s="1706"/>
      <c r="P919" s="270"/>
      <c r="Q919" s="565"/>
      <c r="R919" s="565"/>
      <c r="S919" s="565"/>
      <c r="T919" s="565"/>
      <c r="U919" s="565"/>
      <c r="V919" s="565"/>
      <c r="W919" s="565"/>
      <c r="X919" s="565"/>
      <c r="Y919" s="565"/>
      <c r="Z919" s="565"/>
      <c r="AA919" s="565"/>
      <c r="AB919" s="2678"/>
      <c r="AC919" s="566"/>
      <c r="AD919" s="1639"/>
      <c r="AE919" s="565"/>
      <c r="AF919" s="565"/>
      <c r="AG919" s="566"/>
      <c r="AH919" s="565"/>
      <c r="AI919" s="565"/>
      <c r="AJ919" s="2057"/>
      <c r="AK919" s="1196"/>
      <c r="AL919" s="1441"/>
      <c r="AM919" s="1456"/>
    </row>
    <row r="920" spans="1:39" s="2690" customFormat="1" ht="16.5" thickBot="1" x14ac:dyDescent="0.3">
      <c r="B920" s="3584" t="s">
        <v>224</v>
      </c>
      <c r="C920" s="3594"/>
      <c r="D920" s="2055"/>
      <c r="E920" s="3591">
        <f t="shared" ref="E920:F920" si="478">SUM(E919,E918)</f>
        <v>30</v>
      </c>
      <c r="F920" s="3590">
        <f t="shared" si="478"/>
        <v>13</v>
      </c>
      <c r="G920" s="3590">
        <f>SUM(G919,G918)</f>
        <v>19</v>
      </c>
      <c r="H920" s="3590">
        <f t="shared" si="477"/>
        <v>146.15384615384613</v>
      </c>
      <c r="I920" s="3588"/>
      <c r="J920" s="3585"/>
      <c r="K920" s="2056"/>
      <c r="L920" s="3590"/>
      <c r="M920" s="3590"/>
      <c r="N920" s="2227"/>
      <c r="O920" s="3595"/>
      <c r="P920" s="1458"/>
      <c r="Q920" s="1216">
        <v>69.906800000000004</v>
      </c>
      <c r="R920" s="1216">
        <v>69.906800000000004</v>
      </c>
      <c r="S920" s="1216">
        <v>69.906800000000004</v>
      </c>
      <c r="T920" s="567">
        <v>69.906800000000004</v>
      </c>
      <c r="U920" s="567">
        <v>69.906800000000004</v>
      </c>
      <c r="V920" s="1216">
        <v>69.906800000000004</v>
      </c>
      <c r="W920" s="567">
        <v>69.906800000000004</v>
      </c>
      <c r="X920" s="567">
        <v>818.76019999999994</v>
      </c>
      <c r="Y920" s="567">
        <v>818.76019999999994</v>
      </c>
      <c r="Z920" s="567">
        <v>818.76019999999994</v>
      </c>
      <c r="AA920" s="567">
        <v>818.76019999999994</v>
      </c>
      <c r="AB920" s="3596">
        <f>Q920/12*$B$4+(R920-Q920)/11*10+(S920-R920)/10*9+(T920-S920)/9*8+(U920-T920)/8*7+(V920-U920)/7*6+(W920-V920)/6*5+(X920-W920)/5*4+(Y920-X920)/4*3+(Z920-Y920)/3*2+(AA920-Z920)/2*1</f>
        <v>663.16395333333332</v>
      </c>
      <c r="AC920" s="653">
        <f t="shared" ref="AC920" si="479">AI920-AH920-AE920</f>
        <v>680.95874000000015</v>
      </c>
      <c r="AD920" s="1917"/>
      <c r="AE920" s="1216"/>
      <c r="AF920" s="1216">
        <f>AC920-AB920</f>
        <v>17.794786666666823</v>
      </c>
      <c r="AG920" s="653"/>
      <c r="AH920" s="1216">
        <v>0</v>
      </c>
      <c r="AI920" s="1216">
        <v>680.95874000000015</v>
      </c>
      <c r="AJ920" s="2057"/>
      <c r="AK920" s="1196"/>
      <c r="AL920" s="1441"/>
      <c r="AM920" s="1456"/>
    </row>
    <row r="921" spans="1:39" ht="15.75" thickBot="1" x14ac:dyDescent="0.3">
      <c r="A921" s="239">
        <v>1</v>
      </c>
      <c r="B921" s="2058" t="s">
        <v>314</v>
      </c>
      <c r="C921" s="2059"/>
      <c r="D921" s="2058"/>
      <c r="E921" s="424"/>
      <c r="F921" s="1895"/>
      <c r="G921" s="1895"/>
      <c r="H921" s="1895"/>
      <c r="I921" s="1851"/>
      <c r="J921" s="1851"/>
      <c r="K921" s="1896"/>
      <c r="L921" s="1895"/>
      <c r="M921" s="1895">
        <f>SUM(M917,M902,M836)</f>
        <v>103796</v>
      </c>
      <c r="N921" s="1895"/>
      <c r="O921" s="1895"/>
      <c r="P921" s="1895"/>
      <c r="Q921" s="571">
        <f t="shared" ref="Q921" si="480">SUM(Q920,Q917,Q902,Q836)</f>
        <v>1020076.8465078799</v>
      </c>
      <c r="R921" s="571">
        <f t="shared" ref="R921" si="481">SUM(R920,R917,R902,R836)</f>
        <v>1020076.8465078799</v>
      </c>
      <c r="S921" s="571">
        <f t="shared" ref="S921" si="482">SUM(S920,S917,S902,S836)</f>
        <v>1020076.8465078799</v>
      </c>
      <c r="T921" s="571">
        <f t="shared" ref="T921" si="483">SUM(T920,T917,T902,T836)</f>
        <v>1020089.5821666208</v>
      </c>
      <c r="U921" s="571">
        <f t="shared" ref="U921" si="484">SUM(U920,U917,U902,U836)</f>
        <v>1020089.5821666208</v>
      </c>
      <c r="V921" s="571">
        <f t="shared" ref="V921" si="485">SUM(V920,V917,V902,V836)</f>
        <v>1020085.611419712</v>
      </c>
      <c r="W921" s="571">
        <f t="shared" ref="W921:X921" si="486">SUM(W920,W917,W902,W836)</f>
        <v>1020085.611419712</v>
      </c>
      <c r="X921" s="571">
        <f t="shared" si="486"/>
        <v>1056581.4000019259</v>
      </c>
      <c r="Y921" s="571">
        <f t="shared" ref="Y921:Z921" si="487">SUM(Y920,Y917,Y902,Y836)</f>
        <v>1056581.4000019259</v>
      </c>
      <c r="Z921" s="571">
        <f t="shared" si="487"/>
        <v>1060623.9804899259</v>
      </c>
      <c r="AA921" s="571">
        <f t="shared" ref="AA921" si="488">SUM(AA920,AA917,AA902,AA836)</f>
        <v>1060623.9804899259</v>
      </c>
      <c r="AB921" s="1054">
        <f>SUM(AB920,AB917,AB902,AB836)</f>
        <v>974462.21681963396</v>
      </c>
      <c r="AC921" s="571">
        <f>SUM(AC920,AC917,AC902,AC836)</f>
        <v>1042725.0194899999</v>
      </c>
      <c r="AD921" s="1079">
        <f>SUM(AD920,AD917,AD902,AD836)</f>
        <v>0</v>
      </c>
      <c r="AE921" s="277">
        <f>SUM(AE920,AE917,AE902,AE836)</f>
        <v>-26.818200000000001</v>
      </c>
      <c r="AF921" s="571">
        <f t="shared" ref="AF921:AH921" si="489">SUM(AF920,AF917,AF902,AF836)</f>
        <v>68262.802670365869</v>
      </c>
      <c r="AG921" s="571">
        <f t="shared" si="489"/>
        <v>-296.83814999999998</v>
      </c>
      <c r="AH921" s="571">
        <f t="shared" si="489"/>
        <v>-22243.207719999999</v>
      </c>
      <c r="AI921" s="571">
        <f>SUM(AI920,AI917,AI902,AI836)</f>
        <v>1020454.9935699999</v>
      </c>
      <c r="AJ921" s="1897"/>
      <c r="AK921" s="1187">
        <f t="shared" ref="AK921" si="490">SUM(AK918,AK917,AK902,AK836)</f>
        <v>0</v>
      </c>
      <c r="AL921" s="1441"/>
      <c r="AM921" s="1456"/>
    </row>
    <row r="922" spans="1:39" x14ac:dyDescent="0.25">
      <c r="A922" s="239">
        <v>1</v>
      </c>
      <c r="B922" s="2060"/>
      <c r="C922" s="2061"/>
      <c r="D922" s="2060"/>
      <c r="E922" s="428"/>
      <c r="F922" s="2062"/>
      <c r="G922" s="2062"/>
      <c r="H922" s="2062"/>
      <c r="I922" s="2063"/>
      <c r="J922" s="2063"/>
      <c r="K922" s="2064"/>
      <c r="L922" s="2065"/>
      <c r="M922" s="2065"/>
      <c r="N922" s="2065"/>
      <c r="O922" s="2065"/>
      <c r="P922" s="2065"/>
      <c r="Q922" s="564"/>
      <c r="R922" s="564"/>
      <c r="S922" s="564"/>
      <c r="T922" s="564"/>
      <c r="U922" s="564"/>
      <c r="V922" s="564"/>
      <c r="W922" s="564"/>
      <c r="X922" s="564"/>
      <c r="Y922" s="564"/>
      <c r="Z922" s="564"/>
      <c r="AA922" s="564"/>
      <c r="AB922" s="1052"/>
      <c r="AC922" s="564">
        <f>AI922-AH922-AE922</f>
        <v>0</v>
      </c>
      <c r="AD922" s="1077"/>
      <c r="AE922" s="564"/>
      <c r="AF922" s="564"/>
      <c r="AG922" s="564"/>
      <c r="AH922" s="564"/>
      <c r="AI922" s="564"/>
      <c r="AJ922" s="2066"/>
      <c r="AK922" s="607"/>
      <c r="AL922" s="1441"/>
      <c r="AM922" s="1456"/>
    </row>
    <row r="923" spans="1:39" ht="57.75" x14ac:dyDescent="0.25">
      <c r="A923" s="239">
        <v>1</v>
      </c>
      <c r="B923" s="1446" t="s">
        <v>432</v>
      </c>
      <c r="C923" s="1446"/>
      <c r="D923" s="996"/>
      <c r="E923" s="417"/>
      <c r="F923" s="780"/>
      <c r="G923" s="780"/>
      <c r="H923" s="780"/>
      <c r="I923" s="1883"/>
      <c r="J923" s="1883"/>
      <c r="K923" s="2067"/>
      <c r="L923" s="211"/>
      <c r="M923" s="211"/>
      <c r="N923" s="211"/>
      <c r="O923" s="211"/>
      <c r="P923" s="211"/>
      <c r="Q923" s="565"/>
      <c r="R923" s="565"/>
      <c r="S923" s="565"/>
      <c r="T923" s="565"/>
      <c r="U923" s="565"/>
      <c r="V923" s="565"/>
      <c r="W923" s="565"/>
      <c r="X923" s="565"/>
      <c r="Y923" s="565"/>
      <c r="Z923" s="565"/>
      <c r="AA923" s="565"/>
      <c r="AB923" s="1053"/>
      <c r="AC923" s="565">
        <f>AI923-AH923-AE923</f>
        <v>0</v>
      </c>
      <c r="AD923" s="1074"/>
      <c r="AE923" s="565"/>
      <c r="AF923" s="565"/>
      <c r="AG923" s="565"/>
      <c r="AH923" s="565"/>
      <c r="AI923" s="565"/>
      <c r="AJ923" s="1303"/>
      <c r="AK923" s="561"/>
      <c r="AL923" s="1441"/>
      <c r="AM923" s="1456"/>
    </row>
    <row r="924" spans="1:39" x14ac:dyDescent="0.25">
      <c r="A924" s="239">
        <v>1</v>
      </c>
      <c r="B924" s="1884" t="s">
        <v>5</v>
      </c>
      <c r="C924" s="1885"/>
      <c r="D924" s="1884"/>
      <c r="E924" s="417"/>
      <c r="F924" s="211"/>
      <c r="G924" s="211"/>
      <c r="H924" s="211"/>
      <c r="I924" s="1883"/>
      <c r="J924" s="1883"/>
      <c r="K924" s="780"/>
      <c r="L924" s="780"/>
      <c r="M924" s="780"/>
      <c r="N924" s="780"/>
      <c r="O924" s="780"/>
      <c r="P924" s="780"/>
      <c r="Q924" s="565"/>
      <c r="R924" s="565"/>
      <c r="S924" s="565"/>
      <c r="T924" s="565"/>
      <c r="U924" s="565"/>
      <c r="V924" s="565"/>
      <c r="W924" s="565"/>
      <c r="X924" s="565"/>
      <c r="Y924" s="565"/>
      <c r="Z924" s="565"/>
      <c r="AA924" s="565"/>
      <c r="AB924" s="1053"/>
      <c r="AC924" s="565">
        <f>AI924-AH924-AE924</f>
        <v>0</v>
      </c>
      <c r="AD924" s="1074"/>
      <c r="AE924" s="565"/>
      <c r="AF924" s="565"/>
      <c r="AG924" s="565"/>
      <c r="AH924" s="565"/>
      <c r="AI924" s="565"/>
      <c r="AJ924" s="1255"/>
      <c r="AK924" s="561"/>
      <c r="AL924" s="1441"/>
      <c r="AM924" s="1456"/>
    </row>
    <row r="925" spans="1:39" x14ac:dyDescent="0.25">
      <c r="A925" s="239">
        <v>1</v>
      </c>
      <c r="B925" s="3" t="s">
        <v>24</v>
      </c>
      <c r="C925" s="1454" t="s">
        <v>275</v>
      </c>
      <c r="D925" s="1844">
        <v>340</v>
      </c>
      <c r="E925" s="419">
        <v>1702</v>
      </c>
      <c r="F925" s="213">
        <f t="shared" ref="F925:F930" si="491">ROUND(E925/12*$B$4,0)</f>
        <v>1560</v>
      </c>
      <c r="G925" s="213">
        <v>1629</v>
      </c>
      <c r="H925" s="213">
        <f t="shared" ref="H925:H932" si="492">G925/F925*100</f>
        <v>104.42307692307693</v>
      </c>
      <c r="I925" s="1141">
        <v>6.5</v>
      </c>
      <c r="J925" s="269">
        <f t="shared" ref="J925:J931" si="493">M925/G925</f>
        <v>4.7421731123388584</v>
      </c>
      <c r="K925" s="270">
        <f t="shared" ref="K925:K930" si="494">ROUND(E925*I925,0)</f>
        <v>11063</v>
      </c>
      <c r="L925" s="270">
        <f t="shared" ref="L925:L930" si="495">ROUND(K925/12*$B$4,0)</f>
        <v>10141</v>
      </c>
      <c r="M925" s="270">
        <v>7725</v>
      </c>
      <c r="N925" s="270">
        <f t="shared" ref="N925:N931" si="496">M925/L925*100</f>
        <v>76.175919534562667</v>
      </c>
      <c r="O925" s="1511">
        <f t="shared" ref="O925:O930" si="497">ROUND(K925/D925,0)</f>
        <v>33</v>
      </c>
      <c r="P925" s="270">
        <f t="shared" ref="P925:P931" si="498">M925/$B$4*12/O925</f>
        <v>255.37190082644631</v>
      </c>
      <c r="Q925" s="565"/>
      <c r="R925" s="565"/>
      <c r="S925" s="565"/>
      <c r="T925" s="565"/>
      <c r="U925" s="565"/>
      <c r="V925" s="565"/>
      <c r="W925" s="565"/>
      <c r="X925" s="565"/>
      <c r="Y925" s="565"/>
      <c r="Z925" s="565"/>
      <c r="AA925" s="565"/>
      <c r="AB925" s="1053"/>
      <c r="AC925" s="565">
        <f>AI925-AH925-AE925</f>
        <v>0</v>
      </c>
      <c r="AD925" s="1074"/>
      <c r="AE925" s="565"/>
      <c r="AF925" s="565"/>
      <c r="AG925" s="565"/>
      <c r="AH925" s="565"/>
      <c r="AI925" s="565"/>
      <c r="AJ925" s="1276"/>
      <c r="AK925" s="561"/>
      <c r="AL925" s="1441"/>
      <c r="AM925" s="1456"/>
    </row>
    <row r="926" spans="1:39" x14ac:dyDescent="0.25">
      <c r="A926" s="239">
        <v>1</v>
      </c>
      <c r="B926" s="3" t="s">
        <v>23</v>
      </c>
      <c r="C926" s="1454" t="s">
        <v>275</v>
      </c>
      <c r="D926" s="1844">
        <v>270</v>
      </c>
      <c r="E926" s="419">
        <v>1282</v>
      </c>
      <c r="F926" s="213">
        <f t="shared" si="491"/>
        <v>1175</v>
      </c>
      <c r="G926" s="213">
        <v>1564</v>
      </c>
      <c r="H926" s="213">
        <f t="shared" si="492"/>
        <v>133.10638297872342</v>
      </c>
      <c r="I926" s="1141">
        <v>7.5</v>
      </c>
      <c r="J926" s="269">
        <f t="shared" si="493"/>
        <v>12.819693094629155</v>
      </c>
      <c r="K926" s="270">
        <f t="shared" si="494"/>
        <v>9615</v>
      </c>
      <c r="L926" s="270">
        <f t="shared" si="495"/>
        <v>8814</v>
      </c>
      <c r="M926" s="270">
        <v>20050</v>
      </c>
      <c r="N926" s="270">
        <f>M926/L926*100</f>
        <v>227.47901066485139</v>
      </c>
      <c r="O926" s="1511">
        <f t="shared" si="497"/>
        <v>36</v>
      </c>
      <c r="P926" s="270"/>
      <c r="Q926" s="565"/>
      <c r="R926" s="565"/>
      <c r="S926" s="565"/>
      <c r="T926" s="565"/>
      <c r="U926" s="565"/>
      <c r="V926" s="565"/>
      <c r="W926" s="565"/>
      <c r="X926" s="565"/>
      <c r="Y926" s="565"/>
      <c r="Z926" s="565"/>
      <c r="AA926" s="565"/>
      <c r="AB926" s="1053"/>
      <c r="AC926" s="565"/>
      <c r="AD926" s="1074"/>
      <c r="AE926" s="565"/>
      <c r="AF926" s="565"/>
      <c r="AG926" s="565"/>
      <c r="AH926" s="565"/>
      <c r="AI926" s="565"/>
      <c r="AJ926" s="1276"/>
      <c r="AK926" s="561"/>
      <c r="AL926" s="1441"/>
      <c r="AM926" s="1456"/>
    </row>
    <row r="927" spans="1:39" x14ac:dyDescent="0.25">
      <c r="A927" s="239">
        <v>1</v>
      </c>
      <c r="B927" s="2068" t="s">
        <v>8</v>
      </c>
      <c r="C927" s="1454" t="s">
        <v>275</v>
      </c>
      <c r="D927" s="1844">
        <v>340</v>
      </c>
      <c r="E927" s="419">
        <v>1013</v>
      </c>
      <c r="F927" s="213">
        <f t="shared" si="491"/>
        <v>929</v>
      </c>
      <c r="G927" s="213">
        <v>1064</v>
      </c>
      <c r="H927" s="213">
        <f t="shared" si="492"/>
        <v>114.53175457481161</v>
      </c>
      <c r="I927" s="1141">
        <v>8.9</v>
      </c>
      <c r="J927" s="269">
        <f t="shared" si="493"/>
        <v>8.5592105263157894</v>
      </c>
      <c r="K927" s="270">
        <f t="shared" si="494"/>
        <v>9016</v>
      </c>
      <c r="L927" s="270">
        <f t="shared" si="495"/>
        <v>8265</v>
      </c>
      <c r="M927" s="270">
        <v>9107</v>
      </c>
      <c r="N927" s="270">
        <f t="shared" si="496"/>
        <v>110.18753781004236</v>
      </c>
      <c r="O927" s="1511">
        <f t="shared" si="497"/>
        <v>27</v>
      </c>
      <c r="P927" s="270">
        <f t="shared" si="498"/>
        <v>367.9595959595959</v>
      </c>
      <c r="Q927" s="565"/>
      <c r="R927" s="565"/>
      <c r="S927" s="565"/>
      <c r="T927" s="565"/>
      <c r="U927" s="565"/>
      <c r="V927" s="565"/>
      <c r="W927" s="565"/>
      <c r="X927" s="565"/>
      <c r="Y927" s="565"/>
      <c r="Z927" s="565"/>
      <c r="AA927" s="565"/>
      <c r="AB927" s="1053"/>
      <c r="AC927" s="565">
        <f t="shared" ref="AC927:AC934" si="499">AI927-AH927-AE927</f>
        <v>0</v>
      </c>
      <c r="AD927" s="1074"/>
      <c r="AE927" s="565"/>
      <c r="AF927" s="565">
        <f>AC923-AC927</f>
        <v>0</v>
      </c>
      <c r="AG927" s="565"/>
      <c r="AH927" s="565"/>
      <c r="AI927" s="565"/>
      <c r="AJ927" s="1276"/>
      <c r="AK927" s="561"/>
      <c r="AL927" s="1441"/>
      <c r="AM927" s="1456"/>
    </row>
    <row r="928" spans="1:39" x14ac:dyDescent="0.25">
      <c r="A928" s="239">
        <v>1</v>
      </c>
      <c r="B928" s="2068" t="s">
        <v>10</v>
      </c>
      <c r="C928" s="1454" t="s">
        <v>275</v>
      </c>
      <c r="D928" s="1844">
        <v>340</v>
      </c>
      <c r="E928" s="419">
        <v>1367</v>
      </c>
      <c r="F928" s="213">
        <f t="shared" si="491"/>
        <v>1253</v>
      </c>
      <c r="G928" s="213">
        <v>689</v>
      </c>
      <c r="H928" s="213">
        <f t="shared" si="492"/>
        <v>54.988028731045489</v>
      </c>
      <c r="I928" s="1141">
        <v>9.6999999999999993</v>
      </c>
      <c r="J928" s="269">
        <f t="shared" si="493"/>
        <v>8.3454281567489108</v>
      </c>
      <c r="K928" s="270">
        <f t="shared" si="494"/>
        <v>13260</v>
      </c>
      <c r="L928" s="270">
        <f t="shared" si="495"/>
        <v>12155</v>
      </c>
      <c r="M928" s="270">
        <v>5750</v>
      </c>
      <c r="N928" s="270">
        <f t="shared" si="496"/>
        <v>47.305635540929657</v>
      </c>
      <c r="O928" s="1511">
        <f t="shared" si="497"/>
        <v>39</v>
      </c>
      <c r="P928" s="270">
        <f t="shared" si="498"/>
        <v>160.83916083916085</v>
      </c>
      <c r="Q928" s="565"/>
      <c r="R928" s="565"/>
      <c r="S928" s="565"/>
      <c r="T928" s="565"/>
      <c r="U928" s="565"/>
      <c r="V928" s="565"/>
      <c r="W928" s="565"/>
      <c r="X928" s="565"/>
      <c r="Y928" s="565"/>
      <c r="Z928" s="565"/>
      <c r="AA928" s="565"/>
      <c r="AB928" s="1053"/>
      <c r="AC928" s="565">
        <f t="shared" si="499"/>
        <v>0</v>
      </c>
      <c r="AD928" s="1074"/>
      <c r="AE928" s="565"/>
      <c r="AF928" s="565"/>
      <c r="AG928" s="565"/>
      <c r="AH928" s="565"/>
      <c r="AI928" s="565"/>
      <c r="AJ928" s="1276"/>
      <c r="AK928" s="561"/>
      <c r="AL928" s="1441"/>
      <c r="AM928" s="1456"/>
    </row>
    <row r="929" spans="1:45" x14ac:dyDescent="0.25">
      <c r="A929" s="239">
        <v>1</v>
      </c>
      <c r="B929" s="2068" t="s">
        <v>6</v>
      </c>
      <c r="C929" s="1454" t="s">
        <v>275</v>
      </c>
      <c r="D929" s="1844">
        <v>340</v>
      </c>
      <c r="E929" s="419">
        <v>1132</v>
      </c>
      <c r="F929" s="213">
        <f t="shared" si="491"/>
        <v>1038</v>
      </c>
      <c r="G929" s="213">
        <v>818</v>
      </c>
      <c r="H929" s="213">
        <f t="shared" si="492"/>
        <v>78.805394990366082</v>
      </c>
      <c r="I929" s="1141">
        <v>7.1</v>
      </c>
      <c r="J929" s="269">
        <f t="shared" si="493"/>
        <v>7.5403422982885084</v>
      </c>
      <c r="K929" s="270">
        <f t="shared" si="494"/>
        <v>8037</v>
      </c>
      <c r="L929" s="270">
        <f t="shared" si="495"/>
        <v>7367</v>
      </c>
      <c r="M929" s="270">
        <v>6168</v>
      </c>
      <c r="N929" s="270">
        <f t="shared" si="496"/>
        <v>83.724718338536718</v>
      </c>
      <c r="O929" s="1511">
        <f t="shared" si="497"/>
        <v>24</v>
      </c>
      <c r="P929" s="270">
        <f t="shared" si="498"/>
        <v>280.36363636363637</v>
      </c>
      <c r="Q929" s="565"/>
      <c r="R929" s="565"/>
      <c r="S929" s="565"/>
      <c r="T929" s="565"/>
      <c r="U929" s="565"/>
      <c r="V929" s="565"/>
      <c r="W929" s="565"/>
      <c r="X929" s="565"/>
      <c r="Y929" s="565"/>
      <c r="Z929" s="565"/>
      <c r="AA929" s="565"/>
      <c r="AB929" s="1053"/>
      <c r="AC929" s="565">
        <f t="shared" si="499"/>
        <v>0</v>
      </c>
      <c r="AD929" s="1074"/>
      <c r="AE929" s="565"/>
      <c r="AF929" s="565"/>
      <c r="AG929" s="565"/>
      <c r="AH929" s="565"/>
      <c r="AI929" s="565"/>
      <c r="AJ929" s="1276"/>
      <c r="AK929" s="561"/>
      <c r="AL929" s="1441"/>
      <c r="AM929" s="1456"/>
    </row>
    <row r="930" spans="1:45" x14ac:dyDescent="0.25">
      <c r="A930" s="239">
        <v>1</v>
      </c>
      <c r="B930" s="3" t="s">
        <v>112</v>
      </c>
      <c r="C930" s="1454" t="s">
        <v>275</v>
      </c>
      <c r="D930" s="375">
        <v>340</v>
      </c>
      <c r="E930" s="419">
        <v>916</v>
      </c>
      <c r="F930" s="213">
        <f t="shared" si="491"/>
        <v>840</v>
      </c>
      <c r="G930" s="213">
        <v>861</v>
      </c>
      <c r="H930" s="213">
        <f t="shared" si="492"/>
        <v>102.49999999999999</v>
      </c>
      <c r="I930" s="1141">
        <v>8.6</v>
      </c>
      <c r="J930" s="269">
        <f t="shared" si="493"/>
        <v>7.6271777003484322</v>
      </c>
      <c r="K930" s="270">
        <f t="shared" si="494"/>
        <v>7878</v>
      </c>
      <c r="L930" s="270">
        <f t="shared" si="495"/>
        <v>7222</v>
      </c>
      <c r="M930" s="270">
        <v>6567</v>
      </c>
      <c r="N930" s="270">
        <f t="shared" si="496"/>
        <v>90.930490168928273</v>
      </c>
      <c r="O930" s="1511">
        <f t="shared" si="497"/>
        <v>23</v>
      </c>
      <c r="P930" s="270">
        <f t="shared" si="498"/>
        <v>311.47826086956519</v>
      </c>
      <c r="Q930" s="565"/>
      <c r="R930" s="565"/>
      <c r="S930" s="565"/>
      <c r="T930" s="565"/>
      <c r="U930" s="565"/>
      <c r="V930" s="565"/>
      <c r="W930" s="565"/>
      <c r="X930" s="565"/>
      <c r="Y930" s="565"/>
      <c r="Z930" s="565"/>
      <c r="AA930" s="565"/>
      <c r="AB930" s="1199"/>
      <c r="AC930" s="565">
        <f t="shared" si="499"/>
        <v>0</v>
      </c>
      <c r="AD930" s="1074"/>
      <c r="AE930" s="565"/>
      <c r="AF930" s="565"/>
      <c r="AG930" s="565"/>
      <c r="AH930" s="565"/>
      <c r="AI930" s="565"/>
      <c r="AJ930" s="1276"/>
      <c r="AK930" s="561"/>
      <c r="AL930" s="1441"/>
      <c r="AM930" s="1456"/>
    </row>
    <row r="931" spans="1:45" x14ac:dyDescent="0.25">
      <c r="A931" s="239">
        <v>1</v>
      </c>
      <c r="B931" s="1507" t="s">
        <v>7</v>
      </c>
      <c r="C931" s="1506"/>
      <c r="D931" s="1507"/>
      <c r="E931" s="426">
        <f>SUM(E925:E930)</f>
        <v>7412</v>
      </c>
      <c r="F931" s="1887">
        <f>SUM(F925:F930)</f>
        <v>6795</v>
      </c>
      <c r="G931" s="1887">
        <f>SUM(G925:G930)</f>
        <v>6625</v>
      </c>
      <c r="H931" s="1887">
        <f t="shared" si="492"/>
        <v>97.498160412067691</v>
      </c>
      <c r="I931" s="8">
        <f>IF(E931=0,0,K931/E931)</f>
        <v>7.9423907177549919</v>
      </c>
      <c r="J931" s="8">
        <f t="shared" si="493"/>
        <v>8.3572830188679248</v>
      </c>
      <c r="K931" s="1887">
        <f>SUM(K925:K930)</f>
        <v>58869</v>
      </c>
      <c r="L931" s="1887">
        <f>SUM(L925:L930)</f>
        <v>53964</v>
      </c>
      <c r="M931" s="1887">
        <f>SUM(M925:M930)</f>
        <v>55367</v>
      </c>
      <c r="N931" s="366">
        <f t="shared" si="496"/>
        <v>102.59988140241643</v>
      </c>
      <c r="O931" s="2069">
        <f>SUM(O925:O930)</f>
        <v>182</v>
      </c>
      <c r="P931" s="366">
        <f t="shared" si="498"/>
        <v>331.87012987012986</v>
      </c>
      <c r="Q931" s="563">
        <v>355992.3519819295</v>
      </c>
      <c r="R931" s="563">
        <v>355992.3519819295</v>
      </c>
      <c r="S931" s="563">
        <v>355992.3519819295</v>
      </c>
      <c r="T931" s="563">
        <v>355935.76892192947</v>
      </c>
      <c r="U931" s="563">
        <v>355935.76892192947</v>
      </c>
      <c r="V931" s="563">
        <v>355935.76892192947</v>
      </c>
      <c r="W931" s="563">
        <v>355935.76892192947</v>
      </c>
      <c r="X931" s="563">
        <v>387563.32469347835</v>
      </c>
      <c r="Y931" s="563">
        <v>387563.32469347835</v>
      </c>
      <c r="Z931" s="563">
        <v>402909.33228439133</v>
      </c>
      <c r="AA931" s="563">
        <v>402909.33228439133</v>
      </c>
      <c r="AB931" s="3602">
        <f>Q931/12*$B$4+(R931-Q931)/11*10+(S931-R931)/10*9+(T931-S931)/9*8+(U931-T931)/8*7+(V931-U931)/7*6+(W931-V931)/6*5+(X931-31627.55577-W931)+31627.55577+(Y931-X931)/4*3+(Z931-Y931)/3*2+(AA931-Z931)/2*1</f>
        <v>368134.25409559289</v>
      </c>
      <c r="AC931" s="563">
        <f t="shared" si="499"/>
        <v>389087.46780999989</v>
      </c>
      <c r="AD931" s="1078"/>
      <c r="AE931" s="563">
        <v>-3393.6308000000004</v>
      </c>
      <c r="AF931" s="563">
        <f>AC931-AB931</f>
        <v>20953.213714407</v>
      </c>
      <c r="AG931" s="563">
        <v>-908.61311999999998</v>
      </c>
      <c r="AH931" s="563">
        <v>-16202.727870000002</v>
      </c>
      <c r="AI931" s="563">
        <v>369491.1091399999</v>
      </c>
      <c r="AJ931" s="1889">
        <f>SUM(AJ925:AJ930)</f>
        <v>0</v>
      </c>
      <c r="AK931" s="1190"/>
      <c r="AL931" s="1441"/>
      <c r="AM931" s="1456"/>
    </row>
    <row r="932" spans="1:45" ht="43.5" x14ac:dyDescent="0.25">
      <c r="A932" s="239">
        <v>1</v>
      </c>
      <c r="B932" s="1480" t="s">
        <v>184</v>
      </c>
      <c r="C932" s="1127"/>
      <c r="D932" s="1876"/>
      <c r="E932" s="427">
        <v>10</v>
      </c>
      <c r="F932" s="1876">
        <f>ROUND(E932/12*$B$4,0)</f>
        <v>9</v>
      </c>
      <c r="G932" s="1876">
        <v>12</v>
      </c>
      <c r="H932" s="1876">
        <f t="shared" si="492"/>
        <v>133.33333333333331</v>
      </c>
      <c r="I932" s="482"/>
      <c r="J932" s="482"/>
      <c r="K932" s="1902"/>
      <c r="L932" s="1876"/>
      <c r="M932" s="1876"/>
      <c r="N932" s="1482"/>
      <c r="O932" s="2021"/>
      <c r="P932" s="1482"/>
      <c r="Q932" s="564">
        <v>2027.8638599999999</v>
      </c>
      <c r="R932" s="564">
        <v>2027.8638599999999</v>
      </c>
      <c r="S932" s="564">
        <v>2027.8638599999999</v>
      </c>
      <c r="T932" s="564">
        <v>1971.2808000000002</v>
      </c>
      <c r="U932" s="564">
        <v>1971.2808000000002</v>
      </c>
      <c r="V932" s="564">
        <v>1971.2808000000002</v>
      </c>
      <c r="W932" s="564">
        <v>1971.2808000000002</v>
      </c>
      <c r="X932" s="564">
        <v>1971.2808000000002</v>
      </c>
      <c r="Y932" s="564">
        <v>1971.2808000000002</v>
      </c>
      <c r="Z932" s="564">
        <v>1971.2808000000002</v>
      </c>
      <c r="AA932" s="564">
        <v>1971.2808000000002</v>
      </c>
      <c r="AB932" s="1206">
        <f>AA932/12*$B$4</f>
        <v>1807.0074000000002</v>
      </c>
      <c r="AC932" s="564">
        <f t="shared" si="499"/>
        <v>2365.5369599999999</v>
      </c>
      <c r="AD932" s="1077"/>
      <c r="AE932" s="564"/>
      <c r="AF932" s="564">
        <f>AC932-AB932</f>
        <v>558.52955999999972</v>
      </c>
      <c r="AG932" s="564"/>
      <c r="AH932" s="564">
        <v>0</v>
      </c>
      <c r="AI932" s="564">
        <v>2365.5369599999999</v>
      </c>
      <c r="AJ932" s="1904"/>
      <c r="AK932" s="607"/>
      <c r="AL932" s="1441"/>
      <c r="AM932" s="1456"/>
    </row>
    <row r="933" spans="1:45" ht="30" x14ac:dyDescent="0.25">
      <c r="A933" s="239">
        <v>1</v>
      </c>
      <c r="B933" s="2070" t="s">
        <v>206</v>
      </c>
      <c r="C933" s="1517"/>
      <c r="D933" s="215"/>
      <c r="E933" s="417"/>
      <c r="F933" s="780"/>
      <c r="G933" s="780"/>
      <c r="H933" s="780"/>
      <c r="I933" s="780"/>
      <c r="J933" s="780"/>
      <c r="K933" s="780"/>
      <c r="L933" s="780"/>
      <c r="M933" s="780"/>
      <c r="N933" s="780"/>
      <c r="O933" s="780"/>
      <c r="P933" s="780"/>
      <c r="Q933" s="602"/>
      <c r="R933" s="602"/>
      <c r="S933" s="602"/>
      <c r="T933" s="602"/>
      <c r="U933" s="602"/>
      <c r="V933" s="602"/>
      <c r="W933" s="602"/>
      <c r="X933" s="602"/>
      <c r="Y933" s="602"/>
      <c r="Z933" s="602"/>
      <c r="AA933" s="602"/>
      <c r="AB933" s="1200">
        <f>Q933/12*$B$4</f>
        <v>0</v>
      </c>
      <c r="AC933" s="602">
        <f t="shared" si="499"/>
        <v>0</v>
      </c>
      <c r="AD933" s="1412"/>
      <c r="AE933" s="602"/>
      <c r="AF933" s="602">
        <f>AC933-AB933</f>
        <v>0</v>
      </c>
      <c r="AG933" s="602"/>
      <c r="AH933" s="602"/>
      <c r="AI933" s="602"/>
      <c r="AJ933" s="1303"/>
      <c r="AK933" s="1270"/>
      <c r="AL933" s="1441"/>
      <c r="AM933" s="1456"/>
    </row>
    <row r="934" spans="1:45" s="249" customFormat="1" x14ac:dyDescent="0.25">
      <c r="A934" s="239">
        <v>1</v>
      </c>
      <c r="B934" s="1489" t="s">
        <v>136</v>
      </c>
      <c r="C934" s="2034"/>
      <c r="D934" s="210"/>
      <c r="E934" s="427">
        <f>SUM(E935:E941)</f>
        <v>7433</v>
      </c>
      <c r="F934" s="1042">
        <f t="shared" ref="F934:G934" si="500">SUM(F935:F941)</f>
        <v>6812.7777777777774</v>
      </c>
      <c r="G934" s="1042">
        <f t="shared" si="500"/>
        <v>10353</v>
      </c>
      <c r="H934" s="1042">
        <f>G934/F934*100</f>
        <v>151.96444589415313</v>
      </c>
      <c r="I934" s="780"/>
      <c r="J934" s="510"/>
      <c r="K934" s="510"/>
      <c r="L934" s="510"/>
      <c r="M934" s="510"/>
      <c r="N934" s="780"/>
      <c r="O934" s="780"/>
      <c r="P934" s="780"/>
      <c r="Q934" s="602">
        <v>12094.995439999999</v>
      </c>
      <c r="R934" s="602">
        <v>12094.995439999999</v>
      </c>
      <c r="S934" s="602">
        <v>12094.995439999999</v>
      </c>
      <c r="T934" s="602">
        <v>12175.53212</v>
      </c>
      <c r="U934" s="602">
        <v>12175.53212</v>
      </c>
      <c r="V934" s="602">
        <v>12175.53212</v>
      </c>
      <c r="W934" s="602">
        <v>12175.53212</v>
      </c>
      <c r="X934" s="602">
        <v>12175.53212</v>
      </c>
      <c r="Y934" s="602">
        <v>12175.53212</v>
      </c>
      <c r="Z934" s="602">
        <v>14607.535760000001</v>
      </c>
      <c r="AA934" s="602">
        <v>14607.535760000001</v>
      </c>
      <c r="AB934" s="1200">
        <f>Q934/12*$B$4+(R934-Q934)/11*10+(S934-R934)/10*9+(T934-S934)/9*8+(U934-T934)/8*7+(V934-U934)/7*6+(W934-V934)/6*5+(X934-W934)/5*4+(Y934-X934)/4*3+(Z934-Y934)/3*2+(AA934-Z934)/2*1</f>
        <v>12780.003073333333</v>
      </c>
      <c r="AC934" s="602">
        <f t="shared" si="499"/>
        <v>19761.309620000004</v>
      </c>
      <c r="AD934" s="1406"/>
      <c r="AE934" s="605"/>
      <c r="AF934" s="605">
        <f>AC934-AB934</f>
        <v>6981.3065466666703</v>
      </c>
      <c r="AG934" s="605"/>
      <c r="AH934" s="602">
        <v>-0.35960000000000003</v>
      </c>
      <c r="AI934" s="1397">
        <v>19760.950020000004</v>
      </c>
      <c r="AJ934" s="1271">
        <f>SUM(AJ936:AJ941)</f>
        <v>0</v>
      </c>
      <c r="AK934" s="1272"/>
      <c r="AL934" s="1441"/>
      <c r="AM934" s="1456"/>
    </row>
    <row r="935" spans="1:45" s="249" customFormat="1" x14ac:dyDescent="0.25">
      <c r="A935" s="2690"/>
      <c r="B935" s="3496" t="s">
        <v>260</v>
      </c>
      <c r="C935" s="1679"/>
      <c r="D935" s="3496"/>
      <c r="E935" s="1463">
        <v>90</v>
      </c>
      <c r="F935" s="216">
        <f t="shared" ref="F935" si="501">ROUND(E935/12*$B$4,0)</f>
        <v>83</v>
      </c>
      <c r="G935" s="216">
        <v>108</v>
      </c>
      <c r="H935" s="375">
        <f>G935/F935*100</f>
        <v>130.12048192771084</v>
      </c>
      <c r="I935" s="510"/>
      <c r="J935" s="510"/>
      <c r="K935" s="510"/>
      <c r="L935" s="510"/>
      <c r="M935" s="510"/>
      <c r="N935" s="1643"/>
      <c r="O935" s="780"/>
      <c r="P935" s="510"/>
      <c r="Q935" s="1397"/>
      <c r="R935" s="1397"/>
      <c r="S935" s="1397"/>
      <c r="T935" s="1397"/>
      <c r="U935" s="1397"/>
      <c r="V935" s="1397"/>
      <c r="W935" s="1397"/>
      <c r="X935" s="1397"/>
      <c r="Y935" s="1397"/>
      <c r="Z935" s="1397"/>
      <c r="AA935" s="1397"/>
      <c r="AB935" s="1229"/>
      <c r="AC935" s="605"/>
      <c r="AD935" s="1406"/>
      <c r="AE935" s="605"/>
      <c r="AF935" s="605"/>
      <c r="AG935" s="605"/>
      <c r="AH935" s="605"/>
      <c r="AI935" s="602"/>
      <c r="AJ935" s="1644"/>
      <c r="AK935" s="1272"/>
      <c r="AL935" s="1441"/>
      <c r="AM935" s="1456"/>
    </row>
    <row r="936" spans="1:45" s="3500" customFormat="1" ht="30" x14ac:dyDescent="0.25">
      <c r="A936" s="3497"/>
      <c r="B936" s="9" t="s">
        <v>510</v>
      </c>
      <c r="C936" s="1490"/>
      <c r="D936" s="792"/>
      <c r="E936" s="419">
        <v>524</v>
      </c>
      <c r="F936" s="1855">
        <f t="shared" ref="F936:F941" si="502">ROUND(E936/12*$B$4,0)</f>
        <v>480</v>
      </c>
      <c r="G936" s="375">
        <v>1232</v>
      </c>
      <c r="H936" s="1855">
        <f>G936/F936*100</f>
        <v>256.66666666666669</v>
      </c>
      <c r="I936" s="510"/>
      <c r="J936" s="510"/>
      <c r="K936" s="510"/>
      <c r="L936" s="780"/>
      <c r="M936" s="780"/>
      <c r="N936" s="780"/>
      <c r="O936" s="780"/>
      <c r="P936" s="510"/>
      <c r="Q936" s="602"/>
      <c r="R936" s="602"/>
      <c r="S936" s="602"/>
      <c r="T936" s="602"/>
      <c r="U936" s="602"/>
      <c r="V936" s="602"/>
      <c r="W936" s="602"/>
      <c r="X936" s="602"/>
      <c r="Y936" s="602"/>
      <c r="Z936" s="602"/>
      <c r="AA936" s="602"/>
      <c r="AB936" s="1200"/>
      <c r="AC936" s="605"/>
      <c r="AD936" s="1412"/>
      <c r="AE936" s="605"/>
      <c r="AF936" s="602"/>
      <c r="AG936" s="605"/>
      <c r="AH936" s="602"/>
      <c r="AI936" s="605"/>
      <c r="AJ936" s="3498"/>
      <c r="AK936" s="3499"/>
      <c r="AL936" s="1441"/>
      <c r="AM936" s="1456"/>
      <c r="AN936" s="249"/>
      <c r="AO936" s="249"/>
      <c r="AP936" s="249"/>
      <c r="AQ936" s="249"/>
      <c r="AR936" s="249"/>
      <c r="AS936" s="249"/>
    </row>
    <row r="937" spans="1:45" s="249" customFormat="1" x14ac:dyDescent="0.25">
      <c r="A937" s="239">
        <v>1</v>
      </c>
      <c r="B937" s="1742" t="s">
        <v>68</v>
      </c>
      <c r="C937" s="2279"/>
      <c r="D937" s="1742"/>
      <c r="E937" s="1556">
        <v>6000</v>
      </c>
      <c r="F937" s="213">
        <f t="shared" si="502"/>
        <v>5500</v>
      </c>
      <c r="G937" s="1469">
        <v>7807</v>
      </c>
      <c r="H937" s="213">
        <f>G937/F937*100</f>
        <v>141.94545454545454</v>
      </c>
      <c r="I937" s="780"/>
      <c r="J937" s="780"/>
      <c r="K937" s="780"/>
      <c r="L937" s="1643"/>
      <c r="M937" s="1643"/>
      <c r="N937" s="1643"/>
      <c r="O937" s="1643"/>
      <c r="P937" s="780"/>
      <c r="Q937" s="1397"/>
      <c r="R937" s="1397"/>
      <c r="S937" s="1397"/>
      <c r="T937" s="1397"/>
      <c r="U937" s="1397"/>
      <c r="V937" s="1397"/>
      <c r="W937" s="1397"/>
      <c r="X937" s="1397"/>
      <c r="Y937" s="1397"/>
      <c r="Z937" s="1397"/>
      <c r="AA937" s="1397"/>
      <c r="AB937" s="1052"/>
      <c r="AC937" s="602"/>
      <c r="AD937" s="1403"/>
      <c r="AE937" s="602"/>
      <c r="AF937" s="1397"/>
      <c r="AG937" s="602"/>
      <c r="AH937" s="1397"/>
      <c r="AI937" s="602"/>
      <c r="AJ937" s="1462"/>
      <c r="AK937" s="1270"/>
      <c r="AL937" s="3501"/>
      <c r="AM937" s="3502"/>
      <c r="AN937" s="3503"/>
      <c r="AO937" s="3503"/>
      <c r="AP937" s="3503"/>
      <c r="AQ937" s="3503"/>
      <c r="AR937" s="3503"/>
      <c r="AS937" s="3503"/>
    </row>
    <row r="938" spans="1:45" s="249" customFormat="1" ht="30" x14ac:dyDescent="0.25">
      <c r="A938" s="239">
        <v>1</v>
      </c>
      <c r="B938" s="222" t="s">
        <v>125</v>
      </c>
      <c r="C938" s="1562"/>
      <c r="D938" s="1498"/>
      <c r="E938" s="423">
        <v>370</v>
      </c>
      <c r="F938" s="219">
        <f t="shared" si="502"/>
        <v>339</v>
      </c>
      <c r="G938" s="219">
        <v>620</v>
      </c>
      <c r="H938" s="219">
        <f>G938/F938*100</f>
        <v>182.89085545722713</v>
      </c>
      <c r="I938" s="780"/>
      <c r="J938" s="510"/>
      <c r="K938" s="510"/>
      <c r="L938" s="510"/>
      <c r="M938" s="510"/>
      <c r="N938" s="510"/>
      <c r="O938" s="605"/>
      <c r="P938" s="605"/>
      <c r="Q938" s="605"/>
      <c r="R938" s="605"/>
      <c r="S938" s="605"/>
      <c r="T938" s="605"/>
      <c r="U938" s="605"/>
      <c r="V938" s="605"/>
      <c r="W938" s="605"/>
      <c r="X938" s="605"/>
      <c r="Y938" s="605"/>
      <c r="Z938" s="605"/>
      <c r="AA938" s="605"/>
      <c r="AB938" s="1053"/>
      <c r="AC938" s="602"/>
      <c r="AD938" s="1406"/>
      <c r="AE938" s="605"/>
      <c r="AF938" s="605"/>
      <c r="AG938" s="605"/>
      <c r="AH938" s="605"/>
      <c r="AI938" s="602"/>
      <c r="AJ938" s="1462"/>
      <c r="AK938" s="1270"/>
      <c r="AL938" s="1441"/>
      <c r="AM938" s="1456"/>
    </row>
    <row r="939" spans="1:45" s="249" customFormat="1" ht="30" x14ac:dyDescent="0.25">
      <c r="A939" s="239">
        <v>1</v>
      </c>
      <c r="B939" s="222" t="s">
        <v>63</v>
      </c>
      <c r="C939" s="1562"/>
      <c r="D939" s="1498"/>
      <c r="E939" s="423">
        <v>20</v>
      </c>
      <c r="F939" s="219">
        <f t="shared" si="502"/>
        <v>18</v>
      </c>
      <c r="G939" s="219"/>
      <c r="H939" s="219"/>
      <c r="I939" s="510"/>
      <c r="J939" s="510"/>
      <c r="K939" s="510"/>
      <c r="L939" s="510"/>
      <c r="M939" s="510"/>
      <c r="N939" s="510"/>
      <c r="O939" s="605"/>
      <c r="P939" s="605"/>
      <c r="Q939" s="605"/>
      <c r="R939" s="605"/>
      <c r="S939" s="605"/>
      <c r="T939" s="605"/>
      <c r="U939" s="605"/>
      <c r="V939" s="605"/>
      <c r="W939" s="605"/>
      <c r="X939" s="605"/>
      <c r="Y939" s="605"/>
      <c r="Z939" s="605"/>
      <c r="AA939" s="605"/>
      <c r="AB939" s="1202"/>
      <c r="AC939" s="602"/>
      <c r="AD939" s="1406"/>
      <c r="AE939" s="605"/>
      <c r="AF939" s="605"/>
      <c r="AG939" s="605"/>
      <c r="AH939" s="605"/>
      <c r="AI939" s="602"/>
      <c r="AJ939" s="1462"/>
      <c r="AK939" s="1270"/>
      <c r="AL939" s="1441"/>
      <c r="AM939" s="1456"/>
    </row>
    <row r="940" spans="1:45" s="249" customFormat="1" ht="105" x14ac:dyDescent="0.25">
      <c r="A940" s="2690"/>
      <c r="B940" s="2688" t="s">
        <v>355</v>
      </c>
      <c r="C940" s="1562"/>
      <c r="D940" s="1498"/>
      <c r="E940" s="423">
        <v>29</v>
      </c>
      <c r="F940" s="3617">
        <f>E940/9*8</f>
        <v>25.777777777777779</v>
      </c>
      <c r="G940" s="219">
        <v>4</v>
      </c>
      <c r="H940" s="219"/>
      <c r="I940" s="510"/>
      <c r="J940" s="510"/>
      <c r="K940" s="510"/>
      <c r="L940" s="510"/>
      <c r="M940" s="510"/>
      <c r="N940" s="510"/>
      <c r="O940" s="605"/>
      <c r="P940" s="605"/>
      <c r="Q940" s="605"/>
      <c r="R940" s="605"/>
      <c r="S940" s="605"/>
      <c r="T940" s="605"/>
      <c r="U940" s="605"/>
      <c r="V940" s="605"/>
      <c r="W940" s="605"/>
      <c r="X940" s="605"/>
      <c r="Y940" s="605"/>
      <c r="Z940" s="605"/>
      <c r="AA940" s="605"/>
      <c r="AB940" s="1053"/>
      <c r="AC940" s="602"/>
      <c r="AD940" s="1406"/>
      <c r="AE940" s="605"/>
      <c r="AF940" s="605"/>
      <c r="AG940" s="605"/>
      <c r="AH940" s="605"/>
      <c r="AI940" s="602"/>
      <c r="AJ940" s="1462"/>
      <c r="AK940" s="1270"/>
      <c r="AL940" s="1441"/>
      <c r="AM940" s="1456"/>
    </row>
    <row r="941" spans="1:45" s="249" customFormat="1" ht="30" x14ac:dyDescent="0.25">
      <c r="A941" s="239">
        <v>1</v>
      </c>
      <c r="B941" s="222" t="s">
        <v>74</v>
      </c>
      <c r="C941" s="1562"/>
      <c r="D941" s="1498"/>
      <c r="E941" s="423">
        <v>400</v>
      </c>
      <c r="F941" s="219">
        <f t="shared" si="502"/>
        <v>367</v>
      </c>
      <c r="G941" s="219">
        <v>582</v>
      </c>
      <c r="H941" s="219">
        <f>G941/F941*100</f>
        <v>158.58310626702999</v>
      </c>
      <c r="I941" s="510"/>
      <c r="J941" s="510"/>
      <c r="K941" s="510"/>
      <c r="L941" s="510"/>
      <c r="M941" s="510"/>
      <c r="N941" s="510"/>
      <c r="O941" s="605"/>
      <c r="P941" s="605"/>
      <c r="Q941" s="605"/>
      <c r="R941" s="605"/>
      <c r="S941" s="605"/>
      <c r="T941" s="605"/>
      <c r="U941" s="605"/>
      <c r="V941" s="605"/>
      <c r="W941" s="605"/>
      <c r="X941" s="605"/>
      <c r="Y941" s="605"/>
      <c r="Z941" s="605"/>
      <c r="AA941" s="605"/>
      <c r="AB941" s="1053"/>
      <c r="AC941" s="602"/>
      <c r="AD941" s="1406"/>
      <c r="AE941" s="605"/>
      <c r="AF941" s="605"/>
      <c r="AG941" s="605"/>
      <c r="AH941" s="605"/>
      <c r="AI941" s="602"/>
      <c r="AJ941" s="1462"/>
      <c r="AK941" s="1270"/>
      <c r="AL941" s="1441"/>
      <c r="AM941" s="1456"/>
    </row>
    <row r="942" spans="1:45" s="249" customFormat="1" ht="29.25" x14ac:dyDescent="0.25">
      <c r="A942" s="239">
        <v>1</v>
      </c>
      <c r="B942" s="2071" t="s">
        <v>281</v>
      </c>
      <c r="C942" s="2072"/>
      <c r="D942" s="2073"/>
      <c r="E942" s="447"/>
      <c r="F942" s="400"/>
      <c r="G942" s="400"/>
      <c r="H942" s="782"/>
      <c r="I942" s="400"/>
      <c r="J942" s="510"/>
      <c r="K942" s="400"/>
      <c r="L942" s="400"/>
      <c r="M942" s="400"/>
      <c r="N942" s="400"/>
      <c r="O942" s="400"/>
      <c r="P942" s="400"/>
      <c r="Q942" s="603"/>
      <c r="R942" s="603"/>
      <c r="S942" s="603"/>
      <c r="T942" s="603"/>
      <c r="U942" s="603"/>
      <c r="V942" s="603"/>
      <c r="W942" s="603"/>
      <c r="X942" s="603"/>
      <c r="Y942" s="603"/>
      <c r="Z942" s="603"/>
      <c r="AA942" s="603"/>
      <c r="AB942" s="1205">
        <f>Q942/12*$B$4</f>
        <v>0</v>
      </c>
      <c r="AC942" s="603"/>
      <c r="AD942" s="2077"/>
      <c r="AE942" s="605"/>
      <c r="AF942" s="603"/>
      <c r="AG942" s="605"/>
      <c r="AH942" s="603"/>
      <c r="AI942" s="603"/>
      <c r="AJ942" s="1273"/>
      <c r="AK942" s="1274"/>
      <c r="AL942" s="1441"/>
      <c r="AM942" s="1456"/>
    </row>
    <row r="943" spans="1:45" ht="29.25" x14ac:dyDescent="0.25">
      <c r="A943" s="239">
        <v>1</v>
      </c>
      <c r="B943" s="2074" t="s">
        <v>138</v>
      </c>
      <c r="C943" s="2075"/>
      <c r="D943" s="1507"/>
      <c r="E943" s="426"/>
      <c r="F943" s="1887"/>
      <c r="G943" s="2025"/>
      <c r="H943" s="38"/>
      <c r="I943" s="2025"/>
      <c r="J943" s="1887"/>
      <c r="K943" s="2025"/>
      <c r="L943" s="2025"/>
      <c r="M943" s="1887"/>
      <c r="N943" s="1887"/>
      <c r="O943" s="1887"/>
      <c r="P943" s="1887"/>
      <c r="Q943" s="2076">
        <f t="shared" ref="Q943:AI943" si="503">SUM(Q942,Q934)</f>
        <v>12094.995439999999</v>
      </c>
      <c r="R943" s="2076">
        <f t="shared" ref="R943:S943" si="504">SUM(R942,R934)</f>
        <v>12094.995439999999</v>
      </c>
      <c r="S943" s="2076">
        <f t="shared" si="504"/>
        <v>12094.995439999999</v>
      </c>
      <c r="T943" s="2076">
        <f t="shared" ref="T943:U943" si="505">SUM(T942,T934)</f>
        <v>12175.53212</v>
      </c>
      <c r="U943" s="2076">
        <f t="shared" si="505"/>
        <v>12175.53212</v>
      </c>
      <c r="V943" s="2076">
        <f t="shared" ref="V943:W943" si="506">SUM(V942,V934)</f>
        <v>12175.53212</v>
      </c>
      <c r="W943" s="2076">
        <f t="shared" si="506"/>
        <v>12175.53212</v>
      </c>
      <c r="X943" s="2076">
        <f t="shared" ref="X943:Y943" si="507">SUM(X942,X934)</f>
        <v>12175.53212</v>
      </c>
      <c r="Y943" s="2076">
        <f t="shared" si="507"/>
        <v>12175.53212</v>
      </c>
      <c r="Z943" s="2076">
        <f t="shared" ref="Z943:AA943" si="508">SUM(Z942,Z934)</f>
        <v>14607.535760000001</v>
      </c>
      <c r="AA943" s="2076">
        <f t="shared" si="508"/>
        <v>14607.535760000001</v>
      </c>
      <c r="AB943" s="1201">
        <f>SUM(AB942,AB934)</f>
        <v>12780.003073333333</v>
      </c>
      <c r="AC943" s="2676">
        <f t="shared" si="503"/>
        <v>19761.309620000004</v>
      </c>
      <c r="AD943" s="2675">
        <f t="shared" si="503"/>
        <v>0</v>
      </c>
      <c r="AE943" s="2076">
        <f t="shared" si="503"/>
        <v>0</v>
      </c>
      <c r="AF943" s="2676">
        <f t="shared" si="503"/>
        <v>6981.3065466666703</v>
      </c>
      <c r="AG943" s="2076">
        <f t="shared" si="503"/>
        <v>0</v>
      </c>
      <c r="AH943" s="604">
        <f t="shared" si="503"/>
        <v>-0.35960000000000003</v>
      </c>
      <c r="AI943" s="604">
        <f t="shared" si="503"/>
        <v>19760.950020000004</v>
      </c>
      <c r="AJ943" s="2078"/>
      <c r="AK943" s="1275">
        <f t="shared" ref="AK943" si="509">SUM(AK942,AK934)</f>
        <v>0</v>
      </c>
      <c r="AL943" s="1441"/>
      <c r="AM943" s="1456"/>
    </row>
    <row r="944" spans="1:45" x14ac:dyDescent="0.25">
      <c r="A944" s="239">
        <v>1</v>
      </c>
      <c r="B944" s="2079" t="s">
        <v>29</v>
      </c>
      <c r="C944" s="2080"/>
      <c r="D944" s="1891"/>
      <c r="E944" s="427"/>
      <c r="F944" s="1042"/>
      <c r="G944" s="1892"/>
      <c r="H944" s="1042"/>
      <c r="I944" s="1814"/>
      <c r="J944" s="1814"/>
      <c r="K944" s="1892"/>
      <c r="L944" s="1892"/>
      <c r="M944" s="1892"/>
      <c r="N944" s="1472"/>
      <c r="O944" s="2081"/>
      <c r="P944" s="1459"/>
      <c r="Q944" s="564"/>
      <c r="R944" s="564"/>
      <c r="S944" s="564"/>
      <c r="T944" s="564"/>
      <c r="U944" s="564"/>
      <c r="V944" s="564"/>
      <c r="W944" s="564"/>
      <c r="X944" s="564"/>
      <c r="Y944" s="564"/>
      <c r="Z944" s="564"/>
      <c r="AA944" s="564"/>
      <c r="AB944" s="1052"/>
      <c r="AC944" s="573">
        <f t="shared" ref="AC944:AC950" si="510">AI944-AH944-AE944</f>
        <v>0</v>
      </c>
      <c r="AD944" s="1077"/>
      <c r="AE944" s="564"/>
      <c r="AF944" s="573"/>
      <c r="AG944" s="573"/>
      <c r="AH944" s="573"/>
      <c r="AI944" s="573"/>
      <c r="AJ944" s="1893"/>
      <c r="AK944" s="1194"/>
      <c r="AL944" s="1441"/>
      <c r="AM944" s="1456"/>
    </row>
    <row r="945" spans="1:39" x14ac:dyDescent="0.25">
      <c r="A945" s="239">
        <v>1</v>
      </c>
      <c r="B945" s="2" t="s">
        <v>150</v>
      </c>
      <c r="C945" s="688"/>
      <c r="D945" s="1619"/>
      <c r="E945" s="417"/>
      <c r="F945" s="780"/>
      <c r="G945" s="780"/>
      <c r="H945" s="780"/>
      <c r="I945" s="385"/>
      <c r="J945" s="385"/>
      <c r="K945" s="780"/>
      <c r="L945" s="780"/>
      <c r="M945" s="780"/>
      <c r="N945" s="270"/>
      <c r="O945" s="1584"/>
      <c r="P945" s="270"/>
      <c r="Q945" s="565"/>
      <c r="R945" s="565"/>
      <c r="S945" s="565"/>
      <c r="T945" s="565"/>
      <c r="U945" s="565"/>
      <c r="V945" s="565"/>
      <c r="W945" s="565"/>
      <c r="X945" s="565"/>
      <c r="Y945" s="565"/>
      <c r="Z945" s="565"/>
      <c r="AA945" s="565"/>
      <c r="AB945" s="1053" t="s">
        <v>237</v>
      </c>
      <c r="AC945" s="565">
        <f t="shared" si="510"/>
        <v>0</v>
      </c>
      <c r="AD945" s="1074"/>
      <c r="AE945" s="565"/>
      <c r="AF945" s="565"/>
      <c r="AG945" s="565"/>
      <c r="AH945" s="565"/>
      <c r="AI945" s="565"/>
      <c r="AJ945" s="1303"/>
      <c r="AK945" s="561"/>
      <c r="AL945" s="1441"/>
      <c r="AM945" s="1456"/>
    </row>
    <row r="946" spans="1:39" x14ac:dyDescent="0.25">
      <c r="A946" s="239">
        <v>1</v>
      </c>
      <c r="B946" s="3" t="s">
        <v>24</v>
      </c>
      <c r="C946" s="696"/>
      <c r="D946" s="375">
        <v>300</v>
      </c>
      <c r="E946" s="419">
        <v>662</v>
      </c>
      <c r="F946" s="213">
        <f>ROUND(E946/12*$B$4,0)</f>
        <v>607</v>
      </c>
      <c r="G946" s="375">
        <v>232</v>
      </c>
      <c r="H946" s="219">
        <f>G946/F946*100</f>
        <v>38.220757825370676</v>
      </c>
      <c r="I946" s="1141">
        <v>4</v>
      </c>
      <c r="J946" s="269">
        <f>M946/G946</f>
        <v>2.0775862068965516</v>
      </c>
      <c r="K946" s="270">
        <f>ROUND(E946*I946,0)</f>
        <v>2648</v>
      </c>
      <c r="L946" s="270">
        <f>ROUND(K946/12*$B$4,0)</f>
        <v>2427</v>
      </c>
      <c r="M946" s="375">
        <v>482</v>
      </c>
      <c r="N946" s="270">
        <f>M946/L946*100</f>
        <v>19.859909353110837</v>
      </c>
      <c r="O946" s="478">
        <f>ROUND(K946/D946,0)</f>
        <v>9</v>
      </c>
      <c r="P946" s="1472">
        <f>M946/$B$4*12/O946</f>
        <v>58.424242424242429</v>
      </c>
      <c r="Q946" s="565"/>
      <c r="R946" s="565"/>
      <c r="S946" s="565"/>
      <c r="T946" s="565"/>
      <c r="U946" s="565"/>
      <c r="V946" s="565"/>
      <c r="W946" s="565"/>
      <c r="X946" s="565"/>
      <c r="Y946" s="565"/>
      <c r="Z946" s="565"/>
      <c r="AA946" s="565"/>
      <c r="AB946" s="1053"/>
      <c r="AC946" s="565">
        <f t="shared" si="510"/>
        <v>0</v>
      </c>
      <c r="AD946" s="1074"/>
      <c r="AE946" s="565"/>
      <c r="AF946" s="565"/>
      <c r="AG946" s="565"/>
      <c r="AH946" s="565"/>
      <c r="AI946" s="565"/>
      <c r="AJ946" s="1280"/>
      <c r="AK946" s="561"/>
      <c r="AL946" s="1441"/>
      <c r="AM946" s="1456"/>
    </row>
    <row r="947" spans="1:39" x14ac:dyDescent="0.25">
      <c r="A947" s="239">
        <v>1</v>
      </c>
      <c r="B947" s="3" t="s">
        <v>10</v>
      </c>
      <c r="C947" s="2082"/>
      <c r="D947" s="2014">
        <v>300</v>
      </c>
      <c r="E947" s="420">
        <v>144</v>
      </c>
      <c r="F947" s="219">
        <f>ROUND(E947/12*$B$4,0)</f>
        <v>132</v>
      </c>
      <c r="G947" s="2014">
        <v>103</v>
      </c>
      <c r="H947" s="219">
        <f>G947/F947*100</f>
        <v>78.030303030303031</v>
      </c>
      <c r="I947" s="1886">
        <v>8</v>
      </c>
      <c r="J947" s="269">
        <f>M947/G947</f>
        <v>10.640776699029127</v>
      </c>
      <c r="K947" s="270">
        <f>ROUND(E947*I947,0)</f>
        <v>1152</v>
      </c>
      <c r="L947" s="478">
        <f>ROUND(K947/12*$B$4,0)</f>
        <v>1056</v>
      </c>
      <c r="M947" s="2014">
        <v>1096</v>
      </c>
      <c r="N947" s="478">
        <f>M947/L947*100</f>
        <v>103.78787878787878</v>
      </c>
      <c r="O947" s="478">
        <f>ROUND(K947/D947,0)</f>
        <v>4</v>
      </c>
      <c r="P947" s="1458">
        <f>M947/$B$4*12/O947</f>
        <v>298.90909090909093</v>
      </c>
      <c r="Q947" s="566"/>
      <c r="R947" s="566"/>
      <c r="S947" s="566"/>
      <c r="T947" s="566"/>
      <c r="U947" s="566"/>
      <c r="V947" s="566"/>
      <c r="W947" s="566"/>
      <c r="X947" s="566"/>
      <c r="Y947" s="566"/>
      <c r="Z947" s="566"/>
      <c r="AA947" s="566"/>
      <c r="AB947" s="1199"/>
      <c r="AC947" s="566">
        <f t="shared" si="510"/>
        <v>0</v>
      </c>
      <c r="AD947" s="1488"/>
      <c r="AE947" s="566"/>
      <c r="AF947" s="566"/>
      <c r="AG947" s="566"/>
      <c r="AH947" s="566"/>
      <c r="AI947" s="566"/>
      <c r="AJ947" s="1304"/>
      <c r="AK947" s="1185"/>
      <c r="AL947" s="1441"/>
      <c r="AM947" s="1456"/>
    </row>
    <row r="948" spans="1:39" x14ac:dyDescent="0.25">
      <c r="A948" s="239">
        <v>1</v>
      </c>
      <c r="B948" s="247" t="s">
        <v>78</v>
      </c>
      <c r="C948" s="1579"/>
      <c r="D948" s="2073"/>
      <c r="E948" s="421">
        <f>SUM(E946:E947)</f>
        <v>806</v>
      </c>
      <c r="F948" s="510">
        <f>SUM(F946:F947)</f>
        <v>739</v>
      </c>
      <c r="G948" s="510">
        <f>SUM(G946:G947)</f>
        <v>335</v>
      </c>
      <c r="H948" s="219">
        <f>G948/F948*100</f>
        <v>45.331529093369419</v>
      </c>
      <c r="I948" s="1500">
        <f>IF(E948=0,0,K948/E948)</f>
        <v>4.7146401985111659</v>
      </c>
      <c r="J948" s="510">
        <f>SUM(J946:J946)</f>
        <v>2.0775862068965516</v>
      </c>
      <c r="K948" s="510">
        <f>SUM(K946:K947)</f>
        <v>3800</v>
      </c>
      <c r="L948" s="510">
        <f>SUM(L946:L947)</f>
        <v>3483</v>
      </c>
      <c r="M948" s="510">
        <f>SUM(M946:M947)</f>
        <v>1578</v>
      </c>
      <c r="N948" s="478">
        <f>M948/L948*100</f>
        <v>45.305770887166233</v>
      </c>
      <c r="O948" s="2083">
        <f>SUM(O946:O947)</f>
        <v>13</v>
      </c>
      <c r="P948" s="478">
        <f>M948/$B$4*12/O948</f>
        <v>132.41958041958043</v>
      </c>
      <c r="Q948" s="566"/>
      <c r="R948" s="566"/>
      <c r="S948" s="566"/>
      <c r="T948" s="566"/>
      <c r="U948" s="566"/>
      <c r="V948" s="566"/>
      <c r="W948" s="566"/>
      <c r="X948" s="566"/>
      <c r="Y948" s="566"/>
      <c r="Z948" s="566"/>
      <c r="AA948" s="566"/>
      <c r="AB948" s="1199"/>
      <c r="AC948" s="566">
        <f t="shared" si="510"/>
        <v>0</v>
      </c>
      <c r="AD948" s="1488"/>
      <c r="AE948" s="566"/>
      <c r="AF948" s="566"/>
      <c r="AG948" s="566"/>
      <c r="AH948" s="566"/>
      <c r="AI948" s="566"/>
      <c r="AJ948" s="1305">
        <f>SUM(AJ946:AJ947)</f>
        <v>0</v>
      </c>
      <c r="AK948" s="1185"/>
      <c r="AL948" s="1441"/>
      <c r="AM948" s="1456"/>
    </row>
    <row r="949" spans="1:39" ht="29.25" x14ac:dyDescent="0.25">
      <c r="A949" s="239">
        <v>1</v>
      </c>
      <c r="B949" s="1646" t="s">
        <v>214</v>
      </c>
      <c r="C949" s="1646"/>
      <c r="D949" s="1507"/>
      <c r="E949" s="426">
        <f>SUM(E948)</f>
        <v>806</v>
      </c>
      <c r="F949" s="1887">
        <f>SUM(F948)</f>
        <v>739</v>
      </c>
      <c r="G949" s="1887">
        <f>SUM(G948)</f>
        <v>335</v>
      </c>
      <c r="H949" s="38">
        <f>G949/F949*100</f>
        <v>45.331529093369419</v>
      </c>
      <c r="I949" s="8">
        <f>IF(E949=0,0,K949/E949)</f>
        <v>4.7146401985111659</v>
      </c>
      <c r="J949" s="1887">
        <f>SUM(J948:J948)</f>
        <v>2.0775862068965516</v>
      </c>
      <c r="K949" s="1887">
        <f>SUM(K948)</f>
        <v>3800</v>
      </c>
      <c r="L949" s="1887">
        <f>SUM(L948)</f>
        <v>3483</v>
      </c>
      <c r="M949" s="1887">
        <f>SUM(M948)</f>
        <v>1578</v>
      </c>
      <c r="N949" s="366">
        <f>M949/L949*100</f>
        <v>45.305770887166233</v>
      </c>
      <c r="O949" s="2069">
        <f>SUM(O948)</f>
        <v>13</v>
      </c>
      <c r="P949" s="2069">
        <f>M949/$B$4*12/O949</f>
        <v>132.41958041958043</v>
      </c>
      <c r="Q949" s="563">
        <v>9810.9469919999992</v>
      </c>
      <c r="R949" s="563">
        <v>9810.9469919999992</v>
      </c>
      <c r="S949" s="563">
        <v>9810.9469919999992</v>
      </c>
      <c r="T949" s="563">
        <v>9810.9469919999992</v>
      </c>
      <c r="U949" s="563">
        <v>9810.9469919999992</v>
      </c>
      <c r="V949" s="563">
        <v>9810.9469919999992</v>
      </c>
      <c r="W949" s="563">
        <v>9810.9469919999992</v>
      </c>
      <c r="X949" s="563">
        <v>9810.9469919999992</v>
      </c>
      <c r="Y949" s="563">
        <v>9810.9469919999992</v>
      </c>
      <c r="Z949" s="563">
        <v>9810.9469919999992</v>
      </c>
      <c r="AA949" s="563">
        <v>9810.9469919999992</v>
      </c>
      <c r="AB949" s="1201">
        <f>Q949/12*$B$4+(R949-Q949)/11*10+(S949-R949)/10*9+(T949-S949)/9*8+(U949-T949)/8*7+(V949-U949)/7*6+(W949-V949)/6*5+(X949-W949)/5*4+(Y949-X949)/4*3+(Z949-Y949)/3*2+(AA949-Z949)/2*1</f>
        <v>8993.3680759999988</v>
      </c>
      <c r="AC949" s="563">
        <f t="shared" si="510"/>
        <v>3317.4725400000002</v>
      </c>
      <c r="AD949" s="1078"/>
      <c r="AE949" s="563"/>
      <c r="AF949" s="563">
        <f>AC949-AB949</f>
        <v>-5675.8955359999982</v>
      </c>
      <c r="AG949" s="563"/>
      <c r="AH949" s="563">
        <v>0</v>
      </c>
      <c r="AI949" s="563">
        <v>3317.4725400000002</v>
      </c>
      <c r="AJ949" s="1889">
        <f>SUM(AJ948)</f>
        <v>0</v>
      </c>
      <c r="AK949" s="1190"/>
      <c r="AL949" s="1441"/>
      <c r="AM949" s="1456"/>
    </row>
    <row r="950" spans="1:39" ht="15.75" thickBot="1" x14ac:dyDescent="0.3">
      <c r="A950" s="239">
        <v>1</v>
      </c>
      <c r="B950" s="210"/>
      <c r="C950" s="674"/>
      <c r="D950" s="210"/>
      <c r="E950" s="427"/>
      <c r="F950" s="1042"/>
      <c r="G950" s="1042"/>
      <c r="H950" s="1042"/>
      <c r="I950" s="1875"/>
      <c r="J950" s="1875"/>
      <c r="K950" s="1042"/>
      <c r="L950" s="1042"/>
      <c r="M950" s="1042"/>
      <c r="N950" s="1042"/>
      <c r="O950" s="2016"/>
      <c r="P950" s="1042"/>
      <c r="Q950" s="564"/>
      <c r="R950" s="564"/>
      <c r="S950" s="564"/>
      <c r="T950" s="564"/>
      <c r="U950" s="564"/>
      <c r="V950" s="564"/>
      <c r="W950" s="564"/>
      <c r="X950" s="564"/>
      <c r="Y950" s="564"/>
      <c r="Z950" s="564"/>
      <c r="AA950" s="564"/>
      <c r="AB950" s="1052"/>
      <c r="AC950" s="564">
        <f t="shared" si="510"/>
        <v>0</v>
      </c>
      <c r="AD950" s="1077"/>
      <c r="AE950" s="564"/>
      <c r="AF950" s="564"/>
      <c r="AG950" s="564"/>
      <c r="AH950" s="564"/>
      <c r="AI950" s="564"/>
      <c r="AJ950" s="1271"/>
      <c r="AK950" s="607"/>
      <c r="AL950" s="1441"/>
      <c r="AM950" s="1456"/>
    </row>
    <row r="951" spans="1:39" ht="15.75" thickBot="1" x14ac:dyDescent="0.3">
      <c r="A951" s="239">
        <v>1</v>
      </c>
      <c r="B951" s="2084" t="s">
        <v>314</v>
      </c>
      <c r="C951" s="2084"/>
      <c r="D951" s="2084"/>
      <c r="E951" s="424"/>
      <c r="F951" s="1000"/>
      <c r="G951" s="1000"/>
      <c r="H951" s="1000"/>
      <c r="I951" s="1851"/>
      <c r="J951" s="1851"/>
      <c r="K951" s="1000"/>
      <c r="L951" s="1000"/>
      <c r="M951" s="1000">
        <f>SUM(M949,M943,M931)</f>
        <v>56945</v>
      </c>
      <c r="N951" s="1000"/>
      <c r="O951" s="1000"/>
      <c r="P951" s="1000"/>
      <c r="Q951" s="571">
        <f t="shared" ref="Q951:AI951" si="511">SUM(Q949,Q943,Q931)</f>
        <v>377898.29441392951</v>
      </c>
      <c r="R951" s="571">
        <f t="shared" ref="R951:S951" si="512">SUM(R949,R943,R931)</f>
        <v>377898.29441392951</v>
      </c>
      <c r="S951" s="571">
        <f t="shared" si="512"/>
        <v>377898.29441392951</v>
      </c>
      <c r="T951" s="571">
        <f t="shared" ref="T951:U951" si="513">SUM(T949,T943,T931)</f>
        <v>377922.2480339295</v>
      </c>
      <c r="U951" s="571">
        <f t="shared" si="513"/>
        <v>377922.2480339295</v>
      </c>
      <c r="V951" s="571">
        <f t="shared" ref="V951:W951" si="514">SUM(V949,V943,V931)</f>
        <v>377922.2480339295</v>
      </c>
      <c r="W951" s="571">
        <f t="shared" si="514"/>
        <v>377922.2480339295</v>
      </c>
      <c r="X951" s="571">
        <f t="shared" ref="X951:Y951" si="515">SUM(X949,X943,X931)</f>
        <v>409549.80380547838</v>
      </c>
      <c r="Y951" s="571">
        <f t="shared" si="515"/>
        <v>409549.80380547838</v>
      </c>
      <c r="Z951" s="571">
        <f t="shared" ref="Z951:AA951" si="516">SUM(Z949,Z943,Z931)</f>
        <v>427327.81503639132</v>
      </c>
      <c r="AA951" s="571">
        <f t="shared" si="516"/>
        <v>427327.81503639132</v>
      </c>
      <c r="AB951" s="1054">
        <f t="shared" si="511"/>
        <v>389907.6252449262</v>
      </c>
      <c r="AC951" s="571">
        <f t="shared" si="511"/>
        <v>412166.24996999989</v>
      </c>
      <c r="AD951" s="1079">
        <f t="shared" si="511"/>
        <v>0</v>
      </c>
      <c r="AE951" s="277">
        <f t="shared" si="511"/>
        <v>-3393.6308000000004</v>
      </c>
      <c r="AF951" s="571">
        <f t="shared" si="511"/>
        <v>22258.624725073671</v>
      </c>
      <c r="AG951" s="571">
        <f t="shared" si="511"/>
        <v>-908.61311999999998</v>
      </c>
      <c r="AH951" s="571">
        <f t="shared" si="511"/>
        <v>-16203.087470000002</v>
      </c>
      <c r="AI951" s="571">
        <f t="shared" si="511"/>
        <v>392569.53169999988</v>
      </c>
      <c r="AJ951" s="2085"/>
      <c r="AK951" s="1187">
        <f t="shared" ref="AK951" si="517">SUM(AK949,AK943,AK931)</f>
        <v>0</v>
      </c>
      <c r="AL951" s="1441"/>
      <c r="AM951" s="1456"/>
    </row>
    <row r="952" spans="1:39" x14ac:dyDescent="0.25">
      <c r="A952" s="239">
        <v>1</v>
      </c>
      <c r="B952" s="2086"/>
      <c r="C952" s="2086"/>
      <c r="D952" s="2086"/>
      <c r="E952" s="439"/>
      <c r="F952" s="1149"/>
      <c r="G952" s="1149"/>
      <c r="H952" s="1149"/>
      <c r="I952" s="1879"/>
      <c r="J952" s="1879"/>
      <c r="K952" s="1149"/>
      <c r="L952" s="1149"/>
      <c r="M952" s="1149"/>
      <c r="N952" s="1149"/>
      <c r="O952" s="1149"/>
      <c r="P952" s="1149"/>
      <c r="Q952" s="564"/>
      <c r="R952" s="564"/>
      <c r="S952" s="564"/>
      <c r="T952" s="564"/>
      <c r="U952" s="564"/>
      <c r="V952" s="564"/>
      <c r="W952" s="564"/>
      <c r="X952" s="564"/>
      <c r="Y952" s="564"/>
      <c r="Z952" s="564"/>
      <c r="AA952" s="564"/>
      <c r="AB952" s="1052"/>
      <c r="AC952" s="564">
        <f>AI952-AH952-AE952</f>
        <v>0</v>
      </c>
      <c r="AD952" s="1077"/>
      <c r="AE952" s="564"/>
      <c r="AF952" s="564"/>
      <c r="AG952" s="564"/>
      <c r="AH952" s="564"/>
      <c r="AI952" s="564"/>
      <c r="AJ952" s="1302"/>
      <c r="AK952" s="607"/>
      <c r="AL952" s="1441"/>
      <c r="AM952" s="1456"/>
    </row>
    <row r="953" spans="1:39" ht="57.75" x14ac:dyDescent="0.25">
      <c r="A953" s="239">
        <v>1</v>
      </c>
      <c r="B953" s="1446" t="s">
        <v>433</v>
      </c>
      <c r="C953" s="1446"/>
      <c r="D953" s="996"/>
      <c r="E953" s="419"/>
      <c r="F953" s="375"/>
      <c r="G953" s="375"/>
      <c r="H953" s="375"/>
      <c r="I953" s="1141"/>
      <c r="J953" s="1141"/>
      <c r="K953" s="375"/>
      <c r="L953" s="375"/>
      <c r="M953" s="375"/>
      <c r="N953" s="375"/>
      <c r="O953" s="375"/>
      <c r="P953" s="375"/>
      <c r="Q953" s="565" t="s">
        <v>75</v>
      </c>
      <c r="R953" s="565" t="s">
        <v>75</v>
      </c>
      <c r="S953" s="565" t="s">
        <v>75</v>
      </c>
      <c r="T953" s="565" t="s">
        <v>75</v>
      </c>
      <c r="U953" s="565" t="s">
        <v>75</v>
      </c>
      <c r="V953" s="565" t="s">
        <v>75</v>
      </c>
      <c r="W953" s="565" t="s">
        <v>75</v>
      </c>
      <c r="X953" s="565" t="s">
        <v>75</v>
      </c>
      <c r="Y953" s="565" t="s">
        <v>75</v>
      </c>
      <c r="Z953" s="565" t="s">
        <v>75</v>
      </c>
      <c r="AA953" s="565" t="s">
        <v>75</v>
      </c>
      <c r="AB953" s="1053" t="s">
        <v>75</v>
      </c>
      <c r="AC953" s="565"/>
      <c r="AD953" s="1074"/>
      <c r="AE953" s="565"/>
      <c r="AF953" s="565" t="s">
        <v>75</v>
      </c>
      <c r="AG953" s="565"/>
      <c r="AH953" s="565"/>
      <c r="AI953" s="565" t="s">
        <v>75</v>
      </c>
      <c r="AJ953" s="1280"/>
      <c r="AK953" s="561" t="s">
        <v>75</v>
      </c>
      <c r="AL953" s="1441"/>
      <c r="AM953" s="1456"/>
    </row>
    <row r="954" spans="1:39" x14ac:dyDescent="0.25">
      <c r="A954" s="239">
        <v>1</v>
      </c>
      <c r="B954" s="1884" t="s">
        <v>5</v>
      </c>
      <c r="C954" s="1885"/>
      <c r="D954" s="1884"/>
      <c r="E954" s="419"/>
      <c r="F954" s="375"/>
      <c r="G954" s="375"/>
      <c r="H954" s="375"/>
      <c r="I954" s="1141"/>
      <c r="J954" s="1141"/>
      <c r="K954" s="375"/>
      <c r="L954" s="375"/>
      <c r="M954" s="375"/>
      <c r="N954" s="375"/>
      <c r="O954" s="375"/>
      <c r="P954" s="375"/>
      <c r="Q954" s="565"/>
      <c r="R954" s="565"/>
      <c r="S954" s="565"/>
      <c r="T954" s="565"/>
      <c r="U954" s="565"/>
      <c r="V954" s="565"/>
      <c r="W954" s="565"/>
      <c r="X954" s="565"/>
      <c r="Y954" s="565"/>
      <c r="Z954" s="565"/>
      <c r="AA954" s="565"/>
      <c r="AB954" s="1053"/>
      <c r="AC954" s="565">
        <f t="shared" ref="AC954:AC960" si="518">AI954-AH954-AE954</f>
        <v>0</v>
      </c>
      <c r="AD954" s="1074"/>
      <c r="AE954" s="565"/>
      <c r="AF954" s="565"/>
      <c r="AG954" s="565"/>
      <c r="AH954" s="565"/>
      <c r="AI954" s="565"/>
      <c r="AJ954" s="1280"/>
      <c r="AK954" s="561"/>
      <c r="AL954" s="1441"/>
      <c r="AM954" s="1456"/>
    </row>
    <row r="955" spans="1:39" x14ac:dyDescent="0.25">
      <c r="A955" s="239">
        <v>1</v>
      </c>
      <c r="B955" s="3" t="s">
        <v>30</v>
      </c>
      <c r="C955" s="1454" t="s">
        <v>275</v>
      </c>
      <c r="D955" s="375">
        <v>320</v>
      </c>
      <c r="E955" s="419">
        <v>135</v>
      </c>
      <c r="F955" s="213">
        <f>E955</f>
        <v>135</v>
      </c>
      <c r="G955" s="213">
        <v>149</v>
      </c>
      <c r="H955" s="213">
        <f>G955/F955*100</f>
        <v>110.37037037037037</v>
      </c>
      <c r="I955" s="1141">
        <v>10.5</v>
      </c>
      <c r="J955" s="269">
        <f>M955/G955</f>
        <v>6.8859060402684564</v>
      </c>
      <c r="K955" s="270">
        <f>ROUND(E955*I955,0)</f>
        <v>1418</v>
      </c>
      <c r="L955" s="270">
        <f>ROUND(K955/12*$B$4,0)</f>
        <v>1300</v>
      </c>
      <c r="M955" s="270">
        <v>1026</v>
      </c>
      <c r="N955" s="270">
        <f>M955/L955*100</f>
        <v>78.92307692307692</v>
      </c>
      <c r="O955" s="1511">
        <f>ROUND(K955/D955,0)</f>
        <v>4</v>
      </c>
      <c r="P955" s="270">
        <f>M955/$B$4*12/O955</f>
        <v>279.81818181818181</v>
      </c>
      <c r="Q955" s="565"/>
      <c r="R955" s="565"/>
      <c r="S955" s="565"/>
      <c r="T955" s="565"/>
      <c r="U955" s="565"/>
      <c r="V955" s="565"/>
      <c r="W955" s="565"/>
      <c r="X955" s="565"/>
      <c r="Y955" s="565"/>
      <c r="Z955" s="565"/>
      <c r="AA955" s="565"/>
      <c r="AB955" s="1053"/>
      <c r="AC955" s="565">
        <f t="shared" si="518"/>
        <v>0</v>
      </c>
      <c r="AD955" s="1074"/>
      <c r="AE955" s="565"/>
      <c r="AF955" s="565"/>
      <c r="AG955" s="565"/>
      <c r="AH955" s="565"/>
      <c r="AI955" s="565"/>
      <c r="AJ955" s="1276"/>
      <c r="AK955" s="561"/>
      <c r="AL955" s="1441"/>
      <c r="AM955" s="1456"/>
    </row>
    <row r="956" spans="1:39" x14ac:dyDescent="0.25">
      <c r="A956" s="239">
        <v>1</v>
      </c>
      <c r="B956" s="3" t="s">
        <v>67</v>
      </c>
      <c r="C956" s="1454" t="s">
        <v>275</v>
      </c>
      <c r="D956" s="375">
        <v>320</v>
      </c>
      <c r="E956" s="419">
        <v>1175</v>
      </c>
      <c r="F956" s="213">
        <f>E956/12*$B$4</f>
        <v>1077.0833333333335</v>
      </c>
      <c r="G956" s="213">
        <v>1011</v>
      </c>
      <c r="H956" s="213">
        <f>G956/F956*100</f>
        <v>93.864603481624741</v>
      </c>
      <c r="I956" s="1141">
        <v>11.6</v>
      </c>
      <c r="J956" s="269">
        <f>M956/G956</f>
        <v>8.8615232443125613</v>
      </c>
      <c r="K956" s="270">
        <f>ROUND(E956*I956,0)</f>
        <v>13630</v>
      </c>
      <c r="L956" s="270">
        <f>ROUND(K956/12*$B$4,0)</f>
        <v>12494</v>
      </c>
      <c r="M956" s="270">
        <v>8959</v>
      </c>
      <c r="N956" s="270">
        <f>M956/L956*100</f>
        <v>71.706419081158955</v>
      </c>
      <c r="O956" s="1511">
        <f>ROUND(K956/D956,0)</f>
        <v>43</v>
      </c>
      <c r="P956" s="270">
        <f>M956/$B$4*12/O956</f>
        <v>227.28964059196619</v>
      </c>
      <c r="Q956" s="565"/>
      <c r="R956" s="565"/>
      <c r="S956" s="565"/>
      <c r="T956" s="565"/>
      <c r="U956" s="565"/>
      <c r="V956" s="565"/>
      <c r="W956" s="565"/>
      <c r="X956" s="565"/>
      <c r="Y956" s="565"/>
      <c r="Z956" s="565"/>
      <c r="AA956" s="565"/>
      <c r="AB956" s="1053"/>
      <c r="AC956" s="565">
        <f t="shared" si="518"/>
        <v>0</v>
      </c>
      <c r="AD956" s="1074"/>
      <c r="AE956" s="565"/>
      <c r="AF956" s="565"/>
      <c r="AG956" s="565"/>
      <c r="AH956" s="565"/>
      <c r="AI956" s="565"/>
      <c r="AJ956" s="1276"/>
      <c r="AK956" s="561"/>
      <c r="AL956" s="1441"/>
      <c r="AM956" s="1456"/>
    </row>
    <row r="957" spans="1:39" x14ac:dyDescent="0.25">
      <c r="A957" s="239">
        <v>1</v>
      </c>
      <c r="B957" s="2028" t="s">
        <v>21</v>
      </c>
      <c r="C957" s="1454" t="s">
        <v>275</v>
      </c>
      <c r="D957" s="2014">
        <v>320</v>
      </c>
      <c r="E957" s="420">
        <v>438</v>
      </c>
      <c r="F957" s="219">
        <f>E957</f>
        <v>438</v>
      </c>
      <c r="G957" s="219">
        <v>470</v>
      </c>
      <c r="H957" s="219">
        <f>G957/F957*100</f>
        <v>107.30593607305936</v>
      </c>
      <c r="I957" s="1886">
        <v>12</v>
      </c>
      <c r="J957" s="1466">
        <f>M957/G957</f>
        <v>9.4276595744680858</v>
      </c>
      <c r="K957" s="478">
        <f>ROUND(E957*I957,0)</f>
        <v>5256</v>
      </c>
      <c r="L957" s="478">
        <f>ROUND(K957/12*$B$4,0)</f>
        <v>4818</v>
      </c>
      <c r="M957" s="478">
        <v>4431</v>
      </c>
      <c r="N957" s="478">
        <f>M957/L957*100</f>
        <v>91.96762141967622</v>
      </c>
      <c r="O957" s="1459">
        <f>ROUND(K957/D957,0)</f>
        <v>16</v>
      </c>
      <c r="P957" s="478">
        <f>M957/$B$4*12/O957</f>
        <v>302.11363636363637</v>
      </c>
      <c r="Q957" s="566"/>
      <c r="R957" s="566"/>
      <c r="S957" s="566"/>
      <c r="T957" s="566"/>
      <c r="U957" s="566"/>
      <c r="V957" s="566"/>
      <c r="W957" s="566"/>
      <c r="X957" s="566"/>
      <c r="Y957" s="566"/>
      <c r="Z957" s="566"/>
      <c r="AA957" s="566"/>
      <c r="AB957" s="1199"/>
      <c r="AC957" s="566">
        <f t="shared" si="518"/>
        <v>0</v>
      </c>
      <c r="AD957" s="1488"/>
      <c r="AE957" s="566"/>
      <c r="AF957" s="566"/>
      <c r="AG957" s="566"/>
      <c r="AH957" s="566"/>
      <c r="AI957" s="566"/>
      <c r="AJ957" s="1462"/>
      <c r="AK957" s="1185"/>
      <c r="AL957" s="1441"/>
      <c r="AM957" s="1456"/>
    </row>
    <row r="958" spans="1:39" x14ac:dyDescent="0.25">
      <c r="A958" s="239">
        <v>1</v>
      </c>
      <c r="B958" s="1507" t="s">
        <v>7</v>
      </c>
      <c r="C958" s="1506"/>
      <c r="D958" s="1507"/>
      <c r="E958" s="426">
        <f>SUM(E955:E957)</f>
        <v>1748</v>
      </c>
      <c r="F958" s="1922">
        <f>SUM(F955:F957)</f>
        <v>1650.0833333333335</v>
      </c>
      <c r="G958" s="1922">
        <f>SUM(G955:G957)</f>
        <v>1630</v>
      </c>
      <c r="H958" s="1922">
        <f>G958/F958*100</f>
        <v>98.782889753042767</v>
      </c>
      <c r="I958" s="8">
        <f>IF(E958=0,0,K958/E958)</f>
        <v>11.615560640732266</v>
      </c>
      <c r="J958" s="8">
        <f>M958/G958</f>
        <v>8.8441717791411048</v>
      </c>
      <c r="K958" s="1922">
        <f>SUM(K955:K957)</f>
        <v>20304</v>
      </c>
      <c r="L958" s="1922">
        <f>SUM(L955:L957)</f>
        <v>18612</v>
      </c>
      <c r="M958" s="1922">
        <f>SUM(M955:M957)</f>
        <v>14416</v>
      </c>
      <c r="N958" s="1560">
        <f>M958/L958*100</f>
        <v>77.455405114979584</v>
      </c>
      <c r="O958" s="366">
        <f>SUM(O955:O957)</f>
        <v>63</v>
      </c>
      <c r="P958" s="1560">
        <f>M958/$B$4*12/O958</f>
        <v>249.62770562770561</v>
      </c>
      <c r="Q958" s="563">
        <v>68409.000431560402</v>
      </c>
      <c r="R958" s="563">
        <v>68409.000431560402</v>
      </c>
      <c r="S958" s="563">
        <v>68409.000431560402</v>
      </c>
      <c r="T958" s="563">
        <v>68409.000431560402</v>
      </c>
      <c r="U958" s="563">
        <v>68409.000431560402</v>
      </c>
      <c r="V958" s="563">
        <v>68409.000431560402</v>
      </c>
      <c r="W958" s="563">
        <v>68409.000431560402</v>
      </c>
      <c r="X958" s="563">
        <v>68409.000431560402</v>
      </c>
      <c r="Y958" s="563">
        <v>68409.000431560402</v>
      </c>
      <c r="Z958" s="563">
        <v>66150.797927400388</v>
      </c>
      <c r="AA958" s="563">
        <v>66150.797927400388</v>
      </c>
      <c r="AB958" s="1203">
        <f>Q958/12*$B$4+(R958-Q958)/11*10+(S958-R958)/10*9+(T958-S958)/9*8+(U958-T958)/8*7+(V958-U958)/7*6+(W958-V958)/6*5+(X958-W958)/5*4+(Y958-X958)/4*3+(Z958-Y958)/3*2+(AA958-Z958)/2*1</f>
        <v>61202.782059490353</v>
      </c>
      <c r="AC958" s="563">
        <f t="shared" si="518"/>
        <v>55219.708290000002</v>
      </c>
      <c r="AD958" s="1078"/>
      <c r="AE958" s="563">
        <v>-576.11400000000003</v>
      </c>
      <c r="AF958" s="563">
        <f>AC958-AB958</f>
        <v>-5983.073769490351</v>
      </c>
      <c r="AG958" s="563"/>
      <c r="AH958" s="563">
        <v>-172.78888000000001</v>
      </c>
      <c r="AI958" s="563">
        <v>54470.805410000001</v>
      </c>
      <c r="AJ958" s="1926">
        <f>SUM(AJ955:AJ957)</f>
        <v>0</v>
      </c>
      <c r="AK958" s="1190"/>
      <c r="AL958" s="1441"/>
      <c r="AM958" s="1456"/>
    </row>
    <row r="959" spans="1:39" x14ac:dyDescent="0.25">
      <c r="A959" s="239">
        <v>1</v>
      </c>
      <c r="B959" s="744" t="s">
        <v>382</v>
      </c>
      <c r="C959" s="674"/>
      <c r="D959" s="210"/>
      <c r="E959" s="439"/>
      <c r="F959" s="242"/>
      <c r="G959" s="242"/>
      <c r="H959" s="242"/>
      <c r="I959" s="1875"/>
      <c r="J959" s="1875"/>
      <c r="K959" s="1876"/>
      <c r="L959" s="1876"/>
      <c r="M959" s="1876"/>
      <c r="N959" s="1876"/>
      <c r="O959" s="1876"/>
      <c r="P959" s="1876"/>
      <c r="Q959" s="564">
        <v>94149.658820000011</v>
      </c>
      <c r="R959" s="564">
        <v>94149.658820000011</v>
      </c>
      <c r="S959" s="564">
        <v>94149.658820000011</v>
      </c>
      <c r="T959" s="564">
        <v>94149.658820000011</v>
      </c>
      <c r="U959" s="564">
        <v>94149.658820000011</v>
      </c>
      <c r="V959" s="564">
        <v>94149.658820000011</v>
      </c>
      <c r="W959" s="564">
        <v>94149.658820000011</v>
      </c>
      <c r="X959" s="564">
        <v>94149.658820000011</v>
      </c>
      <c r="Y959" s="564">
        <v>94149.658820000011</v>
      </c>
      <c r="Z959" s="564">
        <v>94149.658820000011</v>
      </c>
      <c r="AA959" s="564">
        <v>94149.658820000011</v>
      </c>
      <c r="AB959" s="3507">
        <f>(Q959-637.25981)/12*$B$4+637.25981+(R959-Q959)/11*10+(S959-R959)/10*9+(T959-S959)/9*8+(U959-T959)/8*7+(V959-U959)/7*6+(W959-V959)/6*5+(X959-W959)/5*4+(Y959-X959)/4*3+(Z959-Y959)/3*2+(AA959-Z959)/2*1</f>
        <v>86356.958902500017</v>
      </c>
      <c r="AC959" s="564">
        <f t="shared" si="518"/>
        <v>83650.187720000016</v>
      </c>
      <c r="AD959" s="1077"/>
      <c r="AE959" s="564"/>
      <c r="AF959" s="564">
        <f>AC959-AB959</f>
        <v>-2706.7711825000006</v>
      </c>
      <c r="AG959" s="564"/>
      <c r="AH959" s="564">
        <v>-8.2566699999999997</v>
      </c>
      <c r="AI959" s="564">
        <v>83641.931050000014</v>
      </c>
      <c r="AJ959" s="1259"/>
      <c r="AK959" s="607"/>
      <c r="AL959" s="1441"/>
      <c r="AM959" s="1456"/>
    </row>
    <row r="960" spans="1:39" ht="29.25" x14ac:dyDescent="0.25">
      <c r="A960" s="239">
        <v>1</v>
      </c>
      <c r="B960" s="717" t="s">
        <v>293</v>
      </c>
      <c r="C960" s="2087"/>
      <c r="D960" s="779"/>
      <c r="E960" s="442">
        <f>E962+E963+E965+E964</f>
        <v>18275</v>
      </c>
      <c r="F960" s="1044">
        <f>F962+F963+F965+F964</f>
        <v>16752</v>
      </c>
      <c r="G960" s="1044">
        <f>G962+G963+G965+G964</f>
        <v>19504</v>
      </c>
      <c r="H960" s="1044">
        <f>G960/F960*100</f>
        <v>116.42788920725884</v>
      </c>
      <c r="I960" s="1883"/>
      <c r="J960" s="1883"/>
      <c r="K960" s="211"/>
      <c r="L960" s="211"/>
      <c r="M960" s="211"/>
      <c r="N960" s="211"/>
      <c r="O960" s="211"/>
      <c r="P960" s="211"/>
      <c r="Q960" s="565"/>
      <c r="R960" s="565"/>
      <c r="S960" s="565"/>
      <c r="T960" s="565"/>
      <c r="U960" s="565"/>
      <c r="V960" s="565"/>
      <c r="W960" s="565"/>
      <c r="X960" s="565"/>
      <c r="Y960" s="565"/>
      <c r="Z960" s="565"/>
      <c r="AA960" s="565"/>
      <c r="AB960" s="1053"/>
      <c r="AC960" s="565">
        <f t="shared" si="518"/>
        <v>0</v>
      </c>
      <c r="AD960" s="1074"/>
      <c r="AE960" s="565"/>
      <c r="AF960" s="565"/>
      <c r="AG960" s="565"/>
      <c r="AH960" s="565"/>
      <c r="AI960" s="565"/>
      <c r="AJ960" s="1264">
        <f>AJ962+AJ963+AJ965+AJ964</f>
        <v>0</v>
      </c>
      <c r="AK960" s="561"/>
      <c r="AL960" s="1441"/>
      <c r="AM960" s="1456"/>
    </row>
    <row r="961" spans="1:39" ht="30" x14ac:dyDescent="0.25">
      <c r="A961" s="239">
        <v>1</v>
      </c>
      <c r="B961" s="512" t="s">
        <v>204</v>
      </c>
      <c r="C961" s="675"/>
      <c r="D961" s="4"/>
      <c r="E961" s="415"/>
      <c r="F961" s="368"/>
      <c r="G961" s="368"/>
      <c r="H961" s="368"/>
      <c r="I961" s="1883"/>
      <c r="J961" s="1883"/>
      <c r="K961" s="211"/>
      <c r="L961" s="211"/>
      <c r="M961" s="211"/>
      <c r="N961" s="211"/>
      <c r="O961" s="211"/>
      <c r="P961" s="211"/>
      <c r="Q961" s="565"/>
      <c r="R961" s="565"/>
      <c r="S961" s="565"/>
      <c r="T961" s="565"/>
      <c r="U961" s="565"/>
      <c r="V961" s="565"/>
      <c r="W961" s="565"/>
      <c r="X961" s="565"/>
      <c r="Y961" s="565"/>
      <c r="Z961" s="565"/>
      <c r="AA961" s="565"/>
      <c r="AB961" s="1053"/>
      <c r="AC961" s="565"/>
      <c r="AD961" s="1074"/>
      <c r="AE961" s="565"/>
      <c r="AF961" s="565"/>
      <c r="AG961" s="565"/>
      <c r="AH961" s="565"/>
      <c r="AI961" s="565"/>
      <c r="AJ961" s="1260"/>
      <c r="AK961" s="561"/>
      <c r="AL961" s="1441"/>
      <c r="AM961" s="1456"/>
    </row>
    <row r="962" spans="1:39" ht="30" x14ac:dyDescent="0.25">
      <c r="A962" s="239">
        <v>1</v>
      </c>
      <c r="B962" s="512" t="s">
        <v>205</v>
      </c>
      <c r="C962" s="675"/>
      <c r="D962" s="4"/>
      <c r="E962" s="1136">
        <v>1200</v>
      </c>
      <c r="F962" s="368">
        <f>E962/12*$B$4</f>
        <v>1100</v>
      </c>
      <c r="G962" s="368">
        <f>2409+226</f>
        <v>2635</v>
      </c>
      <c r="H962" s="368">
        <f>G962/F962*100</f>
        <v>239.54545454545456</v>
      </c>
      <c r="I962" s="1883"/>
      <c r="J962" s="1883"/>
      <c r="K962" s="211"/>
      <c r="L962" s="211"/>
      <c r="M962" s="211"/>
      <c r="N962" s="211"/>
      <c r="O962" s="211"/>
      <c r="P962" s="211"/>
      <c r="Q962" s="565"/>
      <c r="R962" s="565"/>
      <c r="S962" s="565"/>
      <c r="T962" s="565"/>
      <c r="U962" s="565"/>
      <c r="V962" s="565"/>
      <c r="W962" s="565"/>
      <c r="X962" s="565"/>
      <c r="Y962" s="565"/>
      <c r="Z962" s="565"/>
      <c r="AA962" s="565"/>
      <c r="AB962" s="1053"/>
      <c r="AC962" s="565"/>
      <c r="AD962" s="1074"/>
      <c r="AE962" s="565"/>
      <c r="AF962" s="565"/>
      <c r="AG962" s="565"/>
      <c r="AH962" s="565"/>
      <c r="AI962" s="565"/>
      <c r="AJ962" s="1260"/>
      <c r="AK962" s="561"/>
      <c r="AL962" s="1441"/>
      <c r="AM962" s="1456"/>
    </row>
    <row r="963" spans="1:39" ht="30" x14ac:dyDescent="0.25">
      <c r="A963" s="239">
        <v>1</v>
      </c>
      <c r="B963" s="718" t="s">
        <v>547</v>
      </c>
      <c r="C963" s="675"/>
      <c r="D963" s="4"/>
      <c r="E963" s="1135">
        <v>11675</v>
      </c>
      <c r="F963" s="368">
        <f>ROUND(E963/12*$B$4,0)</f>
        <v>10702</v>
      </c>
      <c r="G963" s="368">
        <f>9874+1172</f>
        <v>11046</v>
      </c>
      <c r="H963" s="368">
        <f>G963/F963*100</f>
        <v>103.21435245748458</v>
      </c>
      <c r="I963" s="1883"/>
      <c r="J963" s="1883"/>
      <c r="K963" s="211"/>
      <c r="L963" s="211"/>
      <c r="M963" s="211"/>
      <c r="N963" s="211"/>
      <c r="O963" s="211"/>
      <c r="P963" s="211"/>
      <c r="Q963" s="565"/>
      <c r="R963" s="565"/>
      <c r="S963" s="565"/>
      <c r="T963" s="565"/>
      <c r="U963" s="565"/>
      <c r="V963" s="565"/>
      <c r="W963" s="565"/>
      <c r="X963" s="565"/>
      <c r="Y963" s="565"/>
      <c r="Z963" s="565"/>
      <c r="AA963" s="565"/>
      <c r="AB963" s="1053"/>
      <c r="AC963" s="565"/>
      <c r="AD963" s="1074"/>
      <c r="AE963" s="565"/>
      <c r="AF963" s="565"/>
      <c r="AG963" s="565"/>
      <c r="AH963" s="565"/>
      <c r="AI963" s="565"/>
      <c r="AJ963" s="1260"/>
      <c r="AK963" s="561"/>
      <c r="AL963" s="1441"/>
      <c r="AM963" s="1456"/>
    </row>
    <row r="964" spans="1:39" ht="75" x14ac:dyDescent="0.25">
      <c r="A964" s="239">
        <v>1</v>
      </c>
      <c r="B964" s="513" t="s">
        <v>295</v>
      </c>
      <c r="C964" s="675"/>
      <c r="D964" s="4"/>
      <c r="E964" s="1135"/>
      <c r="F964" s="368"/>
      <c r="G964" s="368"/>
      <c r="H964" s="368"/>
      <c r="I964" s="1883"/>
      <c r="J964" s="1883"/>
      <c r="K964" s="211"/>
      <c r="L964" s="211"/>
      <c r="M964" s="211"/>
      <c r="N964" s="211"/>
      <c r="O964" s="211"/>
      <c r="P964" s="211"/>
      <c r="Q964" s="565"/>
      <c r="R964" s="565"/>
      <c r="S964" s="565"/>
      <c r="T964" s="565"/>
      <c r="U964" s="565"/>
      <c r="V964" s="565"/>
      <c r="W964" s="565"/>
      <c r="X964" s="565"/>
      <c r="Y964" s="565"/>
      <c r="Z964" s="565"/>
      <c r="AA964" s="565"/>
      <c r="AB964" s="1053"/>
      <c r="AC964" s="565"/>
      <c r="AD964" s="1074"/>
      <c r="AE964" s="565"/>
      <c r="AF964" s="565"/>
      <c r="AG964" s="565"/>
      <c r="AH964" s="565"/>
      <c r="AI964" s="565"/>
      <c r="AJ964" s="1260"/>
      <c r="AK964" s="561"/>
      <c r="AL964" s="1441"/>
      <c r="AM964" s="1456"/>
    </row>
    <row r="965" spans="1:39" ht="60" x14ac:dyDescent="0.25">
      <c r="A965" s="239">
        <v>1</v>
      </c>
      <c r="B965" s="513" t="s">
        <v>309</v>
      </c>
      <c r="C965" s="675"/>
      <c r="D965" s="4"/>
      <c r="E965" s="1136">
        <v>5400</v>
      </c>
      <c r="F965" s="368">
        <f>E965/12*$B$4</f>
        <v>4950</v>
      </c>
      <c r="G965" s="368">
        <f>5353+470</f>
        <v>5823</v>
      </c>
      <c r="H965" s="368">
        <f>G965/F965*100</f>
        <v>117.63636363636363</v>
      </c>
      <c r="I965" s="1883"/>
      <c r="J965" s="1883"/>
      <c r="K965" s="211"/>
      <c r="L965" s="211"/>
      <c r="M965" s="211"/>
      <c r="N965" s="211"/>
      <c r="O965" s="211"/>
      <c r="P965" s="211"/>
      <c r="Q965" s="565"/>
      <c r="R965" s="565"/>
      <c r="S965" s="565"/>
      <c r="T965" s="565"/>
      <c r="U965" s="565"/>
      <c r="V965" s="565"/>
      <c r="W965" s="565"/>
      <c r="X965" s="565"/>
      <c r="Y965" s="565"/>
      <c r="Z965" s="565"/>
      <c r="AA965" s="565"/>
      <c r="AB965" s="1053"/>
      <c r="AC965" s="565"/>
      <c r="AD965" s="1074"/>
      <c r="AE965" s="565"/>
      <c r="AF965" s="565"/>
      <c r="AG965" s="565"/>
      <c r="AH965" s="565"/>
      <c r="AI965" s="565"/>
      <c r="AJ965" s="1260"/>
      <c r="AK965" s="561"/>
      <c r="AL965" s="1441"/>
      <c r="AM965" s="1456"/>
    </row>
    <row r="966" spans="1:39" ht="105" x14ac:dyDescent="0.25">
      <c r="B966" s="513" t="s">
        <v>529</v>
      </c>
      <c r="C966" s="675"/>
      <c r="D966" s="4"/>
      <c r="E966" s="1136">
        <v>750</v>
      </c>
      <c r="F966" s="368">
        <f>E966/12*$B$4</f>
        <v>687.5</v>
      </c>
      <c r="G966" s="368"/>
      <c r="H966" s="368"/>
      <c r="I966" s="1883"/>
      <c r="J966" s="1883"/>
      <c r="K966" s="211"/>
      <c r="L966" s="211"/>
      <c r="M966" s="211"/>
      <c r="N966" s="211"/>
      <c r="O966" s="211"/>
      <c r="P966" s="211"/>
      <c r="Q966" s="565"/>
      <c r="R966" s="565"/>
      <c r="S966" s="565"/>
      <c r="T966" s="565"/>
      <c r="U966" s="565"/>
      <c r="V966" s="565"/>
      <c r="W966" s="565"/>
      <c r="X966" s="565"/>
      <c r="Y966" s="565"/>
      <c r="Z966" s="565"/>
      <c r="AA966" s="565"/>
      <c r="AB966" s="1053"/>
      <c r="AC966" s="565"/>
      <c r="AD966" s="1074"/>
      <c r="AE966" s="565"/>
      <c r="AF966" s="565"/>
      <c r="AG966" s="565"/>
      <c r="AH966" s="565"/>
      <c r="AI966" s="565"/>
      <c r="AJ966" s="1260"/>
      <c r="AK966" s="561"/>
      <c r="AL966" s="1441"/>
      <c r="AM966" s="1456"/>
    </row>
    <row r="967" spans="1:39" ht="29.25" x14ac:dyDescent="0.25">
      <c r="A967" s="239">
        <v>1</v>
      </c>
      <c r="B967" s="481" t="s">
        <v>135</v>
      </c>
      <c r="C967" s="675"/>
      <c r="D967" s="4"/>
      <c r="E967" s="1135">
        <f>E968</f>
        <v>17413</v>
      </c>
      <c r="F967" s="1044">
        <f>F968</f>
        <v>15961.916666666666</v>
      </c>
      <c r="G967" s="1044">
        <f>G968</f>
        <v>15844</v>
      </c>
      <c r="H967" s="1044">
        <f>G967/F967*100</f>
        <v>99.261262484141938</v>
      </c>
      <c r="I967" s="1883"/>
      <c r="J967" s="1883"/>
      <c r="K967" s="211"/>
      <c r="L967" s="211"/>
      <c r="M967" s="211"/>
      <c r="N967" s="211"/>
      <c r="O967" s="211"/>
      <c r="P967" s="211"/>
      <c r="Q967" s="565"/>
      <c r="R967" s="565"/>
      <c r="S967" s="565"/>
      <c r="T967" s="565"/>
      <c r="U967" s="565"/>
      <c r="V967" s="565"/>
      <c r="W967" s="565"/>
      <c r="X967" s="565"/>
      <c r="Y967" s="565"/>
      <c r="Z967" s="565"/>
      <c r="AA967" s="565"/>
      <c r="AB967" s="1053"/>
      <c r="AC967" s="565"/>
      <c r="AD967" s="1074"/>
      <c r="AE967" s="565"/>
      <c r="AF967" s="565"/>
      <c r="AG967" s="565"/>
      <c r="AH967" s="565"/>
      <c r="AI967" s="565"/>
      <c r="AJ967" s="1264">
        <f>AJ968</f>
        <v>0</v>
      </c>
      <c r="AK967" s="561"/>
      <c r="AL967" s="1441"/>
      <c r="AM967" s="1456"/>
    </row>
    <row r="968" spans="1:39" x14ac:dyDescent="0.25">
      <c r="A968" s="239">
        <v>1</v>
      </c>
      <c r="B968" s="292" t="s">
        <v>239</v>
      </c>
      <c r="C968" s="675"/>
      <c r="D968" s="4"/>
      <c r="E968" s="1136">
        <v>17413</v>
      </c>
      <c r="F968" s="368">
        <f>E968/12*$B$4</f>
        <v>15961.916666666666</v>
      </c>
      <c r="G968" s="368">
        <f>14333+1511</f>
        <v>15844</v>
      </c>
      <c r="H968" s="368">
        <f>G968/F968*100</f>
        <v>99.261262484141938</v>
      </c>
      <c r="I968" s="1883"/>
      <c r="J968" s="1883"/>
      <c r="K968" s="211"/>
      <c r="L968" s="211"/>
      <c r="M968" s="211"/>
      <c r="N968" s="211"/>
      <c r="O968" s="211"/>
      <c r="P968" s="211"/>
      <c r="Q968" s="565"/>
      <c r="R968" s="565"/>
      <c r="S968" s="565"/>
      <c r="T968" s="565"/>
      <c r="U968" s="565"/>
      <c r="V968" s="565"/>
      <c r="W968" s="565"/>
      <c r="X968" s="565"/>
      <c r="Y968" s="565"/>
      <c r="Z968" s="565"/>
      <c r="AA968" s="565"/>
      <c r="AB968" s="1053"/>
      <c r="AC968" s="565"/>
      <c r="AD968" s="1074"/>
      <c r="AE968" s="565"/>
      <c r="AF968" s="565"/>
      <c r="AG968" s="565"/>
      <c r="AH968" s="565"/>
      <c r="AI968" s="565"/>
      <c r="AJ968" s="1260"/>
      <c r="AK968" s="561"/>
      <c r="AL968" s="1441"/>
      <c r="AM968" s="1456"/>
    </row>
    <row r="969" spans="1:39" ht="63" x14ac:dyDescent="0.25">
      <c r="A969" s="239">
        <v>1</v>
      </c>
      <c r="B969" s="745" t="s">
        <v>298</v>
      </c>
      <c r="C969" s="2087"/>
      <c r="D969" s="779"/>
      <c r="E969" s="442">
        <f>E970+E975</f>
        <v>12173.15</v>
      </c>
      <c r="F969" s="782">
        <f>F970+F975</f>
        <v>11158.720833333331</v>
      </c>
      <c r="G969" s="1044">
        <f>G970+G975</f>
        <v>10392</v>
      </c>
      <c r="H969" s="1044">
        <f>G969/F969*100</f>
        <v>93.128954072916827</v>
      </c>
      <c r="I969" s="1883"/>
      <c r="J969" s="1883"/>
      <c r="K969" s="211"/>
      <c r="L969" s="211"/>
      <c r="M969" s="211"/>
      <c r="N969" s="211"/>
      <c r="O969" s="211"/>
      <c r="P969" s="211"/>
      <c r="Q969" s="565"/>
      <c r="R969" s="565"/>
      <c r="S969" s="565"/>
      <c r="T969" s="565"/>
      <c r="U969" s="565"/>
      <c r="V969" s="565"/>
      <c r="W969" s="565"/>
      <c r="X969" s="565"/>
      <c r="Y969" s="565"/>
      <c r="Z969" s="565"/>
      <c r="AA969" s="565"/>
      <c r="AB969" s="1200"/>
      <c r="AC969" s="565">
        <f t="shared" ref="AC969:AC979" si="519">AI969-AH969-AE969</f>
        <v>0</v>
      </c>
      <c r="AD969" s="1074"/>
      <c r="AE969" s="565"/>
      <c r="AF969" s="565">
        <f>AC969-AB969</f>
        <v>0</v>
      </c>
      <c r="AG969" s="565"/>
      <c r="AH969" s="565"/>
      <c r="AI969" s="565"/>
      <c r="AJ969" s="1264">
        <f>AJ970+AJ975</f>
        <v>0</v>
      </c>
      <c r="AK969" s="561"/>
      <c r="AL969" s="1441"/>
      <c r="AM969" s="1456"/>
    </row>
    <row r="970" spans="1:39" s="253" customFormat="1" ht="30" x14ac:dyDescent="0.25">
      <c r="A970" s="239">
        <v>1</v>
      </c>
      <c r="B970" s="718" t="s">
        <v>299</v>
      </c>
      <c r="C970" s="675"/>
      <c r="D970" s="4"/>
      <c r="E970" s="415">
        <f>SUM(E971:E974)</f>
        <v>148</v>
      </c>
      <c r="F970" s="213">
        <f>SUM(F971:F974)</f>
        <v>135.66666666666669</v>
      </c>
      <c r="G970" s="368">
        <f>SUM(G971:G974)</f>
        <v>145</v>
      </c>
      <c r="H970" s="368">
        <f>G970/F970*100</f>
        <v>106.87960687960687</v>
      </c>
      <c r="I970" s="1883"/>
      <c r="J970" s="1883"/>
      <c r="K970" s="211"/>
      <c r="L970" s="211"/>
      <c r="M970" s="211"/>
      <c r="N970" s="211"/>
      <c r="O970" s="211"/>
      <c r="P970" s="211"/>
      <c r="Q970" s="565"/>
      <c r="R970" s="565"/>
      <c r="S970" s="565"/>
      <c r="T970" s="565"/>
      <c r="U970" s="565"/>
      <c r="V970" s="565"/>
      <c r="W970" s="565"/>
      <c r="X970" s="565"/>
      <c r="Y970" s="565"/>
      <c r="Z970" s="565"/>
      <c r="AA970" s="565"/>
      <c r="AB970" s="1053"/>
      <c r="AC970" s="566">
        <f t="shared" si="519"/>
        <v>0</v>
      </c>
      <c r="AD970" s="1074"/>
      <c r="AE970" s="566"/>
      <c r="AF970" s="566"/>
      <c r="AG970" s="566"/>
      <c r="AH970" s="565"/>
      <c r="AI970" s="566"/>
      <c r="AJ970" s="1260">
        <f>SUM(AJ971:AJ974)</f>
        <v>0</v>
      </c>
      <c r="AK970" s="1185"/>
      <c r="AL970" s="1441"/>
      <c r="AM970" s="1456"/>
    </row>
    <row r="971" spans="1:39" ht="30" x14ac:dyDescent="0.25">
      <c r="A971" s="239">
        <v>1</v>
      </c>
      <c r="B971" s="513" t="s">
        <v>300</v>
      </c>
      <c r="C971" s="248"/>
      <c r="D971" s="779"/>
      <c r="E971" s="442"/>
      <c r="F971" s="1044"/>
      <c r="G971" s="1044"/>
      <c r="H971" s="1044"/>
      <c r="I971" s="1883"/>
      <c r="J971" s="1883"/>
      <c r="K971" s="211"/>
      <c r="L971" s="211"/>
      <c r="M971" s="211"/>
      <c r="N971" s="211"/>
      <c r="O971" s="211"/>
      <c r="P971" s="211"/>
      <c r="Q971" s="567"/>
      <c r="R971" s="567"/>
      <c r="S971" s="567"/>
      <c r="T971" s="567"/>
      <c r="U971" s="567"/>
      <c r="V971" s="567"/>
      <c r="W971" s="567"/>
      <c r="X971" s="567"/>
      <c r="Y971" s="567"/>
      <c r="Z971" s="567"/>
      <c r="AA971" s="567"/>
      <c r="AB971" s="1053">
        <f>Q971/12*$B$4</f>
        <v>0</v>
      </c>
      <c r="AC971" s="565">
        <f t="shared" si="519"/>
        <v>0</v>
      </c>
      <c r="AD971" s="1077"/>
      <c r="AE971" s="565"/>
      <c r="AF971" s="566">
        <f>AC971-AB971</f>
        <v>0</v>
      </c>
      <c r="AG971" s="565"/>
      <c r="AH971" s="567"/>
      <c r="AI971" s="565"/>
      <c r="AJ971" s="1264"/>
      <c r="AK971" s="561"/>
      <c r="AL971" s="1441"/>
      <c r="AM971" s="1456"/>
    </row>
    <row r="972" spans="1:39" ht="60" x14ac:dyDescent="0.25">
      <c r="A972" s="239">
        <v>1</v>
      </c>
      <c r="B972" s="513" t="s">
        <v>301</v>
      </c>
      <c r="C972" s="2029"/>
      <c r="D972" s="4"/>
      <c r="E972" s="415"/>
      <c r="F972" s="213"/>
      <c r="G972" s="368"/>
      <c r="H972" s="368"/>
      <c r="I972" s="1883"/>
      <c r="J972" s="1883"/>
      <c r="K972" s="211"/>
      <c r="L972" s="211"/>
      <c r="M972" s="211"/>
      <c r="N972" s="211"/>
      <c r="O972" s="211"/>
      <c r="P972" s="211"/>
      <c r="Q972" s="565"/>
      <c r="R972" s="565"/>
      <c r="S972" s="565"/>
      <c r="T972" s="565"/>
      <c r="U972" s="565"/>
      <c r="V972" s="565"/>
      <c r="W972" s="565"/>
      <c r="X972" s="565"/>
      <c r="Y972" s="565"/>
      <c r="Z972" s="565"/>
      <c r="AA972" s="565"/>
      <c r="AB972" s="1052"/>
      <c r="AC972" s="564">
        <f t="shared" si="519"/>
        <v>0</v>
      </c>
      <c r="AD972" s="1077"/>
      <c r="AE972" s="564"/>
      <c r="AF972" s="565"/>
      <c r="AG972" s="565"/>
      <c r="AH972" s="565"/>
      <c r="AI972" s="564"/>
      <c r="AJ972" s="1260"/>
      <c r="AK972" s="607"/>
      <c r="AL972" s="1441"/>
      <c r="AM972" s="1456"/>
    </row>
    <row r="973" spans="1:39" ht="45" x14ac:dyDescent="0.25">
      <c r="A973" s="239">
        <v>1</v>
      </c>
      <c r="B973" s="513" t="s">
        <v>302</v>
      </c>
      <c r="C973" s="675"/>
      <c r="D973" s="4"/>
      <c r="E973" s="415">
        <v>80</v>
      </c>
      <c r="F973" s="368">
        <f>E973/12*$B$4</f>
        <v>73.333333333333343</v>
      </c>
      <c r="G973" s="368">
        <v>80</v>
      </c>
      <c r="H973" s="368">
        <f>G973/F973*100</f>
        <v>109.09090909090908</v>
      </c>
      <c r="I973" s="1883"/>
      <c r="J973" s="1883"/>
      <c r="K973" s="211"/>
      <c r="L973" s="211"/>
      <c r="M973" s="211"/>
      <c r="N973" s="211"/>
      <c r="O973" s="211"/>
      <c r="P973" s="211"/>
      <c r="Q973" s="565"/>
      <c r="R973" s="565"/>
      <c r="S973" s="565"/>
      <c r="T973" s="565"/>
      <c r="U973" s="565"/>
      <c r="V973" s="565"/>
      <c r="W973" s="565"/>
      <c r="X973" s="565"/>
      <c r="Y973" s="565"/>
      <c r="Z973" s="565"/>
      <c r="AA973" s="565"/>
      <c r="AB973" s="1053"/>
      <c r="AC973" s="565">
        <f t="shared" si="519"/>
        <v>0</v>
      </c>
      <c r="AD973" s="1074"/>
      <c r="AE973" s="565"/>
      <c r="AF973" s="565"/>
      <c r="AG973" s="565"/>
      <c r="AH973" s="565"/>
      <c r="AI973" s="565"/>
      <c r="AJ973" s="1260"/>
      <c r="AK973" s="561"/>
      <c r="AL973" s="1441"/>
      <c r="AM973" s="1456"/>
    </row>
    <row r="974" spans="1:39" ht="30" x14ac:dyDescent="0.25">
      <c r="A974" s="239">
        <v>1</v>
      </c>
      <c r="B974" s="513" t="s">
        <v>303</v>
      </c>
      <c r="C974" s="2030"/>
      <c r="D974" s="4"/>
      <c r="E974" s="415">
        <v>68</v>
      </c>
      <c r="F974" s="368">
        <f>E974/12*$B$4</f>
        <v>62.333333333333336</v>
      </c>
      <c r="G974" s="368">
        <v>65</v>
      </c>
      <c r="H974" s="368">
        <f>G974/F974*100</f>
        <v>104.27807486631015</v>
      </c>
      <c r="I974" s="1883"/>
      <c r="J974" s="1883"/>
      <c r="K974" s="211"/>
      <c r="L974" s="211"/>
      <c r="M974" s="211"/>
      <c r="N974" s="211"/>
      <c r="O974" s="211"/>
      <c r="P974" s="211"/>
      <c r="Q974" s="565"/>
      <c r="R974" s="565"/>
      <c r="S974" s="565"/>
      <c r="T974" s="565"/>
      <c r="U974" s="565"/>
      <c r="V974" s="565"/>
      <c r="W974" s="565"/>
      <c r="X974" s="565"/>
      <c r="Y974" s="565"/>
      <c r="Z974" s="565"/>
      <c r="AA974" s="565"/>
      <c r="AB974" s="1053"/>
      <c r="AC974" s="565">
        <f t="shared" si="519"/>
        <v>0</v>
      </c>
      <c r="AD974" s="1074"/>
      <c r="AE974" s="565"/>
      <c r="AF974" s="565"/>
      <c r="AG974" s="565"/>
      <c r="AH974" s="565"/>
      <c r="AI974" s="565"/>
      <c r="AJ974" s="1260"/>
      <c r="AK974" s="561"/>
      <c r="AL974" s="1441"/>
      <c r="AM974" s="1456"/>
    </row>
    <row r="975" spans="1:39" ht="60" x14ac:dyDescent="0.25">
      <c r="A975" s="239">
        <v>1</v>
      </c>
      <c r="B975" s="718" t="s">
        <v>304</v>
      </c>
      <c r="C975" s="675"/>
      <c r="D975" s="4"/>
      <c r="E975" s="511">
        <f>SUM(E976:E978)</f>
        <v>12025.15</v>
      </c>
      <c r="F975" s="2088">
        <f>SUM(F976:F978)</f>
        <v>11023.054166666665</v>
      </c>
      <c r="G975" s="2089">
        <f>SUM(G976:G978)</f>
        <v>10247</v>
      </c>
      <c r="H975" s="368">
        <f>G975/F975*100</f>
        <v>92.95971738020279</v>
      </c>
      <c r="I975" s="1883"/>
      <c r="J975" s="1883"/>
      <c r="K975" s="211"/>
      <c r="L975" s="211"/>
      <c r="M975" s="211"/>
      <c r="N975" s="211"/>
      <c r="O975" s="211"/>
      <c r="P975" s="211"/>
      <c r="Q975" s="565"/>
      <c r="R975" s="565"/>
      <c r="S975" s="565"/>
      <c r="T975" s="565"/>
      <c r="U975" s="565"/>
      <c r="V975" s="565"/>
      <c r="W975" s="565"/>
      <c r="X975" s="565"/>
      <c r="Y975" s="565"/>
      <c r="Z975" s="565"/>
      <c r="AA975" s="565"/>
      <c r="AB975" s="1053"/>
      <c r="AC975" s="565">
        <f t="shared" si="519"/>
        <v>0</v>
      </c>
      <c r="AD975" s="1074"/>
      <c r="AE975" s="565"/>
      <c r="AF975" s="565"/>
      <c r="AG975" s="565"/>
      <c r="AH975" s="565"/>
      <c r="AI975" s="565"/>
      <c r="AJ975" s="2090">
        <f>SUM(AJ976:AJ978)</f>
        <v>0</v>
      </c>
      <c r="AK975" s="561"/>
      <c r="AL975" s="1441"/>
      <c r="AM975" s="1456"/>
    </row>
    <row r="976" spans="1:39" ht="45" x14ac:dyDescent="0.25">
      <c r="A976" s="239">
        <v>1</v>
      </c>
      <c r="B976" s="513" t="s">
        <v>305</v>
      </c>
      <c r="C976" s="675"/>
      <c r="D976" s="4"/>
      <c r="E976" s="415"/>
      <c r="F976" s="213"/>
      <c r="G976" s="368"/>
      <c r="H976" s="368"/>
      <c r="I976" s="1883"/>
      <c r="J976" s="1883"/>
      <c r="K976" s="211"/>
      <c r="L976" s="211"/>
      <c r="M976" s="211"/>
      <c r="N976" s="211"/>
      <c r="O976" s="211"/>
      <c r="P976" s="211"/>
      <c r="Q976" s="565"/>
      <c r="R976" s="565"/>
      <c r="S976" s="565"/>
      <c r="T976" s="565"/>
      <c r="U976" s="565"/>
      <c r="V976" s="565"/>
      <c r="W976" s="565"/>
      <c r="X976" s="565"/>
      <c r="Y976" s="565"/>
      <c r="Z976" s="565"/>
      <c r="AA976" s="565"/>
      <c r="AB976" s="1053"/>
      <c r="AC976" s="565">
        <f t="shared" si="519"/>
        <v>0</v>
      </c>
      <c r="AD976" s="1074"/>
      <c r="AE976" s="565"/>
      <c r="AF976" s="565"/>
      <c r="AG976" s="565"/>
      <c r="AH976" s="565"/>
      <c r="AI976" s="565"/>
      <c r="AJ976" s="1260"/>
      <c r="AK976" s="561"/>
      <c r="AL976" s="1441"/>
      <c r="AM976" s="1456"/>
    </row>
    <row r="977" spans="1:39" ht="75" x14ac:dyDescent="0.25">
      <c r="A977" s="239">
        <v>1</v>
      </c>
      <c r="B977" s="513" t="s">
        <v>306</v>
      </c>
      <c r="C977" s="675"/>
      <c r="D977" s="4"/>
      <c r="E977" s="415">
        <v>9330.15</v>
      </c>
      <c r="F977" s="368">
        <f>E977/12*$B$4</f>
        <v>8552.6374999999989</v>
      </c>
      <c r="G977" s="368">
        <f>7280+527</f>
        <v>7807</v>
      </c>
      <c r="H977" s="368">
        <f>G977/F977*100</f>
        <v>91.28178295876566</v>
      </c>
      <c r="I977" s="1883"/>
      <c r="J977" s="1883"/>
      <c r="K977" s="211"/>
      <c r="L977" s="211"/>
      <c r="M977" s="211"/>
      <c r="N977" s="211"/>
      <c r="O977" s="211"/>
      <c r="P977" s="211"/>
      <c r="Q977" s="565"/>
      <c r="R977" s="565"/>
      <c r="S977" s="565"/>
      <c r="T977" s="565"/>
      <c r="U977" s="565"/>
      <c r="V977" s="565"/>
      <c r="W977" s="565"/>
      <c r="X977" s="565"/>
      <c r="Y977" s="565"/>
      <c r="Z977" s="565"/>
      <c r="AA977" s="565"/>
      <c r="AB977" s="1053"/>
      <c r="AC977" s="565">
        <f t="shared" si="519"/>
        <v>0</v>
      </c>
      <c r="AD977" s="1074"/>
      <c r="AE977" s="565"/>
      <c r="AF977" s="565"/>
      <c r="AG977" s="565"/>
      <c r="AH977" s="565"/>
      <c r="AI977" s="565"/>
      <c r="AJ977" s="1260"/>
      <c r="AK977" s="561"/>
      <c r="AL977" s="1441"/>
      <c r="AM977" s="1456"/>
    </row>
    <row r="978" spans="1:39" ht="60" x14ac:dyDescent="0.25">
      <c r="A978" s="239">
        <v>1</v>
      </c>
      <c r="B978" s="513" t="s">
        <v>307</v>
      </c>
      <c r="C978" s="675"/>
      <c r="D978" s="4"/>
      <c r="E978" s="415">
        <v>2695</v>
      </c>
      <c r="F978" s="368">
        <f>E978/12*$B$4</f>
        <v>2470.416666666667</v>
      </c>
      <c r="G978" s="213">
        <f>2218+222</f>
        <v>2440</v>
      </c>
      <c r="H978" s="368">
        <f>G978/F978*100</f>
        <v>98.768763703828625</v>
      </c>
      <c r="I978" s="1883"/>
      <c r="J978" s="1883"/>
      <c r="K978" s="211"/>
      <c r="L978" s="211"/>
      <c r="M978" s="211"/>
      <c r="N978" s="211"/>
      <c r="O978" s="211"/>
      <c r="P978" s="211"/>
      <c r="Q978" s="565"/>
      <c r="R978" s="565"/>
      <c r="S978" s="565"/>
      <c r="T978" s="565"/>
      <c r="U978" s="565"/>
      <c r="V978" s="565"/>
      <c r="W978" s="565"/>
      <c r="X978" s="565"/>
      <c r="Y978" s="565"/>
      <c r="Z978" s="565"/>
      <c r="AA978" s="565"/>
      <c r="AB978" s="1053"/>
      <c r="AC978" s="565">
        <f t="shared" si="519"/>
        <v>0</v>
      </c>
      <c r="AD978" s="1074"/>
      <c r="AE978" s="565"/>
      <c r="AF978" s="565"/>
      <c r="AG978" s="565"/>
      <c r="AH978" s="565"/>
      <c r="AI978" s="565"/>
      <c r="AJ978" s="1276"/>
      <c r="AK978" s="561"/>
      <c r="AL978" s="1441"/>
      <c r="AM978" s="1456"/>
    </row>
    <row r="979" spans="1:39" x14ac:dyDescent="0.25">
      <c r="B979" s="792" t="s">
        <v>206</v>
      </c>
      <c r="C979" s="675"/>
      <c r="D979" s="4"/>
      <c r="E979" s="415"/>
      <c r="F979" s="368"/>
      <c r="G979" s="213"/>
      <c r="H979" s="368"/>
      <c r="I979" s="1883"/>
      <c r="J979" s="1883"/>
      <c r="K979" s="211"/>
      <c r="L979" s="211"/>
      <c r="M979" s="211"/>
      <c r="N979" s="211"/>
      <c r="O979" s="211"/>
      <c r="P979" s="211"/>
      <c r="Q979" s="565">
        <v>17232.43</v>
      </c>
      <c r="R979" s="565">
        <v>17232.43</v>
      </c>
      <c r="S979" s="565">
        <v>17232.43</v>
      </c>
      <c r="T979" s="565">
        <v>17232.43</v>
      </c>
      <c r="U979" s="565">
        <v>17232.43</v>
      </c>
      <c r="V979" s="565">
        <v>17232.43</v>
      </c>
      <c r="W979" s="565">
        <v>17232.43</v>
      </c>
      <c r="X979" s="565">
        <v>17232.43</v>
      </c>
      <c r="Y979" s="565">
        <v>17232.43</v>
      </c>
      <c r="Z979" s="565">
        <v>17232.43</v>
      </c>
      <c r="AA979" s="565">
        <v>17232.43</v>
      </c>
      <c r="AB979" s="1053">
        <f>Q979/12*$B$4+(R979-Q979)/11*10+(S979-R979)/10*9+(T979-S979)/9*8+(U979-T979)/8*7+(V979-U979)/7*6+(W979-V979)/6*5+(X979-W979)/5*4+(Y979-X979)/4*3+(Z979-Y979)/3*2+(AA979-Z979)/2*1</f>
        <v>15796.394166666667</v>
      </c>
      <c r="AC979" s="565">
        <f t="shared" si="519"/>
        <v>15664.708400000001</v>
      </c>
      <c r="AD979" s="1074"/>
      <c r="AE979" s="565"/>
      <c r="AF979" s="565">
        <f>AC979-AB979</f>
        <v>-131.68576666666559</v>
      </c>
      <c r="AG979" s="565"/>
      <c r="AH979" s="565">
        <v>0</v>
      </c>
      <c r="AI979" s="565">
        <v>15664.708400000001</v>
      </c>
      <c r="AJ979" s="1276"/>
      <c r="AK979" s="561"/>
      <c r="AL979" s="1441"/>
      <c r="AM979" s="1456"/>
    </row>
    <row r="980" spans="1:39" s="249" customFormat="1" ht="57.75" x14ac:dyDescent="0.25">
      <c r="A980" s="239">
        <v>1</v>
      </c>
      <c r="B980" s="779" t="s">
        <v>346</v>
      </c>
      <c r="C980" s="2087"/>
      <c r="D980" s="779"/>
      <c r="E980" s="442">
        <f>E981+E982+E986+E987</f>
        <v>17800</v>
      </c>
      <c r="F980" s="782">
        <f>F981+F982+F986+F987</f>
        <v>16316.666666666668</v>
      </c>
      <c r="G980" s="782">
        <f>G981+G982+G986+G987</f>
        <v>16387</v>
      </c>
      <c r="H980" s="1044">
        <f>G980/F980*100</f>
        <v>100.43105209397342</v>
      </c>
      <c r="I980" s="1883"/>
      <c r="J980" s="1883"/>
      <c r="K980" s="211"/>
      <c r="L980" s="211"/>
      <c r="M980" s="211"/>
      <c r="N980" s="211"/>
      <c r="O980" s="211"/>
      <c r="P980" s="211"/>
      <c r="Q980" s="565"/>
      <c r="R980" s="565"/>
      <c r="S980" s="565"/>
      <c r="T980" s="565"/>
      <c r="U980" s="565"/>
      <c r="V980" s="565"/>
      <c r="W980" s="565"/>
      <c r="X980" s="565"/>
      <c r="Y980" s="565"/>
      <c r="Z980" s="565"/>
      <c r="AA980" s="565"/>
      <c r="AB980" s="1053"/>
      <c r="AC980" s="565"/>
      <c r="AD980" s="1074"/>
      <c r="AE980" s="565"/>
      <c r="AF980" s="565"/>
      <c r="AG980" s="565"/>
      <c r="AH980" s="565"/>
      <c r="AI980" s="565"/>
      <c r="AJ980" s="1247">
        <f>AJ981+AJ982+AJ986+AJ987</f>
        <v>0</v>
      </c>
      <c r="AK980" s="561"/>
      <c r="AL980" s="1441"/>
      <c r="AM980" s="1456"/>
    </row>
    <row r="981" spans="1:39" x14ac:dyDescent="0.25">
      <c r="A981" s="239">
        <v>1</v>
      </c>
      <c r="B981" s="4" t="s">
        <v>347</v>
      </c>
      <c r="C981" s="675"/>
      <c r="D981" s="4"/>
      <c r="E981" s="415"/>
      <c r="F981" s="213"/>
      <c r="G981" s="213"/>
      <c r="H981" s="368"/>
      <c r="I981" s="1883"/>
      <c r="J981" s="1883"/>
      <c r="K981" s="211"/>
      <c r="L981" s="211"/>
      <c r="M981" s="211"/>
      <c r="N981" s="211"/>
      <c r="O981" s="211"/>
      <c r="P981" s="211"/>
      <c r="Q981" s="565"/>
      <c r="R981" s="565"/>
      <c r="S981" s="565"/>
      <c r="T981" s="565"/>
      <c r="U981" s="565"/>
      <c r="V981" s="565"/>
      <c r="W981" s="565"/>
      <c r="X981" s="565"/>
      <c r="Y981" s="565"/>
      <c r="Z981" s="565"/>
      <c r="AA981" s="565"/>
      <c r="AB981" s="1053"/>
      <c r="AC981" s="565"/>
      <c r="AD981" s="1074"/>
      <c r="AE981" s="565"/>
      <c r="AF981" s="565"/>
      <c r="AG981" s="565"/>
      <c r="AH981" s="565"/>
      <c r="AI981" s="565"/>
      <c r="AJ981" s="1276"/>
      <c r="AK981" s="561"/>
      <c r="AL981" s="1441"/>
      <c r="AM981" s="1456"/>
    </row>
    <row r="982" spans="1:39" ht="30" x14ac:dyDescent="0.25">
      <c r="A982" s="239">
        <v>1</v>
      </c>
      <c r="B982" s="793" t="s">
        <v>348</v>
      </c>
      <c r="C982" s="675"/>
      <c r="D982" s="4"/>
      <c r="E982" s="415">
        <f>E983+E985</f>
        <v>15800</v>
      </c>
      <c r="F982" s="213">
        <f>F983+F985</f>
        <v>14483.333333333334</v>
      </c>
      <c r="G982" s="213">
        <f>G983+G985</f>
        <v>14310</v>
      </c>
      <c r="H982" s="368">
        <f>G982/F982*100</f>
        <v>98.803222094361331</v>
      </c>
      <c r="I982" s="1883"/>
      <c r="J982" s="1883"/>
      <c r="K982" s="211"/>
      <c r="L982" s="211"/>
      <c r="M982" s="211"/>
      <c r="N982" s="211"/>
      <c r="O982" s="211"/>
      <c r="P982" s="211"/>
      <c r="Q982" s="565"/>
      <c r="R982" s="565"/>
      <c r="S982" s="565"/>
      <c r="T982" s="565"/>
      <c r="U982" s="565"/>
      <c r="V982" s="565"/>
      <c r="W982" s="565"/>
      <c r="X982" s="565"/>
      <c r="Y982" s="565"/>
      <c r="Z982" s="565"/>
      <c r="AA982" s="565"/>
      <c r="AB982" s="1053"/>
      <c r="AC982" s="565"/>
      <c r="AD982" s="1074"/>
      <c r="AE982" s="565"/>
      <c r="AF982" s="565"/>
      <c r="AG982" s="565"/>
      <c r="AH982" s="565"/>
      <c r="AI982" s="565"/>
      <c r="AJ982" s="1276">
        <f>AJ983+AJ985</f>
        <v>0</v>
      </c>
      <c r="AK982" s="561"/>
      <c r="AL982" s="1441"/>
      <c r="AM982" s="1456"/>
    </row>
    <row r="983" spans="1:39" x14ac:dyDescent="0.25">
      <c r="A983" s="239">
        <v>1</v>
      </c>
      <c r="B983" s="4" t="s">
        <v>349</v>
      </c>
      <c r="C983" s="675"/>
      <c r="D983" s="4"/>
      <c r="E983" s="415">
        <v>15000</v>
      </c>
      <c r="F983" s="213">
        <f>E983/12*$B$4</f>
        <v>13750</v>
      </c>
      <c r="G983" s="213">
        <v>13503</v>
      </c>
      <c r="H983" s="368">
        <f>G983/F983*100</f>
        <v>98.203636363636363</v>
      </c>
      <c r="I983" s="1883"/>
      <c r="J983" s="1883"/>
      <c r="K983" s="211"/>
      <c r="L983" s="211"/>
      <c r="M983" s="211"/>
      <c r="N983" s="211"/>
      <c r="O983" s="211"/>
      <c r="P983" s="211"/>
      <c r="Q983" s="565"/>
      <c r="R983" s="565"/>
      <c r="S983" s="565"/>
      <c r="T983" s="565"/>
      <c r="U983" s="565"/>
      <c r="V983" s="565"/>
      <c r="W983" s="565"/>
      <c r="X983" s="565"/>
      <c r="Y983" s="565"/>
      <c r="Z983" s="565"/>
      <c r="AA983" s="565"/>
      <c r="AB983" s="1053"/>
      <c r="AC983" s="565"/>
      <c r="AD983" s="1074"/>
      <c r="AE983" s="565"/>
      <c r="AF983" s="565"/>
      <c r="AG983" s="565"/>
      <c r="AH983" s="565"/>
      <c r="AI983" s="565"/>
      <c r="AJ983" s="1276"/>
      <c r="AK983" s="561"/>
      <c r="AL983" s="1441"/>
      <c r="AM983" s="1456"/>
    </row>
    <row r="984" spans="1:39" ht="30" x14ac:dyDescent="0.25">
      <c r="A984" s="239">
        <v>1</v>
      </c>
      <c r="B984" s="4" t="s">
        <v>374</v>
      </c>
      <c r="C984" s="675"/>
      <c r="D984" s="4"/>
      <c r="E984" s="415"/>
      <c r="F984" s="213"/>
      <c r="G984" s="213"/>
      <c r="H984" s="368"/>
      <c r="I984" s="1883"/>
      <c r="J984" s="1883"/>
      <c r="K984" s="211"/>
      <c r="L984" s="211"/>
      <c r="M984" s="211"/>
      <c r="N984" s="211"/>
      <c r="O984" s="211"/>
      <c r="P984" s="211"/>
      <c r="Q984" s="565"/>
      <c r="R984" s="565"/>
      <c r="S984" s="565"/>
      <c r="T984" s="565"/>
      <c r="U984" s="565"/>
      <c r="V984" s="565"/>
      <c r="W984" s="565"/>
      <c r="X984" s="565"/>
      <c r="Y984" s="565"/>
      <c r="Z984" s="565"/>
      <c r="AA984" s="565"/>
      <c r="AB984" s="1053"/>
      <c r="AC984" s="565"/>
      <c r="AD984" s="1074"/>
      <c r="AE984" s="565"/>
      <c r="AF984" s="565"/>
      <c r="AG984" s="565"/>
      <c r="AH984" s="565"/>
      <c r="AI984" s="565"/>
      <c r="AJ984" s="1276"/>
      <c r="AK984" s="561"/>
      <c r="AL984" s="1441"/>
      <c r="AM984" s="1456"/>
    </row>
    <row r="985" spans="1:39" ht="60" x14ac:dyDescent="0.25">
      <c r="A985" s="239">
        <v>1</v>
      </c>
      <c r="B985" s="4" t="s">
        <v>350</v>
      </c>
      <c r="C985" s="675"/>
      <c r="D985" s="4"/>
      <c r="E985" s="415">
        <v>800</v>
      </c>
      <c r="F985" s="213">
        <f>E985/12*$B$4</f>
        <v>733.33333333333337</v>
      </c>
      <c r="G985" s="213">
        <v>807</v>
      </c>
      <c r="H985" s="368">
        <f>G985/F985*100</f>
        <v>110.04545454545453</v>
      </c>
      <c r="I985" s="1883"/>
      <c r="J985" s="1883"/>
      <c r="K985" s="211"/>
      <c r="L985" s="211"/>
      <c r="M985" s="211"/>
      <c r="N985" s="211"/>
      <c r="O985" s="211"/>
      <c r="P985" s="211"/>
      <c r="Q985" s="565"/>
      <c r="R985" s="565"/>
      <c r="S985" s="565"/>
      <c r="T985" s="565"/>
      <c r="U985" s="565"/>
      <c r="V985" s="565"/>
      <c r="W985" s="565"/>
      <c r="X985" s="565"/>
      <c r="Y985" s="565"/>
      <c r="Z985" s="565"/>
      <c r="AA985" s="565"/>
      <c r="AB985" s="1053"/>
      <c r="AC985" s="565"/>
      <c r="AD985" s="1074"/>
      <c r="AE985" s="565"/>
      <c r="AF985" s="565"/>
      <c r="AG985" s="565"/>
      <c r="AH985" s="565"/>
      <c r="AI985" s="565"/>
      <c r="AJ985" s="1276"/>
      <c r="AK985" s="561"/>
      <c r="AL985" s="1441"/>
      <c r="AM985" s="1456"/>
    </row>
    <row r="986" spans="1:39" ht="75" x14ac:dyDescent="0.25">
      <c r="A986" s="239">
        <v>1</v>
      </c>
      <c r="B986" s="4" t="s">
        <v>351</v>
      </c>
      <c r="C986" s="675"/>
      <c r="D986" s="4"/>
      <c r="E986" s="415"/>
      <c r="F986" s="213"/>
      <c r="G986" s="213"/>
      <c r="H986" s="368"/>
      <c r="I986" s="1883"/>
      <c r="J986" s="1883"/>
      <c r="K986" s="211"/>
      <c r="L986" s="211"/>
      <c r="M986" s="211"/>
      <c r="N986" s="211"/>
      <c r="O986" s="211"/>
      <c r="P986" s="211"/>
      <c r="Q986" s="565"/>
      <c r="R986" s="565"/>
      <c r="S986" s="565"/>
      <c r="T986" s="565"/>
      <c r="U986" s="565"/>
      <c r="V986" s="565"/>
      <c r="W986" s="565"/>
      <c r="X986" s="565"/>
      <c r="Y986" s="565"/>
      <c r="Z986" s="565"/>
      <c r="AA986" s="565"/>
      <c r="AB986" s="1053"/>
      <c r="AC986" s="565"/>
      <c r="AD986" s="1074"/>
      <c r="AE986" s="565"/>
      <c r="AF986" s="565"/>
      <c r="AG986" s="565"/>
      <c r="AH986" s="565"/>
      <c r="AI986" s="565"/>
      <c r="AJ986" s="1276"/>
      <c r="AK986" s="561"/>
      <c r="AL986" s="1441"/>
      <c r="AM986" s="1456"/>
    </row>
    <row r="987" spans="1:39" ht="45" x14ac:dyDescent="0.25">
      <c r="A987" s="239">
        <v>1</v>
      </c>
      <c r="B987" s="794" t="s">
        <v>352</v>
      </c>
      <c r="C987" s="675"/>
      <c r="D987" s="4"/>
      <c r="E987" s="415">
        <v>2000</v>
      </c>
      <c r="F987" s="213">
        <f>E987/12*$B$4</f>
        <v>1833.3333333333333</v>
      </c>
      <c r="G987" s="213">
        <v>2077</v>
      </c>
      <c r="H987" s="368">
        <f>G987/F987*100</f>
        <v>113.29090909090908</v>
      </c>
      <c r="I987" s="1883"/>
      <c r="J987" s="1883"/>
      <c r="K987" s="211"/>
      <c r="L987" s="211"/>
      <c r="M987" s="211"/>
      <c r="N987" s="211"/>
      <c r="O987" s="211"/>
      <c r="P987" s="211"/>
      <c r="Q987" s="565"/>
      <c r="R987" s="565"/>
      <c r="S987" s="565"/>
      <c r="T987" s="565"/>
      <c r="U987" s="565"/>
      <c r="V987" s="565"/>
      <c r="W987" s="565"/>
      <c r="X987" s="565"/>
      <c r="Y987" s="565"/>
      <c r="Z987" s="565"/>
      <c r="AA987" s="565"/>
      <c r="AB987" s="1053"/>
      <c r="AC987" s="565"/>
      <c r="AD987" s="1074"/>
      <c r="AE987" s="565"/>
      <c r="AF987" s="565"/>
      <c r="AG987" s="565"/>
      <c r="AH987" s="565"/>
      <c r="AI987" s="565"/>
      <c r="AJ987" s="1276"/>
      <c r="AK987" s="561"/>
      <c r="AL987" s="1441"/>
      <c r="AM987" s="1456"/>
    </row>
    <row r="988" spans="1:39" ht="57.75" x14ac:dyDescent="0.25">
      <c r="A988" s="239">
        <v>1</v>
      </c>
      <c r="B988" s="779" t="s">
        <v>362</v>
      </c>
      <c r="C988" s="675"/>
      <c r="D988" s="4"/>
      <c r="E988" s="442">
        <f>E989</f>
        <v>8000</v>
      </c>
      <c r="F988" s="213">
        <f>F989</f>
        <v>7333.333333333333</v>
      </c>
      <c r="G988" s="213">
        <f>G989</f>
        <v>7199</v>
      </c>
      <c r="H988" s="368">
        <f>G988/F988*100</f>
        <v>98.168181818181822</v>
      </c>
      <c r="I988" s="1883"/>
      <c r="J988" s="1883"/>
      <c r="K988" s="211"/>
      <c r="L988" s="211"/>
      <c r="M988" s="211"/>
      <c r="N988" s="211"/>
      <c r="O988" s="211"/>
      <c r="P988" s="211"/>
      <c r="Q988" s="565"/>
      <c r="R988" s="565"/>
      <c r="S988" s="565"/>
      <c r="T988" s="565"/>
      <c r="U988" s="565"/>
      <c r="V988" s="565"/>
      <c r="W988" s="565"/>
      <c r="X988" s="565"/>
      <c r="Y988" s="565"/>
      <c r="Z988" s="565"/>
      <c r="AA988" s="565"/>
      <c r="AB988" s="1053"/>
      <c r="AC988" s="565"/>
      <c r="AD988" s="1074"/>
      <c r="AE988" s="565"/>
      <c r="AF988" s="565"/>
      <c r="AG988" s="565"/>
      <c r="AH988" s="565"/>
      <c r="AI988" s="565"/>
      <c r="AJ988" s="1276">
        <f>AJ989</f>
        <v>0</v>
      </c>
      <c r="AK988" s="561"/>
      <c r="AL988" s="1441"/>
      <c r="AM988" s="1456"/>
    </row>
    <row r="989" spans="1:39" x14ac:dyDescent="0.25">
      <c r="A989" s="239">
        <v>1</v>
      </c>
      <c r="B989" s="779" t="s">
        <v>375</v>
      </c>
      <c r="C989" s="2087"/>
      <c r="D989" s="779"/>
      <c r="E989" s="415">
        <v>8000</v>
      </c>
      <c r="F989" s="782">
        <f>E989/12*$B$4</f>
        <v>7333.333333333333</v>
      </c>
      <c r="G989" s="782">
        <v>7199</v>
      </c>
      <c r="H989" s="1044">
        <f>G989/F989*100</f>
        <v>98.168181818181822</v>
      </c>
      <c r="I989" s="1883"/>
      <c r="J989" s="1883"/>
      <c r="K989" s="211"/>
      <c r="L989" s="211"/>
      <c r="M989" s="211"/>
      <c r="N989" s="211"/>
      <c r="O989" s="211"/>
      <c r="P989" s="211"/>
      <c r="Q989" s="565"/>
      <c r="R989" s="565"/>
      <c r="S989" s="565"/>
      <c r="T989" s="565"/>
      <c r="U989" s="565"/>
      <c r="V989" s="565"/>
      <c r="W989" s="565"/>
      <c r="X989" s="565"/>
      <c r="Y989" s="565"/>
      <c r="Z989" s="565"/>
      <c r="AA989" s="565"/>
      <c r="AB989" s="1053"/>
      <c r="AC989" s="565"/>
      <c r="AD989" s="1074"/>
      <c r="AE989" s="565"/>
      <c r="AF989" s="565"/>
      <c r="AG989" s="565"/>
      <c r="AH989" s="565"/>
      <c r="AI989" s="565"/>
      <c r="AJ989" s="1247"/>
      <c r="AK989" s="561"/>
      <c r="AL989" s="1441"/>
      <c r="AM989" s="1456"/>
    </row>
    <row r="990" spans="1:39" x14ac:dyDescent="0.25">
      <c r="A990" s="239">
        <v>1</v>
      </c>
      <c r="B990" s="4" t="s">
        <v>376</v>
      </c>
      <c r="C990" s="2087"/>
      <c r="D990" s="779"/>
      <c r="E990" s="442"/>
      <c r="F990" s="782">
        <f>ROUND(E990/12*$B$4,0)</f>
        <v>0</v>
      </c>
      <c r="G990" s="782"/>
      <c r="H990" s="1044"/>
      <c r="I990" s="1883"/>
      <c r="J990" s="1883"/>
      <c r="K990" s="211"/>
      <c r="L990" s="211"/>
      <c r="M990" s="211"/>
      <c r="N990" s="211"/>
      <c r="O990" s="211"/>
      <c r="P990" s="211"/>
      <c r="Q990" s="565"/>
      <c r="R990" s="565"/>
      <c r="S990" s="565"/>
      <c r="T990" s="565"/>
      <c r="U990" s="565"/>
      <c r="V990" s="565"/>
      <c r="W990" s="565"/>
      <c r="X990" s="565"/>
      <c r="Y990" s="565"/>
      <c r="Z990" s="565"/>
      <c r="AA990" s="565"/>
      <c r="AB990" s="1053"/>
      <c r="AC990" s="565">
        <f>AI990-AH990-AE990</f>
        <v>0</v>
      </c>
      <c r="AD990" s="1074"/>
      <c r="AE990" s="565"/>
      <c r="AF990" s="565"/>
      <c r="AG990" s="565"/>
      <c r="AH990" s="565"/>
      <c r="AI990" s="565"/>
      <c r="AJ990" s="1247"/>
      <c r="AK990" s="561"/>
      <c r="AL990" s="1441"/>
      <c r="AM990" s="1456"/>
    </row>
    <row r="991" spans="1:39" ht="43.5" x14ac:dyDescent="0.25">
      <c r="A991" s="239">
        <v>1</v>
      </c>
      <c r="B991" s="779" t="s">
        <v>353</v>
      </c>
      <c r="C991" s="675"/>
      <c r="D991" s="4"/>
      <c r="E991" s="415">
        <v>8700</v>
      </c>
      <c r="F991" s="213">
        <f>E991/12*$B$4</f>
        <v>7975</v>
      </c>
      <c r="G991" s="213">
        <v>7978</v>
      </c>
      <c r="H991" s="213">
        <f>G991/F991*100</f>
        <v>100.03761755485894</v>
      </c>
      <c r="I991" s="1883"/>
      <c r="J991" s="1883"/>
      <c r="K991" s="211"/>
      <c r="L991" s="211"/>
      <c r="M991" s="211"/>
      <c r="N991" s="211"/>
      <c r="O991" s="211"/>
      <c r="P991" s="211"/>
      <c r="Q991" s="565"/>
      <c r="R991" s="565"/>
      <c r="S991" s="565"/>
      <c r="T991" s="565"/>
      <c r="U991" s="565"/>
      <c r="V991" s="565"/>
      <c r="W991" s="565"/>
      <c r="X991" s="565"/>
      <c r="Y991" s="565"/>
      <c r="Z991" s="565"/>
      <c r="AA991" s="565"/>
      <c r="AB991" s="1053"/>
      <c r="AC991" s="565">
        <f>AI991-AH991-AE991</f>
        <v>0</v>
      </c>
      <c r="AD991" s="1074"/>
      <c r="AE991" s="565"/>
      <c r="AF991" s="565"/>
      <c r="AG991" s="565"/>
      <c r="AH991" s="565"/>
      <c r="AI991" s="565"/>
      <c r="AJ991" s="1276"/>
      <c r="AK991" s="561"/>
      <c r="AL991" s="1441"/>
      <c r="AM991" s="1456"/>
    </row>
    <row r="992" spans="1:39" ht="30" x14ac:dyDescent="0.25">
      <c r="A992" s="239">
        <v>1</v>
      </c>
      <c r="B992" s="774" t="s">
        <v>201</v>
      </c>
      <c r="C992" s="2091"/>
      <c r="D992" s="2044"/>
      <c r="E992" s="442"/>
      <c r="F992" s="782">
        <f>ROUND(E992/12*$B$4,0)</f>
        <v>0</v>
      </c>
      <c r="G992" s="1044"/>
      <c r="H992" s="782"/>
      <c r="I992" s="1883"/>
      <c r="J992" s="1883"/>
      <c r="K992" s="211"/>
      <c r="L992" s="211"/>
      <c r="M992" s="211"/>
      <c r="N992" s="211"/>
      <c r="O992" s="211"/>
      <c r="P992" s="211"/>
      <c r="Q992" s="565"/>
      <c r="R992" s="565"/>
      <c r="S992" s="565"/>
      <c r="T992" s="565"/>
      <c r="U992" s="565"/>
      <c r="V992" s="565"/>
      <c r="W992" s="565"/>
      <c r="X992" s="565"/>
      <c r="Y992" s="565"/>
      <c r="Z992" s="565"/>
      <c r="AA992" s="565"/>
      <c r="AB992" s="1053"/>
      <c r="AC992" s="565">
        <f>AI992-AH992-AE992</f>
        <v>0</v>
      </c>
      <c r="AD992" s="1074"/>
      <c r="AE992" s="565"/>
      <c r="AF992" s="565"/>
      <c r="AG992" s="565"/>
      <c r="AH992" s="565"/>
      <c r="AI992" s="565"/>
      <c r="AJ992" s="1264"/>
      <c r="AK992" s="561"/>
      <c r="AL992" s="1441"/>
      <c r="AM992" s="1456"/>
    </row>
    <row r="993" spans="1:39" ht="72" x14ac:dyDescent="0.25">
      <c r="A993" s="239">
        <v>1</v>
      </c>
      <c r="B993" s="775" t="s">
        <v>361</v>
      </c>
      <c r="C993" s="675"/>
      <c r="D993" s="4"/>
      <c r="E993" s="435"/>
      <c r="F993" s="213"/>
      <c r="G993" s="213"/>
      <c r="H993" s="213"/>
      <c r="I993" s="1883"/>
      <c r="J993" s="1883"/>
      <c r="K993" s="211"/>
      <c r="L993" s="211"/>
      <c r="M993" s="211"/>
      <c r="N993" s="211"/>
      <c r="O993" s="211"/>
      <c r="P993" s="211"/>
      <c r="Q993" s="565"/>
      <c r="R993" s="565"/>
      <c r="S993" s="565"/>
      <c r="T993" s="565"/>
      <c r="U993" s="565"/>
      <c r="V993" s="565"/>
      <c r="W993" s="565"/>
      <c r="X993" s="565"/>
      <c r="Y993" s="565"/>
      <c r="Z993" s="565"/>
      <c r="AA993" s="565"/>
      <c r="AB993" s="1053"/>
      <c r="AC993" s="565">
        <f>AI993-AH993-AE993</f>
        <v>0</v>
      </c>
      <c r="AD993" s="1074"/>
      <c r="AE993" s="565"/>
      <c r="AF993" s="565"/>
      <c r="AG993" s="565"/>
      <c r="AH993" s="565"/>
      <c r="AI993" s="565"/>
      <c r="AJ993" s="1276"/>
      <c r="AK993" s="561"/>
      <c r="AL993" s="1441"/>
      <c r="AM993" s="1456"/>
    </row>
    <row r="994" spans="1:39" x14ac:dyDescent="0.25">
      <c r="A994" s="239">
        <v>1</v>
      </c>
      <c r="B994" s="2035" t="s">
        <v>136</v>
      </c>
      <c r="C994" s="1490"/>
      <c r="D994" s="2689"/>
      <c r="E994" s="760">
        <f>SUM(E995:E1004)</f>
        <v>27300</v>
      </c>
      <c r="F994" s="1043">
        <f>SUM(F995:F1004)</f>
        <v>25025</v>
      </c>
      <c r="G994" s="1043">
        <f>SUM(G995:G1004)</f>
        <v>29400</v>
      </c>
      <c r="H994" s="2093">
        <f t="shared" ref="H994:H1009" si="520">G994/F994*100</f>
        <v>117.48251748251748</v>
      </c>
      <c r="I994" s="1875"/>
      <c r="J994" s="1883"/>
      <c r="K994" s="1883"/>
      <c r="L994" s="1883"/>
      <c r="M994" s="1883"/>
      <c r="N994" s="1875"/>
      <c r="O994" s="1883"/>
      <c r="P994" s="1883"/>
      <c r="Q994" s="602">
        <v>7812.6530000000002</v>
      </c>
      <c r="R994" s="602">
        <v>7812.6530000000002</v>
      </c>
      <c r="S994" s="602">
        <v>7812.6530000000002</v>
      </c>
      <c r="T994" s="602">
        <v>7812.6530000000002</v>
      </c>
      <c r="U994" s="602">
        <v>7812.6530000000002</v>
      </c>
      <c r="V994" s="602">
        <v>7812.6530000000002</v>
      </c>
      <c r="W994" s="602">
        <v>7812.6530000000002</v>
      </c>
      <c r="X994" s="602">
        <v>7812.6530000000002</v>
      </c>
      <c r="Y994" s="602">
        <v>7812.6530000000002</v>
      </c>
      <c r="Z994" s="602">
        <v>7812.6530000000002</v>
      </c>
      <c r="AA994" s="602">
        <v>7812.6530000000002</v>
      </c>
      <c r="AB994" s="1200">
        <f>Q994/12*$B$4+(R994-Q994)/11*10+(S994-R994)/10*9+(T994-S994)/9*8+(U994-T994)/8*7+(V994-U994)/7*6+(W994-V994)/6*5+(X994-W994)/5*4+(Y994-X994)/4*3+(Z994-Y994)/3*2+(AA994-Z994)/2*1</f>
        <v>7161.5985833333343</v>
      </c>
      <c r="AC994" s="602">
        <f>AI994-AH994-AE994</f>
        <v>7974.0565000000006</v>
      </c>
      <c r="AD994" s="1412"/>
      <c r="AE994" s="602"/>
      <c r="AF994" s="602">
        <f>AC994-AB994</f>
        <v>812.45791666666628</v>
      </c>
      <c r="AG994" s="602"/>
      <c r="AH994" s="602">
        <v>0</v>
      </c>
      <c r="AI994" s="602">
        <v>7974.0565000000006</v>
      </c>
      <c r="AJ994" s="1277">
        <f>SUM(AJ995:AJ1004)</f>
        <v>0</v>
      </c>
      <c r="AK994" s="1270"/>
      <c r="AL994" s="1441"/>
      <c r="AM994" s="1456"/>
    </row>
    <row r="995" spans="1:39" ht="45" x14ac:dyDescent="0.25">
      <c r="A995" s="239">
        <v>1</v>
      </c>
      <c r="B995" s="755" t="s">
        <v>119</v>
      </c>
      <c r="C995" s="2034"/>
      <c r="D995" s="2689"/>
      <c r="E995" s="439">
        <v>12000</v>
      </c>
      <c r="F995" s="375">
        <f t="shared" ref="F995:F1004" si="521">ROUND(E995/12*$B$4,0)</f>
        <v>11000</v>
      </c>
      <c r="G995" s="375">
        <v>13860</v>
      </c>
      <c r="H995" s="1149">
        <f t="shared" si="520"/>
        <v>126</v>
      </c>
      <c r="I995" s="1875"/>
      <c r="J995" s="1883"/>
      <c r="K995" s="1883"/>
      <c r="L995" s="1883"/>
      <c r="M995" s="1883"/>
      <c r="N995" s="1875"/>
      <c r="O995" s="1883"/>
      <c r="P995" s="1883"/>
      <c r="Q995" s="602"/>
      <c r="R995" s="602"/>
      <c r="S995" s="602"/>
      <c r="T995" s="602"/>
      <c r="U995" s="602"/>
      <c r="V995" s="602"/>
      <c r="W995" s="602"/>
      <c r="X995" s="602"/>
      <c r="Y995" s="602"/>
      <c r="Z995" s="602"/>
      <c r="AA995" s="602"/>
      <c r="AB995" s="1207"/>
      <c r="AC995" s="602"/>
      <c r="AD995" s="1412"/>
      <c r="AE995" s="602"/>
      <c r="AF995" s="602"/>
      <c r="AG995" s="602"/>
      <c r="AH995" s="602"/>
      <c r="AI995" s="602"/>
      <c r="AJ995" s="1280"/>
      <c r="AK995" s="1270"/>
      <c r="AL995" s="1441"/>
      <c r="AM995" s="1456"/>
    </row>
    <row r="996" spans="1:39" x14ac:dyDescent="0.25">
      <c r="A996" s="239">
        <v>1</v>
      </c>
      <c r="B996" s="756" t="s">
        <v>65</v>
      </c>
      <c r="C996" s="2034"/>
      <c r="D996" s="2689"/>
      <c r="E996" s="439">
        <v>4200</v>
      </c>
      <c r="F996" s="375">
        <f t="shared" si="521"/>
        <v>3850</v>
      </c>
      <c r="G996" s="375">
        <v>4717</v>
      </c>
      <c r="H996" s="1149">
        <f t="shared" si="520"/>
        <v>122.51948051948051</v>
      </c>
      <c r="I996" s="1875"/>
      <c r="J996" s="1883"/>
      <c r="K996" s="1883"/>
      <c r="L996" s="1883"/>
      <c r="M996" s="1883"/>
      <c r="N996" s="1875"/>
      <c r="O996" s="1883"/>
      <c r="P996" s="1883"/>
      <c r="Q996" s="602"/>
      <c r="R996" s="602"/>
      <c r="S996" s="602"/>
      <c r="T996" s="602"/>
      <c r="U996" s="602"/>
      <c r="V996" s="602"/>
      <c r="W996" s="602"/>
      <c r="X996" s="602"/>
      <c r="Y996" s="602"/>
      <c r="Z996" s="602"/>
      <c r="AA996" s="602"/>
      <c r="AB996" s="1207"/>
      <c r="AC996" s="602"/>
      <c r="AD996" s="1412"/>
      <c r="AE996" s="602"/>
      <c r="AF996" s="602"/>
      <c r="AG996" s="602"/>
      <c r="AH996" s="602"/>
      <c r="AI996" s="602"/>
      <c r="AJ996" s="1280"/>
      <c r="AK996" s="1270"/>
      <c r="AL996" s="1441"/>
      <c r="AM996" s="1456"/>
    </row>
    <row r="997" spans="1:39" x14ac:dyDescent="0.25">
      <c r="A997" s="239">
        <v>1</v>
      </c>
      <c r="B997" s="756" t="s">
        <v>90</v>
      </c>
      <c r="C997" s="2034"/>
      <c r="D997" s="2689"/>
      <c r="E997" s="439">
        <v>6300</v>
      </c>
      <c r="F997" s="375">
        <f t="shared" si="521"/>
        <v>5775</v>
      </c>
      <c r="G997" s="375">
        <v>6066</v>
      </c>
      <c r="H997" s="1149">
        <f t="shared" si="520"/>
        <v>105.03896103896105</v>
      </c>
      <c r="I997" s="1875"/>
      <c r="J997" s="1883"/>
      <c r="K997" s="1883"/>
      <c r="L997" s="1883"/>
      <c r="M997" s="1883"/>
      <c r="N997" s="1875"/>
      <c r="O997" s="1883"/>
      <c r="P997" s="1883"/>
      <c r="Q997" s="602"/>
      <c r="R997" s="602"/>
      <c r="S997" s="602"/>
      <c r="T997" s="602"/>
      <c r="U997" s="602"/>
      <c r="V997" s="602"/>
      <c r="W997" s="602"/>
      <c r="X997" s="602"/>
      <c r="Y997" s="602"/>
      <c r="Z997" s="602"/>
      <c r="AA997" s="602"/>
      <c r="AB997" s="1207"/>
      <c r="AC997" s="602"/>
      <c r="AD997" s="1412"/>
      <c r="AE997" s="602"/>
      <c r="AF997" s="602"/>
      <c r="AG997" s="602"/>
      <c r="AH997" s="602"/>
      <c r="AI997" s="602"/>
      <c r="AJ997" s="1280"/>
      <c r="AK997" s="1270"/>
      <c r="AL997" s="1441"/>
      <c r="AM997" s="1456"/>
    </row>
    <row r="998" spans="1:39" x14ac:dyDescent="0.25">
      <c r="A998" s="239">
        <v>1</v>
      </c>
      <c r="B998" s="757" t="s">
        <v>115</v>
      </c>
      <c r="C998" s="1491"/>
      <c r="D998" s="3"/>
      <c r="E998" s="419">
        <v>100</v>
      </c>
      <c r="F998" s="213">
        <f t="shared" si="521"/>
        <v>92</v>
      </c>
      <c r="G998" s="213">
        <v>116</v>
      </c>
      <c r="H998" s="213">
        <f t="shared" si="520"/>
        <v>126.08695652173914</v>
      </c>
      <c r="I998" s="1875"/>
      <c r="J998" s="1883"/>
      <c r="K998" s="1883"/>
      <c r="L998" s="1883"/>
      <c r="M998" s="1883"/>
      <c r="N998" s="1883"/>
      <c r="O998" s="1883"/>
      <c r="P998" s="1883"/>
      <c r="Q998" s="602"/>
      <c r="R998" s="602"/>
      <c r="S998" s="602"/>
      <c r="T998" s="602"/>
      <c r="U998" s="602"/>
      <c r="V998" s="602"/>
      <c r="W998" s="602"/>
      <c r="X998" s="602"/>
      <c r="Y998" s="602"/>
      <c r="Z998" s="602"/>
      <c r="AA998" s="602"/>
      <c r="AB998" s="1207"/>
      <c r="AC998" s="602"/>
      <c r="AD998" s="1412"/>
      <c r="AE998" s="602"/>
      <c r="AF998" s="602"/>
      <c r="AG998" s="602"/>
      <c r="AH998" s="602"/>
      <c r="AI998" s="602"/>
      <c r="AJ998" s="1276"/>
      <c r="AK998" s="1270"/>
      <c r="AL998" s="1441"/>
      <c r="AM998" s="1456"/>
    </row>
    <row r="999" spans="1:39" x14ac:dyDescent="0.25">
      <c r="B999" s="757" t="s">
        <v>277</v>
      </c>
      <c r="C999" s="1491"/>
      <c r="D999" s="3"/>
      <c r="E999" s="419">
        <v>1200</v>
      </c>
      <c r="F999" s="213">
        <f t="shared" si="521"/>
        <v>1100</v>
      </c>
      <c r="G999" s="213">
        <v>1358</v>
      </c>
      <c r="H999" s="213">
        <f t="shared" si="520"/>
        <v>123.45454545454547</v>
      </c>
      <c r="I999" s="1875"/>
      <c r="J999" s="1883"/>
      <c r="K999" s="1883"/>
      <c r="L999" s="1883"/>
      <c r="M999" s="1883"/>
      <c r="N999" s="1883"/>
      <c r="O999" s="1883"/>
      <c r="P999" s="1883"/>
      <c r="Q999" s="602"/>
      <c r="R999" s="602"/>
      <c r="S999" s="602"/>
      <c r="T999" s="602"/>
      <c r="U999" s="602"/>
      <c r="V999" s="602"/>
      <c r="W999" s="602"/>
      <c r="X999" s="602"/>
      <c r="Y999" s="602"/>
      <c r="Z999" s="602"/>
      <c r="AA999" s="602"/>
      <c r="AB999" s="1207"/>
      <c r="AC999" s="602"/>
      <c r="AD999" s="1412"/>
      <c r="AE999" s="602"/>
      <c r="AF999" s="602"/>
      <c r="AG999" s="602"/>
      <c r="AH999" s="602"/>
      <c r="AI999" s="602"/>
      <c r="AJ999" s="1276"/>
      <c r="AK999" s="1270"/>
      <c r="AL999" s="1441"/>
      <c r="AM999" s="1456"/>
    </row>
    <row r="1000" spans="1:39" x14ac:dyDescent="0.25">
      <c r="B1000" s="757" t="s">
        <v>310</v>
      </c>
      <c r="C1000" s="1491"/>
      <c r="D1000" s="3"/>
      <c r="E1000" s="419">
        <v>1500</v>
      </c>
      <c r="F1000" s="213">
        <f t="shared" si="521"/>
        <v>1375</v>
      </c>
      <c r="G1000" s="213">
        <v>1404</v>
      </c>
      <c r="H1000" s="213">
        <f t="shared" si="520"/>
        <v>102.10909090909091</v>
      </c>
      <c r="I1000" s="1875"/>
      <c r="J1000" s="1883"/>
      <c r="K1000" s="1883"/>
      <c r="L1000" s="1883"/>
      <c r="M1000" s="1883"/>
      <c r="N1000" s="1883"/>
      <c r="O1000" s="1883"/>
      <c r="P1000" s="1883"/>
      <c r="Q1000" s="602"/>
      <c r="R1000" s="602"/>
      <c r="S1000" s="602"/>
      <c r="T1000" s="602"/>
      <c r="U1000" s="602"/>
      <c r="V1000" s="602"/>
      <c r="W1000" s="602"/>
      <c r="X1000" s="602"/>
      <c r="Y1000" s="602"/>
      <c r="Z1000" s="602"/>
      <c r="AA1000" s="602"/>
      <c r="AB1000" s="1207"/>
      <c r="AC1000" s="602"/>
      <c r="AD1000" s="1412"/>
      <c r="AE1000" s="602"/>
      <c r="AF1000" s="602"/>
      <c r="AG1000" s="602"/>
      <c r="AH1000" s="602"/>
      <c r="AI1000" s="602"/>
      <c r="AJ1000" s="1276"/>
      <c r="AK1000" s="1270"/>
      <c r="AL1000" s="1441"/>
      <c r="AM1000" s="1456"/>
    </row>
    <row r="1001" spans="1:39" x14ac:dyDescent="0.25">
      <c r="B1001" s="757" t="s">
        <v>31</v>
      </c>
      <c r="C1001" s="1491"/>
      <c r="D1001" s="3"/>
      <c r="E1001" s="419">
        <v>200</v>
      </c>
      <c r="F1001" s="213">
        <f t="shared" si="521"/>
        <v>183</v>
      </c>
      <c r="G1001" s="213">
        <v>182</v>
      </c>
      <c r="H1001" s="213">
        <f t="shared" si="520"/>
        <v>99.453551912568301</v>
      </c>
      <c r="I1001" s="1875"/>
      <c r="J1001" s="1883"/>
      <c r="K1001" s="1883"/>
      <c r="L1001" s="1883"/>
      <c r="M1001" s="1883"/>
      <c r="N1001" s="1883"/>
      <c r="O1001" s="1883"/>
      <c r="P1001" s="1883"/>
      <c r="Q1001" s="602"/>
      <c r="R1001" s="602"/>
      <c r="S1001" s="602"/>
      <c r="T1001" s="602"/>
      <c r="U1001" s="602"/>
      <c r="V1001" s="602"/>
      <c r="W1001" s="602"/>
      <c r="X1001" s="602"/>
      <c r="Y1001" s="602"/>
      <c r="Z1001" s="602"/>
      <c r="AA1001" s="602"/>
      <c r="AB1001" s="1207"/>
      <c r="AC1001" s="602"/>
      <c r="AD1001" s="1412"/>
      <c r="AE1001" s="602"/>
      <c r="AF1001" s="602"/>
      <c r="AG1001" s="602"/>
      <c r="AH1001" s="602"/>
      <c r="AI1001" s="602"/>
      <c r="AJ1001" s="1276"/>
      <c r="AK1001" s="1270"/>
      <c r="AL1001" s="1441"/>
      <c r="AM1001" s="1456"/>
    </row>
    <row r="1002" spans="1:39" x14ac:dyDescent="0.25">
      <c r="A1002" s="239">
        <v>1</v>
      </c>
      <c r="B1002" s="758" t="s">
        <v>32</v>
      </c>
      <c r="C1002" s="1491"/>
      <c r="D1002" s="3"/>
      <c r="E1002" s="419">
        <v>100</v>
      </c>
      <c r="F1002" s="213">
        <f t="shared" si="521"/>
        <v>92</v>
      </c>
      <c r="G1002" s="213">
        <v>154</v>
      </c>
      <c r="H1002" s="213">
        <f t="shared" si="520"/>
        <v>167.39130434782609</v>
      </c>
      <c r="I1002" s="1875"/>
      <c r="J1002" s="1883"/>
      <c r="K1002" s="1883"/>
      <c r="L1002" s="1883"/>
      <c r="M1002" s="1883"/>
      <c r="N1002" s="1883"/>
      <c r="O1002" s="1883"/>
      <c r="P1002" s="1883"/>
      <c r="Q1002" s="602"/>
      <c r="R1002" s="602"/>
      <c r="S1002" s="602"/>
      <c r="T1002" s="602"/>
      <c r="U1002" s="602"/>
      <c r="V1002" s="602"/>
      <c r="W1002" s="602"/>
      <c r="X1002" s="602"/>
      <c r="Y1002" s="602"/>
      <c r="Z1002" s="602"/>
      <c r="AA1002" s="602"/>
      <c r="AB1002" s="1207"/>
      <c r="AC1002" s="602"/>
      <c r="AD1002" s="1412"/>
      <c r="AE1002" s="602"/>
      <c r="AF1002" s="602"/>
      <c r="AG1002" s="602"/>
      <c r="AH1002" s="602"/>
      <c r="AI1002" s="602"/>
      <c r="AJ1002" s="1276"/>
      <c r="AK1002" s="1270"/>
      <c r="AL1002" s="1441"/>
      <c r="AM1002" s="1456"/>
    </row>
    <row r="1003" spans="1:39" s="2690" customFormat="1" x14ac:dyDescent="0.25">
      <c r="B1003" s="759" t="s">
        <v>91</v>
      </c>
      <c r="C1003" s="1562"/>
      <c r="D1003" s="2028"/>
      <c r="E1003" s="419">
        <v>200</v>
      </c>
      <c r="F1003" s="213">
        <f t="shared" ref="F1003" si="522">ROUND(E1003/12*$B$4,0)</f>
        <v>183</v>
      </c>
      <c r="G1003" s="213">
        <v>200</v>
      </c>
      <c r="H1003" s="213">
        <f t="shared" ref="H1003" si="523">G1003/F1003*100</f>
        <v>109.28961748633881</v>
      </c>
      <c r="I1003" s="1875"/>
      <c r="J1003" s="1883"/>
      <c r="K1003" s="1883"/>
      <c r="L1003" s="1883"/>
      <c r="M1003" s="1883"/>
      <c r="N1003" s="1883"/>
      <c r="O1003" s="1906"/>
      <c r="P1003" s="1883"/>
      <c r="Q1003" s="605"/>
      <c r="R1003" s="605"/>
      <c r="S1003" s="605"/>
      <c r="T1003" s="605"/>
      <c r="U1003" s="605"/>
      <c r="V1003" s="605"/>
      <c r="W1003" s="605"/>
      <c r="X1003" s="605"/>
      <c r="Y1003" s="605"/>
      <c r="Z1003" s="605"/>
      <c r="AA1003" s="605"/>
      <c r="AB1003" s="1208"/>
      <c r="AC1003" s="605"/>
      <c r="AD1003" s="1406"/>
      <c r="AE1003" s="605"/>
      <c r="AF1003" s="605"/>
      <c r="AG1003" s="605"/>
      <c r="AH1003" s="605"/>
      <c r="AI1003" s="605"/>
      <c r="AJ1003" s="1276"/>
      <c r="AK1003" s="1278"/>
      <c r="AL1003" s="1441"/>
      <c r="AM1003" s="1456"/>
    </row>
    <row r="1004" spans="1:39" ht="30" x14ac:dyDescent="0.25">
      <c r="A1004" s="239">
        <v>1</v>
      </c>
      <c r="B1004" s="758" t="s">
        <v>74</v>
      </c>
      <c r="C1004" s="1562"/>
      <c r="D1004" s="2028"/>
      <c r="E1004" s="419">
        <v>1500</v>
      </c>
      <c r="F1004" s="213">
        <f t="shared" si="521"/>
        <v>1375</v>
      </c>
      <c r="G1004" s="213">
        <v>1343</v>
      </c>
      <c r="H1004" s="213">
        <f t="shared" si="520"/>
        <v>97.672727272727272</v>
      </c>
      <c r="I1004" s="1883"/>
      <c r="J1004" s="1883"/>
      <c r="K1004" s="1883"/>
      <c r="L1004" s="1883"/>
      <c r="M1004" s="1883"/>
      <c r="N1004" s="1883"/>
      <c r="O1004" s="1906"/>
      <c r="P1004" s="1883"/>
      <c r="Q1004" s="605"/>
      <c r="R1004" s="605"/>
      <c r="S1004" s="605"/>
      <c r="T1004" s="605"/>
      <c r="U1004" s="605"/>
      <c r="V1004" s="605"/>
      <c r="W1004" s="605"/>
      <c r="X1004" s="605"/>
      <c r="Y1004" s="605"/>
      <c r="Z1004" s="605"/>
      <c r="AA1004" s="605"/>
      <c r="AB1004" s="1208"/>
      <c r="AC1004" s="605"/>
      <c r="AD1004" s="1406"/>
      <c r="AE1004" s="605"/>
      <c r="AF1004" s="605"/>
      <c r="AG1004" s="605"/>
      <c r="AH1004" s="605"/>
      <c r="AI1004" s="605"/>
      <c r="AJ1004" s="1276"/>
      <c r="AK1004" s="1278"/>
      <c r="AL1004" s="1441"/>
      <c r="AM1004" s="1456"/>
    </row>
    <row r="1005" spans="1:39" ht="29.25" x14ac:dyDescent="0.25">
      <c r="A1005" s="239">
        <v>1</v>
      </c>
      <c r="B1005" s="737" t="s">
        <v>279</v>
      </c>
      <c r="C1005" s="1562"/>
      <c r="D1005" s="2028"/>
      <c r="E1005" s="751">
        <f>E980+E960</f>
        <v>36075</v>
      </c>
      <c r="F1005" s="782">
        <f>F980+F960</f>
        <v>33068.666666666672</v>
      </c>
      <c r="G1005" s="782">
        <f>G980+G960</f>
        <v>35891</v>
      </c>
      <c r="H1005" s="213">
        <f t="shared" si="520"/>
        <v>108.53476604237646</v>
      </c>
      <c r="I1005" s="2028"/>
      <c r="J1005" s="2028"/>
      <c r="K1005" s="2028"/>
      <c r="L1005" s="2028"/>
      <c r="M1005" s="2028"/>
      <c r="N1005" s="2028"/>
      <c r="O1005" s="2028"/>
      <c r="P1005" s="2028"/>
      <c r="Q1005" s="2028"/>
      <c r="R1005" s="2028"/>
      <c r="S1005" s="2028"/>
      <c r="T1005" s="2028"/>
      <c r="U1005" s="2028"/>
      <c r="V1005" s="2028"/>
      <c r="W1005" s="2028"/>
      <c r="X1005" s="2028"/>
      <c r="Y1005" s="2028"/>
      <c r="Z1005" s="2028"/>
      <c r="AA1005" s="2028"/>
      <c r="AB1005" s="1208"/>
      <c r="AC1005" s="605"/>
      <c r="AD1005" s="1406"/>
      <c r="AE1005" s="605"/>
      <c r="AF1005" s="605"/>
      <c r="AG1005" s="605"/>
      <c r="AH1005" s="605"/>
      <c r="AI1005" s="605"/>
      <c r="AJ1005" s="1247">
        <f>AJ980+AJ960</f>
        <v>0</v>
      </c>
      <c r="AK1005" s="1278"/>
      <c r="AL1005" s="1441"/>
      <c r="AM1005" s="1456"/>
    </row>
    <row r="1006" spans="1:39" ht="43.5" x14ac:dyDescent="0.25">
      <c r="A1006" s="239">
        <v>1</v>
      </c>
      <c r="B1006" s="737" t="s">
        <v>308</v>
      </c>
      <c r="C1006" s="1562"/>
      <c r="D1006" s="2028"/>
      <c r="E1006" s="751">
        <f>E969</f>
        <v>12173.15</v>
      </c>
      <c r="F1006" s="782">
        <f>F969</f>
        <v>11158.720833333331</v>
      </c>
      <c r="G1006" s="782">
        <f>G969</f>
        <v>10392</v>
      </c>
      <c r="H1006" s="213">
        <f t="shared" si="520"/>
        <v>93.128954072916827</v>
      </c>
      <c r="I1006" s="2028"/>
      <c r="J1006" s="2028"/>
      <c r="K1006" s="2028"/>
      <c r="L1006" s="2028"/>
      <c r="M1006" s="2028"/>
      <c r="N1006" s="2028"/>
      <c r="O1006" s="2028"/>
      <c r="P1006" s="2028"/>
      <c r="Q1006" s="2028"/>
      <c r="R1006" s="2028"/>
      <c r="S1006" s="2028"/>
      <c r="T1006" s="2028"/>
      <c r="U1006" s="2028"/>
      <c r="V1006" s="2028"/>
      <c r="W1006" s="2028"/>
      <c r="X1006" s="2028"/>
      <c r="Y1006" s="2028"/>
      <c r="Z1006" s="2028"/>
      <c r="AA1006" s="2028"/>
      <c r="AB1006" s="1208"/>
      <c r="AC1006" s="605"/>
      <c r="AD1006" s="1406"/>
      <c r="AE1006" s="605"/>
      <c r="AF1006" s="605"/>
      <c r="AG1006" s="605"/>
      <c r="AH1006" s="605"/>
      <c r="AI1006" s="605"/>
      <c r="AJ1006" s="1247">
        <f>AJ969</f>
        <v>0</v>
      </c>
      <c r="AK1006" s="1278"/>
      <c r="AL1006" s="1441"/>
      <c r="AM1006" s="1456"/>
    </row>
    <row r="1007" spans="1:39" ht="29.25" x14ac:dyDescent="0.25">
      <c r="A1007" s="239">
        <v>1</v>
      </c>
      <c r="B1007" s="737" t="s">
        <v>280</v>
      </c>
      <c r="C1007" s="1562"/>
      <c r="D1007" s="2028"/>
      <c r="E1007" s="751">
        <f>E988+E967</f>
        <v>25413</v>
      </c>
      <c r="F1007" s="782">
        <f>F988+F967</f>
        <v>23295.25</v>
      </c>
      <c r="G1007" s="782">
        <f>G988+G967</f>
        <v>23043</v>
      </c>
      <c r="H1007" s="213">
        <f t="shared" si="520"/>
        <v>98.917161223854649</v>
      </c>
      <c r="I1007" s="2028"/>
      <c r="J1007" s="2028"/>
      <c r="K1007" s="2028"/>
      <c r="L1007" s="2028"/>
      <c r="M1007" s="2028"/>
      <c r="N1007" s="2028"/>
      <c r="O1007" s="2028"/>
      <c r="P1007" s="2028"/>
      <c r="Q1007" s="2028"/>
      <c r="R1007" s="2028"/>
      <c r="S1007" s="2028"/>
      <c r="T1007" s="2028"/>
      <c r="U1007" s="2028"/>
      <c r="V1007" s="2028"/>
      <c r="W1007" s="2028"/>
      <c r="X1007" s="2028"/>
      <c r="Y1007" s="2028"/>
      <c r="Z1007" s="2028"/>
      <c r="AA1007" s="2028"/>
      <c r="AB1007" s="1208"/>
      <c r="AC1007" s="605"/>
      <c r="AD1007" s="1406"/>
      <c r="AE1007" s="605"/>
      <c r="AF1007" s="605"/>
      <c r="AG1007" s="605"/>
      <c r="AH1007" s="605"/>
      <c r="AI1007" s="605"/>
      <c r="AJ1007" s="1247">
        <f>AJ988+AJ967</f>
        <v>0</v>
      </c>
      <c r="AK1007" s="1278"/>
      <c r="AL1007" s="1441"/>
      <c r="AM1007" s="1456"/>
    </row>
    <row r="1008" spans="1:39" ht="29.25" x14ac:dyDescent="0.25">
      <c r="A1008" s="239">
        <v>1</v>
      </c>
      <c r="B1008" s="737" t="s">
        <v>281</v>
      </c>
      <c r="C1008" s="1562"/>
      <c r="D1008" s="2028"/>
      <c r="E1008" s="761">
        <f>E991</f>
        <v>8700</v>
      </c>
      <c r="F1008" s="782">
        <f>F991</f>
        <v>7975</v>
      </c>
      <c r="G1008" s="782">
        <f>G991</f>
        <v>7978</v>
      </c>
      <c r="H1008" s="213">
        <f t="shared" si="520"/>
        <v>100.03761755485894</v>
      </c>
      <c r="I1008" s="2028"/>
      <c r="J1008" s="2028"/>
      <c r="K1008" s="2028"/>
      <c r="L1008" s="2028"/>
      <c r="M1008" s="2028"/>
      <c r="N1008" s="2028"/>
      <c r="O1008" s="2028"/>
      <c r="P1008" s="2028"/>
      <c r="Q1008" s="605">
        <v>8692.866</v>
      </c>
      <c r="R1008" s="605">
        <v>8692.866</v>
      </c>
      <c r="S1008" s="605">
        <v>8692.866</v>
      </c>
      <c r="T1008" s="605">
        <v>8692.866</v>
      </c>
      <c r="U1008" s="605">
        <v>8692.866</v>
      </c>
      <c r="V1008" s="605">
        <v>8692.866</v>
      </c>
      <c r="W1008" s="605">
        <v>8692.866</v>
      </c>
      <c r="X1008" s="605">
        <v>8692.866</v>
      </c>
      <c r="Y1008" s="605">
        <v>8692.866</v>
      </c>
      <c r="Z1008" s="605">
        <v>8692.866</v>
      </c>
      <c r="AA1008" s="605">
        <v>8692.866</v>
      </c>
      <c r="AB1008" s="1200">
        <f>Q1008/12*$B$4+(R1008-Q1008)/11*10+(S1008-R1008)/10*9+(T1008-S1008)/9*8+(U1008-T1008)/8*7+(V1008-U1008)/7*6+(W1008-V1008)/6*5+(X1008-W1008)/5*4+(Y1008-X1008)/4*3+(Z1008-Y1008)/3*2+(AA1008-Z1008)/2*1</f>
        <v>7968.4604999999992</v>
      </c>
      <c r="AC1008" s="605">
        <f>AI1008-AH1008-AE1008</f>
        <v>7976.4539400000003</v>
      </c>
      <c r="AD1008" s="1406"/>
      <c r="AE1008" s="605"/>
      <c r="AF1008" s="605">
        <f>AC1008-AB1008</f>
        <v>7.993440000001101</v>
      </c>
      <c r="AG1008" s="605"/>
      <c r="AH1008" s="605">
        <v>-8.6929400000000001</v>
      </c>
      <c r="AI1008" s="605">
        <v>7967.7610000000004</v>
      </c>
      <c r="AJ1008" s="1247">
        <f>AJ991</f>
        <v>0</v>
      </c>
      <c r="AK1008" s="1278"/>
      <c r="AL1008" s="1441"/>
      <c r="AM1008" s="1456"/>
    </row>
    <row r="1009" spans="1:39" x14ac:dyDescent="0.25">
      <c r="A1009" s="239">
        <v>1</v>
      </c>
      <c r="B1009" s="1507" t="s">
        <v>138</v>
      </c>
      <c r="C1009" s="1506"/>
      <c r="D1009" s="2094"/>
      <c r="E1009" s="762">
        <f>E1005+E1006+E1008+E1007*2.9</f>
        <v>130645.85</v>
      </c>
      <c r="F1009" s="1142">
        <f>F1005+F1006+F1008+F1007*2.9</f>
        <v>119758.61249999999</v>
      </c>
      <c r="G1009" s="1142">
        <f>G1005+G1006+G1008+G1007*2.9</f>
        <v>121085.7</v>
      </c>
      <c r="H1009" s="38">
        <f t="shared" si="520"/>
        <v>101.10813533348177</v>
      </c>
      <c r="I1009" s="2041"/>
      <c r="J1009" s="2041"/>
      <c r="K1009" s="1922"/>
      <c r="L1009" s="1922"/>
      <c r="M1009" s="1922"/>
      <c r="N1009" s="1922"/>
      <c r="O1009" s="1922"/>
      <c r="P1009" s="1922"/>
      <c r="Q1009" s="563">
        <f t="shared" ref="Q1009:AI1009" si="524">SUM(Q1008,Q994,Q969,Q979,Q959)</f>
        <v>127887.60782</v>
      </c>
      <c r="R1009" s="563">
        <f t="shared" ref="R1009:S1009" si="525">SUM(R1008,R994,R969,R979,R959)</f>
        <v>127887.60782</v>
      </c>
      <c r="S1009" s="563">
        <f t="shared" si="525"/>
        <v>127887.60782</v>
      </c>
      <c r="T1009" s="563">
        <f t="shared" ref="T1009:U1009" si="526">SUM(T1008,T994,T969,T979,T959)</f>
        <v>127887.60782</v>
      </c>
      <c r="U1009" s="563">
        <f t="shared" si="526"/>
        <v>127887.60782</v>
      </c>
      <c r="V1009" s="563">
        <f t="shared" ref="V1009:W1009" si="527">SUM(V1008,V994,V969,V979,V959)</f>
        <v>127887.60782</v>
      </c>
      <c r="W1009" s="563">
        <f t="shared" si="527"/>
        <v>127887.60782</v>
      </c>
      <c r="X1009" s="563">
        <f t="shared" ref="X1009:Y1009" si="528">SUM(X1008,X994,X969,X979,X959)</f>
        <v>127887.60782</v>
      </c>
      <c r="Y1009" s="563">
        <f t="shared" si="528"/>
        <v>127887.60782</v>
      </c>
      <c r="Z1009" s="563">
        <f t="shared" ref="Z1009:AA1009" si="529">SUM(Z1008,Z994,Z969,Z979,Z959)</f>
        <v>127887.60782</v>
      </c>
      <c r="AA1009" s="563">
        <f t="shared" si="529"/>
        <v>127887.60782</v>
      </c>
      <c r="AB1009" s="1201">
        <f t="shared" si="524"/>
        <v>117283.41215250001</v>
      </c>
      <c r="AC1009" s="563">
        <f t="shared" si="524"/>
        <v>115265.40656000002</v>
      </c>
      <c r="AD1009" s="1078">
        <f t="shared" si="524"/>
        <v>0</v>
      </c>
      <c r="AE1009" s="563">
        <f t="shared" si="524"/>
        <v>0</v>
      </c>
      <c r="AF1009" s="563">
        <f t="shared" si="524"/>
        <v>-2018.0055924999988</v>
      </c>
      <c r="AG1009" s="563">
        <f t="shared" si="524"/>
        <v>0</v>
      </c>
      <c r="AH1009" s="563">
        <f t="shared" si="524"/>
        <v>-16.94961</v>
      </c>
      <c r="AI1009" s="563">
        <f t="shared" si="524"/>
        <v>115248.45695000002</v>
      </c>
      <c r="AJ1009" s="2095">
        <f>AJ1005+AJ1006+AJ1008+AJ1007*2.9</f>
        <v>0</v>
      </c>
      <c r="AK1009" s="1190">
        <f t="shared" ref="AK1009" si="530">SUM(AK1008,AK994,AK969,AK979,AK959)</f>
        <v>0</v>
      </c>
      <c r="AL1009" s="1441"/>
      <c r="AM1009" s="1456"/>
    </row>
    <row r="1010" spans="1:39" x14ac:dyDescent="0.25">
      <c r="A1010" s="239">
        <v>1</v>
      </c>
      <c r="B1010" s="2" t="s">
        <v>29</v>
      </c>
      <c r="C1010" s="688"/>
      <c r="D1010" s="2"/>
      <c r="E1010" s="419"/>
      <c r="F1010" s="375"/>
      <c r="G1010" s="375"/>
      <c r="H1010" s="375"/>
      <c r="I1010" s="1141"/>
      <c r="J1010" s="1141"/>
      <c r="K1010" s="368"/>
      <c r="L1010" s="368"/>
      <c r="M1010" s="368"/>
      <c r="N1010" s="368"/>
      <c r="O1010" s="368"/>
      <c r="P1010" s="368"/>
      <c r="Q1010" s="565"/>
      <c r="R1010" s="565"/>
      <c r="S1010" s="565"/>
      <c r="T1010" s="565"/>
      <c r="U1010" s="565"/>
      <c r="V1010" s="565"/>
      <c r="W1010" s="565"/>
      <c r="X1010" s="565"/>
      <c r="Y1010" s="565"/>
      <c r="Z1010" s="565"/>
      <c r="AA1010" s="565"/>
      <c r="AB1010" s="1053"/>
      <c r="AC1010" s="565">
        <f t="shared" ref="AC1010:AC1024" si="531">AI1010-AH1010-AE1010</f>
        <v>0</v>
      </c>
      <c r="AD1010" s="1074"/>
      <c r="AE1010" s="565"/>
      <c r="AF1010" s="565"/>
      <c r="AG1010" s="565"/>
      <c r="AH1010" s="565"/>
      <c r="AI1010" s="565"/>
      <c r="AJ1010" s="1280"/>
      <c r="AK1010" s="561"/>
      <c r="AL1010" s="1441"/>
      <c r="AM1010" s="1456"/>
    </row>
    <row r="1011" spans="1:39" s="249" customFormat="1" x14ac:dyDescent="0.25">
      <c r="A1011" s="239">
        <v>1</v>
      </c>
      <c r="B1011" s="3" t="s">
        <v>133</v>
      </c>
      <c r="C1011" s="696"/>
      <c r="D1011" s="3">
        <v>300</v>
      </c>
      <c r="E1011" s="419">
        <v>120</v>
      </c>
      <c r="F1011" s="213">
        <f>ROUND(E1011/12*$B$4,0)</f>
        <v>110</v>
      </c>
      <c r="G1011" s="213">
        <v>112</v>
      </c>
      <c r="H1011" s="213">
        <f>G1011/F1011*100</f>
        <v>101.81818181818181</v>
      </c>
      <c r="I1011" s="1141">
        <v>11</v>
      </c>
      <c r="J1011" s="269">
        <f>M1011/G1011</f>
        <v>8.8660714285714288</v>
      </c>
      <c r="K1011" s="270">
        <f>ROUND(E1011*I1011,0)</f>
        <v>1320</v>
      </c>
      <c r="L1011" s="270">
        <f>ROUND(K1011/12*$B$4,0)</f>
        <v>1210</v>
      </c>
      <c r="M1011" s="270">
        <v>993</v>
      </c>
      <c r="N1011" s="270">
        <f>M1011/L1011*100</f>
        <v>82.066115702479337</v>
      </c>
      <c r="O1011" s="270">
        <f>ROUND(K1011/D1011,0)</f>
        <v>4</v>
      </c>
      <c r="P1011" s="270">
        <f>M1011/$B$4*12/O1011</f>
        <v>270.81818181818181</v>
      </c>
      <c r="Q1011" s="565"/>
      <c r="R1011" s="565"/>
      <c r="S1011" s="565"/>
      <c r="T1011" s="565"/>
      <c r="U1011" s="565"/>
      <c r="V1011" s="565"/>
      <c r="W1011" s="565"/>
      <c r="X1011" s="565"/>
      <c r="Y1011" s="565"/>
      <c r="Z1011" s="565"/>
      <c r="AA1011" s="565"/>
      <c r="AB1011" s="1053"/>
      <c r="AC1011" s="565">
        <f t="shared" si="531"/>
        <v>0</v>
      </c>
      <c r="AD1011" s="1074"/>
      <c r="AE1011" s="565"/>
      <c r="AF1011" s="565"/>
      <c r="AG1011" s="565"/>
      <c r="AH1011" s="565"/>
      <c r="AI1011" s="565"/>
      <c r="AJ1011" s="1276"/>
      <c r="AK1011" s="561"/>
      <c r="AL1011" s="1441"/>
      <c r="AM1011" s="1456"/>
    </row>
    <row r="1012" spans="1:39" s="249" customFormat="1" x14ac:dyDescent="0.25">
      <c r="A1012" s="239">
        <v>1</v>
      </c>
      <c r="B1012" s="247" t="s">
        <v>78</v>
      </c>
      <c r="C1012" s="1527"/>
      <c r="D1012" s="2044"/>
      <c r="E1012" s="417">
        <f>E1011</f>
        <v>120</v>
      </c>
      <c r="F1012" s="780">
        <f>F1011</f>
        <v>110</v>
      </c>
      <c r="G1012" s="780">
        <f>G1011</f>
        <v>112</v>
      </c>
      <c r="H1012" s="780">
        <f>G1012/F1012*100</f>
        <v>101.81818181818181</v>
      </c>
      <c r="I1012" s="1883">
        <f>I1011</f>
        <v>11</v>
      </c>
      <c r="J1012" s="385">
        <f>M1012/G1012</f>
        <v>8.8660714285714288</v>
      </c>
      <c r="K1012" s="1044">
        <f>K1011</f>
        <v>1320</v>
      </c>
      <c r="L1012" s="1044">
        <f>L1011</f>
        <v>1210</v>
      </c>
      <c r="M1012" s="1044">
        <f>M1011</f>
        <v>993</v>
      </c>
      <c r="N1012" s="270">
        <f>M1012/L1012*100</f>
        <v>82.066115702479337</v>
      </c>
      <c r="O1012" s="1629">
        <f>SUM(O1011)</f>
        <v>4</v>
      </c>
      <c r="P1012" s="270">
        <f>M1012/$B$4*12/O1012</f>
        <v>270.81818181818181</v>
      </c>
      <c r="Q1012" s="565"/>
      <c r="R1012" s="565"/>
      <c r="S1012" s="565"/>
      <c r="T1012" s="565"/>
      <c r="U1012" s="565"/>
      <c r="V1012" s="565"/>
      <c r="W1012" s="565"/>
      <c r="X1012" s="565"/>
      <c r="Y1012" s="565"/>
      <c r="Z1012" s="565"/>
      <c r="AA1012" s="565"/>
      <c r="AB1012" s="1053"/>
      <c r="AC1012" s="565">
        <f t="shared" si="531"/>
        <v>0</v>
      </c>
      <c r="AD1012" s="1074"/>
      <c r="AE1012" s="565"/>
      <c r="AF1012" s="565"/>
      <c r="AG1012" s="565"/>
      <c r="AH1012" s="565"/>
      <c r="AI1012" s="565"/>
      <c r="AJ1012" s="1303">
        <f>AJ1011</f>
        <v>0</v>
      </c>
      <c r="AK1012" s="561"/>
      <c r="AL1012" s="1441"/>
      <c r="AM1012" s="1456"/>
    </row>
    <row r="1013" spans="1:39" ht="30" x14ac:dyDescent="0.25">
      <c r="A1013" s="239">
        <v>1</v>
      </c>
      <c r="B1013" s="2" t="s">
        <v>16</v>
      </c>
      <c r="C1013" s="688"/>
      <c r="D1013" s="2044"/>
      <c r="E1013" s="417"/>
      <c r="F1013" s="780"/>
      <c r="G1013" s="780"/>
      <c r="H1013" s="780"/>
      <c r="I1013" s="1883"/>
      <c r="J1013" s="385"/>
      <c r="K1013" s="1044"/>
      <c r="L1013" s="1044"/>
      <c r="M1013" s="1044"/>
      <c r="N1013" s="270"/>
      <c r="O1013" s="1629"/>
      <c r="P1013" s="270"/>
      <c r="Q1013" s="565"/>
      <c r="R1013" s="565"/>
      <c r="S1013" s="565"/>
      <c r="T1013" s="565"/>
      <c r="U1013" s="565"/>
      <c r="V1013" s="565"/>
      <c r="W1013" s="565"/>
      <c r="X1013" s="565"/>
      <c r="Y1013" s="565"/>
      <c r="Z1013" s="565"/>
      <c r="AA1013" s="565"/>
      <c r="AB1013" s="1053"/>
      <c r="AC1013" s="565">
        <f t="shared" si="531"/>
        <v>0</v>
      </c>
      <c r="AD1013" s="1074"/>
      <c r="AE1013" s="565"/>
      <c r="AF1013" s="565"/>
      <c r="AG1013" s="565"/>
      <c r="AH1013" s="565"/>
      <c r="AI1013" s="565"/>
      <c r="AJ1013" s="1303"/>
      <c r="AK1013" s="561"/>
      <c r="AL1013" s="1441"/>
      <c r="AM1013" s="1456"/>
    </row>
    <row r="1014" spans="1:39" s="249" customFormat="1" x14ac:dyDescent="0.25">
      <c r="A1014" s="239">
        <v>1</v>
      </c>
      <c r="B1014" s="2013" t="s">
        <v>67</v>
      </c>
      <c r="C1014" s="2096"/>
      <c r="D1014" s="3">
        <v>240</v>
      </c>
      <c r="E1014" s="415">
        <v>240</v>
      </c>
      <c r="F1014" s="213">
        <f>ROUND(E1014/12*$B$4,0)</f>
        <v>220</v>
      </c>
      <c r="G1014" s="213">
        <v>225</v>
      </c>
      <c r="H1014" s="213">
        <f>G1014/F1014*100</f>
        <v>102.27272727272727</v>
      </c>
      <c r="I1014" s="1883">
        <v>8</v>
      </c>
      <c r="J1014" s="269">
        <f>M1014/G1014</f>
        <v>8.1955555555555559</v>
      </c>
      <c r="K1014" s="270">
        <f>ROUND(E1014*I1014,0)</f>
        <v>1920</v>
      </c>
      <c r="L1014" s="270">
        <f>ROUND(K1014/12*$B$4,0)</f>
        <v>1760</v>
      </c>
      <c r="M1014" s="270">
        <v>1844</v>
      </c>
      <c r="N1014" s="270">
        <f>M1014/L1014*100</f>
        <v>104.77272727272727</v>
      </c>
      <c r="O1014" s="1511">
        <f>ROUND(K1014/D1014,0)</f>
        <v>8</v>
      </c>
      <c r="P1014" s="270">
        <f>M1014/$B$4*12/O1014</f>
        <v>251.45454545454544</v>
      </c>
      <c r="Q1014" s="565"/>
      <c r="R1014" s="565"/>
      <c r="S1014" s="565"/>
      <c r="T1014" s="565"/>
      <c r="U1014" s="565"/>
      <c r="V1014" s="565"/>
      <c r="W1014" s="565"/>
      <c r="X1014" s="565"/>
      <c r="Y1014" s="565"/>
      <c r="Z1014" s="565"/>
      <c r="AA1014" s="565"/>
      <c r="AB1014" s="1053"/>
      <c r="AC1014" s="565">
        <f t="shared" si="531"/>
        <v>0</v>
      </c>
      <c r="AD1014" s="1074"/>
      <c r="AE1014" s="565"/>
      <c r="AF1014" s="565"/>
      <c r="AG1014" s="565"/>
      <c r="AH1014" s="565"/>
      <c r="AI1014" s="565"/>
      <c r="AJ1014" s="1276"/>
      <c r="AK1014" s="561"/>
      <c r="AL1014" s="1441"/>
      <c r="AM1014" s="1456"/>
    </row>
    <row r="1015" spans="1:39" x14ac:dyDescent="0.25">
      <c r="A1015" s="239">
        <v>1</v>
      </c>
      <c r="B1015" s="2048" t="s">
        <v>183</v>
      </c>
      <c r="C1015" s="1536"/>
      <c r="D1015" s="2049"/>
      <c r="E1015" s="418">
        <f>SUM(E1014)</f>
        <v>240</v>
      </c>
      <c r="F1015" s="2050">
        <f>SUM(F1014)</f>
        <v>220</v>
      </c>
      <c r="G1015" s="2050">
        <f>SUM(G1014)</f>
        <v>225</v>
      </c>
      <c r="H1015" s="284">
        <f>G1015/F1015*100</f>
        <v>102.27272727272727</v>
      </c>
      <c r="I1015" s="1906">
        <f>IF(E1015=0,0,K1015/E1015)</f>
        <v>8</v>
      </c>
      <c r="J1015" s="1500">
        <f>M1015/G1015</f>
        <v>8.1955555555555559</v>
      </c>
      <c r="K1015" s="1564">
        <f>SUM(K1014)</f>
        <v>1920</v>
      </c>
      <c r="L1015" s="1564">
        <f>SUM(L1014)</f>
        <v>1760</v>
      </c>
      <c r="M1015" s="1564">
        <f>SUM(M1014)</f>
        <v>1844</v>
      </c>
      <c r="N1015" s="1564">
        <f>M1015/L1015*100</f>
        <v>104.77272727272727</v>
      </c>
      <c r="O1015" s="1568">
        <f>SUM(O1014)</f>
        <v>8</v>
      </c>
      <c r="P1015" s="478">
        <f>M1015/$B$4*12/O1015</f>
        <v>251.45454545454544</v>
      </c>
      <c r="Q1015" s="566"/>
      <c r="R1015" s="566"/>
      <c r="S1015" s="566"/>
      <c r="T1015" s="566"/>
      <c r="U1015" s="566"/>
      <c r="V1015" s="566"/>
      <c r="W1015" s="566"/>
      <c r="X1015" s="566"/>
      <c r="Y1015" s="566"/>
      <c r="Z1015" s="566"/>
      <c r="AA1015" s="566"/>
      <c r="AB1015" s="1199"/>
      <c r="AC1015" s="566">
        <f t="shared" si="531"/>
        <v>0</v>
      </c>
      <c r="AD1015" s="1488"/>
      <c r="AE1015" s="566"/>
      <c r="AF1015" s="566"/>
      <c r="AG1015" s="566"/>
      <c r="AH1015" s="566"/>
      <c r="AI1015" s="566"/>
      <c r="AJ1015" s="2052">
        <f>SUM(AJ1014)</f>
        <v>0</v>
      </c>
      <c r="AK1015" s="1185"/>
      <c r="AL1015" s="1441"/>
      <c r="AM1015" s="1456"/>
    </row>
    <row r="1016" spans="1:39" ht="30" thickBot="1" x14ac:dyDescent="0.3">
      <c r="A1016" s="239">
        <v>1</v>
      </c>
      <c r="B1016" s="250" t="s">
        <v>214</v>
      </c>
      <c r="C1016" s="250"/>
      <c r="D1016" s="250"/>
      <c r="E1016" s="449">
        <f>SUM(E1015,E1012)</f>
        <v>360</v>
      </c>
      <c r="F1016" s="2097">
        <f>SUM(F1015,F1012)</f>
        <v>330</v>
      </c>
      <c r="G1016" s="2097">
        <f>SUM(G1015,G1012)</f>
        <v>337</v>
      </c>
      <c r="H1016" s="2097">
        <f>G1016/F1016*100</f>
        <v>102.12121212121212</v>
      </c>
      <c r="I1016" s="1542">
        <f>IF(E1016=0,0,K1016/E1016)</f>
        <v>9</v>
      </c>
      <c r="J1016" s="2098">
        <f>IF(F1016=0,0,L1016/F1016)</f>
        <v>9</v>
      </c>
      <c r="K1016" s="2097">
        <f>SUM(K1015,K1012)</f>
        <v>3240</v>
      </c>
      <c r="L1016" s="2097">
        <f>SUM(L1015,L1012)</f>
        <v>2970</v>
      </c>
      <c r="M1016" s="2097">
        <f>SUM(M1015,M1012)</f>
        <v>2837</v>
      </c>
      <c r="N1016" s="1544">
        <f>M1016/L1016*100</f>
        <v>95.521885521885523</v>
      </c>
      <c r="O1016" s="1591">
        <f>SUM(O1014,O1011)</f>
        <v>12</v>
      </c>
      <c r="P1016" s="1544">
        <f>M1016/$B$4*12/O1016</f>
        <v>257.90909090909093</v>
      </c>
      <c r="Q1016" s="570">
        <v>8763.1835199999987</v>
      </c>
      <c r="R1016" s="570">
        <v>8763.1835199999987</v>
      </c>
      <c r="S1016" s="570">
        <v>8763.1835199999987</v>
      </c>
      <c r="T1016" s="570">
        <v>8763.1835199999987</v>
      </c>
      <c r="U1016" s="570">
        <v>8763.1835199999987</v>
      </c>
      <c r="V1016" s="570">
        <v>8763.1835199999987</v>
      </c>
      <c r="W1016" s="570">
        <v>8763.1835199999987</v>
      </c>
      <c r="X1016" s="570">
        <v>8763.1835199999987</v>
      </c>
      <c r="Y1016" s="570">
        <v>8763.1835199999987</v>
      </c>
      <c r="Z1016" s="570">
        <v>6834.4259199999997</v>
      </c>
      <c r="AA1016" s="570">
        <v>6834.4259199999997</v>
      </c>
      <c r="AB1016" s="1204">
        <f>Q1016/12*$B$4+(R1016-Q1016)/11*10+(S1016-R1016)/10*9+(T1016-S1016)/9*8+(U1016-T1016)/8*7+(V1016-U1016)/7*6+(W1016-V1016)/6*5+(X1016-W1016)/5*4+(Y1016-X1016)/4*3+(Z1016-Y1016)/3*2+(AA1016-Z1016)/2*1</f>
        <v>6747.0798266666661</v>
      </c>
      <c r="AC1016" s="570">
        <f t="shared" si="531"/>
        <v>6332.94848</v>
      </c>
      <c r="AD1016" s="1076"/>
      <c r="AE1016" s="570"/>
      <c r="AF1016" s="570">
        <f>AC1016-AB1016</f>
        <v>-414.1313466666661</v>
      </c>
      <c r="AG1016" s="570"/>
      <c r="AH1016" s="570">
        <v>0</v>
      </c>
      <c r="AI1016" s="570">
        <v>6332.94848</v>
      </c>
      <c r="AJ1016" s="2099">
        <f>SUM(AJ1015,AJ1012)</f>
        <v>0</v>
      </c>
      <c r="AK1016" s="1238"/>
      <c r="AL1016" s="1441"/>
      <c r="AM1016" s="1456"/>
    </row>
    <row r="1017" spans="1:39" ht="15.75" thickBot="1" x14ac:dyDescent="0.3">
      <c r="A1017" s="239">
        <v>1</v>
      </c>
      <c r="B1017" s="2058" t="s">
        <v>314</v>
      </c>
      <c r="C1017" s="2059"/>
      <c r="D1017" s="2058"/>
      <c r="E1017" s="424"/>
      <c r="F1017" s="1895"/>
      <c r="G1017" s="1895"/>
      <c r="H1017" s="1895"/>
      <c r="I1017" s="1851"/>
      <c r="J1017" s="1851"/>
      <c r="K1017" s="1895"/>
      <c r="L1017" s="1895"/>
      <c r="M1017" s="2100">
        <f>SUM(M1016,M1009,M958)</f>
        <v>17253</v>
      </c>
      <c r="N1017" s="1895"/>
      <c r="O1017" s="1895"/>
      <c r="P1017" s="1895"/>
      <c r="Q1017" s="571">
        <f t="shared" ref="Q1017:AB1017" si="532">SUM(Q1016,Q1009,Q958)</f>
        <v>205059.79177156038</v>
      </c>
      <c r="R1017" s="571">
        <f t="shared" si="532"/>
        <v>205059.79177156038</v>
      </c>
      <c r="S1017" s="571">
        <f t="shared" si="532"/>
        <v>205059.79177156038</v>
      </c>
      <c r="T1017" s="571">
        <f t="shared" si="532"/>
        <v>205059.79177156038</v>
      </c>
      <c r="U1017" s="571">
        <f t="shared" si="532"/>
        <v>205059.79177156038</v>
      </c>
      <c r="V1017" s="571">
        <f t="shared" ref="V1017:W1017" si="533">SUM(V1016,V1009,V958)</f>
        <v>205059.79177156038</v>
      </c>
      <c r="W1017" s="571">
        <f t="shared" si="533"/>
        <v>205059.79177156038</v>
      </c>
      <c r="X1017" s="571">
        <f t="shared" ref="X1017:Y1017" si="534">SUM(X1016,X1009,X958)</f>
        <v>205059.79177156038</v>
      </c>
      <c r="Y1017" s="571">
        <f t="shared" si="534"/>
        <v>205059.79177156038</v>
      </c>
      <c r="Z1017" s="571">
        <f t="shared" ref="Z1017:AA1017" si="535">SUM(Z1016,Z1009,Z958)</f>
        <v>200872.8316674004</v>
      </c>
      <c r="AA1017" s="571">
        <f t="shared" si="535"/>
        <v>200872.8316674004</v>
      </c>
      <c r="AB1017" s="1054">
        <f t="shared" si="532"/>
        <v>185233.27403865702</v>
      </c>
      <c r="AC1017" s="571">
        <f t="shared" si="531"/>
        <v>176818.06333</v>
      </c>
      <c r="AD1017" s="1079">
        <f t="shared" ref="AD1017:AI1017" si="536">SUM(AD1016,AD1009,AD958)</f>
        <v>0</v>
      </c>
      <c r="AE1017" s="277">
        <f t="shared" si="536"/>
        <v>-576.11400000000003</v>
      </c>
      <c r="AF1017" s="571">
        <f t="shared" si="536"/>
        <v>-8415.2107086570159</v>
      </c>
      <c r="AG1017" s="571">
        <f t="shared" si="536"/>
        <v>0</v>
      </c>
      <c r="AH1017" s="571">
        <f t="shared" si="536"/>
        <v>-189.73849000000001</v>
      </c>
      <c r="AI1017" s="571">
        <f t="shared" si="536"/>
        <v>176052.21084000001</v>
      </c>
      <c r="AJ1017" s="1897"/>
      <c r="AK1017" s="1187">
        <f t="shared" ref="AK1017" si="537">SUM(AK1016,AK1009,AK958)</f>
        <v>0</v>
      </c>
      <c r="AL1017" s="1441"/>
      <c r="AM1017" s="1456"/>
    </row>
    <row r="1018" spans="1:39" x14ac:dyDescent="0.25">
      <c r="A1018" s="239">
        <v>1</v>
      </c>
      <c r="B1018" s="2101"/>
      <c r="C1018" s="2102"/>
      <c r="D1018" s="2101"/>
      <c r="E1018" s="439"/>
      <c r="F1018" s="1149"/>
      <c r="G1018" s="1149"/>
      <c r="H1018" s="1149"/>
      <c r="I1018" s="1879"/>
      <c r="J1018" s="1879"/>
      <c r="K1018" s="1876"/>
      <c r="L1018" s="1876"/>
      <c r="M1018" s="1876"/>
      <c r="N1018" s="1876"/>
      <c r="O1018" s="1876"/>
      <c r="P1018" s="1876"/>
      <c r="Q1018" s="564"/>
      <c r="R1018" s="564"/>
      <c r="S1018" s="564"/>
      <c r="T1018" s="564"/>
      <c r="U1018" s="564"/>
      <c r="V1018" s="564"/>
      <c r="W1018" s="564"/>
      <c r="X1018" s="564"/>
      <c r="Y1018" s="564"/>
      <c r="Z1018" s="564"/>
      <c r="AA1018" s="564"/>
      <c r="AB1018" s="1052"/>
      <c r="AC1018" s="564">
        <f t="shared" si="531"/>
        <v>0</v>
      </c>
      <c r="AD1018" s="1077"/>
      <c r="AE1018" s="564"/>
      <c r="AF1018" s="564"/>
      <c r="AG1018" s="564"/>
      <c r="AH1018" s="564"/>
      <c r="AI1018" s="564"/>
      <c r="AJ1018" s="1302"/>
      <c r="AK1018" s="607"/>
      <c r="AL1018" s="1441"/>
      <c r="AM1018" s="1456"/>
    </row>
    <row r="1019" spans="1:39" s="253" customFormat="1" ht="43.5" x14ac:dyDescent="0.25">
      <c r="A1019" s="239">
        <v>1</v>
      </c>
      <c r="B1019" s="1446" t="s">
        <v>434</v>
      </c>
      <c r="C1019" s="1446"/>
      <c r="D1019" s="2011"/>
      <c r="E1019" s="419"/>
      <c r="F1019" s="375"/>
      <c r="G1019" s="375"/>
      <c r="H1019" s="375"/>
      <c r="I1019" s="1141"/>
      <c r="J1019" s="1141"/>
      <c r="K1019" s="211"/>
      <c r="L1019" s="211"/>
      <c r="M1019" s="211"/>
      <c r="N1019" s="211"/>
      <c r="O1019" s="211"/>
      <c r="P1019" s="211"/>
      <c r="Q1019" s="565"/>
      <c r="R1019" s="565"/>
      <c r="S1019" s="565"/>
      <c r="T1019" s="565"/>
      <c r="U1019" s="565"/>
      <c r="V1019" s="565"/>
      <c r="W1019" s="565"/>
      <c r="X1019" s="565"/>
      <c r="Y1019" s="565"/>
      <c r="Z1019" s="565"/>
      <c r="AA1019" s="565"/>
      <c r="AB1019" s="1053"/>
      <c r="AC1019" s="565">
        <f t="shared" si="531"/>
        <v>0</v>
      </c>
      <c r="AD1019" s="1074"/>
      <c r="AE1019" s="565"/>
      <c r="AF1019" s="565"/>
      <c r="AG1019" s="565"/>
      <c r="AH1019" s="565"/>
      <c r="AI1019" s="565"/>
      <c r="AJ1019" s="1280"/>
      <c r="AK1019" s="561"/>
      <c r="AL1019" s="1441"/>
      <c r="AM1019" s="1456"/>
    </row>
    <row r="1020" spans="1:39" x14ac:dyDescent="0.25">
      <c r="A1020" s="239">
        <v>1</v>
      </c>
      <c r="B1020" s="1884" t="s">
        <v>5</v>
      </c>
      <c r="C1020" s="1885"/>
      <c r="D1020" s="1884"/>
      <c r="E1020" s="419"/>
      <c r="F1020" s="375"/>
      <c r="G1020" s="375"/>
      <c r="H1020" s="375"/>
      <c r="I1020" s="1883"/>
      <c r="J1020" s="1883"/>
      <c r="K1020" s="375"/>
      <c r="L1020" s="375"/>
      <c r="M1020" s="375"/>
      <c r="N1020" s="375"/>
      <c r="O1020" s="375"/>
      <c r="P1020" s="375"/>
      <c r="Q1020" s="565"/>
      <c r="R1020" s="565"/>
      <c r="S1020" s="565"/>
      <c r="T1020" s="565"/>
      <c r="U1020" s="565"/>
      <c r="V1020" s="565"/>
      <c r="W1020" s="565"/>
      <c r="X1020" s="565"/>
      <c r="Y1020" s="565"/>
      <c r="Z1020" s="565"/>
      <c r="AA1020" s="565"/>
      <c r="AB1020" s="1053"/>
      <c r="AC1020" s="565">
        <f t="shared" si="531"/>
        <v>0</v>
      </c>
      <c r="AD1020" s="1074"/>
      <c r="AE1020" s="565"/>
      <c r="AF1020" s="565"/>
      <c r="AG1020" s="565"/>
      <c r="AH1020" s="565"/>
      <c r="AI1020" s="565"/>
      <c r="AJ1020" s="1280"/>
      <c r="AK1020" s="561"/>
      <c r="AL1020" s="1441"/>
      <c r="AM1020" s="1456"/>
    </row>
    <row r="1021" spans="1:39" x14ac:dyDescent="0.25">
      <c r="A1021" s="239">
        <v>1</v>
      </c>
      <c r="B1021" s="2028" t="s">
        <v>46</v>
      </c>
      <c r="C1021" s="1454" t="s">
        <v>275</v>
      </c>
      <c r="D1021" s="2028">
        <v>320</v>
      </c>
      <c r="E1021" s="420">
        <v>1754</v>
      </c>
      <c r="F1021" s="219">
        <f>ROUND(E1021/12*$B$4,0)</f>
        <v>1608</v>
      </c>
      <c r="G1021" s="219">
        <v>1526</v>
      </c>
      <c r="H1021" s="219">
        <f>G1021/F1021*100</f>
        <v>94.900497512437809</v>
      </c>
      <c r="I1021" s="1886">
        <v>10.5</v>
      </c>
      <c r="J1021" s="1466">
        <f>M1021/G1021</f>
        <v>8.084534731323723</v>
      </c>
      <c r="K1021" s="478">
        <f>ROUND(E1021*I1021,0)</f>
        <v>18417</v>
      </c>
      <c r="L1021" s="478">
        <f>ROUND(K1021/12*$B$4,0)</f>
        <v>16882</v>
      </c>
      <c r="M1021" s="478">
        <v>12337</v>
      </c>
      <c r="N1021" s="478">
        <f>M1021/L1021*100</f>
        <v>73.077834379812828</v>
      </c>
      <c r="O1021" s="478">
        <f>ROUND(K1021/D1021,0)</f>
        <v>58</v>
      </c>
      <c r="P1021" s="478">
        <f>M1021/$B$4*12/O1021</f>
        <v>232.04388714733543</v>
      </c>
      <c r="Q1021" s="566"/>
      <c r="R1021" s="566"/>
      <c r="S1021" s="566"/>
      <c r="T1021" s="566"/>
      <c r="U1021" s="566"/>
      <c r="V1021" s="566"/>
      <c r="W1021" s="566"/>
      <c r="X1021" s="566"/>
      <c r="Y1021" s="566"/>
      <c r="Z1021" s="566"/>
      <c r="AA1021" s="566"/>
      <c r="AB1021" s="1199"/>
      <c r="AC1021" s="566">
        <f t="shared" si="531"/>
        <v>0</v>
      </c>
      <c r="AD1021" s="1488"/>
      <c r="AE1021" s="566"/>
      <c r="AF1021" s="566"/>
      <c r="AG1021" s="566"/>
      <c r="AH1021" s="566"/>
      <c r="AI1021" s="566"/>
      <c r="AJ1021" s="1462"/>
      <c r="AK1021" s="1185"/>
      <c r="AL1021" s="1441"/>
      <c r="AM1021" s="1456"/>
    </row>
    <row r="1022" spans="1:39" x14ac:dyDescent="0.25">
      <c r="A1022" s="239">
        <v>1</v>
      </c>
      <c r="B1022" s="1507" t="s">
        <v>7</v>
      </c>
      <c r="C1022" s="1506"/>
      <c r="D1022" s="1507"/>
      <c r="E1022" s="426">
        <f>SUM(E1021:E1021)</f>
        <v>1754</v>
      </c>
      <c r="F1022" s="1887">
        <f>SUM(F1021:F1021)</f>
        <v>1608</v>
      </c>
      <c r="G1022" s="1887">
        <f>SUM(G1021:G1021)</f>
        <v>1526</v>
      </c>
      <c r="H1022" s="1887">
        <f>G1022/F1022*100</f>
        <v>94.900497512437809</v>
      </c>
      <c r="I1022" s="8">
        <f>K1022/E1022</f>
        <v>10.5</v>
      </c>
      <c r="J1022" s="8">
        <f>M1022/G1022</f>
        <v>8.084534731323723</v>
      </c>
      <c r="K1022" s="1887">
        <f>SUM(K1021:K1021)</f>
        <v>18417</v>
      </c>
      <c r="L1022" s="1887">
        <f>SUM(L1021:L1021)</f>
        <v>16882</v>
      </c>
      <c r="M1022" s="1887">
        <f>SUM(M1021:M1021)</f>
        <v>12337</v>
      </c>
      <c r="N1022" s="1560">
        <f>M1022/L1022*100</f>
        <v>73.077834379812828</v>
      </c>
      <c r="O1022" s="2015">
        <f>SUM(O1021)</f>
        <v>58</v>
      </c>
      <c r="P1022" s="1560">
        <f>M1022/$B$4*12/O1022</f>
        <v>232.04388714733543</v>
      </c>
      <c r="Q1022" s="563">
        <v>58210.6458147468</v>
      </c>
      <c r="R1022" s="563">
        <v>58210.6458147468</v>
      </c>
      <c r="S1022" s="563">
        <v>58210.6458147468</v>
      </c>
      <c r="T1022" s="563">
        <v>58210.6458147468</v>
      </c>
      <c r="U1022" s="563">
        <v>58210.6458147468</v>
      </c>
      <c r="V1022" s="563">
        <v>58210.6458147468</v>
      </c>
      <c r="W1022" s="563">
        <v>58210.6458147468</v>
      </c>
      <c r="X1022" s="563">
        <v>58210.6458147468</v>
      </c>
      <c r="Y1022" s="563">
        <v>58210.6458147468</v>
      </c>
      <c r="Z1022" s="563">
        <v>58210.6458147468</v>
      </c>
      <c r="AA1022" s="563">
        <v>58210.6458147468</v>
      </c>
      <c r="AB1022" s="2673">
        <f>Q1022/12*$B$4+(R1022-Q1022)/11*10+(S1022-R1022)/10*9+(T1022-S1022)/9*8+(U1022-T1022)/8*7+(V1022-U1022)/7*6+(W1022-V1022)/6*5+(X1022-W1022)/5*4+(Y1022-X1022)/4*3+(Z1022-Y1022)/3*2+(AA1022-Z1022)/2*1</f>
        <v>53359.758663517896</v>
      </c>
      <c r="AC1022" s="563">
        <f t="shared" si="531"/>
        <v>55451.375120000004</v>
      </c>
      <c r="AD1022" s="1078"/>
      <c r="AE1022" s="563">
        <v>-164.09652</v>
      </c>
      <c r="AF1022" s="563">
        <f>AC1022-AB1022</f>
        <v>2091.6164564821083</v>
      </c>
      <c r="AG1022" s="563">
        <v>-42.789349999999999</v>
      </c>
      <c r="AH1022" s="563">
        <v>-4.4988299999999999</v>
      </c>
      <c r="AI1022" s="563">
        <v>55282.779770000008</v>
      </c>
      <c r="AJ1022" s="1889">
        <f>SUM(AJ1021:AJ1021)</f>
        <v>0</v>
      </c>
      <c r="AK1022" s="1190"/>
      <c r="AL1022" s="1441"/>
      <c r="AM1022" s="1456"/>
    </row>
    <row r="1023" spans="1:39" x14ac:dyDescent="0.25">
      <c r="A1023" s="239">
        <v>1</v>
      </c>
      <c r="B1023" s="744" t="s">
        <v>382</v>
      </c>
      <c r="C1023" s="674"/>
      <c r="D1023" s="2033"/>
      <c r="E1023" s="427"/>
      <c r="F1023" s="1042"/>
      <c r="G1023" s="1042"/>
      <c r="H1023" s="1042"/>
      <c r="I1023" s="482"/>
      <c r="J1023" s="482"/>
      <c r="K1023" s="1042"/>
      <c r="L1023" s="1042"/>
      <c r="M1023" s="1042"/>
      <c r="N1023" s="1472"/>
      <c r="O1023" s="2021"/>
      <c r="P1023" s="1472"/>
      <c r="Q1023" s="564">
        <v>175800.13201000003</v>
      </c>
      <c r="R1023" s="564">
        <v>175800.13201000003</v>
      </c>
      <c r="S1023" s="564">
        <v>175800.13201000003</v>
      </c>
      <c r="T1023" s="564">
        <v>175800.13201000003</v>
      </c>
      <c r="U1023" s="564">
        <v>175800.13201000003</v>
      </c>
      <c r="V1023" s="564">
        <v>175800.13201000003</v>
      </c>
      <c r="W1023" s="564">
        <v>175800.13201000003</v>
      </c>
      <c r="X1023" s="564">
        <v>175800.13201000003</v>
      </c>
      <c r="Y1023" s="564">
        <v>175800.13201000003</v>
      </c>
      <c r="Z1023" s="564">
        <v>175800.13201000003</v>
      </c>
      <c r="AA1023" s="564">
        <v>175800.13201000003</v>
      </c>
      <c r="AB1023" s="3508">
        <f>(Q1023-1692.71135)/12*$B$4+1692.71135+(R1023-Q1023)/11*10+(S1023-R1023)/10*9+(T1023-S1023)/9*8+(U1023-T1023)/8*7+(V1023-U1023)/7*6+(W1023-V1023)/6*5+(X1023-W1023)/5*4+(Y1023-X1023)/4*3+(Z1023-Y1023)/3*2+(AA1023-Z1023)/2*1</f>
        <v>161291.18028833336</v>
      </c>
      <c r="AC1023" s="564">
        <f t="shared" si="531"/>
        <v>157149.23125000001</v>
      </c>
      <c r="AD1023" s="1077"/>
      <c r="AE1023" s="564">
        <v>-12.047360000000001</v>
      </c>
      <c r="AF1023" s="564">
        <f>AC1023-AB1023</f>
        <v>-4141.9490383333468</v>
      </c>
      <c r="AG1023" s="564"/>
      <c r="AH1023" s="564">
        <v>-21.321509999999996</v>
      </c>
      <c r="AI1023" s="564">
        <v>157115.86238000001</v>
      </c>
      <c r="AJ1023" s="1271"/>
      <c r="AK1023" s="607"/>
      <c r="AL1023" s="1441"/>
      <c r="AM1023" s="1456"/>
    </row>
    <row r="1024" spans="1:39" s="249" customFormat="1" ht="29.25" x14ac:dyDescent="0.25">
      <c r="A1024" s="239">
        <v>1</v>
      </c>
      <c r="B1024" s="717" t="s">
        <v>293</v>
      </c>
      <c r="C1024" s="2087"/>
      <c r="D1024" s="779"/>
      <c r="E1024" s="417">
        <f>E1026+E1027+E1028+E1029</f>
        <v>37700</v>
      </c>
      <c r="F1024" s="417">
        <f>F1026+F1027+F1028+F1029</f>
        <v>34558</v>
      </c>
      <c r="G1024" s="417">
        <f>G1026+G1027+G1028+G1029</f>
        <v>40440</v>
      </c>
      <c r="H1024" s="780">
        <f>G1024/F1024*100</f>
        <v>117.02066091787719</v>
      </c>
      <c r="I1024" s="385"/>
      <c r="J1024" s="385"/>
      <c r="K1024" s="780"/>
      <c r="L1024" s="780"/>
      <c r="M1024" s="780"/>
      <c r="N1024" s="1486"/>
      <c r="O1024" s="1486"/>
      <c r="P1024" s="1486"/>
      <c r="Q1024" s="565"/>
      <c r="R1024" s="565"/>
      <c r="S1024" s="565"/>
      <c r="T1024" s="565"/>
      <c r="U1024" s="565"/>
      <c r="V1024" s="565"/>
      <c r="W1024" s="565"/>
      <c r="X1024" s="565"/>
      <c r="Y1024" s="565"/>
      <c r="Z1024" s="565"/>
      <c r="AA1024" s="565"/>
      <c r="AB1024" s="1053"/>
      <c r="AC1024" s="565">
        <f t="shared" si="531"/>
        <v>0</v>
      </c>
      <c r="AD1024" s="1074"/>
      <c r="AE1024" s="565"/>
      <c r="AF1024" s="565"/>
      <c r="AG1024" s="565"/>
      <c r="AH1024" s="565"/>
      <c r="AI1024" s="565"/>
      <c r="AJ1024" s="1279">
        <f>AJ1026+AJ1027+AJ1028+AJ1029</f>
        <v>0</v>
      </c>
      <c r="AK1024" s="561"/>
      <c r="AL1024" s="1441"/>
      <c r="AM1024" s="1456"/>
    </row>
    <row r="1025" spans="1:39" ht="30" x14ac:dyDescent="0.25">
      <c r="A1025" s="239">
        <v>1</v>
      </c>
      <c r="B1025" s="512" t="s">
        <v>204</v>
      </c>
      <c r="C1025" s="675"/>
      <c r="D1025" s="4"/>
      <c r="E1025" s="419"/>
      <c r="F1025" s="375"/>
      <c r="G1025" s="375"/>
      <c r="H1025" s="375"/>
      <c r="I1025" s="385"/>
      <c r="J1025" s="385"/>
      <c r="K1025" s="780"/>
      <c r="L1025" s="780"/>
      <c r="M1025" s="780"/>
      <c r="N1025" s="270"/>
      <c r="O1025" s="270"/>
      <c r="P1025" s="270"/>
      <c r="Q1025" s="565"/>
      <c r="R1025" s="565"/>
      <c r="S1025" s="565"/>
      <c r="T1025" s="565"/>
      <c r="U1025" s="565"/>
      <c r="V1025" s="565"/>
      <c r="W1025" s="565"/>
      <c r="X1025" s="565"/>
      <c r="Y1025" s="565"/>
      <c r="Z1025" s="565"/>
      <c r="AA1025" s="565"/>
      <c r="AB1025" s="1053"/>
      <c r="AC1025" s="565"/>
      <c r="AD1025" s="1074"/>
      <c r="AE1025" s="565"/>
      <c r="AF1025" s="565"/>
      <c r="AG1025" s="565"/>
      <c r="AH1025" s="565"/>
      <c r="AI1025" s="565"/>
      <c r="AJ1025" s="1280"/>
      <c r="AK1025" s="561"/>
      <c r="AL1025" s="1441"/>
      <c r="AM1025" s="1456"/>
    </row>
    <row r="1026" spans="1:39" ht="30" x14ac:dyDescent="0.25">
      <c r="A1026" s="239">
        <v>1</v>
      </c>
      <c r="B1026" s="512" t="s">
        <v>205</v>
      </c>
      <c r="C1026" s="675"/>
      <c r="D1026" s="4"/>
      <c r="E1026" s="419">
        <v>4800</v>
      </c>
      <c r="F1026" s="375">
        <f>ROUND(E1026/12*$B$4,0)</f>
        <v>4400</v>
      </c>
      <c r="G1026" s="375">
        <f>6114+273</f>
        <v>6387</v>
      </c>
      <c r="H1026" s="375">
        <f t="shared" ref="H1026:H1034" si="538">G1026/F1026*100</f>
        <v>145.15909090909091</v>
      </c>
      <c r="I1026" s="385"/>
      <c r="J1026" s="385"/>
      <c r="K1026" s="780"/>
      <c r="L1026" s="780"/>
      <c r="M1026" s="780"/>
      <c r="N1026" s="270"/>
      <c r="O1026" s="270"/>
      <c r="P1026" s="270"/>
      <c r="Q1026" s="565"/>
      <c r="R1026" s="565"/>
      <c r="S1026" s="565"/>
      <c r="T1026" s="565"/>
      <c r="U1026" s="565"/>
      <c r="V1026" s="565"/>
      <c r="W1026" s="565"/>
      <c r="X1026" s="565"/>
      <c r="Y1026" s="565"/>
      <c r="Z1026" s="565"/>
      <c r="AA1026" s="565"/>
      <c r="AB1026" s="1053"/>
      <c r="AC1026" s="565"/>
      <c r="AD1026" s="1074"/>
      <c r="AE1026" s="565"/>
      <c r="AF1026" s="565"/>
      <c r="AG1026" s="565"/>
      <c r="AH1026" s="565"/>
      <c r="AI1026" s="565"/>
      <c r="AJ1026" s="1280"/>
      <c r="AK1026" s="561"/>
      <c r="AL1026" s="1441"/>
      <c r="AM1026" s="1456"/>
    </row>
    <row r="1027" spans="1:39" ht="30" x14ac:dyDescent="0.25">
      <c r="A1027" s="239">
        <v>1</v>
      </c>
      <c r="B1027" s="718" t="s">
        <v>547</v>
      </c>
      <c r="C1027" s="675"/>
      <c r="D1027" s="4"/>
      <c r="E1027" s="419">
        <v>9000</v>
      </c>
      <c r="F1027" s="375">
        <f>ROUND(E1027/12*$B$4,0)</f>
        <v>8250</v>
      </c>
      <c r="G1027" s="375">
        <f>8714+361</f>
        <v>9075</v>
      </c>
      <c r="H1027" s="375">
        <f t="shared" si="538"/>
        <v>110.00000000000001</v>
      </c>
      <c r="I1027" s="385"/>
      <c r="J1027" s="385"/>
      <c r="K1027" s="780"/>
      <c r="L1027" s="780"/>
      <c r="M1027" s="780"/>
      <c r="N1027" s="270"/>
      <c r="O1027" s="270"/>
      <c r="P1027" s="270"/>
      <c r="Q1027" s="565"/>
      <c r="R1027" s="565"/>
      <c r="S1027" s="565"/>
      <c r="T1027" s="565"/>
      <c r="U1027" s="565"/>
      <c r="V1027" s="565"/>
      <c r="W1027" s="565"/>
      <c r="X1027" s="565"/>
      <c r="Y1027" s="565"/>
      <c r="Z1027" s="565"/>
      <c r="AA1027" s="565"/>
      <c r="AB1027" s="1053"/>
      <c r="AC1027" s="565"/>
      <c r="AD1027" s="1074"/>
      <c r="AE1027" s="565"/>
      <c r="AF1027" s="565"/>
      <c r="AG1027" s="565"/>
      <c r="AH1027" s="565"/>
      <c r="AI1027" s="565"/>
      <c r="AJ1027" s="1280"/>
      <c r="AK1027" s="561"/>
      <c r="AL1027" s="1441"/>
      <c r="AM1027" s="1456"/>
    </row>
    <row r="1028" spans="1:39" ht="75" x14ac:dyDescent="0.25">
      <c r="A1028" s="239">
        <v>1</v>
      </c>
      <c r="B1028" s="513" t="s">
        <v>295</v>
      </c>
      <c r="C1028" s="675"/>
      <c r="D1028" s="4"/>
      <c r="E1028" s="419">
        <v>900</v>
      </c>
      <c r="F1028" s="375">
        <f>ROUND(E1028/12*$B$4,0)</f>
        <v>825</v>
      </c>
      <c r="G1028" s="375">
        <f>1297+87</f>
        <v>1384</v>
      </c>
      <c r="H1028" s="375">
        <f t="shared" si="538"/>
        <v>167.75757575757575</v>
      </c>
      <c r="I1028" s="385"/>
      <c r="J1028" s="385"/>
      <c r="K1028" s="780"/>
      <c r="L1028" s="780"/>
      <c r="M1028" s="780"/>
      <c r="N1028" s="270"/>
      <c r="O1028" s="270"/>
      <c r="P1028" s="270"/>
      <c r="Q1028" s="565"/>
      <c r="R1028" s="565"/>
      <c r="S1028" s="565"/>
      <c r="T1028" s="565"/>
      <c r="U1028" s="565"/>
      <c r="V1028" s="565"/>
      <c r="W1028" s="565"/>
      <c r="X1028" s="565"/>
      <c r="Y1028" s="565"/>
      <c r="Z1028" s="565"/>
      <c r="AA1028" s="565"/>
      <c r="AB1028" s="1053"/>
      <c r="AC1028" s="565"/>
      <c r="AD1028" s="1074"/>
      <c r="AE1028" s="565"/>
      <c r="AF1028" s="565"/>
      <c r="AG1028" s="565"/>
      <c r="AH1028" s="565"/>
      <c r="AI1028" s="565"/>
      <c r="AJ1028" s="1280"/>
      <c r="AK1028" s="561"/>
      <c r="AL1028" s="1441"/>
      <c r="AM1028" s="1456"/>
    </row>
    <row r="1029" spans="1:39" ht="60" x14ac:dyDescent="0.25">
      <c r="A1029" s="239">
        <v>1</v>
      </c>
      <c r="B1029" s="513" t="s">
        <v>309</v>
      </c>
      <c r="C1029" s="675"/>
      <c r="D1029" s="4"/>
      <c r="E1029" s="419">
        <v>23000</v>
      </c>
      <c r="F1029" s="375">
        <f>ROUND(E1029/12*$B$4,0)</f>
        <v>21083</v>
      </c>
      <c r="G1029" s="375">
        <f>22023+1571</f>
        <v>23594</v>
      </c>
      <c r="H1029" s="375">
        <f t="shared" si="538"/>
        <v>111.91006972442253</v>
      </c>
      <c r="I1029" s="385"/>
      <c r="J1029" s="385"/>
      <c r="K1029" s="780"/>
      <c r="L1029" s="780"/>
      <c r="M1029" s="780"/>
      <c r="N1029" s="270"/>
      <c r="O1029" s="270"/>
      <c r="P1029" s="270"/>
      <c r="Q1029" s="565"/>
      <c r="R1029" s="565"/>
      <c r="S1029" s="565"/>
      <c r="T1029" s="565"/>
      <c r="U1029" s="565"/>
      <c r="V1029" s="565"/>
      <c r="W1029" s="565"/>
      <c r="X1029" s="565"/>
      <c r="Y1029" s="565"/>
      <c r="Z1029" s="565"/>
      <c r="AA1029" s="565"/>
      <c r="AB1029" s="1053"/>
      <c r="AC1029" s="565"/>
      <c r="AD1029" s="1074"/>
      <c r="AE1029" s="565"/>
      <c r="AF1029" s="565"/>
      <c r="AG1029" s="565"/>
      <c r="AH1029" s="565"/>
      <c r="AI1029" s="565"/>
      <c r="AJ1029" s="1280"/>
      <c r="AK1029" s="561"/>
      <c r="AL1029" s="1441"/>
      <c r="AM1029" s="1456"/>
    </row>
    <row r="1030" spans="1:39" ht="105" x14ac:dyDescent="0.25">
      <c r="B1030" s="513" t="s">
        <v>529</v>
      </c>
      <c r="C1030" s="675"/>
      <c r="D1030" s="4"/>
      <c r="E1030" s="419">
        <v>300</v>
      </c>
      <c r="F1030" s="375">
        <f>ROUND(E1030/12*$B$4,0)</f>
        <v>275</v>
      </c>
      <c r="G1030" s="375">
        <v>181</v>
      </c>
      <c r="H1030" s="375">
        <f t="shared" si="538"/>
        <v>65.818181818181813</v>
      </c>
      <c r="I1030" s="385"/>
      <c r="J1030" s="385"/>
      <c r="K1030" s="780"/>
      <c r="L1030" s="780"/>
      <c r="M1030" s="780"/>
      <c r="N1030" s="270"/>
      <c r="O1030" s="270"/>
      <c r="P1030" s="270"/>
      <c r="Q1030" s="565"/>
      <c r="R1030" s="565"/>
      <c r="S1030" s="565"/>
      <c r="T1030" s="565"/>
      <c r="U1030" s="565"/>
      <c r="V1030" s="565"/>
      <c r="W1030" s="565"/>
      <c r="X1030" s="565"/>
      <c r="Y1030" s="565"/>
      <c r="Z1030" s="565"/>
      <c r="AA1030" s="565"/>
      <c r="AB1030" s="1053"/>
      <c r="AC1030" s="565"/>
      <c r="AD1030" s="1074"/>
      <c r="AE1030" s="565"/>
      <c r="AF1030" s="565"/>
      <c r="AG1030" s="565"/>
      <c r="AH1030" s="565"/>
      <c r="AI1030" s="565"/>
      <c r="AJ1030" s="1280"/>
      <c r="AK1030" s="561"/>
      <c r="AL1030" s="1441"/>
      <c r="AM1030" s="1456"/>
    </row>
    <row r="1031" spans="1:39" ht="29.25" x14ac:dyDescent="0.25">
      <c r="A1031" s="239">
        <v>1</v>
      </c>
      <c r="B1031" s="481" t="s">
        <v>135</v>
      </c>
      <c r="C1031" s="675"/>
      <c r="D1031" s="4"/>
      <c r="E1031" s="417">
        <f>E1032</f>
        <v>43500</v>
      </c>
      <c r="F1031" s="780">
        <f>F1032</f>
        <v>39875</v>
      </c>
      <c r="G1031" s="780">
        <f>G1032</f>
        <v>41043</v>
      </c>
      <c r="H1031" s="780">
        <f t="shared" si="538"/>
        <v>102.92915360501567</v>
      </c>
      <c r="I1031" s="385"/>
      <c r="J1031" s="385"/>
      <c r="K1031" s="780"/>
      <c r="L1031" s="780"/>
      <c r="M1031" s="780"/>
      <c r="N1031" s="270"/>
      <c r="O1031" s="270"/>
      <c r="P1031" s="270"/>
      <c r="Q1031" s="565"/>
      <c r="R1031" s="565"/>
      <c r="S1031" s="565"/>
      <c r="T1031" s="565"/>
      <c r="U1031" s="565"/>
      <c r="V1031" s="565"/>
      <c r="W1031" s="565"/>
      <c r="X1031" s="565"/>
      <c r="Y1031" s="565"/>
      <c r="Z1031" s="565"/>
      <c r="AA1031" s="565"/>
      <c r="AB1031" s="1053"/>
      <c r="AC1031" s="565"/>
      <c r="AD1031" s="1074"/>
      <c r="AE1031" s="565"/>
      <c r="AF1031" s="565"/>
      <c r="AG1031" s="565"/>
      <c r="AH1031" s="565"/>
      <c r="AI1031" s="565"/>
      <c r="AJ1031" s="1303">
        <f>AJ1032</f>
        <v>0</v>
      </c>
      <c r="AK1031" s="561"/>
      <c r="AL1031" s="1441"/>
      <c r="AM1031" s="1456"/>
    </row>
    <row r="1032" spans="1:39" x14ac:dyDescent="0.25">
      <c r="A1032" s="239">
        <v>1</v>
      </c>
      <c r="B1032" s="292" t="s">
        <v>239</v>
      </c>
      <c r="C1032" s="675"/>
      <c r="D1032" s="4"/>
      <c r="E1032" s="419">
        <v>43500</v>
      </c>
      <c r="F1032" s="213">
        <f>ROUND(E1032/12*$B$4,0)</f>
        <v>39875</v>
      </c>
      <c r="G1032" s="375">
        <f>37298+3745</f>
        <v>41043</v>
      </c>
      <c r="H1032" s="375">
        <f t="shared" si="538"/>
        <v>102.92915360501567</v>
      </c>
      <c r="I1032" s="385"/>
      <c r="J1032" s="385"/>
      <c r="K1032" s="780"/>
      <c r="L1032" s="780"/>
      <c r="M1032" s="780"/>
      <c r="N1032" s="270"/>
      <c r="O1032" s="270"/>
      <c r="P1032" s="270"/>
      <c r="Q1032" s="565"/>
      <c r="R1032" s="565"/>
      <c r="S1032" s="565"/>
      <c r="T1032" s="565"/>
      <c r="U1032" s="565"/>
      <c r="V1032" s="565"/>
      <c r="W1032" s="565"/>
      <c r="X1032" s="565"/>
      <c r="Y1032" s="565"/>
      <c r="Z1032" s="565"/>
      <c r="AA1032" s="565"/>
      <c r="AB1032" s="1053"/>
      <c r="AC1032" s="565">
        <f>AI1032-AH1032-AE1032</f>
        <v>0</v>
      </c>
      <c r="AD1032" s="1074"/>
      <c r="AE1032" s="565"/>
      <c r="AF1032" s="565"/>
      <c r="AG1032" s="565"/>
      <c r="AH1032" s="565"/>
      <c r="AI1032" s="565"/>
      <c r="AJ1032" s="1280"/>
      <c r="AK1032" s="561"/>
      <c r="AL1032" s="1441"/>
      <c r="AM1032" s="1456"/>
    </row>
    <row r="1033" spans="1:39" ht="63" x14ac:dyDescent="0.25">
      <c r="A1033" s="239">
        <v>1</v>
      </c>
      <c r="B1033" s="745" t="s">
        <v>298</v>
      </c>
      <c r="C1033" s="2103"/>
      <c r="D1033" s="2104"/>
      <c r="E1033" s="427">
        <f>E1034+E1039</f>
        <v>28000</v>
      </c>
      <c r="F1033" s="1042">
        <f>F1034+F1039</f>
        <v>25667</v>
      </c>
      <c r="G1033" s="1042">
        <f>G1034+G1039</f>
        <v>25457</v>
      </c>
      <c r="H1033" s="1042">
        <f t="shared" si="538"/>
        <v>99.181828807418086</v>
      </c>
      <c r="I1033" s="1875"/>
      <c r="J1033" s="1814"/>
      <c r="K1033" s="374"/>
      <c r="L1033" s="374"/>
      <c r="M1033" s="2105"/>
      <c r="N1033" s="2105"/>
      <c r="O1033" s="374"/>
      <c r="P1033" s="374"/>
      <c r="Q1033" s="565"/>
      <c r="R1033" s="565"/>
      <c r="S1033" s="565"/>
      <c r="T1033" s="565"/>
      <c r="U1033" s="565"/>
      <c r="V1033" s="565"/>
      <c r="W1033" s="565"/>
      <c r="X1033" s="565"/>
      <c r="Y1033" s="565"/>
      <c r="Z1033" s="565"/>
      <c r="AA1033" s="565"/>
      <c r="AB1033" s="1200">
        <f>Q1033/12*$B$4</f>
        <v>0</v>
      </c>
      <c r="AC1033" s="565">
        <f>AI1033-AH1033-AE1033</f>
        <v>0</v>
      </c>
      <c r="AD1033" s="1074"/>
      <c r="AE1033" s="565"/>
      <c r="AF1033" s="565">
        <f>AC1033-AB1033</f>
        <v>0</v>
      </c>
      <c r="AG1033" s="565"/>
      <c r="AH1033" s="565"/>
      <c r="AI1033" s="565"/>
      <c r="AJ1033" s="1271">
        <f>AJ1034+AJ1039</f>
        <v>0</v>
      </c>
      <c r="AK1033" s="561"/>
      <c r="AL1033" s="1441"/>
      <c r="AM1033" s="1456"/>
    </row>
    <row r="1034" spans="1:39" ht="30" x14ac:dyDescent="0.25">
      <c r="A1034" s="239">
        <v>1</v>
      </c>
      <c r="B1034" s="718" t="s">
        <v>299</v>
      </c>
      <c r="C1034" s="675"/>
      <c r="D1034" s="4"/>
      <c r="E1034" s="415">
        <f>SUM(E1035:E1038)</f>
        <v>300</v>
      </c>
      <c r="F1034" s="368">
        <f>SUM(F1035:F1038)</f>
        <v>275</v>
      </c>
      <c r="G1034" s="368">
        <f>SUM(G1035:G1038)</f>
        <v>273</v>
      </c>
      <c r="H1034" s="368">
        <f t="shared" si="538"/>
        <v>99.272727272727266</v>
      </c>
      <c r="I1034" s="1883"/>
      <c r="J1034" s="1883"/>
      <c r="K1034" s="211"/>
      <c r="L1034" s="211"/>
      <c r="M1034" s="211"/>
      <c r="N1034" s="211"/>
      <c r="O1034" s="211"/>
      <c r="P1034" s="211"/>
      <c r="Q1034" s="565"/>
      <c r="R1034" s="565"/>
      <c r="S1034" s="565"/>
      <c r="T1034" s="565"/>
      <c r="U1034" s="565"/>
      <c r="V1034" s="565"/>
      <c r="W1034" s="565"/>
      <c r="X1034" s="565"/>
      <c r="Y1034" s="565"/>
      <c r="Z1034" s="565"/>
      <c r="AA1034" s="565"/>
      <c r="AB1034" s="1053"/>
      <c r="AC1034" s="565">
        <f>AI1034-AH1034-AE1034</f>
        <v>0</v>
      </c>
      <c r="AD1034" s="1074"/>
      <c r="AE1034" s="565"/>
      <c r="AF1034" s="565"/>
      <c r="AG1034" s="565"/>
      <c r="AH1034" s="565"/>
      <c r="AI1034" s="565"/>
      <c r="AJ1034" s="1260">
        <f>SUM(AJ1035:AJ1038)</f>
        <v>0</v>
      </c>
      <c r="AK1034" s="561"/>
      <c r="AL1034" s="1441"/>
      <c r="AM1034" s="1456"/>
    </row>
    <row r="1035" spans="1:39" ht="30" x14ac:dyDescent="0.25">
      <c r="A1035" s="239">
        <v>1</v>
      </c>
      <c r="B1035" s="513" t="s">
        <v>300</v>
      </c>
      <c r="C1035" s="675"/>
      <c r="D1035" s="4"/>
      <c r="E1035" s="415"/>
      <c r="F1035" s="368"/>
      <c r="G1035" s="368"/>
      <c r="H1035" s="368"/>
      <c r="I1035" s="1883"/>
      <c r="J1035" s="1883"/>
      <c r="K1035" s="211"/>
      <c r="L1035" s="211"/>
      <c r="M1035" s="211"/>
      <c r="N1035" s="211"/>
      <c r="O1035" s="211"/>
      <c r="P1035" s="211"/>
      <c r="Q1035" s="565"/>
      <c r="R1035" s="565"/>
      <c r="S1035" s="565"/>
      <c r="T1035" s="565"/>
      <c r="U1035" s="565"/>
      <c r="V1035" s="565"/>
      <c r="W1035" s="565"/>
      <c r="X1035" s="565"/>
      <c r="Y1035" s="565"/>
      <c r="Z1035" s="565"/>
      <c r="AA1035" s="565"/>
      <c r="AB1035" s="1053"/>
      <c r="AC1035" s="565"/>
      <c r="AD1035" s="1074"/>
      <c r="AE1035" s="565"/>
      <c r="AF1035" s="565"/>
      <c r="AG1035" s="565"/>
      <c r="AH1035" s="565"/>
      <c r="AI1035" s="565"/>
      <c r="AJ1035" s="1260"/>
      <c r="AK1035" s="561"/>
      <c r="AL1035" s="1441"/>
      <c r="AM1035" s="1456"/>
    </row>
    <row r="1036" spans="1:39" ht="60" x14ac:dyDescent="0.25">
      <c r="A1036" s="239">
        <v>1</v>
      </c>
      <c r="B1036" s="513" t="s">
        <v>301</v>
      </c>
      <c r="C1036" s="675"/>
      <c r="D1036" s="4"/>
      <c r="E1036" s="415"/>
      <c r="F1036" s="368"/>
      <c r="G1036" s="368"/>
      <c r="H1036" s="368"/>
      <c r="I1036" s="1883"/>
      <c r="J1036" s="1883"/>
      <c r="K1036" s="211"/>
      <c r="L1036" s="211"/>
      <c r="M1036" s="211"/>
      <c r="N1036" s="211"/>
      <c r="O1036" s="211"/>
      <c r="P1036" s="211"/>
      <c r="Q1036" s="565"/>
      <c r="R1036" s="565"/>
      <c r="S1036" s="565"/>
      <c r="T1036" s="565"/>
      <c r="U1036" s="565"/>
      <c r="V1036" s="565"/>
      <c r="W1036" s="565"/>
      <c r="X1036" s="565"/>
      <c r="Y1036" s="565"/>
      <c r="Z1036" s="565"/>
      <c r="AA1036" s="565"/>
      <c r="AB1036" s="1053"/>
      <c r="AC1036" s="565"/>
      <c r="AD1036" s="1074"/>
      <c r="AE1036" s="565"/>
      <c r="AF1036" s="565"/>
      <c r="AG1036" s="565"/>
      <c r="AH1036" s="565"/>
      <c r="AI1036" s="565"/>
      <c r="AJ1036" s="1260"/>
      <c r="AK1036" s="561"/>
      <c r="AL1036" s="1441"/>
      <c r="AM1036" s="1456"/>
    </row>
    <row r="1037" spans="1:39" ht="45" x14ac:dyDescent="0.25">
      <c r="A1037" s="239">
        <v>1</v>
      </c>
      <c r="B1037" s="513" t="s">
        <v>302</v>
      </c>
      <c r="C1037" s="675"/>
      <c r="D1037" s="4"/>
      <c r="E1037" s="415">
        <v>80</v>
      </c>
      <c r="F1037" s="375">
        <f>ROUND(E1037/12*$B$4,0)</f>
        <v>73</v>
      </c>
      <c r="G1037" s="368">
        <v>81</v>
      </c>
      <c r="H1037" s="368">
        <f>G1037/F1037*100</f>
        <v>110.95890410958904</v>
      </c>
      <c r="I1037" s="1883"/>
      <c r="J1037" s="1883"/>
      <c r="K1037" s="211"/>
      <c r="L1037" s="211"/>
      <c r="M1037" s="211"/>
      <c r="N1037" s="211"/>
      <c r="O1037" s="211"/>
      <c r="P1037" s="211"/>
      <c r="Q1037" s="565"/>
      <c r="R1037" s="565"/>
      <c r="S1037" s="565"/>
      <c r="T1037" s="565"/>
      <c r="U1037" s="565"/>
      <c r="V1037" s="565"/>
      <c r="W1037" s="565"/>
      <c r="X1037" s="565"/>
      <c r="Y1037" s="565"/>
      <c r="Z1037" s="565"/>
      <c r="AA1037" s="565"/>
      <c r="AB1037" s="1053"/>
      <c r="AC1037" s="565"/>
      <c r="AD1037" s="1074"/>
      <c r="AE1037" s="565"/>
      <c r="AF1037" s="565"/>
      <c r="AG1037" s="565"/>
      <c r="AH1037" s="565"/>
      <c r="AI1037" s="565"/>
      <c r="AJ1037" s="1260"/>
      <c r="AK1037" s="561"/>
      <c r="AL1037" s="1441"/>
      <c r="AM1037" s="1456"/>
    </row>
    <row r="1038" spans="1:39" ht="30" x14ac:dyDescent="0.25">
      <c r="A1038" s="239">
        <v>1</v>
      </c>
      <c r="B1038" s="513" t="s">
        <v>303</v>
      </c>
      <c r="C1038" s="675"/>
      <c r="D1038" s="4"/>
      <c r="E1038" s="415">
        <v>220</v>
      </c>
      <c r="F1038" s="375">
        <f>ROUND(E1038/12*$B$4,0)</f>
        <v>202</v>
      </c>
      <c r="G1038" s="368">
        <f>183+9</f>
        <v>192</v>
      </c>
      <c r="H1038" s="368">
        <f>G1038/F1038*100</f>
        <v>95.049504950495049</v>
      </c>
      <c r="I1038" s="1883"/>
      <c r="J1038" s="1883"/>
      <c r="K1038" s="211"/>
      <c r="L1038" s="211"/>
      <c r="M1038" s="211"/>
      <c r="N1038" s="211"/>
      <c r="O1038" s="211"/>
      <c r="P1038" s="211"/>
      <c r="Q1038" s="565"/>
      <c r="R1038" s="565"/>
      <c r="S1038" s="565"/>
      <c r="T1038" s="565"/>
      <c r="U1038" s="565"/>
      <c r="V1038" s="565"/>
      <c r="W1038" s="565"/>
      <c r="X1038" s="565"/>
      <c r="Y1038" s="565"/>
      <c r="Z1038" s="565"/>
      <c r="AA1038" s="565"/>
      <c r="AB1038" s="1053"/>
      <c r="AC1038" s="565"/>
      <c r="AD1038" s="1074"/>
      <c r="AE1038" s="565"/>
      <c r="AF1038" s="565"/>
      <c r="AG1038" s="565"/>
      <c r="AH1038" s="565"/>
      <c r="AI1038" s="565"/>
      <c r="AJ1038" s="1260"/>
      <c r="AK1038" s="561"/>
      <c r="AL1038" s="1441"/>
      <c r="AM1038" s="1456"/>
    </row>
    <row r="1039" spans="1:39" ht="60" x14ac:dyDescent="0.25">
      <c r="A1039" s="239">
        <v>1</v>
      </c>
      <c r="B1039" s="718" t="s">
        <v>304</v>
      </c>
      <c r="C1039" s="675"/>
      <c r="D1039" s="4"/>
      <c r="E1039" s="511">
        <f>SUM(E1040:E1042)</f>
        <v>27700</v>
      </c>
      <c r="F1039" s="2089">
        <f>SUM(F1040:F1042)</f>
        <v>25392</v>
      </c>
      <c r="G1039" s="2089">
        <f>SUM(G1040:G1042)</f>
        <v>25184</v>
      </c>
      <c r="H1039" s="2089">
        <f>G1039/F1039*100</f>
        <v>99.18084436042848</v>
      </c>
      <c r="I1039" s="1883"/>
      <c r="J1039" s="1883"/>
      <c r="K1039" s="211"/>
      <c r="L1039" s="211"/>
      <c r="M1039" s="211"/>
      <c r="N1039" s="211"/>
      <c r="O1039" s="211"/>
      <c r="P1039" s="211"/>
      <c r="Q1039" s="565"/>
      <c r="R1039" s="565"/>
      <c r="S1039" s="565"/>
      <c r="T1039" s="565"/>
      <c r="U1039" s="565"/>
      <c r="V1039" s="565"/>
      <c r="W1039" s="565"/>
      <c r="X1039" s="565"/>
      <c r="Y1039" s="565"/>
      <c r="Z1039" s="565"/>
      <c r="AA1039" s="565"/>
      <c r="AB1039" s="1053"/>
      <c r="AC1039" s="565"/>
      <c r="AD1039" s="1074"/>
      <c r="AE1039" s="565"/>
      <c r="AF1039" s="565"/>
      <c r="AG1039" s="565"/>
      <c r="AH1039" s="565"/>
      <c r="AI1039" s="565"/>
      <c r="AJ1039" s="2090">
        <f>SUM(AJ1040:AJ1042)</f>
        <v>0</v>
      </c>
      <c r="AK1039" s="561"/>
      <c r="AL1039" s="1441"/>
      <c r="AM1039" s="1456"/>
    </row>
    <row r="1040" spans="1:39" ht="45" x14ac:dyDescent="0.25">
      <c r="A1040" s="239">
        <v>1</v>
      </c>
      <c r="B1040" s="513" t="s">
        <v>305</v>
      </c>
      <c r="C1040" s="675"/>
      <c r="D1040" s="4"/>
      <c r="E1040" s="415"/>
      <c r="F1040" s="368"/>
      <c r="G1040" s="368"/>
      <c r="H1040" s="368"/>
      <c r="I1040" s="1883"/>
      <c r="J1040" s="1883"/>
      <c r="K1040" s="211"/>
      <c r="L1040" s="211"/>
      <c r="M1040" s="211"/>
      <c r="N1040" s="211"/>
      <c r="O1040" s="211"/>
      <c r="P1040" s="211"/>
      <c r="Q1040" s="565"/>
      <c r="R1040" s="565"/>
      <c r="S1040" s="565"/>
      <c r="T1040" s="565"/>
      <c r="U1040" s="565"/>
      <c r="V1040" s="565"/>
      <c r="W1040" s="565"/>
      <c r="X1040" s="565"/>
      <c r="Y1040" s="565"/>
      <c r="Z1040" s="565"/>
      <c r="AA1040" s="565"/>
      <c r="AB1040" s="1053"/>
      <c r="AC1040" s="565"/>
      <c r="AD1040" s="1074"/>
      <c r="AE1040" s="565"/>
      <c r="AF1040" s="565"/>
      <c r="AG1040" s="565"/>
      <c r="AH1040" s="565"/>
      <c r="AI1040" s="565"/>
      <c r="AJ1040" s="1260"/>
      <c r="AK1040" s="561"/>
      <c r="AL1040" s="1441"/>
      <c r="AM1040" s="1456"/>
    </row>
    <row r="1041" spans="1:39" ht="75" x14ac:dyDescent="0.25">
      <c r="A1041" s="239">
        <v>1</v>
      </c>
      <c r="B1041" s="513" t="s">
        <v>306</v>
      </c>
      <c r="C1041" s="675"/>
      <c r="D1041" s="4"/>
      <c r="E1041" s="415">
        <v>24000</v>
      </c>
      <c r="F1041" s="375">
        <f>ROUND(E1041/12*$B$4,0)</f>
        <v>22000</v>
      </c>
      <c r="G1041" s="368">
        <f>19566+1962</f>
        <v>21528</v>
      </c>
      <c r="H1041" s="368">
        <f>G1041/F1041*100</f>
        <v>97.854545454545445</v>
      </c>
      <c r="I1041" s="1883"/>
      <c r="J1041" s="1883"/>
      <c r="K1041" s="211"/>
      <c r="L1041" s="211"/>
      <c r="M1041" s="211"/>
      <c r="N1041" s="211"/>
      <c r="O1041" s="211"/>
      <c r="P1041" s="211"/>
      <c r="Q1041" s="565"/>
      <c r="R1041" s="565"/>
      <c r="S1041" s="565"/>
      <c r="T1041" s="565"/>
      <c r="U1041" s="565"/>
      <c r="V1041" s="565"/>
      <c r="W1041" s="565"/>
      <c r="X1041" s="565"/>
      <c r="Y1041" s="565"/>
      <c r="Z1041" s="565"/>
      <c r="AA1041" s="565"/>
      <c r="AB1041" s="1053"/>
      <c r="AC1041" s="565"/>
      <c r="AD1041" s="1074"/>
      <c r="AE1041" s="565"/>
      <c r="AF1041" s="565"/>
      <c r="AG1041" s="565"/>
      <c r="AH1041" s="565"/>
      <c r="AI1041" s="565"/>
      <c r="AJ1041" s="1260"/>
      <c r="AK1041" s="561"/>
      <c r="AL1041" s="1441"/>
      <c r="AM1041" s="1456"/>
    </row>
    <row r="1042" spans="1:39" ht="60" x14ac:dyDescent="0.25">
      <c r="A1042" s="239">
        <v>1</v>
      </c>
      <c r="B1042" s="513" t="s">
        <v>307</v>
      </c>
      <c r="C1042" s="675"/>
      <c r="D1042" s="4"/>
      <c r="E1042" s="415">
        <v>3700</v>
      </c>
      <c r="F1042" s="375">
        <f>ROUND(E1042/12*$B$4,0)</f>
        <v>3392</v>
      </c>
      <c r="G1042" s="368">
        <f>3324+332</f>
        <v>3656</v>
      </c>
      <c r="H1042" s="368">
        <f>G1042/F1042*100</f>
        <v>107.78301886792451</v>
      </c>
      <c r="I1042" s="1883"/>
      <c r="J1042" s="1883"/>
      <c r="K1042" s="211"/>
      <c r="L1042" s="211"/>
      <c r="M1042" s="211"/>
      <c r="N1042" s="211"/>
      <c r="O1042" s="211"/>
      <c r="P1042" s="211"/>
      <c r="Q1042" s="565"/>
      <c r="R1042" s="565"/>
      <c r="S1042" s="565"/>
      <c r="T1042" s="565"/>
      <c r="U1042" s="565"/>
      <c r="V1042" s="565"/>
      <c r="W1042" s="565"/>
      <c r="X1042" s="565"/>
      <c r="Y1042" s="565"/>
      <c r="Z1042" s="565"/>
      <c r="AA1042" s="565"/>
      <c r="AB1042" s="1053"/>
      <c r="AC1042" s="565"/>
      <c r="AD1042" s="1074"/>
      <c r="AE1042" s="565"/>
      <c r="AF1042" s="565"/>
      <c r="AG1042" s="565"/>
      <c r="AH1042" s="565"/>
      <c r="AI1042" s="565"/>
      <c r="AJ1042" s="1260"/>
      <c r="AK1042" s="561"/>
      <c r="AL1042" s="1441"/>
      <c r="AM1042" s="1456"/>
    </row>
    <row r="1043" spans="1:39" x14ac:dyDescent="0.25">
      <c r="B1043" s="792" t="s">
        <v>206</v>
      </c>
      <c r="C1043" s="675"/>
      <c r="D1043" s="4"/>
      <c r="E1043" s="415"/>
      <c r="F1043" s="213"/>
      <c r="G1043" s="368"/>
      <c r="H1043" s="368"/>
      <c r="I1043" s="1883"/>
      <c r="J1043" s="1883"/>
      <c r="K1043" s="211"/>
      <c r="L1043" s="211"/>
      <c r="M1043" s="211"/>
      <c r="N1043" s="211"/>
      <c r="O1043" s="211"/>
      <c r="P1043" s="211"/>
      <c r="Q1043" s="565"/>
      <c r="R1043" s="565"/>
      <c r="S1043" s="565"/>
      <c r="T1043" s="565"/>
      <c r="U1043" s="565"/>
      <c r="V1043" s="565"/>
      <c r="W1043" s="565"/>
      <c r="X1043" s="565"/>
      <c r="Y1043" s="565"/>
      <c r="Z1043" s="565"/>
      <c r="AA1043" s="565"/>
      <c r="AB1043" s="1053">
        <f>Q1043/12*$B$4</f>
        <v>0</v>
      </c>
      <c r="AC1043" s="565">
        <f>AI1043-AH1043-AE1043</f>
        <v>0</v>
      </c>
      <c r="AD1043" s="1074"/>
      <c r="AE1043" s="565"/>
      <c r="AF1043" s="565">
        <f>AC1043-AB1043</f>
        <v>0</v>
      </c>
      <c r="AG1043" s="565"/>
      <c r="AH1043" s="565"/>
      <c r="AI1043" s="565"/>
      <c r="AJ1043" s="1260"/>
      <c r="AK1043" s="561"/>
      <c r="AL1043" s="1441"/>
      <c r="AM1043" s="1456"/>
    </row>
    <row r="1044" spans="1:39" ht="29.25" x14ac:dyDescent="0.25">
      <c r="A1044" s="239">
        <v>1</v>
      </c>
      <c r="B1044" s="779" t="s">
        <v>359</v>
      </c>
      <c r="C1044" s="675"/>
      <c r="D1044" s="4"/>
      <c r="E1044" s="415"/>
      <c r="F1044" s="368"/>
      <c r="G1044" s="368"/>
      <c r="H1044" s="368"/>
      <c r="I1044" s="1883"/>
      <c r="J1044" s="1883"/>
      <c r="K1044" s="211"/>
      <c r="L1044" s="211"/>
      <c r="M1044" s="211"/>
      <c r="N1044" s="211"/>
      <c r="O1044" s="211"/>
      <c r="P1044" s="211"/>
      <c r="Q1044" s="565"/>
      <c r="R1044" s="565"/>
      <c r="S1044" s="565"/>
      <c r="T1044" s="565"/>
      <c r="U1044" s="565"/>
      <c r="V1044" s="565"/>
      <c r="W1044" s="565"/>
      <c r="X1044" s="565"/>
      <c r="Y1044" s="565"/>
      <c r="Z1044" s="565"/>
      <c r="AA1044" s="565"/>
      <c r="AB1044" s="1053"/>
      <c r="AC1044" s="565"/>
      <c r="AD1044" s="1074"/>
      <c r="AE1044" s="565"/>
      <c r="AF1044" s="565"/>
      <c r="AG1044" s="565"/>
      <c r="AH1044" s="565"/>
      <c r="AI1044" s="565"/>
      <c r="AJ1044" s="1260"/>
      <c r="AK1044" s="561"/>
      <c r="AL1044" s="1441"/>
      <c r="AM1044" s="1456"/>
    </row>
    <row r="1045" spans="1:39" x14ac:dyDescent="0.25">
      <c r="A1045" s="239">
        <v>1</v>
      </c>
      <c r="B1045" s="4" t="s">
        <v>347</v>
      </c>
      <c r="C1045" s="675"/>
      <c r="D1045" s="4"/>
      <c r="E1045" s="415"/>
      <c r="F1045" s="368"/>
      <c r="G1045" s="368"/>
      <c r="H1045" s="368"/>
      <c r="I1045" s="1883"/>
      <c r="J1045" s="1883"/>
      <c r="K1045" s="211"/>
      <c r="L1045" s="211"/>
      <c r="M1045" s="211"/>
      <c r="N1045" s="211"/>
      <c r="O1045" s="211"/>
      <c r="P1045" s="211"/>
      <c r="Q1045" s="565"/>
      <c r="R1045" s="565"/>
      <c r="S1045" s="565"/>
      <c r="T1045" s="565"/>
      <c r="U1045" s="565"/>
      <c r="V1045" s="565"/>
      <c r="W1045" s="565"/>
      <c r="X1045" s="565"/>
      <c r="Y1045" s="565"/>
      <c r="Z1045" s="565"/>
      <c r="AA1045" s="565"/>
      <c r="AB1045" s="1053"/>
      <c r="AC1045" s="565"/>
      <c r="AD1045" s="1074"/>
      <c r="AE1045" s="565"/>
      <c r="AF1045" s="565"/>
      <c r="AG1045" s="565"/>
      <c r="AH1045" s="565"/>
      <c r="AI1045" s="565"/>
      <c r="AJ1045" s="1260"/>
      <c r="AK1045" s="561"/>
      <c r="AL1045" s="1441"/>
      <c r="AM1045" s="1456"/>
    </row>
    <row r="1046" spans="1:39" ht="30" x14ac:dyDescent="0.25">
      <c r="A1046" s="239">
        <v>1</v>
      </c>
      <c r="B1046" s="793" t="s">
        <v>348</v>
      </c>
      <c r="C1046" s="675"/>
      <c r="D1046" s="4"/>
      <c r="E1046" s="415"/>
      <c r="F1046" s="368"/>
      <c r="G1046" s="368"/>
      <c r="H1046" s="368"/>
      <c r="I1046" s="1883"/>
      <c r="J1046" s="1883"/>
      <c r="K1046" s="211"/>
      <c r="L1046" s="211"/>
      <c r="M1046" s="211"/>
      <c r="N1046" s="211"/>
      <c r="O1046" s="211"/>
      <c r="P1046" s="211"/>
      <c r="Q1046" s="565"/>
      <c r="R1046" s="565"/>
      <c r="S1046" s="565"/>
      <c r="T1046" s="565"/>
      <c r="U1046" s="565"/>
      <c r="V1046" s="565"/>
      <c r="W1046" s="565"/>
      <c r="X1046" s="565"/>
      <c r="Y1046" s="565"/>
      <c r="Z1046" s="565"/>
      <c r="AA1046" s="565"/>
      <c r="AB1046" s="1053"/>
      <c r="AC1046" s="565"/>
      <c r="AD1046" s="1074"/>
      <c r="AE1046" s="565"/>
      <c r="AF1046" s="565"/>
      <c r="AG1046" s="565"/>
      <c r="AH1046" s="565"/>
      <c r="AI1046" s="565"/>
      <c r="AJ1046" s="1260"/>
      <c r="AK1046" s="561"/>
      <c r="AL1046" s="1441"/>
      <c r="AM1046" s="1456"/>
    </row>
    <row r="1047" spans="1:39" x14ac:dyDescent="0.25">
      <c r="A1047" s="239">
        <v>1</v>
      </c>
      <c r="B1047" s="4" t="s">
        <v>349</v>
      </c>
      <c r="C1047" s="675"/>
      <c r="D1047" s="4"/>
      <c r="E1047" s="415"/>
      <c r="F1047" s="368"/>
      <c r="G1047" s="368"/>
      <c r="H1047" s="368"/>
      <c r="I1047" s="1883"/>
      <c r="J1047" s="1883"/>
      <c r="K1047" s="211"/>
      <c r="L1047" s="211"/>
      <c r="M1047" s="211"/>
      <c r="N1047" s="211"/>
      <c r="O1047" s="211"/>
      <c r="P1047" s="211"/>
      <c r="Q1047" s="565"/>
      <c r="R1047" s="565"/>
      <c r="S1047" s="565"/>
      <c r="T1047" s="565"/>
      <c r="U1047" s="565"/>
      <c r="V1047" s="565"/>
      <c r="W1047" s="565"/>
      <c r="X1047" s="565"/>
      <c r="Y1047" s="565"/>
      <c r="Z1047" s="565"/>
      <c r="AA1047" s="565"/>
      <c r="AB1047" s="1053"/>
      <c r="AC1047" s="565"/>
      <c r="AD1047" s="1074"/>
      <c r="AE1047" s="565"/>
      <c r="AF1047" s="565"/>
      <c r="AG1047" s="565"/>
      <c r="AH1047" s="565"/>
      <c r="AI1047" s="565"/>
      <c r="AJ1047" s="1260"/>
      <c r="AK1047" s="561"/>
      <c r="AL1047" s="1441"/>
      <c r="AM1047" s="1456"/>
    </row>
    <row r="1048" spans="1:39" ht="30" x14ac:dyDescent="0.25">
      <c r="A1048" s="239">
        <v>1</v>
      </c>
      <c r="B1048" s="4" t="s">
        <v>374</v>
      </c>
      <c r="C1048" s="675"/>
      <c r="D1048" s="4"/>
      <c r="E1048" s="415"/>
      <c r="F1048" s="368"/>
      <c r="G1048" s="368"/>
      <c r="H1048" s="368"/>
      <c r="I1048" s="1883"/>
      <c r="J1048" s="1883"/>
      <c r="K1048" s="211"/>
      <c r="L1048" s="211"/>
      <c r="M1048" s="211"/>
      <c r="N1048" s="211"/>
      <c r="O1048" s="211"/>
      <c r="P1048" s="211"/>
      <c r="Q1048" s="565"/>
      <c r="R1048" s="565"/>
      <c r="S1048" s="565"/>
      <c r="T1048" s="565"/>
      <c r="U1048" s="565"/>
      <c r="V1048" s="565"/>
      <c r="W1048" s="565"/>
      <c r="X1048" s="565"/>
      <c r="Y1048" s="565"/>
      <c r="Z1048" s="565"/>
      <c r="AA1048" s="565"/>
      <c r="AB1048" s="1053"/>
      <c r="AC1048" s="565"/>
      <c r="AD1048" s="1074"/>
      <c r="AE1048" s="565"/>
      <c r="AF1048" s="565"/>
      <c r="AG1048" s="565"/>
      <c r="AH1048" s="565"/>
      <c r="AI1048" s="565"/>
      <c r="AJ1048" s="1260"/>
      <c r="AK1048" s="561"/>
      <c r="AL1048" s="1441"/>
      <c r="AM1048" s="1456"/>
    </row>
    <row r="1049" spans="1:39" ht="60" x14ac:dyDescent="0.25">
      <c r="A1049" s="239">
        <v>1</v>
      </c>
      <c r="B1049" s="4" t="s">
        <v>350</v>
      </c>
      <c r="C1049" s="675"/>
      <c r="D1049" s="4"/>
      <c r="E1049" s="415"/>
      <c r="F1049" s="368"/>
      <c r="G1049" s="368"/>
      <c r="H1049" s="368"/>
      <c r="I1049" s="1883"/>
      <c r="J1049" s="1883"/>
      <c r="K1049" s="211"/>
      <c r="L1049" s="211"/>
      <c r="M1049" s="211"/>
      <c r="N1049" s="211"/>
      <c r="O1049" s="211"/>
      <c r="P1049" s="211"/>
      <c r="Q1049" s="565"/>
      <c r="R1049" s="565"/>
      <c r="S1049" s="565"/>
      <c r="T1049" s="565"/>
      <c r="U1049" s="565"/>
      <c r="V1049" s="565"/>
      <c r="W1049" s="565"/>
      <c r="X1049" s="565"/>
      <c r="Y1049" s="565"/>
      <c r="Z1049" s="565"/>
      <c r="AA1049" s="565"/>
      <c r="AB1049" s="1053"/>
      <c r="AC1049" s="565"/>
      <c r="AD1049" s="1074"/>
      <c r="AE1049" s="565"/>
      <c r="AF1049" s="565"/>
      <c r="AG1049" s="565"/>
      <c r="AH1049" s="565"/>
      <c r="AI1049" s="565"/>
      <c r="AJ1049" s="1260"/>
      <c r="AK1049" s="561"/>
      <c r="AL1049" s="1441"/>
      <c r="AM1049" s="1456"/>
    </row>
    <row r="1050" spans="1:39" ht="75" x14ac:dyDescent="0.25">
      <c r="A1050" s="239">
        <v>1</v>
      </c>
      <c r="B1050" s="4" t="s">
        <v>351</v>
      </c>
      <c r="C1050" s="675"/>
      <c r="D1050" s="4"/>
      <c r="E1050" s="415"/>
      <c r="F1050" s="368"/>
      <c r="G1050" s="368"/>
      <c r="H1050" s="368"/>
      <c r="I1050" s="1883"/>
      <c r="J1050" s="1883"/>
      <c r="K1050" s="211"/>
      <c r="L1050" s="211"/>
      <c r="M1050" s="211"/>
      <c r="N1050" s="211"/>
      <c r="O1050" s="211"/>
      <c r="P1050" s="211"/>
      <c r="Q1050" s="565"/>
      <c r="R1050" s="565"/>
      <c r="S1050" s="565"/>
      <c r="T1050" s="565"/>
      <c r="U1050" s="565"/>
      <c r="V1050" s="565"/>
      <c r="W1050" s="565"/>
      <c r="X1050" s="565"/>
      <c r="Y1050" s="565"/>
      <c r="Z1050" s="565"/>
      <c r="AA1050" s="565"/>
      <c r="AB1050" s="1053"/>
      <c r="AC1050" s="565"/>
      <c r="AD1050" s="1074"/>
      <c r="AE1050" s="565"/>
      <c r="AF1050" s="565"/>
      <c r="AG1050" s="565"/>
      <c r="AH1050" s="565"/>
      <c r="AI1050" s="565"/>
      <c r="AJ1050" s="1260"/>
      <c r="AK1050" s="561"/>
      <c r="AL1050" s="1441"/>
      <c r="AM1050" s="1456"/>
    </row>
    <row r="1051" spans="1:39" ht="45" x14ac:dyDescent="0.25">
      <c r="A1051" s="239">
        <v>1</v>
      </c>
      <c r="B1051" s="794" t="s">
        <v>352</v>
      </c>
      <c r="C1051" s="675"/>
      <c r="D1051" s="4"/>
      <c r="E1051" s="415"/>
      <c r="F1051" s="368"/>
      <c r="G1051" s="368"/>
      <c r="H1051" s="368"/>
      <c r="I1051" s="1883"/>
      <c r="J1051" s="1883"/>
      <c r="K1051" s="211"/>
      <c r="L1051" s="211"/>
      <c r="M1051" s="211"/>
      <c r="N1051" s="211"/>
      <c r="O1051" s="211"/>
      <c r="P1051" s="211"/>
      <c r="Q1051" s="565"/>
      <c r="R1051" s="565"/>
      <c r="S1051" s="565"/>
      <c r="T1051" s="565"/>
      <c r="U1051" s="565"/>
      <c r="V1051" s="565"/>
      <c r="W1051" s="565"/>
      <c r="X1051" s="565"/>
      <c r="Y1051" s="565"/>
      <c r="Z1051" s="565"/>
      <c r="AA1051" s="565"/>
      <c r="AB1051" s="1053"/>
      <c r="AC1051" s="565"/>
      <c r="AD1051" s="1074"/>
      <c r="AE1051" s="565"/>
      <c r="AF1051" s="565"/>
      <c r="AG1051" s="565"/>
      <c r="AH1051" s="565"/>
      <c r="AI1051" s="565"/>
      <c r="AJ1051" s="1260"/>
      <c r="AK1051" s="561"/>
      <c r="AL1051" s="1441"/>
      <c r="AM1051" s="1456"/>
    </row>
    <row r="1052" spans="1:39" ht="29.25" x14ac:dyDescent="0.25">
      <c r="A1052" s="239">
        <v>1</v>
      </c>
      <c r="B1052" s="717" t="s">
        <v>360</v>
      </c>
      <c r="C1052" s="675"/>
      <c r="D1052" s="4"/>
      <c r="E1052" s="415"/>
      <c r="F1052" s="213"/>
      <c r="G1052" s="368"/>
      <c r="H1052" s="368"/>
      <c r="I1052" s="1883"/>
      <c r="J1052" s="1883"/>
      <c r="K1052" s="211"/>
      <c r="L1052" s="211"/>
      <c r="M1052" s="211"/>
      <c r="N1052" s="211"/>
      <c r="O1052" s="211"/>
      <c r="P1052" s="211"/>
      <c r="Q1052" s="565"/>
      <c r="R1052" s="565"/>
      <c r="S1052" s="565"/>
      <c r="T1052" s="565"/>
      <c r="U1052" s="565"/>
      <c r="V1052" s="565"/>
      <c r="W1052" s="565"/>
      <c r="X1052" s="565"/>
      <c r="Y1052" s="565"/>
      <c r="Z1052" s="565"/>
      <c r="AA1052" s="565"/>
      <c r="AB1052" s="1053"/>
      <c r="AC1052" s="565">
        <f t="shared" ref="AC1052:AC1060" si="539">AI1052-AH1052-AE1052</f>
        <v>0</v>
      </c>
      <c r="AD1052" s="1074"/>
      <c r="AE1052" s="565"/>
      <c r="AF1052" s="565"/>
      <c r="AG1052" s="565"/>
      <c r="AH1052" s="565"/>
      <c r="AI1052" s="565"/>
      <c r="AJ1052" s="1260"/>
      <c r="AK1052" s="561"/>
      <c r="AL1052" s="1441"/>
      <c r="AM1052" s="1456"/>
    </row>
    <row r="1053" spans="1:39" x14ac:dyDescent="0.25">
      <c r="A1053" s="239">
        <v>1</v>
      </c>
      <c r="B1053" s="717" t="s">
        <v>375</v>
      </c>
      <c r="C1053" s="2030"/>
      <c r="D1053" s="4"/>
      <c r="E1053" s="415"/>
      <c r="F1053" s="368"/>
      <c r="G1053" s="368"/>
      <c r="H1053" s="368"/>
      <c r="I1053" s="1883"/>
      <c r="J1053" s="1883"/>
      <c r="K1053" s="211"/>
      <c r="L1053" s="211"/>
      <c r="M1053" s="211"/>
      <c r="N1053" s="211"/>
      <c r="O1053" s="211"/>
      <c r="P1053" s="211"/>
      <c r="Q1053" s="565"/>
      <c r="R1053" s="565"/>
      <c r="S1053" s="565"/>
      <c r="T1053" s="565"/>
      <c r="U1053" s="565"/>
      <c r="V1053" s="565"/>
      <c r="W1053" s="565"/>
      <c r="X1053" s="565"/>
      <c r="Y1053" s="565"/>
      <c r="Z1053" s="565"/>
      <c r="AA1053" s="565"/>
      <c r="AB1053" s="1053"/>
      <c r="AC1053" s="565">
        <f t="shared" si="539"/>
        <v>0</v>
      </c>
      <c r="AD1053" s="1074"/>
      <c r="AE1053" s="565"/>
      <c r="AF1053" s="565"/>
      <c r="AG1053" s="565"/>
      <c r="AH1053" s="565"/>
      <c r="AI1053" s="565"/>
      <c r="AJ1053" s="1260"/>
      <c r="AK1053" s="561"/>
      <c r="AL1053" s="1441"/>
      <c r="AM1053" s="1456"/>
    </row>
    <row r="1054" spans="1:39" x14ac:dyDescent="0.25">
      <c r="A1054" s="239">
        <v>1</v>
      </c>
      <c r="B1054" s="513" t="s">
        <v>376</v>
      </c>
      <c r="C1054" s="675"/>
      <c r="D1054" s="4"/>
      <c r="E1054" s="415"/>
      <c r="F1054" s="213"/>
      <c r="G1054" s="213"/>
      <c r="H1054" s="368"/>
      <c r="I1054" s="1883"/>
      <c r="J1054" s="1883"/>
      <c r="K1054" s="211"/>
      <c r="L1054" s="211"/>
      <c r="M1054" s="211"/>
      <c r="N1054" s="211"/>
      <c r="O1054" s="211"/>
      <c r="P1054" s="211"/>
      <c r="Q1054" s="565"/>
      <c r="R1054" s="565"/>
      <c r="S1054" s="565"/>
      <c r="T1054" s="565"/>
      <c r="U1054" s="565"/>
      <c r="V1054" s="565"/>
      <c r="W1054" s="565"/>
      <c r="X1054" s="565"/>
      <c r="Y1054" s="565"/>
      <c r="Z1054" s="565"/>
      <c r="AA1054" s="565"/>
      <c r="AB1054" s="1053"/>
      <c r="AC1054" s="565">
        <f t="shared" si="539"/>
        <v>0</v>
      </c>
      <c r="AD1054" s="1074"/>
      <c r="AE1054" s="565"/>
      <c r="AF1054" s="565"/>
      <c r="AG1054" s="565"/>
      <c r="AH1054" s="565"/>
      <c r="AI1054" s="565"/>
      <c r="AJ1054" s="1276"/>
      <c r="AK1054" s="561"/>
      <c r="AL1054" s="1441"/>
      <c r="AM1054" s="1456"/>
    </row>
    <row r="1055" spans="1:39" ht="43.5" x14ac:dyDescent="0.25">
      <c r="A1055" s="239">
        <v>1</v>
      </c>
      <c r="B1055" s="717" t="s">
        <v>353</v>
      </c>
      <c r="C1055" s="675"/>
      <c r="D1055" s="4"/>
      <c r="E1055" s="415">
        <v>16200</v>
      </c>
      <c r="F1055" s="213">
        <f>ROUND(E1055/12*$B$4,0)</f>
        <v>14850</v>
      </c>
      <c r="G1055" s="368">
        <v>15440</v>
      </c>
      <c r="H1055" s="368">
        <f>G1055/F1055*100</f>
        <v>103.97306397306399</v>
      </c>
      <c r="I1055" s="1883"/>
      <c r="J1055" s="1883"/>
      <c r="K1055" s="211"/>
      <c r="L1055" s="211"/>
      <c r="M1055" s="211"/>
      <c r="N1055" s="211"/>
      <c r="O1055" s="211"/>
      <c r="P1055" s="211"/>
      <c r="Q1055" s="565"/>
      <c r="R1055" s="565"/>
      <c r="S1055" s="565"/>
      <c r="T1055" s="565"/>
      <c r="U1055" s="565"/>
      <c r="V1055" s="565"/>
      <c r="W1055" s="565"/>
      <c r="X1055" s="565"/>
      <c r="Y1055" s="565"/>
      <c r="Z1055" s="565"/>
      <c r="AA1055" s="565"/>
      <c r="AB1055" s="1053"/>
      <c r="AC1055" s="565">
        <f t="shared" si="539"/>
        <v>0</v>
      </c>
      <c r="AD1055" s="1074"/>
      <c r="AE1055" s="565"/>
      <c r="AF1055" s="565"/>
      <c r="AG1055" s="565"/>
      <c r="AH1055" s="565"/>
      <c r="AI1055" s="565"/>
      <c r="AJ1055" s="1260"/>
      <c r="AK1055" s="561"/>
      <c r="AL1055" s="1441"/>
      <c r="AM1055" s="1456"/>
    </row>
    <row r="1056" spans="1:39" ht="30" x14ac:dyDescent="0.25">
      <c r="A1056" s="239">
        <v>1</v>
      </c>
      <c r="B1056" s="292" t="s">
        <v>201</v>
      </c>
      <c r="C1056" s="675"/>
      <c r="D1056" s="4"/>
      <c r="E1056" s="415"/>
      <c r="F1056" s="368"/>
      <c r="G1056" s="368"/>
      <c r="H1056" s="368"/>
      <c r="I1056" s="1883"/>
      <c r="J1056" s="1883"/>
      <c r="K1056" s="211"/>
      <c r="L1056" s="211"/>
      <c r="M1056" s="211"/>
      <c r="N1056" s="211"/>
      <c r="O1056" s="211"/>
      <c r="P1056" s="211"/>
      <c r="Q1056" s="565"/>
      <c r="R1056" s="565"/>
      <c r="S1056" s="565"/>
      <c r="T1056" s="565"/>
      <c r="U1056" s="565"/>
      <c r="V1056" s="565"/>
      <c r="W1056" s="565"/>
      <c r="X1056" s="565"/>
      <c r="Y1056" s="565"/>
      <c r="Z1056" s="565"/>
      <c r="AA1056" s="565"/>
      <c r="AB1056" s="1053"/>
      <c r="AC1056" s="565">
        <f t="shared" si="539"/>
        <v>0</v>
      </c>
      <c r="AD1056" s="1074"/>
      <c r="AE1056" s="565"/>
      <c r="AF1056" s="565"/>
      <c r="AG1056" s="565"/>
      <c r="AH1056" s="565"/>
      <c r="AI1056" s="565"/>
      <c r="AJ1056" s="1260"/>
      <c r="AK1056" s="561"/>
      <c r="AL1056" s="1441"/>
      <c r="AM1056" s="1456"/>
    </row>
    <row r="1057" spans="1:39" ht="86.25" x14ac:dyDescent="0.25">
      <c r="A1057" s="239">
        <v>1</v>
      </c>
      <c r="B1057" s="717" t="s">
        <v>361</v>
      </c>
      <c r="C1057" s="675"/>
      <c r="D1057" s="4"/>
      <c r="E1057" s="415">
        <v>800</v>
      </c>
      <c r="F1057" s="213">
        <f>E1057/12*$B$4</f>
        <v>733.33333333333337</v>
      </c>
      <c r="G1057" s="213">
        <v>619</v>
      </c>
      <c r="H1057" s="368">
        <f t="shared" ref="H1057:H1066" si="540">G1057/F1057*100</f>
        <v>84.409090909090907</v>
      </c>
      <c r="I1057" s="1883"/>
      <c r="J1057" s="1883"/>
      <c r="K1057" s="211"/>
      <c r="L1057" s="211"/>
      <c r="M1057" s="211"/>
      <c r="N1057" s="211"/>
      <c r="O1057" s="211"/>
      <c r="P1057" s="211"/>
      <c r="Q1057" s="565"/>
      <c r="R1057" s="565"/>
      <c r="S1057" s="565"/>
      <c r="T1057" s="565"/>
      <c r="U1057" s="565"/>
      <c r="V1057" s="565"/>
      <c r="W1057" s="565"/>
      <c r="X1057" s="565"/>
      <c r="Y1057" s="565"/>
      <c r="Z1057" s="565"/>
      <c r="AA1057" s="565"/>
      <c r="AB1057" s="1053"/>
      <c r="AC1057" s="565">
        <f t="shared" si="539"/>
        <v>0</v>
      </c>
      <c r="AD1057" s="1074"/>
      <c r="AE1057" s="565"/>
      <c r="AF1057" s="565"/>
      <c r="AG1057" s="565"/>
      <c r="AH1057" s="565"/>
      <c r="AI1057" s="565"/>
      <c r="AJ1057" s="1276"/>
      <c r="AK1057" s="561"/>
      <c r="AL1057" s="1441"/>
      <c r="AM1057" s="1456"/>
    </row>
    <row r="1058" spans="1:39" ht="21.75" customHeight="1" x14ac:dyDescent="0.25">
      <c r="A1058" s="239">
        <v>1</v>
      </c>
      <c r="B1058" s="763" t="s">
        <v>234</v>
      </c>
      <c r="C1058" s="675"/>
      <c r="D1058" s="4"/>
      <c r="E1058" s="415">
        <f>SUM(E1059:E1061)</f>
        <v>2190</v>
      </c>
      <c r="F1058" s="213">
        <f>SUM(F1059:F1061)</f>
        <v>2007.5</v>
      </c>
      <c r="G1058" s="213">
        <f>SUM(G1059:G1061)</f>
        <v>2229</v>
      </c>
      <c r="H1058" s="368">
        <f t="shared" si="540"/>
        <v>111.03362391033625</v>
      </c>
      <c r="I1058" s="1883"/>
      <c r="J1058" s="1883"/>
      <c r="K1058" s="211"/>
      <c r="L1058" s="211"/>
      <c r="M1058" s="211"/>
      <c r="N1058" s="211"/>
      <c r="O1058" s="211"/>
      <c r="P1058" s="211"/>
      <c r="Q1058" s="565">
        <v>1409.6024</v>
      </c>
      <c r="R1058" s="565">
        <v>1409.6024</v>
      </c>
      <c r="S1058" s="565">
        <v>1409.6024</v>
      </c>
      <c r="T1058" s="565">
        <v>1409.6024</v>
      </c>
      <c r="U1058" s="565">
        <v>1409.6024</v>
      </c>
      <c r="V1058" s="565">
        <v>1409.6024</v>
      </c>
      <c r="W1058" s="565">
        <v>1409.6024</v>
      </c>
      <c r="X1058" s="565">
        <v>1409.6024</v>
      </c>
      <c r="Y1058" s="565">
        <v>1409.6024</v>
      </c>
      <c r="Z1058" s="565">
        <v>1409.6024</v>
      </c>
      <c r="AA1058" s="565">
        <v>1409.6024</v>
      </c>
      <c r="AB1058" s="1200">
        <f>Q1058/12*$B$4+(R1058-Q1058)/11*10+(S1058-R1058)/10*9+(T1058-S1058)/9*8+(U1058-T1058)/8*7+(V1058-U1058)/7*6+(W1058-V1058)/6*5+(X1058-W1058)/5*4+(Y1058-X1058)/4*3+(Z1058-Y1058)/3*2+(AA1058-Z1058)/2*1</f>
        <v>1292.1355333333333</v>
      </c>
      <c r="AC1058" s="565">
        <f t="shared" si="539"/>
        <v>1491.2823999999998</v>
      </c>
      <c r="AD1058" s="1074"/>
      <c r="AE1058" s="565"/>
      <c r="AF1058" s="565">
        <f>AC1058-AB1058</f>
        <v>199.14686666666648</v>
      </c>
      <c r="AG1058" s="565"/>
      <c r="AH1058" s="565">
        <v>0</v>
      </c>
      <c r="AI1058" s="565">
        <v>1491.2823999999998</v>
      </c>
      <c r="AJ1058" s="1276">
        <f>SUM(AJ1059:AJ1061)</f>
        <v>0</v>
      </c>
      <c r="AK1058" s="561"/>
      <c r="AL1058" s="1441"/>
      <c r="AM1058" s="1456"/>
    </row>
    <row r="1059" spans="1:39" ht="45" x14ac:dyDescent="0.25">
      <c r="B1059" s="9" t="s">
        <v>312</v>
      </c>
      <c r="C1059" s="675"/>
      <c r="D1059" s="4"/>
      <c r="E1059" s="415">
        <v>150</v>
      </c>
      <c r="F1059" s="213">
        <f>E1059/12*$B$4</f>
        <v>137.5</v>
      </c>
      <c r="G1059" s="213">
        <v>139</v>
      </c>
      <c r="H1059" s="368">
        <f t="shared" si="540"/>
        <v>101.09090909090909</v>
      </c>
      <c r="I1059" s="1883"/>
      <c r="J1059" s="1883"/>
      <c r="K1059" s="211"/>
      <c r="L1059" s="211"/>
      <c r="M1059" s="211"/>
      <c r="N1059" s="211"/>
      <c r="O1059" s="211"/>
      <c r="P1059" s="211"/>
      <c r="Q1059" s="565"/>
      <c r="R1059" s="565"/>
      <c r="S1059" s="565"/>
      <c r="T1059" s="565"/>
      <c r="U1059" s="565"/>
      <c r="V1059" s="565"/>
      <c r="W1059" s="565"/>
      <c r="X1059" s="565"/>
      <c r="Y1059" s="565"/>
      <c r="Z1059" s="565"/>
      <c r="AA1059" s="565"/>
      <c r="AB1059" s="1200"/>
      <c r="AC1059" s="565"/>
      <c r="AD1059" s="1074"/>
      <c r="AE1059" s="565"/>
      <c r="AF1059" s="565"/>
      <c r="AG1059" s="565"/>
      <c r="AH1059" s="565"/>
      <c r="AI1059" s="565"/>
      <c r="AJ1059" s="1276"/>
      <c r="AK1059" s="561"/>
      <c r="AL1059" s="1441"/>
      <c r="AM1059" s="1456"/>
    </row>
    <row r="1060" spans="1:39" ht="30" x14ac:dyDescent="0.25">
      <c r="A1060" s="239">
        <v>1</v>
      </c>
      <c r="B1060" s="9" t="s">
        <v>311</v>
      </c>
      <c r="C1060" s="675"/>
      <c r="D1060" s="4"/>
      <c r="E1060" s="415">
        <v>2000</v>
      </c>
      <c r="F1060" s="213">
        <f>E1060/12*$B$4</f>
        <v>1833.3333333333333</v>
      </c>
      <c r="G1060" s="213">
        <v>1975</v>
      </c>
      <c r="H1060" s="368">
        <f t="shared" si="540"/>
        <v>107.72727272727273</v>
      </c>
      <c r="I1060" s="1883"/>
      <c r="J1060" s="1883"/>
      <c r="K1060" s="211"/>
      <c r="L1060" s="211"/>
      <c r="M1060" s="211"/>
      <c r="N1060" s="211"/>
      <c r="O1060" s="211"/>
      <c r="P1060" s="211"/>
      <c r="Q1060" s="565"/>
      <c r="R1060" s="565"/>
      <c r="S1060" s="565"/>
      <c r="T1060" s="565"/>
      <c r="U1060" s="565"/>
      <c r="V1060" s="565"/>
      <c r="W1060" s="565"/>
      <c r="X1060" s="565"/>
      <c r="Y1060" s="565"/>
      <c r="Z1060" s="565"/>
      <c r="AA1060" s="565"/>
      <c r="AB1060" s="1053"/>
      <c r="AC1060" s="565">
        <f t="shared" si="539"/>
        <v>0</v>
      </c>
      <c r="AD1060" s="1074"/>
      <c r="AE1060" s="565"/>
      <c r="AF1060" s="565"/>
      <c r="AG1060" s="565"/>
      <c r="AH1060" s="565"/>
      <c r="AI1060" s="565"/>
      <c r="AJ1060" s="1276"/>
      <c r="AK1060" s="561"/>
      <c r="AL1060" s="1441"/>
      <c r="AM1060" s="1456"/>
    </row>
    <row r="1061" spans="1:39" ht="30" x14ac:dyDescent="0.25">
      <c r="B1061" s="9" t="s">
        <v>74</v>
      </c>
      <c r="C1061" s="2092"/>
      <c r="D1061" s="2038"/>
      <c r="E1061" s="443">
        <v>40</v>
      </c>
      <c r="F1061" s="219">
        <f>E1061/12*$B$4</f>
        <v>36.666666666666671</v>
      </c>
      <c r="G1061" s="219">
        <v>115</v>
      </c>
      <c r="H1061" s="368">
        <f t="shared" si="540"/>
        <v>313.63636363636357</v>
      </c>
      <c r="I1061" s="1906"/>
      <c r="J1061" s="1906"/>
      <c r="K1061" s="1907"/>
      <c r="L1061" s="1907"/>
      <c r="M1061" s="1907"/>
      <c r="N1061" s="1907"/>
      <c r="O1061" s="1907"/>
      <c r="P1061" s="1907"/>
      <c r="Q1061" s="566"/>
      <c r="R1061" s="566"/>
      <c r="S1061" s="566"/>
      <c r="T1061" s="566"/>
      <c r="U1061" s="566"/>
      <c r="V1061" s="566"/>
      <c r="W1061" s="566"/>
      <c r="X1061" s="566"/>
      <c r="Y1061" s="566"/>
      <c r="Z1061" s="566"/>
      <c r="AA1061" s="566"/>
      <c r="AB1061" s="1199"/>
      <c r="AC1061" s="566"/>
      <c r="AD1061" s="1488"/>
      <c r="AE1061" s="566"/>
      <c r="AF1061" s="566"/>
      <c r="AG1061" s="566"/>
      <c r="AH1061" s="566"/>
      <c r="AI1061" s="566"/>
      <c r="AJ1061" s="1462"/>
      <c r="AK1061" s="1185"/>
      <c r="AL1061" s="1441"/>
      <c r="AM1061" s="1456"/>
    </row>
    <row r="1062" spans="1:39" ht="29.25" x14ac:dyDescent="0.25">
      <c r="A1062" s="239">
        <v>1</v>
      </c>
      <c r="B1062" s="720" t="s">
        <v>279</v>
      </c>
      <c r="C1062" s="2092"/>
      <c r="D1062" s="2038"/>
      <c r="E1062" s="418">
        <f>E1044+E1024</f>
        <v>37700</v>
      </c>
      <c r="F1062" s="284">
        <f>F1044+F1024</f>
        <v>34558</v>
      </c>
      <c r="G1062" s="284">
        <f>G1044+G1024</f>
        <v>40440</v>
      </c>
      <c r="H1062" s="1044">
        <f t="shared" si="540"/>
        <v>117.02066091787719</v>
      </c>
      <c r="I1062" s="1906"/>
      <c r="J1062" s="1906"/>
      <c r="K1062" s="1907"/>
      <c r="L1062" s="1907"/>
      <c r="M1062" s="1907"/>
      <c r="N1062" s="1907"/>
      <c r="O1062" s="1907"/>
      <c r="P1062" s="1907"/>
      <c r="Q1062" s="566"/>
      <c r="R1062" s="566"/>
      <c r="S1062" s="566"/>
      <c r="T1062" s="566"/>
      <c r="U1062" s="566"/>
      <c r="V1062" s="566"/>
      <c r="W1062" s="566"/>
      <c r="X1062" s="566"/>
      <c r="Y1062" s="566"/>
      <c r="Z1062" s="566"/>
      <c r="AA1062" s="566"/>
      <c r="AB1062" s="1199"/>
      <c r="AC1062" s="566"/>
      <c r="AD1062" s="1488"/>
      <c r="AE1062" s="566"/>
      <c r="AF1062" s="566"/>
      <c r="AG1062" s="566"/>
      <c r="AH1062" s="566"/>
      <c r="AI1062" s="566"/>
      <c r="AJ1062" s="1537">
        <f>AJ1044+AJ1024</f>
        <v>0</v>
      </c>
      <c r="AK1062" s="1185"/>
      <c r="AL1062" s="1441"/>
      <c r="AM1062" s="1456"/>
    </row>
    <row r="1063" spans="1:39" ht="43.5" x14ac:dyDescent="0.25">
      <c r="A1063" s="239">
        <v>1</v>
      </c>
      <c r="B1063" s="720" t="s">
        <v>308</v>
      </c>
      <c r="C1063" s="2092"/>
      <c r="D1063" s="2038"/>
      <c r="E1063" s="418">
        <f>E1033</f>
        <v>28000</v>
      </c>
      <c r="F1063" s="284">
        <f>F1033</f>
        <v>25667</v>
      </c>
      <c r="G1063" s="284">
        <f>G1033</f>
        <v>25457</v>
      </c>
      <c r="H1063" s="1044">
        <f t="shared" si="540"/>
        <v>99.181828807418086</v>
      </c>
      <c r="I1063" s="1906"/>
      <c r="J1063" s="1906"/>
      <c r="K1063" s="1907"/>
      <c r="L1063" s="1907"/>
      <c r="M1063" s="1907"/>
      <c r="N1063" s="1907"/>
      <c r="O1063" s="1907"/>
      <c r="P1063" s="1907"/>
      <c r="Q1063" s="566"/>
      <c r="R1063" s="566"/>
      <c r="S1063" s="566"/>
      <c r="T1063" s="566"/>
      <c r="U1063" s="566"/>
      <c r="V1063" s="566"/>
      <c r="W1063" s="566"/>
      <c r="X1063" s="566"/>
      <c r="Y1063" s="566"/>
      <c r="Z1063" s="566"/>
      <c r="AA1063" s="566"/>
      <c r="AB1063" s="1199"/>
      <c r="AC1063" s="566"/>
      <c r="AD1063" s="1488"/>
      <c r="AE1063" s="566"/>
      <c r="AF1063" s="566"/>
      <c r="AG1063" s="566"/>
      <c r="AH1063" s="566"/>
      <c r="AI1063" s="566"/>
      <c r="AJ1063" s="1537">
        <f>AJ1033</f>
        <v>0</v>
      </c>
      <c r="AK1063" s="1185"/>
      <c r="AL1063" s="1441"/>
      <c r="AM1063" s="1456"/>
    </row>
    <row r="1064" spans="1:39" s="253" customFormat="1" ht="29.25" x14ac:dyDescent="0.25">
      <c r="A1064" s="239">
        <v>1</v>
      </c>
      <c r="B1064" s="720" t="s">
        <v>280</v>
      </c>
      <c r="C1064" s="694"/>
      <c r="D1064" s="2038"/>
      <c r="E1064" s="418">
        <f>E1052+E1031</f>
        <v>43500</v>
      </c>
      <c r="F1064" s="284">
        <f>F1052+F1031</f>
        <v>39875</v>
      </c>
      <c r="G1064" s="284">
        <f>G1052+G1031</f>
        <v>41043</v>
      </c>
      <c r="H1064" s="1044">
        <f t="shared" si="540"/>
        <v>102.92915360501567</v>
      </c>
      <c r="I1064" s="1906"/>
      <c r="J1064" s="1906"/>
      <c r="K1064" s="1907"/>
      <c r="L1064" s="1907"/>
      <c r="M1064" s="1907"/>
      <c r="N1064" s="1907"/>
      <c r="O1064" s="1907"/>
      <c r="P1064" s="1907"/>
      <c r="Q1064" s="566"/>
      <c r="R1064" s="566"/>
      <c r="S1064" s="566"/>
      <c r="T1064" s="566"/>
      <c r="U1064" s="566"/>
      <c r="V1064" s="566"/>
      <c r="W1064" s="566"/>
      <c r="X1064" s="566"/>
      <c r="Y1064" s="566"/>
      <c r="Z1064" s="566"/>
      <c r="AA1064" s="566"/>
      <c r="AB1064" s="1199"/>
      <c r="AC1064" s="565">
        <f>AI1064-AH1064-AE1064</f>
        <v>0</v>
      </c>
      <c r="AD1064" s="1488"/>
      <c r="AE1064" s="565"/>
      <c r="AF1064" s="566"/>
      <c r="AG1064" s="565"/>
      <c r="AH1064" s="565"/>
      <c r="AI1064" s="565"/>
      <c r="AJ1064" s="1537">
        <f>AJ1052+AJ1031</f>
        <v>0</v>
      </c>
      <c r="AK1064" s="1185"/>
      <c r="AL1064" s="1441"/>
      <c r="AM1064" s="1456"/>
    </row>
    <row r="1065" spans="1:39" ht="29.25" x14ac:dyDescent="0.25">
      <c r="A1065" s="239">
        <v>1</v>
      </c>
      <c r="B1065" s="720" t="s">
        <v>281</v>
      </c>
      <c r="C1065" s="248"/>
      <c r="D1065" s="2106"/>
      <c r="E1065" s="418">
        <f>E1055+E1057</f>
        <v>17000</v>
      </c>
      <c r="F1065" s="2039">
        <f>F1055+F1057</f>
        <v>15583.333333333334</v>
      </c>
      <c r="G1065" s="2039">
        <f>G1055+G1057</f>
        <v>16059</v>
      </c>
      <c r="H1065" s="2039">
        <f t="shared" si="540"/>
        <v>103.05240641711228</v>
      </c>
      <c r="I1065" s="1906"/>
      <c r="J1065" s="1906"/>
      <c r="K1065" s="1907"/>
      <c r="L1065" s="1907"/>
      <c r="M1065" s="1907"/>
      <c r="N1065" s="1907"/>
      <c r="O1065" s="1907"/>
      <c r="P1065" s="1907"/>
      <c r="Q1065" s="572">
        <v>17185.896000000001</v>
      </c>
      <c r="R1065" s="572">
        <v>17185.896000000001</v>
      </c>
      <c r="S1065" s="572">
        <v>17185.896000000001</v>
      </c>
      <c r="T1065" s="572">
        <v>17185.896000000001</v>
      </c>
      <c r="U1065" s="572">
        <v>17185.896000000001</v>
      </c>
      <c r="V1065" s="572">
        <v>17185.896000000001</v>
      </c>
      <c r="W1065" s="572">
        <v>17185.896000000001</v>
      </c>
      <c r="X1065" s="572">
        <v>17185.896000000001</v>
      </c>
      <c r="Y1065" s="572">
        <v>17185.896000000001</v>
      </c>
      <c r="Z1065" s="572">
        <v>16986.060000000001</v>
      </c>
      <c r="AA1065" s="572">
        <v>16986.060000000001</v>
      </c>
      <c r="AB1065" s="1200">
        <f>Q1065/12*$B$4+(R1065-Q1065)/11*10+(S1065-R1065)/10*9+(T1065-S1065)/9*8+(U1065-T1065)/8*7+(V1065-U1065)/7*6+(W1065-V1065)/6*5+(X1065-W1065)/5*4+(Y1065-X1065)/4*3+(Z1065-Y1065)/3*2+(AA1065-Z1065)/2*1</f>
        <v>15620.514000000001</v>
      </c>
      <c r="AC1065" s="568">
        <f>AI1065-AH1065-AE1065</f>
        <v>16032.361380000002</v>
      </c>
      <c r="AD1065" s="1504"/>
      <c r="AE1065" s="568"/>
      <c r="AF1065" s="572">
        <f>AC1065-AB1065</f>
        <v>411.84738000000107</v>
      </c>
      <c r="AG1065" s="568">
        <v>-2.9975399999999999</v>
      </c>
      <c r="AH1065" s="568">
        <v>-9.401000000000001E-2</v>
      </c>
      <c r="AI1065" s="568">
        <v>16032.267370000001</v>
      </c>
      <c r="AJ1065" s="2107">
        <f>AJ1055+AJ1057</f>
        <v>0</v>
      </c>
      <c r="AK1065" s="1190"/>
      <c r="AL1065" s="1441"/>
      <c r="AM1065" s="1456"/>
    </row>
    <row r="1066" spans="1:39" x14ac:dyDescent="0.25">
      <c r="A1066" s="239">
        <v>1</v>
      </c>
      <c r="B1066" s="1507" t="s">
        <v>138</v>
      </c>
      <c r="C1066" s="1506"/>
      <c r="D1066" s="1507"/>
      <c r="E1066" s="450">
        <f>E1062+E1063+E1064*2.9+E1065</f>
        <v>208850</v>
      </c>
      <c r="F1066" s="2053">
        <f>F1062+F1063+F1064*2.9+F1065</f>
        <v>191445.83333333334</v>
      </c>
      <c r="G1066" s="2053">
        <f>G1062+G1063+G1064*2.9+G1065</f>
        <v>200980.7</v>
      </c>
      <c r="H1066" s="1142">
        <f t="shared" si="540"/>
        <v>104.9804513896446</v>
      </c>
      <c r="I1066" s="2041"/>
      <c r="J1066" s="2041"/>
      <c r="K1066" s="2108"/>
      <c r="L1066" s="1922"/>
      <c r="M1066" s="1922"/>
      <c r="N1066" s="1922"/>
      <c r="O1066" s="2109"/>
      <c r="P1066" s="1922"/>
      <c r="Q1066" s="563">
        <f t="shared" ref="Q1066:AI1066" si="541">Q1065+Q1058+Q1033+Q1023</f>
        <v>194395.63041000004</v>
      </c>
      <c r="R1066" s="563">
        <f t="shared" ref="R1066:S1066" si="542">R1065+R1058+R1033+R1023</f>
        <v>194395.63041000004</v>
      </c>
      <c r="S1066" s="563">
        <f t="shared" si="542"/>
        <v>194395.63041000004</v>
      </c>
      <c r="T1066" s="563">
        <f t="shared" ref="T1066:U1066" si="543">T1065+T1058+T1033+T1023</f>
        <v>194395.63041000004</v>
      </c>
      <c r="U1066" s="563">
        <f t="shared" si="543"/>
        <v>194395.63041000004</v>
      </c>
      <c r="V1066" s="563">
        <f t="shared" ref="V1066:W1066" si="544">V1065+V1058+V1033+V1023</f>
        <v>194395.63041000004</v>
      </c>
      <c r="W1066" s="563">
        <f t="shared" si="544"/>
        <v>194395.63041000004</v>
      </c>
      <c r="X1066" s="563">
        <f t="shared" ref="X1066:Y1066" si="545">X1065+X1058+X1033+X1023</f>
        <v>194395.63041000004</v>
      </c>
      <c r="Y1066" s="563">
        <f t="shared" si="545"/>
        <v>194395.63041000004</v>
      </c>
      <c r="Z1066" s="563">
        <f t="shared" ref="Z1066:AA1066" si="546">Z1065+Z1058+Z1033+Z1023</f>
        <v>194195.79441000003</v>
      </c>
      <c r="AA1066" s="563">
        <f t="shared" si="546"/>
        <v>194195.79441000003</v>
      </c>
      <c r="AB1066" s="1201">
        <f t="shared" si="541"/>
        <v>178203.8298216667</v>
      </c>
      <c r="AC1066" s="563">
        <f t="shared" si="541"/>
        <v>174672.87503000002</v>
      </c>
      <c r="AD1066" s="1078">
        <f t="shared" si="541"/>
        <v>0</v>
      </c>
      <c r="AE1066" s="563">
        <f t="shared" si="541"/>
        <v>-12.047360000000001</v>
      </c>
      <c r="AF1066" s="563">
        <f t="shared" si="541"/>
        <v>-3530.9547916666793</v>
      </c>
      <c r="AG1066" s="563">
        <f t="shared" si="541"/>
        <v>-2.9975399999999999</v>
      </c>
      <c r="AH1066" s="563">
        <f t="shared" si="541"/>
        <v>-21.415519999999997</v>
      </c>
      <c r="AI1066" s="563">
        <f t="shared" si="541"/>
        <v>174639.41215000002</v>
      </c>
      <c r="AJ1066" s="2054">
        <f>AJ1062+AJ1063+AJ1064*2.9+AJ1065</f>
        <v>0</v>
      </c>
      <c r="AK1066" s="1190">
        <f t="shared" ref="AK1066" si="547">AK1065+AK1058+AK1033+AK1023</f>
        <v>0</v>
      </c>
      <c r="AL1066" s="1441"/>
      <c r="AM1066" s="1456"/>
    </row>
    <row r="1067" spans="1:39" s="249" customFormat="1" ht="30" x14ac:dyDescent="0.25">
      <c r="A1067" s="239">
        <v>1</v>
      </c>
      <c r="B1067" s="2" t="s">
        <v>16</v>
      </c>
      <c r="C1067" s="688"/>
      <c r="D1067" s="1722"/>
      <c r="E1067" s="417"/>
      <c r="F1067" s="780"/>
      <c r="G1067" s="780"/>
      <c r="H1067" s="780"/>
      <c r="I1067" s="1875"/>
      <c r="J1067" s="385"/>
      <c r="K1067" s="780"/>
      <c r="L1067" s="780"/>
      <c r="M1067" s="780"/>
      <c r="N1067" s="1044"/>
      <c r="O1067" s="780"/>
      <c r="P1067" s="1044"/>
      <c r="Q1067" s="565"/>
      <c r="R1067" s="565"/>
      <c r="S1067" s="565"/>
      <c r="T1067" s="565"/>
      <c r="U1067" s="565"/>
      <c r="V1067" s="565"/>
      <c r="W1067" s="565"/>
      <c r="X1067" s="565"/>
      <c r="Y1067" s="565"/>
      <c r="Z1067" s="565"/>
      <c r="AA1067" s="565"/>
      <c r="AB1067" s="1053"/>
      <c r="AC1067" s="565">
        <f>AI1067-AH1067-AE1067</f>
        <v>0</v>
      </c>
      <c r="AD1067" s="1074"/>
      <c r="AE1067" s="565"/>
      <c r="AF1067" s="565"/>
      <c r="AG1067" s="565"/>
      <c r="AH1067" s="565"/>
      <c r="AI1067" s="565"/>
      <c r="AJ1067" s="1303"/>
      <c r="AK1067" s="561"/>
      <c r="AL1067" s="1441"/>
      <c r="AM1067" s="1456"/>
    </row>
    <row r="1068" spans="1:39" s="249" customFormat="1" x14ac:dyDescent="0.25">
      <c r="A1068" s="239">
        <v>1</v>
      </c>
      <c r="B1068" s="2068" t="s">
        <v>9</v>
      </c>
      <c r="C1068" s="2110"/>
      <c r="D1068" s="3">
        <v>240</v>
      </c>
      <c r="E1068" s="419">
        <v>1011</v>
      </c>
      <c r="F1068" s="213">
        <f>E1068/12*$B$4</f>
        <v>926.75</v>
      </c>
      <c r="G1068" s="213">
        <v>69</v>
      </c>
      <c r="H1068" s="213">
        <f>G1068/F1068*100</f>
        <v>7.4453736174804428</v>
      </c>
      <c r="I1068" s="1141">
        <v>8</v>
      </c>
      <c r="J1068" s="269">
        <f>M1068/G1068</f>
        <v>1</v>
      </c>
      <c r="K1068" s="270">
        <f>ROUND(E1068*I1068,0)</f>
        <v>8088</v>
      </c>
      <c r="L1068" s="270">
        <f>ROUND(F1068*I1068,0)</f>
        <v>7414</v>
      </c>
      <c r="M1068" s="1576">
        <v>69</v>
      </c>
      <c r="N1068" s="1486">
        <f>M1068/L1068*100</f>
        <v>0.93067170218505535</v>
      </c>
      <c r="O1068" s="270">
        <f>ROUND(K1068/D1068,0)</f>
        <v>34</v>
      </c>
      <c r="P1068" s="270">
        <f>M1068/$B$4*12/O1068</f>
        <v>2.213903743315508</v>
      </c>
      <c r="Q1068" s="565"/>
      <c r="R1068" s="565"/>
      <c r="S1068" s="565"/>
      <c r="T1068" s="565"/>
      <c r="U1068" s="565"/>
      <c r="V1068" s="565"/>
      <c r="W1068" s="565"/>
      <c r="X1068" s="565"/>
      <c r="Y1068" s="565"/>
      <c r="Z1068" s="565"/>
      <c r="AA1068" s="565"/>
      <c r="AB1068" s="1053"/>
      <c r="AC1068" s="565">
        <f>AI1068-AH1068-AE1068</f>
        <v>0</v>
      </c>
      <c r="AD1068" s="1074"/>
      <c r="AE1068" s="565"/>
      <c r="AF1068" s="565"/>
      <c r="AG1068" s="565"/>
      <c r="AH1068" s="565"/>
      <c r="AI1068" s="565"/>
      <c r="AJ1068" s="1276"/>
      <c r="AK1068" s="561"/>
      <c r="AL1068" s="1441"/>
      <c r="AM1068" s="1456"/>
    </row>
    <row r="1069" spans="1:39" s="249" customFormat="1" x14ac:dyDescent="0.25">
      <c r="A1069" s="239">
        <v>1</v>
      </c>
      <c r="B1069" s="2111" t="s">
        <v>67</v>
      </c>
      <c r="C1069" s="2112"/>
      <c r="D1069" s="2028">
        <v>240</v>
      </c>
      <c r="E1069" s="446">
        <v>594</v>
      </c>
      <c r="F1069" s="219">
        <f>E1069/12*$B$4</f>
        <v>544.5</v>
      </c>
      <c r="G1069" s="218">
        <v>1645</v>
      </c>
      <c r="H1069" s="218">
        <f>G1069/F1069*100</f>
        <v>302.11202938475662</v>
      </c>
      <c r="I1069" s="1886">
        <v>8</v>
      </c>
      <c r="J1069" s="1470">
        <f>M1069/G1069</f>
        <v>7.6340425531914891</v>
      </c>
      <c r="K1069" s="478">
        <f>ROUND(E1069*I1069,0)</f>
        <v>4752</v>
      </c>
      <c r="L1069" s="478">
        <f>ROUND(F1069*I1069,0)</f>
        <v>4356</v>
      </c>
      <c r="M1069" s="2113">
        <v>12558</v>
      </c>
      <c r="N1069" s="1564">
        <f>M1069/L1069*100</f>
        <v>288.29201101928373</v>
      </c>
      <c r="O1069" s="478">
        <f>ROUND(K1069/D1069,0)</f>
        <v>20</v>
      </c>
      <c r="P1069" s="478">
        <f>M1069/$B$4*12/O1069</f>
        <v>684.9818181818182</v>
      </c>
      <c r="Q1069" s="566"/>
      <c r="R1069" s="566"/>
      <c r="S1069" s="566"/>
      <c r="T1069" s="566"/>
      <c r="U1069" s="566"/>
      <c r="V1069" s="566"/>
      <c r="W1069" s="566"/>
      <c r="X1069" s="566"/>
      <c r="Y1069" s="566"/>
      <c r="Z1069" s="566"/>
      <c r="AA1069" s="566"/>
      <c r="AB1069" s="1199"/>
      <c r="AC1069" s="566"/>
      <c r="AD1069" s="1488"/>
      <c r="AE1069" s="566"/>
      <c r="AF1069" s="566"/>
      <c r="AG1069" s="566"/>
      <c r="AH1069" s="566"/>
      <c r="AI1069" s="566"/>
      <c r="AJ1069" s="1474"/>
      <c r="AK1069" s="1185"/>
      <c r="AL1069" s="1441"/>
      <c r="AM1069" s="1456"/>
    </row>
    <row r="1070" spans="1:39" s="249" customFormat="1" x14ac:dyDescent="0.25">
      <c r="A1070" s="239">
        <v>1</v>
      </c>
      <c r="B1070" s="1748" t="s">
        <v>183</v>
      </c>
      <c r="C1070" s="1730"/>
      <c r="D1070" s="2114"/>
      <c r="E1070" s="476">
        <f>SUM(E1068:E1069)</f>
        <v>1605</v>
      </c>
      <c r="F1070" s="1887">
        <f>SUM(F1068:F1069)</f>
        <v>1471.25</v>
      </c>
      <c r="G1070" s="1643">
        <f>SUM(G1068:G1069)</f>
        <v>1714</v>
      </c>
      <c r="H1070" s="1605">
        <f>G1070/F1070*100</f>
        <v>116.49957519116398</v>
      </c>
      <c r="I1070" s="2041">
        <f>K1070/E1070</f>
        <v>8</v>
      </c>
      <c r="J1070" s="1569">
        <f>M1070/G1070</f>
        <v>7.3669778296382731</v>
      </c>
      <c r="K1070" s="1477">
        <f>SUM(K1068:K1069)</f>
        <v>12840</v>
      </c>
      <c r="L1070" s="1477">
        <f>SUM(L1068:L1069)</f>
        <v>11770</v>
      </c>
      <c r="M1070" s="1530">
        <f>SUM(M1068:M1069)</f>
        <v>12627</v>
      </c>
      <c r="N1070" s="1477">
        <f>M1070/L1070*100</f>
        <v>107.28122344944775</v>
      </c>
      <c r="O1070" s="1477">
        <f>SUM(O1068:O1069)</f>
        <v>54</v>
      </c>
      <c r="P1070" s="1560">
        <f>M1070/$B$4*12/O1070</f>
        <v>255.09090909090912</v>
      </c>
      <c r="Q1070" s="563"/>
      <c r="R1070" s="563"/>
      <c r="S1070" s="563"/>
      <c r="T1070" s="563"/>
      <c r="U1070" s="563"/>
      <c r="V1070" s="563"/>
      <c r="W1070" s="563"/>
      <c r="X1070" s="563"/>
      <c r="Y1070" s="563"/>
      <c r="Z1070" s="563"/>
      <c r="AA1070" s="563"/>
      <c r="AB1070" s="1201"/>
      <c r="AC1070" s="563">
        <f t="shared" ref="AC1070:AC1077" si="548">AI1070-AH1070-AE1070</f>
        <v>0</v>
      </c>
      <c r="AD1070" s="1078"/>
      <c r="AE1070" s="563"/>
      <c r="AF1070" s="563"/>
      <c r="AG1070" s="563"/>
      <c r="AH1070" s="563"/>
      <c r="AI1070" s="563"/>
      <c r="AJ1070" s="1644">
        <f>SUM(AJ1068:AJ1069)</f>
        <v>0</v>
      </c>
      <c r="AK1070" s="1190"/>
      <c r="AL1070" s="1441"/>
      <c r="AM1070" s="1456"/>
    </row>
    <row r="1071" spans="1:39" ht="30" thickBot="1" x14ac:dyDescent="0.3">
      <c r="A1071" s="239">
        <v>1</v>
      </c>
      <c r="B1071" s="250" t="s">
        <v>214</v>
      </c>
      <c r="C1071" s="250"/>
      <c r="D1071" s="250"/>
      <c r="E1071" s="445">
        <f>E1070</f>
        <v>1605</v>
      </c>
      <c r="F1071" s="2023">
        <f>F1070</f>
        <v>1471.25</v>
      </c>
      <c r="G1071" s="2023">
        <f>G1070</f>
        <v>1714</v>
      </c>
      <c r="H1071" s="2023">
        <f>G1071/F1071*100</f>
        <v>116.49957519116398</v>
      </c>
      <c r="I1071" s="1542">
        <f>K1071/E1071</f>
        <v>8</v>
      </c>
      <c r="J1071" s="1542">
        <f>M1071/G1071</f>
        <v>7.3669778296382731</v>
      </c>
      <c r="K1071" s="2023">
        <f>K1070</f>
        <v>12840</v>
      </c>
      <c r="L1071" s="2023">
        <f>L1070</f>
        <v>11770</v>
      </c>
      <c r="M1071" s="2023">
        <f>M1070</f>
        <v>12627</v>
      </c>
      <c r="N1071" s="1648">
        <f>M1071/L1071*100</f>
        <v>107.28122344944775</v>
      </c>
      <c r="O1071" s="1648">
        <f>O1070</f>
        <v>54</v>
      </c>
      <c r="P1071" s="1544">
        <f>M1071/$B$4*12/O1071</f>
        <v>255.09090909090912</v>
      </c>
      <c r="Q1071" s="570">
        <v>55604.7941664768</v>
      </c>
      <c r="R1071" s="570">
        <v>55604.7941664768</v>
      </c>
      <c r="S1071" s="570">
        <v>55604.7941664768</v>
      </c>
      <c r="T1071" s="570">
        <v>55604.7941664768</v>
      </c>
      <c r="U1071" s="570">
        <v>55604.7941664768</v>
      </c>
      <c r="V1071" s="570">
        <v>55604.7941664768</v>
      </c>
      <c r="W1071" s="570">
        <v>55604.7941664768</v>
      </c>
      <c r="X1071" s="570">
        <v>55604.7941664768</v>
      </c>
      <c r="Y1071" s="570">
        <v>55605.845670569601</v>
      </c>
      <c r="Z1071" s="570">
        <v>55605.845670569601</v>
      </c>
      <c r="AA1071" s="570">
        <v>55605.845670569601</v>
      </c>
      <c r="AB1071" s="1200">
        <f>Q1071/12*$B$4+(R1071-Q1071)/11*10+(S1071-R1071)/10*9+(T1071-S1071)/9*8+(U1071-T1071)/8*7+(V1071-U1071)/7*6+(W1071-V1071)/6*5+(X1071-W1071)/5*4+(Y1071-X1071)/4*3+(Z1071-Y1071)/3*2+(AA1071-Z1071)/2*1</f>
        <v>50971.849947340001</v>
      </c>
      <c r="AC1071" s="570">
        <f t="shared" si="548"/>
        <v>49829.249230000001</v>
      </c>
      <c r="AD1071" s="1076"/>
      <c r="AE1071" s="570"/>
      <c r="AF1071" s="570">
        <f>AC1071-AB1071</f>
        <v>-1142.6007173399994</v>
      </c>
      <c r="AG1071" s="570">
        <v>-1459.2619100000002</v>
      </c>
      <c r="AH1071" s="570">
        <v>0</v>
      </c>
      <c r="AI1071" s="570">
        <v>49829.249230000001</v>
      </c>
      <c r="AJ1071" s="2026">
        <f>AJ1070</f>
        <v>0</v>
      </c>
      <c r="AK1071" s="1238"/>
      <c r="AL1071" s="1441"/>
      <c r="AM1071" s="1456"/>
    </row>
    <row r="1072" spans="1:39" ht="15.75" thickBot="1" x14ac:dyDescent="0.3">
      <c r="A1072" s="239">
        <v>1</v>
      </c>
      <c r="B1072" s="2115" t="s">
        <v>314</v>
      </c>
      <c r="C1072" s="2115"/>
      <c r="D1072" s="2115"/>
      <c r="E1072" s="424"/>
      <c r="F1072" s="1895"/>
      <c r="G1072" s="1895"/>
      <c r="H1072" s="1895"/>
      <c r="I1072" s="1851"/>
      <c r="J1072" s="1851"/>
      <c r="K1072" s="1895"/>
      <c r="L1072" s="1895"/>
      <c r="M1072" s="1895">
        <f>SUM(M1071,M1022)</f>
        <v>24964</v>
      </c>
      <c r="N1072" s="1895"/>
      <c r="O1072" s="1895"/>
      <c r="P1072" s="1895"/>
      <c r="Q1072" s="571">
        <f t="shared" ref="Q1072:AB1072" si="549">SUM(Q1022,Q1066,Q1071)</f>
        <v>308211.07039122365</v>
      </c>
      <c r="R1072" s="571">
        <f t="shared" si="549"/>
        <v>308211.07039122365</v>
      </c>
      <c r="S1072" s="571">
        <f t="shared" si="549"/>
        <v>308211.07039122365</v>
      </c>
      <c r="T1072" s="571">
        <f t="shared" si="549"/>
        <v>308211.07039122365</v>
      </c>
      <c r="U1072" s="571">
        <f t="shared" si="549"/>
        <v>308211.07039122365</v>
      </c>
      <c r="V1072" s="571">
        <f t="shared" ref="V1072:W1072" si="550">SUM(V1022,V1066,V1071)</f>
        <v>308211.07039122365</v>
      </c>
      <c r="W1072" s="571">
        <f t="shared" si="550"/>
        <v>308211.07039122365</v>
      </c>
      <c r="X1072" s="571">
        <f t="shared" ref="X1072:Y1072" si="551">SUM(X1022,X1066,X1071)</f>
        <v>308211.07039122365</v>
      </c>
      <c r="Y1072" s="571">
        <f t="shared" si="551"/>
        <v>308212.12189531641</v>
      </c>
      <c r="Z1072" s="571">
        <f t="shared" ref="Z1072:AA1072" si="552">SUM(Z1022,Z1066,Z1071)</f>
        <v>308012.2858953164</v>
      </c>
      <c r="AA1072" s="571">
        <f t="shared" si="552"/>
        <v>308012.2858953164</v>
      </c>
      <c r="AB1072" s="1054">
        <f t="shared" si="549"/>
        <v>282535.43843252456</v>
      </c>
      <c r="AC1072" s="571">
        <f t="shared" si="548"/>
        <v>279953.49937999999</v>
      </c>
      <c r="AD1072" s="1079">
        <f t="shared" ref="AD1072:AI1072" si="553">SUM(AD1022,AD1066,AD1071)</f>
        <v>0</v>
      </c>
      <c r="AE1072" s="277">
        <f t="shared" si="553"/>
        <v>-176.14388</v>
      </c>
      <c r="AF1072" s="571">
        <f t="shared" si="553"/>
        <v>-2581.9390525245703</v>
      </c>
      <c r="AG1072" s="571">
        <f t="shared" si="553"/>
        <v>-1505.0488000000003</v>
      </c>
      <c r="AH1072" s="571">
        <f t="shared" si="553"/>
        <v>-25.914349999999999</v>
      </c>
      <c r="AI1072" s="571">
        <f t="shared" si="553"/>
        <v>279751.44115000003</v>
      </c>
      <c r="AJ1072" s="1897"/>
      <c r="AK1072" s="1187">
        <f t="shared" ref="AK1072" si="554">SUM(AK1022,AK1066,AK1071)</f>
        <v>0</v>
      </c>
      <c r="AL1072" s="1441"/>
      <c r="AM1072" s="1456"/>
    </row>
    <row r="1073" spans="1:39" x14ac:dyDescent="0.25">
      <c r="A1073" s="239">
        <v>1</v>
      </c>
      <c r="B1073" s="2101"/>
      <c r="C1073" s="2102"/>
      <c r="D1073" s="2101"/>
      <c r="E1073" s="427"/>
      <c r="F1073" s="1042"/>
      <c r="G1073" s="1042"/>
      <c r="H1073" s="1042"/>
      <c r="I1073" s="1875"/>
      <c r="J1073" s="1875"/>
      <c r="K1073" s="1042"/>
      <c r="L1073" s="1042"/>
      <c r="M1073" s="1042"/>
      <c r="N1073" s="1042"/>
      <c r="O1073" s="1042"/>
      <c r="P1073" s="1042"/>
      <c r="Q1073" s="564"/>
      <c r="R1073" s="564"/>
      <c r="S1073" s="564"/>
      <c r="T1073" s="564"/>
      <c r="U1073" s="564"/>
      <c r="V1073" s="564"/>
      <c r="W1073" s="564"/>
      <c r="X1073" s="564"/>
      <c r="Y1073" s="564"/>
      <c r="Z1073" s="564"/>
      <c r="AA1073" s="564"/>
      <c r="AB1073" s="1052"/>
      <c r="AC1073" s="564">
        <f t="shared" si="548"/>
        <v>0</v>
      </c>
      <c r="AD1073" s="1077"/>
      <c r="AE1073" s="564"/>
      <c r="AF1073" s="564"/>
      <c r="AG1073" s="564"/>
      <c r="AH1073" s="564"/>
      <c r="AI1073" s="564"/>
      <c r="AJ1073" s="1271"/>
      <c r="AK1073" s="607"/>
      <c r="AL1073" s="1441"/>
      <c r="AM1073" s="1456"/>
    </row>
    <row r="1074" spans="1:39" ht="29.25" x14ac:dyDescent="0.25">
      <c r="A1074" s="239">
        <v>1</v>
      </c>
      <c r="B1074" s="1446" t="s">
        <v>435</v>
      </c>
      <c r="C1074" s="1446"/>
      <c r="D1074" s="1905"/>
      <c r="E1074" s="419"/>
      <c r="F1074" s="244"/>
      <c r="G1074" s="244"/>
      <c r="H1074" s="244"/>
      <c r="I1074" s="1883"/>
      <c r="J1074" s="1883"/>
      <c r="K1074" s="780"/>
      <c r="L1074" s="780"/>
      <c r="M1074" s="780"/>
      <c r="N1074" s="780"/>
      <c r="O1074" s="780"/>
      <c r="P1074" s="780"/>
      <c r="Q1074" s="565"/>
      <c r="R1074" s="565"/>
      <c r="S1074" s="565"/>
      <c r="T1074" s="565"/>
      <c r="U1074" s="565"/>
      <c r="V1074" s="565"/>
      <c r="W1074" s="565"/>
      <c r="X1074" s="565"/>
      <c r="Y1074" s="565"/>
      <c r="Z1074" s="565"/>
      <c r="AA1074" s="565"/>
      <c r="AB1074" s="1053"/>
      <c r="AC1074" s="565">
        <f t="shared" si="548"/>
        <v>0</v>
      </c>
      <c r="AD1074" s="1074"/>
      <c r="AE1074" s="565"/>
      <c r="AF1074" s="565"/>
      <c r="AG1074" s="565"/>
      <c r="AH1074" s="565"/>
      <c r="AI1074" s="565"/>
      <c r="AJ1074" s="1257"/>
      <c r="AK1074" s="561"/>
      <c r="AL1074" s="1441"/>
      <c r="AM1074" s="1456"/>
    </row>
    <row r="1075" spans="1:39" x14ac:dyDescent="0.25">
      <c r="A1075" s="239">
        <v>1</v>
      </c>
      <c r="B1075" s="1884" t="s">
        <v>5</v>
      </c>
      <c r="C1075" s="1885"/>
      <c r="D1075" s="1884"/>
      <c r="E1075" s="417"/>
      <c r="F1075" s="780"/>
      <c r="G1075" s="780"/>
      <c r="H1075" s="780"/>
      <c r="I1075" s="1883"/>
      <c r="J1075" s="1883"/>
      <c r="K1075" s="780"/>
      <c r="L1075" s="780"/>
      <c r="M1075" s="780"/>
      <c r="N1075" s="780"/>
      <c r="O1075" s="780"/>
      <c r="P1075" s="780"/>
      <c r="Q1075" s="565"/>
      <c r="R1075" s="565"/>
      <c r="S1075" s="565"/>
      <c r="T1075" s="565"/>
      <c r="U1075" s="565"/>
      <c r="V1075" s="565"/>
      <c r="W1075" s="565"/>
      <c r="X1075" s="565"/>
      <c r="Y1075" s="565"/>
      <c r="Z1075" s="565"/>
      <c r="AA1075" s="565"/>
      <c r="AB1075" s="1053"/>
      <c r="AC1075" s="565">
        <f t="shared" si="548"/>
        <v>0</v>
      </c>
      <c r="AD1075" s="1074"/>
      <c r="AE1075" s="565"/>
      <c r="AF1075" s="565"/>
      <c r="AG1075" s="565"/>
      <c r="AH1075" s="565"/>
      <c r="AI1075" s="565"/>
      <c r="AJ1075" s="1303"/>
      <c r="AK1075" s="561"/>
      <c r="AL1075" s="1441"/>
      <c r="AM1075" s="1456"/>
    </row>
    <row r="1076" spans="1:39" x14ac:dyDescent="0.25">
      <c r="A1076" s="239">
        <v>1</v>
      </c>
      <c r="B1076" s="3" t="s">
        <v>25</v>
      </c>
      <c r="C1076" s="1454" t="s">
        <v>275</v>
      </c>
      <c r="D1076" s="2686">
        <v>300</v>
      </c>
      <c r="E1076" s="419">
        <v>1864</v>
      </c>
      <c r="F1076" s="213">
        <f>ROUND(E1076/12*$B$4,0)</f>
        <v>1709</v>
      </c>
      <c r="G1076" s="213">
        <v>1594</v>
      </c>
      <c r="H1076" s="213">
        <f>G1076/F1076*100</f>
        <v>93.270918665886484</v>
      </c>
      <c r="I1076" s="1704">
        <v>5.7</v>
      </c>
      <c r="J1076" s="269">
        <f>M1076/G1076</f>
        <v>4.158720200752823</v>
      </c>
      <c r="K1076" s="270">
        <f>ROUND(E1076*I1076,0)</f>
        <v>10625</v>
      </c>
      <c r="L1076" s="270">
        <f>ROUND(K1076/12*$B$4,0)</f>
        <v>9740</v>
      </c>
      <c r="M1076" s="270">
        <v>6629</v>
      </c>
      <c r="N1076" s="270">
        <f>M1076/L1076*100</f>
        <v>68.059548254620125</v>
      </c>
      <c r="O1076" s="270">
        <f>ROUND(K1076/D1076,0)</f>
        <v>35</v>
      </c>
      <c r="P1076" s="270">
        <f>M1076/$B$4*12/O1076</f>
        <v>206.61818181818182</v>
      </c>
      <c r="Q1076" s="565"/>
      <c r="R1076" s="565"/>
      <c r="S1076" s="565"/>
      <c r="T1076" s="565"/>
      <c r="U1076" s="565"/>
      <c r="V1076" s="565"/>
      <c r="W1076" s="565"/>
      <c r="X1076" s="565"/>
      <c r="Y1076" s="565"/>
      <c r="Z1076" s="565"/>
      <c r="AA1076" s="565"/>
      <c r="AB1076" s="1053"/>
      <c r="AC1076" s="565">
        <f t="shared" si="548"/>
        <v>0</v>
      </c>
      <c r="AD1076" s="1074"/>
      <c r="AE1076" s="565"/>
      <c r="AF1076" s="565"/>
      <c r="AG1076" s="565"/>
      <c r="AH1076" s="565"/>
      <c r="AI1076" s="565"/>
      <c r="AJ1076" s="1276"/>
      <c r="AK1076" s="561"/>
      <c r="AL1076" s="1441"/>
      <c r="AM1076" s="1456"/>
    </row>
    <row r="1077" spans="1:39" x14ac:dyDescent="0.25">
      <c r="A1077" s="239">
        <v>1</v>
      </c>
      <c r="B1077" s="2028" t="s">
        <v>226</v>
      </c>
      <c r="C1077" s="1454" t="s">
        <v>275</v>
      </c>
      <c r="D1077" s="764">
        <v>330</v>
      </c>
      <c r="E1077" s="420">
        <v>2</v>
      </c>
      <c r="F1077" s="219">
        <f>ROUND(E1077/12*$B$4,0)</f>
        <v>2</v>
      </c>
      <c r="G1077" s="213">
        <v>0</v>
      </c>
      <c r="H1077" s="219">
        <f>G1077/F1077*100</f>
        <v>0</v>
      </c>
      <c r="I1077" s="1705">
        <v>5</v>
      </c>
      <c r="J1077" s="1466" t="e">
        <f>M1077/G1077</f>
        <v>#DIV/0!</v>
      </c>
      <c r="K1077" s="478">
        <f>ROUND(E1077*I1077,0)</f>
        <v>10</v>
      </c>
      <c r="L1077" s="478">
        <f>ROUND(K1077/12*$B$4,0)</f>
        <v>9</v>
      </c>
      <c r="M1077" s="478"/>
      <c r="N1077" s="478">
        <f>M1077/L1077*100</f>
        <v>0</v>
      </c>
      <c r="O1077" s="270">
        <f>ROUND(K1077/D1077,0)</f>
        <v>0</v>
      </c>
      <c r="P1077" s="270" t="e">
        <f>M1077/$B$4*12/O1077</f>
        <v>#DIV/0!</v>
      </c>
      <c r="Q1077" s="566"/>
      <c r="R1077" s="566"/>
      <c r="S1077" s="566"/>
      <c r="T1077" s="566"/>
      <c r="U1077" s="566"/>
      <c r="V1077" s="566"/>
      <c r="W1077" s="566"/>
      <c r="X1077" s="566"/>
      <c r="Y1077" s="566"/>
      <c r="Z1077" s="566"/>
      <c r="AA1077" s="566"/>
      <c r="AB1077" s="1053"/>
      <c r="AC1077" s="566">
        <f t="shared" si="548"/>
        <v>0</v>
      </c>
      <c r="AD1077" s="1488"/>
      <c r="AE1077" s="566"/>
      <c r="AF1077" s="566"/>
      <c r="AG1077" s="566"/>
      <c r="AH1077" s="565"/>
      <c r="AI1077" s="566"/>
      <c r="AJ1077" s="1276"/>
      <c r="AK1077" s="1185"/>
      <c r="AL1077" s="1441"/>
      <c r="AM1077" s="1456"/>
    </row>
    <row r="1078" spans="1:39" x14ac:dyDescent="0.25">
      <c r="A1078" s="239">
        <v>1</v>
      </c>
      <c r="B1078" s="2116" t="s">
        <v>26</v>
      </c>
      <c r="C1078" s="1454" t="s">
        <v>275</v>
      </c>
      <c r="D1078" s="2686">
        <v>340</v>
      </c>
      <c r="E1078" s="446">
        <v>1505</v>
      </c>
      <c r="F1078" s="218">
        <f>ROUND(E1078/12*$B$4,0)</f>
        <v>1380</v>
      </c>
      <c r="G1078" s="1469">
        <v>1453</v>
      </c>
      <c r="H1078" s="218">
        <f>G1078/F1078*100</f>
        <v>105.28985507246378</v>
      </c>
      <c r="I1078" s="2117">
        <v>5</v>
      </c>
      <c r="J1078" s="1470">
        <f>M1078/G1078</f>
        <v>4.4611149346180321</v>
      </c>
      <c r="K1078" s="1471">
        <f>ROUND(E1078*I1078,0)</f>
        <v>7525</v>
      </c>
      <c r="L1078" s="1471">
        <f>ROUND(K1078/12*$B$4,0)</f>
        <v>6898</v>
      </c>
      <c r="M1078" s="1471">
        <v>6482</v>
      </c>
      <c r="N1078" s="1471">
        <f>M1078/L1078*100</f>
        <v>93.969266454044657</v>
      </c>
      <c r="O1078" s="35">
        <f>ROUND(K1078/D1078,0)</f>
        <v>22</v>
      </c>
      <c r="P1078" s="1458">
        <f>M1078/$B$4*12/O1078</f>
        <v>321.42148760330576</v>
      </c>
      <c r="Q1078" s="572"/>
      <c r="R1078" s="572"/>
      <c r="S1078" s="572"/>
      <c r="T1078" s="572"/>
      <c r="U1078" s="572"/>
      <c r="V1078" s="572"/>
      <c r="W1078" s="572"/>
      <c r="X1078" s="572"/>
      <c r="Y1078" s="572"/>
      <c r="Z1078" s="572"/>
      <c r="AA1078" s="572"/>
      <c r="AB1078" s="1202"/>
      <c r="AC1078" s="572"/>
      <c r="AD1078" s="1504"/>
      <c r="AE1078" s="572"/>
      <c r="AF1078" s="572"/>
      <c r="AG1078" s="572"/>
      <c r="AH1078" s="567"/>
      <c r="AI1078" s="572"/>
      <c r="AJ1078" s="1418"/>
      <c r="AK1078" s="1188"/>
      <c r="AL1078" s="1441"/>
      <c r="AM1078" s="1456"/>
    </row>
    <row r="1079" spans="1:39" x14ac:dyDescent="0.25">
      <c r="A1079" s="239">
        <v>1</v>
      </c>
      <c r="B1079" s="1507" t="s">
        <v>7</v>
      </c>
      <c r="C1079" s="1506"/>
      <c r="D1079" s="1507"/>
      <c r="E1079" s="426">
        <f>SUM(E1076:E1078)</f>
        <v>3371</v>
      </c>
      <c r="F1079" s="1922">
        <f>SUM(F1076:F1078)</f>
        <v>3091</v>
      </c>
      <c r="G1079" s="1922">
        <f>SUM(G1076:G1078)</f>
        <v>3047</v>
      </c>
      <c r="H1079" s="1922">
        <f>G1079/F1079*100</f>
        <v>98.576512455516024</v>
      </c>
      <c r="I1079" s="8">
        <f>IF(E1079=0,0,K1079/E1079)</f>
        <v>5.3871254820528032</v>
      </c>
      <c r="J1079" s="8">
        <f>M1079/G1079</f>
        <v>4.3029209058089926</v>
      </c>
      <c r="K1079" s="1922">
        <f>SUM(K1076:K1078)</f>
        <v>18160</v>
      </c>
      <c r="L1079" s="1922">
        <f>SUM(L1076:L1078)</f>
        <v>16647</v>
      </c>
      <c r="M1079" s="1922">
        <f>SUM(M1076:M1078)</f>
        <v>13111</v>
      </c>
      <c r="N1079" s="1560">
        <f>M1079/L1079*100</f>
        <v>78.75893554394186</v>
      </c>
      <c r="O1079" s="2015">
        <f>SUM(O1076:O1078)</f>
        <v>57</v>
      </c>
      <c r="P1079" s="1560">
        <f>M1079/$B$4*12/O1079</f>
        <v>250.9282296650718</v>
      </c>
      <c r="Q1079" s="563">
        <v>125539.10776049997</v>
      </c>
      <c r="R1079" s="563">
        <v>125539.10776049997</v>
      </c>
      <c r="S1079" s="563">
        <v>127173.50803499998</v>
      </c>
      <c r="T1079" s="563">
        <v>127176.90401499999</v>
      </c>
      <c r="U1079" s="563">
        <v>127176.90401499999</v>
      </c>
      <c r="V1079" s="563">
        <v>128448.10422849999</v>
      </c>
      <c r="W1079" s="563">
        <v>128448.10422849999</v>
      </c>
      <c r="X1079" s="563">
        <v>128448.10422849999</v>
      </c>
      <c r="Y1079" s="563">
        <v>130172.85455090001</v>
      </c>
      <c r="Z1079" s="563">
        <v>130172.85455090001</v>
      </c>
      <c r="AA1079" s="563">
        <v>130172.85455090001</v>
      </c>
      <c r="AB1079" s="1201">
        <f t="shared" ref="AB1079:AB1080" si="555">Q1079/12*$B$4+(R1079-Q1079)/11*10+(S1079-R1079)/10*9+(T1079-S1079)/9*8+(U1079-T1079)/8*7+(V1079-U1079)/7*6+(W1079-V1079)/6*5+(X1079-W1079)/5*4+(Y1079-X1079)/4*3+(Z1079-Y1079)/3*2+(AA1079-Z1079)/2*1</f>
        <v>118934.65726786391</v>
      </c>
      <c r="AC1079" s="563">
        <f>AI1079-AH1079-AE1079</f>
        <v>115551.96928</v>
      </c>
      <c r="AD1079" s="1078"/>
      <c r="AE1079" s="563">
        <v>-95.69699</v>
      </c>
      <c r="AF1079" s="563">
        <f>AC1079-AB1079</f>
        <v>-3382.6879878639011</v>
      </c>
      <c r="AG1079" s="563">
        <v>-36.320010000000003</v>
      </c>
      <c r="AH1079" s="563">
        <v>0</v>
      </c>
      <c r="AI1079" s="563">
        <v>115456.27229000001</v>
      </c>
      <c r="AJ1079" s="1926">
        <f>SUM(AJ1076:AJ1078)</f>
        <v>0</v>
      </c>
      <c r="AK1079" s="1190"/>
      <c r="AL1079" s="1441"/>
      <c r="AM1079" s="1456"/>
    </row>
    <row r="1080" spans="1:39" x14ac:dyDescent="0.25">
      <c r="A1080" s="239">
        <v>1</v>
      </c>
      <c r="B1080" s="210" t="s">
        <v>206</v>
      </c>
      <c r="C1080" s="674"/>
      <c r="D1080" s="210"/>
      <c r="E1080" s="439"/>
      <c r="F1080" s="242"/>
      <c r="G1080" s="242"/>
      <c r="H1080" s="242"/>
      <c r="I1080" s="1875"/>
      <c r="J1080" s="1875"/>
      <c r="K1080" s="1876"/>
      <c r="L1080" s="1876"/>
      <c r="M1080" s="1876"/>
      <c r="N1080" s="1876"/>
      <c r="O1080" s="1876"/>
      <c r="P1080" s="1876"/>
      <c r="Q1080" s="564">
        <v>83553.038319999992</v>
      </c>
      <c r="R1080" s="564">
        <v>83553.038319999992</v>
      </c>
      <c r="S1080" s="564">
        <v>81919.169349999996</v>
      </c>
      <c r="T1080" s="564">
        <v>81919.169349999996</v>
      </c>
      <c r="U1080" s="564">
        <v>81919.169349999996</v>
      </c>
      <c r="V1080" s="564">
        <v>81919.169349999996</v>
      </c>
      <c r="W1080" s="564">
        <v>81919.169349999996</v>
      </c>
      <c r="X1080" s="564">
        <v>81919.169349999996</v>
      </c>
      <c r="Y1080" s="564">
        <v>81919.169349999996</v>
      </c>
      <c r="Z1080" s="564">
        <v>81919.169349999996</v>
      </c>
      <c r="AA1080" s="564">
        <v>81919.169349999996</v>
      </c>
      <c r="AB1080" s="1200">
        <f t="shared" si="555"/>
        <v>75119.803053666677</v>
      </c>
      <c r="AC1080" s="564">
        <f>AI1080-AH1080-AE1080</f>
        <v>76223.064079999996</v>
      </c>
      <c r="AD1080" s="1077"/>
      <c r="AE1080" s="564"/>
      <c r="AF1080" s="564">
        <f>AC1080-AB1080</f>
        <v>1103.261026333319</v>
      </c>
      <c r="AG1080" s="564"/>
      <c r="AH1080" s="564">
        <v>-1.0613800000000002</v>
      </c>
      <c r="AI1080" s="564">
        <v>76222.002699999997</v>
      </c>
      <c r="AJ1080" s="1259"/>
      <c r="AK1080" s="607"/>
      <c r="AL1080" s="1441"/>
      <c r="AM1080" s="1456"/>
    </row>
    <row r="1081" spans="1:39" ht="30" x14ac:dyDescent="0.25">
      <c r="A1081" s="239">
        <v>1</v>
      </c>
      <c r="B1081" s="1133" t="s">
        <v>359</v>
      </c>
      <c r="C1081" s="675"/>
      <c r="D1081" s="4"/>
      <c r="E1081" s="1139">
        <f>E1082+E1083+E1087+E1088</f>
        <v>49142</v>
      </c>
      <c r="F1081" s="1044">
        <f>F1082+F1083+F1087+F1088</f>
        <v>45047</v>
      </c>
      <c r="G1081" s="1044">
        <f>G1082+G1083+G1087+G1088</f>
        <v>46798</v>
      </c>
      <c r="H1081" s="1044">
        <f>G1081/F1081*100</f>
        <v>103.88705130197349</v>
      </c>
      <c r="I1081" s="1883"/>
      <c r="J1081" s="1883"/>
      <c r="K1081" s="211"/>
      <c r="L1081" s="211"/>
      <c r="M1081" s="211"/>
      <c r="N1081" s="211"/>
      <c r="O1081" s="211"/>
      <c r="P1081" s="211"/>
      <c r="Q1081" s="565"/>
      <c r="R1081" s="565"/>
      <c r="S1081" s="565"/>
      <c r="T1081" s="565"/>
      <c r="U1081" s="565"/>
      <c r="V1081" s="565"/>
      <c r="W1081" s="565"/>
      <c r="X1081" s="565"/>
      <c r="Y1081" s="565"/>
      <c r="Z1081" s="565"/>
      <c r="AA1081" s="565"/>
      <c r="AB1081" s="1053"/>
      <c r="AC1081" s="565">
        <f>AI1081-AH1081-AE1081</f>
        <v>0</v>
      </c>
      <c r="AD1081" s="1074"/>
      <c r="AE1081" s="565"/>
      <c r="AF1081" s="565">
        <f>AC1081-AB1081</f>
        <v>0</v>
      </c>
      <c r="AG1081" s="565"/>
      <c r="AH1081" s="565"/>
      <c r="AI1081" s="565"/>
      <c r="AJ1081" s="1260">
        <f>AJ1082+AJ1083+AJ1087+AJ1088</f>
        <v>0</v>
      </c>
      <c r="AK1081" s="561"/>
      <c r="AL1081" s="1441"/>
      <c r="AM1081" s="1456"/>
    </row>
    <row r="1082" spans="1:39" x14ac:dyDescent="0.25">
      <c r="A1082" s="239">
        <v>1</v>
      </c>
      <c r="B1082" s="4" t="s">
        <v>347</v>
      </c>
      <c r="C1082" s="675"/>
      <c r="D1082" s="4"/>
      <c r="E1082" s="752"/>
      <c r="F1082" s="368"/>
      <c r="G1082" s="368"/>
      <c r="H1082" s="368"/>
      <c r="I1082" s="1883"/>
      <c r="J1082" s="1883"/>
      <c r="K1082" s="211"/>
      <c r="L1082" s="211"/>
      <c r="M1082" s="211"/>
      <c r="N1082" s="211"/>
      <c r="O1082" s="211"/>
      <c r="P1082" s="211"/>
      <c r="Q1082" s="565"/>
      <c r="R1082" s="565"/>
      <c r="S1082" s="565"/>
      <c r="T1082" s="565"/>
      <c r="U1082" s="565"/>
      <c r="V1082" s="565"/>
      <c r="W1082" s="565"/>
      <c r="X1082" s="565"/>
      <c r="Y1082" s="565"/>
      <c r="Z1082" s="565"/>
      <c r="AA1082" s="565"/>
      <c r="AB1082" s="1053"/>
      <c r="AC1082" s="565"/>
      <c r="AD1082" s="1074"/>
      <c r="AE1082" s="565"/>
      <c r="AF1082" s="565"/>
      <c r="AG1082" s="565"/>
      <c r="AH1082" s="565"/>
      <c r="AI1082" s="565"/>
      <c r="AJ1082" s="1260"/>
      <c r="AK1082" s="561"/>
      <c r="AL1082" s="1441"/>
      <c r="AM1082" s="1456"/>
    </row>
    <row r="1083" spans="1:39" ht="30" x14ac:dyDescent="0.25">
      <c r="A1083" s="239">
        <v>1</v>
      </c>
      <c r="B1083" s="793" t="s">
        <v>348</v>
      </c>
      <c r="C1083" s="675"/>
      <c r="D1083" s="4"/>
      <c r="E1083" s="752">
        <f>E1084+E1085/4</f>
        <v>43842</v>
      </c>
      <c r="F1083" s="368">
        <f>F1084+F1085/4</f>
        <v>40189</v>
      </c>
      <c r="G1083" s="368">
        <f>G1084+G1085/4</f>
        <v>41826</v>
      </c>
      <c r="H1083" s="368">
        <f>G1083/F1083*100</f>
        <v>104.07325387543855</v>
      </c>
      <c r="I1083" s="1883"/>
      <c r="J1083" s="1883"/>
      <c r="K1083" s="211"/>
      <c r="L1083" s="211"/>
      <c r="M1083" s="211"/>
      <c r="N1083" s="211"/>
      <c r="O1083" s="211"/>
      <c r="P1083" s="211"/>
      <c r="Q1083" s="565"/>
      <c r="R1083" s="565"/>
      <c r="S1083" s="565"/>
      <c r="T1083" s="565"/>
      <c r="U1083" s="565"/>
      <c r="V1083" s="565"/>
      <c r="W1083" s="565"/>
      <c r="X1083" s="565"/>
      <c r="Y1083" s="565"/>
      <c r="Z1083" s="565"/>
      <c r="AA1083" s="565"/>
      <c r="AB1083" s="1053"/>
      <c r="AC1083" s="565"/>
      <c r="AD1083" s="1074"/>
      <c r="AE1083" s="565"/>
      <c r="AF1083" s="565"/>
      <c r="AG1083" s="565"/>
      <c r="AH1083" s="565"/>
      <c r="AI1083" s="565"/>
      <c r="AJ1083" s="1260">
        <f>AJ1084+AJ1085/4</f>
        <v>0</v>
      </c>
      <c r="AK1083" s="561"/>
      <c r="AL1083" s="1441"/>
      <c r="AM1083" s="1456"/>
    </row>
    <row r="1084" spans="1:39" x14ac:dyDescent="0.25">
      <c r="A1084" s="239">
        <v>1</v>
      </c>
      <c r="B1084" s="4" t="s">
        <v>349</v>
      </c>
      <c r="C1084" s="675"/>
      <c r="D1084" s="4"/>
      <c r="E1084" s="244">
        <v>43842</v>
      </c>
      <c r="F1084" s="368">
        <f>ROUND(E1084/12*$B$4,0)</f>
        <v>40189</v>
      </c>
      <c r="G1084" s="368">
        <v>41826</v>
      </c>
      <c r="H1084" s="368">
        <f>G1084/F1084*100</f>
        <v>104.07325387543855</v>
      </c>
      <c r="I1084" s="1883"/>
      <c r="J1084" s="1883"/>
      <c r="K1084" s="211"/>
      <c r="L1084" s="211"/>
      <c r="M1084" s="211"/>
      <c r="N1084" s="211"/>
      <c r="O1084" s="211"/>
      <c r="P1084" s="211"/>
      <c r="Q1084" s="565"/>
      <c r="R1084" s="565"/>
      <c r="S1084" s="565"/>
      <c r="T1084" s="565"/>
      <c r="U1084" s="565"/>
      <c r="V1084" s="565"/>
      <c r="W1084" s="565"/>
      <c r="X1084" s="565"/>
      <c r="Y1084" s="565"/>
      <c r="Z1084" s="565"/>
      <c r="AA1084" s="565"/>
      <c r="AB1084" s="1053"/>
      <c r="AC1084" s="565"/>
      <c r="AD1084" s="1074"/>
      <c r="AE1084" s="565"/>
      <c r="AF1084" s="565"/>
      <c r="AG1084" s="565"/>
      <c r="AH1084" s="565"/>
      <c r="AI1084" s="565"/>
      <c r="AJ1084" s="1260"/>
      <c r="AK1084" s="561"/>
      <c r="AL1084" s="1441"/>
      <c r="AM1084" s="1456"/>
    </row>
    <row r="1085" spans="1:39" ht="30" x14ac:dyDescent="0.25">
      <c r="A1085" s="239">
        <v>1</v>
      </c>
      <c r="B1085" s="4" t="s">
        <v>374</v>
      </c>
      <c r="C1085" s="675"/>
      <c r="D1085" s="4"/>
      <c r="E1085" s="752"/>
      <c r="F1085" s="368">
        <f>ROUND(E1085/12*$B$4,0)</f>
        <v>0</v>
      </c>
      <c r="G1085" s="368"/>
      <c r="H1085" s="368"/>
      <c r="I1085" s="1883"/>
      <c r="J1085" s="1883"/>
      <c r="K1085" s="211"/>
      <c r="L1085" s="211"/>
      <c r="M1085" s="211"/>
      <c r="N1085" s="211"/>
      <c r="O1085" s="211"/>
      <c r="P1085" s="211"/>
      <c r="Q1085" s="565"/>
      <c r="R1085" s="565"/>
      <c r="S1085" s="565"/>
      <c r="T1085" s="565"/>
      <c r="U1085" s="565"/>
      <c r="V1085" s="565"/>
      <c r="W1085" s="565"/>
      <c r="X1085" s="565"/>
      <c r="Y1085" s="565"/>
      <c r="Z1085" s="565"/>
      <c r="AA1085" s="565"/>
      <c r="AB1085" s="1053"/>
      <c r="AC1085" s="565"/>
      <c r="AD1085" s="1074"/>
      <c r="AE1085" s="565"/>
      <c r="AF1085" s="565"/>
      <c r="AG1085" s="565"/>
      <c r="AH1085" s="565"/>
      <c r="AI1085" s="565"/>
      <c r="AJ1085" s="1260"/>
      <c r="AK1085" s="561"/>
      <c r="AL1085" s="1441"/>
      <c r="AM1085" s="1456"/>
    </row>
    <row r="1086" spans="1:39" ht="60" x14ac:dyDescent="0.25">
      <c r="A1086" s="239">
        <v>1</v>
      </c>
      <c r="B1086" s="4" t="s">
        <v>350</v>
      </c>
      <c r="C1086" s="675"/>
      <c r="D1086" s="4"/>
      <c r="E1086" s="752"/>
      <c r="F1086" s="368"/>
      <c r="G1086" s="368"/>
      <c r="H1086" s="368"/>
      <c r="I1086" s="1883"/>
      <c r="J1086" s="1883"/>
      <c r="K1086" s="211"/>
      <c r="L1086" s="211"/>
      <c r="M1086" s="211"/>
      <c r="N1086" s="211"/>
      <c r="O1086" s="211"/>
      <c r="P1086" s="211"/>
      <c r="Q1086" s="565"/>
      <c r="R1086" s="565"/>
      <c r="S1086" s="565"/>
      <c r="T1086" s="565"/>
      <c r="U1086" s="565"/>
      <c r="V1086" s="565"/>
      <c r="W1086" s="565"/>
      <c r="X1086" s="565"/>
      <c r="Y1086" s="565"/>
      <c r="Z1086" s="565"/>
      <c r="AA1086" s="565"/>
      <c r="AB1086" s="1053"/>
      <c r="AC1086" s="565"/>
      <c r="AD1086" s="1074"/>
      <c r="AE1086" s="565"/>
      <c r="AF1086" s="565"/>
      <c r="AG1086" s="565"/>
      <c r="AH1086" s="565"/>
      <c r="AI1086" s="565"/>
      <c r="AJ1086" s="1260"/>
      <c r="AK1086" s="561"/>
      <c r="AL1086" s="1441"/>
      <c r="AM1086" s="1456"/>
    </row>
    <row r="1087" spans="1:39" ht="75" x14ac:dyDescent="0.25">
      <c r="A1087" s="239">
        <v>1</v>
      </c>
      <c r="B1087" s="4" t="s">
        <v>351</v>
      </c>
      <c r="C1087" s="675"/>
      <c r="D1087" s="4"/>
      <c r="E1087" s="752"/>
      <c r="F1087" s="368"/>
      <c r="G1087" s="368"/>
      <c r="H1087" s="368"/>
      <c r="I1087" s="1883"/>
      <c r="J1087" s="1883"/>
      <c r="K1087" s="211"/>
      <c r="L1087" s="211"/>
      <c r="M1087" s="211"/>
      <c r="N1087" s="211"/>
      <c r="O1087" s="211"/>
      <c r="P1087" s="211"/>
      <c r="Q1087" s="565"/>
      <c r="R1087" s="565"/>
      <c r="S1087" s="565"/>
      <c r="T1087" s="565"/>
      <c r="U1087" s="565"/>
      <c r="V1087" s="565"/>
      <c r="W1087" s="565"/>
      <c r="X1087" s="565"/>
      <c r="Y1087" s="565"/>
      <c r="Z1087" s="565"/>
      <c r="AA1087" s="565"/>
      <c r="AB1087" s="1053"/>
      <c r="AC1087" s="565"/>
      <c r="AD1087" s="1074"/>
      <c r="AE1087" s="565"/>
      <c r="AF1087" s="565"/>
      <c r="AG1087" s="565"/>
      <c r="AH1087" s="565"/>
      <c r="AI1087" s="565"/>
      <c r="AJ1087" s="1260"/>
      <c r="AK1087" s="561"/>
      <c r="AL1087" s="1441"/>
      <c r="AM1087" s="1456"/>
    </row>
    <row r="1088" spans="1:39" ht="45" x14ac:dyDescent="0.25">
      <c r="A1088" s="239">
        <v>1</v>
      </c>
      <c r="B1088" s="4" t="s">
        <v>352</v>
      </c>
      <c r="C1088" s="675"/>
      <c r="D1088" s="4"/>
      <c r="E1088" s="752">
        <v>5300</v>
      </c>
      <c r="F1088" s="368">
        <f>ROUND(E1088/12*$B$4,0)</f>
        <v>4858</v>
      </c>
      <c r="G1088" s="368">
        <v>4972</v>
      </c>
      <c r="H1088" s="368">
        <f>G1088/F1088*100</f>
        <v>102.3466447097571</v>
      </c>
      <c r="I1088" s="1883"/>
      <c r="J1088" s="1883"/>
      <c r="K1088" s="211"/>
      <c r="L1088" s="211"/>
      <c r="M1088" s="211"/>
      <c r="N1088" s="211"/>
      <c r="O1088" s="211"/>
      <c r="P1088" s="211"/>
      <c r="Q1088" s="565"/>
      <c r="R1088" s="565"/>
      <c r="S1088" s="565"/>
      <c r="T1088" s="565"/>
      <c r="U1088" s="565"/>
      <c r="V1088" s="565"/>
      <c r="W1088" s="565"/>
      <c r="X1088" s="565"/>
      <c r="Y1088" s="565"/>
      <c r="Z1088" s="565"/>
      <c r="AA1088" s="565"/>
      <c r="AB1088" s="1053"/>
      <c r="AC1088" s="565"/>
      <c r="AD1088" s="1074"/>
      <c r="AE1088" s="565"/>
      <c r="AF1088" s="565"/>
      <c r="AG1088" s="565"/>
      <c r="AH1088" s="565"/>
      <c r="AI1088" s="565"/>
      <c r="AJ1088" s="1260"/>
      <c r="AK1088" s="561"/>
      <c r="AL1088" s="1441"/>
      <c r="AM1088" s="1456"/>
    </row>
    <row r="1089" spans="1:39" ht="30" x14ac:dyDescent="0.25">
      <c r="A1089" s="239">
        <v>1</v>
      </c>
      <c r="B1089" s="4" t="s">
        <v>360</v>
      </c>
      <c r="C1089" s="675"/>
      <c r="D1089" s="4"/>
      <c r="E1089" s="752">
        <f>E1090+E1092/9.4</f>
        <v>26611</v>
      </c>
      <c r="F1089" s="368">
        <f>F1090+F1092/9.4</f>
        <v>24393</v>
      </c>
      <c r="G1089" s="368">
        <f>G1090+G1092/9.4</f>
        <v>24400</v>
      </c>
      <c r="H1089" s="368">
        <f>G1089/F1089*100</f>
        <v>100.02869675726642</v>
      </c>
      <c r="I1089" s="1883"/>
      <c r="J1089" s="1883"/>
      <c r="K1089" s="211"/>
      <c r="L1089" s="211"/>
      <c r="M1089" s="211"/>
      <c r="N1089" s="211"/>
      <c r="O1089" s="211"/>
      <c r="P1089" s="211"/>
      <c r="Q1089" s="565"/>
      <c r="R1089" s="565"/>
      <c r="S1089" s="565"/>
      <c r="T1089" s="565"/>
      <c r="U1089" s="565"/>
      <c r="V1089" s="565"/>
      <c r="W1089" s="565"/>
      <c r="X1089" s="565"/>
      <c r="Y1089" s="565"/>
      <c r="Z1089" s="565"/>
      <c r="AA1089" s="565"/>
      <c r="AB1089" s="1053"/>
      <c r="AC1089" s="565"/>
      <c r="AD1089" s="1074"/>
      <c r="AE1089" s="565"/>
      <c r="AF1089" s="565"/>
      <c r="AG1089" s="565"/>
      <c r="AH1089" s="565"/>
      <c r="AI1089" s="565"/>
      <c r="AJ1089" s="1260">
        <f>AJ1090+AJ1092/9.4</f>
        <v>0</v>
      </c>
      <c r="AK1089" s="561"/>
      <c r="AL1089" s="1441"/>
      <c r="AM1089" s="1456"/>
    </row>
    <row r="1090" spans="1:39" x14ac:dyDescent="0.25">
      <c r="A1090" s="239">
        <v>1</v>
      </c>
      <c r="B1090" s="4" t="s">
        <v>375</v>
      </c>
      <c r="C1090" s="675"/>
      <c r="D1090" s="4"/>
      <c r="E1090" s="752">
        <v>26611</v>
      </c>
      <c r="F1090" s="368">
        <f>ROUND(E1090/12*$B$4,0)</f>
        <v>24393</v>
      </c>
      <c r="G1090" s="368">
        <v>24400</v>
      </c>
      <c r="H1090" s="368">
        <f>G1090/F1090*100</f>
        <v>100.02869675726642</v>
      </c>
      <c r="I1090" s="1883"/>
      <c r="J1090" s="1883"/>
      <c r="K1090" s="211"/>
      <c r="L1090" s="211"/>
      <c r="M1090" s="211"/>
      <c r="N1090" s="211"/>
      <c r="O1090" s="211"/>
      <c r="P1090" s="211"/>
      <c r="Q1090" s="565"/>
      <c r="R1090" s="565"/>
      <c r="S1090" s="565"/>
      <c r="T1090" s="565"/>
      <c r="U1090" s="565"/>
      <c r="V1090" s="565"/>
      <c r="W1090" s="565"/>
      <c r="X1090" s="565"/>
      <c r="Y1090" s="565"/>
      <c r="Z1090" s="565"/>
      <c r="AA1090" s="565"/>
      <c r="AB1090" s="1053"/>
      <c r="AC1090" s="565"/>
      <c r="AD1090" s="1074"/>
      <c r="AE1090" s="565"/>
      <c r="AF1090" s="565"/>
      <c r="AG1090" s="565"/>
      <c r="AH1090" s="565"/>
      <c r="AI1090" s="565"/>
      <c r="AJ1090" s="1260"/>
      <c r="AK1090" s="561"/>
      <c r="AL1090" s="1441"/>
      <c r="AM1090" s="1456"/>
    </row>
    <row r="1091" spans="1:39" x14ac:dyDescent="0.25">
      <c r="A1091" s="239">
        <v>1</v>
      </c>
      <c r="B1091" s="4" t="s">
        <v>376</v>
      </c>
      <c r="C1091" s="675"/>
      <c r="D1091" s="4"/>
      <c r="E1091" s="752">
        <f>E1092/9.4</f>
        <v>0</v>
      </c>
      <c r="F1091" s="213">
        <f>F1092/9.4</f>
        <v>0</v>
      </c>
      <c r="G1091" s="368">
        <f>G1092/9.4</f>
        <v>0</v>
      </c>
      <c r="H1091" s="368"/>
      <c r="I1091" s="1883"/>
      <c r="J1091" s="1883"/>
      <c r="K1091" s="211"/>
      <c r="L1091" s="211"/>
      <c r="M1091" s="211"/>
      <c r="N1091" s="211"/>
      <c r="O1091" s="211"/>
      <c r="P1091" s="211"/>
      <c r="Q1091" s="565"/>
      <c r="R1091" s="565"/>
      <c r="S1091" s="565"/>
      <c r="T1091" s="565"/>
      <c r="U1091" s="565"/>
      <c r="V1091" s="565"/>
      <c r="W1091" s="565"/>
      <c r="X1091" s="565"/>
      <c r="Y1091" s="565"/>
      <c r="Z1091" s="565"/>
      <c r="AA1091" s="565"/>
      <c r="AB1091" s="1053"/>
      <c r="AC1091" s="565"/>
      <c r="AD1091" s="1074"/>
      <c r="AE1091" s="565"/>
      <c r="AF1091" s="565"/>
      <c r="AG1091" s="565"/>
      <c r="AH1091" s="565"/>
      <c r="AI1091" s="565"/>
      <c r="AJ1091" s="1260">
        <f>AJ1092/9.4</f>
        <v>0</v>
      </c>
      <c r="AK1091" s="561"/>
      <c r="AL1091" s="1441"/>
      <c r="AM1091" s="1456"/>
    </row>
    <row r="1092" spans="1:39" x14ac:dyDescent="0.25">
      <c r="A1092" s="239">
        <v>1</v>
      </c>
      <c r="B1092" s="795" t="s">
        <v>377</v>
      </c>
      <c r="C1092" s="675"/>
      <c r="D1092" s="4"/>
      <c r="E1092" s="752"/>
      <c r="F1092" s="213">
        <f>E1092/12*$B$4</f>
        <v>0</v>
      </c>
      <c r="G1092" s="368"/>
      <c r="H1092" s="368"/>
      <c r="I1092" s="1883"/>
      <c r="J1092" s="1883"/>
      <c r="K1092" s="211"/>
      <c r="L1092" s="211"/>
      <c r="M1092" s="211"/>
      <c r="N1092" s="211"/>
      <c r="O1092" s="211"/>
      <c r="P1092" s="211"/>
      <c r="Q1092" s="565"/>
      <c r="R1092" s="565"/>
      <c r="S1092" s="565"/>
      <c r="T1092" s="565"/>
      <c r="U1092" s="565"/>
      <c r="V1092" s="565"/>
      <c r="W1092" s="565"/>
      <c r="X1092" s="565"/>
      <c r="Y1092" s="565"/>
      <c r="Z1092" s="565"/>
      <c r="AA1092" s="565"/>
      <c r="AB1092" s="1053"/>
      <c r="AC1092" s="565">
        <f>AI1092-AH1092-AE1092</f>
        <v>0</v>
      </c>
      <c r="AD1092" s="1074"/>
      <c r="AE1092" s="565"/>
      <c r="AF1092" s="565"/>
      <c r="AG1092" s="565"/>
      <c r="AH1092" s="565"/>
      <c r="AI1092" s="565"/>
      <c r="AJ1092" s="1260"/>
      <c r="AK1092" s="561"/>
      <c r="AL1092" s="1441"/>
      <c r="AM1092" s="1456"/>
    </row>
    <row r="1093" spans="1:39" ht="43.5" x14ac:dyDescent="0.25">
      <c r="A1093" s="239">
        <v>1</v>
      </c>
      <c r="B1093" s="779" t="s">
        <v>353</v>
      </c>
      <c r="C1093" s="675"/>
      <c r="D1093" s="4"/>
      <c r="E1093" s="752"/>
      <c r="F1093" s="213"/>
      <c r="G1093" s="368"/>
      <c r="H1093" s="368"/>
      <c r="I1093" s="1883"/>
      <c r="J1093" s="1883"/>
      <c r="K1093" s="211"/>
      <c r="L1093" s="211"/>
      <c r="M1093" s="211"/>
      <c r="N1093" s="211"/>
      <c r="O1093" s="211"/>
      <c r="P1093" s="211"/>
      <c r="Q1093" s="565"/>
      <c r="R1093" s="565"/>
      <c r="S1093" s="565"/>
      <c r="T1093" s="565"/>
      <c r="U1093" s="565"/>
      <c r="V1093" s="565"/>
      <c r="W1093" s="565"/>
      <c r="X1093" s="565"/>
      <c r="Y1093" s="565"/>
      <c r="Z1093" s="565"/>
      <c r="AA1093" s="565"/>
      <c r="AB1093" s="1053"/>
      <c r="AC1093" s="565">
        <f>AI1093-AH1093-AE1093</f>
        <v>0</v>
      </c>
      <c r="AD1093" s="1074"/>
      <c r="AE1093" s="565"/>
      <c r="AF1093" s="565"/>
      <c r="AG1093" s="565"/>
      <c r="AH1093" s="565"/>
      <c r="AI1093" s="565"/>
      <c r="AJ1093" s="1260"/>
      <c r="AK1093" s="561"/>
      <c r="AL1093" s="1441"/>
      <c r="AM1093" s="1456"/>
    </row>
    <row r="1094" spans="1:39" ht="30" x14ac:dyDescent="0.25">
      <c r="A1094" s="239">
        <v>1</v>
      </c>
      <c r="B1094" s="774" t="s">
        <v>201</v>
      </c>
      <c r="C1094" s="694"/>
      <c r="D1094" s="4"/>
      <c r="E1094" s="752"/>
      <c r="F1094" s="213"/>
      <c r="G1094" s="368"/>
      <c r="H1094" s="368"/>
      <c r="I1094" s="1883"/>
      <c r="J1094" s="1883"/>
      <c r="K1094" s="211"/>
      <c r="L1094" s="211"/>
      <c r="M1094" s="211"/>
      <c r="N1094" s="211"/>
      <c r="O1094" s="211"/>
      <c r="P1094" s="211"/>
      <c r="Q1094" s="565"/>
      <c r="R1094" s="565"/>
      <c r="S1094" s="565"/>
      <c r="T1094" s="565"/>
      <c r="U1094" s="565"/>
      <c r="V1094" s="565"/>
      <c r="W1094" s="565"/>
      <c r="X1094" s="565"/>
      <c r="Y1094" s="565"/>
      <c r="Z1094" s="565"/>
      <c r="AA1094" s="565"/>
      <c r="AB1094" s="1053"/>
      <c r="AC1094" s="565"/>
      <c r="AD1094" s="1074"/>
      <c r="AE1094" s="565"/>
      <c r="AF1094" s="565"/>
      <c r="AG1094" s="565"/>
      <c r="AH1094" s="565"/>
      <c r="AI1094" s="565"/>
      <c r="AJ1094" s="1260"/>
      <c r="AK1094" s="561"/>
      <c r="AL1094" s="1441"/>
      <c r="AM1094" s="1456"/>
    </row>
    <row r="1095" spans="1:39" ht="72" x14ac:dyDescent="0.25">
      <c r="A1095" s="239">
        <v>1</v>
      </c>
      <c r="B1095" s="775" t="s">
        <v>361</v>
      </c>
      <c r="C1095" s="675"/>
      <c r="D1095" s="4"/>
      <c r="E1095" s="752">
        <v>550</v>
      </c>
      <c r="F1095" s="213">
        <f>E1095/12*$B$4</f>
        <v>504.16666666666669</v>
      </c>
      <c r="G1095" s="368">
        <v>439</v>
      </c>
      <c r="H1095" s="368">
        <f t="shared" ref="H1095:H1102" si="556">G1095/F1095*100</f>
        <v>87.074380165289256</v>
      </c>
      <c r="I1095" s="1883"/>
      <c r="J1095" s="1883"/>
      <c r="K1095" s="211"/>
      <c r="L1095" s="211"/>
      <c r="M1095" s="211"/>
      <c r="N1095" s="211"/>
      <c r="O1095" s="211"/>
      <c r="P1095" s="211"/>
      <c r="Q1095" s="565"/>
      <c r="R1095" s="565"/>
      <c r="S1095" s="565"/>
      <c r="T1095" s="565"/>
      <c r="U1095" s="565"/>
      <c r="V1095" s="565"/>
      <c r="W1095" s="565"/>
      <c r="X1095" s="565"/>
      <c r="Y1095" s="565"/>
      <c r="Z1095" s="565"/>
      <c r="AA1095" s="565"/>
      <c r="AB1095" s="1053"/>
      <c r="AC1095" s="565">
        <f>AI1095-AH1095-AE1095</f>
        <v>0</v>
      </c>
      <c r="AD1095" s="1074"/>
      <c r="AE1095" s="565"/>
      <c r="AF1095" s="565"/>
      <c r="AG1095" s="565"/>
      <c r="AH1095" s="565"/>
      <c r="AI1095" s="565"/>
      <c r="AJ1095" s="1260"/>
      <c r="AK1095" s="561"/>
      <c r="AL1095" s="1441"/>
      <c r="AM1095" s="1456"/>
    </row>
    <row r="1096" spans="1:39" x14ac:dyDescent="0.25">
      <c r="B1096" s="775" t="s">
        <v>234</v>
      </c>
      <c r="C1096" s="2092"/>
      <c r="D1096" s="2038"/>
      <c r="E1096" s="1388">
        <f>SUM(E1097:E1098)</f>
        <v>3100</v>
      </c>
      <c r="F1096" s="219">
        <f>SUM(F1097:F1098)</f>
        <v>2841.6666666666665</v>
      </c>
      <c r="G1096" s="1390">
        <f>SUM(G1097:G1098)</f>
        <v>3104</v>
      </c>
      <c r="H1096" s="1390">
        <f t="shared" si="556"/>
        <v>109.2316715542522</v>
      </c>
      <c r="I1096" s="1906"/>
      <c r="J1096" s="1906"/>
      <c r="K1096" s="1907"/>
      <c r="L1096" s="1907"/>
      <c r="M1096" s="1907"/>
      <c r="N1096" s="1907"/>
      <c r="O1096" s="1907"/>
      <c r="P1096" s="1907"/>
      <c r="Q1096" s="565">
        <v>1547.0889999999999</v>
      </c>
      <c r="R1096" s="565">
        <v>1547.0889999999999</v>
      </c>
      <c r="S1096" s="565">
        <v>1547.0889999999999</v>
      </c>
      <c r="T1096" s="565">
        <v>1547.0889999999999</v>
      </c>
      <c r="U1096" s="565">
        <v>1547.0889999999999</v>
      </c>
      <c r="V1096" s="565">
        <v>1547.0889999999999</v>
      </c>
      <c r="W1096" s="565">
        <v>1547.0889999999999</v>
      </c>
      <c r="X1096" s="565">
        <v>1547.0889999999999</v>
      </c>
      <c r="Y1096" s="565">
        <v>1547.0889999999999</v>
      </c>
      <c r="Z1096" s="565">
        <v>1547.0889999999999</v>
      </c>
      <c r="AA1096" s="565">
        <v>1547.0889999999999</v>
      </c>
      <c r="AB1096" s="1053">
        <f>Q1096/12*$B$4+(R1096-Q1096)/11*10+(S1096-R1096)/10*9+(T1096-S1096)/9*8+(U1096-T1096)/8*7+(V1096-U1096)/7*6+(W1096-V1096)/6*5+(X1096-W1096)/5*4+(Y1096-X1096)/4*3+(Z1096-Y1096)/3*2+(AA1096-Z1096)/2*1</f>
        <v>1418.1649166666666</v>
      </c>
      <c r="AC1096" s="565">
        <f>AI1096-AH1096-AE1096</f>
        <v>1361.0381200000002</v>
      </c>
      <c r="AD1096" s="1074"/>
      <c r="AE1096" s="565"/>
      <c r="AF1096" s="565">
        <f>AC1096-AB1096</f>
        <v>-57.126796666666451</v>
      </c>
      <c r="AG1096" s="565"/>
      <c r="AH1096" s="565">
        <v>0</v>
      </c>
      <c r="AI1096" s="565">
        <v>1361.0381200000002</v>
      </c>
      <c r="AJ1096" s="2118">
        <f>SUM(AJ1097:AJ1098)</f>
        <v>0</v>
      </c>
      <c r="AK1096" s="561"/>
      <c r="AL1096" s="1441"/>
      <c r="AM1096" s="1456"/>
    </row>
    <row r="1097" spans="1:39" ht="75" x14ac:dyDescent="0.25">
      <c r="B1097" s="1389" t="s">
        <v>342</v>
      </c>
      <c r="C1097" s="2092"/>
      <c r="D1097" s="2038"/>
      <c r="E1097" s="1390">
        <v>2000</v>
      </c>
      <c r="F1097" s="219">
        <f>E1097/12*$B$4</f>
        <v>1833.3333333333333</v>
      </c>
      <c r="G1097" s="1390">
        <v>2204</v>
      </c>
      <c r="H1097" s="1390">
        <f t="shared" si="556"/>
        <v>120.21818181818182</v>
      </c>
      <c r="I1097" s="1906"/>
      <c r="J1097" s="1906"/>
      <c r="K1097" s="1907"/>
      <c r="L1097" s="1907"/>
      <c r="M1097" s="1907"/>
      <c r="N1097" s="1907"/>
      <c r="O1097" s="1907"/>
      <c r="P1097" s="1907"/>
      <c r="Q1097" s="565"/>
      <c r="R1097" s="565"/>
      <c r="S1097" s="565"/>
      <c r="T1097" s="565"/>
      <c r="U1097" s="565"/>
      <c r="V1097" s="565"/>
      <c r="W1097" s="565"/>
      <c r="X1097" s="565"/>
      <c r="Y1097" s="565"/>
      <c r="Z1097" s="565"/>
      <c r="AA1097" s="565"/>
      <c r="AB1097" s="1053"/>
      <c r="AC1097" s="565"/>
      <c r="AD1097" s="1074"/>
      <c r="AE1097" s="565"/>
      <c r="AF1097" s="565"/>
      <c r="AG1097" s="565"/>
      <c r="AH1097" s="565"/>
      <c r="AI1097" s="565"/>
      <c r="AJ1097" s="2118"/>
      <c r="AK1097" s="561"/>
      <c r="AL1097" s="1441"/>
      <c r="AM1097" s="1456"/>
    </row>
    <row r="1098" spans="1:39" ht="60" x14ac:dyDescent="0.25">
      <c r="B1098" s="1389" t="s">
        <v>409</v>
      </c>
      <c r="C1098" s="2092"/>
      <c r="D1098" s="2038"/>
      <c r="E1098" s="368">
        <v>1100</v>
      </c>
      <c r="F1098" s="219">
        <f>E1098/12*$B$4</f>
        <v>1008.3333333333334</v>
      </c>
      <c r="G1098" s="1390">
        <v>900</v>
      </c>
      <c r="H1098" s="1390">
        <f t="shared" si="556"/>
        <v>89.256198347107429</v>
      </c>
      <c r="I1098" s="1906"/>
      <c r="J1098" s="1906"/>
      <c r="K1098" s="1907"/>
      <c r="L1098" s="1907"/>
      <c r="M1098" s="1907"/>
      <c r="N1098" s="1907"/>
      <c r="O1098" s="1907"/>
      <c r="P1098" s="1907"/>
      <c r="Q1098" s="565"/>
      <c r="R1098" s="565"/>
      <c r="S1098" s="565"/>
      <c r="T1098" s="565"/>
      <c r="U1098" s="565"/>
      <c r="V1098" s="565"/>
      <c r="W1098" s="565"/>
      <c r="X1098" s="565"/>
      <c r="Y1098" s="565"/>
      <c r="Z1098" s="565"/>
      <c r="AA1098" s="565"/>
      <c r="AB1098" s="1053"/>
      <c r="AC1098" s="565"/>
      <c r="AD1098" s="1074"/>
      <c r="AE1098" s="565"/>
      <c r="AF1098" s="565"/>
      <c r="AG1098" s="565"/>
      <c r="AH1098" s="565"/>
      <c r="AI1098" s="565"/>
      <c r="AJ1098" s="2118"/>
      <c r="AK1098" s="561"/>
      <c r="AL1098" s="1441"/>
      <c r="AM1098" s="1456"/>
    </row>
    <row r="1099" spans="1:39" ht="29.25" x14ac:dyDescent="0.25">
      <c r="A1099" s="239">
        <v>1</v>
      </c>
      <c r="B1099" s="720" t="s">
        <v>279</v>
      </c>
      <c r="C1099" s="2092"/>
      <c r="D1099" s="2038"/>
      <c r="E1099" s="418">
        <f>E1081</f>
        <v>49142</v>
      </c>
      <c r="F1099" s="284">
        <f>F1081</f>
        <v>45047</v>
      </c>
      <c r="G1099" s="2039">
        <f>G1081</f>
        <v>46798</v>
      </c>
      <c r="H1099" s="2039">
        <f t="shared" si="556"/>
        <v>103.88705130197349</v>
      </c>
      <c r="I1099" s="1906"/>
      <c r="J1099" s="1906"/>
      <c r="K1099" s="1907"/>
      <c r="L1099" s="1907"/>
      <c r="M1099" s="1907"/>
      <c r="N1099" s="1907"/>
      <c r="O1099" s="1907"/>
      <c r="P1099" s="1907"/>
      <c r="Q1099" s="565"/>
      <c r="R1099" s="565"/>
      <c r="S1099" s="565"/>
      <c r="T1099" s="565"/>
      <c r="U1099" s="565"/>
      <c r="V1099" s="565"/>
      <c r="W1099" s="565"/>
      <c r="X1099" s="565"/>
      <c r="Y1099" s="565"/>
      <c r="Z1099" s="565"/>
      <c r="AA1099" s="565"/>
      <c r="AB1099" s="1053"/>
      <c r="AC1099" s="565"/>
      <c r="AD1099" s="1074"/>
      <c r="AE1099" s="565"/>
      <c r="AF1099" s="565"/>
      <c r="AG1099" s="565"/>
      <c r="AH1099" s="565"/>
      <c r="AI1099" s="565"/>
      <c r="AJ1099" s="2107">
        <f>AJ1081</f>
        <v>0</v>
      </c>
      <c r="AK1099" s="561"/>
      <c r="AL1099" s="1441"/>
      <c r="AM1099" s="1456"/>
    </row>
    <row r="1100" spans="1:39" s="249" customFormat="1" ht="29.25" x14ac:dyDescent="0.25">
      <c r="A1100" s="239">
        <v>1</v>
      </c>
      <c r="B1100" s="720" t="s">
        <v>280</v>
      </c>
      <c r="C1100" s="2092"/>
      <c r="D1100" s="2038"/>
      <c r="E1100" s="418">
        <f>E1089</f>
        <v>26611</v>
      </c>
      <c r="F1100" s="782">
        <f>F1089</f>
        <v>24393</v>
      </c>
      <c r="G1100" s="2039">
        <f>G1089</f>
        <v>24400</v>
      </c>
      <c r="H1100" s="2039">
        <f t="shared" si="556"/>
        <v>100.02869675726642</v>
      </c>
      <c r="I1100" s="1906"/>
      <c r="J1100" s="1883"/>
      <c r="K1100" s="211"/>
      <c r="L1100" s="211"/>
      <c r="M1100" s="211"/>
      <c r="N1100" s="1907"/>
      <c r="O1100" s="1907"/>
      <c r="P1100" s="211"/>
      <c r="Q1100" s="566"/>
      <c r="R1100" s="566"/>
      <c r="S1100" s="566"/>
      <c r="T1100" s="566"/>
      <c r="U1100" s="566"/>
      <c r="V1100" s="566"/>
      <c r="W1100" s="566"/>
      <c r="X1100" s="566"/>
      <c r="Y1100" s="566"/>
      <c r="Z1100" s="566"/>
      <c r="AA1100" s="566"/>
      <c r="AB1100" s="1053"/>
      <c r="AC1100" s="565">
        <f>AI1100-AH1100-AE1100</f>
        <v>0</v>
      </c>
      <c r="AD1100" s="1074"/>
      <c r="AE1100" s="565"/>
      <c r="AF1100" s="565"/>
      <c r="AG1100" s="565"/>
      <c r="AH1100" s="565"/>
      <c r="AI1100" s="565"/>
      <c r="AJ1100" s="2107">
        <f>AJ1089</f>
        <v>0</v>
      </c>
      <c r="AK1100" s="561"/>
      <c r="AL1100" s="1441"/>
      <c r="AM1100" s="1456"/>
    </row>
    <row r="1101" spans="1:39" ht="29.25" x14ac:dyDescent="0.25">
      <c r="A1101" s="239">
        <v>1</v>
      </c>
      <c r="B1101" s="720" t="s">
        <v>281</v>
      </c>
      <c r="C1101" s="2677"/>
      <c r="D1101" s="2280"/>
      <c r="E1101" s="464">
        <f>E1095+E1093</f>
        <v>550</v>
      </c>
      <c r="F1101" s="2308">
        <f>F1095+F1093</f>
        <v>504.16666666666669</v>
      </c>
      <c r="G1101" s="2255">
        <f>G1095+G1093</f>
        <v>439</v>
      </c>
      <c r="H1101" s="2255">
        <f t="shared" si="556"/>
        <v>87.074380165289256</v>
      </c>
      <c r="I1101" s="2159"/>
      <c r="J1101" s="2206"/>
      <c r="K1101" s="2207"/>
      <c r="L1101" s="2207"/>
      <c r="M1101" s="1900"/>
      <c r="N1101" s="2119"/>
      <c r="O1101" s="2119"/>
      <c r="P1101" s="1900"/>
      <c r="Q1101" s="572">
        <v>549.54899999999998</v>
      </c>
      <c r="R1101" s="572">
        <v>549.54899999999998</v>
      </c>
      <c r="S1101" s="572">
        <v>549.54899999999998</v>
      </c>
      <c r="T1101" s="572">
        <v>549.54899999999998</v>
      </c>
      <c r="U1101" s="572">
        <v>549.54899999999998</v>
      </c>
      <c r="V1101" s="572">
        <v>549.54899999999998</v>
      </c>
      <c r="W1101" s="572">
        <v>549.54899999999998</v>
      </c>
      <c r="X1101" s="572">
        <v>549.54899999999998</v>
      </c>
      <c r="Y1101" s="572">
        <v>549.54899999999998</v>
      </c>
      <c r="Z1101" s="572">
        <v>549.54899999999998</v>
      </c>
      <c r="AA1101" s="572">
        <v>549.54899999999998</v>
      </c>
      <c r="AB1101" s="1200">
        <f>Q1101/12*$B$4+(R1101-Q1101)/11*10+(S1101-R1101)/10*9+(T1101-S1101)/9*8+(U1101-T1101)/8*7+(V1101-U1101)/7*6+(W1101-V1101)/6*5+(X1101-W1101)/5*4+(Y1101-X1101)/4*3+(Z1101-Y1101)/3*2+(AA1101-Z1101)/2*1</f>
        <v>503.75324999999998</v>
      </c>
      <c r="AC1101" s="566">
        <f>AI1101-AH1101-AE1101</f>
        <v>438.64001999999994</v>
      </c>
      <c r="AD1101" s="1488"/>
      <c r="AE1101" s="567"/>
      <c r="AF1101" s="572">
        <f>AC1101-AB1101</f>
        <v>-65.113230000000044</v>
      </c>
      <c r="AG1101" s="568"/>
      <c r="AH1101" s="568">
        <v>0</v>
      </c>
      <c r="AI1101" s="568">
        <v>438.64001999999994</v>
      </c>
      <c r="AJ1101" s="2095">
        <f>AJ1095+AJ1093</f>
        <v>0</v>
      </c>
      <c r="AK1101" s="1190"/>
      <c r="AL1101" s="1441"/>
      <c r="AM1101" s="1456"/>
    </row>
    <row r="1102" spans="1:39" x14ac:dyDescent="0.25">
      <c r="A1102" s="239">
        <v>1</v>
      </c>
      <c r="B1102" s="721" t="s">
        <v>138</v>
      </c>
      <c r="C1102" s="1506"/>
      <c r="D1102" s="1507"/>
      <c r="E1102" s="426">
        <f>E1099+E1101+E1090*2.9+E1092/4.2</f>
        <v>126863.9</v>
      </c>
      <c r="F1102" s="2053">
        <f>F1099+F1101+F1090*2.9+F1092/4.2</f>
        <v>116290.86666666667</v>
      </c>
      <c r="G1102" s="2053">
        <f>G1099+G1101+G1090*2.9+G1092/4.2</f>
        <v>117997</v>
      </c>
      <c r="H1102" s="1142">
        <f t="shared" si="556"/>
        <v>101.46712582186161</v>
      </c>
      <c r="I1102" s="2120"/>
      <c r="J1102" s="2120"/>
      <c r="K1102" s="2053"/>
      <c r="L1102" s="2053"/>
      <c r="M1102" s="2053"/>
      <c r="N1102" s="2053"/>
      <c r="O1102" s="2053"/>
      <c r="P1102" s="2053"/>
      <c r="Q1102" s="563">
        <f t="shared" ref="Q1102:V1102" si="557">Q1101+Q1080+Q1096</f>
        <v>85649.676319999999</v>
      </c>
      <c r="R1102" s="563">
        <f t="shared" si="557"/>
        <v>85649.676319999999</v>
      </c>
      <c r="S1102" s="563">
        <f t="shared" si="557"/>
        <v>84015.807349999988</v>
      </c>
      <c r="T1102" s="563">
        <f t="shared" si="557"/>
        <v>84015.807349999988</v>
      </c>
      <c r="U1102" s="563">
        <f t="shared" si="557"/>
        <v>84015.807349999988</v>
      </c>
      <c r="V1102" s="563">
        <f t="shared" si="557"/>
        <v>84015.807349999988</v>
      </c>
      <c r="W1102" s="563">
        <f t="shared" ref="W1102:X1102" si="558">W1101+W1080+W1096</f>
        <v>84015.807349999988</v>
      </c>
      <c r="X1102" s="563">
        <f t="shared" si="558"/>
        <v>84015.807349999988</v>
      </c>
      <c r="Y1102" s="563">
        <f t="shared" ref="Y1102:Z1102" si="559">Y1101+Y1080+Y1096</f>
        <v>84015.807349999988</v>
      </c>
      <c r="Z1102" s="563">
        <f t="shared" si="559"/>
        <v>84015.807349999988</v>
      </c>
      <c r="AA1102" s="563">
        <f t="shared" ref="AA1102" si="560">AA1101+AA1080+AA1096</f>
        <v>84015.807349999988</v>
      </c>
      <c r="AB1102" s="1201">
        <f t="shared" ref="AB1102:AI1102" si="561">AB1101+AB1080+AB1096</f>
        <v>77041.721220333333</v>
      </c>
      <c r="AC1102" s="563">
        <f t="shared" si="561"/>
        <v>78022.74222</v>
      </c>
      <c r="AD1102" s="1078">
        <f t="shared" si="561"/>
        <v>0</v>
      </c>
      <c r="AE1102" s="563">
        <f t="shared" si="561"/>
        <v>0</v>
      </c>
      <c r="AF1102" s="563">
        <f t="shared" si="561"/>
        <v>981.02099966665264</v>
      </c>
      <c r="AG1102" s="563">
        <f t="shared" si="561"/>
        <v>0</v>
      </c>
      <c r="AH1102" s="563">
        <f t="shared" si="561"/>
        <v>-1.0613800000000002</v>
      </c>
      <c r="AI1102" s="563">
        <f t="shared" si="561"/>
        <v>78021.680840000001</v>
      </c>
      <c r="AJ1102" s="2054">
        <f>AJ1099+AJ1101+AJ1090*2.9+AJ1092/4.2</f>
        <v>0</v>
      </c>
      <c r="AK1102" s="1190">
        <f t="shared" ref="AK1102" si="562">AK1101+AK1080+AK1096</f>
        <v>0</v>
      </c>
      <c r="AL1102" s="1441"/>
      <c r="AM1102" s="1456"/>
    </row>
    <row r="1103" spans="1:39" x14ac:dyDescent="0.25">
      <c r="A1103" s="239">
        <v>1</v>
      </c>
      <c r="B1103" s="1510" t="s">
        <v>29</v>
      </c>
      <c r="C1103" s="1874"/>
      <c r="D1103" s="1510"/>
      <c r="E1103" s="439"/>
      <c r="F1103" s="242"/>
      <c r="G1103" s="242"/>
      <c r="H1103" s="242"/>
      <c r="I1103" s="1875"/>
      <c r="J1103" s="1875"/>
      <c r="K1103" s="1876"/>
      <c r="L1103" s="1876"/>
      <c r="M1103" s="1876"/>
      <c r="N1103" s="1876"/>
      <c r="O1103" s="1876"/>
      <c r="P1103" s="1876"/>
      <c r="Q1103" s="564"/>
      <c r="R1103" s="564"/>
      <c r="S1103" s="564"/>
      <c r="T1103" s="564"/>
      <c r="U1103" s="564"/>
      <c r="V1103" s="564"/>
      <c r="W1103" s="564"/>
      <c r="X1103" s="564"/>
      <c r="Y1103" s="564"/>
      <c r="Z1103" s="564"/>
      <c r="AA1103" s="564"/>
      <c r="AB1103" s="1052"/>
      <c r="AC1103" s="564">
        <f t="shared" ref="AC1103:AC1119" si="563">AI1103-AH1103-AE1103</f>
        <v>0</v>
      </c>
      <c r="AD1103" s="1077"/>
      <c r="AE1103" s="564"/>
      <c r="AF1103" s="564"/>
      <c r="AG1103" s="564"/>
      <c r="AH1103" s="564"/>
      <c r="AI1103" s="564"/>
      <c r="AJ1103" s="1259"/>
      <c r="AK1103" s="607"/>
      <c r="AL1103" s="1441"/>
      <c r="AM1103" s="1456"/>
    </row>
    <row r="1104" spans="1:39" ht="29.25" x14ac:dyDescent="0.25">
      <c r="A1104" s="1525">
        <v>1</v>
      </c>
      <c r="B1104" s="2121" t="s">
        <v>16</v>
      </c>
      <c r="C1104" s="688"/>
      <c r="D1104" s="2044"/>
      <c r="E1104" s="417"/>
      <c r="F1104" s="211"/>
      <c r="G1104" s="211"/>
      <c r="H1104" s="211"/>
      <c r="I1104" s="385"/>
      <c r="J1104" s="385"/>
      <c r="K1104" s="211"/>
      <c r="L1104" s="211"/>
      <c r="M1104" s="211"/>
      <c r="N1104" s="270"/>
      <c r="O1104" s="1629"/>
      <c r="P1104" s="270"/>
      <c r="Q1104" s="565"/>
      <c r="R1104" s="565"/>
      <c r="S1104" s="565"/>
      <c r="T1104" s="565"/>
      <c r="U1104" s="565"/>
      <c r="V1104" s="565"/>
      <c r="W1104" s="565"/>
      <c r="X1104" s="565"/>
      <c r="Y1104" s="565"/>
      <c r="Z1104" s="565"/>
      <c r="AA1104" s="565"/>
      <c r="AB1104" s="1053"/>
      <c r="AC1104" s="565">
        <f t="shared" si="563"/>
        <v>0</v>
      </c>
      <c r="AD1104" s="1074"/>
      <c r="AE1104" s="565"/>
      <c r="AF1104" s="565"/>
      <c r="AG1104" s="565"/>
      <c r="AH1104" s="565"/>
      <c r="AI1104" s="565"/>
      <c r="AJ1104" s="1255"/>
      <c r="AK1104" s="561"/>
      <c r="AL1104" s="1441"/>
      <c r="AM1104" s="1456"/>
    </row>
    <row r="1105" spans="1:39" x14ac:dyDescent="0.25">
      <c r="A1105" s="1525">
        <v>1</v>
      </c>
      <c r="B1105" s="2122" t="s">
        <v>24</v>
      </c>
      <c r="C1105" s="2110"/>
      <c r="D1105" s="2068">
        <v>240</v>
      </c>
      <c r="E1105" s="419">
        <v>355</v>
      </c>
      <c r="F1105" s="213">
        <f>ROUND(E1105/12*$B$4,0)</f>
        <v>325</v>
      </c>
      <c r="G1105" s="213">
        <v>306</v>
      </c>
      <c r="H1105" s="213">
        <f>G1105/F1105*100</f>
        <v>94.15384615384616</v>
      </c>
      <c r="I1105" s="1141">
        <v>5</v>
      </c>
      <c r="J1105" s="269">
        <f>M1105/G1105</f>
        <v>6.477124183006536</v>
      </c>
      <c r="K1105" s="270">
        <f>ROUND(E1105*I1105,0)</f>
        <v>1775</v>
      </c>
      <c r="L1105" s="270">
        <f>ROUND(K1105/12*$B$4,0)</f>
        <v>1627</v>
      </c>
      <c r="M1105" s="270">
        <v>1982</v>
      </c>
      <c r="N1105" s="270">
        <f>M1105/L1105*100</f>
        <v>121.81929932390902</v>
      </c>
      <c r="O1105" s="270">
        <f>ROUND(K1105/D1105,0)</f>
        <v>7</v>
      </c>
      <c r="P1105" s="270">
        <f>M1105/$B$4*12/O1105</f>
        <v>308.88311688311688</v>
      </c>
      <c r="Q1105" s="565"/>
      <c r="R1105" s="565"/>
      <c r="S1105" s="565"/>
      <c r="T1105" s="565"/>
      <c r="U1105" s="565"/>
      <c r="V1105" s="565"/>
      <c r="W1105" s="565"/>
      <c r="X1105" s="565"/>
      <c r="Y1105" s="565"/>
      <c r="Z1105" s="565"/>
      <c r="AA1105" s="565"/>
      <c r="AB1105" s="1053"/>
      <c r="AC1105" s="565">
        <f t="shared" si="563"/>
        <v>0</v>
      </c>
      <c r="AD1105" s="1074"/>
      <c r="AE1105" s="565"/>
      <c r="AF1105" s="565"/>
      <c r="AG1105" s="565"/>
      <c r="AH1105" s="565"/>
      <c r="AI1105" s="565"/>
      <c r="AJ1105" s="1276"/>
      <c r="AK1105" s="561"/>
      <c r="AL1105" s="1441"/>
      <c r="AM1105" s="1456"/>
    </row>
    <row r="1106" spans="1:39" s="249" customFormat="1" x14ac:dyDescent="0.25">
      <c r="A1106" s="1525">
        <v>1</v>
      </c>
      <c r="B1106" s="2122" t="s">
        <v>26</v>
      </c>
      <c r="C1106" s="2123"/>
      <c r="D1106" s="2013">
        <v>240</v>
      </c>
      <c r="E1106" s="420">
        <v>1000</v>
      </c>
      <c r="F1106" s="213">
        <f>ROUND(E1106/12*$B$4,0)</f>
        <v>917</v>
      </c>
      <c r="G1106" s="219">
        <v>916</v>
      </c>
      <c r="H1106" s="213">
        <f>G1106/F1106*100</f>
        <v>99.890948745910578</v>
      </c>
      <c r="I1106" s="1886">
        <v>7.1</v>
      </c>
      <c r="J1106" s="269">
        <f>M1106/G1106</f>
        <v>6.9759825327510914</v>
      </c>
      <c r="K1106" s="270">
        <f>ROUND(E1106*I1106,0)</f>
        <v>7100</v>
      </c>
      <c r="L1106" s="270">
        <f>ROUND(K1106/12*$B$4,0)</f>
        <v>6508</v>
      </c>
      <c r="M1106" s="478">
        <v>6390</v>
      </c>
      <c r="N1106" s="270">
        <f>M1106/L1106*100</f>
        <v>98.18684695759066</v>
      </c>
      <c r="O1106" s="270">
        <f>ROUND(K1106/D1106,0)</f>
        <v>30</v>
      </c>
      <c r="P1106" s="270">
        <f>M1106/$B$4*12/O1106</f>
        <v>232.36363636363635</v>
      </c>
      <c r="Q1106" s="565"/>
      <c r="R1106" s="565"/>
      <c r="S1106" s="565"/>
      <c r="T1106" s="565"/>
      <c r="U1106" s="565"/>
      <c r="V1106" s="565"/>
      <c r="W1106" s="565"/>
      <c r="X1106" s="565"/>
      <c r="Y1106" s="565"/>
      <c r="Z1106" s="565"/>
      <c r="AA1106" s="565"/>
      <c r="AB1106" s="1053"/>
      <c r="AC1106" s="565">
        <f t="shared" si="563"/>
        <v>0</v>
      </c>
      <c r="AD1106" s="1074"/>
      <c r="AE1106" s="565"/>
      <c r="AF1106" s="565"/>
      <c r="AG1106" s="565"/>
      <c r="AH1106" s="565"/>
      <c r="AI1106" s="565"/>
      <c r="AJ1106" s="1462"/>
      <c r="AK1106" s="561"/>
      <c r="AL1106" s="1441"/>
      <c r="AM1106" s="1456"/>
    </row>
    <row r="1107" spans="1:39" x14ac:dyDescent="0.25">
      <c r="A1107" s="1525">
        <v>1</v>
      </c>
      <c r="B1107" s="1640" t="s">
        <v>183</v>
      </c>
      <c r="C1107" s="1749"/>
      <c r="D1107" s="2124"/>
      <c r="E1107" s="421">
        <f>SUM(E1105:E1106)</f>
        <v>1355</v>
      </c>
      <c r="F1107" s="284">
        <f>SUM(F1105:F1106)</f>
        <v>1242</v>
      </c>
      <c r="G1107" s="284">
        <f>SUM(G1105:G1106)</f>
        <v>1222</v>
      </c>
      <c r="H1107" s="989">
        <f>G1107/F1107*100</f>
        <v>98.389694041867955</v>
      </c>
      <c r="I1107" s="1500">
        <f>IF(E1107=0,0,K1107/E1107)</f>
        <v>6.5498154981549819</v>
      </c>
      <c r="J1107" s="1466">
        <f>M1107/G1107</f>
        <v>6.8510638297872344</v>
      </c>
      <c r="K1107" s="284">
        <f>SUM(K1105:K1106)</f>
        <v>8875</v>
      </c>
      <c r="L1107" s="284">
        <f>SUM(L1105:L1106)</f>
        <v>8135</v>
      </c>
      <c r="M1107" s="284">
        <f>SUM(M1105:M1106)</f>
        <v>8372</v>
      </c>
      <c r="N1107" s="478">
        <f>M1107/L1107*100</f>
        <v>102.91333743085434</v>
      </c>
      <c r="O1107" s="1564">
        <f>SUM(O1105:O1106)</f>
        <v>37</v>
      </c>
      <c r="P1107" s="478">
        <f>M1107/$B$4*12/O1107</f>
        <v>246.84029484029486</v>
      </c>
      <c r="Q1107" s="566"/>
      <c r="R1107" s="566"/>
      <c r="S1107" s="566"/>
      <c r="T1107" s="566"/>
      <c r="U1107" s="566"/>
      <c r="V1107" s="566"/>
      <c r="W1107" s="566"/>
      <c r="X1107" s="566"/>
      <c r="Y1107" s="566"/>
      <c r="Z1107" s="566"/>
      <c r="AA1107" s="566"/>
      <c r="AB1107" s="1199"/>
      <c r="AC1107" s="566">
        <f t="shared" si="563"/>
        <v>0</v>
      </c>
      <c r="AD1107" s="1488"/>
      <c r="AE1107" s="566"/>
      <c r="AF1107" s="566"/>
      <c r="AG1107" s="566"/>
      <c r="AH1107" s="566"/>
      <c r="AI1107" s="566"/>
      <c r="AJ1107" s="1537">
        <f>SUM(AJ1105:AJ1106)</f>
        <v>0</v>
      </c>
      <c r="AK1107" s="1185"/>
      <c r="AL1107" s="1441"/>
      <c r="AM1107" s="1456"/>
    </row>
    <row r="1108" spans="1:39" ht="30" thickBot="1" x14ac:dyDescent="0.3">
      <c r="A1108" s="1525">
        <v>1</v>
      </c>
      <c r="B1108" s="1732" t="s">
        <v>214</v>
      </c>
      <c r="C1108" s="250"/>
      <c r="D1108" s="250"/>
      <c r="E1108" s="445">
        <f>E1107</f>
        <v>1355</v>
      </c>
      <c r="F1108" s="2023">
        <f>F1107</f>
        <v>1242</v>
      </c>
      <c r="G1108" s="2023">
        <f>G1107</f>
        <v>1222</v>
      </c>
      <c r="H1108" s="2023">
        <f>G1108/F1108*100</f>
        <v>98.389694041867955</v>
      </c>
      <c r="I1108" s="1542">
        <f>IF(E1108=0,0,K1108/E1108)</f>
        <v>6.5498154981549819</v>
      </c>
      <c r="J1108" s="1543">
        <f>M1108/G1108</f>
        <v>6.8510638297872344</v>
      </c>
      <c r="K1108" s="1591">
        <f>K1107</f>
        <v>8875</v>
      </c>
      <c r="L1108" s="1591">
        <f>L1107</f>
        <v>8135</v>
      </c>
      <c r="M1108" s="1591">
        <f>M1107</f>
        <v>8372</v>
      </c>
      <c r="N1108" s="1544">
        <f>M1108/L1108*100</f>
        <v>102.91333743085434</v>
      </c>
      <c r="O1108" s="1591">
        <f>O1107</f>
        <v>37</v>
      </c>
      <c r="P1108" s="1544">
        <f>M1108/$B$4*12/O1108</f>
        <v>246.84029484029486</v>
      </c>
      <c r="Q1108" s="570">
        <v>20754.211072000002</v>
      </c>
      <c r="R1108" s="570">
        <v>20754.211072000002</v>
      </c>
      <c r="S1108" s="570">
        <v>20754.211072000002</v>
      </c>
      <c r="T1108" s="570">
        <v>20754.211072000002</v>
      </c>
      <c r="U1108" s="570">
        <v>20754.211072000002</v>
      </c>
      <c r="V1108" s="570">
        <v>20754.211072000002</v>
      </c>
      <c r="W1108" s="570">
        <v>20754.211072000002</v>
      </c>
      <c r="X1108" s="570">
        <v>20754.211072000002</v>
      </c>
      <c r="Y1108" s="570">
        <v>20754.211072000002</v>
      </c>
      <c r="Z1108" s="570">
        <v>20754.211072000002</v>
      </c>
      <c r="AA1108" s="570">
        <v>20754.211072000002</v>
      </c>
      <c r="AB1108" s="1204">
        <f>Q1108/12*$B$4+(R1108-Q1108)/11*10+(S1108-R1108)/10*9+(T1108-S1108)/9*8+(U1108-T1108)/8*7+(V1108-U1108)/7*6+(W1108-V1108)/6*5+(X1108-W1108)/5*4+(Y1108-X1108)/4*3+(Z1108-Y1108)/3*2+(AA1108-Z1108)/2*1</f>
        <v>19024.693482666669</v>
      </c>
      <c r="AC1108" s="570">
        <f t="shared" si="563"/>
        <v>18550.35901</v>
      </c>
      <c r="AD1108" s="1076"/>
      <c r="AE1108" s="570"/>
      <c r="AF1108" s="570">
        <f>AC1108-AB1108</f>
        <v>-474.33447266666917</v>
      </c>
      <c r="AG1108" s="570"/>
      <c r="AH1108" s="570">
        <v>-17.042559999999998</v>
      </c>
      <c r="AI1108" s="570">
        <v>18533.316449999998</v>
      </c>
      <c r="AJ1108" s="2026">
        <f>AJ1107</f>
        <v>0</v>
      </c>
      <c r="AK1108" s="1238"/>
      <c r="AL1108" s="1441"/>
      <c r="AM1108" s="1456"/>
    </row>
    <row r="1109" spans="1:39" ht="15.75" thickBot="1" x14ac:dyDescent="0.3">
      <c r="A1109" s="239">
        <v>1</v>
      </c>
      <c r="B1109" s="2125" t="s">
        <v>314</v>
      </c>
      <c r="C1109" s="2126"/>
      <c r="D1109" s="2125"/>
      <c r="E1109" s="451"/>
      <c r="F1109" s="976"/>
      <c r="G1109" s="976"/>
      <c r="H1109" s="976"/>
      <c r="I1109" s="977"/>
      <c r="J1109" s="977"/>
      <c r="K1109" s="976"/>
      <c r="L1109" s="976"/>
      <c r="M1109" s="976">
        <f>SUM(M1079,M1102,M1108)</f>
        <v>21483</v>
      </c>
      <c r="N1109" s="976"/>
      <c r="O1109" s="976"/>
      <c r="P1109" s="976"/>
      <c r="Q1109" s="571">
        <f t="shared" ref="Q1109:AB1109" si="564">SUM(Q1079,Q1102,Q1108)</f>
        <v>231942.99515249996</v>
      </c>
      <c r="R1109" s="571">
        <f t="shared" si="564"/>
        <v>231942.99515249996</v>
      </c>
      <c r="S1109" s="571">
        <f t="shared" si="564"/>
        <v>231943.52645699997</v>
      </c>
      <c r="T1109" s="571">
        <f t="shared" si="564"/>
        <v>231946.922437</v>
      </c>
      <c r="U1109" s="571">
        <f t="shared" si="564"/>
        <v>231946.922437</v>
      </c>
      <c r="V1109" s="571">
        <f t="shared" ref="V1109:W1109" si="565">SUM(V1079,V1102,V1108)</f>
        <v>233218.12265049998</v>
      </c>
      <c r="W1109" s="571">
        <f t="shared" si="565"/>
        <v>233218.12265049998</v>
      </c>
      <c r="X1109" s="571">
        <f t="shared" ref="X1109:Y1109" si="566">SUM(X1079,X1102,X1108)</f>
        <v>233218.12265049998</v>
      </c>
      <c r="Y1109" s="571">
        <f t="shared" si="566"/>
        <v>234942.87297290002</v>
      </c>
      <c r="Z1109" s="571">
        <f t="shared" ref="Z1109:AA1109" si="567">SUM(Z1079,Z1102,Z1108)</f>
        <v>234942.87297290002</v>
      </c>
      <c r="AA1109" s="571">
        <f t="shared" si="567"/>
        <v>234942.87297290002</v>
      </c>
      <c r="AB1109" s="1054">
        <f t="shared" si="564"/>
        <v>215001.07197086391</v>
      </c>
      <c r="AC1109" s="571">
        <f t="shared" si="563"/>
        <v>212125.07051000002</v>
      </c>
      <c r="AD1109" s="1079">
        <f t="shared" ref="AD1109:AI1109" si="568">SUM(AD1079,AD1102,AD1108)</f>
        <v>0</v>
      </c>
      <c r="AE1109" s="277">
        <f t="shared" si="568"/>
        <v>-95.69699</v>
      </c>
      <c r="AF1109" s="571">
        <f t="shared" si="568"/>
        <v>-2876.0014608639176</v>
      </c>
      <c r="AG1109" s="571">
        <f t="shared" si="568"/>
        <v>-36.320010000000003</v>
      </c>
      <c r="AH1109" s="571">
        <f t="shared" si="568"/>
        <v>-18.103939999999998</v>
      </c>
      <c r="AI1109" s="571">
        <f t="shared" si="568"/>
        <v>212011.26958000002</v>
      </c>
      <c r="AJ1109" s="1252"/>
      <c r="AK1109" s="1187">
        <f t="shared" ref="AK1109" si="569">SUM(AK1079,AK1102,AK1108)</f>
        <v>0</v>
      </c>
      <c r="AL1109" s="1441"/>
      <c r="AM1109" s="1456"/>
    </row>
    <row r="1110" spans="1:39" x14ac:dyDescent="0.25">
      <c r="A1110" s="239">
        <v>1</v>
      </c>
      <c r="B1110" s="2127"/>
      <c r="C1110" s="2128"/>
      <c r="D1110" s="2127"/>
      <c r="E1110" s="439"/>
      <c r="F1110" s="1149"/>
      <c r="G1110" s="1149"/>
      <c r="H1110" s="1149"/>
      <c r="I1110" s="1875"/>
      <c r="J1110" s="1875"/>
      <c r="K1110" s="1149"/>
      <c r="L1110" s="1149"/>
      <c r="M1110" s="1149"/>
      <c r="N1110" s="1149"/>
      <c r="O1110" s="1149"/>
      <c r="P1110" s="1149"/>
      <c r="Q1110" s="564"/>
      <c r="R1110" s="564"/>
      <c r="S1110" s="564"/>
      <c r="T1110" s="564"/>
      <c r="U1110" s="564"/>
      <c r="V1110" s="564"/>
      <c r="W1110" s="564"/>
      <c r="X1110" s="564"/>
      <c r="Y1110" s="564"/>
      <c r="Z1110" s="564"/>
      <c r="AA1110" s="564"/>
      <c r="AB1110" s="1052"/>
      <c r="AC1110" s="564">
        <f t="shared" si="563"/>
        <v>0</v>
      </c>
      <c r="AD1110" s="1077"/>
      <c r="AE1110" s="564"/>
      <c r="AF1110" s="564"/>
      <c r="AG1110" s="564"/>
      <c r="AH1110" s="564"/>
      <c r="AI1110" s="564"/>
      <c r="AJ1110" s="1302"/>
      <c r="AK1110" s="607"/>
      <c r="AL1110" s="1441"/>
      <c r="AM1110" s="1456"/>
    </row>
    <row r="1111" spans="1:39" ht="29.25" x14ac:dyDescent="0.25">
      <c r="A1111" s="239">
        <v>1</v>
      </c>
      <c r="B1111" s="1446" t="s">
        <v>436</v>
      </c>
      <c r="C1111" s="1446"/>
      <c r="D1111" s="2011"/>
      <c r="E1111" s="419"/>
      <c r="F1111" s="375"/>
      <c r="G1111" s="375"/>
      <c r="H1111" s="375"/>
      <c r="I1111" s="1883"/>
      <c r="J1111" s="1883"/>
      <c r="K1111" s="375"/>
      <c r="L1111" s="375"/>
      <c r="M1111" s="375"/>
      <c r="N1111" s="375"/>
      <c r="O1111" s="375"/>
      <c r="P1111" s="375"/>
      <c r="Q1111" s="565"/>
      <c r="R1111" s="565"/>
      <c r="S1111" s="565"/>
      <c r="T1111" s="565"/>
      <c r="U1111" s="565"/>
      <c r="V1111" s="565"/>
      <c r="W1111" s="565"/>
      <c r="X1111" s="565"/>
      <c r="Y1111" s="565"/>
      <c r="Z1111" s="565"/>
      <c r="AA1111" s="565"/>
      <c r="AB1111" s="1053"/>
      <c r="AC1111" s="565">
        <f t="shared" si="563"/>
        <v>0</v>
      </c>
      <c r="AD1111" s="1074"/>
      <c r="AE1111" s="565"/>
      <c r="AF1111" s="565"/>
      <c r="AG1111" s="565"/>
      <c r="AH1111" s="565"/>
      <c r="AI1111" s="565"/>
      <c r="AJ1111" s="1280"/>
      <c r="AK1111" s="561"/>
      <c r="AL1111" s="1441"/>
      <c r="AM1111" s="1456"/>
    </row>
    <row r="1112" spans="1:39" x14ac:dyDescent="0.25">
      <c r="A1112" s="239">
        <v>1</v>
      </c>
      <c r="B1112" s="1884" t="s">
        <v>5</v>
      </c>
      <c r="C1112" s="1885"/>
      <c r="D1112" s="1884"/>
      <c r="E1112" s="419"/>
      <c r="F1112" s="375"/>
      <c r="G1112" s="375"/>
      <c r="H1112" s="375"/>
      <c r="I1112" s="1883"/>
      <c r="J1112" s="1883"/>
      <c r="K1112" s="375"/>
      <c r="L1112" s="375"/>
      <c r="M1112" s="375"/>
      <c r="N1112" s="375"/>
      <c r="O1112" s="375"/>
      <c r="P1112" s="375"/>
      <c r="Q1112" s="565"/>
      <c r="R1112" s="565"/>
      <c r="S1112" s="565"/>
      <c r="T1112" s="565"/>
      <c r="U1112" s="565"/>
      <c r="V1112" s="565"/>
      <c r="W1112" s="565"/>
      <c r="X1112" s="565"/>
      <c r="Y1112" s="565"/>
      <c r="Z1112" s="565"/>
      <c r="AA1112" s="565"/>
      <c r="AB1112" s="1053"/>
      <c r="AC1112" s="565">
        <f t="shared" si="563"/>
        <v>0</v>
      </c>
      <c r="AD1112" s="1074"/>
      <c r="AE1112" s="565"/>
      <c r="AF1112" s="565"/>
      <c r="AG1112" s="565"/>
      <c r="AH1112" s="565"/>
      <c r="AI1112" s="565"/>
      <c r="AJ1112" s="1280"/>
      <c r="AK1112" s="561"/>
      <c r="AL1112" s="1441"/>
      <c r="AM1112" s="1456"/>
    </row>
    <row r="1113" spans="1:39" x14ac:dyDescent="0.25">
      <c r="A1113" s="239">
        <v>1</v>
      </c>
      <c r="B1113" s="3" t="s">
        <v>25</v>
      </c>
      <c r="C1113" s="1454" t="s">
        <v>275</v>
      </c>
      <c r="D1113" s="3">
        <v>300</v>
      </c>
      <c r="E1113" s="419">
        <v>1048</v>
      </c>
      <c r="F1113" s="213">
        <f>E1113/12*$B$4</f>
        <v>960.66666666666663</v>
      </c>
      <c r="G1113" s="213">
        <v>912</v>
      </c>
      <c r="H1113" s="213">
        <f>G1113/F1113*100</f>
        <v>94.93407356002777</v>
      </c>
      <c r="I1113" s="1141">
        <v>5.8</v>
      </c>
      <c r="J1113" s="269">
        <f>M1113/G1113</f>
        <v>5.5668859649122808</v>
      </c>
      <c r="K1113" s="270">
        <f>ROUND(E1113*I1113,0)</f>
        <v>6078</v>
      </c>
      <c r="L1113" s="270">
        <f>ROUND(K1113/12*$B$4,0)</f>
        <v>5572</v>
      </c>
      <c r="M1113" s="270">
        <v>5077</v>
      </c>
      <c r="N1113" s="270">
        <f>M1113/L1113*100</f>
        <v>91.116295764536972</v>
      </c>
      <c r="O1113" s="270">
        <f>ROUND(K1113/D1113,0)</f>
        <v>20</v>
      </c>
      <c r="P1113" s="270">
        <f>M1113/$B$4*12/O1113</f>
        <v>276.92727272727274</v>
      </c>
      <c r="Q1113" s="565"/>
      <c r="R1113" s="565"/>
      <c r="S1113" s="565"/>
      <c r="T1113" s="565"/>
      <c r="U1113" s="565"/>
      <c r="V1113" s="565"/>
      <c r="W1113" s="565"/>
      <c r="X1113" s="565"/>
      <c r="Y1113" s="565"/>
      <c r="Z1113" s="565"/>
      <c r="AA1113" s="565"/>
      <c r="AB1113" s="1053"/>
      <c r="AC1113" s="565">
        <f t="shared" si="563"/>
        <v>0</v>
      </c>
      <c r="AD1113" s="1074"/>
      <c r="AE1113" s="565"/>
      <c r="AF1113" s="565"/>
      <c r="AG1113" s="565"/>
      <c r="AH1113" s="565"/>
      <c r="AI1113" s="565"/>
      <c r="AJ1113" s="1276"/>
      <c r="AK1113" s="561"/>
      <c r="AL1113" s="1441"/>
      <c r="AM1113" s="1456"/>
    </row>
    <row r="1114" spans="1:39" x14ac:dyDescent="0.25">
      <c r="A1114" s="239">
        <v>1</v>
      </c>
      <c r="B1114" s="2028" t="s">
        <v>23</v>
      </c>
      <c r="C1114" s="1454" t="s">
        <v>275</v>
      </c>
      <c r="D1114" s="2028">
        <v>74</v>
      </c>
      <c r="E1114" s="420">
        <v>287</v>
      </c>
      <c r="F1114" s="213">
        <f>E1114/12*$B$4</f>
        <v>263.08333333333337</v>
      </c>
      <c r="G1114" s="219">
        <v>287</v>
      </c>
      <c r="H1114" s="213">
        <f>G1114/F1114*100</f>
        <v>109.09090909090908</v>
      </c>
      <c r="I1114" s="1886">
        <v>14</v>
      </c>
      <c r="J1114" s="1466">
        <f>M1114/G1114</f>
        <v>8.2613240418118465</v>
      </c>
      <c r="K1114" s="270">
        <f>ROUND(E1114*I1114,0)</f>
        <v>4018</v>
      </c>
      <c r="L1114" s="270">
        <f>ROUND(K1114/12*$B$4,0)</f>
        <v>3683</v>
      </c>
      <c r="M1114" s="478">
        <v>2371</v>
      </c>
      <c r="N1114" s="478">
        <f>M1114/L1114*100</f>
        <v>64.376866684767847</v>
      </c>
      <c r="O1114" s="478">
        <f>ROUND(K1114/D1114,0)</f>
        <v>54</v>
      </c>
      <c r="P1114" s="478">
        <f>M1114/$B$4*12/O1114</f>
        <v>47.898989898989896</v>
      </c>
      <c r="Q1114" s="566"/>
      <c r="R1114" s="566"/>
      <c r="S1114" s="566"/>
      <c r="T1114" s="566"/>
      <c r="U1114" s="566"/>
      <c r="V1114" s="566"/>
      <c r="W1114" s="566"/>
      <c r="X1114" s="566"/>
      <c r="Y1114" s="566"/>
      <c r="Z1114" s="566"/>
      <c r="AA1114" s="566"/>
      <c r="AB1114" s="1199"/>
      <c r="AC1114" s="566"/>
      <c r="AD1114" s="1488"/>
      <c r="AE1114" s="566"/>
      <c r="AF1114" s="566"/>
      <c r="AG1114" s="566"/>
      <c r="AH1114" s="566"/>
      <c r="AI1114" s="566"/>
      <c r="AJ1114" s="1462"/>
      <c r="AK1114" s="1185"/>
      <c r="AL1114" s="1441"/>
      <c r="AM1114" s="1456"/>
    </row>
    <row r="1115" spans="1:39" s="2690" customFormat="1" x14ac:dyDescent="0.25">
      <c r="B1115" s="2028" t="s">
        <v>226</v>
      </c>
      <c r="C1115" s="1454" t="s">
        <v>275</v>
      </c>
      <c r="D1115" s="2028">
        <v>330</v>
      </c>
      <c r="E1115" s="420">
        <v>20</v>
      </c>
      <c r="F1115" s="3617">
        <f>E1115/2*1</f>
        <v>10</v>
      </c>
      <c r="G1115" s="219">
        <v>2</v>
      </c>
      <c r="H1115" s="219">
        <f>G1115/F1115*100</f>
        <v>20</v>
      </c>
      <c r="I1115" s="1886">
        <v>4</v>
      </c>
      <c r="J1115" s="1466">
        <f>M1115/G1115</f>
        <v>8.5</v>
      </c>
      <c r="K1115" s="478">
        <f>ROUND(E1115*I1115,0)</f>
        <v>80</v>
      </c>
      <c r="L1115" s="3626">
        <f>K1115/2*1</f>
        <v>40</v>
      </c>
      <c r="M1115" s="478">
        <v>17</v>
      </c>
      <c r="N1115" s="478">
        <f>M1115/L1115*100</f>
        <v>42.5</v>
      </c>
      <c r="O1115" s="478">
        <f>ROUND(K1115/D1115,0)</f>
        <v>0</v>
      </c>
      <c r="P1115" s="478" t="e">
        <f>M1115/$B$4*12/O1115</f>
        <v>#DIV/0!</v>
      </c>
      <c r="Q1115" s="566"/>
      <c r="R1115" s="566"/>
      <c r="S1115" s="566"/>
      <c r="T1115" s="566"/>
      <c r="U1115" s="566"/>
      <c r="V1115" s="566"/>
      <c r="W1115" s="566"/>
      <c r="X1115" s="566"/>
      <c r="Y1115" s="566"/>
      <c r="Z1115" s="566"/>
      <c r="AA1115" s="566"/>
      <c r="AB1115" s="1199"/>
      <c r="AC1115" s="566"/>
      <c r="AD1115" s="1488"/>
      <c r="AE1115" s="566"/>
      <c r="AF1115" s="566"/>
      <c r="AG1115" s="566"/>
      <c r="AH1115" s="566"/>
      <c r="AI1115" s="566"/>
      <c r="AJ1115" s="1462"/>
      <c r="AK1115" s="1185"/>
      <c r="AL1115" s="1441"/>
      <c r="AM1115" s="1456"/>
    </row>
    <row r="1116" spans="1:39" s="249" customFormat="1" x14ac:dyDescent="0.25">
      <c r="A1116" s="239">
        <v>1</v>
      </c>
      <c r="B1116" s="2028" t="s">
        <v>26</v>
      </c>
      <c r="C1116" s="1454" t="s">
        <v>275</v>
      </c>
      <c r="D1116" s="2028">
        <v>300</v>
      </c>
      <c r="E1116" s="420">
        <v>265</v>
      </c>
      <c r="F1116" s="219">
        <f>E1116/12*$B$4</f>
        <v>242.91666666666666</v>
      </c>
      <c r="G1116" s="219">
        <v>260</v>
      </c>
      <c r="H1116" s="219">
        <f>G1116/F1116*100</f>
        <v>107.03259005145797</v>
      </c>
      <c r="I1116" s="1886">
        <v>6</v>
      </c>
      <c r="J1116" s="1466">
        <f>M1116/G1116</f>
        <v>5.3923076923076927</v>
      </c>
      <c r="K1116" s="478">
        <f>ROUND(E1116*I1116,0)</f>
        <v>1590</v>
      </c>
      <c r="L1116" s="478">
        <f>ROUND(K1116/12*$B$4,0)</f>
        <v>1458</v>
      </c>
      <c r="M1116" s="478">
        <v>1402</v>
      </c>
      <c r="N1116" s="478">
        <f>M1116/L1116*100</f>
        <v>96.159122085048011</v>
      </c>
      <c r="O1116" s="478">
        <f>ROUND(K1116/D1116,0)</f>
        <v>5</v>
      </c>
      <c r="P1116" s="478">
        <f>M1116/$B$4*12/O1116</f>
        <v>305.89090909090908</v>
      </c>
      <c r="Q1116" s="566"/>
      <c r="R1116" s="566"/>
      <c r="S1116" s="566"/>
      <c r="T1116" s="566"/>
      <c r="U1116" s="566"/>
      <c r="V1116" s="566"/>
      <c r="W1116" s="566"/>
      <c r="X1116" s="566"/>
      <c r="Y1116" s="566"/>
      <c r="Z1116" s="566"/>
      <c r="AA1116" s="566"/>
      <c r="AB1116" s="1205"/>
      <c r="AC1116" s="566">
        <f t="shared" si="563"/>
        <v>0</v>
      </c>
      <c r="AD1116" s="1488"/>
      <c r="AE1116" s="566"/>
      <c r="AF1116" s="566"/>
      <c r="AG1116" s="566"/>
      <c r="AH1116" s="566"/>
      <c r="AI1116" s="566"/>
      <c r="AJ1116" s="1462"/>
      <c r="AK1116" s="1185"/>
      <c r="AL1116" s="1441"/>
      <c r="AM1116" s="1456"/>
    </row>
    <row r="1117" spans="1:39" x14ac:dyDescent="0.25">
      <c r="A1117" s="239">
        <v>1</v>
      </c>
      <c r="B1117" s="1507" t="s">
        <v>7</v>
      </c>
      <c r="C1117" s="1506"/>
      <c r="D1117" s="1507"/>
      <c r="E1117" s="426">
        <f>SUM(E1113:E1116)</f>
        <v>1620</v>
      </c>
      <c r="F1117" s="1922">
        <f>SUM(F1113:F1116)</f>
        <v>1476.6666666666667</v>
      </c>
      <c r="G1117" s="1922">
        <f>SUM(G1113:G1116)</f>
        <v>1461</v>
      </c>
      <c r="H1117" s="1922">
        <f>G1117/F1117*100</f>
        <v>98.939051918735885</v>
      </c>
      <c r="I1117" s="8">
        <f>IF(E1117=0,0,K1117/E1117)</f>
        <v>7.2629629629629626</v>
      </c>
      <c r="J1117" s="8">
        <f>M1117/G1117</f>
        <v>6.0691307323750854</v>
      </c>
      <c r="K1117" s="1922">
        <f>SUM(K1113:K1116)</f>
        <v>11766</v>
      </c>
      <c r="L1117" s="1922">
        <f>SUM(L1113:L1116)</f>
        <v>10753</v>
      </c>
      <c r="M1117" s="1922">
        <f>SUM(M1113:M1116)</f>
        <v>8867</v>
      </c>
      <c r="N1117" s="1477">
        <f>M1117/L1117*100</f>
        <v>82.46070863944945</v>
      </c>
      <c r="O1117" s="2015">
        <f>SUM(O1113:O1116)</f>
        <v>79</v>
      </c>
      <c r="P1117" s="1477">
        <f>M1117/$B$4*12/O1117</f>
        <v>122.44418872266975</v>
      </c>
      <c r="Q1117" s="563">
        <v>70213.531807677107</v>
      </c>
      <c r="R1117" s="563">
        <v>70213.531807677107</v>
      </c>
      <c r="S1117" s="563">
        <v>70213.531807677107</v>
      </c>
      <c r="T1117" s="563">
        <v>70213.531807677107</v>
      </c>
      <c r="U1117" s="563">
        <v>70213.531807677107</v>
      </c>
      <c r="V1117" s="563">
        <v>70213.531807677107</v>
      </c>
      <c r="W1117" s="563">
        <v>70213.531807677107</v>
      </c>
      <c r="X1117" s="563">
        <v>70213.531807677107</v>
      </c>
      <c r="Y1117" s="563">
        <v>70503.582459477111</v>
      </c>
      <c r="Z1117" s="563">
        <v>80119.139422787513</v>
      </c>
      <c r="AA1117" s="563">
        <v>80119.139422787513</v>
      </c>
      <c r="AB1117" s="2678">
        <f t="shared" ref="AB1117:AB1118" si="570">Q1117/12*$B$4+(R1117-Q1117)/11*10+(S1117-R1117)/10*9+(T1117-S1117)/9*8+(U1117-T1117)/8*7+(V1117-U1117)/7*6+(W1117-V1117)/6*5+(X1117-W1117)/5*4+(Y1117-X1117)/4*3+(Z1117-Y1117)/3*2+(AA1117-Z1117)/2*1</f>
        <v>70990.313454760952</v>
      </c>
      <c r="AC1117" s="563">
        <f t="shared" si="563"/>
        <v>72030.663620000021</v>
      </c>
      <c r="AD1117" s="1078"/>
      <c r="AE1117" s="563">
        <v>-610.56795999999997</v>
      </c>
      <c r="AF1117" s="563">
        <f>AC1117-AB1117</f>
        <v>1040.3501652390696</v>
      </c>
      <c r="AG1117" s="563"/>
      <c r="AH1117" s="563">
        <v>-2402.7476299999998</v>
      </c>
      <c r="AI1117" s="563">
        <v>69017.348030000023</v>
      </c>
      <c r="AJ1117" s="1926">
        <f>SUM(AJ1113:AJ1116)</f>
        <v>0</v>
      </c>
      <c r="AK1117" s="1190"/>
      <c r="AL1117" s="1441"/>
      <c r="AM1117" s="1456"/>
    </row>
    <row r="1118" spans="1:39" x14ac:dyDescent="0.25">
      <c r="A1118" s="239">
        <v>1</v>
      </c>
      <c r="B1118" s="210" t="s">
        <v>206</v>
      </c>
      <c r="C1118" s="674"/>
      <c r="D1118" s="210"/>
      <c r="E1118" s="439"/>
      <c r="F1118" s="1149"/>
      <c r="G1118" s="1149"/>
      <c r="H1118" s="1149"/>
      <c r="I1118" s="1879"/>
      <c r="J1118" s="1879"/>
      <c r="K1118" s="242"/>
      <c r="L1118" s="242"/>
      <c r="M1118" s="242"/>
      <c r="N1118" s="242"/>
      <c r="O1118" s="242"/>
      <c r="P1118" s="242"/>
      <c r="Q1118" s="564">
        <v>39439.31669</v>
      </c>
      <c r="R1118" s="564">
        <v>39439.31669</v>
      </c>
      <c r="S1118" s="564">
        <v>39439.31669</v>
      </c>
      <c r="T1118" s="564">
        <v>39439.31669</v>
      </c>
      <c r="U1118" s="564">
        <v>39439.31669</v>
      </c>
      <c r="V1118" s="564">
        <v>39439.31669</v>
      </c>
      <c r="W1118" s="564">
        <v>39439.31669</v>
      </c>
      <c r="X1118" s="564">
        <v>39439.31669</v>
      </c>
      <c r="Y1118" s="564">
        <v>39142.512479999998</v>
      </c>
      <c r="Z1118" s="564">
        <v>29475.566459999998</v>
      </c>
      <c r="AA1118" s="564">
        <v>29475.566459999998</v>
      </c>
      <c r="AB1118" s="1206">
        <f t="shared" si="570"/>
        <v>29485.473128333335</v>
      </c>
      <c r="AC1118" s="564">
        <f t="shared" si="563"/>
        <v>21358.131970000002</v>
      </c>
      <c r="AD1118" s="1077"/>
      <c r="AE1118" s="564"/>
      <c r="AF1118" s="564">
        <f>AC1118-AB1118</f>
        <v>-8127.3411583333327</v>
      </c>
      <c r="AG1118" s="564"/>
      <c r="AH1118" s="564">
        <v>-1.38978</v>
      </c>
      <c r="AI1118" s="564">
        <v>21356.742190000001</v>
      </c>
      <c r="AJ1118" s="1302"/>
      <c r="AK1118" s="607"/>
      <c r="AL1118" s="1441"/>
      <c r="AM1118" s="1456"/>
    </row>
    <row r="1119" spans="1:39" ht="29.25" x14ac:dyDescent="0.25">
      <c r="A1119" s="239">
        <v>1</v>
      </c>
      <c r="B1119" s="779" t="s">
        <v>359</v>
      </c>
      <c r="C1119" s="675"/>
      <c r="D1119" s="4"/>
      <c r="E1119" s="1139">
        <f>E1121+E1120+E1126</f>
        <v>23194.75</v>
      </c>
      <c r="F1119" s="368">
        <f>F1121+F1120+F1126</f>
        <v>21261.854166666664</v>
      </c>
      <c r="G1119" s="368">
        <f>G1121+G1120+G1126</f>
        <v>21778.752499999999</v>
      </c>
      <c r="H1119" s="213">
        <f>G1119/F1119*100</f>
        <v>102.4311065689826</v>
      </c>
      <c r="I1119" s="1883"/>
      <c r="J1119" s="1883"/>
      <c r="K1119" s="211"/>
      <c r="L1119" s="211"/>
      <c r="M1119" s="211"/>
      <c r="N1119" s="211"/>
      <c r="O1119" s="211"/>
      <c r="P1119" s="211"/>
      <c r="Q1119" s="565"/>
      <c r="R1119" s="565"/>
      <c r="S1119" s="565"/>
      <c r="T1119" s="565"/>
      <c r="U1119" s="565"/>
      <c r="V1119" s="565"/>
      <c r="W1119" s="565"/>
      <c r="X1119" s="565"/>
      <c r="Y1119" s="565"/>
      <c r="Z1119" s="565"/>
      <c r="AA1119" s="565"/>
      <c r="AB1119" s="1053"/>
      <c r="AC1119" s="565">
        <f t="shared" si="563"/>
        <v>0</v>
      </c>
      <c r="AD1119" s="1074"/>
      <c r="AE1119" s="565"/>
      <c r="AF1119" s="565">
        <f>AC1119-AB1119</f>
        <v>0</v>
      </c>
      <c r="AG1119" s="565"/>
      <c r="AH1119" s="565"/>
      <c r="AI1119" s="565"/>
      <c r="AJ1119" s="1260">
        <f>AJ1121+AJ1120+AJ1126</f>
        <v>0</v>
      </c>
      <c r="AK1119" s="561"/>
      <c r="AL1119" s="1441"/>
      <c r="AM1119" s="1456"/>
    </row>
    <row r="1120" spans="1:39" x14ac:dyDescent="0.25">
      <c r="A1120" s="239">
        <v>1</v>
      </c>
      <c r="B1120" s="4" t="s">
        <v>347</v>
      </c>
      <c r="C1120" s="675"/>
      <c r="D1120" s="4"/>
      <c r="E1120" s="752"/>
      <c r="F1120" s="368"/>
      <c r="G1120" s="368"/>
      <c r="H1120" s="213"/>
      <c r="I1120" s="1883"/>
      <c r="J1120" s="1883"/>
      <c r="K1120" s="211"/>
      <c r="L1120" s="211"/>
      <c r="M1120" s="211"/>
      <c r="N1120" s="211"/>
      <c r="O1120" s="211"/>
      <c r="P1120" s="211"/>
      <c r="Q1120" s="565"/>
      <c r="R1120" s="565"/>
      <c r="S1120" s="565"/>
      <c r="T1120" s="565"/>
      <c r="U1120" s="565"/>
      <c r="V1120" s="565"/>
      <c r="W1120" s="565"/>
      <c r="X1120" s="565"/>
      <c r="Y1120" s="565"/>
      <c r="Z1120" s="565"/>
      <c r="AA1120" s="565"/>
      <c r="AB1120" s="1053"/>
      <c r="AC1120" s="565"/>
      <c r="AD1120" s="1074"/>
      <c r="AE1120" s="565"/>
      <c r="AF1120" s="565"/>
      <c r="AG1120" s="565"/>
      <c r="AH1120" s="565"/>
      <c r="AI1120" s="565"/>
      <c r="AJ1120" s="1260"/>
      <c r="AK1120" s="561"/>
      <c r="AL1120" s="1441"/>
      <c r="AM1120" s="1456"/>
    </row>
    <row r="1121" spans="1:39" ht="30" x14ac:dyDescent="0.25">
      <c r="A1121" s="239">
        <v>1</v>
      </c>
      <c r="B1121" s="793" t="s">
        <v>348</v>
      </c>
      <c r="C1121" s="675"/>
      <c r="D1121" s="4"/>
      <c r="E1121" s="752">
        <f>E1122+E1123/4</f>
        <v>22817.75</v>
      </c>
      <c r="F1121" s="368">
        <f>F1122+F1123/4</f>
        <v>20916.270833333332</v>
      </c>
      <c r="G1121" s="368">
        <f>G1122+G1123/4</f>
        <v>21425.752499999999</v>
      </c>
      <c r="H1121" s="213">
        <f>G1121/F1121*100</f>
        <v>102.43581502040378</v>
      </c>
      <c r="I1121" s="1883"/>
      <c r="J1121" s="1883"/>
      <c r="K1121" s="211"/>
      <c r="L1121" s="211"/>
      <c r="M1121" s="211"/>
      <c r="N1121" s="211"/>
      <c r="O1121" s="211"/>
      <c r="P1121" s="211"/>
      <c r="Q1121" s="565"/>
      <c r="R1121" s="565"/>
      <c r="S1121" s="565"/>
      <c r="T1121" s="565"/>
      <c r="U1121" s="565"/>
      <c r="V1121" s="565"/>
      <c r="W1121" s="565"/>
      <c r="X1121" s="565"/>
      <c r="Y1121" s="565"/>
      <c r="Z1121" s="565"/>
      <c r="AA1121" s="565"/>
      <c r="AB1121" s="1053"/>
      <c r="AC1121" s="565"/>
      <c r="AD1121" s="1074"/>
      <c r="AE1121" s="565"/>
      <c r="AF1121" s="565"/>
      <c r="AG1121" s="565"/>
      <c r="AH1121" s="565"/>
      <c r="AI1121" s="565"/>
      <c r="AJ1121" s="1260">
        <f>AJ1122+AJ1123/4</f>
        <v>0</v>
      </c>
      <c r="AK1121" s="561"/>
      <c r="AL1121" s="1441"/>
      <c r="AM1121" s="1456"/>
    </row>
    <row r="1122" spans="1:39" x14ac:dyDescent="0.25">
      <c r="A1122" s="239">
        <v>1</v>
      </c>
      <c r="B1122" s="4" t="s">
        <v>349</v>
      </c>
      <c r="C1122" s="675"/>
      <c r="D1122" s="4"/>
      <c r="E1122" s="244">
        <v>22671</v>
      </c>
      <c r="F1122" s="368">
        <f>E1122/12*$B$4</f>
        <v>20781.75</v>
      </c>
      <c r="G1122" s="368">
        <v>21279</v>
      </c>
      <c r="H1122" s="213">
        <f>G1122/F1122*100</f>
        <v>102.39272438557869</v>
      </c>
      <c r="I1122" s="1883"/>
      <c r="J1122" s="1883"/>
      <c r="K1122" s="211"/>
      <c r="L1122" s="211"/>
      <c r="M1122" s="211"/>
      <c r="N1122" s="211"/>
      <c r="O1122" s="211"/>
      <c r="P1122" s="211"/>
      <c r="Q1122" s="565"/>
      <c r="R1122" s="565"/>
      <c r="S1122" s="565"/>
      <c r="T1122" s="565"/>
      <c r="U1122" s="565"/>
      <c r="V1122" s="565"/>
      <c r="W1122" s="565"/>
      <c r="X1122" s="565"/>
      <c r="Y1122" s="565"/>
      <c r="Z1122" s="565"/>
      <c r="AA1122" s="565"/>
      <c r="AB1122" s="1053"/>
      <c r="AC1122" s="565"/>
      <c r="AD1122" s="1074"/>
      <c r="AE1122" s="565"/>
      <c r="AF1122" s="565"/>
      <c r="AG1122" s="565"/>
      <c r="AH1122" s="565"/>
      <c r="AI1122" s="565"/>
      <c r="AJ1122" s="1260"/>
      <c r="AK1122" s="561"/>
      <c r="AL1122" s="1441"/>
      <c r="AM1122" s="1456"/>
    </row>
    <row r="1123" spans="1:39" ht="30" x14ac:dyDescent="0.25">
      <c r="A1123" s="239">
        <v>1</v>
      </c>
      <c r="B1123" s="4" t="s">
        <v>374</v>
      </c>
      <c r="C1123" s="675"/>
      <c r="D1123" s="4"/>
      <c r="E1123" s="752">
        <v>587</v>
      </c>
      <c r="F1123" s="368">
        <f>E1123/12*$B$4</f>
        <v>538.08333333333326</v>
      </c>
      <c r="G1123" s="368">
        <v>587.0100000000001</v>
      </c>
      <c r="H1123" s="213">
        <f>G1123/F1123*100</f>
        <v>109.09276753910488</v>
      </c>
      <c r="I1123" s="1883"/>
      <c r="J1123" s="1883"/>
      <c r="K1123" s="211"/>
      <c r="L1123" s="211"/>
      <c r="M1123" s="211"/>
      <c r="N1123" s="211"/>
      <c r="O1123" s="211"/>
      <c r="P1123" s="211"/>
      <c r="Q1123" s="565"/>
      <c r="R1123" s="565"/>
      <c r="S1123" s="565"/>
      <c r="T1123" s="565"/>
      <c r="U1123" s="565"/>
      <c r="V1123" s="565"/>
      <c r="W1123" s="565"/>
      <c r="X1123" s="565"/>
      <c r="Y1123" s="565"/>
      <c r="Z1123" s="565"/>
      <c r="AA1123" s="565"/>
      <c r="AB1123" s="1053"/>
      <c r="AC1123" s="565"/>
      <c r="AD1123" s="1074"/>
      <c r="AE1123" s="565"/>
      <c r="AF1123" s="565"/>
      <c r="AG1123" s="565"/>
      <c r="AH1123" s="565"/>
      <c r="AI1123" s="565"/>
      <c r="AJ1123" s="1260"/>
      <c r="AK1123" s="561"/>
      <c r="AL1123" s="1441"/>
      <c r="AM1123" s="1456"/>
    </row>
    <row r="1124" spans="1:39" ht="60" x14ac:dyDescent="0.25">
      <c r="A1124" s="239">
        <v>1</v>
      </c>
      <c r="B1124" s="4" t="s">
        <v>350</v>
      </c>
      <c r="C1124" s="675"/>
      <c r="D1124" s="4"/>
      <c r="E1124" s="752"/>
      <c r="F1124" s="368"/>
      <c r="G1124" s="368"/>
      <c r="H1124" s="213"/>
      <c r="I1124" s="1883"/>
      <c r="J1124" s="1883"/>
      <c r="K1124" s="211"/>
      <c r="L1124" s="211"/>
      <c r="M1124" s="211"/>
      <c r="N1124" s="211"/>
      <c r="O1124" s="211"/>
      <c r="P1124" s="211"/>
      <c r="Q1124" s="565"/>
      <c r="R1124" s="565"/>
      <c r="S1124" s="565"/>
      <c r="T1124" s="565"/>
      <c r="U1124" s="565"/>
      <c r="V1124" s="565"/>
      <c r="W1124" s="565"/>
      <c r="X1124" s="565"/>
      <c r="Y1124" s="565"/>
      <c r="Z1124" s="565"/>
      <c r="AA1124" s="565"/>
      <c r="AB1124" s="1053"/>
      <c r="AC1124" s="565"/>
      <c r="AD1124" s="1074"/>
      <c r="AE1124" s="565"/>
      <c r="AF1124" s="565"/>
      <c r="AG1124" s="565"/>
      <c r="AH1124" s="565"/>
      <c r="AI1124" s="565"/>
      <c r="AJ1124" s="1260"/>
      <c r="AK1124" s="561"/>
      <c r="AL1124" s="1441"/>
      <c r="AM1124" s="1456"/>
    </row>
    <row r="1125" spans="1:39" ht="75" x14ac:dyDescent="0.25">
      <c r="A1125" s="239">
        <v>1</v>
      </c>
      <c r="B1125" s="4" t="s">
        <v>351</v>
      </c>
      <c r="C1125" s="675"/>
      <c r="D1125" s="4"/>
      <c r="E1125" s="752"/>
      <c r="F1125" s="368"/>
      <c r="G1125" s="368"/>
      <c r="H1125" s="213"/>
      <c r="I1125" s="1883"/>
      <c r="J1125" s="1883"/>
      <c r="K1125" s="211"/>
      <c r="L1125" s="211"/>
      <c r="M1125" s="211"/>
      <c r="N1125" s="211"/>
      <c r="O1125" s="211"/>
      <c r="P1125" s="211"/>
      <c r="Q1125" s="565"/>
      <c r="R1125" s="565"/>
      <c r="S1125" s="565"/>
      <c r="T1125" s="565"/>
      <c r="U1125" s="565"/>
      <c r="V1125" s="565"/>
      <c r="W1125" s="565"/>
      <c r="X1125" s="565"/>
      <c r="Y1125" s="565"/>
      <c r="Z1125" s="565"/>
      <c r="AA1125" s="565"/>
      <c r="AB1125" s="1053"/>
      <c r="AC1125" s="565"/>
      <c r="AD1125" s="1074"/>
      <c r="AE1125" s="565"/>
      <c r="AF1125" s="565"/>
      <c r="AG1125" s="565"/>
      <c r="AH1125" s="565"/>
      <c r="AI1125" s="565"/>
      <c r="AJ1125" s="1260"/>
      <c r="AK1125" s="561"/>
      <c r="AL1125" s="1441"/>
      <c r="AM1125" s="1456"/>
    </row>
    <row r="1126" spans="1:39" ht="45" x14ac:dyDescent="0.25">
      <c r="A1126" s="239">
        <v>1</v>
      </c>
      <c r="B1126" s="794" t="s">
        <v>352</v>
      </c>
      <c r="C1126" s="675"/>
      <c r="D1126" s="4"/>
      <c r="E1126" s="752">
        <v>377</v>
      </c>
      <c r="F1126" s="368">
        <f>E1126/12*$B$4</f>
        <v>345.58333333333337</v>
      </c>
      <c r="G1126" s="368">
        <v>353</v>
      </c>
      <c r="H1126" s="213">
        <f>G1126/F1126*100</f>
        <v>102.1461297323366</v>
      </c>
      <c r="I1126" s="1883"/>
      <c r="J1126" s="1883"/>
      <c r="K1126" s="211"/>
      <c r="L1126" s="211"/>
      <c r="M1126" s="211"/>
      <c r="N1126" s="211"/>
      <c r="O1126" s="211"/>
      <c r="P1126" s="211"/>
      <c r="Q1126" s="565"/>
      <c r="R1126" s="565"/>
      <c r="S1126" s="565"/>
      <c r="T1126" s="565"/>
      <c r="U1126" s="565"/>
      <c r="V1126" s="565"/>
      <c r="W1126" s="565"/>
      <c r="X1126" s="565"/>
      <c r="Y1126" s="565"/>
      <c r="Z1126" s="565"/>
      <c r="AA1126" s="565"/>
      <c r="AB1126" s="1053"/>
      <c r="AC1126" s="565"/>
      <c r="AD1126" s="1074"/>
      <c r="AE1126" s="565"/>
      <c r="AF1126" s="565"/>
      <c r="AG1126" s="565"/>
      <c r="AH1126" s="565"/>
      <c r="AI1126" s="565"/>
      <c r="AJ1126" s="1260"/>
      <c r="AK1126" s="561"/>
      <c r="AL1126" s="1441"/>
      <c r="AM1126" s="1456"/>
    </row>
    <row r="1127" spans="1:39" ht="29.25" x14ac:dyDescent="0.25">
      <c r="A1127" s="239">
        <v>1</v>
      </c>
      <c r="B1127" s="779" t="s">
        <v>360</v>
      </c>
      <c r="C1127" s="675"/>
      <c r="D1127" s="4"/>
      <c r="E1127" s="752">
        <f>E1130/9.4+E1128</f>
        <v>7353.0425531914898</v>
      </c>
      <c r="F1127" s="368">
        <f>F1130/9.4+F1128</f>
        <v>6740.2890070921985</v>
      </c>
      <c r="G1127" s="368">
        <f>G1130/9.4+G1128</f>
        <v>3625.0372340425533</v>
      </c>
      <c r="H1127" s="213">
        <f>G1127/F1127*100</f>
        <v>53.781629099705562</v>
      </c>
      <c r="I1127" s="1883"/>
      <c r="J1127" s="1883"/>
      <c r="K1127" s="211"/>
      <c r="L1127" s="211"/>
      <c r="M1127" s="211"/>
      <c r="N1127" s="211"/>
      <c r="O1127" s="211"/>
      <c r="P1127" s="211"/>
      <c r="Q1127" s="565"/>
      <c r="R1127" s="565"/>
      <c r="S1127" s="565"/>
      <c r="T1127" s="565"/>
      <c r="U1127" s="565"/>
      <c r="V1127" s="565"/>
      <c r="W1127" s="565"/>
      <c r="X1127" s="565"/>
      <c r="Y1127" s="565"/>
      <c r="Z1127" s="565"/>
      <c r="AA1127" s="565"/>
      <c r="AB1127" s="1053"/>
      <c r="AC1127" s="565"/>
      <c r="AD1127" s="1074"/>
      <c r="AE1127" s="565"/>
      <c r="AF1127" s="565"/>
      <c r="AG1127" s="565"/>
      <c r="AH1127" s="565"/>
      <c r="AI1127" s="565"/>
      <c r="AJ1127" s="1260">
        <f>AJ1130/9.4+AJ1128</f>
        <v>0</v>
      </c>
      <c r="AK1127" s="561"/>
      <c r="AL1127" s="1441"/>
      <c r="AM1127" s="1456"/>
    </row>
    <row r="1128" spans="1:39" x14ac:dyDescent="0.25">
      <c r="A1128" s="239">
        <v>1</v>
      </c>
      <c r="B1128" s="779" t="s">
        <v>375</v>
      </c>
      <c r="C1128" s="675"/>
      <c r="D1128" s="4"/>
      <c r="E1128" s="752">
        <v>7174</v>
      </c>
      <c r="F1128" s="368">
        <f>E1128/12*$B$4</f>
        <v>6576.166666666667</v>
      </c>
      <c r="G1128" s="368">
        <v>3446</v>
      </c>
      <c r="H1128" s="213">
        <f>G1128/F1128*100</f>
        <v>52.401348303216153</v>
      </c>
      <c r="I1128" s="1883"/>
      <c r="J1128" s="1883"/>
      <c r="K1128" s="211"/>
      <c r="L1128" s="211"/>
      <c r="M1128" s="211"/>
      <c r="N1128" s="211"/>
      <c r="O1128" s="211"/>
      <c r="P1128" s="211"/>
      <c r="Q1128" s="565"/>
      <c r="R1128" s="565"/>
      <c r="S1128" s="565"/>
      <c r="T1128" s="565"/>
      <c r="U1128" s="565"/>
      <c r="V1128" s="565"/>
      <c r="W1128" s="565"/>
      <c r="X1128" s="565"/>
      <c r="Y1128" s="565"/>
      <c r="Z1128" s="565"/>
      <c r="AA1128" s="565"/>
      <c r="AB1128" s="1053"/>
      <c r="AC1128" s="565"/>
      <c r="AD1128" s="1074"/>
      <c r="AE1128" s="565"/>
      <c r="AF1128" s="565"/>
      <c r="AG1128" s="565"/>
      <c r="AH1128" s="565"/>
      <c r="AI1128" s="565"/>
      <c r="AJ1128" s="1260"/>
      <c r="AK1128" s="561"/>
      <c r="AL1128" s="1441"/>
      <c r="AM1128" s="1456"/>
    </row>
    <row r="1129" spans="1:39" x14ac:dyDescent="0.25">
      <c r="A1129" s="239">
        <v>1</v>
      </c>
      <c r="B1129" s="4" t="s">
        <v>376</v>
      </c>
      <c r="C1129" s="675"/>
      <c r="D1129" s="4"/>
      <c r="E1129" s="752">
        <f>E1130/9.4</f>
        <v>179.04255319148936</v>
      </c>
      <c r="F1129" s="368">
        <f>F1130/9.4</f>
        <v>164.12234042553192</v>
      </c>
      <c r="G1129" s="368">
        <f>G1130/9.4</f>
        <v>179.03723404255319</v>
      </c>
      <c r="H1129" s="213">
        <f>G1129/F1129*100</f>
        <v>109.08766812510129</v>
      </c>
      <c r="I1129" s="1883"/>
      <c r="J1129" s="1883"/>
      <c r="K1129" s="211"/>
      <c r="L1129" s="211"/>
      <c r="M1129" s="211"/>
      <c r="N1129" s="211"/>
      <c r="O1129" s="211"/>
      <c r="P1129" s="211"/>
      <c r="Q1129" s="565"/>
      <c r="R1129" s="565"/>
      <c r="S1129" s="565"/>
      <c r="T1129" s="565"/>
      <c r="U1129" s="565"/>
      <c r="V1129" s="565"/>
      <c r="W1129" s="565"/>
      <c r="X1129" s="565"/>
      <c r="Y1129" s="565"/>
      <c r="Z1129" s="565"/>
      <c r="AA1129" s="565"/>
      <c r="AB1129" s="1053"/>
      <c r="AC1129" s="565"/>
      <c r="AD1129" s="1074"/>
      <c r="AE1129" s="565"/>
      <c r="AF1129" s="565"/>
      <c r="AG1129" s="565"/>
      <c r="AH1129" s="565"/>
      <c r="AI1129" s="565"/>
      <c r="AJ1129" s="1260">
        <f>AJ1130/9.4</f>
        <v>0</v>
      </c>
      <c r="AK1129" s="561"/>
      <c r="AL1129" s="1441"/>
      <c r="AM1129" s="1456"/>
    </row>
    <row r="1130" spans="1:39" x14ac:dyDescent="0.25">
      <c r="A1130" s="239">
        <v>1</v>
      </c>
      <c r="B1130" s="795" t="s">
        <v>377</v>
      </c>
      <c r="C1130" s="675"/>
      <c r="D1130" s="4"/>
      <c r="E1130" s="752">
        <v>1683</v>
      </c>
      <c r="F1130" s="368">
        <f>E1130/12*$B$4</f>
        <v>1542.75</v>
      </c>
      <c r="G1130" s="368">
        <v>1682.95</v>
      </c>
      <c r="H1130" s="213">
        <f>G1130/F1130*100</f>
        <v>109.08766812510129</v>
      </c>
      <c r="I1130" s="1883"/>
      <c r="J1130" s="1883"/>
      <c r="K1130" s="211"/>
      <c r="L1130" s="211"/>
      <c r="M1130" s="211"/>
      <c r="N1130" s="211"/>
      <c r="O1130" s="211"/>
      <c r="P1130" s="211"/>
      <c r="Q1130" s="565"/>
      <c r="R1130" s="565"/>
      <c r="S1130" s="565"/>
      <c r="T1130" s="565"/>
      <c r="U1130" s="565"/>
      <c r="V1130" s="565"/>
      <c r="W1130" s="565"/>
      <c r="X1130" s="565"/>
      <c r="Y1130" s="565"/>
      <c r="Z1130" s="565"/>
      <c r="AA1130" s="565"/>
      <c r="AB1130" s="1053"/>
      <c r="AC1130" s="565"/>
      <c r="AD1130" s="1074"/>
      <c r="AE1130" s="565"/>
      <c r="AF1130" s="565"/>
      <c r="AG1130" s="565"/>
      <c r="AH1130" s="565"/>
      <c r="AI1130" s="565"/>
      <c r="AJ1130" s="1260"/>
      <c r="AK1130" s="561"/>
      <c r="AL1130" s="1441"/>
      <c r="AM1130" s="1456"/>
    </row>
    <row r="1131" spans="1:39" ht="43.5" x14ac:dyDescent="0.25">
      <c r="A1131" s="239">
        <v>1</v>
      </c>
      <c r="B1131" s="779" t="s">
        <v>353</v>
      </c>
      <c r="C1131" s="675"/>
      <c r="D1131" s="4"/>
      <c r="E1131" s="752"/>
      <c r="F1131" s="368"/>
      <c r="G1131" s="368"/>
      <c r="H1131" s="213"/>
      <c r="I1131" s="1883"/>
      <c r="J1131" s="1883"/>
      <c r="K1131" s="211"/>
      <c r="L1131" s="211"/>
      <c r="M1131" s="211"/>
      <c r="N1131" s="211"/>
      <c r="O1131" s="211"/>
      <c r="P1131" s="211"/>
      <c r="Q1131" s="565"/>
      <c r="R1131" s="565"/>
      <c r="S1131" s="565"/>
      <c r="T1131" s="565"/>
      <c r="U1131" s="565"/>
      <c r="V1131" s="565"/>
      <c r="W1131" s="565"/>
      <c r="X1131" s="565"/>
      <c r="Y1131" s="565"/>
      <c r="Z1131" s="565"/>
      <c r="AA1131" s="565"/>
      <c r="AB1131" s="1053"/>
      <c r="AC1131" s="565"/>
      <c r="AD1131" s="1074"/>
      <c r="AE1131" s="565"/>
      <c r="AF1131" s="565"/>
      <c r="AG1131" s="565"/>
      <c r="AH1131" s="565"/>
      <c r="AI1131" s="565"/>
      <c r="AJ1131" s="1260"/>
      <c r="AK1131" s="561"/>
      <c r="AL1131" s="1441"/>
      <c r="AM1131" s="1456"/>
    </row>
    <row r="1132" spans="1:39" ht="30" x14ac:dyDescent="0.25">
      <c r="A1132" s="239">
        <v>1</v>
      </c>
      <c r="B1132" s="774" t="s">
        <v>201</v>
      </c>
      <c r="C1132" s="675"/>
      <c r="D1132" s="4"/>
      <c r="E1132" s="752"/>
      <c r="F1132" s="213"/>
      <c r="G1132" s="368"/>
      <c r="H1132" s="213"/>
      <c r="I1132" s="1883"/>
      <c r="J1132" s="1883"/>
      <c r="K1132" s="211"/>
      <c r="L1132" s="211"/>
      <c r="M1132" s="211"/>
      <c r="N1132" s="211"/>
      <c r="O1132" s="211"/>
      <c r="P1132" s="211"/>
      <c r="Q1132" s="565"/>
      <c r="R1132" s="565"/>
      <c r="S1132" s="565"/>
      <c r="T1132" s="565"/>
      <c r="U1132" s="565"/>
      <c r="V1132" s="565"/>
      <c r="W1132" s="565"/>
      <c r="X1132" s="565"/>
      <c r="Y1132" s="565"/>
      <c r="Z1132" s="565"/>
      <c r="AA1132" s="565"/>
      <c r="AB1132" s="1053"/>
      <c r="AC1132" s="565">
        <f>AI1132-AH1132-AE1132</f>
        <v>0</v>
      </c>
      <c r="AD1132" s="1074"/>
      <c r="AE1132" s="565"/>
      <c r="AF1132" s="565"/>
      <c r="AG1132" s="565"/>
      <c r="AH1132" s="565"/>
      <c r="AI1132" s="565"/>
      <c r="AJ1132" s="1260"/>
      <c r="AK1132" s="561"/>
      <c r="AL1132" s="1441"/>
      <c r="AM1132" s="1456"/>
    </row>
    <row r="1133" spans="1:39" ht="72" x14ac:dyDescent="0.25">
      <c r="A1133" s="239">
        <v>1</v>
      </c>
      <c r="B1133" s="775" t="s">
        <v>361</v>
      </c>
      <c r="C1133" s="675"/>
      <c r="D1133" s="4"/>
      <c r="E1133" s="752">
        <v>30</v>
      </c>
      <c r="F1133" s="213">
        <f>E1133/12*$B$4</f>
        <v>27.5</v>
      </c>
      <c r="G1133" s="368">
        <v>72</v>
      </c>
      <c r="H1133" s="213">
        <f t="shared" ref="H1133:H1140" si="571">G1133/F1133*100</f>
        <v>261.81818181818181</v>
      </c>
      <c r="I1133" s="1883"/>
      <c r="J1133" s="1883"/>
      <c r="K1133" s="211"/>
      <c r="L1133" s="211"/>
      <c r="M1133" s="211"/>
      <c r="N1133" s="211"/>
      <c r="O1133" s="211"/>
      <c r="P1133" s="211"/>
      <c r="Q1133" s="565"/>
      <c r="R1133" s="565"/>
      <c r="S1133" s="565"/>
      <c r="T1133" s="565"/>
      <c r="U1133" s="565"/>
      <c r="V1133" s="565"/>
      <c r="W1133" s="565"/>
      <c r="X1133" s="565"/>
      <c r="Y1133" s="565"/>
      <c r="Z1133" s="565"/>
      <c r="AA1133" s="565"/>
      <c r="AB1133" s="1053"/>
      <c r="AC1133" s="565">
        <f>AI1133-AH1133-AE1133</f>
        <v>0</v>
      </c>
      <c r="AD1133" s="1074"/>
      <c r="AE1133" s="565"/>
      <c r="AF1133" s="565"/>
      <c r="AG1133" s="565"/>
      <c r="AH1133" s="565"/>
      <c r="AI1133" s="565"/>
      <c r="AJ1133" s="1260"/>
      <c r="AK1133" s="561"/>
      <c r="AL1133" s="1441"/>
      <c r="AM1133" s="1456"/>
    </row>
    <row r="1134" spans="1:39" x14ac:dyDescent="0.25">
      <c r="B1134" s="775" t="s">
        <v>234</v>
      </c>
      <c r="C1134" s="675"/>
      <c r="D1134" s="4"/>
      <c r="E1134" s="752">
        <f>E1135+E1136</f>
        <v>2017</v>
      </c>
      <c r="F1134" s="213">
        <f>F1135+F1136</f>
        <v>1849</v>
      </c>
      <c r="G1134" s="368">
        <f>G1135+G1136</f>
        <v>1714</v>
      </c>
      <c r="H1134" s="213">
        <f t="shared" si="571"/>
        <v>92.698756084369933</v>
      </c>
      <c r="I1134" s="1883"/>
      <c r="J1134" s="1883"/>
      <c r="K1134" s="211"/>
      <c r="L1134" s="211"/>
      <c r="M1134" s="211"/>
      <c r="N1134" s="211"/>
      <c r="O1134" s="211"/>
      <c r="P1134" s="211"/>
      <c r="Q1134" s="565">
        <v>660.83399999999995</v>
      </c>
      <c r="R1134" s="565">
        <v>660.83399999999995</v>
      </c>
      <c r="S1134" s="565">
        <v>828.61400000000003</v>
      </c>
      <c r="T1134" s="565">
        <v>828.61400000000003</v>
      </c>
      <c r="U1134" s="565">
        <v>828.61400000000003</v>
      </c>
      <c r="V1134" s="565">
        <v>828.61400000000003</v>
      </c>
      <c r="W1134" s="565">
        <v>828.61400000000003</v>
      </c>
      <c r="X1134" s="565">
        <v>828.61400000000003</v>
      </c>
      <c r="Y1134" s="565">
        <v>828.61400000000003</v>
      </c>
      <c r="Z1134" s="565">
        <v>1113.3085599999999</v>
      </c>
      <c r="AA1134" s="565">
        <v>1113.3085599999999</v>
      </c>
      <c r="AB1134" s="1053">
        <f t="shared" ref="AB1134" si="572">Q1134/12*$B$4+(R1134-Q1134)/11*10+(S1134-R1134)/10*9+(T1134-S1134)/9*8+(U1134-T1134)/8*7+(V1134-U1134)/7*6+(W1134-V1134)/6*5+(X1134-W1134)/5*4+(Y1134-X1134)/4*3+(Z1134-Y1134)/3*2+(AA1134-Z1134)/2*1</f>
        <v>946.5628733333333</v>
      </c>
      <c r="AC1134" s="565">
        <f>AI1134-AH1134-AE1134</f>
        <v>963.50855999999999</v>
      </c>
      <c r="AD1134" s="1074"/>
      <c r="AE1134" s="565"/>
      <c r="AF1134" s="565">
        <f>AC1134-AB1134</f>
        <v>16.945686666666688</v>
      </c>
      <c r="AG1134" s="565"/>
      <c r="AH1134" s="565">
        <v>0</v>
      </c>
      <c r="AI1134" s="565">
        <v>963.50855999999999</v>
      </c>
      <c r="AJ1134" s="1260">
        <f>AJ1135+AJ1136</f>
        <v>0</v>
      </c>
      <c r="AK1134" s="561"/>
      <c r="AL1134" s="1441"/>
      <c r="AM1134" s="1456"/>
    </row>
    <row r="1135" spans="1:39" ht="75" x14ac:dyDescent="0.25">
      <c r="B1135" s="1389" t="s">
        <v>339</v>
      </c>
      <c r="C1135" s="675"/>
      <c r="D1135" s="4"/>
      <c r="E1135" s="752">
        <v>1187</v>
      </c>
      <c r="F1135" s="213">
        <f t="shared" ref="F1135:F1136" si="573">ROUND(E1135/12*$B$4,0)</f>
        <v>1088</v>
      </c>
      <c r="G1135" s="368">
        <v>990</v>
      </c>
      <c r="H1135" s="213">
        <f t="shared" si="571"/>
        <v>90.992647058823522</v>
      </c>
      <c r="I1135" s="1883"/>
      <c r="J1135" s="1883"/>
      <c r="K1135" s="211"/>
      <c r="L1135" s="211"/>
      <c r="M1135" s="211"/>
      <c r="N1135" s="211"/>
      <c r="O1135" s="211"/>
      <c r="P1135" s="211"/>
      <c r="Q1135" s="565"/>
      <c r="R1135" s="565"/>
      <c r="S1135" s="565"/>
      <c r="T1135" s="565"/>
      <c r="U1135" s="565"/>
      <c r="V1135" s="565"/>
      <c r="W1135" s="565"/>
      <c r="X1135" s="565"/>
      <c r="Y1135" s="565"/>
      <c r="Z1135" s="565"/>
      <c r="AA1135" s="565"/>
      <c r="AB1135" s="1053"/>
      <c r="AC1135" s="565"/>
      <c r="AD1135" s="1074"/>
      <c r="AE1135" s="565"/>
      <c r="AF1135" s="565"/>
      <c r="AG1135" s="565"/>
      <c r="AH1135" s="565"/>
      <c r="AI1135" s="565"/>
      <c r="AJ1135" s="1260"/>
      <c r="AK1135" s="561"/>
      <c r="AL1135" s="1441"/>
      <c r="AM1135" s="1456"/>
    </row>
    <row r="1136" spans="1:39" ht="60" x14ac:dyDescent="0.25">
      <c r="B1136" s="1389" t="s">
        <v>409</v>
      </c>
      <c r="C1136" s="675"/>
      <c r="D1136" s="4"/>
      <c r="E1136" s="752">
        <v>830</v>
      </c>
      <c r="F1136" s="213">
        <f t="shared" si="573"/>
        <v>761</v>
      </c>
      <c r="G1136" s="368">
        <v>724</v>
      </c>
      <c r="H1136" s="213">
        <f t="shared" si="571"/>
        <v>95.137976346911955</v>
      </c>
      <c r="I1136" s="1883"/>
      <c r="J1136" s="1883"/>
      <c r="K1136" s="211"/>
      <c r="L1136" s="211"/>
      <c r="M1136" s="211"/>
      <c r="N1136" s="211"/>
      <c r="O1136" s="211"/>
      <c r="P1136" s="211"/>
      <c r="Q1136" s="565"/>
      <c r="R1136" s="565"/>
      <c r="S1136" s="565"/>
      <c r="T1136" s="565"/>
      <c r="U1136" s="565"/>
      <c r="V1136" s="565"/>
      <c r="W1136" s="565"/>
      <c r="X1136" s="565"/>
      <c r="Y1136" s="565"/>
      <c r="Z1136" s="565"/>
      <c r="AA1136" s="565"/>
      <c r="AB1136" s="1053"/>
      <c r="AC1136" s="565"/>
      <c r="AD1136" s="1074"/>
      <c r="AE1136" s="565"/>
      <c r="AF1136" s="565"/>
      <c r="AG1136" s="565"/>
      <c r="AH1136" s="565"/>
      <c r="AI1136" s="565"/>
      <c r="AJ1136" s="1260"/>
      <c r="AK1136" s="561"/>
      <c r="AL1136" s="1441"/>
      <c r="AM1136" s="1456"/>
    </row>
    <row r="1137" spans="1:39" ht="29.25" x14ac:dyDescent="0.25">
      <c r="A1137" s="239">
        <v>1</v>
      </c>
      <c r="B1137" s="720" t="s">
        <v>279</v>
      </c>
      <c r="C1137" s="694"/>
      <c r="D1137" s="4"/>
      <c r="E1137" s="415">
        <f>E1119</f>
        <v>23194.75</v>
      </c>
      <c r="F1137" s="213">
        <f>F1119</f>
        <v>21261.854166666664</v>
      </c>
      <c r="G1137" s="368">
        <f>G1119</f>
        <v>21778.752499999999</v>
      </c>
      <c r="H1137" s="213">
        <f t="shared" si="571"/>
        <v>102.4311065689826</v>
      </c>
      <c r="I1137" s="1883"/>
      <c r="J1137" s="1883"/>
      <c r="K1137" s="211"/>
      <c r="L1137" s="211"/>
      <c r="M1137" s="211"/>
      <c r="N1137" s="211"/>
      <c r="O1137" s="211"/>
      <c r="P1137" s="211"/>
      <c r="Q1137" s="565"/>
      <c r="R1137" s="565"/>
      <c r="S1137" s="565"/>
      <c r="T1137" s="565"/>
      <c r="U1137" s="565"/>
      <c r="V1137" s="565"/>
      <c r="W1137" s="565"/>
      <c r="X1137" s="565"/>
      <c r="Y1137" s="565"/>
      <c r="Z1137" s="565"/>
      <c r="AA1137" s="565"/>
      <c r="AB1137" s="1053"/>
      <c r="AC1137" s="565"/>
      <c r="AD1137" s="1074"/>
      <c r="AE1137" s="565"/>
      <c r="AF1137" s="565"/>
      <c r="AG1137" s="565"/>
      <c r="AH1137" s="565"/>
      <c r="AI1137" s="565"/>
      <c r="AJ1137" s="1260">
        <f>AJ1119</f>
        <v>0</v>
      </c>
      <c r="AK1137" s="561"/>
      <c r="AL1137" s="1441"/>
      <c r="AM1137" s="1456"/>
    </row>
    <row r="1138" spans="1:39" ht="29.25" x14ac:dyDescent="0.25">
      <c r="A1138" s="239">
        <v>1</v>
      </c>
      <c r="B1138" s="720" t="s">
        <v>280</v>
      </c>
      <c r="C1138" s="675"/>
      <c r="D1138" s="4"/>
      <c r="E1138" s="415">
        <f>E1127</f>
        <v>7353.0425531914898</v>
      </c>
      <c r="F1138" s="213">
        <f>F1127</f>
        <v>6740.2890070921985</v>
      </c>
      <c r="G1138" s="368">
        <f>G1127</f>
        <v>3625.0372340425533</v>
      </c>
      <c r="H1138" s="213">
        <f t="shared" si="571"/>
        <v>53.781629099705562</v>
      </c>
      <c r="I1138" s="1883"/>
      <c r="J1138" s="1883"/>
      <c r="K1138" s="211"/>
      <c r="L1138" s="211"/>
      <c r="M1138" s="211"/>
      <c r="N1138" s="211"/>
      <c r="O1138" s="211"/>
      <c r="P1138" s="211"/>
      <c r="Q1138" s="565"/>
      <c r="R1138" s="565"/>
      <c r="S1138" s="565"/>
      <c r="T1138" s="565"/>
      <c r="U1138" s="565"/>
      <c r="V1138" s="565"/>
      <c r="W1138" s="565"/>
      <c r="X1138" s="565"/>
      <c r="Y1138" s="565"/>
      <c r="Z1138" s="565"/>
      <c r="AA1138" s="565"/>
      <c r="AB1138" s="1053"/>
      <c r="AC1138" s="565">
        <f>AI1138-AH1138-AE1138</f>
        <v>0</v>
      </c>
      <c r="AD1138" s="1074"/>
      <c r="AE1138" s="565"/>
      <c r="AF1138" s="565"/>
      <c r="AG1138" s="565"/>
      <c r="AH1138" s="565"/>
      <c r="AI1138" s="565"/>
      <c r="AJ1138" s="1260">
        <f>AJ1127</f>
        <v>0</v>
      </c>
      <c r="AK1138" s="561"/>
      <c r="AL1138" s="1441"/>
      <c r="AM1138" s="1456"/>
    </row>
    <row r="1139" spans="1:39" ht="29.25" x14ac:dyDescent="0.25">
      <c r="A1139" s="239">
        <v>1</v>
      </c>
      <c r="B1139" s="720" t="s">
        <v>281</v>
      </c>
      <c r="C1139" s="2092"/>
      <c r="D1139" s="2038"/>
      <c r="E1139" s="415">
        <f>E1133</f>
        <v>30</v>
      </c>
      <c r="F1139" s="219">
        <f>F1133</f>
        <v>27.5</v>
      </c>
      <c r="G1139" s="368">
        <f>G1133</f>
        <v>72</v>
      </c>
      <c r="H1139" s="1390">
        <f t="shared" si="571"/>
        <v>261.81818181818181</v>
      </c>
      <c r="I1139" s="1883"/>
      <c r="J1139" s="1906"/>
      <c r="K1139" s="1907"/>
      <c r="L1139" s="1907"/>
      <c r="M1139" s="1907"/>
      <c r="N1139" s="1907"/>
      <c r="O1139" s="1907"/>
      <c r="P1139" s="1907"/>
      <c r="Q1139" s="566">
        <v>249.79499999999999</v>
      </c>
      <c r="R1139" s="566">
        <v>249.79499999999999</v>
      </c>
      <c r="S1139" s="566">
        <v>249.79499999999999</v>
      </c>
      <c r="T1139" s="566">
        <v>249.79499999999999</v>
      </c>
      <c r="U1139" s="566">
        <v>249.79499999999999</v>
      </c>
      <c r="V1139" s="566">
        <v>249.79499999999999</v>
      </c>
      <c r="W1139" s="566">
        <v>249.79499999999999</v>
      </c>
      <c r="X1139" s="566">
        <v>249.79499999999999</v>
      </c>
      <c r="Y1139" s="566">
        <v>249.79499999999999</v>
      </c>
      <c r="Z1139" s="566">
        <v>29.975399999999993</v>
      </c>
      <c r="AA1139" s="566">
        <v>29.975399999999993</v>
      </c>
      <c r="AB1139" s="1199">
        <f t="shared" ref="AB1139" si="574">Q1139/12*$B$4+(R1139-Q1139)/11*10+(S1139-R1139)/10*9+(T1139-S1139)/9*8+(U1139-T1139)/8*7+(V1139-U1139)/7*6+(W1139-V1139)/6*5+(X1139-W1139)/5*4+(Y1139-X1139)/4*3+(Z1139-Y1139)/3*2+(AA1139-Z1139)/2*1</f>
        <v>82.432350000000014</v>
      </c>
      <c r="AC1139" s="566">
        <f>AI1139-AH1139-AE1139</f>
        <v>71.94095999999999</v>
      </c>
      <c r="AD1139" s="1074"/>
      <c r="AE1139" s="566"/>
      <c r="AF1139" s="566">
        <f>AC1139-AB1139</f>
        <v>-10.491390000000024</v>
      </c>
      <c r="AG1139" s="566"/>
      <c r="AH1139" s="565">
        <v>0</v>
      </c>
      <c r="AI1139" s="566">
        <v>71.94095999999999</v>
      </c>
      <c r="AJ1139" s="1260">
        <f>AJ1133</f>
        <v>0</v>
      </c>
      <c r="AK1139" s="1185"/>
      <c r="AL1139" s="1441"/>
      <c r="AM1139" s="1456"/>
    </row>
    <row r="1140" spans="1:39" x14ac:dyDescent="0.25">
      <c r="A1140" s="239">
        <v>1</v>
      </c>
      <c r="B1140" s="1507" t="s">
        <v>138</v>
      </c>
      <c r="C1140" s="1506"/>
      <c r="D1140" s="1507"/>
      <c r="E1140" s="450">
        <f>E1137+E1128*2.9+E1130/4.2+E1139</f>
        <v>44430.064285714281</v>
      </c>
      <c r="F1140" s="2053">
        <f>F1137+F1128*2.9+F1130/4.2+F1139</f>
        <v>40727.55892857143</v>
      </c>
      <c r="G1140" s="2053">
        <f>G1137+G1128*2.9+G1130/4.2+G1139</f>
        <v>32244.854880952378</v>
      </c>
      <c r="H1140" s="2053">
        <f t="shared" si="571"/>
        <v>79.172078389239729</v>
      </c>
      <c r="I1140" s="2129"/>
      <c r="J1140" s="2129"/>
      <c r="K1140" s="1887"/>
      <c r="L1140" s="1887"/>
      <c r="M1140" s="1887"/>
      <c r="N1140" s="1887"/>
      <c r="O1140" s="1887"/>
      <c r="P1140" s="1887"/>
      <c r="Q1140" s="563">
        <f t="shared" ref="Q1140:V1140" si="575">Q1118+Q1139+Q1134</f>
        <v>40349.94569</v>
      </c>
      <c r="R1140" s="563">
        <f t="shared" si="575"/>
        <v>40349.94569</v>
      </c>
      <c r="S1140" s="563">
        <f t="shared" si="575"/>
        <v>40517.725689999999</v>
      </c>
      <c r="T1140" s="563">
        <f t="shared" si="575"/>
        <v>40517.725689999999</v>
      </c>
      <c r="U1140" s="563">
        <f t="shared" si="575"/>
        <v>40517.725689999999</v>
      </c>
      <c r="V1140" s="563">
        <f t="shared" si="575"/>
        <v>40517.725689999999</v>
      </c>
      <c r="W1140" s="563">
        <f t="shared" ref="W1140:X1140" si="576">W1118+W1139+W1134</f>
        <v>40517.725689999999</v>
      </c>
      <c r="X1140" s="563">
        <f t="shared" si="576"/>
        <v>40517.725689999999</v>
      </c>
      <c r="Y1140" s="563">
        <f t="shared" ref="Y1140:Z1140" si="577">Y1118+Y1139+Y1134</f>
        <v>40220.921479999997</v>
      </c>
      <c r="Z1140" s="563">
        <f t="shared" si="577"/>
        <v>30618.850419999999</v>
      </c>
      <c r="AA1140" s="563">
        <f t="shared" ref="AA1140" si="578">AA1118+AA1139+AA1134</f>
        <v>30618.850419999999</v>
      </c>
      <c r="AB1140" s="1201">
        <f t="shared" ref="AB1140:AI1140" si="579">AB1118+AB1139+AB1134</f>
        <v>30514.468351666666</v>
      </c>
      <c r="AC1140" s="563">
        <f t="shared" si="579"/>
        <v>22393.58149</v>
      </c>
      <c r="AD1140" s="1078">
        <f t="shared" si="579"/>
        <v>0</v>
      </c>
      <c r="AE1140" s="563">
        <f t="shared" si="579"/>
        <v>0</v>
      </c>
      <c r="AF1140" s="563">
        <f t="shared" si="579"/>
        <v>-8120.8868616666659</v>
      </c>
      <c r="AG1140" s="563">
        <f t="shared" si="579"/>
        <v>0</v>
      </c>
      <c r="AH1140" s="563">
        <f t="shared" si="579"/>
        <v>-1.38978</v>
      </c>
      <c r="AI1140" s="563">
        <f t="shared" si="579"/>
        <v>22392.191709999999</v>
      </c>
      <c r="AJ1140" s="2054">
        <f>AJ1137+AJ1128*2.9+AJ1130/4.2+AJ1139</f>
        <v>0</v>
      </c>
      <c r="AK1140" s="1190">
        <f t="shared" ref="AK1140" si="580">AK1118+AK1139+AK1134</f>
        <v>0</v>
      </c>
      <c r="AL1140" s="1441"/>
      <c r="AM1140" s="1456"/>
    </row>
    <row r="1141" spans="1:39" x14ac:dyDescent="0.25">
      <c r="A1141" s="239">
        <v>1</v>
      </c>
      <c r="B1141" s="240" t="s">
        <v>29</v>
      </c>
      <c r="C1141" s="687"/>
      <c r="D1141" s="1510"/>
      <c r="E1141" s="439"/>
      <c r="F1141" s="1149"/>
      <c r="G1141" s="1149"/>
      <c r="H1141" s="1149"/>
      <c r="I1141" s="1879"/>
      <c r="J1141" s="1879"/>
      <c r="K1141" s="1042"/>
      <c r="L1141" s="1042"/>
      <c r="M1141" s="1042"/>
      <c r="N1141" s="1042"/>
      <c r="O1141" s="1042"/>
      <c r="P1141" s="1042"/>
      <c r="Q1141" s="564"/>
      <c r="R1141" s="564"/>
      <c r="S1141" s="564"/>
      <c r="T1141" s="564"/>
      <c r="U1141" s="564"/>
      <c r="V1141" s="564"/>
      <c r="W1141" s="564"/>
      <c r="X1141" s="564"/>
      <c r="Y1141" s="564"/>
      <c r="Z1141" s="564"/>
      <c r="AA1141" s="564"/>
      <c r="AB1141" s="1052"/>
      <c r="AC1141" s="564">
        <f>AI1141-AH1141-AE1141</f>
        <v>0</v>
      </c>
      <c r="AD1141" s="1077"/>
      <c r="AE1141" s="564"/>
      <c r="AF1141" s="564"/>
      <c r="AG1141" s="564"/>
      <c r="AH1141" s="564"/>
      <c r="AI1141" s="564"/>
      <c r="AJ1141" s="1302"/>
      <c r="AK1141" s="607"/>
      <c r="AL1141" s="1441"/>
      <c r="AM1141" s="1456"/>
    </row>
    <row r="1142" spans="1:39" ht="30" x14ac:dyDescent="0.25">
      <c r="A1142" s="239">
        <v>1</v>
      </c>
      <c r="B1142" s="2" t="s">
        <v>16</v>
      </c>
      <c r="C1142" s="688"/>
      <c r="D1142" s="2"/>
      <c r="E1142" s="419"/>
      <c r="F1142" s="375"/>
      <c r="G1142" s="375"/>
      <c r="H1142" s="375"/>
      <c r="I1142" s="1141"/>
      <c r="J1142" s="1141"/>
      <c r="K1142" s="780"/>
      <c r="L1142" s="780"/>
      <c r="M1142" s="780"/>
      <c r="N1142" s="780"/>
      <c r="O1142" s="780"/>
      <c r="P1142" s="780"/>
      <c r="Q1142" s="565"/>
      <c r="R1142" s="565"/>
      <c r="S1142" s="565"/>
      <c r="T1142" s="565"/>
      <c r="U1142" s="565"/>
      <c r="V1142" s="565"/>
      <c r="W1142" s="565"/>
      <c r="X1142" s="565"/>
      <c r="Y1142" s="565"/>
      <c r="Z1142" s="565"/>
      <c r="AA1142" s="565"/>
      <c r="AB1142" s="1053"/>
      <c r="AC1142" s="565">
        <f>AI1142-AH1142-AE1142</f>
        <v>0</v>
      </c>
      <c r="AD1142" s="1074"/>
      <c r="AE1142" s="565"/>
      <c r="AF1142" s="565"/>
      <c r="AG1142" s="565"/>
      <c r="AH1142" s="565"/>
      <c r="AI1142" s="565"/>
      <c r="AJ1142" s="1280"/>
      <c r="AK1142" s="561"/>
      <c r="AL1142" s="1441"/>
      <c r="AM1142" s="1456"/>
    </row>
    <row r="1143" spans="1:39" s="249" customFormat="1" x14ac:dyDescent="0.25">
      <c r="A1143" s="239">
        <v>1</v>
      </c>
      <c r="B1143" s="2068" t="s">
        <v>24</v>
      </c>
      <c r="C1143" s="2110"/>
      <c r="D1143" s="2068">
        <v>240</v>
      </c>
      <c r="E1143" s="419">
        <v>144</v>
      </c>
      <c r="F1143" s="213">
        <f>ROUND(E1143/12*$B$4,0)</f>
        <v>132</v>
      </c>
      <c r="G1143" s="213">
        <v>141</v>
      </c>
      <c r="H1143" s="213">
        <f>G1143/F1143*100</f>
        <v>106.81818181818181</v>
      </c>
      <c r="I1143" s="1141">
        <v>6</v>
      </c>
      <c r="J1143" s="269">
        <f>M1143/G1143</f>
        <v>4.8439716312056742</v>
      </c>
      <c r="K1143" s="270">
        <f>ROUND(E1143*I1143,0)</f>
        <v>864</v>
      </c>
      <c r="L1143" s="270">
        <f>ROUND(K1143/12*$B$4,0)</f>
        <v>792</v>
      </c>
      <c r="M1143" s="270">
        <v>683</v>
      </c>
      <c r="N1143" s="270">
        <f>M1143/L1143*100</f>
        <v>86.23737373737373</v>
      </c>
      <c r="O1143" s="270">
        <f>ROUND(K1143/D1143,0)</f>
        <v>4</v>
      </c>
      <c r="P1143" s="270">
        <f>M1143/$B$4*12/O1143</f>
        <v>186.27272727272728</v>
      </c>
      <c r="Q1143" s="565"/>
      <c r="R1143" s="565"/>
      <c r="S1143" s="565"/>
      <c r="T1143" s="565"/>
      <c r="U1143" s="565"/>
      <c r="V1143" s="565"/>
      <c r="W1143" s="565"/>
      <c r="X1143" s="565"/>
      <c r="Y1143" s="565"/>
      <c r="Z1143" s="565"/>
      <c r="AA1143" s="565"/>
      <c r="AB1143" s="1053"/>
      <c r="AC1143" s="565">
        <f>AI1143-AH1143-AE1143</f>
        <v>0</v>
      </c>
      <c r="AD1143" s="1074"/>
      <c r="AE1143" s="565"/>
      <c r="AF1143" s="565">
        <f>AC1143-AB1143</f>
        <v>0</v>
      </c>
      <c r="AG1143" s="565"/>
      <c r="AH1143" s="565"/>
      <c r="AI1143" s="565"/>
      <c r="AJ1143" s="1276"/>
      <c r="AK1143" s="561"/>
      <c r="AL1143" s="1441"/>
      <c r="AM1143" s="1456"/>
    </row>
    <row r="1144" spans="1:39" s="249" customFormat="1" x14ac:dyDescent="0.25">
      <c r="A1144" s="239">
        <v>1</v>
      </c>
      <c r="B1144" s="2111" t="s">
        <v>26</v>
      </c>
      <c r="C1144" s="2112"/>
      <c r="D1144" s="2013">
        <v>240</v>
      </c>
      <c r="E1144" s="446">
        <v>360</v>
      </c>
      <c r="F1144" s="218">
        <f>ROUND(E1144/12*$B$4,0)</f>
        <v>330</v>
      </c>
      <c r="G1144" s="219">
        <v>352</v>
      </c>
      <c r="H1144" s="213">
        <f>G1144/F1144*100</f>
        <v>106.66666666666667</v>
      </c>
      <c r="I1144" s="1886">
        <v>7</v>
      </c>
      <c r="J1144" s="269">
        <f>M1144/G1144</f>
        <v>8.5369318181818183</v>
      </c>
      <c r="K1144" s="1471">
        <f>ROUND(E1144*I1144,0)</f>
        <v>2520</v>
      </c>
      <c r="L1144" s="478">
        <f>ROUND(K1144/12*$B$4,0)</f>
        <v>2310</v>
      </c>
      <c r="M1144" s="478">
        <v>3005</v>
      </c>
      <c r="N1144" s="478">
        <f>M1144/L1144*100</f>
        <v>130.08658008658008</v>
      </c>
      <c r="O1144" s="478">
        <f>ROUND(K1144/D1144,0)</f>
        <v>11</v>
      </c>
      <c r="P1144" s="478">
        <f>M1144/$B$4*12/O1144</f>
        <v>298.01652892561981</v>
      </c>
      <c r="Q1144" s="566"/>
      <c r="R1144" s="566"/>
      <c r="S1144" s="566"/>
      <c r="T1144" s="566"/>
      <c r="U1144" s="566"/>
      <c r="V1144" s="566"/>
      <c r="W1144" s="566"/>
      <c r="X1144" s="566"/>
      <c r="Y1144" s="566"/>
      <c r="Z1144" s="566"/>
      <c r="AA1144" s="566"/>
      <c r="AB1144" s="1199"/>
      <c r="AC1144" s="566"/>
      <c r="AD1144" s="1488"/>
      <c r="AE1144" s="566"/>
      <c r="AF1144" s="566"/>
      <c r="AG1144" s="566"/>
      <c r="AH1144" s="566"/>
      <c r="AI1144" s="572"/>
      <c r="AJ1144" s="1462"/>
      <c r="AK1144" s="1188"/>
      <c r="AL1144" s="1441"/>
      <c r="AM1144" s="1456"/>
    </row>
    <row r="1145" spans="1:39" s="249" customFormat="1" x14ac:dyDescent="0.25">
      <c r="A1145" s="239">
        <v>1</v>
      </c>
      <c r="B1145" s="1748" t="s">
        <v>183</v>
      </c>
      <c r="C1145" s="1730"/>
      <c r="D1145" s="2130"/>
      <c r="E1145" s="476">
        <f>SUM(E1143:E1144)</f>
        <v>504</v>
      </c>
      <c r="F1145" s="2007">
        <f>SUM(F1143:F1144)</f>
        <v>462</v>
      </c>
      <c r="G1145" s="2131">
        <f>SUM(G1143:G1144)</f>
        <v>493</v>
      </c>
      <c r="H1145" s="7">
        <f>G1145/F1145*100</f>
        <v>106.70995670995671</v>
      </c>
      <c r="I1145" s="2041">
        <f>IF(E1145=0,0,K1145/E1145)</f>
        <v>6.7142857142857144</v>
      </c>
      <c r="J1145" s="8">
        <f>M1145/G1145</f>
        <v>7.4807302231237323</v>
      </c>
      <c r="K1145" s="1530">
        <f>SUM(K1143:K1144)</f>
        <v>3384</v>
      </c>
      <c r="L1145" s="1477">
        <f>SUM(L1143:L1144)</f>
        <v>3102</v>
      </c>
      <c r="M1145" s="1477">
        <f>SUM(M1143:M1144)</f>
        <v>3688</v>
      </c>
      <c r="N1145" s="1477">
        <f>M1145/L1145*100</f>
        <v>118.89103803997421</v>
      </c>
      <c r="O1145" s="1477">
        <f>SUM(O1143:O1144)</f>
        <v>15</v>
      </c>
      <c r="P1145" s="1560">
        <f>M1145/$B$4*12/O1145</f>
        <v>268.21818181818179</v>
      </c>
      <c r="Q1145" s="563"/>
      <c r="R1145" s="563"/>
      <c r="S1145" s="563"/>
      <c r="T1145" s="563"/>
      <c r="U1145" s="563"/>
      <c r="V1145" s="563"/>
      <c r="W1145" s="563"/>
      <c r="X1145" s="563"/>
      <c r="Y1145" s="563"/>
      <c r="Z1145" s="563"/>
      <c r="AA1145" s="563"/>
      <c r="AB1145" s="1201"/>
      <c r="AC1145" s="563">
        <f t="shared" ref="AC1145:AC1155" si="581">AI1145-AH1145-AE1145</f>
        <v>0</v>
      </c>
      <c r="AD1145" s="1078"/>
      <c r="AE1145" s="563"/>
      <c r="AF1145" s="563"/>
      <c r="AG1145" s="563"/>
      <c r="AH1145" s="563"/>
      <c r="AI1145" s="567"/>
      <c r="AJ1145" s="2132">
        <f>SUM(AJ1143:AJ1144)</f>
        <v>0</v>
      </c>
      <c r="AK1145" s="1186"/>
      <c r="AL1145" s="1441"/>
      <c r="AM1145" s="1456"/>
    </row>
    <row r="1146" spans="1:39" ht="30" thickBot="1" x14ac:dyDescent="0.3">
      <c r="A1146" s="239">
        <v>1</v>
      </c>
      <c r="B1146" s="250" t="s">
        <v>214</v>
      </c>
      <c r="C1146" s="250"/>
      <c r="D1146" s="250"/>
      <c r="E1146" s="445">
        <f>SUM(E1145)</f>
        <v>504</v>
      </c>
      <c r="F1146" s="2023">
        <f>SUM(F1145)</f>
        <v>462</v>
      </c>
      <c r="G1146" s="2023">
        <f>SUM(G1145)</f>
        <v>493</v>
      </c>
      <c r="H1146" s="2023">
        <f>G1146/F1146*100</f>
        <v>106.70995670995671</v>
      </c>
      <c r="I1146" s="1542">
        <f>IF(E1146=0,0,K1146/E1146)</f>
        <v>6.7142857142857144</v>
      </c>
      <c r="J1146" s="1542">
        <f>M1146/G1146</f>
        <v>7.4807302231237323</v>
      </c>
      <c r="K1146" s="2025">
        <f>SUM(K1145)</f>
        <v>3384</v>
      </c>
      <c r="L1146" s="2025">
        <f>SUM(L1145)</f>
        <v>3102</v>
      </c>
      <c r="M1146" s="2025">
        <f>SUM(M1145)</f>
        <v>3688</v>
      </c>
      <c r="N1146" s="1648">
        <f>M1146/L1146*100</f>
        <v>118.89103803997421</v>
      </c>
      <c r="O1146" s="1648">
        <f>SUM(O1145)</f>
        <v>15</v>
      </c>
      <c r="P1146" s="1544">
        <f>M1146/$B$4*12/O1146</f>
        <v>268.21818181818179</v>
      </c>
      <c r="Q1146" s="570">
        <v>7722.0440639999997</v>
      </c>
      <c r="R1146" s="570">
        <v>7722.0440639999997</v>
      </c>
      <c r="S1146" s="570">
        <v>7722.0440639999997</v>
      </c>
      <c r="T1146" s="570">
        <v>7722.0440639999997</v>
      </c>
      <c r="U1146" s="570">
        <v>7722.0440639999997</v>
      </c>
      <c r="V1146" s="570">
        <v>7722.0440639999997</v>
      </c>
      <c r="W1146" s="570">
        <v>7722.0440639999997</v>
      </c>
      <c r="X1146" s="570">
        <v>7722.0440639999997</v>
      </c>
      <c r="Y1146" s="570">
        <v>7722.0440639999997</v>
      </c>
      <c r="Z1146" s="570">
        <v>7722.0440639999997</v>
      </c>
      <c r="AA1146" s="570">
        <v>7722.0440639999997</v>
      </c>
      <c r="AB1146" s="1201">
        <f t="shared" ref="AB1146" si="582">Q1146/12*$B$4+(R1146-Q1146)/11*10+(S1146-R1146)/10*9+(T1146-S1146)/9*8+(U1146-T1146)/8*7+(V1146-U1146)/7*6+(W1146-V1146)/6*5+(X1146-W1146)/5*4+(Y1146-X1146)/4*3+(Z1146-Y1146)/3*2+(AA1146-Z1146)/2*1</f>
        <v>7078.540391999999</v>
      </c>
      <c r="AC1146" s="570">
        <f t="shared" si="581"/>
        <v>6907.0941900000016</v>
      </c>
      <c r="AD1146" s="1076"/>
      <c r="AE1146" s="570"/>
      <c r="AF1146" s="570">
        <f>AC1146-AB1146</f>
        <v>-171.44620199999736</v>
      </c>
      <c r="AG1146" s="570">
        <v>-16.170390000000001</v>
      </c>
      <c r="AH1146" s="570">
        <v>0</v>
      </c>
      <c r="AI1146" s="570">
        <v>6907.0941900000016</v>
      </c>
      <c r="AJ1146" s="2026">
        <f>SUM(AJ1145)</f>
        <v>0</v>
      </c>
      <c r="AK1146" s="1238"/>
      <c r="AL1146" s="1441"/>
      <c r="AM1146" s="1456"/>
    </row>
    <row r="1147" spans="1:39" ht="15.75" thickBot="1" x14ac:dyDescent="0.3">
      <c r="A1147" s="239">
        <v>1</v>
      </c>
      <c r="B1147" s="2058" t="s">
        <v>314</v>
      </c>
      <c r="C1147" s="2059"/>
      <c r="D1147" s="2058"/>
      <c r="E1147" s="424"/>
      <c r="F1147" s="1000"/>
      <c r="G1147" s="1000"/>
      <c r="H1147" s="1000"/>
      <c r="I1147" s="1851"/>
      <c r="J1147" s="1851"/>
      <c r="K1147" s="1000"/>
      <c r="L1147" s="1000"/>
      <c r="M1147" s="1000">
        <f>SUM(M1117,M1140,M1146)</f>
        <v>12555</v>
      </c>
      <c r="N1147" s="1000"/>
      <c r="O1147" s="1000"/>
      <c r="P1147" s="1000"/>
      <c r="Q1147" s="571">
        <f t="shared" ref="Q1147:V1147" si="583">SUM(Q1117,Q1140,Q1146)</f>
        <v>118285.52156167712</v>
      </c>
      <c r="R1147" s="571">
        <f t="shared" si="583"/>
        <v>118285.52156167712</v>
      </c>
      <c r="S1147" s="571">
        <f t="shared" si="583"/>
        <v>118453.30156167712</v>
      </c>
      <c r="T1147" s="571">
        <f t="shared" si="583"/>
        <v>118453.30156167712</v>
      </c>
      <c r="U1147" s="571">
        <f t="shared" si="583"/>
        <v>118453.30156167712</v>
      </c>
      <c r="V1147" s="571">
        <f t="shared" si="583"/>
        <v>118453.30156167712</v>
      </c>
      <c r="W1147" s="571">
        <f t="shared" ref="W1147:X1147" si="584">SUM(W1117,W1140,W1146)</f>
        <v>118453.30156167712</v>
      </c>
      <c r="X1147" s="571">
        <f t="shared" si="584"/>
        <v>118453.30156167712</v>
      </c>
      <c r="Y1147" s="571">
        <f t="shared" ref="Y1147:Z1147" si="585">SUM(Y1117,Y1140,Y1146)</f>
        <v>118446.54800347712</v>
      </c>
      <c r="Z1147" s="571">
        <f t="shared" si="585"/>
        <v>118460.03390678752</v>
      </c>
      <c r="AA1147" s="571">
        <f t="shared" ref="AA1147" si="586">SUM(AA1117,AA1140,AA1146)</f>
        <v>118460.03390678752</v>
      </c>
      <c r="AB1147" s="1054">
        <f t="shared" ref="AB1147:AI1147" si="587">SUM(AB1117,AB1140,AB1146)</f>
        <v>108583.32219842762</v>
      </c>
      <c r="AC1147" s="571">
        <f t="shared" si="587"/>
        <v>101331.33930000002</v>
      </c>
      <c r="AD1147" s="1079">
        <f t="shared" si="587"/>
        <v>0</v>
      </c>
      <c r="AE1147" s="277">
        <f t="shared" si="587"/>
        <v>-610.56795999999997</v>
      </c>
      <c r="AF1147" s="571">
        <f t="shared" si="587"/>
        <v>-7251.9828984275937</v>
      </c>
      <c r="AG1147" s="571">
        <f t="shared" si="587"/>
        <v>-16.170390000000001</v>
      </c>
      <c r="AH1147" s="571">
        <f t="shared" si="587"/>
        <v>-2404.1374099999998</v>
      </c>
      <c r="AI1147" s="571">
        <f t="shared" si="587"/>
        <v>98316.633930000025</v>
      </c>
      <c r="AJ1147" s="2085"/>
      <c r="AK1147" s="1187">
        <f t="shared" ref="AK1147" si="588">SUM(AK1117,AK1140,AK1146)</f>
        <v>0</v>
      </c>
      <c r="AL1147" s="1441"/>
      <c r="AM1147" s="1456"/>
    </row>
    <row r="1148" spans="1:39" x14ac:dyDescent="0.25">
      <c r="A1148" s="239">
        <v>1</v>
      </c>
      <c r="B1148" s="2127"/>
      <c r="C1148" s="2128"/>
      <c r="D1148" s="2127"/>
      <c r="E1148" s="439"/>
      <c r="F1148" s="1149"/>
      <c r="G1148" s="1149"/>
      <c r="H1148" s="1149"/>
      <c r="I1148" s="1879"/>
      <c r="J1148" s="1879"/>
      <c r="K1148" s="1149"/>
      <c r="L1148" s="1149"/>
      <c r="M1148" s="1149"/>
      <c r="N1148" s="1149"/>
      <c r="O1148" s="1149"/>
      <c r="P1148" s="1149"/>
      <c r="Q1148" s="564"/>
      <c r="R1148" s="564"/>
      <c r="S1148" s="564"/>
      <c r="T1148" s="564"/>
      <c r="U1148" s="564"/>
      <c r="V1148" s="564"/>
      <c r="W1148" s="564"/>
      <c r="X1148" s="564"/>
      <c r="Y1148" s="564"/>
      <c r="Z1148" s="564"/>
      <c r="AA1148" s="564"/>
      <c r="AB1148" s="1052"/>
      <c r="AC1148" s="564">
        <f t="shared" si="581"/>
        <v>0</v>
      </c>
      <c r="AD1148" s="1077"/>
      <c r="AE1148" s="564"/>
      <c r="AF1148" s="564"/>
      <c r="AG1148" s="564"/>
      <c r="AH1148" s="564"/>
      <c r="AI1148" s="564"/>
      <c r="AJ1148" s="1302"/>
      <c r="AK1148" s="607"/>
      <c r="AL1148" s="1441"/>
      <c r="AM1148" s="1456"/>
    </row>
    <row r="1149" spans="1:39" ht="29.25" x14ac:dyDescent="0.25">
      <c r="A1149" s="239">
        <v>1</v>
      </c>
      <c r="B1149" s="1446" t="s">
        <v>437</v>
      </c>
      <c r="C1149" s="1446"/>
      <c r="D1149" s="1905"/>
      <c r="E1149" s="419"/>
      <c r="F1149" s="375"/>
      <c r="G1149" s="375"/>
      <c r="H1149" s="375"/>
      <c r="I1149" s="1141"/>
      <c r="J1149" s="1141"/>
      <c r="K1149" s="375"/>
      <c r="L1149" s="375"/>
      <c r="M1149" s="375"/>
      <c r="N1149" s="375"/>
      <c r="O1149" s="375"/>
      <c r="P1149" s="375"/>
      <c r="Q1149" s="565"/>
      <c r="R1149" s="565"/>
      <c r="S1149" s="565"/>
      <c r="T1149" s="565"/>
      <c r="U1149" s="565"/>
      <c r="V1149" s="565"/>
      <c r="W1149" s="565"/>
      <c r="X1149" s="565"/>
      <c r="Y1149" s="565"/>
      <c r="Z1149" s="565"/>
      <c r="AA1149" s="565"/>
      <c r="AB1149" s="1053"/>
      <c r="AC1149" s="565">
        <f t="shared" si="581"/>
        <v>0</v>
      </c>
      <c r="AD1149" s="1074"/>
      <c r="AE1149" s="565"/>
      <c r="AF1149" s="565"/>
      <c r="AG1149" s="565"/>
      <c r="AH1149" s="565"/>
      <c r="AI1149" s="565"/>
      <c r="AJ1149" s="1280"/>
      <c r="AK1149" s="561"/>
      <c r="AL1149" s="1441"/>
      <c r="AM1149" s="1456"/>
    </row>
    <row r="1150" spans="1:39" x14ac:dyDescent="0.25">
      <c r="A1150" s="239">
        <v>1</v>
      </c>
      <c r="B1150" s="1884" t="s">
        <v>5</v>
      </c>
      <c r="C1150" s="1885"/>
      <c r="D1150" s="1884"/>
      <c r="E1150" s="419"/>
      <c r="F1150" s="375"/>
      <c r="G1150" s="375"/>
      <c r="H1150" s="375"/>
      <c r="I1150" s="1141"/>
      <c r="J1150" s="1141"/>
      <c r="K1150" s="375"/>
      <c r="L1150" s="375"/>
      <c r="M1150" s="375"/>
      <c r="N1150" s="375"/>
      <c r="O1150" s="375"/>
      <c r="P1150" s="375"/>
      <c r="Q1150" s="565"/>
      <c r="R1150" s="565"/>
      <c r="S1150" s="565"/>
      <c r="T1150" s="565"/>
      <c r="U1150" s="565"/>
      <c r="V1150" s="565"/>
      <c r="W1150" s="565"/>
      <c r="X1150" s="565"/>
      <c r="Y1150" s="565"/>
      <c r="Z1150" s="565"/>
      <c r="AA1150" s="565"/>
      <c r="AB1150" s="1053"/>
      <c r="AC1150" s="565">
        <f t="shared" si="581"/>
        <v>0</v>
      </c>
      <c r="AD1150" s="1074"/>
      <c r="AE1150" s="565"/>
      <c r="AF1150" s="565"/>
      <c r="AG1150" s="565"/>
      <c r="AH1150" s="565"/>
      <c r="AI1150" s="565"/>
      <c r="AJ1150" s="1280"/>
      <c r="AK1150" s="561"/>
      <c r="AL1150" s="1441"/>
      <c r="AM1150" s="1456"/>
    </row>
    <row r="1151" spans="1:39" x14ac:dyDescent="0.25">
      <c r="A1151" s="239">
        <v>1</v>
      </c>
      <c r="B1151" s="3" t="s">
        <v>25</v>
      </c>
      <c r="C1151" s="1454" t="s">
        <v>275</v>
      </c>
      <c r="D1151" s="3">
        <v>300</v>
      </c>
      <c r="E1151" s="452">
        <v>1226</v>
      </c>
      <c r="F1151" s="213">
        <f>E1151/12*$B$4</f>
        <v>1123.8333333333335</v>
      </c>
      <c r="G1151" s="213">
        <v>1133</v>
      </c>
      <c r="H1151" s="213">
        <f>G1151/F1151*100</f>
        <v>100.81566068515495</v>
      </c>
      <c r="I1151" s="1141">
        <v>5.9</v>
      </c>
      <c r="J1151" s="269">
        <f>M1151/G1151</f>
        <v>4.2965578111209179</v>
      </c>
      <c r="K1151" s="270">
        <f>ROUND(E1151*I1151,0)</f>
        <v>7233</v>
      </c>
      <c r="L1151" s="270">
        <f>ROUND(K1151/12*$B$4,0)</f>
        <v>6630</v>
      </c>
      <c r="M1151" s="270">
        <v>4868</v>
      </c>
      <c r="N1151" s="270">
        <f>M1151/L1151*100</f>
        <v>73.423831070889889</v>
      </c>
      <c r="O1151" s="270">
        <f>ROUND(K1151/D1151,0)</f>
        <v>24</v>
      </c>
      <c r="P1151" s="270">
        <f>M1151/$B$4*12/O1151</f>
        <v>221.27272727272728</v>
      </c>
      <c r="Q1151" s="565"/>
      <c r="R1151" s="565"/>
      <c r="S1151" s="565"/>
      <c r="T1151" s="565"/>
      <c r="U1151" s="565"/>
      <c r="V1151" s="565"/>
      <c r="W1151" s="565"/>
      <c r="X1151" s="565"/>
      <c r="Y1151" s="565"/>
      <c r="Z1151" s="565"/>
      <c r="AA1151" s="565"/>
      <c r="AB1151" s="1053"/>
      <c r="AC1151" s="565">
        <f t="shared" si="581"/>
        <v>0</v>
      </c>
      <c r="AD1151" s="1074"/>
      <c r="AE1151" s="565"/>
      <c r="AF1151" s="565"/>
      <c r="AG1151" s="565"/>
      <c r="AH1151" s="565"/>
      <c r="AI1151" s="565"/>
      <c r="AJ1151" s="1276"/>
      <c r="AK1151" s="561"/>
      <c r="AL1151" s="1441"/>
      <c r="AM1151" s="1456"/>
    </row>
    <row r="1152" spans="1:39" x14ac:dyDescent="0.25">
      <c r="A1152" s="239">
        <v>1</v>
      </c>
      <c r="B1152" s="2028" t="s">
        <v>26</v>
      </c>
      <c r="C1152" s="1454" t="s">
        <v>275</v>
      </c>
      <c r="D1152" s="2028">
        <v>340</v>
      </c>
      <c r="E1152" s="420">
        <v>720</v>
      </c>
      <c r="F1152" s="219">
        <f>E1152/12*$B$4</f>
        <v>660</v>
      </c>
      <c r="G1152" s="219">
        <v>701</v>
      </c>
      <c r="H1152" s="219">
        <f>G1152/F1152*100</f>
        <v>106.2121212121212</v>
      </c>
      <c r="I1152" s="1141">
        <v>5</v>
      </c>
      <c r="J1152" s="1466">
        <f>M1152/G1152</f>
        <v>3.3651925820256774</v>
      </c>
      <c r="K1152" s="478">
        <f>ROUND(E1152*I1152,0)</f>
        <v>3600</v>
      </c>
      <c r="L1152" s="478">
        <f>ROUND(K1152/12*$B$4,0)</f>
        <v>3300</v>
      </c>
      <c r="M1152" s="478">
        <v>2359</v>
      </c>
      <c r="N1152" s="478">
        <f>M1152/L1152*100</f>
        <v>71.484848484848484</v>
      </c>
      <c r="O1152" s="478">
        <f>ROUND(K1152/D1152,0)</f>
        <v>11</v>
      </c>
      <c r="P1152" s="478">
        <f>M1152/$B$4*12/O1152</f>
        <v>233.95041322314049</v>
      </c>
      <c r="Q1152" s="566"/>
      <c r="R1152" s="566"/>
      <c r="S1152" s="566"/>
      <c r="T1152" s="566"/>
      <c r="U1152" s="566"/>
      <c r="V1152" s="566"/>
      <c r="W1152" s="566"/>
      <c r="X1152" s="566"/>
      <c r="Y1152" s="566"/>
      <c r="Z1152" s="566"/>
      <c r="AA1152" s="566"/>
      <c r="AB1152" s="1199"/>
      <c r="AC1152" s="566">
        <f t="shared" si="581"/>
        <v>0</v>
      </c>
      <c r="AD1152" s="1488"/>
      <c r="AE1152" s="566"/>
      <c r="AF1152" s="566"/>
      <c r="AG1152" s="566"/>
      <c r="AH1152" s="566"/>
      <c r="AI1152" s="566"/>
      <c r="AJ1152" s="1462"/>
      <c r="AK1152" s="1185"/>
      <c r="AL1152" s="1441"/>
      <c r="AM1152" s="1456"/>
    </row>
    <row r="1153" spans="1:39" x14ac:dyDescent="0.25">
      <c r="A1153" s="239">
        <v>1</v>
      </c>
      <c r="B1153" s="1507" t="s">
        <v>7</v>
      </c>
      <c r="C1153" s="1506"/>
      <c r="D1153" s="1507"/>
      <c r="E1153" s="426">
        <f>SUM(E1151:E1152)</f>
        <v>1946</v>
      </c>
      <c r="F1153" s="1922">
        <f>SUM(F1151:F1152)</f>
        <v>1783.8333333333335</v>
      </c>
      <c r="G1153" s="1922">
        <f>SUM(G1151:G1152)</f>
        <v>1834</v>
      </c>
      <c r="H1153" s="1922">
        <f>G1153/F1153*100</f>
        <v>102.81229561805101</v>
      </c>
      <c r="I1153" s="8">
        <f>IF(E1153=0,0,K1153/E1153)</f>
        <v>5.5668036998972248</v>
      </c>
      <c r="J1153" s="8">
        <f>M1153/G1153</f>
        <v>3.9405670665212651</v>
      </c>
      <c r="K1153" s="1922">
        <f>SUM(K1151:K1152)</f>
        <v>10833</v>
      </c>
      <c r="L1153" s="1922">
        <f>SUM(L1151:L1152)</f>
        <v>9930</v>
      </c>
      <c r="M1153" s="1922">
        <f>SUM(M1151:M1152)</f>
        <v>7227</v>
      </c>
      <c r="N1153" s="1560">
        <f>M1153/L1153*100</f>
        <v>72.779456193353482</v>
      </c>
      <c r="O1153" s="2015">
        <f>SUM(O1151:O1152)</f>
        <v>35</v>
      </c>
      <c r="P1153" s="1560">
        <f>M1153/$B$4*12/O1153</f>
        <v>225.25714285714287</v>
      </c>
      <c r="Q1153" s="563">
        <v>80823.729703499994</v>
      </c>
      <c r="R1153" s="563">
        <v>80823.729703499994</v>
      </c>
      <c r="S1153" s="563">
        <v>80823.729703499994</v>
      </c>
      <c r="T1153" s="563">
        <v>80823.729703499994</v>
      </c>
      <c r="U1153" s="563">
        <v>80823.729703499994</v>
      </c>
      <c r="V1153" s="563">
        <v>79559.559168599983</v>
      </c>
      <c r="W1153" s="563">
        <v>79559.559168599983</v>
      </c>
      <c r="X1153" s="563">
        <v>79559.559168599983</v>
      </c>
      <c r="Y1153" s="563">
        <v>79562.411791799997</v>
      </c>
      <c r="Z1153" s="563">
        <v>75560.283321599985</v>
      </c>
      <c r="AA1153" s="563">
        <v>75560.283321599985</v>
      </c>
      <c r="AB1153" s="1201">
        <f t="shared" ref="AB1153:AB1154" si="589">Q1153/12*$B$4+(R1153-Q1153)/11*10+(S1153-R1153)/10*9+(T1153-S1153)/9*8+(U1153-T1153)/8*7+(V1153-U1153)/7*6+(W1153-V1153)/6*5+(X1153-W1153)/5*4+(Y1153-X1153)/4*3+(Z1153-Y1153)/3*2+(AA1153-Z1153)/2*1</f>
        <v>70338.897971274986</v>
      </c>
      <c r="AC1153" s="563">
        <f t="shared" si="581"/>
        <v>70211.855510000009</v>
      </c>
      <c r="AD1153" s="1078"/>
      <c r="AE1153" s="563">
        <v>-159.63513999999998</v>
      </c>
      <c r="AF1153" s="563">
        <f>AC1153-AB1153</f>
        <v>-127.04246127497754</v>
      </c>
      <c r="AG1153" s="563">
        <v>-74.592700000000008</v>
      </c>
      <c r="AH1153" s="563">
        <v>-51.114660000000001</v>
      </c>
      <c r="AI1153" s="563">
        <v>70001.105710000003</v>
      </c>
      <c r="AJ1153" s="1926">
        <f>SUM(AJ1151:AJ1152)</f>
        <v>0</v>
      </c>
      <c r="AK1153" s="1190"/>
      <c r="AL1153" s="1441"/>
      <c r="AM1153" s="1456"/>
    </row>
    <row r="1154" spans="1:39" x14ac:dyDescent="0.25">
      <c r="A1154" s="239">
        <v>1</v>
      </c>
      <c r="B1154" s="2133" t="s">
        <v>206</v>
      </c>
      <c r="C1154" s="2133"/>
      <c r="D1154" s="210"/>
      <c r="E1154" s="439"/>
      <c r="F1154" s="1149"/>
      <c r="G1154" s="1149"/>
      <c r="H1154" s="1149"/>
      <c r="I1154" s="1879"/>
      <c r="J1154" s="1879"/>
      <c r="K1154" s="1042"/>
      <c r="L1154" s="1042"/>
      <c r="M1154" s="1042"/>
      <c r="N1154" s="1042"/>
      <c r="O1154" s="1042"/>
      <c r="P1154" s="1042"/>
      <c r="Q1154" s="564">
        <v>28038.924719999999</v>
      </c>
      <c r="R1154" s="564">
        <v>28038.924719999999</v>
      </c>
      <c r="S1154" s="564">
        <v>28038.924719999999</v>
      </c>
      <c r="T1154" s="564">
        <v>28038.924719999999</v>
      </c>
      <c r="U1154" s="564">
        <v>28038.924719999999</v>
      </c>
      <c r="V1154" s="564">
        <v>28038.924719999999</v>
      </c>
      <c r="W1154" s="564">
        <v>28038.924719999999</v>
      </c>
      <c r="X1154" s="564">
        <v>28038.924719999999</v>
      </c>
      <c r="Y1154" s="564">
        <v>28038.924719999999</v>
      </c>
      <c r="Z1154" s="564">
        <v>19076.206259999999</v>
      </c>
      <c r="AA1154" s="564">
        <v>19076.206259999999</v>
      </c>
      <c r="AB1154" s="1200">
        <f t="shared" si="589"/>
        <v>19727.202020000001</v>
      </c>
      <c r="AC1154" s="564">
        <f t="shared" si="581"/>
        <v>12576.968430000001</v>
      </c>
      <c r="AD1154" s="1077"/>
      <c r="AE1154" s="564"/>
      <c r="AF1154" s="564">
        <f>AC1154-AB1154</f>
        <v>-7150.2335899999998</v>
      </c>
      <c r="AG1154" s="564"/>
      <c r="AH1154" s="564">
        <v>-1.9474699999999998</v>
      </c>
      <c r="AI1154" s="564">
        <v>12575.020960000002</v>
      </c>
      <c r="AJ1154" s="1302"/>
      <c r="AK1154" s="607"/>
      <c r="AL1154" s="1441"/>
      <c r="AM1154" s="1456"/>
    </row>
    <row r="1155" spans="1:39" ht="29.25" x14ac:dyDescent="0.25">
      <c r="A1155" s="239">
        <v>1</v>
      </c>
      <c r="B1155" s="779" t="s">
        <v>359</v>
      </c>
      <c r="C1155" s="675"/>
      <c r="D1155" s="4"/>
      <c r="E1155" s="1139">
        <f>E1156+E1157+E1162+E1161</f>
        <v>15262</v>
      </c>
      <c r="F1155" s="368">
        <f>F1156+F1157+F1162+F1161</f>
        <v>13990.166666666666</v>
      </c>
      <c r="G1155" s="368">
        <f>G1156+G1157+G1162+G1161</f>
        <v>11796.584999999999</v>
      </c>
      <c r="H1155" s="368">
        <f>G1155/F1155*100</f>
        <v>84.32054657437962</v>
      </c>
      <c r="I1155" s="1883"/>
      <c r="J1155" s="1883"/>
      <c r="K1155" s="211"/>
      <c r="L1155" s="211"/>
      <c r="M1155" s="211"/>
      <c r="N1155" s="211"/>
      <c r="O1155" s="211"/>
      <c r="P1155" s="211"/>
      <c r="Q1155" s="565"/>
      <c r="R1155" s="565"/>
      <c r="S1155" s="565"/>
      <c r="T1155" s="565"/>
      <c r="U1155" s="565"/>
      <c r="V1155" s="565"/>
      <c r="W1155" s="565"/>
      <c r="X1155" s="565"/>
      <c r="Y1155" s="565"/>
      <c r="Z1155" s="565"/>
      <c r="AA1155" s="565"/>
      <c r="AB1155" s="1053"/>
      <c r="AC1155" s="565">
        <f t="shared" si="581"/>
        <v>0</v>
      </c>
      <c r="AD1155" s="1074"/>
      <c r="AE1155" s="565"/>
      <c r="AF1155" s="565">
        <f>AC1155-AB1155</f>
        <v>0</v>
      </c>
      <c r="AG1155" s="565"/>
      <c r="AH1155" s="565"/>
      <c r="AI1155" s="565"/>
      <c r="AJ1155" s="1260">
        <f>AJ1156+AJ1157+AJ1162+AJ1161</f>
        <v>0</v>
      </c>
      <c r="AK1155" s="561"/>
      <c r="AL1155" s="1441"/>
      <c r="AM1155" s="1456"/>
    </row>
    <row r="1156" spans="1:39" x14ac:dyDescent="0.25">
      <c r="A1156" s="239">
        <v>1</v>
      </c>
      <c r="B1156" s="4" t="s">
        <v>347</v>
      </c>
      <c r="C1156" s="675"/>
      <c r="D1156" s="4"/>
      <c r="E1156" s="752"/>
      <c r="F1156" s="368"/>
      <c r="G1156" s="368"/>
      <c r="H1156" s="368"/>
      <c r="I1156" s="1883"/>
      <c r="J1156" s="1883"/>
      <c r="K1156" s="211"/>
      <c r="L1156" s="211"/>
      <c r="M1156" s="211"/>
      <c r="N1156" s="211"/>
      <c r="O1156" s="211"/>
      <c r="P1156" s="211"/>
      <c r="Q1156" s="565"/>
      <c r="R1156" s="565"/>
      <c r="S1156" s="565"/>
      <c r="T1156" s="565"/>
      <c r="U1156" s="565"/>
      <c r="V1156" s="565"/>
      <c r="W1156" s="565"/>
      <c r="X1156" s="565"/>
      <c r="Y1156" s="565"/>
      <c r="Z1156" s="565"/>
      <c r="AA1156" s="565"/>
      <c r="AB1156" s="1053"/>
      <c r="AC1156" s="565"/>
      <c r="AD1156" s="1074"/>
      <c r="AE1156" s="565"/>
      <c r="AF1156" s="565"/>
      <c r="AG1156" s="565"/>
      <c r="AH1156" s="565"/>
      <c r="AI1156" s="565"/>
      <c r="AJ1156" s="1260"/>
      <c r="AK1156" s="561"/>
      <c r="AL1156" s="1441"/>
      <c r="AM1156" s="1456"/>
    </row>
    <row r="1157" spans="1:39" ht="30" x14ac:dyDescent="0.25">
      <c r="A1157" s="239">
        <v>1</v>
      </c>
      <c r="B1157" s="793" t="s">
        <v>348</v>
      </c>
      <c r="C1157" s="675"/>
      <c r="D1157" s="4"/>
      <c r="E1157" s="752">
        <f>E1158+E1159/4</f>
        <v>14825</v>
      </c>
      <c r="F1157" s="368">
        <f>F1158+F1159/4</f>
        <v>13589.583333333332</v>
      </c>
      <c r="G1157" s="368">
        <f>G1158+G1159/4</f>
        <v>11323.584999999999</v>
      </c>
      <c r="H1157" s="368">
        <f>G1157/F1157*100</f>
        <v>83.325476007971787</v>
      </c>
      <c r="I1157" s="1883"/>
      <c r="J1157" s="1883"/>
      <c r="K1157" s="211"/>
      <c r="L1157" s="211"/>
      <c r="M1157" s="211"/>
      <c r="N1157" s="211"/>
      <c r="O1157" s="211"/>
      <c r="P1157" s="211"/>
      <c r="Q1157" s="565"/>
      <c r="R1157" s="565"/>
      <c r="S1157" s="565"/>
      <c r="T1157" s="565"/>
      <c r="U1157" s="565"/>
      <c r="V1157" s="565"/>
      <c r="W1157" s="565"/>
      <c r="X1157" s="565"/>
      <c r="Y1157" s="565"/>
      <c r="Z1157" s="565"/>
      <c r="AA1157" s="565"/>
      <c r="AB1157" s="1053"/>
      <c r="AC1157" s="565"/>
      <c r="AD1157" s="1074"/>
      <c r="AE1157" s="565"/>
      <c r="AF1157" s="565"/>
      <c r="AG1157" s="565"/>
      <c r="AH1157" s="565"/>
      <c r="AI1157" s="565"/>
      <c r="AJ1157" s="1260">
        <f>AJ1158+AJ1159/4</f>
        <v>0</v>
      </c>
      <c r="AK1157" s="561"/>
      <c r="AL1157" s="1441"/>
      <c r="AM1157" s="1456"/>
    </row>
    <row r="1158" spans="1:39" x14ac:dyDescent="0.25">
      <c r="A1158" s="239">
        <v>1</v>
      </c>
      <c r="B1158" s="4" t="s">
        <v>349</v>
      </c>
      <c r="C1158" s="675"/>
      <c r="D1158" s="4"/>
      <c r="E1158" s="244">
        <v>14500</v>
      </c>
      <c r="F1158" s="368">
        <f>E1158/12*$B$4</f>
        <v>13291.666666666666</v>
      </c>
      <c r="G1158" s="368">
        <v>11019</v>
      </c>
      <c r="H1158" s="368">
        <f>G1158/F1158*100</f>
        <v>82.901567398119127</v>
      </c>
      <c r="I1158" s="1883"/>
      <c r="J1158" s="1883"/>
      <c r="K1158" s="211"/>
      <c r="L1158" s="211"/>
      <c r="M1158" s="211"/>
      <c r="N1158" s="211"/>
      <c r="O1158" s="211"/>
      <c r="P1158" s="211"/>
      <c r="Q1158" s="565"/>
      <c r="R1158" s="565"/>
      <c r="S1158" s="565"/>
      <c r="T1158" s="565"/>
      <c r="U1158" s="565"/>
      <c r="V1158" s="565"/>
      <c r="W1158" s="565"/>
      <c r="X1158" s="565"/>
      <c r="Y1158" s="565"/>
      <c r="Z1158" s="565"/>
      <c r="AA1158" s="565"/>
      <c r="AB1158" s="1053"/>
      <c r="AC1158" s="565"/>
      <c r="AD1158" s="1074"/>
      <c r="AE1158" s="565"/>
      <c r="AF1158" s="565"/>
      <c r="AG1158" s="565"/>
      <c r="AH1158" s="565"/>
      <c r="AI1158" s="565"/>
      <c r="AJ1158" s="1260"/>
      <c r="AK1158" s="561"/>
      <c r="AL1158" s="1441"/>
      <c r="AM1158" s="1456"/>
    </row>
    <row r="1159" spans="1:39" ht="30" x14ac:dyDescent="0.25">
      <c r="A1159" s="239">
        <v>1</v>
      </c>
      <c r="B1159" s="4" t="s">
        <v>374</v>
      </c>
      <c r="C1159" s="675"/>
      <c r="D1159" s="4"/>
      <c r="E1159" s="752">
        <v>1300</v>
      </c>
      <c r="F1159" s="368">
        <f>E1159/12*$B$4</f>
        <v>1191.6666666666665</v>
      </c>
      <c r="G1159" s="368">
        <v>1218.3400000000001</v>
      </c>
      <c r="H1159" s="368">
        <f>G1159/F1159*100</f>
        <v>102.2383216783217</v>
      </c>
      <c r="I1159" s="1883"/>
      <c r="J1159" s="1883"/>
      <c r="K1159" s="211"/>
      <c r="L1159" s="211"/>
      <c r="M1159" s="211"/>
      <c r="N1159" s="211"/>
      <c r="O1159" s="211"/>
      <c r="P1159" s="211"/>
      <c r="Q1159" s="565"/>
      <c r="R1159" s="565"/>
      <c r="S1159" s="565"/>
      <c r="T1159" s="565"/>
      <c r="U1159" s="565"/>
      <c r="V1159" s="565"/>
      <c r="W1159" s="565"/>
      <c r="X1159" s="565"/>
      <c r="Y1159" s="565"/>
      <c r="Z1159" s="565"/>
      <c r="AA1159" s="565"/>
      <c r="AB1159" s="1053"/>
      <c r="AC1159" s="565"/>
      <c r="AD1159" s="1074"/>
      <c r="AE1159" s="565"/>
      <c r="AF1159" s="565"/>
      <c r="AG1159" s="565"/>
      <c r="AH1159" s="565"/>
      <c r="AI1159" s="565"/>
      <c r="AJ1159" s="1260"/>
      <c r="AK1159" s="561"/>
      <c r="AL1159" s="1441"/>
      <c r="AM1159" s="1456"/>
    </row>
    <row r="1160" spans="1:39" ht="60" x14ac:dyDescent="0.25">
      <c r="A1160" s="239">
        <v>1</v>
      </c>
      <c r="B1160" s="4" t="s">
        <v>350</v>
      </c>
      <c r="C1160" s="675"/>
      <c r="D1160" s="4"/>
      <c r="E1160" s="752"/>
      <c r="F1160" s="368"/>
      <c r="G1160" s="368"/>
      <c r="H1160" s="368"/>
      <c r="I1160" s="1883"/>
      <c r="J1160" s="1883"/>
      <c r="K1160" s="211"/>
      <c r="L1160" s="211"/>
      <c r="M1160" s="211"/>
      <c r="N1160" s="211"/>
      <c r="O1160" s="211"/>
      <c r="P1160" s="211"/>
      <c r="Q1160" s="565"/>
      <c r="R1160" s="565"/>
      <c r="S1160" s="565"/>
      <c r="T1160" s="565"/>
      <c r="U1160" s="565"/>
      <c r="V1160" s="565"/>
      <c r="W1160" s="565"/>
      <c r="X1160" s="565"/>
      <c r="Y1160" s="565"/>
      <c r="Z1160" s="565"/>
      <c r="AA1160" s="565"/>
      <c r="AB1160" s="1053"/>
      <c r="AC1160" s="565"/>
      <c r="AD1160" s="1074"/>
      <c r="AE1160" s="565"/>
      <c r="AF1160" s="565"/>
      <c r="AG1160" s="565"/>
      <c r="AH1160" s="565"/>
      <c r="AI1160" s="565"/>
      <c r="AJ1160" s="1260"/>
      <c r="AK1160" s="561"/>
      <c r="AL1160" s="1441"/>
      <c r="AM1160" s="1456"/>
    </row>
    <row r="1161" spans="1:39" ht="75" x14ac:dyDescent="0.25">
      <c r="A1161" s="239">
        <v>1</v>
      </c>
      <c r="B1161" s="4" t="s">
        <v>351</v>
      </c>
      <c r="C1161" s="675"/>
      <c r="D1161" s="4"/>
      <c r="E1161" s="752"/>
      <c r="F1161" s="368"/>
      <c r="G1161" s="368"/>
      <c r="H1161" s="368"/>
      <c r="I1161" s="1883"/>
      <c r="J1161" s="1883"/>
      <c r="K1161" s="211"/>
      <c r="L1161" s="211"/>
      <c r="M1161" s="211"/>
      <c r="N1161" s="211"/>
      <c r="O1161" s="211"/>
      <c r="P1161" s="211"/>
      <c r="Q1161" s="565"/>
      <c r="R1161" s="565"/>
      <c r="S1161" s="565"/>
      <c r="T1161" s="565"/>
      <c r="U1161" s="565"/>
      <c r="V1161" s="565"/>
      <c r="W1161" s="565"/>
      <c r="X1161" s="565"/>
      <c r="Y1161" s="565"/>
      <c r="Z1161" s="565"/>
      <c r="AA1161" s="565"/>
      <c r="AB1161" s="1053"/>
      <c r="AC1161" s="565"/>
      <c r="AD1161" s="1074"/>
      <c r="AE1161" s="565"/>
      <c r="AF1161" s="565"/>
      <c r="AG1161" s="565"/>
      <c r="AH1161" s="565"/>
      <c r="AI1161" s="565"/>
      <c r="AJ1161" s="1260"/>
      <c r="AK1161" s="561"/>
      <c r="AL1161" s="1441"/>
      <c r="AM1161" s="1456"/>
    </row>
    <row r="1162" spans="1:39" ht="45" x14ac:dyDescent="0.25">
      <c r="A1162" s="239">
        <v>1</v>
      </c>
      <c r="B1162" s="794" t="s">
        <v>352</v>
      </c>
      <c r="C1162" s="675"/>
      <c r="D1162" s="4"/>
      <c r="E1162" s="752">
        <v>437</v>
      </c>
      <c r="F1162" s="368">
        <f>E1162/12*$B$4</f>
        <v>400.58333333333331</v>
      </c>
      <c r="G1162" s="368">
        <v>473</v>
      </c>
      <c r="H1162" s="368">
        <f>G1162/F1162*100</f>
        <v>118.07780320366132</v>
      </c>
      <c r="I1162" s="1883"/>
      <c r="J1162" s="1883"/>
      <c r="K1162" s="211"/>
      <c r="L1162" s="211"/>
      <c r="M1162" s="211"/>
      <c r="N1162" s="211"/>
      <c r="O1162" s="211"/>
      <c r="P1162" s="211"/>
      <c r="Q1162" s="565"/>
      <c r="R1162" s="565"/>
      <c r="S1162" s="565"/>
      <c r="T1162" s="565"/>
      <c r="U1162" s="565"/>
      <c r="V1162" s="565"/>
      <c r="W1162" s="565"/>
      <c r="X1162" s="565"/>
      <c r="Y1162" s="565"/>
      <c r="Z1162" s="565"/>
      <c r="AA1162" s="565"/>
      <c r="AB1162" s="1053"/>
      <c r="AC1162" s="565"/>
      <c r="AD1162" s="1074"/>
      <c r="AE1162" s="565"/>
      <c r="AF1162" s="565"/>
      <c r="AG1162" s="565"/>
      <c r="AH1162" s="565"/>
      <c r="AI1162" s="565"/>
      <c r="AJ1162" s="1260"/>
      <c r="AK1162" s="561"/>
      <c r="AL1162" s="1441"/>
      <c r="AM1162" s="1456"/>
    </row>
    <row r="1163" spans="1:39" ht="29.25" x14ac:dyDescent="0.25">
      <c r="A1163" s="239">
        <v>1</v>
      </c>
      <c r="B1163" s="779" t="s">
        <v>360</v>
      </c>
      <c r="C1163" s="675"/>
      <c r="D1163" s="4"/>
      <c r="E1163" s="752">
        <f>E1164+E1166/9.4</f>
        <v>4499.5744680851067</v>
      </c>
      <c r="F1163" s="368">
        <f>F1164+F1166/9.4</f>
        <v>4124.6099290780139</v>
      </c>
      <c r="G1163" s="368">
        <f>G1164+G1166/9.4</f>
        <v>2463.5776595744683</v>
      </c>
      <c r="H1163" s="368">
        <f>G1163/F1163*100</f>
        <v>59.728742885637168</v>
      </c>
      <c r="I1163" s="1883"/>
      <c r="J1163" s="1883"/>
      <c r="K1163" s="211"/>
      <c r="L1163" s="211"/>
      <c r="M1163" s="211"/>
      <c r="N1163" s="211"/>
      <c r="O1163" s="211"/>
      <c r="P1163" s="211"/>
      <c r="Q1163" s="565"/>
      <c r="R1163" s="565"/>
      <c r="S1163" s="565"/>
      <c r="T1163" s="565"/>
      <c r="U1163" s="565"/>
      <c r="V1163" s="565"/>
      <c r="W1163" s="565"/>
      <c r="X1163" s="565"/>
      <c r="Y1163" s="565"/>
      <c r="Z1163" s="565"/>
      <c r="AA1163" s="565"/>
      <c r="AB1163" s="1053"/>
      <c r="AC1163" s="565"/>
      <c r="AD1163" s="1074"/>
      <c r="AE1163" s="565"/>
      <c r="AF1163" s="565"/>
      <c r="AG1163" s="565"/>
      <c r="AH1163" s="565"/>
      <c r="AI1163" s="565"/>
      <c r="AJ1163" s="1260">
        <f>AJ1164+AJ1166/9.4</f>
        <v>0</v>
      </c>
      <c r="AK1163" s="561"/>
      <c r="AL1163" s="1441"/>
      <c r="AM1163" s="1456"/>
    </row>
    <row r="1164" spans="1:39" x14ac:dyDescent="0.25">
      <c r="A1164" s="239">
        <v>1</v>
      </c>
      <c r="B1164" s="779" t="s">
        <v>375</v>
      </c>
      <c r="C1164" s="675"/>
      <c r="D1164" s="4"/>
      <c r="E1164" s="752">
        <v>4000</v>
      </c>
      <c r="F1164" s="368">
        <f>E1164/12*$B$4</f>
        <v>3666.6666666666665</v>
      </c>
      <c r="G1164" s="368">
        <v>2005</v>
      </c>
      <c r="H1164" s="368">
        <f>G1164/F1164*100</f>
        <v>54.681818181818187</v>
      </c>
      <c r="I1164" s="1883"/>
      <c r="J1164" s="1883"/>
      <c r="K1164" s="211"/>
      <c r="L1164" s="211"/>
      <c r="M1164" s="211"/>
      <c r="N1164" s="211"/>
      <c r="O1164" s="211"/>
      <c r="P1164" s="211"/>
      <c r="Q1164" s="565"/>
      <c r="R1164" s="565"/>
      <c r="S1164" s="565"/>
      <c r="T1164" s="565"/>
      <c r="U1164" s="565"/>
      <c r="V1164" s="565"/>
      <c r="W1164" s="565"/>
      <c r="X1164" s="565"/>
      <c r="Y1164" s="565"/>
      <c r="Z1164" s="565"/>
      <c r="AA1164" s="565"/>
      <c r="AB1164" s="1053"/>
      <c r="AC1164" s="565"/>
      <c r="AD1164" s="1074"/>
      <c r="AE1164" s="565"/>
      <c r="AF1164" s="565"/>
      <c r="AG1164" s="565"/>
      <c r="AH1164" s="565"/>
      <c r="AI1164" s="565"/>
      <c r="AJ1164" s="1260"/>
      <c r="AK1164" s="561"/>
      <c r="AL1164" s="1441"/>
      <c r="AM1164" s="1456"/>
    </row>
    <row r="1165" spans="1:39" x14ac:dyDescent="0.25">
      <c r="A1165" s="239">
        <v>1</v>
      </c>
      <c r="B1165" s="4" t="s">
        <v>376</v>
      </c>
      <c r="C1165" s="675"/>
      <c r="D1165" s="4"/>
      <c r="E1165" s="752">
        <f>E1166/9.4</f>
        <v>499.57446808510639</v>
      </c>
      <c r="F1165" s="368">
        <f>F1166/9.4</f>
        <v>457.94326241134746</v>
      </c>
      <c r="G1165" s="368">
        <f>G1166/9.4</f>
        <v>458.5776595744681</v>
      </c>
      <c r="H1165" s="368">
        <f>G1165/F1165*100</f>
        <v>100.13853182592536</v>
      </c>
      <c r="I1165" s="1883"/>
      <c r="J1165" s="1883"/>
      <c r="K1165" s="211"/>
      <c r="L1165" s="211"/>
      <c r="M1165" s="211"/>
      <c r="N1165" s="211"/>
      <c r="O1165" s="211"/>
      <c r="P1165" s="211"/>
      <c r="Q1165" s="565"/>
      <c r="R1165" s="565"/>
      <c r="S1165" s="565"/>
      <c r="T1165" s="565"/>
      <c r="U1165" s="565"/>
      <c r="V1165" s="565"/>
      <c r="W1165" s="565"/>
      <c r="X1165" s="565"/>
      <c r="Y1165" s="565"/>
      <c r="Z1165" s="565"/>
      <c r="AA1165" s="565"/>
      <c r="AB1165" s="1053"/>
      <c r="AC1165" s="565"/>
      <c r="AD1165" s="1074"/>
      <c r="AE1165" s="565"/>
      <c r="AF1165" s="565"/>
      <c r="AG1165" s="565"/>
      <c r="AH1165" s="565"/>
      <c r="AI1165" s="565"/>
      <c r="AJ1165" s="1260">
        <f>AJ1166/9.4</f>
        <v>0</v>
      </c>
      <c r="AK1165" s="561"/>
      <c r="AL1165" s="1441"/>
      <c r="AM1165" s="1456"/>
    </row>
    <row r="1166" spans="1:39" x14ac:dyDescent="0.25">
      <c r="A1166" s="239">
        <v>1</v>
      </c>
      <c r="B1166" s="795" t="s">
        <v>377</v>
      </c>
      <c r="C1166" s="675"/>
      <c r="D1166" s="4"/>
      <c r="E1166" s="752">
        <v>4696</v>
      </c>
      <c r="F1166" s="368">
        <f>E1166/12*$B$4</f>
        <v>4304.6666666666661</v>
      </c>
      <c r="G1166" s="368">
        <v>4310.63</v>
      </c>
      <c r="H1166" s="368">
        <f>G1166/F1166*100</f>
        <v>100.13853182592536</v>
      </c>
      <c r="I1166" s="1883"/>
      <c r="J1166" s="1883"/>
      <c r="K1166" s="211"/>
      <c r="L1166" s="211"/>
      <c r="M1166" s="211"/>
      <c r="N1166" s="211"/>
      <c r="O1166" s="211"/>
      <c r="P1166" s="211"/>
      <c r="Q1166" s="565"/>
      <c r="R1166" s="565"/>
      <c r="S1166" s="565"/>
      <c r="T1166" s="565"/>
      <c r="U1166" s="565"/>
      <c r="V1166" s="565"/>
      <c r="W1166" s="565"/>
      <c r="X1166" s="565"/>
      <c r="Y1166" s="565"/>
      <c r="Z1166" s="565"/>
      <c r="AA1166" s="565"/>
      <c r="AB1166" s="1053"/>
      <c r="AC1166" s="565"/>
      <c r="AD1166" s="1074"/>
      <c r="AE1166" s="565"/>
      <c r="AF1166" s="565"/>
      <c r="AG1166" s="565"/>
      <c r="AH1166" s="565"/>
      <c r="AI1166" s="565"/>
      <c r="AJ1166" s="1260"/>
      <c r="AK1166" s="561"/>
      <c r="AL1166" s="1441"/>
      <c r="AM1166" s="1456"/>
    </row>
    <row r="1167" spans="1:39" ht="43.5" x14ac:dyDescent="0.25">
      <c r="A1167" s="239">
        <v>1</v>
      </c>
      <c r="B1167" s="779" t="s">
        <v>353</v>
      </c>
      <c r="C1167" s="675"/>
      <c r="D1167" s="4"/>
      <c r="E1167" s="752"/>
      <c r="F1167" s="368"/>
      <c r="G1167" s="368"/>
      <c r="H1167" s="368"/>
      <c r="I1167" s="1883"/>
      <c r="J1167" s="1883"/>
      <c r="K1167" s="211"/>
      <c r="L1167" s="211"/>
      <c r="M1167" s="211"/>
      <c r="N1167" s="211"/>
      <c r="O1167" s="211"/>
      <c r="P1167" s="211"/>
      <c r="Q1167" s="565"/>
      <c r="R1167" s="565"/>
      <c r="S1167" s="565"/>
      <c r="T1167" s="565"/>
      <c r="U1167" s="565"/>
      <c r="V1167" s="565"/>
      <c r="W1167" s="565"/>
      <c r="X1167" s="565"/>
      <c r="Y1167" s="565"/>
      <c r="Z1167" s="565"/>
      <c r="AA1167" s="565"/>
      <c r="AB1167" s="1053"/>
      <c r="AC1167" s="565"/>
      <c r="AD1167" s="1074"/>
      <c r="AE1167" s="565"/>
      <c r="AF1167" s="565"/>
      <c r="AG1167" s="565"/>
      <c r="AH1167" s="565"/>
      <c r="AI1167" s="565"/>
      <c r="AJ1167" s="1260"/>
      <c r="AK1167" s="561"/>
      <c r="AL1167" s="1441"/>
      <c r="AM1167" s="1456"/>
    </row>
    <row r="1168" spans="1:39" ht="30" x14ac:dyDescent="0.25">
      <c r="A1168" s="239">
        <v>1</v>
      </c>
      <c r="B1168" s="774" t="s">
        <v>201</v>
      </c>
      <c r="C1168" s="675"/>
      <c r="D1168" s="4"/>
      <c r="E1168" s="752"/>
      <c r="F1168" s="368"/>
      <c r="G1168" s="368"/>
      <c r="H1168" s="368"/>
      <c r="I1168" s="1883"/>
      <c r="J1168" s="1883"/>
      <c r="K1168" s="211"/>
      <c r="L1168" s="211"/>
      <c r="M1168" s="211"/>
      <c r="N1168" s="211"/>
      <c r="O1168" s="211"/>
      <c r="P1168" s="211"/>
      <c r="Q1168" s="565"/>
      <c r="R1168" s="565"/>
      <c r="S1168" s="565"/>
      <c r="T1168" s="565"/>
      <c r="U1168" s="565"/>
      <c r="V1168" s="565"/>
      <c r="W1168" s="565"/>
      <c r="X1168" s="565"/>
      <c r="Y1168" s="565"/>
      <c r="Z1168" s="565"/>
      <c r="AA1168" s="565"/>
      <c r="AB1168" s="1053"/>
      <c r="AC1168" s="565"/>
      <c r="AD1168" s="1074"/>
      <c r="AE1168" s="565"/>
      <c r="AF1168" s="565"/>
      <c r="AG1168" s="565"/>
      <c r="AH1168" s="565"/>
      <c r="AI1168" s="565"/>
      <c r="AJ1168" s="1260"/>
      <c r="AK1168" s="561"/>
      <c r="AL1168" s="1441"/>
      <c r="AM1168" s="1456"/>
    </row>
    <row r="1169" spans="1:39" ht="72" x14ac:dyDescent="0.25">
      <c r="A1169" s="239">
        <v>1</v>
      </c>
      <c r="B1169" s="775" t="s">
        <v>361</v>
      </c>
      <c r="C1169" s="675"/>
      <c r="D1169" s="4"/>
      <c r="E1169" s="752">
        <v>170</v>
      </c>
      <c r="F1169" s="368">
        <f>E1169/12*$B$4</f>
        <v>155.83333333333331</v>
      </c>
      <c r="G1169" s="368">
        <v>120</v>
      </c>
      <c r="H1169" s="368">
        <f t="shared" ref="H1169:H1176" si="590">G1169/F1169*100</f>
        <v>77.005347593582897</v>
      </c>
      <c r="I1169" s="1883"/>
      <c r="J1169" s="1883"/>
      <c r="K1169" s="211"/>
      <c r="L1169" s="211"/>
      <c r="M1169" s="211"/>
      <c r="N1169" s="211"/>
      <c r="O1169" s="211"/>
      <c r="P1169" s="211"/>
      <c r="Q1169" s="565"/>
      <c r="R1169" s="565"/>
      <c r="S1169" s="565"/>
      <c r="T1169" s="565"/>
      <c r="U1169" s="565"/>
      <c r="V1169" s="565"/>
      <c r="W1169" s="565"/>
      <c r="X1169" s="565"/>
      <c r="Y1169" s="565"/>
      <c r="Z1169" s="565"/>
      <c r="AA1169" s="565"/>
      <c r="AB1169" s="1053"/>
      <c r="AC1169" s="565"/>
      <c r="AD1169" s="1074"/>
      <c r="AE1169" s="565"/>
      <c r="AF1169" s="565"/>
      <c r="AG1169" s="565"/>
      <c r="AH1169" s="565"/>
      <c r="AI1169" s="565"/>
      <c r="AJ1169" s="1260"/>
      <c r="AK1169" s="561"/>
      <c r="AL1169" s="1441"/>
      <c r="AM1169" s="1456"/>
    </row>
    <row r="1170" spans="1:39" s="249" customFormat="1" x14ac:dyDescent="0.25">
      <c r="A1170" s="239">
        <v>1</v>
      </c>
      <c r="B1170" s="766" t="s">
        <v>234</v>
      </c>
      <c r="C1170" s="2087"/>
      <c r="D1170" s="779"/>
      <c r="E1170" s="442">
        <f>E1171+E1172</f>
        <v>1350</v>
      </c>
      <c r="F1170" s="1044">
        <f>F1171+F1172</f>
        <v>1237</v>
      </c>
      <c r="G1170" s="1044">
        <f>G1171+G1172</f>
        <v>1132</v>
      </c>
      <c r="H1170" s="1044">
        <f t="shared" si="590"/>
        <v>91.511721907841547</v>
      </c>
      <c r="I1170" s="1883"/>
      <c r="J1170" s="1883"/>
      <c r="K1170" s="211"/>
      <c r="L1170" s="211"/>
      <c r="M1170" s="211"/>
      <c r="N1170" s="211"/>
      <c r="O1170" s="211"/>
      <c r="P1170" s="211"/>
      <c r="Q1170" s="565">
        <v>1486.8765000000001</v>
      </c>
      <c r="R1170" s="565">
        <v>1486.8765000000001</v>
      </c>
      <c r="S1170" s="565">
        <v>1486.8765000000001</v>
      </c>
      <c r="T1170" s="565">
        <v>1486.8765000000001</v>
      </c>
      <c r="U1170" s="565">
        <v>1486.8765000000001</v>
      </c>
      <c r="V1170" s="565">
        <v>1486.8765000000001</v>
      </c>
      <c r="W1170" s="565">
        <v>1486.8765000000001</v>
      </c>
      <c r="X1170" s="565">
        <v>1486.8765000000001</v>
      </c>
      <c r="Y1170" s="565">
        <v>1486.8765000000001</v>
      </c>
      <c r="Z1170" s="565">
        <v>1486.8765000000001</v>
      </c>
      <c r="AA1170" s="565">
        <v>1486.8765000000001</v>
      </c>
      <c r="AB1170" s="1200">
        <f t="shared" ref="AB1170" si="591">Q1170/12*$B$4+(R1170-Q1170)/11*10+(S1170-R1170)/10*9+(T1170-S1170)/9*8+(U1170-T1170)/8*7+(V1170-U1170)/7*6+(W1170-V1170)/6*5+(X1170-W1170)/5*4+(Y1170-X1170)/4*3+(Z1170-Y1170)/3*2+(AA1170-Z1170)/2*1</f>
        <v>1362.9701250000001</v>
      </c>
      <c r="AC1170" s="565">
        <f>AI1170-AH1170-AE1170</f>
        <v>1246.7734800000003</v>
      </c>
      <c r="AD1170" s="1074"/>
      <c r="AE1170" s="565"/>
      <c r="AF1170" s="565">
        <f>AC1170-AB1170</f>
        <v>-116.19664499999976</v>
      </c>
      <c r="AG1170" s="565"/>
      <c r="AH1170" s="565">
        <v>0</v>
      </c>
      <c r="AI1170" s="565">
        <v>1246.7734800000003</v>
      </c>
      <c r="AJ1170" s="1264">
        <f>AJ1171+AJ1172</f>
        <v>0</v>
      </c>
      <c r="AK1170" s="561"/>
      <c r="AL1170" s="1441"/>
      <c r="AM1170" s="1456"/>
    </row>
    <row r="1171" spans="1:39" ht="60" x14ac:dyDescent="0.25">
      <c r="A1171" s="239">
        <v>1</v>
      </c>
      <c r="B1171" s="767" t="s">
        <v>536</v>
      </c>
      <c r="C1171" s="2092"/>
      <c r="D1171" s="2106"/>
      <c r="E1171" s="443">
        <v>200</v>
      </c>
      <c r="F1171" s="213">
        <f>ROUND(E1171/12*$B$4,0)</f>
        <v>183</v>
      </c>
      <c r="G1171" s="1390">
        <v>521</v>
      </c>
      <c r="H1171" s="2039">
        <f t="shared" si="590"/>
        <v>284.69945355191254</v>
      </c>
      <c r="I1171" s="1883"/>
      <c r="J1171" s="1906"/>
      <c r="K1171" s="211"/>
      <c r="L1171" s="1907"/>
      <c r="M1171" s="1907"/>
      <c r="N1171" s="1907"/>
      <c r="O1171" s="1907"/>
      <c r="P1171" s="1907"/>
      <c r="Q1171" s="566"/>
      <c r="R1171" s="566"/>
      <c r="S1171" s="566"/>
      <c r="T1171" s="566"/>
      <c r="U1171" s="566"/>
      <c r="V1171" s="566"/>
      <c r="W1171" s="566"/>
      <c r="X1171" s="566"/>
      <c r="Y1171" s="566"/>
      <c r="Z1171" s="566"/>
      <c r="AA1171" s="566"/>
      <c r="AB1171" s="1199"/>
      <c r="AC1171" s="565">
        <f>AI1171-AH1171-AE1171</f>
        <v>0</v>
      </c>
      <c r="AD1171" s="1488"/>
      <c r="AE1171" s="566"/>
      <c r="AF1171" s="566"/>
      <c r="AG1171" s="566"/>
      <c r="AH1171" s="566"/>
      <c r="AI1171" s="566"/>
      <c r="AJ1171" s="2118"/>
      <c r="AK1171" s="1185"/>
      <c r="AL1171" s="1441"/>
      <c r="AM1171" s="1456"/>
    </row>
    <row r="1172" spans="1:39" ht="60" x14ac:dyDescent="0.25">
      <c r="B1172" s="767" t="s">
        <v>409</v>
      </c>
      <c r="C1172" s="2092"/>
      <c r="D1172" s="2106"/>
      <c r="E1172" s="443">
        <v>1150</v>
      </c>
      <c r="F1172" s="213">
        <f>ROUND(E1172/12*$B$4,0)</f>
        <v>1054</v>
      </c>
      <c r="G1172" s="1390">
        <v>611</v>
      </c>
      <c r="H1172" s="2039">
        <f t="shared" si="590"/>
        <v>57.969639468690701</v>
      </c>
      <c r="I1172" s="1901"/>
      <c r="J1172" s="1906"/>
      <c r="K1172" s="1900"/>
      <c r="L1172" s="1907"/>
      <c r="M1172" s="1907"/>
      <c r="N1172" s="1907"/>
      <c r="O1172" s="1907"/>
      <c r="P1172" s="1907"/>
      <c r="Q1172" s="566"/>
      <c r="R1172" s="566"/>
      <c r="S1172" s="566"/>
      <c r="T1172" s="566"/>
      <c r="U1172" s="566"/>
      <c r="V1172" s="566"/>
      <c r="W1172" s="566"/>
      <c r="X1172" s="566"/>
      <c r="Y1172" s="566"/>
      <c r="Z1172" s="566"/>
      <c r="AA1172" s="566"/>
      <c r="AB1172" s="1199"/>
      <c r="AC1172" s="565"/>
      <c r="AD1172" s="1488"/>
      <c r="AE1172" s="566"/>
      <c r="AF1172" s="566"/>
      <c r="AG1172" s="566"/>
      <c r="AH1172" s="566"/>
      <c r="AI1172" s="566"/>
      <c r="AJ1172" s="2118"/>
      <c r="AK1172" s="1185"/>
      <c r="AL1172" s="1441"/>
      <c r="AM1172" s="1456"/>
    </row>
    <row r="1173" spans="1:39" ht="29.25" x14ac:dyDescent="0.25">
      <c r="A1173" s="239">
        <v>1</v>
      </c>
      <c r="B1173" s="720" t="s">
        <v>279</v>
      </c>
      <c r="C1173" s="2092"/>
      <c r="D1173" s="2106"/>
      <c r="E1173" s="443">
        <f>E1155</f>
        <v>15262</v>
      </c>
      <c r="F1173" s="1469">
        <f>F1155</f>
        <v>13990.166666666666</v>
      </c>
      <c r="G1173" s="1390">
        <f>G1155</f>
        <v>11796.584999999999</v>
      </c>
      <c r="H1173" s="2039">
        <f t="shared" si="590"/>
        <v>84.32054657437962</v>
      </c>
      <c r="I1173" s="1901"/>
      <c r="J1173" s="1906"/>
      <c r="K1173" s="1900"/>
      <c r="L1173" s="1907"/>
      <c r="M1173" s="1907"/>
      <c r="N1173" s="1907"/>
      <c r="O1173" s="1907"/>
      <c r="P1173" s="1907"/>
      <c r="Q1173" s="566"/>
      <c r="R1173" s="566"/>
      <c r="S1173" s="566"/>
      <c r="T1173" s="566"/>
      <c r="U1173" s="566"/>
      <c r="V1173" s="566"/>
      <c r="W1173" s="566"/>
      <c r="X1173" s="566"/>
      <c r="Y1173" s="566"/>
      <c r="Z1173" s="566"/>
      <c r="AA1173" s="566"/>
      <c r="AB1173" s="1199"/>
      <c r="AC1173" s="565"/>
      <c r="AD1173" s="1488"/>
      <c r="AE1173" s="566"/>
      <c r="AF1173" s="566"/>
      <c r="AG1173" s="566"/>
      <c r="AH1173" s="566"/>
      <c r="AI1173" s="566"/>
      <c r="AJ1173" s="2118">
        <f>AJ1155</f>
        <v>0</v>
      </c>
      <c r="AK1173" s="1185"/>
      <c r="AL1173" s="1441"/>
      <c r="AM1173" s="1456"/>
    </row>
    <row r="1174" spans="1:39" ht="29.25" x14ac:dyDescent="0.25">
      <c r="A1174" s="239">
        <v>1</v>
      </c>
      <c r="B1174" s="720" t="s">
        <v>280</v>
      </c>
      <c r="C1174" s="2092"/>
      <c r="D1174" s="2106"/>
      <c r="E1174" s="443">
        <f>E1163</f>
        <v>4499.5744680851067</v>
      </c>
      <c r="F1174" s="213">
        <f>F1163</f>
        <v>4124.6099290780139</v>
      </c>
      <c r="G1174" s="1390">
        <f>G1163</f>
        <v>2463.5776595744683</v>
      </c>
      <c r="H1174" s="2039">
        <f t="shared" si="590"/>
        <v>59.728742885637168</v>
      </c>
      <c r="I1174" s="1906"/>
      <c r="J1174" s="1906"/>
      <c r="K1174" s="211"/>
      <c r="L1174" s="1907"/>
      <c r="M1174" s="1907"/>
      <c r="N1174" s="1907"/>
      <c r="O1174" s="1907"/>
      <c r="P1174" s="1907"/>
      <c r="Q1174" s="566"/>
      <c r="R1174" s="566"/>
      <c r="S1174" s="566"/>
      <c r="T1174" s="566"/>
      <c r="U1174" s="566"/>
      <c r="V1174" s="566"/>
      <c r="W1174" s="566"/>
      <c r="X1174" s="566"/>
      <c r="Y1174" s="566"/>
      <c r="Z1174" s="566"/>
      <c r="AA1174" s="566"/>
      <c r="AB1174" s="1199"/>
      <c r="AC1174" s="564"/>
      <c r="AD1174" s="1488"/>
      <c r="AE1174" s="566"/>
      <c r="AF1174" s="566"/>
      <c r="AG1174" s="566"/>
      <c r="AH1174" s="566"/>
      <c r="AI1174" s="566"/>
      <c r="AJ1174" s="2118">
        <f>AJ1163</f>
        <v>0</v>
      </c>
      <c r="AK1174" s="1185"/>
      <c r="AL1174" s="1441"/>
      <c r="AM1174" s="1456"/>
    </row>
    <row r="1175" spans="1:39" ht="29.25" x14ac:dyDescent="0.25">
      <c r="A1175" s="239">
        <v>1</v>
      </c>
      <c r="B1175" s="720" t="s">
        <v>281</v>
      </c>
      <c r="C1175" s="2092"/>
      <c r="D1175" s="2106"/>
      <c r="E1175" s="443">
        <f>E1169+E1167</f>
        <v>170</v>
      </c>
      <c r="F1175" s="1469">
        <f>F1169+F1167</f>
        <v>155.83333333333331</v>
      </c>
      <c r="G1175" s="1390">
        <f>G1169+G1167</f>
        <v>120</v>
      </c>
      <c r="H1175" s="2039">
        <f t="shared" si="590"/>
        <v>77.005347593582897</v>
      </c>
      <c r="I1175" s="1883"/>
      <c r="J1175" s="1906"/>
      <c r="K1175" s="1900"/>
      <c r="L1175" s="1907"/>
      <c r="M1175" s="1907"/>
      <c r="N1175" s="1907"/>
      <c r="O1175" s="1907"/>
      <c r="P1175" s="1907"/>
      <c r="Q1175" s="566">
        <v>169.86060000000001</v>
      </c>
      <c r="R1175" s="566">
        <v>169.86060000000001</v>
      </c>
      <c r="S1175" s="566">
        <v>169.86060000000001</v>
      </c>
      <c r="T1175" s="566">
        <v>169.86060000000001</v>
      </c>
      <c r="U1175" s="566">
        <v>169.86060000000001</v>
      </c>
      <c r="V1175" s="566">
        <v>169.86060000000001</v>
      </c>
      <c r="W1175" s="566">
        <v>169.86060000000001</v>
      </c>
      <c r="X1175" s="566">
        <v>169.86060000000001</v>
      </c>
      <c r="Y1175" s="566">
        <v>169.86060000000001</v>
      </c>
      <c r="Z1175" s="566">
        <v>169.86060000000001</v>
      </c>
      <c r="AA1175" s="566">
        <v>169.86060000000001</v>
      </c>
      <c r="AB1175" s="1200">
        <f t="shared" ref="AB1175" si="592">Q1175/12*$B$4+(R1175-Q1175)/11*10+(S1175-R1175)/10*9+(T1175-S1175)/9*8+(U1175-T1175)/8*7+(V1175-U1175)/7*6+(W1175-V1175)/6*5+(X1175-W1175)/5*4+(Y1175-X1175)/4*3+(Z1175-Y1175)/3*2+(AA1175-Z1175)/2*1</f>
        <v>155.70555000000002</v>
      </c>
      <c r="AC1175" s="564">
        <f>AI1175-AH1175-AE1175</f>
        <v>119.9016</v>
      </c>
      <c r="AD1175" s="1488"/>
      <c r="AE1175" s="566"/>
      <c r="AF1175" s="566">
        <f>AC1175-AB1175</f>
        <v>-35.803950000000015</v>
      </c>
      <c r="AG1175" s="566"/>
      <c r="AH1175" s="566">
        <v>0</v>
      </c>
      <c r="AI1175" s="566">
        <v>119.9016</v>
      </c>
      <c r="AJ1175" s="2118">
        <f>AJ1169+AJ1167</f>
        <v>0</v>
      </c>
      <c r="AK1175" s="1185"/>
      <c r="AL1175" s="1441"/>
      <c r="AM1175" s="1456"/>
    </row>
    <row r="1176" spans="1:39" x14ac:dyDescent="0.25">
      <c r="A1176" s="239">
        <v>1</v>
      </c>
      <c r="B1176" s="721" t="s">
        <v>138</v>
      </c>
      <c r="C1176" s="2092"/>
      <c r="D1176" s="779"/>
      <c r="E1176" s="442">
        <f>E1173+E1175+E1164*2.9+E1166/4.2</f>
        <v>28150.095238095237</v>
      </c>
      <c r="F1176" s="782">
        <f>F1173+F1175+F1164*2.9+F1166/4.2</f>
        <v>25804.253968253968</v>
      </c>
      <c r="G1176" s="1044">
        <f>G1173+G1175+G1164*2.9+G1166/4.2</f>
        <v>18757.425476190474</v>
      </c>
      <c r="H1176" s="2039">
        <f t="shared" si="590"/>
        <v>72.691214011717022</v>
      </c>
      <c r="I1176" s="1883"/>
      <c r="J1176" s="1883"/>
      <c r="K1176" s="211"/>
      <c r="L1176" s="1907"/>
      <c r="M1176" s="211"/>
      <c r="N1176" s="211"/>
      <c r="O1176" s="1907"/>
      <c r="P1176" s="211"/>
      <c r="Q1176" s="565">
        <f t="shared" ref="Q1176:V1176" si="593">Q1170+Q1154+Q1175</f>
        <v>29695.661819999998</v>
      </c>
      <c r="R1176" s="565">
        <f t="shared" si="593"/>
        <v>29695.661819999998</v>
      </c>
      <c r="S1176" s="565">
        <f t="shared" si="593"/>
        <v>29695.661819999998</v>
      </c>
      <c r="T1176" s="565">
        <f t="shared" si="593"/>
        <v>29695.661819999998</v>
      </c>
      <c r="U1176" s="565">
        <f t="shared" si="593"/>
        <v>29695.661819999998</v>
      </c>
      <c r="V1176" s="565">
        <f t="shared" si="593"/>
        <v>29695.661819999998</v>
      </c>
      <c r="W1176" s="565">
        <f t="shared" ref="W1176:X1176" si="594">W1170+W1154+W1175</f>
        <v>29695.661819999998</v>
      </c>
      <c r="X1176" s="565">
        <f t="shared" si="594"/>
        <v>29695.661819999998</v>
      </c>
      <c r="Y1176" s="565">
        <f t="shared" ref="Y1176:Z1176" si="595">Y1170+Y1154+Y1175</f>
        <v>29695.661819999998</v>
      </c>
      <c r="Z1176" s="565">
        <f t="shared" si="595"/>
        <v>20732.943359999997</v>
      </c>
      <c r="AA1176" s="565">
        <f t="shared" ref="AA1176" si="596">AA1170+AA1154+AA1175</f>
        <v>20732.943359999997</v>
      </c>
      <c r="AB1176" s="1199">
        <f t="shared" ref="AB1176:AI1176" si="597">AB1170+AB1154+AB1175</f>
        <v>21245.877694999999</v>
      </c>
      <c r="AC1176" s="564">
        <f t="shared" si="597"/>
        <v>13943.64351</v>
      </c>
      <c r="AD1176" s="1488">
        <f t="shared" si="597"/>
        <v>0</v>
      </c>
      <c r="AE1176" s="566">
        <f t="shared" si="597"/>
        <v>0</v>
      </c>
      <c r="AF1176" s="566">
        <f t="shared" si="597"/>
        <v>-7302.2341850000003</v>
      </c>
      <c r="AG1176" s="566">
        <f t="shared" si="597"/>
        <v>0</v>
      </c>
      <c r="AH1176" s="566">
        <f t="shared" si="597"/>
        <v>-1.9474699999999998</v>
      </c>
      <c r="AI1176" s="566">
        <f t="shared" si="597"/>
        <v>13941.696040000001</v>
      </c>
      <c r="AJ1176" s="1264">
        <f>AJ1173+AJ1175+AJ1164*2.9+AJ1166/4.2</f>
        <v>0</v>
      </c>
      <c r="AK1176" s="1185">
        <f t="shared" ref="AK1176" si="598">AK1170+AK1154+AK1175</f>
        <v>0</v>
      </c>
      <c r="AL1176" s="1441"/>
      <c r="AM1176" s="1456"/>
    </row>
    <row r="1177" spans="1:39" x14ac:dyDescent="0.25">
      <c r="A1177" s="239">
        <v>1</v>
      </c>
      <c r="B1177" s="1510" t="s">
        <v>29</v>
      </c>
      <c r="C1177" s="688"/>
      <c r="D1177" s="1510"/>
      <c r="E1177" s="439"/>
      <c r="F1177" s="1149"/>
      <c r="G1177" s="1149"/>
      <c r="H1177" s="375"/>
      <c r="I1177" s="1875"/>
      <c r="J1177" s="1875"/>
      <c r="K1177" s="1042"/>
      <c r="L1177" s="780"/>
      <c r="M1177" s="1042"/>
      <c r="N1177" s="1042"/>
      <c r="O1177" s="780"/>
      <c r="P1177" s="1042"/>
      <c r="Q1177" s="564"/>
      <c r="R1177" s="564"/>
      <c r="S1177" s="564"/>
      <c r="T1177" s="564"/>
      <c r="U1177" s="564"/>
      <c r="V1177" s="564"/>
      <c r="W1177" s="564"/>
      <c r="X1177" s="564"/>
      <c r="Y1177" s="564"/>
      <c r="Z1177" s="564"/>
      <c r="AA1177" s="564"/>
      <c r="AB1177" s="1053"/>
      <c r="AC1177" s="564">
        <f>AI1177-AH1177-AE1177</f>
        <v>0</v>
      </c>
      <c r="AD1177" s="1074"/>
      <c r="AE1177" s="565"/>
      <c r="AF1177" s="565"/>
      <c r="AG1177" s="565"/>
      <c r="AH1177" s="565"/>
      <c r="AI1177" s="565"/>
      <c r="AJ1177" s="1302"/>
      <c r="AK1177" s="561"/>
      <c r="AL1177" s="1441"/>
      <c r="AM1177" s="1456"/>
    </row>
    <row r="1178" spans="1:39" ht="30" x14ac:dyDescent="0.25">
      <c r="A1178" s="239">
        <v>1</v>
      </c>
      <c r="B1178" s="2" t="s">
        <v>16</v>
      </c>
      <c r="C1178" s="688"/>
      <c r="D1178" s="2"/>
      <c r="E1178" s="419"/>
      <c r="F1178" s="375"/>
      <c r="G1178" s="375"/>
      <c r="H1178" s="375"/>
      <c r="I1178" s="1883"/>
      <c r="J1178" s="1883"/>
      <c r="K1178" s="780"/>
      <c r="L1178" s="780"/>
      <c r="M1178" s="780"/>
      <c r="N1178" s="780"/>
      <c r="O1178" s="780"/>
      <c r="P1178" s="780"/>
      <c r="Q1178" s="565"/>
      <c r="R1178" s="565"/>
      <c r="S1178" s="565"/>
      <c r="T1178" s="565"/>
      <c r="U1178" s="565"/>
      <c r="V1178" s="565"/>
      <c r="W1178" s="565"/>
      <c r="X1178" s="565"/>
      <c r="Y1178" s="565"/>
      <c r="Z1178" s="565"/>
      <c r="AA1178" s="565"/>
      <c r="AB1178" s="1053"/>
      <c r="AC1178" s="565">
        <f>AI1178-AH1178-AE1178</f>
        <v>0</v>
      </c>
      <c r="AD1178" s="1074"/>
      <c r="AE1178" s="565"/>
      <c r="AF1178" s="565"/>
      <c r="AG1178" s="565"/>
      <c r="AH1178" s="565"/>
      <c r="AI1178" s="565"/>
      <c r="AJ1178" s="1280"/>
      <c r="AK1178" s="561"/>
      <c r="AL1178" s="1441"/>
      <c r="AM1178" s="1456"/>
    </row>
    <row r="1179" spans="1:39" s="249" customFormat="1" x14ac:dyDescent="0.25">
      <c r="A1179" s="239">
        <v>1</v>
      </c>
      <c r="B1179" s="2122" t="s">
        <v>24</v>
      </c>
      <c r="C1179" s="2134"/>
      <c r="D1179" s="3">
        <v>240</v>
      </c>
      <c r="E1179" s="419">
        <v>75</v>
      </c>
      <c r="F1179" s="213">
        <f>ROUND(E1179/12*$B$4,0)</f>
        <v>69</v>
      </c>
      <c r="G1179" s="213">
        <v>44</v>
      </c>
      <c r="H1179" s="213">
        <f>G1179/F1179*100</f>
        <v>63.768115942028977</v>
      </c>
      <c r="I1179" s="1141">
        <v>3</v>
      </c>
      <c r="J1179" s="269">
        <f>M1179/G1179</f>
        <v>4</v>
      </c>
      <c r="K1179" s="270">
        <f>ROUND(E1179*I1179,0)</f>
        <v>225</v>
      </c>
      <c r="L1179" s="270">
        <f>ROUND(K1179/12*$B$4,0)</f>
        <v>206</v>
      </c>
      <c r="M1179" s="270">
        <v>176</v>
      </c>
      <c r="N1179" s="270">
        <f>M1179/L1179*100</f>
        <v>85.436893203883486</v>
      </c>
      <c r="O1179" s="270">
        <f>ROUND(K1179/D1179,0)</f>
        <v>1</v>
      </c>
      <c r="P1179" s="270">
        <f>M1179/$B$4*12/O1179</f>
        <v>192</v>
      </c>
      <c r="Q1179" s="565"/>
      <c r="R1179" s="565"/>
      <c r="S1179" s="565"/>
      <c r="T1179" s="565"/>
      <c r="U1179" s="565"/>
      <c r="V1179" s="565"/>
      <c r="W1179" s="565"/>
      <c r="X1179" s="565"/>
      <c r="Y1179" s="565"/>
      <c r="Z1179" s="565"/>
      <c r="AA1179" s="565"/>
      <c r="AB1179" s="1053"/>
      <c r="AC1179" s="565">
        <f>AI1179-AH1179-AE1179</f>
        <v>0</v>
      </c>
      <c r="AD1179" s="1074"/>
      <c r="AE1179" s="565"/>
      <c r="AF1179" s="565">
        <f>AC1179-AB1179</f>
        <v>0</v>
      </c>
      <c r="AG1179" s="565"/>
      <c r="AH1179" s="565"/>
      <c r="AI1179" s="565"/>
      <c r="AJ1179" s="1276"/>
      <c r="AK1179" s="561"/>
      <c r="AL1179" s="1441"/>
      <c r="AM1179" s="1456"/>
    </row>
    <row r="1180" spans="1:39" s="249" customFormat="1" x14ac:dyDescent="0.25">
      <c r="A1180" s="239">
        <v>1</v>
      </c>
      <c r="B1180" s="2111" t="s">
        <v>26</v>
      </c>
      <c r="C1180" s="2112"/>
      <c r="D1180" s="2028">
        <v>240</v>
      </c>
      <c r="E1180" s="420">
        <v>235</v>
      </c>
      <c r="F1180" s="219">
        <f>ROUND(E1180/12*$B$4,0)</f>
        <v>215</v>
      </c>
      <c r="G1180" s="219">
        <v>223</v>
      </c>
      <c r="H1180" s="219">
        <f>G1180/F1180*100</f>
        <v>103.72093023255815</v>
      </c>
      <c r="I1180" s="1886">
        <v>6.7</v>
      </c>
      <c r="J1180" s="1466">
        <f>M1180/G1180</f>
        <v>7.811659192825112</v>
      </c>
      <c r="K1180" s="478">
        <f>ROUND(E1180*I1180,0)</f>
        <v>1575</v>
      </c>
      <c r="L1180" s="478">
        <f>ROUND(K1180/12*$B$4,0)</f>
        <v>1444</v>
      </c>
      <c r="M1180" s="478">
        <v>1742</v>
      </c>
      <c r="N1180" s="270">
        <f>M1180/L1180*100</f>
        <v>120.63711911357341</v>
      </c>
      <c r="O1180" s="270">
        <f>ROUND(K1180/D1180,0)</f>
        <v>7</v>
      </c>
      <c r="P1180" s="270">
        <f>M1180/$B$4*12/O1180</f>
        <v>271.48051948051949</v>
      </c>
      <c r="Q1180" s="566"/>
      <c r="R1180" s="566"/>
      <c r="S1180" s="566"/>
      <c r="T1180" s="566"/>
      <c r="U1180" s="566"/>
      <c r="V1180" s="566"/>
      <c r="W1180" s="566"/>
      <c r="X1180" s="566"/>
      <c r="Y1180" s="566"/>
      <c r="Z1180" s="566"/>
      <c r="AA1180" s="566"/>
      <c r="AB1180" s="1199"/>
      <c r="AC1180" s="566"/>
      <c r="AD1180" s="1488"/>
      <c r="AE1180" s="566"/>
      <c r="AF1180" s="566"/>
      <c r="AG1180" s="566"/>
      <c r="AH1180" s="566"/>
      <c r="AI1180" s="566"/>
      <c r="AJ1180" s="1462"/>
      <c r="AK1180" s="1185"/>
      <c r="AL1180" s="1441"/>
      <c r="AM1180" s="1456"/>
    </row>
    <row r="1181" spans="1:39" x14ac:dyDescent="0.25">
      <c r="A1181" s="239">
        <v>1</v>
      </c>
      <c r="B1181" s="1535" t="s">
        <v>183</v>
      </c>
      <c r="C1181" s="1536"/>
      <c r="D1181" s="2049"/>
      <c r="E1181" s="421">
        <f>SUM(E1179:E1180)</f>
        <v>310</v>
      </c>
      <c r="F1181" s="510">
        <f>SUM(F1179:F1180)</f>
        <v>284</v>
      </c>
      <c r="G1181" s="510">
        <f>SUM(G1179:G1180)</f>
        <v>267</v>
      </c>
      <c r="H1181" s="284">
        <f>G1181/F1181*100</f>
        <v>94.014084507042256</v>
      </c>
      <c r="I1181" s="1906">
        <f>IF(E1181=0,0,K1181/E1181)</f>
        <v>5.806451612903226</v>
      </c>
      <c r="J1181" s="1500">
        <f>M1181/G1181</f>
        <v>7.1835205992509366</v>
      </c>
      <c r="K1181" s="1564">
        <f>SUM(K1179:K1180)</f>
        <v>1800</v>
      </c>
      <c r="L1181" s="1564">
        <f>SUM(L1179:L1180)</f>
        <v>1650</v>
      </c>
      <c r="M1181" s="1564">
        <f>SUM(M1179:M1180)</f>
        <v>1918</v>
      </c>
      <c r="N1181" s="1564">
        <f>M1181/L1181*100</f>
        <v>116.24242424242424</v>
      </c>
      <c r="O1181" s="1564">
        <f>SUM(O1179:O1180)</f>
        <v>8</v>
      </c>
      <c r="P1181" s="478">
        <f>M1181/$B$4*12/O1181</f>
        <v>261.54545454545456</v>
      </c>
      <c r="Q1181" s="566"/>
      <c r="R1181" s="566"/>
      <c r="S1181" s="566"/>
      <c r="T1181" s="566"/>
      <c r="U1181" s="566"/>
      <c r="V1181" s="566"/>
      <c r="W1181" s="566"/>
      <c r="X1181" s="566"/>
      <c r="Y1181" s="566"/>
      <c r="Z1181" s="566"/>
      <c r="AA1181" s="566"/>
      <c r="AB1181" s="1205"/>
      <c r="AC1181" s="566">
        <f>AI1181-AH1181-AE1181</f>
        <v>0</v>
      </c>
      <c r="AD1181" s="1488"/>
      <c r="AE1181" s="566"/>
      <c r="AF1181" s="566"/>
      <c r="AG1181" s="566"/>
      <c r="AH1181" s="566"/>
      <c r="AI1181" s="566"/>
      <c r="AJ1181" s="1305">
        <f>SUM(AJ1179:AJ1180)</f>
        <v>0</v>
      </c>
      <c r="AK1181" s="1185"/>
      <c r="AL1181" s="1441"/>
      <c r="AM1181" s="1456"/>
    </row>
    <row r="1182" spans="1:39" ht="30" thickBot="1" x14ac:dyDescent="0.3">
      <c r="A1182" s="239">
        <v>1</v>
      </c>
      <c r="B1182" s="250" t="s">
        <v>214</v>
      </c>
      <c r="C1182" s="250"/>
      <c r="D1182" s="250"/>
      <c r="E1182" s="445">
        <f>SUM(E1181)</f>
        <v>310</v>
      </c>
      <c r="F1182" s="2135">
        <f>SUM(F1181)</f>
        <v>284</v>
      </c>
      <c r="G1182" s="2135">
        <f>SUM(G1181)</f>
        <v>267</v>
      </c>
      <c r="H1182" s="2135">
        <f>G1182/F1182*100</f>
        <v>94.014084507042256</v>
      </c>
      <c r="I1182" s="1542">
        <f>IF(E1182=0,0,K1182/E1182)</f>
        <v>5.806451612903226</v>
      </c>
      <c r="J1182" s="1543">
        <f>M1182/G1182</f>
        <v>7.1835205992509366</v>
      </c>
      <c r="K1182" s="2025">
        <f>SUM(K1181)</f>
        <v>1800</v>
      </c>
      <c r="L1182" s="2025">
        <f>SUM(L1181)</f>
        <v>1650</v>
      </c>
      <c r="M1182" s="2025">
        <f>SUM(M1181)</f>
        <v>1918</v>
      </c>
      <c r="N1182" s="1544">
        <f>M1182/L1182*100</f>
        <v>116.24242424242424</v>
      </c>
      <c r="O1182" s="1591">
        <f>SUM(O1181)</f>
        <v>8</v>
      </c>
      <c r="P1182" s="1544">
        <f>SUM(P1181)</f>
        <v>261.54545454545456</v>
      </c>
      <c r="Q1182" s="570">
        <v>6829.1656720000001</v>
      </c>
      <c r="R1182" s="570">
        <v>6829.1656720000001</v>
      </c>
      <c r="S1182" s="570">
        <v>6829.1656720000001</v>
      </c>
      <c r="T1182" s="570">
        <v>6829.1656720000001</v>
      </c>
      <c r="U1182" s="570">
        <v>6829.1656720000001</v>
      </c>
      <c r="V1182" s="570">
        <v>6829.1656720000001</v>
      </c>
      <c r="W1182" s="570">
        <v>6829.1656720000001</v>
      </c>
      <c r="X1182" s="570">
        <v>6829.1656720000001</v>
      </c>
      <c r="Y1182" s="570">
        <v>6829.1656720000001</v>
      </c>
      <c r="Z1182" s="570">
        <v>4820.9198799999995</v>
      </c>
      <c r="AA1182" s="570">
        <v>4820.9198799999995</v>
      </c>
      <c r="AB1182" s="2674">
        <f t="shared" ref="AB1182" si="599">Q1182/12*$B$4+(R1182-Q1182)/11*10+(S1182-R1182)/10*9+(T1182-S1182)/9*8+(U1182-T1182)/8*7+(V1182-U1182)/7*6+(W1182-V1182)/6*5+(X1182-W1182)/5*4+(Y1182-X1182)/4*3+(Z1182-Y1182)/3*2+(AA1182-Z1182)/2*1</f>
        <v>4921.2380046666658</v>
      </c>
      <c r="AC1182" s="570">
        <f>AI1182-AH1182-AE1182</f>
        <v>4072.2302500000005</v>
      </c>
      <c r="AD1182" s="1076"/>
      <c r="AE1182" s="570"/>
      <c r="AF1182" s="570">
        <f>AC1182-AB1182</f>
        <v>-849.00775466666528</v>
      </c>
      <c r="AG1182" s="570">
        <v>-16.170390000000001</v>
      </c>
      <c r="AH1182" s="570">
        <v>-5.1443199999999996</v>
      </c>
      <c r="AI1182" s="570">
        <v>4067.0859300000006</v>
      </c>
      <c r="AJ1182" s="2136">
        <f>SUM(AJ1181)</f>
        <v>0</v>
      </c>
      <c r="AK1182" s="1238"/>
      <c r="AL1182" s="1441"/>
      <c r="AM1182" s="1456"/>
    </row>
    <row r="1183" spans="1:39" ht="15.75" thickBot="1" x14ac:dyDescent="0.3">
      <c r="A1183" s="239">
        <v>1</v>
      </c>
      <c r="B1183" s="2058" t="s">
        <v>314</v>
      </c>
      <c r="C1183" s="2059"/>
      <c r="D1183" s="2058"/>
      <c r="E1183" s="424"/>
      <c r="F1183" s="1000"/>
      <c r="G1183" s="1000"/>
      <c r="H1183" s="1000"/>
      <c r="I1183" s="1851"/>
      <c r="J1183" s="1851"/>
      <c r="K1183" s="1000"/>
      <c r="L1183" s="1000"/>
      <c r="M1183" s="1000">
        <f>M1153+M1182</f>
        <v>9145</v>
      </c>
      <c r="N1183" s="1000"/>
      <c r="O1183" s="1000"/>
      <c r="P1183" s="1000"/>
      <c r="Q1183" s="571">
        <f t="shared" ref="Q1183:AG1183" si="600">Q1182+Q1176+Q1153</f>
        <v>117348.55719549999</v>
      </c>
      <c r="R1183" s="571">
        <f t="shared" ref="R1183:S1183" si="601">R1182+R1176+R1153</f>
        <v>117348.55719549999</v>
      </c>
      <c r="S1183" s="571">
        <f t="shared" si="601"/>
        <v>117348.55719549999</v>
      </c>
      <c r="T1183" s="571">
        <f t="shared" ref="T1183:U1183" si="602">T1182+T1176+T1153</f>
        <v>117348.55719549999</v>
      </c>
      <c r="U1183" s="571">
        <f t="shared" si="602"/>
        <v>117348.55719549999</v>
      </c>
      <c r="V1183" s="571">
        <f t="shared" ref="V1183:W1183" si="603">V1182+V1176+V1153</f>
        <v>116084.38666059998</v>
      </c>
      <c r="W1183" s="571">
        <f t="shared" si="603"/>
        <v>116084.38666059998</v>
      </c>
      <c r="X1183" s="571">
        <f t="shared" ref="X1183:Y1183" si="604">X1182+X1176+X1153</f>
        <v>116084.38666059998</v>
      </c>
      <c r="Y1183" s="571">
        <f t="shared" si="604"/>
        <v>116087.23928379999</v>
      </c>
      <c r="Z1183" s="571">
        <f t="shared" ref="Z1183:AA1183" si="605">Z1182+Z1176+Z1153</f>
        <v>101114.14656159998</v>
      </c>
      <c r="AA1183" s="571">
        <f t="shared" si="605"/>
        <v>101114.14656159998</v>
      </c>
      <c r="AB1183" s="1054">
        <f t="shared" si="600"/>
        <v>96506.013670941655</v>
      </c>
      <c r="AC1183" s="571">
        <f t="shared" si="600"/>
        <v>88227.729270000011</v>
      </c>
      <c r="AD1183" s="1079">
        <f t="shared" si="600"/>
        <v>0</v>
      </c>
      <c r="AE1183" s="277">
        <f t="shared" si="600"/>
        <v>-159.63513999999998</v>
      </c>
      <c r="AF1183" s="571">
        <f t="shared" si="600"/>
        <v>-8278.284400941644</v>
      </c>
      <c r="AG1183" s="571">
        <f t="shared" si="600"/>
        <v>-90.763090000000005</v>
      </c>
      <c r="AH1183" s="571">
        <f>AH1182+AH1176+AH1153</f>
        <v>-58.206450000000004</v>
      </c>
      <c r="AI1183" s="571">
        <f>AI1182+AI1176+AI1153</f>
        <v>88009.88768</v>
      </c>
      <c r="AJ1183" s="2085"/>
      <c r="AK1183" s="1187">
        <f>AK1182+AK1176+AK1153</f>
        <v>0</v>
      </c>
      <c r="AL1183" s="1441"/>
      <c r="AM1183" s="1456"/>
    </row>
    <row r="1184" spans="1:39" x14ac:dyDescent="0.25">
      <c r="A1184" s="239">
        <v>1</v>
      </c>
      <c r="B1184" s="2127"/>
      <c r="C1184" s="2128"/>
      <c r="D1184" s="2127"/>
      <c r="E1184" s="439"/>
      <c r="F1184" s="1149"/>
      <c r="G1184" s="1149"/>
      <c r="H1184" s="1149"/>
      <c r="I1184" s="1875"/>
      <c r="J1184" s="1875"/>
      <c r="K1184" s="1042"/>
      <c r="L1184" s="1042"/>
      <c r="M1184" s="1042"/>
      <c r="N1184" s="1042"/>
      <c r="O1184" s="1042"/>
      <c r="P1184" s="1042"/>
      <c r="Q1184" s="564"/>
      <c r="R1184" s="564"/>
      <c r="S1184" s="564"/>
      <c r="T1184" s="564"/>
      <c r="U1184" s="564"/>
      <c r="V1184" s="564"/>
      <c r="W1184" s="564"/>
      <c r="X1184" s="564"/>
      <c r="Y1184" s="564"/>
      <c r="Z1184" s="564"/>
      <c r="AA1184" s="564"/>
      <c r="AB1184" s="1052"/>
      <c r="AC1184" s="564">
        <f>AI1184-AH1184-AE1184</f>
        <v>0</v>
      </c>
      <c r="AD1184" s="1077"/>
      <c r="AE1184" s="564"/>
      <c r="AF1184" s="564"/>
      <c r="AG1184" s="564"/>
      <c r="AH1184" s="564"/>
      <c r="AI1184" s="564"/>
      <c r="AJ1184" s="1302"/>
      <c r="AK1184" s="607"/>
      <c r="AL1184" s="1441"/>
      <c r="AM1184" s="1456"/>
    </row>
    <row r="1185" spans="1:39" ht="43.5" x14ac:dyDescent="0.25">
      <c r="A1185" s="239">
        <v>1</v>
      </c>
      <c r="B1185" s="1446" t="s">
        <v>438</v>
      </c>
      <c r="C1185" s="1446"/>
      <c r="D1185" s="2137"/>
      <c r="E1185" s="417"/>
      <c r="F1185" s="780"/>
      <c r="G1185" s="780"/>
      <c r="H1185" s="780"/>
      <c r="I1185" s="1883"/>
      <c r="J1185" s="1883"/>
      <c r="K1185" s="780"/>
      <c r="L1185" s="780"/>
      <c r="M1185" s="780"/>
      <c r="N1185" s="780"/>
      <c r="O1185" s="780"/>
      <c r="P1185" s="780"/>
      <c r="Q1185" s="565"/>
      <c r="R1185" s="565"/>
      <c r="S1185" s="565"/>
      <c r="T1185" s="565"/>
      <c r="U1185" s="565"/>
      <c r="V1185" s="565"/>
      <c r="W1185" s="565"/>
      <c r="X1185" s="565"/>
      <c r="Y1185" s="565"/>
      <c r="Z1185" s="565"/>
      <c r="AA1185" s="565"/>
      <c r="AB1185" s="1053"/>
      <c r="AC1185" s="565">
        <f>AI1185-AH1185-AE1185</f>
        <v>0</v>
      </c>
      <c r="AD1185" s="1074"/>
      <c r="AE1185" s="565"/>
      <c r="AF1185" s="565"/>
      <c r="AG1185" s="565"/>
      <c r="AH1185" s="565"/>
      <c r="AI1185" s="565"/>
      <c r="AJ1185" s="1303"/>
      <c r="AK1185" s="561"/>
      <c r="AL1185" s="1441"/>
      <c r="AM1185" s="1456"/>
    </row>
    <row r="1186" spans="1:39" x14ac:dyDescent="0.25">
      <c r="A1186" s="239">
        <v>1</v>
      </c>
      <c r="B1186" s="744" t="s">
        <v>382</v>
      </c>
      <c r="C1186" s="2138"/>
      <c r="D1186" s="792"/>
      <c r="E1186" s="417"/>
      <c r="F1186" s="780"/>
      <c r="G1186" s="780"/>
      <c r="H1186" s="780"/>
      <c r="I1186" s="1883"/>
      <c r="J1186" s="1883"/>
      <c r="K1186" s="780"/>
      <c r="L1186" s="780"/>
      <c r="M1186" s="780"/>
      <c r="N1186" s="780"/>
      <c r="O1186" s="780"/>
      <c r="P1186" s="780"/>
      <c r="Q1186" s="565">
        <v>202196.26138000001</v>
      </c>
      <c r="R1186" s="565">
        <v>202196.26138000001</v>
      </c>
      <c r="S1186" s="565">
        <v>202196.26138000001</v>
      </c>
      <c r="T1186" s="565">
        <v>202196.26138000001</v>
      </c>
      <c r="U1186" s="565">
        <v>202196.26138000001</v>
      </c>
      <c r="V1186" s="565">
        <v>202196.26138000001</v>
      </c>
      <c r="W1186" s="565">
        <v>202196.26138000001</v>
      </c>
      <c r="X1186" s="565">
        <v>202196.26138000001</v>
      </c>
      <c r="Y1186" s="565">
        <v>202196.26138000001</v>
      </c>
      <c r="Z1186" s="565">
        <v>202196.26138000001</v>
      </c>
      <c r="AA1186" s="565">
        <v>202196.26138000001</v>
      </c>
      <c r="AB1186" s="3506">
        <f>(Q1186-4191.5368)/12*$B$4+4191.5368+(R1186-Q1186)/11*10+(S1186-R1186)/10*9+(T1186-S1186)/9*8+(U1186-T1186)/8*7+(V1186-U1186)/7*6+(W1186-V1186)/6*5+(X1186-W1186)/5*4+(Y1186-X1186)/4*3+(Z1186-Y1186)/3*2+(AA1186-Z1186)/2*1</f>
        <v>185695.86766500003</v>
      </c>
      <c r="AC1186" s="565">
        <f>AI1186-AH1186-AE1186</f>
        <v>179887.38680000004</v>
      </c>
      <c r="AD1186" s="1074"/>
      <c r="AE1186" s="565">
        <v>-358.33091999999999</v>
      </c>
      <c r="AF1186" s="565">
        <f>AC1186-AB1186</f>
        <v>-5808.4808649999904</v>
      </c>
      <c r="AG1186" s="565"/>
      <c r="AH1186" s="565">
        <v>-0.65040000000000009</v>
      </c>
      <c r="AI1186" s="565">
        <v>179528.40548000002</v>
      </c>
      <c r="AJ1186" s="1303"/>
      <c r="AK1186" s="561"/>
      <c r="AL1186" s="1441"/>
      <c r="AM1186" s="1456"/>
    </row>
    <row r="1187" spans="1:39" ht="29.25" x14ac:dyDescent="0.25">
      <c r="A1187" s="239">
        <v>1</v>
      </c>
      <c r="B1187" s="717" t="s">
        <v>293</v>
      </c>
      <c r="C1187" s="675"/>
      <c r="D1187" s="4"/>
      <c r="E1187" s="415">
        <f>E1188+E1189+E1190+E1192+E1194</f>
        <v>58151</v>
      </c>
      <c r="F1187" s="368">
        <f>F1188+F1189+F1190+F1192+F1194</f>
        <v>53305</v>
      </c>
      <c r="G1187" s="368">
        <f>G1188+G1189+G1190+G1192+G1194</f>
        <v>55981</v>
      </c>
      <c r="H1187" s="368">
        <f>G1187/F1187*100</f>
        <v>105.02016696369947</v>
      </c>
      <c r="I1187" s="1883"/>
      <c r="J1187" s="1883"/>
      <c r="K1187" s="211"/>
      <c r="L1187" s="211"/>
      <c r="M1187" s="211"/>
      <c r="N1187" s="211"/>
      <c r="O1187" s="211"/>
      <c r="P1187" s="211"/>
      <c r="Q1187" s="565"/>
      <c r="R1187" s="565"/>
      <c r="S1187" s="565"/>
      <c r="T1187" s="565"/>
      <c r="U1187" s="565"/>
      <c r="V1187" s="565"/>
      <c r="W1187" s="565"/>
      <c r="X1187" s="565"/>
      <c r="Y1187" s="565"/>
      <c r="Z1187" s="565"/>
      <c r="AA1187" s="565"/>
      <c r="AB1187" s="1053"/>
      <c r="AC1187" s="565">
        <f>AI1187-AH1187-AE1187</f>
        <v>0</v>
      </c>
      <c r="AD1187" s="1074"/>
      <c r="AE1187" s="565"/>
      <c r="AF1187" s="565"/>
      <c r="AG1187" s="565"/>
      <c r="AH1187" s="565"/>
      <c r="AI1187" s="565"/>
      <c r="AJ1187" s="1260">
        <f>AJ1188+AJ1189+AJ1190+AJ1192+AJ1194</f>
        <v>0</v>
      </c>
      <c r="AK1187" s="561"/>
      <c r="AL1187" s="1441"/>
      <c r="AM1187" s="1456"/>
    </row>
    <row r="1188" spans="1:39" ht="30" x14ac:dyDescent="0.25">
      <c r="A1188" s="239">
        <v>1</v>
      </c>
      <c r="B1188" s="512" t="s">
        <v>204</v>
      </c>
      <c r="C1188" s="675"/>
      <c r="D1188" s="4"/>
      <c r="E1188" s="415"/>
      <c r="F1188" s="368"/>
      <c r="G1188" s="368"/>
      <c r="H1188" s="368"/>
      <c r="I1188" s="1883"/>
      <c r="J1188" s="1883"/>
      <c r="K1188" s="211"/>
      <c r="L1188" s="211"/>
      <c r="M1188" s="211"/>
      <c r="N1188" s="211"/>
      <c r="O1188" s="211"/>
      <c r="P1188" s="211"/>
      <c r="Q1188" s="565"/>
      <c r="R1188" s="565"/>
      <c r="S1188" s="565"/>
      <c r="T1188" s="565"/>
      <c r="U1188" s="565"/>
      <c r="V1188" s="565"/>
      <c r="W1188" s="565"/>
      <c r="X1188" s="565"/>
      <c r="Y1188" s="565"/>
      <c r="Z1188" s="565"/>
      <c r="AA1188" s="565"/>
      <c r="AB1188" s="1053"/>
      <c r="AC1188" s="565"/>
      <c r="AD1188" s="1074"/>
      <c r="AE1188" s="565"/>
      <c r="AF1188" s="565"/>
      <c r="AG1188" s="565"/>
      <c r="AH1188" s="565"/>
      <c r="AI1188" s="565"/>
      <c r="AJ1188" s="1260"/>
      <c r="AK1188" s="561"/>
      <c r="AL1188" s="1441"/>
      <c r="AM1188" s="1456"/>
    </row>
    <row r="1189" spans="1:39" ht="30" x14ac:dyDescent="0.25">
      <c r="A1189" s="239">
        <v>1</v>
      </c>
      <c r="B1189" s="512" t="s">
        <v>205</v>
      </c>
      <c r="C1189" s="675"/>
      <c r="D1189" s="4"/>
      <c r="E1189" s="415">
        <v>10000</v>
      </c>
      <c r="F1189" s="368">
        <f>ROUND(E1189/12*$B$4,0)</f>
        <v>9167</v>
      </c>
      <c r="G1189" s="368">
        <f>4384+407</f>
        <v>4791</v>
      </c>
      <c r="H1189" s="368">
        <f>G1189/F1189*100</f>
        <v>52.263554052579906</v>
      </c>
      <c r="I1189" s="1883"/>
      <c r="J1189" s="1883"/>
      <c r="K1189" s="211"/>
      <c r="L1189" s="211"/>
      <c r="M1189" s="211"/>
      <c r="N1189" s="211"/>
      <c r="O1189" s="211"/>
      <c r="P1189" s="211"/>
      <c r="Q1189" s="565"/>
      <c r="R1189" s="565"/>
      <c r="S1189" s="565"/>
      <c r="T1189" s="565"/>
      <c r="U1189" s="565"/>
      <c r="V1189" s="565"/>
      <c r="W1189" s="565"/>
      <c r="X1189" s="565"/>
      <c r="Y1189" s="565"/>
      <c r="Z1189" s="565"/>
      <c r="AA1189" s="565"/>
      <c r="AB1189" s="1053"/>
      <c r="AC1189" s="565"/>
      <c r="AD1189" s="1074"/>
      <c r="AE1189" s="565"/>
      <c r="AF1189" s="565"/>
      <c r="AG1189" s="565"/>
      <c r="AH1189" s="565"/>
      <c r="AI1189" s="565"/>
      <c r="AJ1189" s="1260"/>
      <c r="AK1189" s="561"/>
      <c r="AL1189" s="1441"/>
      <c r="AM1189" s="1456"/>
    </row>
    <row r="1190" spans="1:39" ht="30" x14ac:dyDescent="0.25">
      <c r="A1190" s="239">
        <v>1</v>
      </c>
      <c r="B1190" s="718" t="s">
        <v>547</v>
      </c>
      <c r="C1190" s="675"/>
      <c r="D1190" s="4"/>
      <c r="E1190" s="415">
        <v>22688</v>
      </c>
      <c r="F1190" s="368">
        <f>ROUND(E1190/12*$B$4,0)</f>
        <v>20797</v>
      </c>
      <c r="G1190" s="368">
        <f>32067+3476</f>
        <v>35543</v>
      </c>
      <c r="H1190" s="368">
        <f>G1190/F1190*100</f>
        <v>170.90445737365968</v>
      </c>
      <c r="I1190" s="1883"/>
      <c r="J1190" s="1883"/>
      <c r="K1190" s="211"/>
      <c r="L1190" s="211"/>
      <c r="M1190" s="211"/>
      <c r="N1190" s="211"/>
      <c r="O1190" s="211"/>
      <c r="P1190" s="211"/>
      <c r="Q1190" s="565"/>
      <c r="R1190" s="565"/>
      <c r="S1190" s="565"/>
      <c r="T1190" s="565"/>
      <c r="U1190" s="565"/>
      <c r="V1190" s="565"/>
      <c r="W1190" s="565"/>
      <c r="X1190" s="565"/>
      <c r="Y1190" s="565"/>
      <c r="Z1190" s="565"/>
      <c r="AA1190" s="565"/>
      <c r="AB1190" s="1053"/>
      <c r="AC1190" s="565"/>
      <c r="AD1190" s="1074"/>
      <c r="AE1190" s="565"/>
      <c r="AF1190" s="565"/>
      <c r="AG1190" s="565"/>
      <c r="AH1190" s="565"/>
      <c r="AI1190" s="565"/>
      <c r="AJ1190" s="1260"/>
      <c r="AK1190" s="561"/>
      <c r="AL1190" s="1441"/>
      <c r="AM1190" s="1456"/>
    </row>
    <row r="1191" spans="1:39" ht="75" x14ac:dyDescent="0.25">
      <c r="A1191" s="239">
        <v>1</v>
      </c>
      <c r="B1191" s="513" t="s">
        <v>295</v>
      </c>
      <c r="C1191" s="675"/>
      <c r="D1191" s="4"/>
      <c r="E1191" s="415"/>
      <c r="F1191" s="368"/>
      <c r="G1191" s="368"/>
      <c r="H1191" s="368"/>
      <c r="I1191" s="1883"/>
      <c r="J1191" s="1883"/>
      <c r="K1191" s="211"/>
      <c r="L1191" s="211"/>
      <c r="M1191" s="211"/>
      <c r="N1191" s="211"/>
      <c r="O1191" s="211"/>
      <c r="P1191" s="211"/>
      <c r="Q1191" s="565"/>
      <c r="R1191" s="565"/>
      <c r="S1191" s="565"/>
      <c r="T1191" s="565"/>
      <c r="U1191" s="565"/>
      <c r="V1191" s="565"/>
      <c r="W1191" s="565"/>
      <c r="X1191" s="565"/>
      <c r="Y1191" s="565"/>
      <c r="Z1191" s="565"/>
      <c r="AA1191" s="565"/>
      <c r="AB1191" s="1053"/>
      <c r="AC1191" s="565"/>
      <c r="AD1191" s="1074"/>
      <c r="AE1191" s="565"/>
      <c r="AF1191" s="565"/>
      <c r="AG1191" s="565"/>
      <c r="AH1191" s="565"/>
      <c r="AI1191" s="565"/>
      <c r="AJ1191" s="1260"/>
      <c r="AK1191" s="561"/>
      <c r="AL1191" s="1441"/>
      <c r="AM1191" s="1456"/>
    </row>
    <row r="1192" spans="1:39" ht="45" x14ac:dyDescent="0.25">
      <c r="A1192" s="239">
        <v>1</v>
      </c>
      <c r="B1192" s="513" t="s">
        <v>296</v>
      </c>
      <c r="C1192" s="675"/>
      <c r="D1192" s="4"/>
      <c r="E1192" s="415">
        <v>20000</v>
      </c>
      <c r="F1192" s="368">
        <f>ROUND(E1192/12*$B$4,0)</f>
        <v>18333</v>
      </c>
      <c r="G1192" s="368">
        <f>13221+1621</f>
        <v>14842</v>
      </c>
      <c r="H1192" s="368">
        <f>G1192/F1192*100</f>
        <v>80.957835597010856</v>
      </c>
      <c r="I1192" s="1883"/>
      <c r="J1192" s="1883"/>
      <c r="K1192" s="211"/>
      <c r="L1192" s="211"/>
      <c r="M1192" s="211"/>
      <c r="N1192" s="211"/>
      <c r="O1192" s="211"/>
      <c r="P1192" s="211"/>
      <c r="Q1192" s="565"/>
      <c r="R1192" s="565"/>
      <c r="S1192" s="565"/>
      <c r="T1192" s="565"/>
      <c r="U1192" s="565"/>
      <c r="V1192" s="565"/>
      <c r="W1192" s="565"/>
      <c r="X1192" s="565"/>
      <c r="Y1192" s="565"/>
      <c r="Z1192" s="565"/>
      <c r="AA1192" s="565"/>
      <c r="AB1192" s="1053"/>
      <c r="AC1192" s="565"/>
      <c r="AD1192" s="1074"/>
      <c r="AE1192" s="565"/>
      <c r="AF1192" s="565"/>
      <c r="AG1192" s="565"/>
      <c r="AH1192" s="565"/>
      <c r="AI1192" s="565"/>
      <c r="AJ1192" s="1260"/>
      <c r="AK1192" s="561"/>
      <c r="AL1192" s="1441"/>
      <c r="AM1192" s="1456"/>
    </row>
    <row r="1193" spans="1:39" ht="105" x14ac:dyDescent="0.25">
      <c r="B1193" s="513" t="s">
        <v>529</v>
      </c>
      <c r="C1193" s="675"/>
      <c r="D1193" s="4"/>
      <c r="E1193" s="415">
        <v>12000</v>
      </c>
      <c r="F1193" s="368">
        <f>ROUND(E1193/12*$B$4,0)</f>
        <v>11000</v>
      </c>
      <c r="G1193" s="368">
        <v>3574</v>
      </c>
      <c r="H1193" s="368">
        <f>G1193/F1193*100</f>
        <v>32.490909090909092</v>
      </c>
      <c r="I1193" s="1883"/>
      <c r="J1193" s="1883"/>
      <c r="K1193" s="211"/>
      <c r="L1193" s="211"/>
      <c r="M1193" s="211"/>
      <c r="N1193" s="211"/>
      <c r="O1193" s="211"/>
      <c r="P1193" s="211"/>
      <c r="Q1193" s="565"/>
      <c r="R1193" s="565"/>
      <c r="S1193" s="565"/>
      <c r="T1193" s="565"/>
      <c r="U1193" s="565"/>
      <c r="V1193" s="565"/>
      <c r="W1193" s="565"/>
      <c r="X1193" s="565"/>
      <c r="Y1193" s="565"/>
      <c r="Z1193" s="565"/>
      <c r="AA1193" s="565"/>
      <c r="AB1193" s="1053"/>
      <c r="AC1193" s="565"/>
      <c r="AD1193" s="1074"/>
      <c r="AE1193" s="565"/>
      <c r="AF1193" s="565"/>
      <c r="AG1193" s="565"/>
      <c r="AH1193" s="565"/>
      <c r="AI1193" s="565"/>
      <c r="AJ1193" s="1260"/>
      <c r="AK1193" s="561"/>
      <c r="AL1193" s="1441"/>
      <c r="AM1193" s="1456"/>
    </row>
    <row r="1194" spans="1:39" ht="30" x14ac:dyDescent="0.25">
      <c r="B1194" s="513" t="s">
        <v>380</v>
      </c>
      <c r="C1194" s="675"/>
      <c r="D1194" s="4"/>
      <c r="E1194" s="415">
        <v>5463</v>
      </c>
      <c r="F1194" s="368">
        <f>ROUND(E1194/12*$B$4,0)</f>
        <v>5008</v>
      </c>
      <c r="G1194" s="368">
        <f>692+113</f>
        <v>805</v>
      </c>
      <c r="H1194" s="368">
        <f t="shared" ref="H1194:H1199" si="606">G1194/F1194*100</f>
        <v>16.074281150159745</v>
      </c>
      <c r="I1194" s="1883"/>
      <c r="J1194" s="1883"/>
      <c r="K1194" s="211"/>
      <c r="L1194" s="211"/>
      <c r="M1194" s="211"/>
      <c r="N1194" s="211"/>
      <c r="O1194" s="211"/>
      <c r="P1194" s="211"/>
      <c r="Q1194" s="565"/>
      <c r="R1194" s="565"/>
      <c r="S1194" s="565"/>
      <c r="T1194" s="565"/>
      <c r="U1194" s="565"/>
      <c r="V1194" s="565"/>
      <c r="W1194" s="565"/>
      <c r="X1194" s="565"/>
      <c r="Y1194" s="565"/>
      <c r="Z1194" s="565"/>
      <c r="AA1194" s="565"/>
      <c r="AB1194" s="1053"/>
      <c r="AC1194" s="565"/>
      <c r="AD1194" s="1074"/>
      <c r="AE1194" s="565"/>
      <c r="AF1194" s="565"/>
      <c r="AG1194" s="565"/>
      <c r="AH1194" s="565"/>
      <c r="AI1194" s="565"/>
      <c r="AJ1194" s="1260"/>
      <c r="AK1194" s="561"/>
      <c r="AL1194" s="1441"/>
      <c r="AM1194" s="1456"/>
    </row>
    <row r="1195" spans="1:39" ht="29.25" x14ac:dyDescent="0.25">
      <c r="A1195" s="239">
        <v>1</v>
      </c>
      <c r="B1195" s="481" t="s">
        <v>135</v>
      </c>
      <c r="C1195" s="675"/>
      <c r="D1195" s="4"/>
      <c r="E1195" s="415">
        <f>E1196</f>
        <v>65172</v>
      </c>
      <c r="F1195" s="368">
        <f>F1196</f>
        <v>59741</v>
      </c>
      <c r="G1195" s="368">
        <f>G1196</f>
        <v>31997</v>
      </c>
      <c r="H1195" s="368">
        <f t="shared" si="606"/>
        <v>53.559531979712425</v>
      </c>
      <c r="I1195" s="1883"/>
      <c r="J1195" s="1883"/>
      <c r="K1195" s="211"/>
      <c r="L1195" s="211"/>
      <c r="M1195" s="211"/>
      <c r="N1195" s="211"/>
      <c r="O1195" s="211"/>
      <c r="P1195" s="211"/>
      <c r="Q1195" s="565"/>
      <c r="R1195" s="565"/>
      <c r="S1195" s="565"/>
      <c r="T1195" s="565"/>
      <c r="U1195" s="565"/>
      <c r="V1195" s="565"/>
      <c r="W1195" s="565"/>
      <c r="X1195" s="565"/>
      <c r="Y1195" s="565"/>
      <c r="Z1195" s="565"/>
      <c r="AA1195" s="565"/>
      <c r="AB1195" s="1053"/>
      <c r="AC1195" s="565"/>
      <c r="AD1195" s="1074"/>
      <c r="AE1195" s="565"/>
      <c r="AF1195" s="565"/>
      <c r="AG1195" s="565"/>
      <c r="AH1195" s="565"/>
      <c r="AI1195" s="565"/>
      <c r="AJ1195" s="1260">
        <f>AJ1196</f>
        <v>0</v>
      </c>
      <c r="AK1195" s="561"/>
      <c r="AL1195" s="1441"/>
      <c r="AM1195" s="1456"/>
    </row>
    <row r="1196" spans="1:39" x14ac:dyDescent="0.25">
      <c r="A1196" s="239">
        <v>1</v>
      </c>
      <c r="B1196" s="292" t="s">
        <v>239</v>
      </c>
      <c r="C1196" s="675"/>
      <c r="D1196" s="4"/>
      <c r="E1196" s="415">
        <v>65172</v>
      </c>
      <c r="F1196" s="368">
        <f>ROUND(E1196/12*$B$4,0)</f>
        <v>59741</v>
      </c>
      <c r="G1196" s="368">
        <v>31997</v>
      </c>
      <c r="H1196" s="368">
        <f t="shared" si="606"/>
        <v>53.559531979712425</v>
      </c>
      <c r="I1196" s="1883"/>
      <c r="J1196" s="1883"/>
      <c r="K1196" s="211"/>
      <c r="L1196" s="211"/>
      <c r="M1196" s="211"/>
      <c r="N1196" s="211"/>
      <c r="O1196" s="211"/>
      <c r="P1196" s="211"/>
      <c r="Q1196" s="565"/>
      <c r="R1196" s="565"/>
      <c r="S1196" s="565"/>
      <c r="T1196" s="565"/>
      <c r="U1196" s="565"/>
      <c r="V1196" s="565"/>
      <c r="W1196" s="565"/>
      <c r="X1196" s="565"/>
      <c r="Y1196" s="565"/>
      <c r="Z1196" s="565"/>
      <c r="AA1196" s="565"/>
      <c r="AB1196" s="1053"/>
      <c r="AC1196" s="565"/>
      <c r="AD1196" s="1074"/>
      <c r="AE1196" s="565"/>
      <c r="AF1196" s="565"/>
      <c r="AG1196" s="565"/>
      <c r="AH1196" s="565"/>
      <c r="AI1196" s="565"/>
      <c r="AJ1196" s="1260"/>
      <c r="AK1196" s="561"/>
      <c r="AL1196" s="1441"/>
      <c r="AM1196" s="1456"/>
    </row>
    <row r="1197" spans="1:39" ht="63" x14ac:dyDescent="0.25">
      <c r="A1197" s="239">
        <v>1</v>
      </c>
      <c r="B1197" s="745" t="s">
        <v>298</v>
      </c>
      <c r="C1197" s="675"/>
      <c r="D1197" s="4"/>
      <c r="E1197" s="442">
        <f>SUM(E1198,E1203)</f>
        <v>22370</v>
      </c>
      <c r="F1197" s="782">
        <f>SUM(F1198,F1203)</f>
        <v>20506</v>
      </c>
      <c r="G1197" s="1044">
        <f>SUM(G1198,G1203)</f>
        <v>6057</v>
      </c>
      <c r="H1197" s="1044">
        <f t="shared" si="606"/>
        <v>29.537696284014437</v>
      </c>
      <c r="I1197" s="1883"/>
      <c r="J1197" s="1883"/>
      <c r="K1197" s="211"/>
      <c r="L1197" s="211"/>
      <c r="M1197" s="211"/>
      <c r="N1197" s="211"/>
      <c r="O1197" s="211"/>
      <c r="P1197" s="211"/>
      <c r="Q1197" s="565"/>
      <c r="R1197" s="565"/>
      <c r="S1197" s="565"/>
      <c r="T1197" s="565"/>
      <c r="U1197" s="565"/>
      <c r="V1197" s="565"/>
      <c r="W1197" s="565"/>
      <c r="X1197" s="565"/>
      <c r="Y1197" s="565"/>
      <c r="Z1197" s="565"/>
      <c r="AA1197" s="565"/>
      <c r="AB1197" s="1200">
        <f>Q1197/12*$B$4</f>
        <v>0</v>
      </c>
      <c r="AC1197" s="565">
        <f>AI1197-AH1197-AE1197</f>
        <v>0</v>
      </c>
      <c r="AD1197" s="1074"/>
      <c r="AE1197" s="565"/>
      <c r="AF1197" s="565">
        <f>AC1197-AB1197</f>
        <v>0</v>
      </c>
      <c r="AG1197" s="565"/>
      <c r="AH1197" s="565"/>
      <c r="AI1197" s="565"/>
      <c r="AJ1197" s="1264">
        <f>SUM(AJ1198,AJ1203)</f>
        <v>0</v>
      </c>
      <c r="AK1197" s="561"/>
      <c r="AL1197" s="1441"/>
      <c r="AM1197" s="1456"/>
    </row>
    <row r="1198" spans="1:39" ht="30" x14ac:dyDescent="0.25">
      <c r="A1198" s="239">
        <v>1</v>
      </c>
      <c r="B1198" s="718" t="s">
        <v>299</v>
      </c>
      <c r="C1198" s="675"/>
      <c r="D1198" s="4"/>
      <c r="E1198" s="442">
        <f>SUM(E1199:E1202)</f>
        <v>16554</v>
      </c>
      <c r="F1198" s="782">
        <f>SUM(F1199:F1202)</f>
        <v>15175</v>
      </c>
      <c r="G1198" s="1044">
        <f>SUM(G1199:G1202)</f>
        <v>4691</v>
      </c>
      <c r="H1198" s="368">
        <f t="shared" si="606"/>
        <v>30.912685337726526</v>
      </c>
      <c r="I1198" s="1883"/>
      <c r="J1198" s="1883"/>
      <c r="K1198" s="211"/>
      <c r="L1198" s="211"/>
      <c r="M1198" s="211"/>
      <c r="N1198" s="211"/>
      <c r="O1198" s="211"/>
      <c r="P1198" s="211"/>
      <c r="Q1198" s="565"/>
      <c r="R1198" s="565"/>
      <c r="S1198" s="565"/>
      <c r="T1198" s="565"/>
      <c r="U1198" s="565"/>
      <c r="V1198" s="565"/>
      <c r="W1198" s="565"/>
      <c r="X1198" s="565"/>
      <c r="Y1198" s="565"/>
      <c r="Z1198" s="565"/>
      <c r="AA1198" s="565"/>
      <c r="AB1198" s="1053"/>
      <c r="AC1198" s="565">
        <f>AI1198-AH1198-AE1198</f>
        <v>0</v>
      </c>
      <c r="AD1198" s="1074"/>
      <c r="AE1198" s="565"/>
      <c r="AF1198" s="565"/>
      <c r="AG1198" s="565"/>
      <c r="AH1198" s="565"/>
      <c r="AI1198" s="565"/>
      <c r="AJ1198" s="1264">
        <f>SUM(AJ1199:AJ1202)</f>
        <v>0</v>
      </c>
      <c r="AK1198" s="561"/>
      <c r="AL1198" s="1441"/>
      <c r="AM1198" s="1456"/>
    </row>
    <row r="1199" spans="1:39" ht="30" x14ac:dyDescent="0.25">
      <c r="A1199" s="239">
        <v>1</v>
      </c>
      <c r="B1199" s="513" t="s">
        <v>300</v>
      </c>
      <c r="C1199" s="675"/>
      <c r="D1199" s="4"/>
      <c r="E1199" s="415">
        <v>16554</v>
      </c>
      <c r="F1199" s="213">
        <f>ROUND(E1199/12*$B$4,0)</f>
        <v>15175</v>
      </c>
      <c r="G1199" s="368">
        <f>3917+774</f>
        <v>4691</v>
      </c>
      <c r="H1199" s="368">
        <f t="shared" si="606"/>
        <v>30.912685337726526</v>
      </c>
      <c r="I1199" s="1883"/>
      <c r="J1199" s="1883"/>
      <c r="K1199" s="211"/>
      <c r="L1199" s="211"/>
      <c r="M1199" s="211"/>
      <c r="N1199" s="211"/>
      <c r="O1199" s="211"/>
      <c r="P1199" s="211"/>
      <c r="Q1199" s="565"/>
      <c r="R1199" s="565"/>
      <c r="S1199" s="565"/>
      <c r="T1199" s="565"/>
      <c r="U1199" s="565"/>
      <c r="V1199" s="565"/>
      <c r="W1199" s="565"/>
      <c r="X1199" s="565"/>
      <c r="Y1199" s="565"/>
      <c r="Z1199" s="565"/>
      <c r="AA1199" s="565"/>
      <c r="AB1199" s="1053"/>
      <c r="AC1199" s="565"/>
      <c r="AD1199" s="1074"/>
      <c r="AE1199" s="565"/>
      <c r="AF1199" s="565"/>
      <c r="AG1199" s="565"/>
      <c r="AH1199" s="565"/>
      <c r="AI1199" s="565"/>
      <c r="AJ1199" s="1260"/>
      <c r="AK1199" s="561"/>
      <c r="AL1199" s="1441"/>
      <c r="AM1199" s="1456"/>
    </row>
    <row r="1200" spans="1:39" ht="60" x14ac:dyDescent="0.25">
      <c r="A1200" s="239">
        <v>1</v>
      </c>
      <c r="B1200" s="513" t="s">
        <v>301</v>
      </c>
      <c r="C1200" s="675"/>
      <c r="D1200" s="4"/>
      <c r="E1200" s="415"/>
      <c r="F1200" s="213"/>
      <c r="G1200" s="368"/>
      <c r="H1200" s="368"/>
      <c r="I1200" s="1883"/>
      <c r="J1200" s="1883"/>
      <c r="K1200" s="211"/>
      <c r="L1200" s="211"/>
      <c r="M1200" s="211"/>
      <c r="N1200" s="211"/>
      <c r="O1200" s="211"/>
      <c r="P1200" s="211"/>
      <c r="Q1200" s="565"/>
      <c r="R1200" s="565"/>
      <c r="S1200" s="565"/>
      <c r="T1200" s="565"/>
      <c r="U1200" s="565"/>
      <c r="V1200" s="565"/>
      <c r="W1200" s="565"/>
      <c r="X1200" s="565"/>
      <c r="Y1200" s="565"/>
      <c r="Z1200" s="565"/>
      <c r="AA1200" s="565"/>
      <c r="AB1200" s="1053"/>
      <c r="AC1200" s="565">
        <f>AI1200-AH1200-AE1200</f>
        <v>0</v>
      </c>
      <c r="AD1200" s="1074"/>
      <c r="AE1200" s="565"/>
      <c r="AF1200" s="565"/>
      <c r="AG1200" s="565"/>
      <c r="AH1200" s="565"/>
      <c r="AI1200" s="565"/>
      <c r="AJ1200" s="1260"/>
      <c r="AK1200" s="561"/>
      <c r="AL1200" s="1441"/>
      <c r="AM1200" s="1456"/>
    </row>
    <row r="1201" spans="1:39" ht="45" x14ac:dyDescent="0.25">
      <c r="A1201" s="239">
        <v>1</v>
      </c>
      <c r="B1201" s="513" t="s">
        <v>302</v>
      </c>
      <c r="C1201" s="694"/>
      <c r="D1201" s="4"/>
      <c r="E1201" s="415"/>
      <c r="F1201" s="213"/>
      <c r="G1201" s="368"/>
      <c r="H1201" s="368"/>
      <c r="I1201" s="1883"/>
      <c r="J1201" s="1883"/>
      <c r="K1201" s="211"/>
      <c r="L1201" s="211"/>
      <c r="M1201" s="211"/>
      <c r="N1201" s="211"/>
      <c r="O1201" s="211"/>
      <c r="P1201" s="211"/>
      <c r="Q1201" s="565"/>
      <c r="R1201" s="565"/>
      <c r="S1201" s="565"/>
      <c r="T1201" s="565"/>
      <c r="U1201" s="565"/>
      <c r="V1201" s="565"/>
      <c r="W1201" s="565"/>
      <c r="X1201" s="565"/>
      <c r="Y1201" s="565"/>
      <c r="Z1201" s="565"/>
      <c r="AA1201" s="565"/>
      <c r="AB1201" s="1053"/>
      <c r="AC1201" s="565"/>
      <c r="AD1201" s="1074"/>
      <c r="AE1201" s="565"/>
      <c r="AF1201" s="565"/>
      <c r="AG1201" s="565"/>
      <c r="AH1201" s="565"/>
      <c r="AI1201" s="565"/>
      <c r="AJ1201" s="1260"/>
      <c r="AK1201" s="561"/>
      <c r="AL1201" s="1441"/>
      <c r="AM1201" s="1456"/>
    </row>
    <row r="1202" spans="1:39" ht="30" x14ac:dyDescent="0.25">
      <c r="A1202" s="239">
        <v>1</v>
      </c>
      <c r="B1202" s="513" t="s">
        <v>303</v>
      </c>
      <c r="C1202" s="2092"/>
      <c r="D1202" s="2038"/>
      <c r="E1202" s="443"/>
      <c r="F1202" s="219"/>
      <c r="G1202" s="1390"/>
      <c r="H1202" s="1390"/>
      <c r="I1202" s="1906"/>
      <c r="J1202" s="1906"/>
      <c r="K1202" s="1907"/>
      <c r="L1202" s="1907"/>
      <c r="M1202" s="1907"/>
      <c r="N1202" s="1907"/>
      <c r="O1202" s="1907"/>
      <c r="P1202" s="1907"/>
      <c r="Q1202" s="565"/>
      <c r="R1202" s="565"/>
      <c r="S1202" s="565"/>
      <c r="T1202" s="565"/>
      <c r="U1202" s="565"/>
      <c r="V1202" s="565"/>
      <c r="W1202" s="565"/>
      <c r="X1202" s="565"/>
      <c r="Y1202" s="565"/>
      <c r="Z1202" s="565"/>
      <c r="AA1202" s="565"/>
      <c r="AB1202" s="1053"/>
      <c r="AC1202" s="565">
        <f>AI1202-AH1202-AE1202</f>
        <v>0</v>
      </c>
      <c r="AD1202" s="1074"/>
      <c r="AE1202" s="565"/>
      <c r="AF1202" s="565"/>
      <c r="AG1202" s="565"/>
      <c r="AH1202" s="565"/>
      <c r="AI1202" s="565"/>
      <c r="AJ1202" s="2118"/>
      <c r="AK1202" s="561"/>
      <c r="AL1202" s="1441"/>
      <c r="AM1202" s="1456"/>
    </row>
    <row r="1203" spans="1:39" ht="60" x14ac:dyDescent="0.25">
      <c r="A1203" s="239">
        <v>1</v>
      </c>
      <c r="B1203" s="718" t="s">
        <v>304</v>
      </c>
      <c r="C1203" s="2139"/>
      <c r="D1203" s="2040"/>
      <c r="E1203" s="444">
        <f>E1204+E1206+E1207</f>
        <v>5816</v>
      </c>
      <c r="F1203" s="1142">
        <f>F1204+F1206+F1207</f>
        <v>5331</v>
      </c>
      <c r="G1203" s="1142">
        <f>G1204+G1206+G1207</f>
        <v>1366</v>
      </c>
      <c r="H1203" s="2043">
        <f>G1203/F1203*100</f>
        <v>25.623710373288311</v>
      </c>
      <c r="I1203" s="2041"/>
      <c r="J1203" s="2041"/>
      <c r="K1203" s="1922"/>
      <c r="L1203" s="1922"/>
      <c r="M1203" s="1922"/>
      <c r="N1203" s="1922"/>
      <c r="O1203" s="1922"/>
      <c r="P1203" s="1922"/>
      <c r="Q1203" s="563"/>
      <c r="R1203" s="563"/>
      <c r="S1203" s="563"/>
      <c r="T1203" s="563"/>
      <c r="U1203" s="563"/>
      <c r="V1203" s="563"/>
      <c r="W1203" s="563"/>
      <c r="X1203" s="563"/>
      <c r="Y1203" s="563"/>
      <c r="Z1203" s="563"/>
      <c r="AA1203" s="563"/>
      <c r="AB1203" s="1201">
        <f>Q1203/12*$B$4</f>
        <v>0</v>
      </c>
      <c r="AC1203" s="563">
        <f>AI1203-AH1203-AE1203</f>
        <v>0</v>
      </c>
      <c r="AD1203" s="1078"/>
      <c r="AE1203" s="563"/>
      <c r="AF1203" s="563">
        <f>AC1203-AB1203</f>
        <v>0</v>
      </c>
      <c r="AG1203" s="563"/>
      <c r="AH1203" s="563"/>
      <c r="AI1203" s="563"/>
      <c r="AJ1203" s="2095">
        <f>AJ1204+AJ1206+AJ1207</f>
        <v>0</v>
      </c>
      <c r="AK1203" s="1190"/>
      <c r="AL1203" s="1441"/>
      <c r="AM1203" s="1456"/>
    </row>
    <row r="1204" spans="1:39" ht="45" x14ac:dyDescent="0.25">
      <c r="A1204" s="239">
        <v>1</v>
      </c>
      <c r="B1204" s="513" t="s">
        <v>305</v>
      </c>
      <c r="C1204" s="674"/>
      <c r="D1204" s="2033"/>
      <c r="E1204" s="435">
        <v>5816</v>
      </c>
      <c r="F1204" s="213">
        <f>ROUND(E1204/12*$B$4,0)</f>
        <v>5331</v>
      </c>
      <c r="G1204" s="374">
        <f>910+456</f>
        <v>1366</v>
      </c>
      <c r="H1204" s="374">
        <f>G1204/F1204*100</f>
        <v>25.623710373288311</v>
      </c>
      <c r="I1204" s="1875"/>
      <c r="J1204" s="1875"/>
      <c r="K1204" s="1876"/>
      <c r="L1204" s="1876"/>
      <c r="M1204" s="1876"/>
      <c r="N1204" s="1876"/>
      <c r="O1204" s="1876"/>
      <c r="P1204" s="1876"/>
      <c r="Q1204" s="565"/>
      <c r="R1204" s="565"/>
      <c r="S1204" s="565"/>
      <c r="T1204" s="565"/>
      <c r="U1204" s="565"/>
      <c r="V1204" s="565"/>
      <c r="W1204" s="565"/>
      <c r="X1204" s="565"/>
      <c r="Y1204" s="565"/>
      <c r="Z1204" s="565"/>
      <c r="AA1204" s="565"/>
      <c r="AB1204" s="1053"/>
      <c r="AC1204" s="565">
        <f>AI1204-AH1204-AE1204</f>
        <v>0</v>
      </c>
      <c r="AD1204" s="1074"/>
      <c r="AE1204" s="565"/>
      <c r="AF1204" s="565"/>
      <c r="AG1204" s="565"/>
      <c r="AH1204" s="565"/>
      <c r="AI1204" s="565"/>
      <c r="AJ1204" s="1241"/>
      <c r="AK1204" s="561"/>
      <c r="AL1204" s="1441"/>
      <c r="AM1204" s="1456"/>
    </row>
    <row r="1205" spans="1:39" ht="30" x14ac:dyDescent="0.25">
      <c r="A1205" s="239">
        <v>1</v>
      </c>
      <c r="B1205" s="513" t="s">
        <v>334</v>
      </c>
      <c r="C1205" s="674"/>
      <c r="D1205" s="2033"/>
      <c r="E1205" s="435"/>
      <c r="F1205" s="216"/>
      <c r="G1205" s="374">
        <v>131</v>
      </c>
      <c r="H1205" s="374"/>
      <c r="I1205" s="1875"/>
      <c r="J1205" s="1875"/>
      <c r="K1205" s="1876"/>
      <c r="L1205" s="1876"/>
      <c r="M1205" s="1876"/>
      <c r="N1205" s="1876"/>
      <c r="O1205" s="1876"/>
      <c r="P1205" s="1876"/>
      <c r="Q1205" s="565"/>
      <c r="R1205" s="565"/>
      <c r="S1205" s="565"/>
      <c r="T1205" s="565"/>
      <c r="U1205" s="565"/>
      <c r="V1205" s="565"/>
      <c r="W1205" s="565"/>
      <c r="X1205" s="565"/>
      <c r="Y1205" s="565"/>
      <c r="Z1205" s="565"/>
      <c r="AA1205" s="565"/>
      <c r="AB1205" s="1053"/>
      <c r="AC1205" s="565"/>
      <c r="AD1205" s="1074"/>
      <c r="AE1205" s="565"/>
      <c r="AF1205" s="565"/>
      <c r="AG1205" s="565"/>
      <c r="AH1205" s="565"/>
      <c r="AI1205" s="565"/>
      <c r="AJ1205" s="1241"/>
      <c r="AK1205" s="561"/>
      <c r="AL1205" s="1441"/>
      <c r="AM1205" s="1456"/>
    </row>
    <row r="1206" spans="1:39" ht="75" x14ac:dyDescent="0.25">
      <c r="A1206" s="239">
        <v>1</v>
      </c>
      <c r="B1206" s="513" t="s">
        <v>306</v>
      </c>
      <c r="C1206" s="675"/>
      <c r="D1206" s="4"/>
      <c r="E1206" s="415"/>
      <c r="F1206" s="368"/>
      <c r="G1206" s="368"/>
      <c r="H1206" s="368"/>
      <c r="I1206" s="1883"/>
      <c r="J1206" s="1883"/>
      <c r="K1206" s="211"/>
      <c r="L1206" s="211"/>
      <c r="M1206" s="211"/>
      <c r="N1206" s="211"/>
      <c r="O1206" s="211"/>
      <c r="P1206" s="211"/>
      <c r="Q1206" s="565"/>
      <c r="R1206" s="565"/>
      <c r="S1206" s="565"/>
      <c r="T1206" s="565"/>
      <c r="U1206" s="565"/>
      <c r="V1206" s="565"/>
      <c r="W1206" s="565"/>
      <c r="X1206" s="565"/>
      <c r="Y1206" s="565"/>
      <c r="Z1206" s="565"/>
      <c r="AA1206" s="565"/>
      <c r="AB1206" s="1053"/>
      <c r="AC1206" s="565">
        <f>AI1206-AH1206-AE1206</f>
        <v>0</v>
      </c>
      <c r="AD1206" s="1074"/>
      <c r="AE1206" s="565"/>
      <c r="AF1206" s="565"/>
      <c r="AG1206" s="565"/>
      <c r="AH1206" s="565"/>
      <c r="AI1206" s="565"/>
      <c r="AJ1206" s="1260"/>
      <c r="AK1206" s="561"/>
      <c r="AL1206" s="1441"/>
      <c r="AM1206" s="1456"/>
    </row>
    <row r="1207" spans="1:39" ht="60" x14ac:dyDescent="0.25">
      <c r="A1207" s="239">
        <v>1</v>
      </c>
      <c r="B1207" s="513" t="s">
        <v>307</v>
      </c>
      <c r="C1207" s="675"/>
      <c r="D1207" s="4"/>
      <c r="E1207" s="415"/>
      <c r="F1207" s="213"/>
      <c r="G1207" s="368"/>
      <c r="H1207" s="368"/>
      <c r="I1207" s="1883"/>
      <c r="J1207" s="1883"/>
      <c r="K1207" s="211"/>
      <c r="L1207" s="211"/>
      <c r="M1207" s="211"/>
      <c r="N1207" s="211"/>
      <c r="O1207" s="211"/>
      <c r="P1207" s="211"/>
      <c r="Q1207" s="565"/>
      <c r="R1207" s="565"/>
      <c r="S1207" s="565"/>
      <c r="T1207" s="565"/>
      <c r="U1207" s="565"/>
      <c r="V1207" s="565"/>
      <c r="W1207" s="565"/>
      <c r="X1207" s="565"/>
      <c r="Y1207" s="565"/>
      <c r="Z1207" s="565"/>
      <c r="AA1207" s="565"/>
      <c r="AB1207" s="1053"/>
      <c r="AC1207" s="565">
        <f>AI1207-AH1207-AE1207</f>
        <v>0</v>
      </c>
      <c r="AD1207" s="1074"/>
      <c r="AE1207" s="565"/>
      <c r="AF1207" s="565"/>
      <c r="AG1207" s="565"/>
      <c r="AH1207" s="565"/>
      <c r="AI1207" s="565"/>
      <c r="AJ1207" s="1260"/>
      <c r="AK1207" s="561"/>
      <c r="AL1207" s="1441"/>
      <c r="AM1207" s="1456"/>
    </row>
    <row r="1208" spans="1:39" ht="30" x14ac:dyDescent="0.25">
      <c r="B1208" s="793" t="s">
        <v>206</v>
      </c>
      <c r="C1208" s="675"/>
      <c r="D1208" s="4"/>
      <c r="E1208" s="415"/>
      <c r="F1208" s="213"/>
      <c r="G1208" s="368"/>
      <c r="H1208" s="368"/>
      <c r="I1208" s="1883"/>
      <c r="J1208" s="1883"/>
      <c r="K1208" s="211"/>
      <c r="L1208" s="211"/>
      <c r="M1208" s="211"/>
      <c r="N1208" s="211"/>
      <c r="O1208" s="211"/>
      <c r="P1208" s="211"/>
      <c r="Q1208" s="565">
        <v>211.34399999999999</v>
      </c>
      <c r="R1208" s="565">
        <v>211.34399999999999</v>
      </c>
      <c r="S1208" s="565">
        <v>211.34399999999999</v>
      </c>
      <c r="T1208" s="565">
        <v>211.34399999999999</v>
      </c>
      <c r="U1208" s="565">
        <v>211.34399999999999</v>
      </c>
      <c r="V1208" s="565">
        <v>211.34399999999999</v>
      </c>
      <c r="W1208" s="565">
        <v>211.34399999999999</v>
      </c>
      <c r="X1208" s="565">
        <v>211.34399999999999</v>
      </c>
      <c r="Y1208" s="565">
        <v>211.34399999999999</v>
      </c>
      <c r="Z1208" s="565">
        <v>704.48</v>
      </c>
      <c r="AA1208" s="565">
        <v>704.48</v>
      </c>
      <c r="AB1208" s="1053">
        <f t="shared" ref="AB1208" si="607">Q1208/12*$B$4+(R1208-Q1208)/11*10+(S1208-R1208)/10*9+(T1208-S1208)/9*8+(U1208-T1208)/8*7+(V1208-U1208)/7*6+(W1208-V1208)/6*5+(X1208-W1208)/5*4+(Y1208-X1208)/4*3+(Z1208-Y1208)/3*2+(AA1208-Z1208)/2*1</f>
        <v>522.48933333333332</v>
      </c>
      <c r="AC1208" s="565">
        <f>AI1208-AH1208-AE1208</f>
        <v>583.30943999999988</v>
      </c>
      <c r="AD1208" s="1074"/>
      <c r="AE1208" s="565"/>
      <c r="AF1208" s="565">
        <f>AC1208-AB1208</f>
        <v>60.820106666666561</v>
      </c>
      <c r="AG1208" s="565"/>
      <c r="AH1208" s="565">
        <v>0</v>
      </c>
      <c r="AI1208" s="565">
        <v>583.30943999999988</v>
      </c>
      <c r="AJ1208" s="1260"/>
      <c r="AK1208" s="561"/>
      <c r="AL1208" s="1441"/>
      <c r="AM1208" s="1456"/>
    </row>
    <row r="1209" spans="1:39" ht="29.25" x14ac:dyDescent="0.25">
      <c r="A1209" s="239">
        <v>1</v>
      </c>
      <c r="B1209" s="779" t="s">
        <v>359</v>
      </c>
      <c r="C1209" s="675"/>
      <c r="D1209" s="4"/>
      <c r="E1209" s="415">
        <f>E1210+E1211+E1215+E1216+E1217+E1218+E1220</f>
        <v>8503</v>
      </c>
      <c r="F1209" s="213">
        <f>F1210+F1211+F1215+F1216+F1217+F1218+F1220</f>
        <v>7794</v>
      </c>
      <c r="G1209" s="368">
        <f>G1210+G1211+G1215+G1216+G1217+G1218+G1220</f>
        <v>1948</v>
      </c>
      <c r="H1209" s="368"/>
      <c r="I1209" s="1883"/>
      <c r="J1209" s="1883"/>
      <c r="K1209" s="211"/>
      <c r="L1209" s="211"/>
      <c r="M1209" s="211"/>
      <c r="N1209" s="211"/>
      <c r="O1209" s="211"/>
      <c r="P1209" s="211"/>
      <c r="Q1209" s="565"/>
      <c r="R1209" s="565"/>
      <c r="S1209" s="565"/>
      <c r="T1209" s="565"/>
      <c r="U1209" s="565"/>
      <c r="V1209" s="565"/>
      <c r="W1209" s="565"/>
      <c r="X1209" s="565"/>
      <c r="Y1209" s="565"/>
      <c r="Z1209" s="565"/>
      <c r="AA1209" s="565"/>
      <c r="AB1209" s="1053"/>
      <c r="AC1209" s="565"/>
      <c r="AD1209" s="1074"/>
      <c r="AE1209" s="565"/>
      <c r="AF1209" s="565"/>
      <c r="AG1209" s="565"/>
      <c r="AH1209" s="565"/>
      <c r="AI1209" s="565"/>
      <c r="AJ1209" s="1260">
        <f>AJ1210+AJ1211+AJ1215+AJ1216+AJ1217+AJ1218+AJ1220</f>
        <v>0</v>
      </c>
      <c r="AK1209" s="561"/>
      <c r="AL1209" s="1441"/>
      <c r="AM1209" s="1456"/>
    </row>
    <row r="1210" spans="1:39" x14ac:dyDescent="0.25">
      <c r="A1210" s="239">
        <v>1</v>
      </c>
      <c r="B1210" s="4" t="s">
        <v>347</v>
      </c>
      <c r="C1210" s="675"/>
      <c r="D1210" s="4"/>
      <c r="E1210" s="415"/>
      <c r="F1210" s="213"/>
      <c r="G1210" s="368"/>
      <c r="H1210" s="368"/>
      <c r="I1210" s="1883"/>
      <c r="J1210" s="1883"/>
      <c r="K1210" s="211"/>
      <c r="L1210" s="211"/>
      <c r="M1210" s="211"/>
      <c r="N1210" s="211"/>
      <c r="O1210" s="211"/>
      <c r="P1210" s="211"/>
      <c r="Q1210" s="565"/>
      <c r="R1210" s="565"/>
      <c r="S1210" s="565"/>
      <c r="T1210" s="565"/>
      <c r="U1210" s="565"/>
      <c r="V1210" s="565"/>
      <c r="W1210" s="565"/>
      <c r="X1210" s="565"/>
      <c r="Y1210" s="565"/>
      <c r="Z1210" s="565"/>
      <c r="AA1210" s="565"/>
      <c r="AB1210" s="1053"/>
      <c r="AC1210" s="565"/>
      <c r="AD1210" s="1074"/>
      <c r="AE1210" s="565"/>
      <c r="AF1210" s="565"/>
      <c r="AG1210" s="565"/>
      <c r="AH1210" s="565"/>
      <c r="AI1210" s="565"/>
      <c r="AJ1210" s="1260"/>
      <c r="AK1210" s="561"/>
      <c r="AL1210" s="1441"/>
      <c r="AM1210" s="1456"/>
    </row>
    <row r="1211" spans="1:39" ht="30" x14ac:dyDescent="0.25">
      <c r="A1211" s="239">
        <v>1</v>
      </c>
      <c r="B1211" s="793" t="s">
        <v>348</v>
      </c>
      <c r="C1211" s="675"/>
      <c r="D1211" s="4"/>
      <c r="E1211" s="415"/>
      <c r="F1211" s="213"/>
      <c r="G1211" s="368"/>
      <c r="H1211" s="368"/>
      <c r="I1211" s="1883"/>
      <c r="J1211" s="1883"/>
      <c r="K1211" s="211"/>
      <c r="L1211" s="211"/>
      <c r="M1211" s="211"/>
      <c r="N1211" s="211"/>
      <c r="O1211" s="211"/>
      <c r="P1211" s="211"/>
      <c r="Q1211" s="565"/>
      <c r="R1211" s="565"/>
      <c r="S1211" s="565"/>
      <c r="T1211" s="565"/>
      <c r="U1211" s="565"/>
      <c r="V1211" s="565"/>
      <c r="W1211" s="565"/>
      <c r="X1211" s="565"/>
      <c r="Y1211" s="565"/>
      <c r="Z1211" s="565"/>
      <c r="AA1211" s="565"/>
      <c r="AB1211" s="1053"/>
      <c r="AC1211" s="565"/>
      <c r="AD1211" s="1074"/>
      <c r="AE1211" s="565"/>
      <c r="AF1211" s="565"/>
      <c r="AG1211" s="565"/>
      <c r="AH1211" s="565"/>
      <c r="AI1211" s="565"/>
      <c r="AJ1211" s="1260"/>
      <c r="AK1211" s="561"/>
      <c r="AL1211" s="1441"/>
      <c r="AM1211" s="1456"/>
    </row>
    <row r="1212" spans="1:39" x14ac:dyDescent="0.25">
      <c r="A1212" s="239">
        <v>1</v>
      </c>
      <c r="B1212" s="4" t="s">
        <v>349</v>
      </c>
      <c r="C1212" s="675"/>
      <c r="D1212" s="4"/>
      <c r="E1212" s="415"/>
      <c r="F1212" s="213"/>
      <c r="G1212" s="368"/>
      <c r="H1212" s="368"/>
      <c r="I1212" s="1883"/>
      <c r="J1212" s="1883"/>
      <c r="K1212" s="211"/>
      <c r="L1212" s="211"/>
      <c r="M1212" s="211"/>
      <c r="N1212" s="211"/>
      <c r="O1212" s="211"/>
      <c r="P1212" s="211"/>
      <c r="Q1212" s="565"/>
      <c r="R1212" s="565"/>
      <c r="S1212" s="565"/>
      <c r="T1212" s="565"/>
      <c r="U1212" s="565"/>
      <c r="V1212" s="565"/>
      <c r="W1212" s="565"/>
      <c r="X1212" s="565"/>
      <c r="Y1212" s="565"/>
      <c r="Z1212" s="565"/>
      <c r="AA1212" s="565"/>
      <c r="AB1212" s="1053"/>
      <c r="AC1212" s="565"/>
      <c r="AD1212" s="1074"/>
      <c r="AE1212" s="565"/>
      <c r="AF1212" s="565"/>
      <c r="AG1212" s="565"/>
      <c r="AH1212" s="565"/>
      <c r="AI1212" s="565"/>
      <c r="AJ1212" s="1260"/>
      <c r="AK1212" s="561"/>
      <c r="AL1212" s="1441"/>
      <c r="AM1212" s="1456"/>
    </row>
    <row r="1213" spans="1:39" ht="30" x14ac:dyDescent="0.25">
      <c r="A1213" s="239">
        <v>1</v>
      </c>
      <c r="B1213" s="4" t="s">
        <v>374</v>
      </c>
      <c r="C1213" s="675"/>
      <c r="D1213" s="4"/>
      <c r="E1213" s="415"/>
      <c r="F1213" s="213"/>
      <c r="G1213" s="368"/>
      <c r="H1213" s="368"/>
      <c r="I1213" s="1883"/>
      <c r="J1213" s="1883"/>
      <c r="K1213" s="211"/>
      <c r="L1213" s="211"/>
      <c r="M1213" s="211"/>
      <c r="N1213" s="211"/>
      <c r="O1213" s="211"/>
      <c r="P1213" s="211"/>
      <c r="Q1213" s="565"/>
      <c r="R1213" s="565"/>
      <c r="S1213" s="565"/>
      <c r="T1213" s="565"/>
      <c r="U1213" s="565"/>
      <c r="V1213" s="565"/>
      <c r="W1213" s="565"/>
      <c r="X1213" s="565"/>
      <c r="Y1213" s="565"/>
      <c r="Z1213" s="565"/>
      <c r="AA1213" s="565"/>
      <c r="AB1213" s="1053"/>
      <c r="AC1213" s="565"/>
      <c r="AD1213" s="1074"/>
      <c r="AE1213" s="565"/>
      <c r="AF1213" s="565"/>
      <c r="AG1213" s="565"/>
      <c r="AH1213" s="565"/>
      <c r="AI1213" s="565"/>
      <c r="AJ1213" s="1260"/>
      <c r="AK1213" s="561"/>
      <c r="AL1213" s="1441"/>
      <c r="AM1213" s="1456"/>
    </row>
    <row r="1214" spans="1:39" ht="60" x14ac:dyDescent="0.25">
      <c r="A1214" s="239">
        <v>1</v>
      </c>
      <c r="B1214" s="4" t="s">
        <v>350</v>
      </c>
      <c r="C1214" s="675"/>
      <c r="D1214" s="4"/>
      <c r="E1214" s="415"/>
      <c r="F1214" s="213"/>
      <c r="G1214" s="368"/>
      <c r="H1214" s="368"/>
      <c r="I1214" s="1883"/>
      <c r="J1214" s="1883"/>
      <c r="K1214" s="211"/>
      <c r="L1214" s="211"/>
      <c r="M1214" s="211"/>
      <c r="N1214" s="211"/>
      <c r="O1214" s="211"/>
      <c r="P1214" s="211"/>
      <c r="Q1214" s="565"/>
      <c r="R1214" s="565"/>
      <c r="S1214" s="565"/>
      <c r="T1214" s="565"/>
      <c r="U1214" s="565"/>
      <c r="V1214" s="565"/>
      <c r="W1214" s="565"/>
      <c r="X1214" s="565"/>
      <c r="Y1214" s="565"/>
      <c r="Z1214" s="565"/>
      <c r="AA1214" s="565"/>
      <c r="AB1214" s="1053"/>
      <c r="AC1214" s="565"/>
      <c r="AD1214" s="1074"/>
      <c r="AE1214" s="565"/>
      <c r="AF1214" s="565"/>
      <c r="AG1214" s="565"/>
      <c r="AH1214" s="565"/>
      <c r="AI1214" s="565"/>
      <c r="AJ1214" s="1260"/>
      <c r="AK1214" s="561"/>
      <c r="AL1214" s="1441"/>
      <c r="AM1214" s="1456"/>
    </row>
    <row r="1215" spans="1:39" ht="75" x14ac:dyDescent="0.25">
      <c r="A1215" s="239">
        <v>1</v>
      </c>
      <c r="B1215" s="4" t="s">
        <v>351</v>
      </c>
      <c r="C1215" s="675"/>
      <c r="D1215" s="4"/>
      <c r="E1215" s="415"/>
      <c r="F1215" s="213"/>
      <c r="G1215" s="368"/>
      <c r="H1215" s="368"/>
      <c r="I1215" s="1883"/>
      <c r="J1215" s="1883"/>
      <c r="K1215" s="211"/>
      <c r="L1215" s="211"/>
      <c r="M1215" s="211"/>
      <c r="N1215" s="211"/>
      <c r="O1215" s="211"/>
      <c r="P1215" s="211"/>
      <c r="Q1215" s="565"/>
      <c r="R1215" s="565"/>
      <c r="S1215" s="565"/>
      <c r="T1215" s="565"/>
      <c r="U1215" s="565"/>
      <c r="V1215" s="565"/>
      <c r="W1215" s="565"/>
      <c r="X1215" s="565"/>
      <c r="Y1215" s="565"/>
      <c r="Z1215" s="565"/>
      <c r="AA1215" s="565"/>
      <c r="AB1215" s="1053"/>
      <c r="AC1215" s="565"/>
      <c r="AD1215" s="1074"/>
      <c r="AE1215" s="565"/>
      <c r="AF1215" s="565"/>
      <c r="AG1215" s="565"/>
      <c r="AH1215" s="565"/>
      <c r="AI1215" s="565"/>
      <c r="AJ1215" s="1260"/>
      <c r="AK1215" s="561"/>
      <c r="AL1215" s="1441"/>
      <c r="AM1215" s="1456"/>
    </row>
    <row r="1216" spans="1:39" ht="45" x14ac:dyDescent="0.25">
      <c r="A1216" s="239">
        <v>1</v>
      </c>
      <c r="B1216" s="794" t="s">
        <v>352</v>
      </c>
      <c r="C1216" s="675"/>
      <c r="D1216" s="4"/>
      <c r="E1216" s="415"/>
      <c r="F1216" s="213"/>
      <c r="G1216" s="368"/>
      <c r="H1216" s="368"/>
      <c r="I1216" s="1883"/>
      <c r="J1216" s="1883"/>
      <c r="K1216" s="211"/>
      <c r="L1216" s="211"/>
      <c r="M1216" s="211"/>
      <c r="N1216" s="211"/>
      <c r="O1216" s="211"/>
      <c r="P1216" s="211"/>
      <c r="Q1216" s="565"/>
      <c r="R1216" s="565"/>
      <c r="S1216" s="565"/>
      <c r="T1216" s="565"/>
      <c r="U1216" s="565"/>
      <c r="V1216" s="565"/>
      <c r="W1216" s="565"/>
      <c r="X1216" s="565"/>
      <c r="Y1216" s="565"/>
      <c r="Z1216" s="565"/>
      <c r="AA1216" s="565"/>
      <c r="AB1216" s="1053"/>
      <c r="AC1216" s="565"/>
      <c r="AD1216" s="1074"/>
      <c r="AE1216" s="565"/>
      <c r="AF1216" s="565"/>
      <c r="AG1216" s="565"/>
      <c r="AH1216" s="565"/>
      <c r="AI1216" s="565"/>
      <c r="AJ1216" s="1260"/>
      <c r="AK1216" s="561"/>
      <c r="AL1216" s="1441"/>
      <c r="AM1216" s="1456"/>
    </row>
    <row r="1217" spans="1:39" ht="105" x14ac:dyDescent="0.25">
      <c r="B1217" s="794" t="s">
        <v>530</v>
      </c>
      <c r="C1217" s="675"/>
      <c r="D1217" s="4"/>
      <c r="E1217" s="415">
        <v>2000</v>
      </c>
      <c r="F1217" s="213">
        <f>ROUND(E1217/12*$B$4,0)</f>
        <v>1833</v>
      </c>
      <c r="G1217" s="368">
        <v>1656</v>
      </c>
      <c r="H1217" s="368">
        <f>G1217/F1217*100</f>
        <v>90.343698854337148</v>
      </c>
      <c r="I1217" s="1883"/>
      <c r="J1217" s="1883"/>
      <c r="K1217" s="211"/>
      <c r="L1217" s="211"/>
      <c r="M1217" s="211"/>
      <c r="N1217" s="211"/>
      <c r="O1217" s="211"/>
      <c r="P1217" s="211"/>
      <c r="Q1217" s="565"/>
      <c r="R1217" s="565"/>
      <c r="S1217" s="565"/>
      <c r="T1217" s="565"/>
      <c r="U1217" s="565"/>
      <c r="V1217" s="565"/>
      <c r="W1217" s="565"/>
      <c r="X1217" s="565"/>
      <c r="Y1217" s="565"/>
      <c r="Z1217" s="565"/>
      <c r="AA1217" s="565"/>
      <c r="AB1217" s="1053"/>
      <c r="AC1217" s="565"/>
      <c r="AD1217" s="1074"/>
      <c r="AE1217" s="565"/>
      <c r="AF1217" s="565"/>
      <c r="AG1217" s="565"/>
      <c r="AH1217" s="565"/>
      <c r="AI1217" s="565"/>
      <c r="AJ1217" s="1260"/>
      <c r="AK1217" s="561"/>
      <c r="AL1217" s="1441"/>
      <c r="AM1217" s="1456"/>
    </row>
    <row r="1218" spans="1:39" ht="42.75" x14ac:dyDescent="0.25">
      <c r="B1218" s="1399" t="s">
        <v>507</v>
      </c>
      <c r="C1218" s="675"/>
      <c r="D1218" s="4"/>
      <c r="E1218" s="752">
        <f>E1219</f>
        <v>6503</v>
      </c>
      <c r="F1218" s="213">
        <f>F1219</f>
        <v>5961</v>
      </c>
      <c r="G1218" s="368">
        <f>G1219</f>
        <v>288</v>
      </c>
      <c r="H1218" s="368">
        <f>G1218/F1218*100</f>
        <v>4.8314041268243582</v>
      </c>
      <c r="I1218" s="1883"/>
      <c r="J1218" s="1883"/>
      <c r="K1218" s="211"/>
      <c r="L1218" s="211"/>
      <c r="M1218" s="211"/>
      <c r="N1218" s="211"/>
      <c r="O1218" s="211"/>
      <c r="P1218" s="211"/>
      <c r="Q1218" s="565">
        <v>9533.2213499999998</v>
      </c>
      <c r="R1218" s="565">
        <v>9533.2213499999998</v>
      </c>
      <c r="S1218" s="565">
        <v>9533.2213499999998</v>
      </c>
      <c r="T1218" s="565">
        <v>9533.2213499999998</v>
      </c>
      <c r="U1218" s="565">
        <v>9533.2213499999998</v>
      </c>
      <c r="V1218" s="565">
        <v>9533.2213499999998</v>
      </c>
      <c r="W1218" s="565">
        <v>9533.2213499999998</v>
      </c>
      <c r="X1218" s="565">
        <v>9533.2213499999998</v>
      </c>
      <c r="Y1218" s="565">
        <v>9533.2213499999998</v>
      </c>
      <c r="Z1218" s="565">
        <v>9533.2213499999998</v>
      </c>
      <c r="AA1218" s="565">
        <v>9533.2213499999998</v>
      </c>
      <c r="AB1218" s="1200">
        <f t="shared" ref="AB1218" si="608">Q1218/12*$B$4+(R1218-Q1218)/11*10+(S1218-R1218)/10*9+(T1218-S1218)/9*8+(U1218-T1218)/8*7+(V1218-U1218)/7*6+(W1218-V1218)/6*5+(X1218-W1218)/5*4+(Y1218-X1218)/4*3+(Z1218-Y1218)/3*2+(AA1218-Z1218)/2*1</f>
        <v>8738.7862374999986</v>
      </c>
      <c r="AC1218" s="565">
        <f>AI1218-AH1218-AE1218</f>
        <v>391.27704000000006</v>
      </c>
      <c r="AD1218" s="1074"/>
      <c r="AE1218" s="565"/>
      <c r="AF1218" s="565">
        <f>AC1218-AB1218</f>
        <v>-8347.5091974999978</v>
      </c>
      <c r="AG1218" s="565"/>
      <c r="AH1218" s="565">
        <v>0</v>
      </c>
      <c r="AI1218" s="565">
        <v>391.27704000000006</v>
      </c>
      <c r="AJ1218" s="1260">
        <f>AJ1219</f>
        <v>0</v>
      </c>
      <c r="AK1218" s="561"/>
      <c r="AL1218" s="1441"/>
      <c r="AM1218" s="1456"/>
    </row>
    <row r="1219" spans="1:39" x14ac:dyDescent="0.25">
      <c r="B1219" s="794" t="s">
        <v>508</v>
      </c>
      <c r="C1219" s="675"/>
      <c r="D1219" s="4"/>
      <c r="E1219" s="415">
        <v>6503</v>
      </c>
      <c r="F1219" s="213">
        <f>ROUND(E1219/12*$B$4,0)</f>
        <v>5961</v>
      </c>
      <c r="G1219" s="368">
        <v>288</v>
      </c>
      <c r="H1219" s="368">
        <f>G1219/F1219*100</f>
        <v>4.8314041268243582</v>
      </c>
      <c r="I1219" s="1883"/>
      <c r="J1219" s="1883"/>
      <c r="K1219" s="211"/>
      <c r="L1219" s="211"/>
      <c r="M1219" s="211"/>
      <c r="N1219" s="211"/>
      <c r="O1219" s="211"/>
      <c r="P1219" s="211"/>
      <c r="Q1219" s="565"/>
      <c r="R1219" s="565"/>
      <c r="S1219" s="565"/>
      <c r="T1219" s="565"/>
      <c r="U1219" s="565"/>
      <c r="V1219" s="565"/>
      <c r="W1219" s="565"/>
      <c r="X1219" s="565"/>
      <c r="Y1219" s="565"/>
      <c r="Z1219" s="565"/>
      <c r="AA1219" s="565"/>
      <c r="AB1219" s="1053"/>
      <c r="AC1219" s="565"/>
      <c r="AD1219" s="1074"/>
      <c r="AE1219" s="565"/>
      <c r="AF1219" s="565"/>
      <c r="AG1219" s="565"/>
      <c r="AH1219" s="565"/>
      <c r="AI1219" s="565"/>
      <c r="AJ1219" s="1260"/>
      <c r="AK1219" s="561"/>
      <c r="AL1219" s="1441"/>
      <c r="AM1219" s="1456"/>
    </row>
    <row r="1220" spans="1:39" ht="42.75" x14ac:dyDescent="0.25">
      <c r="B1220" s="1399" t="s">
        <v>509</v>
      </c>
      <c r="C1220" s="675"/>
      <c r="D1220" s="4"/>
      <c r="E1220" s="415"/>
      <c r="F1220" s="213"/>
      <c r="G1220" s="368">
        <v>4</v>
      </c>
      <c r="H1220" s="368"/>
      <c r="I1220" s="1883"/>
      <c r="J1220" s="1883"/>
      <c r="K1220" s="211"/>
      <c r="L1220" s="211"/>
      <c r="M1220" s="211"/>
      <c r="N1220" s="211"/>
      <c r="O1220" s="211"/>
      <c r="P1220" s="211"/>
      <c r="Q1220" s="565"/>
      <c r="R1220" s="565"/>
      <c r="S1220" s="565"/>
      <c r="T1220" s="565"/>
      <c r="U1220" s="565"/>
      <c r="V1220" s="565"/>
      <c r="W1220" s="565"/>
      <c r="X1220" s="565"/>
      <c r="Y1220" s="565"/>
      <c r="Z1220" s="565"/>
      <c r="AA1220" s="565"/>
      <c r="AB1220" s="1053"/>
      <c r="AC1220" s="565"/>
      <c r="AD1220" s="1074"/>
      <c r="AE1220" s="565"/>
      <c r="AF1220" s="565"/>
      <c r="AG1220" s="565"/>
      <c r="AH1220" s="565"/>
      <c r="AI1220" s="565"/>
      <c r="AJ1220" s="1260"/>
      <c r="AK1220" s="561"/>
      <c r="AL1220" s="1441"/>
      <c r="AM1220" s="1456"/>
    </row>
    <row r="1221" spans="1:39" ht="29.25" x14ac:dyDescent="0.25">
      <c r="A1221" s="239">
        <v>1</v>
      </c>
      <c r="B1221" s="779" t="s">
        <v>360</v>
      </c>
      <c r="C1221" s="675"/>
      <c r="D1221" s="4"/>
      <c r="E1221" s="415"/>
      <c r="F1221" s="213"/>
      <c r="G1221" s="368"/>
      <c r="H1221" s="368"/>
      <c r="I1221" s="1883"/>
      <c r="J1221" s="1883"/>
      <c r="K1221" s="211"/>
      <c r="L1221" s="211"/>
      <c r="M1221" s="211"/>
      <c r="N1221" s="211"/>
      <c r="O1221" s="211"/>
      <c r="P1221" s="211"/>
      <c r="Q1221" s="565"/>
      <c r="R1221" s="565"/>
      <c r="S1221" s="565"/>
      <c r="T1221" s="565"/>
      <c r="U1221" s="565"/>
      <c r="V1221" s="565"/>
      <c r="W1221" s="565"/>
      <c r="X1221" s="565"/>
      <c r="Y1221" s="565"/>
      <c r="Z1221" s="565"/>
      <c r="AA1221" s="565"/>
      <c r="AB1221" s="1053"/>
      <c r="AC1221" s="565"/>
      <c r="AD1221" s="1074"/>
      <c r="AE1221" s="565"/>
      <c r="AF1221" s="565"/>
      <c r="AG1221" s="565"/>
      <c r="AH1221" s="565"/>
      <c r="AI1221" s="565"/>
      <c r="AJ1221" s="1260"/>
      <c r="AK1221" s="561"/>
      <c r="AL1221" s="1441"/>
      <c r="AM1221" s="1456"/>
    </row>
    <row r="1222" spans="1:39" x14ac:dyDescent="0.25">
      <c r="A1222" s="239">
        <v>1</v>
      </c>
      <c r="B1222" s="779" t="s">
        <v>375</v>
      </c>
      <c r="C1222" s="675"/>
      <c r="D1222" s="4"/>
      <c r="E1222" s="415"/>
      <c r="F1222" s="213"/>
      <c r="G1222" s="368"/>
      <c r="H1222" s="368"/>
      <c r="I1222" s="1883"/>
      <c r="J1222" s="1883"/>
      <c r="K1222" s="211"/>
      <c r="L1222" s="211"/>
      <c r="M1222" s="211"/>
      <c r="N1222" s="211"/>
      <c r="O1222" s="211"/>
      <c r="P1222" s="211"/>
      <c r="Q1222" s="565"/>
      <c r="R1222" s="565"/>
      <c r="S1222" s="565"/>
      <c r="T1222" s="565"/>
      <c r="U1222" s="565"/>
      <c r="V1222" s="565"/>
      <c r="W1222" s="565"/>
      <c r="X1222" s="565"/>
      <c r="Y1222" s="565"/>
      <c r="Z1222" s="565"/>
      <c r="AA1222" s="565"/>
      <c r="AB1222" s="1053"/>
      <c r="AC1222" s="565"/>
      <c r="AD1222" s="1074"/>
      <c r="AE1222" s="565"/>
      <c r="AF1222" s="565"/>
      <c r="AG1222" s="565"/>
      <c r="AH1222" s="565"/>
      <c r="AI1222" s="565"/>
      <c r="AJ1222" s="1260"/>
      <c r="AK1222" s="561"/>
      <c r="AL1222" s="1441"/>
      <c r="AM1222" s="1456"/>
    </row>
    <row r="1223" spans="1:39" x14ac:dyDescent="0.25">
      <c r="A1223" s="239">
        <v>1</v>
      </c>
      <c r="B1223" s="4" t="s">
        <v>376</v>
      </c>
      <c r="C1223" s="675"/>
      <c r="D1223" s="4"/>
      <c r="E1223" s="415"/>
      <c r="F1223" s="213"/>
      <c r="G1223" s="368"/>
      <c r="H1223" s="368"/>
      <c r="I1223" s="1883"/>
      <c r="J1223" s="1883"/>
      <c r="K1223" s="211"/>
      <c r="L1223" s="211"/>
      <c r="M1223" s="211"/>
      <c r="N1223" s="211"/>
      <c r="O1223" s="211"/>
      <c r="P1223" s="211"/>
      <c r="Q1223" s="565"/>
      <c r="R1223" s="565"/>
      <c r="S1223" s="565"/>
      <c r="T1223" s="565"/>
      <c r="U1223" s="565"/>
      <c r="V1223" s="565"/>
      <c r="W1223" s="565"/>
      <c r="X1223" s="565"/>
      <c r="Y1223" s="565"/>
      <c r="Z1223" s="565"/>
      <c r="AA1223" s="565"/>
      <c r="AB1223" s="1053"/>
      <c r="AC1223" s="565"/>
      <c r="AD1223" s="1074"/>
      <c r="AE1223" s="565"/>
      <c r="AF1223" s="565"/>
      <c r="AG1223" s="565"/>
      <c r="AH1223" s="565"/>
      <c r="AI1223" s="565"/>
      <c r="AJ1223" s="1260"/>
      <c r="AK1223" s="561"/>
      <c r="AL1223" s="1441"/>
      <c r="AM1223" s="1456"/>
    </row>
    <row r="1224" spans="1:39" ht="43.5" x14ac:dyDescent="0.25">
      <c r="A1224" s="239">
        <v>1</v>
      </c>
      <c r="B1224" s="779" t="s">
        <v>353</v>
      </c>
      <c r="C1224" s="2030"/>
      <c r="D1224" s="793"/>
      <c r="E1224" s="415">
        <v>16700</v>
      </c>
      <c r="F1224" s="368">
        <f>ROUND(E1224/12*$B$4,0)</f>
        <v>15308</v>
      </c>
      <c r="G1224" s="368">
        <v>11330</v>
      </c>
      <c r="H1224" s="368">
        <f>G1224/F1224*100</f>
        <v>74.013587666579568</v>
      </c>
      <c r="I1224" s="1883"/>
      <c r="J1224" s="1883"/>
      <c r="K1224" s="211"/>
      <c r="L1224" s="211"/>
      <c r="M1224" s="211"/>
      <c r="N1224" s="211"/>
      <c r="O1224" s="211"/>
      <c r="P1224" s="211"/>
      <c r="Q1224" s="565"/>
      <c r="R1224" s="565"/>
      <c r="S1224" s="565"/>
      <c r="T1224" s="565"/>
      <c r="U1224" s="565"/>
      <c r="V1224" s="565"/>
      <c r="W1224" s="565"/>
      <c r="X1224" s="565"/>
      <c r="Y1224" s="565"/>
      <c r="Z1224" s="565"/>
      <c r="AA1224" s="565"/>
      <c r="AB1224" s="1053"/>
      <c r="AC1224" s="565">
        <f>AI1224-AH1224-AE1224</f>
        <v>0</v>
      </c>
      <c r="AD1224" s="1074"/>
      <c r="AE1224" s="565"/>
      <c r="AF1224" s="565"/>
      <c r="AG1224" s="565"/>
      <c r="AH1224" s="565"/>
      <c r="AI1224" s="565"/>
      <c r="AJ1224" s="1260"/>
      <c r="AK1224" s="561"/>
      <c r="AL1224" s="1441"/>
      <c r="AM1224" s="1456"/>
    </row>
    <row r="1225" spans="1:39" ht="30" x14ac:dyDescent="0.25">
      <c r="A1225" s="239">
        <v>1</v>
      </c>
      <c r="B1225" s="774" t="s">
        <v>201</v>
      </c>
      <c r="C1225" s="675"/>
      <c r="D1225" s="4"/>
      <c r="E1225" s="415"/>
      <c r="F1225" s="213"/>
      <c r="G1225" s="368"/>
      <c r="H1225" s="368"/>
      <c r="I1225" s="1883"/>
      <c r="J1225" s="1883"/>
      <c r="K1225" s="211"/>
      <c r="L1225" s="211"/>
      <c r="M1225" s="211"/>
      <c r="N1225" s="211"/>
      <c r="O1225" s="211"/>
      <c r="P1225" s="211"/>
      <c r="Q1225" s="565"/>
      <c r="R1225" s="565"/>
      <c r="S1225" s="565"/>
      <c r="T1225" s="565"/>
      <c r="U1225" s="565"/>
      <c r="V1225" s="565"/>
      <c r="W1225" s="565"/>
      <c r="X1225" s="565"/>
      <c r="Y1225" s="565"/>
      <c r="Z1225" s="565"/>
      <c r="AA1225" s="565"/>
      <c r="AB1225" s="1053"/>
      <c r="AC1225" s="565">
        <f>AI1225-AH1225-AE1225</f>
        <v>0</v>
      </c>
      <c r="AD1225" s="1074"/>
      <c r="AE1225" s="565"/>
      <c r="AF1225" s="565"/>
      <c r="AG1225" s="565"/>
      <c r="AH1225" s="565"/>
      <c r="AI1225" s="565"/>
      <c r="AJ1225" s="1260"/>
      <c r="AK1225" s="561"/>
      <c r="AL1225" s="1441"/>
      <c r="AM1225" s="1456"/>
    </row>
    <row r="1226" spans="1:39" x14ac:dyDescent="0.25">
      <c r="A1226" s="239">
        <v>1</v>
      </c>
      <c r="B1226" s="763" t="s">
        <v>234</v>
      </c>
      <c r="C1226" s="675"/>
      <c r="D1226" s="4"/>
      <c r="E1226" s="442">
        <f>SUM(E1227:E1233)</f>
        <v>20950</v>
      </c>
      <c r="F1226" s="782">
        <f>SUM(F1227:F1233)</f>
        <v>19205</v>
      </c>
      <c r="G1226" s="1044">
        <f>SUM(G1227:G1233)</f>
        <v>17809</v>
      </c>
      <c r="H1226" s="1044">
        <f t="shared" ref="H1226:H1238" si="609">G1226/F1226*100</f>
        <v>92.731059619890658</v>
      </c>
      <c r="I1226" s="1883"/>
      <c r="J1226" s="1883"/>
      <c r="K1226" s="211"/>
      <c r="L1226" s="211"/>
      <c r="M1226" s="211"/>
      <c r="N1226" s="211"/>
      <c r="O1226" s="211"/>
      <c r="P1226" s="211"/>
      <c r="Q1226" s="565">
        <v>13936.147999999999</v>
      </c>
      <c r="R1226" s="565">
        <v>13936.147999999999</v>
      </c>
      <c r="S1226" s="565">
        <v>13936.147999999999</v>
      </c>
      <c r="T1226" s="565">
        <v>13936.147999999999</v>
      </c>
      <c r="U1226" s="565">
        <v>13936.147999999999</v>
      </c>
      <c r="V1226" s="565">
        <v>13936.147999999999</v>
      </c>
      <c r="W1226" s="565">
        <v>13936.147999999999</v>
      </c>
      <c r="X1226" s="565">
        <v>17441.415000000001</v>
      </c>
      <c r="Y1226" s="565">
        <v>17441.415000000001</v>
      </c>
      <c r="Z1226" s="565">
        <v>19674.415000000001</v>
      </c>
      <c r="AA1226" s="565">
        <v>19674.415000000001</v>
      </c>
      <c r="AB1226" s="1200">
        <f t="shared" ref="AB1226" si="610">Q1226/12*$B$4+(R1226-Q1226)/11*10+(S1226-R1226)/10*9+(T1226-S1226)/9*8+(U1226-T1226)/8*7+(V1226-U1226)/7*6+(W1226-V1226)/6*5+(X1226-W1226)/5*4+(Y1226-X1226)/4*3+(Z1226-Y1226)/3*2+(AA1226-Z1226)/2*1</f>
        <v>17067.6826</v>
      </c>
      <c r="AC1226" s="565">
        <f>AI1226-AH1226-AE1226</f>
        <v>17196.406320000002</v>
      </c>
      <c r="AD1226" s="1074"/>
      <c r="AE1226" s="565"/>
      <c r="AF1226" s="565">
        <f>AC1226-AB1226</f>
        <v>128.72372000000178</v>
      </c>
      <c r="AG1226" s="565">
        <v>-1.498</v>
      </c>
      <c r="AH1226" s="565">
        <v>0</v>
      </c>
      <c r="AI1226" s="565">
        <v>17196.406320000002</v>
      </c>
      <c r="AJ1226" s="1264">
        <f>SUM(AJ1227:AJ1233)</f>
        <v>0</v>
      </c>
      <c r="AK1226" s="561"/>
      <c r="AL1226" s="1441"/>
      <c r="AM1226" s="1456"/>
    </row>
    <row r="1227" spans="1:39" ht="30" x14ac:dyDescent="0.25">
      <c r="B1227" s="768" t="s">
        <v>510</v>
      </c>
      <c r="C1227" s="675"/>
      <c r="D1227" s="4"/>
      <c r="E1227" s="415">
        <v>50</v>
      </c>
      <c r="F1227" s="213">
        <f t="shared" ref="F1227:F1233" si="611">ROUND(E1227/12*$B$4,0)</f>
        <v>46</v>
      </c>
      <c r="G1227" s="368"/>
      <c r="H1227" s="368">
        <f t="shared" si="609"/>
        <v>0</v>
      </c>
      <c r="I1227" s="1883"/>
      <c r="J1227" s="1883"/>
      <c r="K1227" s="211"/>
      <c r="L1227" s="211"/>
      <c r="M1227" s="211"/>
      <c r="N1227" s="211"/>
      <c r="O1227" s="211"/>
      <c r="P1227" s="211"/>
      <c r="Q1227" s="565"/>
      <c r="R1227" s="565"/>
      <c r="S1227" s="565"/>
      <c r="T1227" s="565"/>
      <c r="U1227" s="565"/>
      <c r="V1227" s="565"/>
      <c r="W1227" s="565"/>
      <c r="X1227" s="565"/>
      <c r="Y1227" s="565"/>
      <c r="Z1227" s="565"/>
      <c r="AA1227" s="565"/>
      <c r="AB1227" s="1200"/>
      <c r="AC1227" s="565"/>
      <c r="AD1227" s="1074"/>
      <c r="AE1227" s="565"/>
      <c r="AF1227" s="565"/>
      <c r="AG1227" s="565"/>
      <c r="AH1227" s="565"/>
      <c r="AI1227" s="565"/>
      <c r="AJ1227" s="1264"/>
      <c r="AK1227" s="561"/>
      <c r="AL1227" s="1441"/>
      <c r="AM1227" s="1456"/>
    </row>
    <row r="1228" spans="1:39" x14ac:dyDescent="0.25">
      <c r="B1228" s="768" t="s">
        <v>68</v>
      </c>
      <c r="C1228" s="675"/>
      <c r="D1228" s="4"/>
      <c r="E1228" s="415">
        <v>4000</v>
      </c>
      <c r="F1228" s="213">
        <f t="shared" si="611"/>
        <v>3667</v>
      </c>
      <c r="G1228" s="368">
        <v>2853</v>
      </c>
      <c r="H1228" s="368">
        <f t="shared" si="609"/>
        <v>77.80201799836378</v>
      </c>
      <c r="I1228" s="1883"/>
      <c r="J1228" s="1883"/>
      <c r="K1228" s="211"/>
      <c r="L1228" s="211"/>
      <c r="M1228" s="211"/>
      <c r="N1228" s="211"/>
      <c r="O1228" s="211"/>
      <c r="P1228" s="211"/>
      <c r="Q1228" s="565"/>
      <c r="R1228" s="565"/>
      <c r="S1228" s="565"/>
      <c r="T1228" s="565"/>
      <c r="U1228" s="565"/>
      <c r="V1228" s="565"/>
      <c r="W1228" s="565"/>
      <c r="X1228" s="565"/>
      <c r="Y1228" s="565"/>
      <c r="Z1228" s="565"/>
      <c r="AA1228" s="565"/>
      <c r="AB1228" s="1200"/>
      <c r="AC1228" s="565"/>
      <c r="AD1228" s="1074"/>
      <c r="AE1228" s="565"/>
      <c r="AF1228" s="565"/>
      <c r="AG1228" s="565"/>
      <c r="AH1228" s="565"/>
      <c r="AI1228" s="565"/>
      <c r="AJ1228" s="1264"/>
      <c r="AK1228" s="561"/>
      <c r="AL1228" s="1441"/>
      <c r="AM1228" s="1456"/>
    </row>
    <row r="1229" spans="1:39" ht="45" x14ac:dyDescent="0.25">
      <c r="A1229" s="239">
        <v>1</v>
      </c>
      <c r="B1229" s="768" t="s">
        <v>278</v>
      </c>
      <c r="C1229" s="675"/>
      <c r="D1229" s="4"/>
      <c r="E1229" s="415">
        <v>2000</v>
      </c>
      <c r="F1229" s="213">
        <f t="shared" si="611"/>
        <v>1833</v>
      </c>
      <c r="G1229" s="368">
        <v>2499</v>
      </c>
      <c r="H1229" s="368">
        <f t="shared" si="609"/>
        <v>136.33387888707037</v>
      </c>
      <c r="I1229" s="1883"/>
      <c r="J1229" s="1883"/>
      <c r="K1229" s="211"/>
      <c r="L1229" s="211"/>
      <c r="M1229" s="211"/>
      <c r="N1229" s="211"/>
      <c r="O1229" s="211"/>
      <c r="P1229" s="211"/>
      <c r="Q1229" s="565"/>
      <c r="R1229" s="565"/>
      <c r="S1229" s="565"/>
      <c r="T1229" s="565"/>
      <c r="U1229" s="565"/>
      <c r="V1229" s="565"/>
      <c r="W1229" s="565"/>
      <c r="X1229" s="565"/>
      <c r="Y1229" s="565"/>
      <c r="Z1229" s="565"/>
      <c r="AA1229" s="565"/>
      <c r="AB1229" s="1053"/>
      <c r="AC1229" s="565"/>
      <c r="AD1229" s="1074"/>
      <c r="AE1229" s="565"/>
      <c r="AF1229" s="565"/>
      <c r="AG1229" s="565"/>
      <c r="AH1229" s="565"/>
      <c r="AI1229" s="565"/>
      <c r="AJ1229" s="1260"/>
      <c r="AK1229" s="561"/>
      <c r="AL1229" s="1441"/>
      <c r="AM1229" s="1456"/>
    </row>
    <row r="1230" spans="1:39" ht="30" x14ac:dyDescent="0.25">
      <c r="A1230" s="239">
        <v>1</v>
      </c>
      <c r="B1230" s="768" t="s">
        <v>283</v>
      </c>
      <c r="C1230" s="675"/>
      <c r="D1230" s="4"/>
      <c r="E1230" s="415">
        <v>2000</v>
      </c>
      <c r="F1230" s="213">
        <f t="shared" si="611"/>
        <v>1833</v>
      </c>
      <c r="G1230" s="368">
        <v>1039</v>
      </c>
      <c r="H1230" s="368">
        <f t="shared" si="609"/>
        <v>56.683033278777962</v>
      </c>
      <c r="I1230" s="1883"/>
      <c r="J1230" s="1883"/>
      <c r="K1230" s="211"/>
      <c r="L1230" s="211"/>
      <c r="M1230" s="211"/>
      <c r="N1230" s="211"/>
      <c r="O1230" s="211"/>
      <c r="P1230" s="211"/>
      <c r="Q1230" s="565"/>
      <c r="R1230" s="565"/>
      <c r="S1230" s="565"/>
      <c r="T1230" s="565"/>
      <c r="U1230" s="565"/>
      <c r="V1230" s="565"/>
      <c r="W1230" s="565"/>
      <c r="X1230" s="565"/>
      <c r="Y1230" s="565"/>
      <c r="Z1230" s="565"/>
      <c r="AA1230" s="565"/>
      <c r="AB1230" s="1053"/>
      <c r="AC1230" s="565"/>
      <c r="AD1230" s="1074"/>
      <c r="AE1230" s="565"/>
      <c r="AF1230" s="565"/>
      <c r="AG1230" s="565"/>
      <c r="AH1230" s="565"/>
      <c r="AI1230" s="565"/>
      <c r="AJ1230" s="1260"/>
      <c r="AK1230" s="561"/>
      <c r="AL1230" s="1441"/>
      <c r="AM1230" s="1456"/>
    </row>
    <row r="1231" spans="1:39" ht="60" x14ac:dyDescent="0.25">
      <c r="A1231" s="239">
        <v>1</v>
      </c>
      <c r="B1231" s="768" t="s">
        <v>336</v>
      </c>
      <c r="C1231" s="675"/>
      <c r="D1231" s="4"/>
      <c r="E1231" s="415">
        <v>10900</v>
      </c>
      <c r="F1231" s="213">
        <f t="shared" si="611"/>
        <v>9992</v>
      </c>
      <c r="G1231" s="368">
        <v>10395</v>
      </c>
      <c r="H1231" s="368">
        <f t="shared" si="609"/>
        <v>104.03322658126501</v>
      </c>
      <c r="I1231" s="1883"/>
      <c r="J1231" s="1883"/>
      <c r="K1231" s="211"/>
      <c r="L1231" s="211"/>
      <c r="M1231" s="211"/>
      <c r="N1231" s="211"/>
      <c r="O1231" s="211"/>
      <c r="P1231" s="211"/>
      <c r="Q1231" s="565"/>
      <c r="R1231" s="565"/>
      <c r="S1231" s="565"/>
      <c r="T1231" s="565"/>
      <c r="U1231" s="565"/>
      <c r="V1231" s="565"/>
      <c r="W1231" s="565"/>
      <c r="X1231" s="565"/>
      <c r="Y1231" s="565"/>
      <c r="Z1231" s="565"/>
      <c r="AA1231" s="565"/>
      <c r="AB1231" s="1053"/>
      <c r="AC1231" s="565"/>
      <c r="AD1231" s="1074"/>
      <c r="AE1231" s="565"/>
      <c r="AF1231" s="565"/>
      <c r="AG1231" s="565"/>
      <c r="AH1231" s="565"/>
      <c r="AI1231" s="565"/>
      <c r="AJ1231" s="1260"/>
      <c r="AK1231" s="561"/>
      <c r="AL1231" s="1441"/>
      <c r="AM1231" s="1456"/>
    </row>
    <row r="1232" spans="1:39" x14ac:dyDescent="0.25">
      <c r="B1232" s="768" t="s">
        <v>36</v>
      </c>
      <c r="C1232" s="675"/>
      <c r="D1232" s="4"/>
      <c r="E1232" s="415">
        <v>1000</v>
      </c>
      <c r="F1232" s="213">
        <f t="shared" si="611"/>
        <v>917</v>
      </c>
      <c r="G1232" s="368"/>
      <c r="H1232" s="368">
        <f t="shared" si="609"/>
        <v>0</v>
      </c>
      <c r="I1232" s="1883"/>
      <c r="J1232" s="1883"/>
      <c r="K1232" s="211"/>
      <c r="L1232" s="211"/>
      <c r="M1232" s="211"/>
      <c r="N1232" s="211"/>
      <c r="O1232" s="211"/>
      <c r="P1232" s="211"/>
      <c r="Q1232" s="565"/>
      <c r="R1232" s="565"/>
      <c r="S1232" s="565"/>
      <c r="T1232" s="565"/>
      <c r="U1232" s="565"/>
      <c r="V1232" s="565"/>
      <c r="W1232" s="565"/>
      <c r="X1232" s="565"/>
      <c r="Y1232" s="565"/>
      <c r="Z1232" s="565"/>
      <c r="AA1232" s="565"/>
      <c r="AB1232" s="1053"/>
      <c r="AC1232" s="565"/>
      <c r="AD1232" s="1074"/>
      <c r="AE1232" s="565"/>
      <c r="AF1232" s="565"/>
      <c r="AG1232" s="565"/>
      <c r="AH1232" s="565"/>
      <c r="AI1232" s="565"/>
      <c r="AJ1232" s="1260"/>
      <c r="AK1232" s="561"/>
      <c r="AL1232" s="1441"/>
      <c r="AM1232" s="1456"/>
    </row>
    <row r="1233" spans="1:39" ht="30" x14ac:dyDescent="0.25">
      <c r="B1233" s="768" t="s">
        <v>74</v>
      </c>
      <c r="C1233" s="675"/>
      <c r="D1233" s="4"/>
      <c r="E1233" s="415">
        <v>1000</v>
      </c>
      <c r="F1233" s="213">
        <f t="shared" si="611"/>
        <v>917</v>
      </c>
      <c r="G1233" s="368">
        <v>1023</v>
      </c>
      <c r="H1233" s="368">
        <f t="shared" si="609"/>
        <v>111.55943293347875</v>
      </c>
      <c r="I1233" s="1883"/>
      <c r="J1233" s="1883"/>
      <c r="K1233" s="211"/>
      <c r="L1233" s="211"/>
      <c r="M1233" s="211"/>
      <c r="N1233" s="211"/>
      <c r="O1233" s="211"/>
      <c r="P1233" s="211"/>
      <c r="Q1233" s="565"/>
      <c r="R1233" s="565"/>
      <c r="S1233" s="565"/>
      <c r="T1233" s="565"/>
      <c r="U1233" s="565"/>
      <c r="V1233" s="565"/>
      <c r="W1233" s="565"/>
      <c r="X1233" s="565"/>
      <c r="Y1233" s="565"/>
      <c r="Z1233" s="565"/>
      <c r="AA1233" s="565"/>
      <c r="AB1233" s="1053"/>
      <c r="AC1233" s="565"/>
      <c r="AD1233" s="1074"/>
      <c r="AE1233" s="565"/>
      <c r="AF1233" s="565"/>
      <c r="AG1233" s="565"/>
      <c r="AH1233" s="565"/>
      <c r="AI1233" s="565"/>
      <c r="AJ1233" s="1260"/>
      <c r="AK1233" s="561"/>
      <c r="AL1233" s="1441"/>
      <c r="AM1233" s="1456"/>
    </row>
    <row r="1234" spans="1:39" ht="29.25" x14ac:dyDescent="0.25">
      <c r="A1234" s="239">
        <v>1</v>
      </c>
      <c r="B1234" s="720" t="s">
        <v>279</v>
      </c>
      <c r="C1234" s="2030"/>
      <c r="D1234" s="793"/>
      <c r="E1234" s="442">
        <f>E1209+E1187-E1219</f>
        <v>60151</v>
      </c>
      <c r="F1234" s="1044">
        <f t="shared" ref="F1234:G1234" si="612">F1209+F1187-F1219</f>
        <v>55138</v>
      </c>
      <c r="G1234" s="1044">
        <f t="shared" si="612"/>
        <v>57641</v>
      </c>
      <c r="H1234" s="1044">
        <f t="shared" si="609"/>
        <v>104.53951902499183</v>
      </c>
      <c r="I1234" s="1883"/>
      <c r="J1234" s="1883"/>
      <c r="K1234" s="211"/>
      <c r="L1234" s="211"/>
      <c r="M1234" s="211"/>
      <c r="N1234" s="211"/>
      <c r="O1234" s="211"/>
      <c r="P1234" s="211"/>
      <c r="Q1234" s="565"/>
      <c r="R1234" s="565"/>
      <c r="S1234" s="565"/>
      <c r="T1234" s="565"/>
      <c r="U1234" s="565"/>
      <c r="V1234" s="565"/>
      <c r="W1234" s="565"/>
      <c r="X1234" s="565"/>
      <c r="Y1234" s="565"/>
      <c r="Z1234" s="565"/>
      <c r="AA1234" s="565"/>
      <c r="AB1234" s="1053"/>
      <c r="AC1234" s="565"/>
      <c r="AD1234" s="1074"/>
      <c r="AE1234" s="565"/>
      <c r="AF1234" s="565"/>
      <c r="AG1234" s="565"/>
      <c r="AH1234" s="565"/>
      <c r="AI1234" s="565"/>
      <c r="AJ1234" s="1264">
        <f>AJ1209+AJ1187</f>
        <v>0</v>
      </c>
      <c r="AK1234" s="561"/>
      <c r="AL1234" s="1441"/>
      <c r="AM1234" s="1456"/>
    </row>
    <row r="1235" spans="1:39" ht="43.5" x14ac:dyDescent="0.25">
      <c r="A1235" s="239">
        <v>1</v>
      </c>
      <c r="B1235" s="720" t="s">
        <v>308</v>
      </c>
      <c r="C1235" s="2030"/>
      <c r="D1235" s="793"/>
      <c r="E1235" s="442">
        <f>E1197+E1219</f>
        <v>28873</v>
      </c>
      <c r="F1235" s="1044">
        <f t="shared" ref="F1235:G1235" si="613">F1197+F1219</f>
        <v>26467</v>
      </c>
      <c r="G1235" s="1044">
        <f t="shared" si="613"/>
        <v>6345</v>
      </c>
      <c r="H1235" s="1044">
        <f t="shared" si="609"/>
        <v>23.973249707182529</v>
      </c>
      <c r="I1235" s="1883"/>
      <c r="J1235" s="1883"/>
      <c r="K1235" s="211"/>
      <c r="L1235" s="211"/>
      <c r="M1235" s="211"/>
      <c r="N1235" s="211"/>
      <c r="O1235" s="211"/>
      <c r="P1235" s="211"/>
      <c r="Q1235" s="565"/>
      <c r="R1235" s="565"/>
      <c r="S1235" s="565"/>
      <c r="T1235" s="565"/>
      <c r="U1235" s="565"/>
      <c r="V1235" s="565"/>
      <c r="W1235" s="565"/>
      <c r="X1235" s="565"/>
      <c r="Y1235" s="565"/>
      <c r="Z1235" s="565"/>
      <c r="AA1235" s="565"/>
      <c r="AB1235" s="1053"/>
      <c r="AC1235" s="565"/>
      <c r="AD1235" s="1074"/>
      <c r="AE1235" s="565"/>
      <c r="AF1235" s="565"/>
      <c r="AG1235" s="565"/>
      <c r="AH1235" s="565"/>
      <c r="AI1235" s="565"/>
      <c r="AJ1235" s="1264">
        <f>AJ1197</f>
        <v>0</v>
      </c>
      <c r="AK1235" s="561"/>
      <c r="AL1235" s="1441"/>
      <c r="AM1235" s="1456"/>
    </row>
    <row r="1236" spans="1:39" ht="29.25" x14ac:dyDescent="0.25">
      <c r="A1236" s="239">
        <v>1</v>
      </c>
      <c r="B1236" s="720" t="s">
        <v>280</v>
      </c>
      <c r="C1236" s="675"/>
      <c r="D1236" s="4"/>
      <c r="E1236" s="442">
        <f>E1195</f>
        <v>65172</v>
      </c>
      <c r="F1236" s="782">
        <f>F1195</f>
        <v>59741</v>
      </c>
      <c r="G1236" s="1044">
        <f>G1195</f>
        <v>31997</v>
      </c>
      <c r="H1236" s="1044">
        <f t="shared" si="609"/>
        <v>53.559531979712425</v>
      </c>
      <c r="I1236" s="1883"/>
      <c r="J1236" s="1883"/>
      <c r="K1236" s="211"/>
      <c r="L1236" s="211"/>
      <c r="M1236" s="211"/>
      <c r="N1236" s="211"/>
      <c r="O1236" s="211"/>
      <c r="P1236" s="211"/>
      <c r="Q1236" s="565"/>
      <c r="R1236" s="565"/>
      <c r="S1236" s="565"/>
      <c r="T1236" s="565"/>
      <c r="U1236" s="565"/>
      <c r="V1236" s="565"/>
      <c r="W1236" s="565"/>
      <c r="X1236" s="565"/>
      <c r="Y1236" s="565"/>
      <c r="Z1236" s="565"/>
      <c r="AA1236" s="565"/>
      <c r="AB1236" s="1053"/>
      <c r="AC1236" s="565">
        <f>AI1236-AH1236-AE1236</f>
        <v>0</v>
      </c>
      <c r="AD1236" s="1074"/>
      <c r="AE1236" s="565"/>
      <c r="AF1236" s="565"/>
      <c r="AG1236" s="565"/>
      <c r="AH1236" s="565"/>
      <c r="AI1236" s="565"/>
      <c r="AJ1236" s="1264">
        <f>AJ1195</f>
        <v>0</v>
      </c>
      <c r="AK1236" s="561"/>
      <c r="AL1236" s="1441"/>
      <c r="AM1236" s="1456"/>
    </row>
    <row r="1237" spans="1:39" ht="29.25" x14ac:dyDescent="0.25">
      <c r="A1237" s="239">
        <v>1</v>
      </c>
      <c r="B1237" s="720" t="s">
        <v>281</v>
      </c>
      <c r="C1237" s="675"/>
      <c r="D1237" s="4"/>
      <c r="E1237" s="442">
        <f>E1224</f>
        <v>16700</v>
      </c>
      <c r="F1237" s="782">
        <f>F1224</f>
        <v>15308</v>
      </c>
      <c r="G1237" s="1044">
        <f>G1224</f>
        <v>11330</v>
      </c>
      <c r="H1237" s="1044">
        <f t="shared" si="609"/>
        <v>74.013587666579568</v>
      </c>
      <c r="I1237" s="1883"/>
      <c r="J1237" s="1883"/>
      <c r="K1237" s="211"/>
      <c r="L1237" s="211"/>
      <c r="M1237" s="211"/>
      <c r="N1237" s="211"/>
      <c r="O1237" s="211"/>
      <c r="P1237" s="211"/>
      <c r="Q1237" s="565">
        <v>16686.306</v>
      </c>
      <c r="R1237" s="565">
        <v>16686.306</v>
      </c>
      <c r="S1237" s="565">
        <v>16686.306</v>
      </c>
      <c r="T1237" s="565">
        <v>16686.306</v>
      </c>
      <c r="U1237" s="565">
        <v>16686.306</v>
      </c>
      <c r="V1237" s="565">
        <v>16686.306</v>
      </c>
      <c r="W1237" s="565">
        <v>16686.306</v>
      </c>
      <c r="X1237" s="565">
        <v>16686.306</v>
      </c>
      <c r="Y1237" s="565">
        <v>16686.306</v>
      </c>
      <c r="Z1237" s="565">
        <v>16686.306</v>
      </c>
      <c r="AA1237" s="565">
        <v>16686.306</v>
      </c>
      <c r="AB1237" s="1200">
        <f t="shared" ref="AB1237" si="614">Q1237/12*$B$4+(R1237-Q1237)/11*10+(S1237-R1237)/10*9+(T1237-S1237)/9*8+(U1237-T1237)/8*7+(V1237-U1237)/7*6+(W1237-V1237)/6*5+(X1237-W1237)/5*4+(Y1237-X1237)/4*3+(Z1237-Y1237)/3*2+(AA1237-Z1237)/2*1</f>
        <v>15295.780499999999</v>
      </c>
      <c r="AC1237" s="565">
        <f>AI1237-AH1237-AE1237</f>
        <v>11318.818840000002</v>
      </c>
      <c r="AD1237" s="1074"/>
      <c r="AE1237" s="565"/>
      <c r="AF1237" s="565">
        <f>AC1237-AB1237</f>
        <v>-3976.9616599999972</v>
      </c>
      <c r="AG1237" s="565"/>
      <c r="AH1237" s="565">
        <v>-0.56996999999999998</v>
      </c>
      <c r="AI1237" s="565">
        <v>11318.248870000001</v>
      </c>
      <c r="AJ1237" s="1264">
        <f>AJ1224</f>
        <v>0</v>
      </c>
      <c r="AK1237" s="561"/>
      <c r="AL1237" s="1441"/>
      <c r="AM1237" s="1456"/>
    </row>
    <row r="1238" spans="1:39" x14ac:dyDescent="0.25">
      <c r="A1238" s="239">
        <v>1</v>
      </c>
      <c r="B1238" s="1507" t="s">
        <v>138</v>
      </c>
      <c r="C1238" s="1506"/>
      <c r="D1238" s="1507"/>
      <c r="E1238" s="450">
        <f>E1234+E1235+E1237+E1236*2.9</f>
        <v>294722.8</v>
      </c>
      <c r="F1238" s="2053">
        <f>F1234+F1235+F1237+F1236*2.9</f>
        <v>270161.90000000002</v>
      </c>
      <c r="G1238" s="2053">
        <f>G1234+G1235+G1237+G1236*2.9</f>
        <v>168107.3</v>
      </c>
      <c r="H1238" s="2053">
        <f t="shared" si="609"/>
        <v>62.224651218399032</v>
      </c>
      <c r="I1238" s="2041"/>
      <c r="J1238" s="2041"/>
      <c r="K1238" s="1887"/>
      <c r="L1238" s="1887"/>
      <c r="M1238" s="1887"/>
      <c r="N1238" s="1887"/>
      <c r="O1238" s="1887"/>
      <c r="P1238" s="1887"/>
      <c r="Q1238" s="563">
        <f t="shared" ref="Q1238:AH1238" si="615">Q1237+Q1226+Q1197+Q1186+Q1208+Q1218</f>
        <v>242563.28073000003</v>
      </c>
      <c r="R1238" s="563">
        <f t="shared" ref="R1238:S1238" si="616">R1237+R1226+R1197+R1186+R1208+R1218</f>
        <v>242563.28073000003</v>
      </c>
      <c r="S1238" s="563">
        <f t="shared" si="616"/>
        <v>242563.28073000003</v>
      </c>
      <c r="T1238" s="563">
        <f t="shared" ref="T1238:U1238" si="617">T1237+T1226+T1197+T1186+T1208+T1218</f>
        <v>242563.28073000003</v>
      </c>
      <c r="U1238" s="563">
        <f t="shared" si="617"/>
        <v>242563.28073000003</v>
      </c>
      <c r="V1238" s="563">
        <f t="shared" ref="V1238:W1238" si="618">V1237+V1226+V1197+V1186+V1208+V1218</f>
        <v>242563.28073000003</v>
      </c>
      <c r="W1238" s="563">
        <f t="shared" si="618"/>
        <v>242563.28073000003</v>
      </c>
      <c r="X1238" s="563">
        <f t="shared" ref="X1238:Y1238" si="619">X1237+X1226+X1197+X1186+X1208+X1218</f>
        <v>246068.54773000002</v>
      </c>
      <c r="Y1238" s="563">
        <f t="shared" si="619"/>
        <v>246068.54773000002</v>
      </c>
      <c r="Z1238" s="563">
        <f t="shared" ref="Z1238:AA1238" si="620">Z1237+Z1226+Z1197+Z1186+Z1208+Z1218</f>
        <v>248794.68373000002</v>
      </c>
      <c r="AA1238" s="563">
        <f t="shared" si="620"/>
        <v>248794.68373000002</v>
      </c>
      <c r="AB1238" s="563">
        <f t="shared" si="615"/>
        <v>227320.60633583335</v>
      </c>
      <c r="AC1238" s="563">
        <f t="shared" si="615"/>
        <v>209377.19844000004</v>
      </c>
      <c r="AD1238" s="563">
        <f t="shared" si="615"/>
        <v>0</v>
      </c>
      <c r="AE1238" s="563">
        <f t="shared" si="615"/>
        <v>-358.33091999999999</v>
      </c>
      <c r="AF1238" s="563">
        <f t="shared" si="615"/>
        <v>-17943.407895833319</v>
      </c>
      <c r="AG1238" s="563">
        <f t="shared" si="615"/>
        <v>-1.498</v>
      </c>
      <c r="AH1238" s="563">
        <f t="shared" si="615"/>
        <v>-1.22037</v>
      </c>
      <c r="AI1238" s="563">
        <f>AI1237+AI1226+AI1197+AI1186+AI1208+AI1218</f>
        <v>209017.64715000003</v>
      </c>
      <c r="AJ1238" s="2054">
        <f>AJ1234+AJ1235+AJ1237+AJ1236*2.9</f>
        <v>0</v>
      </c>
      <c r="AK1238" s="1190">
        <f t="shared" ref="AK1238" si="621">AK1237+AK1226+AK1197+AK1186+AK1208+AK1218</f>
        <v>0</v>
      </c>
      <c r="AL1238" s="1441"/>
      <c r="AM1238" s="1456"/>
    </row>
    <row r="1239" spans="1:39" x14ac:dyDescent="0.25">
      <c r="A1239" s="239">
        <v>1</v>
      </c>
      <c r="B1239" s="240" t="s">
        <v>29</v>
      </c>
      <c r="C1239" s="687"/>
      <c r="D1239" s="2"/>
      <c r="E1239" s="419"/>
      <c r="F1239" s="375"/>
      <c r="G1239" s="375"/>
      <c r="H1239" s="1149"/>
      <c r="I1239" s="1141"/>
      <c r="J1239" s="1879"/>
      <c r="K1239" s="374"/>
      <c r="L1239" s="368"/>
      <c r="M1239" s="374"/>
      <c r="N1239" s="374"/>
      <c r="O1239" s="368"/>
      <c r="P1239" s="368"/>
      <c r="Q1239" s="564"/>
      <c r="R1239" s="564"/>
      <c r="S1239" s="564"/>
      <c r="T1239" s="564"/>
      <c r="U1239" s="564"/>
      <c r="V1239" s="564"/>
      <c r="W1239" s="564"/>
      <c r="X1239" s="564"/>
      <c r="Y1239" s="564"/>
      <c r="Z1239" s="564"/>
      <c r="AA1239" s="564"/>
      <c r="AB1239" s="1053"/>
      <c r="AC1239" s="564">
        <f>AI1239-AH1239-AE1239</f>
        <v>0</v>
      </c>
      <c r="AD1239" s="1074"/>
      <c r="AE1239" s="565"/>
      <c r="AF1239" s="565"/>
      <c r="AG1239" s="565"/>
      <c r="AH1239" s="565"/>
      <c r="AI1239" s="565"/>
      <c r="AJ1239" s="1280"/>
      <c r="AK1239" s="561"/>
      <c r="AL1239" s="1441"/>
      <c r="AM1239" s="1456"/>
    </row>
    <row r="1240" spans="1:39" ht="30" x14ac:dyDescent="0.25">
      <c r="A1240" s="239">
        <v>1</v>
      </c>
      <c r="B1240" s="2" t="s">
        <v>127</v>
      </c>
      <c r="C1240" s="688"/>
      <c r="D1240" s="2"/>
      <c r="E1240" s="419"/>
      <c r="F1240" s="375"/>
      <c r="G1240" s="375"/>
      <c r="H1240" s="375"/>
      <c r="I1240" s="1141"/>
      <c r="J1240" s="1141"/>
      <c r="K1240" s="368"/>
      <c r="L1240" s="368"/>
      <c r="M1240" s="368"/>
      <c r="N1240" s="368"/>
      <c r="O1240" s="368"/>
      <c r="P1240" s="368"/>
      <c r="Q1240" s="565"/>
      <c r="R1240" s="565"/>
      <c r="S1240" s="565"/>
      <c r="T1240" s="565"/>
      <c r="U1240" s="565"/>
      <c r="V1240" s="565"/>
      <c r="W1240" s="565"/>
      <c r="X1240" s="565"/>
      <c r="Y1240" s="565"/>
      <c r="Z1240" s="565"/>
      <c r="AA1240" s="565"/>
      <c r="AB1240" s="1053"/>
      <c r="AC1240" s="565">
        <f>AI1240-AH1240-AE1240</f>
        <v>0</v>
      </c>
      <c r="AD1240" s="1074"/>
      <c r="AE1240" s="565"/>
      <c r="AF1240" s="565"/>
      <c r="AG1240" s="565"/>
      <c r="AH1240" s="565"/>
      <c r="AI1240" s="565"/>
      <c r="AJ1240" s="1280"/>
      <c r="AK1240" s="561"/>
      <c r="AL1240" s="1441"/>
      <c r="AM1240" s="1456"/>
    </row>
    <row r="1241" spans="1:39" ht="30" x14ac:dyDescent="0.25">
      <c r="A1241" s="239">
        <v>1</v>
      </c>
      <c r="B1241" s="290" t="s">
        <v>159</v>
      </c>
      <c r="C1241" s="1143"/>
      <c r="D1241" s="2140">
        <v>240</v>
      </c>
      <c r="E1241" s="458">
        <v>720</v>
      </c>
      <c r="F1241" s="213">
        <f>ROUND(E1241/12*$B$4,0)</f>
        <v>660</v>
      </c>
      <c r="G1241" s="1469">
        <v>985</v>
      </c>
      <c r="H1241" s="219">
        <f t="shared" ref="H1241:H1246" si="622">G1241/F1241*100</f>
        <v>149.24242424242425</v>
      </c>
      <c r="I1241" s="1856">
        <v>4</v>
      </c>
      <c r="J1241" s="269">
        <f t="shared" ref="J1241:J1246" si="623">M1241/G1241</f>
        <v>3.0446700507614213</v>
      </c>
      <c r="K1241" s="478">
        <f>ROUND(E1241*I1241,0)</f>
        <v>2880</v>
      </c>
      <c r="L1241" s="478">
        <f>ROUND(K1241/12*$B$4,0)</f>
        <v>2640</v>
      </c>
      <c r="M1241" s="478">
        <v>2999</v>
      </c>
      <c r="N1241" s="1458">
        <f t="shared" ref="N1241:N1246" si="624">M1241/L1241*100</f>
        <v>113.59848484848484</v>
      </c>
      <c r="O1241" s="478">
        <f>ROUND(K1241/D1241,0)</f>
        <v>12</v>
      </c>
      <c r="P1241" s="270">
        <f t="shared" ref="P1241:P1246" si="625">M1241/$B$4*12/O1241</f>
        <v>272.63636363636363</v>
      </c>
      <c r="Q1241" s="565"/>
      <c r="R1241" s="565"/>
      <c r="S1241" s="565"/>
      <c r="T1241" s="565"/>
      <c r="U1241" s="565"/>
      <c r="V1241" s="565"/>
      <c r="W1241" s="565"/>
      <c r="X1241" s="565"/>
      <c r="Y1241" s="565"/>
      <c r="Z1241" s="565"/>
      <c r="AA1241" s="565"/>
      <c r="AB1241" s="1053"/>
      <c r="AC1241" s="565"/>
      <c r="AD1241" s="1074"/>
      <c r="AE1241" s="565"/>
      <c r="AF1241" s="565"/>
      <c r="AG1241" s="565"/>
      <c r="AH1241" s="565"/>
      <c r="AI1241" s="565"/>
      <c r="AJ1241" s="1418"/>
      <c r="AK1241" s="561"/>
      <c r="AL1241" s="1441"/>
      <c r="AM1241" s="1456"/>
    </row>
    <row r="1242" spans="1:39" x14ac:dyDescent="0.25">
      <c r="A1242" s="239">
        <v>1</v>
      </c>
      <c r="B1242" s="290" t="s">
        <v>17</v>
      </c>
      <c r="C1242" s="695"/>
      <c r="D1242" s="3">
        <v>240</v>
      </c>
      <c r="E1242" s="419">
        <v>232</v>
      </c>
      <c r="F1242" s="1469">
        <f>ROUND(E1242/12*$B$4,0)</f>
        <v>213</v>
      </c>
      <c r="G1242" s="213">
        <v>11</v>
      </c>
      <c r="H1242" s="213">
        <f t="shared" si="622"/>
        <v>5.164319248826291</v>
      </c>
      <c r="I1242" s="1141">
        <v>4</v>
      </c>
      <c r="J1242" s="530">
        <f t="shared" si="623"/>
        <v>4</v>
      </c>
      <c r="K1242" s="270">
        <f>ROUND(E1242*I1242,0)</f>
        <v>928</v>
      </c>
      <c r="L1242" s="270">
        <f>ROUND(K1242/12*$B$4,0)</f>
        <v>851</v>
      </c>
      <c r="M1242" s="270">
        <v>44</v>
      </c>
      <c r="N1242" s="270">
        <f t="shared" si="624"/>
        <v>5.1703877790834314</v>
      </c>
      <c r="O1242" s="270">
        <f>ROUND(K1242/D1242,0)</f>
        <v>4</v>
      </c>
      <c r="P1242" s="1458">
        <f t="shared" si="625"/>
        <v>12</v>
      </c>
      <c r="Q1242" s="565"/>
      <c r="R1242" s="565"/>
      <c r="S1242" s="565"/>
      <c r="T1242" s="565"/>
      <c r="U1242" s="565"/>
      <c r="V1242" s="565"/>
      <c r="W1242" s="565"/>
      <c r="X1242" s="565"/>
      <c r="Y1242" s="565"/>
      <c r="Z1242" s="565"/>
      <c r="AA1242" s="565"/>
      <c r="AB1242" s="1053"/>
      <c r="AC1242" s="565"/>
      <c r="AD1242" s="1074"/>
      <c r="AE1242" s="565"/>
      <c r="AF1242" s="565"/>
      <c r="AG1242" s="565"/>
      <c r="AH1242" s="565"/>
      <c r="AI1242" s="565"/>
      <c r="AJ1242" s="1276"/>
      <c r="AK1242" s="561"/>
      <c r="AL1242" s="1441"/>
      <c r="AM1242" s="1456"/>
    </row>
    <row r="1243" spans="1:39" x14ac:dyDescent="0.25">
      <c r="A1243" s="239">
        <v>1</v>
      </c>
      <c r="B1243" s="222" t="s">
        <v>47</v>
      </c>
      <c r="C1243" s="691"/>
      <c r="D1243" s="3">
        <v>240</v>
      </c>
      <c r="E1243" s="419">
        <v>2628</v>
      </c>
      <c r="F1243" s="213">
        <f>ROUND(E1243/12*$B$4,0)</f>
        <v>2409</v>
      </c>
      <c r="G1243" s="213">
        <v>2239</v>
      </c>
      <c r="H1243" s="213">
        <f t="shared" si="622"/>
        <v>92.943129929431308</v>
      </c>
      <c r="I1243" s="1141">
        <v>8</v>
      </c>
      <c r="J1243" s="269">
        <f t="shared" si="623"/>
        <v>7.9356855739169276</v>
      </c>
      <c r="K1243" s="270">
        <f>ROUND(E1243*I1243,0)</f>
        <v>21024</v>
      </c>
      <c r="L1243" s="270">
        <f>ROUND(K1243/12*$B$4,0)</f>
        <v>19272</v>
      </c>
      <c r="M1243" s="270">
        <v>17768</v>
      </c>
      <c r="N1243" s="270">
        <f t="shared" si="624"/>
        <v>92.195931921959314</v>
      </c>
      <c r="O1243" s="270">
        <f>ROUND(K1243/D1243,0)</f>
        <v>88</v>
      </c>
      <c r="P1243" s="270">
        <f t="shared" si="625"/>
        <v>220.26446280991738</v>
      </c>
      <c r="Q1243" s="565"/>
      <c r="R1243" s="565"/>
      <c r="S1243" s="565"/>
      <c r="T1243" s="565"/>
      <c r="U1243" s="565"/>
      <c r="V1243" s="565"/>
      <c r="W1243" s="565"/>
      <c r="X1243" s="565"/>
      <c r="Y1243" s="565"/>
      <c r="Z1243" s="565"/>
      <c r="AA1243" s="565"/>
      <c r="AB1243" s="1053"/>
      <c r="AC1243" s="565">
        <f>AI1243-AH1243-AE1243</f>
        <v>0</v>
      </c>
      <c r="AD1243" s="1074"/>
      <c r="AE1243" s="565"/>
      <c r="AF1243" s="565">
        <f>AC1243-AB1243</f>
        <v>0</v>
      </c>
      <c r="AG1243" s="565"/>
      <c r="AH1243" s="565"/>
      <c r="AI1243" s="565"/>
      <c r="AJ1243" s="1276"/>
      <c r="AK1243" s="561"/>
      <c r="AL1243" s="1441"/>
      <c r="AM1243" s="1456"/>
    </row>
    <row r="1244" spans="1:39" s="249" customFormat="1" x14ac:dyDescent="0.25">
      <c r="A1244" s="239">
        <v>1</v>
      </c>
      <c r="B1244" s="222" t="s">
        <v>6</v>
      </c>
      <c r="C1244" s="691"/>
      <c r="D1244" s="3">
        <v>240</v>
      </c>
      <c r="E1244" s="419">
        <v>720</v>
      </c>
      <c r="F1244" s="213">
        <f>ROUND(E1244/12*$B$4,0)</f>
        <v>660</v>
      </c>
      <c r="G1244" s="213">
        <v>520</v>
      </c>
      <c r="H1244" s="219">
        <f t="shared" si="622"/>
        <v>78.787878787878782</v>
      </c>
      <c r="I1244" s="1141">
        <v>4</v>
      </c>
      <c r="J1244" s="1466">
        <f t="shared" si="623"/>
        <v>4.092307692307692</v>
      </c>
      <c r="K1244" s="478">
        <f>ROUND(E1244*I1244,0)</f>
        <v>2880</v>
      </c>
      <c r="L1244" s="478">
        <f>ROUND(K1244/12*$B$4,0)</f>
        <v>2640</v>
      </c>
      <c r="M1244" s="478">
        <v>2128</v>
      </c>
      <c r="N1244" s="270">
        <f t="shared" si="624"/>
        <v>80.606060606060609</v>
      </c>
      <c r="O1244" s="478">
        <f>ROUND(K1244/D1244,0)</f>
        <v>12</v>
      </c>
      <c r="P1244" s="270">
        <f t="shared" si="625"/>
        <v>193.45454545454547</v>
      </c>
      <c r="Q1244" s="565"/>
      <c r="R1244" s="565"/>
      <c r="S1244" s="565"/>
      <c r="T1244" s="565"/>
      <c r="U1244" s="565"/>
      <c r="V1244" s="565"/>
      <c r="W1244" s="565"/>
      <c r="X1244" s="565"/>
      <c r="Y1244" s="565"/>
      <c r="Z1244" s="565"/>
      <c r="AA1244" s="565"/>
      <c r="AB1244" s="1053"/>
      <c r="AC1244" s="565">
        <f>AI1244-AH1244-AE1244</f>
        <v>0</v>
      </c>
      <c r="AD1244" s="1074"/>
      <c r="AE1244" s="566"/>
      <c r="AF1244" s="566">
        <f>AC1244-AB1244</f>
        <v>0</v>
      </c>
      <c r="AG1244" s="566"/>
      <c r="AH1244" s="565"/>
      <c r="AI1244" s="565"/>
      <c r="AJ1244" s="1276"/>
      <c r="AK1244" s="561"/>
      <c r="AL1244" s="1441"/>
      <c r="AM1244" s="1456"/>
    </row>
    <row r="1245" spans="1:39" x14ac:dyDescent="0.25">
      <c r="A1245" s="239">
        <v>1</v>
      </c>
      <c r="B1245" s="2141" t="s">
        <v>183</v>
      </c>
      <c r="C1245" s="2142"/>
      <c r="D1245" s="2114"/>
      <c r="E1245" s="426">
        <f>SUM(E1241:E1244)</f>
        <v>4300</v>
      </c>
      <c r="F1245" s="1887">
        <f>SUM(F1241:F1244)</f>
        <v>3942</v>
      </c>
      <c r="G1245" s="1887">
        <f>SUM(G1241:G1244)</f>
        <v>3755</v>
      </c>
      <c r="H1245" s="38">
        <f t="shared" si="622"/>
        <v>95.256215119228813</v>
      </c>
      <c r="I1245" s="8">
        <f>IF(E1245=0,0,K1245/E1245)</f>
        <v>6.4446511627906977</v>
      </c>
      <c r="J1245" s="1699">
        <f t="shared" si="623"/>
        <v>6.1089214380825565</v>
      </c>
      <c r="K1245" s="1477">
        <f>SUM(K1241:K1244)</f>
        <v>27712</v>
      </c>
      <c r="L1245" s="1477">
        <f>SUM(L1241:L1244)</f>
        <v>25403</v>
      </c>
      <c r="M1245" s="1477">
        <f>SUM(M1241:M1244)</f>
        <v>22939</v>
      </c>
      <c r="N1245" s="1560">
        <f t="shared" si="624"/>
        <v>90.300358225406455</v>
      </c>
      <c r="O1245" s="1477">
        <f>SUM(O1241:O1244)</f>
        <v>116</v>
      </c>
      <c r="P1245" s="1560">
        <f t="shared" si="625"/>
        <v>215.72727272727275</v>
      </c>
      <c r="Q1245" s="563"/>
      <c r="R1245" s="563"/>
      <c r="S1245" s="563"/>
      <c r="T1245" s="563"/>
      <c r="U1245" s="563"/>
      <c r="V1245" s="563"/>
      <c r="W1245" s="563"/>
      <c r="X1245" s="563"/>
      <c r="Y1245" s="563"/>
      <c r="Z1245" s="563"/>
      <c r="AA1245" s="563"/>
      <c r="AB1245" s="1201"/>
      <c r="AC1245" s="563">
        <f>AI1245-AH1245-AE1245</f>
        <v>0</v>
      </c>
      <c r="AD1245" s="1078"/>
      <c r="AE1245" s="563"/>
      <c r="AF1245" s="563"/>
      <c r="AG1245" s="563"/>
      <c r="AH1245" s="563"/>
      <c r="AI1245" s="563"/>
      <c r="AJ1245" s="1889">
        <f>SUM(AJ1241:AJ1244)</f>
        <v>0</v>
      </c>
      <c r="AK1245" s="1190"/>
      <c r="AL1245" s="1441"/>
      <c r="AM1245" s="1456"/>
    </row>
    <row r="1246" spans="1:39" ht="30" thickBot="1" x14ac:dyDescent="0.3">
      <c r="A1246" s="239">
        <v>1</v>
      </c>
      <c r="B1246" s="250" t="s">
        <v>214</v>
      </c>
      <c r="C1246" s="250"/>
      <c r="D1246" s="250"/>
      <c r="E1246" s="445">
        <f>SUM(E1245)</f>
        <v>4300</v>
      </c>
      <c r="F1246" s="2023">
        <f>SUM(F1245)</f>
        <v>3942</v>
      </c>
      <c r="G1246" s="2023">
        <f>SUM(G1245)</f>
        <v>3755</v>
      </c>
      <c r="H1246" s="2023">
        <f t="shared" si="622"/>
        <v>95.256215119228813</v>
      </c>
      <c r="I1246" s="1542">
        <f>IF(E1246=0,0,K1246/E1246)</f>
        <v>6.4446511627906977</v>
      </c>
      <c r="J1246" s="1543">
        <f t="shared" si="623"/>
        <v>6.1089214380825565</v>
      </c>
      <c r="K1246" s="2023">
        <f>SUM(K1245)</f>
        <v>27712</v>
      </c>
      <c r="L1246" s="2023">
        <f>SUM(L1245)</f>
        <v>25403</v>
      </c>
      <c r="M1246" s="2023">
        <f>SUM(M1245)</f>
        <v>22939</v>
      </c>
      <c r="N1246" s="1544">
        <f t="shared" si="624"/>
        <v>90.300358225406455</v>
      </c>
      <c r="O1246" s="1591">
        <f>O1245</f>
        <v>116</v>
      </c>
      <c r="P1246" s="1544">
        <f t="shared" si="625"/>
        <v>215.72727272727275</v>
      </c>
      <c r="Q1246" s="570">
        <v>80667.818183220792</v>
      </c>
      <c r="R1246" s="570">
        <v>80667.818183220792</v>
      </c>
      <c r="S1246" s="570">
        <v>80667.818183220792</v>
      </c>
      <c r="T1246" s="570">
        <v>80667.818183220792</v>
      </c>
      <c r="U1246" s="570">
        <v>80667.818183220792</v>
      </c>
      <c r="V1246" s="570">
        <v>80667.818183220792</v>
      </c>
      <c r="W1246" s="570">
        <v>80667.818183220792</v>
      </c>
      <c r="X1246" s="570">
        <v>77163.324071220806</v>
      </c>
      <c r="Y1246" s="570">
        <v>77163.324071220806</v>
      </c>
      <c r="Z1246" s="570">
        <v>73952.624551220812</v>
      </c>
      <c r="AA1246" s="570">
        <v>73952.624551220812</v>
      </c>
      <c r="AB1246" s="1200">
        <f t="shared" ref="AB1246" si="626">Q1246/12*$B$4+(R1246-Q1246)/11*10+(S1246-R1246)/10*9+(T1246-S1246)/9*8+(U1246-T1246)/8*7+(V1246-U1246)/7*6+(W1246-V1246)/6*5+(X1246-W1246)/5*4+(Y1246-X1246)/4*3+(Z1246-Y1246)/3*2+(AA1246-Z1246)/2*1</f>
        <v>69001.438365019058</v>
      </c>
      <c r="AC1246" s="570">
        <f>AI1246-AH1246-AE1246</f>
        <v>56899.948660000002</v>
      </c>
      <c r="AD1246" s="1076"/>
      <c r="AE1246" s="570"/>
      <c r="AF1246" s="570">
        <f>AC1246-AB1246</f>
        <v>-12101.489705019056</v>
      </c>
      <c r="AG1246" s="570">
        <v>-26.23827</v>
      </c>
      <c r="AH1246" s="570">
        <v>0</v>
      </c>
      <c r="AI1246" s="570">
        <v>56899.948660000002</v>
      </c>
      <c r="AJ1246" s="2026">
        <f>SUM(AJ1245)</f>
        <v>0</v>
      </c>
      <c r="AK1246" s="1238"/>
      <c r="AL1246" s="1441"/>
      <c r="AM1246" s="1456"/>
    </row>
    <row r="1247" spans="1:39" ht="15.75" thickBot="1" x14ac:dyDescent="0.3">
      <c r="A1247" s="239">
        <v>1</v>
      </c>
      <c r="B1247" s="2058" t="s">
        <v>314</v>
      </c>
      <c r="C1247" s="2059"/>
      <c r="D1247" s="2058"/>
      <c r="E1247" s="424"/>
      <c r="F1247" s="1000"/>
      <c r="G1247" s="1000"/>
      <c r="H1247" s="1000"/>
      <c r="I1247" s="1851"/>
      <c r="J1247" s="1851"/>
      <c r="K1247" s="1000"/>
      <c r="L1247" s="1000"/>
      <c r="M1247" s="1000"/>
      <c r="N1247" s="1000"/>
      <c r="O1247" s="1000"/>
      <c r="P1247" s="1000"/>
      <c r="Q1247" s="571">
        <f t="shared" ref="Q1247:AB1247" si="627">SUM(Q1246,Q1238)</f>
        <v>323231.09891322081</v>
      </c>
      <c r="R1247" s="571">
        <f t="shared" si="627"/>
        <v>323231.09891322081</v>
      </c>
      <c r="S1247" s="571">
        <f t="shared" si="627"/>
        <v>323231.09891322081</v>
      </c>
      <c r="T1247" s="571">
        <f t="shared" si="627"/>
        <v>323231.09891322081</v>
      </c>
      <c r="U1247" s="571">
        <f t="shared" si="627"/>
        <v>323231.09891322081</v>
      </c>
      <c r="V1247" s="571">
        <f t="shared" ref="V1247:W1247" si="628">SUM(V1246,V1238)</f>
        <v>323231.09891322081</v>
      </c>
      <c r="W1247" s="571">
        <f t="shared" si="628"/>
        <v>323231.09891322081</v>
      </c>
      <c r="X1247" s="571">
        <f t="shared" ref="X1247:Y1247" si="629">SUM(X1246,X1238)</f>
        <v>323231.87180122081</v>
      </c>
      <c r="Y1247" s="571">
        <f t="shared" si="629"/>
        <v>323231.87180122081</v>
      </c>
      <c r="Z1247" s="571">
        <f t="shared" ref="Z1247:AA1247" si="630">SUM(Z1246,Z1238)</f>
        <v>322747.30828122084</v>
      </c>
      <c r="AA1247" s="571">
        <f t="shared" si="630"/>
        <v>322747.30828122084</v>
      </c>
      <c r="AB1247" s="1054">
        <f t="shared" si="627"/>
        <v>296322.04470085242</v>
      </c>
      <c r="AC1247" s="571">
        <f t="shared" ref="AC1247:AI1247" si="631">SUM(AC1246,AC1238)</f>
        <v>266277.14710000006</v>
      </c>
      <c r="AD1247" s="1079">
        <f t="shared" si="631"/>
        <v>0</v>
      </c>
      <c r="AE1247" s="277">
        <f>SUM(AE1246,AE1238)</f>
        <v>-358.33091999999999</v>
      </c>
      <c r="AF1247" s="571">
        <f t="shared" si="631"/>
        <v>-30044.897600852375</v>
      </c>
      <c r="AG1247" s="571">
        <f t="shared" si="631"/>
        <v>-27.736270000000001</v>
      </c>
      <c r="AH1247" s="571">
        <f t="shared" si="631"/>
        <v>-1.22037</v>
      </c>
      <c r="AI1247" s="571">
        <f t="shared" si="631"/>
        <v>265917.59581000003</v>
      </c>
      <c r="AJ1247" s="2085"/>
      <c r="AK1247" s="1187">
        <f t="shared" ref="AK1247" si="632">SUM(AK1246,AK1238)</f>
        <v>0</v>
      </c>
      <c r="AL1247" s="1441"/>
      <c r="AM1247" s="1456"/>
    </row>
    <row r="1248" spans="1:39" x14ac:dyDescent="0.25">
      <c r="A1248" s="239">
        <v>1</v>
      </c>
      <c r="B1248" s="2127"/>
      <c r="C1248" s="2128"/>
      <c r="D1248" s="2127"/>
      <c r="E1248" s="427"/>
      <c r="F1248" s="1042"/>
      <c r="G1248" s="1042"/>
      <c r="H1248" s="1042"/>
      <c r="I1248" s="1875"/>
      <c r="J1248" s="1875"/>
      <c r="K1248" s="1042"/>
      <c r="L1248" s="1042"/>
      <c r="M1248" s="1042"/>
      <c r="N1248" s="1042"/>
      <c r="O1248" s="1042"/>
      <c r="P1248" s="1042"/>
      <c r="Q1248" s="564"/>
      <c r="R1248" s="564"/>
      <c r="S1248" s="564"/>
      <c r="T1248" s="564"/>
      <c r="U1248" s="564"/>
      <c r="V1248" s="564"/>
      <c r="W1248" s="564"/>
      <c r="X1248" s="564"/>
      <c r="Y1248" s="564"/>
      <c r="Z1248" s="564"/>
      <c r="AA1248" s="564"/>
      <c r="AB1248" s="1052"/>
      <c r="AC1248" s="564">
        <f>AI1248-AH1248-AE1248</f>
        <v>0</v>
      </c>
      <c r="AD1248" s="1077"/>
      <c r="AE1248" s="564"/>
      <c r="AF1248" s="564"/>
      <c r="AG1248" s="564"/>
      <c r="AH1248" s="564"/>
      <c r="AI1248" s="564"/>
      <c r="AJ1248" s="1271"/>
      <c r="AK1248" s="607"/>
      <c r="AL1248" s="1441"/>
      <c r="AM1248" s="1456"/>
    </row>
    <row r="1249" spans="1:39" ht="43.5" x14ac:dyDescent="0.25">
      <c r="A1249" s="239">
        <v>1</v>
      </c>
      <c r="B1249" s="1446" t="s">
        <v>439</v>
      </c>
      <c r="C1249" s="1446"/>
      <c r="D1249" s="1905"/>
      <c r="E1249" s="417"/>
      <c r="F1249" s="780"/>
      <c r="G1249" s="780"/>
      <c r="H1249" s="780"/>
      <c r="I1249" s="1883"/>
      <c r="J1249" s="1883"/>
      <c r="K1249" s="780"/>
      <c r="L1249" s="780"/>
      <c r="M1249" s="780"/>
      <c r="N1249" s="780"/>
      <c r="O1249" s="780"/>
      <c r="P1249" s="780"/>
      <c r="Q1249" s="565"/>
      <c r="R1249" s="565"/>
      <c r="S1249" s="565"/>
      <c r="T1249" s="565"/>
      <c r="U1249" s="565"/>
      <c r="V1249" s="565"/>
      <c r="W1249" s="565"/>
      <c r="X1249" s="565"/>
      <c r="Y1249" s="565"/>
      <c r="Z1249" s="565"/>
      <c r="AA1249" s="565"/>
      <c r="AB1249" s="1053"/>
      <c r="AC1249" s="565">
        <f>AI1249-AH1249-AE1249</f>
        <v>0</v>
      </c>
      <c r="AD1249" s="1074"/>
      <c r="AE1249" s="565"/>
      <c r="AF1249" s="565"/>
      <c r="AG1249" s="565"/>
      <c r="AH1249" s="565"/>
      <c r="AI1249" s="565"/>
      <c r="AJ1249" s="1303"/>
      <c r="AK1249" s="561"/>
      <c r="AL1249" s="1441"/>
      <c r="AM1249" s="1456"/>
    </row>
    <row r="1250" spans="1:39" x14ac:dyDescent="0.25">
      <c r="A1250" s="239">
        <v>1</v>
      </c>
      <c r="B1250" s="744" t="s">
        <v>382</v>
      </c>
      <c r="C1250" s="2138"/>
      <c r="D1250" s="792"/>
      <c r="E1250" s="417"/>
      <c r="F1250" s="780"/>
      <c r="G1250" s="780"/>
      <c r="H1250" s="780"/>
      <c r="I1250" s="1883"/>
      <c r="J1250" s="1883"/>
      <c r="K1250" s="780"/>
      <c r="L1250" s="780"/>
      <c r="M1250" s="780"/>
      <c r="N1250" s="780"/>
      <c r="O1250" s="780"/>
      <c r="P1250" s="780"/>
      <c r="Q1250" s="565">
        <v>98994.491779999997</v>
      </c>
      <c r="R1250" s="565">
        <v>98994.491779999997</v>
      </c>
      <c r="S1250" s="565">
        <v>98994.491779999997</v>
      </c>
      <c r="T1250" s="565">
        <v>98994.491779999997</v>
      </c>
      <c r="U1250" s="565">
        <v>98994.491779999997</v>
      </c>
      <c r="V1250" s="565">
        <v>98994.491779999997</v>
      </c>
      <c r="W1250" s="565">
        <v>98994.491779999997</v>
      </c>
      <c r="X1250" s="565">
        <v>98994.491779999997</v>
      </c>
      <c r="Y1250" s="565">
        <v>98994.491779999997</v>
      </c>
      <c r="Z1250" s="565">
        <v>98994.491779999997</v>
      </c>
      <c r="AA1250" s="565">
        <v>98994.491779999997</v>
      </c>
      <c r="AB1250" s="3506">
        <f>(Q1250-2342.09173)/12*$B$4+2342.09173+(R1250-Q1250)/11*10+(S1250-R1250)/10*9+(T1250-S1250)/9*8+(U1250-T1250)/8*7+(V1250-U1250)/7*6+(W1250-V1250)/6*5+(X1250-W1250)/5*4+(Y1250-X1250)/4*3+(Z1250-Y1250)/3*2+(AA1250-Z1250)/2*1</f>
        <v>90940.125109166664</v>
      </c>
      <c r="AC1250" s="565">
        <f>AI1250-AH1250-AE1250</f>
        <v>88341.986039999974</v>
      </c>
      <c r="AD1250" s="1074"/>
      <c r="AE1250" s="565">
        <v>-0.86399999999999999</v>
      </c>
      <c r="AF1250" s="565">
        <f>AC1250-AB1250</f>
        <v>-2598.1390691666893</v>
      </c>
      <c r="AG1250" s="565"/>
      <c r="AH1250" s="565">
        <v>-48.186789999999995</v>
      </c>
      <c r="AI1250" s="565">
        <v>88292.935249999966</v>
      </c>
      <c r="AJ1250" s="1303"/>
      <c r="AK1250" s="561"/>
      <c r="AL1250" s="1441"/>
      <c r="AM1250" s="1456"/>
    </row>
    <row r="1251" spans="1:39" ht="29.25" x14ac:dyDescent="0.25">
      <c r="A1251" s="239">
        <v>1</v>
      </c>
      <c r="B1251" s="717" t="s">
        <v>293</v>
      </c>
      <c r="C1251" s="2138"/>
      <c r="D1251" s="792"/>
      <c r="E1251" s="1135">
        <f>E1253+E1254+E1256+E1258</f>
        <v>38557</v>
      </c>
      <c r="F1251" s="780">
        <f>F1253+F1254+F1256+F1258</f>
        <v>35344</v>
      </c>
      <c r="G1251" s="780">
        <f>G1253+G1254+G1256+G1258</f>
        <v>36833</v>
      </c>
      <c r="H1251" s="780">
        <f>G1251/F1251*100</f>
        <v>104.21287913082844</v>
      </c>
      <c r="I1251" s="1883"/>
      <c r="J1251" s="1883"/>
      <c r="K1251" s="780"/>
      <c r="L1251" s="780"/>
      <c r="M1251" s="780"/>
      <c r="N1251" s="780"/>
      <c r="O1251" s="780"/>
      <c r="P1251" s="780"/>
      <c r="Q1251" s="565"/>
      <c r="R1251" s="565"/>
      <c r="S1251" s="565"/>
      <c r="T1251" s="565"/>
      <c r="U1251" s="565"/>
      <c r="V1251" s="565"/>
      <c r="W1251" s="565"/>
      <c r="X1251" s="565"/>
      <c r="Y1251" s="565"/>
      <c r="Z1251" s="565"/>
      <c r="AA1251" s="565"/>
      <c r="AB1251" s="1053"/>
      <c r="AC1251" s="565"/>
      <c r="AD1251" s="1074"/>
      <c r="AE1251" s="565"/>
      <c r="AF1251" s="565"/>
      <c r="AG1251" s="565"/>
      <c r="AH1251" s="565"/>
      <c r="AI1251" s="565"/>
      <c r="AJ1251" s="1303">
        <f>AJ1253+AJ1254+AJ1256+AJ1258</f>
        <v>0</v>
      </c>
      <c r="AK1251" s="561"/>
      <c r="AL1251" s="1441"/>
      <c r="AM1251" s="1456"/>
    </row>
    <row r="1252" spans="1:39" ht="30" x14ac:dyDescent="0.25">
      <c r="A1252" s="239">
        <v>1</v>
      </c>
      <c r="B1252" s="512" t="s">
        <v>204</v>
      </c>
      <c r="C1252" s="2138"/>
      <c r="D1252" s="792"/>
      <c r="E1252" s="1135"/>
      <c r="F1252" s="780"/>
      <c r="G1252" s="780"/>
      <c r="H1252" s="780"/>
      <c r="I1252" s="1883"/>
      <c r="J1252" s="1883"/>
      <c r="K1252" s="780"/>
      <c r="L1252" s="780"/>
      <c r="M1252" s="780"/>
      <c r="N1252" s="780"/>
      <c r="O1252" s="780"/>
      <c r="P1252" s="780"/>
      <c r="Q1252" s="565"/>
      <c r="R1252" s="565"/>
      <c r="S1252" s="565"/>
      <c r="T1252" s="565"/>
      <c r="U1252" s="565"/>
      <c r="V1252" s="565"/>
      <c r="W1252" s="565"/>
      <c r="X1252" s="565"/>
      <c r="Y1252" s="565"/>
      <c r="Z1252" s="565"/>
      <c r="AA1252" s="565"/>
      <c r="AB1252" s="1053"/>
      <c r="AC1252" s="565"/>
      <c r="AD1252" s="1074"/>
      <c r="AE1252" s="565"/>
      <c r="AF1252" s="565"/>
      <c r="AG1252" s="565"/>
      <c r="AH1252" s="565"/>
      <c r="AI1252" s="565"/>
      <c r="AJ1252" s="1303"/>
      <c r="AK1252" s="561"/>
      <c r="AL1252" s="1441"/>
      <c r="AM1252" s="1456"/>
    </row>
    <row r="1253" spans="1:39" ht="30" x14ac:dyDescent="0.25">
      <c r="A1253" s="239">
        <v>1</v>
      </c>
      <c r="B1253" s="512" t="s">
        <v>205</v>
      </c>
      <c r="C1253" s="2138"/>
      <c r="D1253" s="792"/>
      <c r="E1253" s="1136">
        <v>20000</v>
      </c>
      <c r="F1253" s="375">
        <f>ROUND(E1253/12*$B$4,0)</f>
        <v>18333</v>
      </c>
      <c r="G1253" s="375">
        <f>18442+2297</f>
        <v>20739</v>
      </c>
      <c r="H1253" s="375">
        <f>G1253/F1253*100</f>
        <v>113.12387497954508</v>
      </c>
      <c r="I1253" s="1883"/>
      <c r="J1253" s="1883"/>
      <c r="K1253" s="780"/>
      <c r="L1253" s="780"/>
      <c r="M1253" s="780"/>
      <c r="N1253" s="780"/>
      <c r="O1253" s="780"/>
      <c r="P1253" s="780"/>
      <c r="Q1253" s="565"/>
      <c r="R1253" s="565"/>
      <c r="S1253" s="565"/>
      <c r="T1253" s="565"/>
      <c r="U1253" s="565"/>
      <c r="V1253" s="565"/>
      <c r="W1253" s="565"/>
      <c r="X1253" s="565"/>
      <c r="Y1253" s="565"/>
      <c r="Z1253" s="565"/>
      <c r="AA1253" s="565"/>
      <c r="AB1253" s="1053"/>
      <c r="AC1253" s="565"/>
      <c r="AD1253" s="1074"/>
      <c r="AE1253" s="565"/>
      <c r="AF1253" s="565"/>
      <c r="AG1253" s="565"/>
      <c r="AH1253" s="565"/>
      <c r="AI1253" s="565"/>
      <c r="AJ1253" s="1280"/>
      <c r="AK1253" s="561"/>
      <c r="AL1253" s="1441"/>
      <c r="AM1253" s="1456"/>
    </row>
    <row r="1254" spans="1:39" ht="30" x14ac:dyDescent="0.25">
      <c r="A1254" s="239">
        <v>1</v>
      </c>
      <c r="B1254" s="718" t="s">
        <v>547</v>
      </c>
      <c r="C1254" s="2138"/>
      <c r="D1254" s="792"/>
      <c r="E1254" s="1135">
        <v>3495</v>
      </c>
      <c r="F1254" s="780">
        <f>ROUND(E1254/12*$B$4,0)</f>
        <v>3204</v>
      </c>
      <c r="G1254" s="780">
        <f>5136+395</f>
        <v>5531</v>
      </c>
      <c r="H1254" s="780">
        <f>G1254/F1254*100</f>
        <v>172.62796504369538</v>
      </c>
      <c r="I1254" s="1883"/>
      <c r="J1254" s="1883"/>
      <c r="K1254" s="780"/>
      <c r="L1254" s="780"/>
      <c r="M1254" s="780"/>
      <c r="N1254" s="780"/>
      <c r="O1254" s="780"/>
      <c r="P1254" s="780"/>
      <c r="Q1254" s="565"/>
      <c r="R1254" s="565"/>
      <c r="S1254" s="565"/>
      <c r="T1254" s="565"/>
      <c r="U1254" s="565"/>
      <c r="V1254" s="565"/>
      <c r="W1254" s="565"/>
      <c r="X1254" s="565"/>
      <c r="Y1254" s="565"/>
      <c r="Z1254" s="565"/>
      <c r="AA1254" s="565"/>
      <c r="AB1254" s="1053"/>
      <c r="AC1254" s="565"/>
      <c r="AD1254" s="1074"/>
      <c r="AE1254" s="565"/>
      <c r="AF1254" s="565"/>
      <c r="AG1254" s="565"/>
      <c r="AH1254" s="565"/>
      <c r="AI1254" s="565"/>
      <c r="AJ1254" s="1303"/>
      <c r="AK1254" s="561"/>
      <c r="AL1254" s="1441"/>
      <c r="AM1254" s="1456"/>
    </row>
    <row r="1255" spans="1:39" ht="75" x14ac:dyDescent="0.25">
      <c r="A1255" s="239">
        <v>1</v>
      </c>
      <c r="B1255" s="513" t="s">
        <v>295</v>
      </c>
      <c r="C1255" s="2138"/>
      <c r="D1255" s="792"/>
      <c r="E1255" s="1135"/>
      <c r="F1255" s="780"/>
      <c r="G1255" s="780"/>
      <c r="H1255" s="780"/>
      <c r="I1255" s="1883"/>
      <c r="J1255" s="1883"/>
      <c r="K1255" s="780"/>
      <c r="L1255" s="780"/>
      <c r="M1255" s="780"/>
      <c r="N1255" s="780"/>
      <c r="O1255" s="780"/>
      <c r="P1255" s="780"/>
      <c r="Q1255" s="565"/>
      <c r="R1255" s="565"/>
      <c r="S1255" s="565"/>
      <c r="T1255" s="565"/>
      <c r="U1255" s="565"/>
      <c r="V1255" s="565"/>
      <c r="W1255" s="565"/>
      <c r="X1255" s="565"/>
      <c r="Y1255" s="565"/>
      <c r="Z1255" s="565"/>
      <c r="AA1255" s="565"/>
      <c r="AB1255" s="1053"/>
      <c r="AC1255" s="565"/>
      <c r="AD1255" s="1074"/>
      <c r="AE1255" s="565"/>
      <c r="AF1255" s="565"/>
      <c r="AG1255" s="565"/>
      <c r="AH1255" s="565"/>
      <c r="AI1255" s="565"/>
      <c r="AJ1255" s="1303"/>
      <c r="AK1255" s="561"/>
      <c r="AL1255" s="1441"/>
      <c r="AM1255" s="1456"/>
    </row>
    <row r="1256" spans="1:39" ht="45" x14ac:dyDescent="0.25">
      <c r="A1256" s="239">
        <v>1</v>
      </c>
      <c r="B1256" s="513" t="s">
        <v>296</v>
      </c>
      <c r="C1256" s="2138"/>
      <c r="D1256" s="792"/>
      <c r="E1256" s="1136">
        <v>12000</v>
      </c>
      <c r="F1256" s="375">
        <f>ROUND(E1256/12*$B$4,0)</f>
        <v>11000</v>
      </c>
      <c r="G1256" s="375">
        <f>6679+1059</f>
        <v>7738</v>
      </c>
      <c r="H1256" s="375">
        <f>G1256/F1256*100</f>
        <v>70.345454545454544</v>
      </c>
      <c r="I1256" s="1883"/>
      <c r="J1256" s="1883"/>
      <c r="K1256" s="780"/>
      <c r="L1256" s="780"/>
      <c r="M1256" s="780"/>
      <c r="N1256" s="780"/>
      <c r="O1256" s="780"/>
      <c r="P1256" s="780"/>
      <c r="Q1256" s="565"/>
      <c r="R1256" s="565"/>
      <c r="S1256" s="565"/>
      <c r="T1256" s="565"/>
      <c r="U1256" s="565"/>
      <c r="V1256" s="565"/>
      <c r="W1256" s="565"/>
      <c r="X1256" s="565"/>
      <c r="Y1256" s="565"/>
      <c r="Z1256" s="565"/>
      <c r="AA1256" s="565"/>
      <c r="AB1256" s="1053"/>
      <c r="AC1256" s="565"/>
      <c r="AD1256" s="1074"/>
      <c r="AE1256" s="565"/>
      <c r="AF1256" s="565"/>
      <c r="AG1256" s="565"/>
      <c r="AH1256" s="565"/>
      <c r="AI1256" s="565"/>
      <c r="AJ1256" s="1280"/>
      <c r="AK1256" s="561"/>
      <c r="AL1256" s="1441"/>
      <c r="AM1256" s="1456"/>
    </row>
    <row r="1257" spans="1:39" s="2690" customFormat="1" ht="105" x14ac:dyDescent="0.25">
      <c r="B1257" s="513" t="s">
        <v>529</v>
      </c>
      <c r="C1257" s="2138"/>
      <c r="D1257" s="792"/>
      <c r="E1257" s="1136">
        <v>4000</v>
      </c>
      <c r="F1257" s="375">
        <f>ROUND(E1257/12*$B$4,0)</f>
        <v>3667</v>
      </c>
      <c r="G1257" s="375">
        <f>1138+15</f>
        <v>1153</v>
      </c>
      <c r="H1257" s="375">
        <f>G1257/F1257*100</f>
        <v>31.442596127624761</v>
      </c>
      <c r="I1257" s="1883"/>
      <c r="J1257" s="1883"/>
      <c r="K1257" s="780"/>
      <c r="L1257" s="780"/>
      <c r="M1257" s="780"/>
      <c r="N1257" s="780"/>
      <c r="O1257" s="780"/>
      <c r="P1257" s="780"/>
      <c r="Q1257" s="565"/>
      <c r="R1257" s="565"/>
      <c r="S1257" s="565"/>
      <c r="T1257" s="565"/>
      <c r="U1257" s="565"/>
      <c r="V1257" s="565"/>
      <c r="W1257" s="565"/>
      <c r="X1257" s="565"/>
      <c r="Y1257" s="565"/>
      <c r="Z1257" s="565"/>
      <c r="AA1257" s="565"/>
      <c r="AB1257" s="1053"/>
      <c r="AC1257" s="565"/>
      <c r="AD1257" s="1074"/>
      <c r="AE1257" s="565"/>
      <c r="AF1257" s="565"/>
      <c r="AG1257" s="565"/>
      <c r="AH1257" s="565"/>
      <c r="AI1257" s="565"/>
      <c r="AJ1257" s="1280"/>
      <c r="AK1257" s="561"/>
      <c r="AL1257" s="1441"/>
      <c r="AM1257" s="1456"/>
    </row>
    <row r="1258" spans="1:39" ht="30" x14ac:dyDescent="0.25">
      <c r="B1258" s="513" t="s">
        <v>380</v>
      </c>
      <c r="C1258" s="2138"/>
      <c r="D1258" s="792"/>
      <c r="E1258" s="1136">
        <v>3062</v>
      </c>
      <c r="F1258" s="375">
        <f>ROUND(E1258/12*$B$4,0)</f>
        <v>2807</v>
      </c>
      <c r="G1258" s="375">
        <f>2299+526</f>
        <v>2825</v>
      </c>
      <c r="H1258" s="375">
        <f>G1258/F1258*100</f>
        <v>100.64125400783755</v>
      </c>
      <c r="I1258" s="1883"/>
      <c r="J1258" s="1883"/>
      <c r="K1258" s="780"/>
      <c r="L1258" s="780"/>
      <c r="M1258" s="780"/>
      <c r="N1258" s="780"/>
      <c r="O1258" s="780"/>
      <c r="P1258" s="780"/>
      <c r="Q1258" s="565"/>
      <c r="R1258" s="565"/>
      <c r="S1258" s="565"/>
      <c r="T1258" s="565"/>
      <c r="U1258" s="565"/>
      <c r="V1258" s="565"/>
      <c r="W1258" s="565"/>
      <c r="X1258" s="565"/>
      <c r="Y1258" s="565"/>
      <c r="Z1258" s="565"/>
      <c r="AA1258" s="565"/>
      <c r="AB1258" s="1053"/>
      <c r="AC1258" s="565"/>
      <c r="AD1258" s="1074"/>
      <c r="AE1258" s="565"/>
      <c r="AF1258" s="565"/>
      <c r="AG1258" s="565"/>
      <c r="AH1258" s="565"/>
      <c r="AI1258" s="565"/>
      <c r="AJ1258" s="1280"/>
      <c r="AK1258" s="561"/>
      <c r="AL1258" s="1441"/>
      <c r="AM1258" s="1456"/>
    </row>
    <row r="1259" spans="1:39" ht="29.25" x14ac:dyDescent="0.25">
      <c r="A1259" s="239">
        <v>1</v>
      </c>
      <c r="B1259" s="481" t="s">
        <v>135</v>
      </c>
      <c r="C1259" s="2138"/>
      <c r="D1259" s="792"/>
      <c r="E1259" s="1135">
        <f>E1260</f>
        <v>36000</v>
      </c>
      <c r="F1259" s="780">
        <f>F1260</f>
        <v>33000</v>
      </c>
      <c r="G1259" s="780">
        <f>G1260</f>
        <v>28032</v>
      </c>
      <c r="H1259" s="780">
        <f>G1259/F1259*100</f>
        <v>84.945454545454552</v>
      </c>
      <c r="I1259" s="1883"/>
      <c r="J1259" s="1883"/>
      <c r="K1259" s="780"/>
      <c r="L1259" s="780"/>
      <c r="M1259" s="780"/>
      <c r="N1259" s="780"/>
      <c r="O1259" s="780"/>
      <c r="P1259" s="780"/>
      <c r="Q1259" s="565"/>
      <c r="R1259" s="565"/>
      <c r="S1259" s="565"/>
      <c r="T1259" s="565"/>
      <c r="U1259" s="565"/>
      <c r="V1259" s="565"/>
      <c r="W1259" s="565"/>
      <c r="X1259" s="565"/>
      <c r="Y1259" s="565"/>
      <c r="Z1259" s="565"/>
      <c r="AA1259" s="565"/>
      <c r="AB1259" s="1053"/>
      <c r="AC1259" s="565"/>
      <c r="AD1259" s="1074"/>
      <c r="AE1259" s="565"/>
      <c r="AF1259" s="565"/>
      <c r="AG1259" s="565"/>
      <c r="AH1259" s="565"/>
      <c r="AI1259" s="565"/>
      <c r="AJ1259" s="1303">
        <f>AJ1260</f>
        <v>0</v>
      </c>
      <c r="AK1259" s="561"/>
      <c r="AL1259" s="1441"/>
      <c r="AM1259" s="1456"/>
    </row>
    <row r="1260" spans="1:39" x14ac:dyDescent="0.25">
      <c r="A1260" s="239">
        <v>1</v>
      </c>
      <c r="B1260" s="292" t="s">
        <v>239</v>
      </c>
      <c r="C1260" s="2138"/>
      <c r="D1260" s="792"/>
      <c r="E1260" s="1136">
        <v>36000</v>
      </c>
      <c r="F1260" s="375">
        <f>ROUND(E1260/12*$B$4,0)</f>
        <v>33000</v>
      </c>
      <c r="G1260" s="375">
        <f>25355+2677</f>
        <v>28032</v>
      </c>
      <c r="H1260" s="375">
        <f>G1260/F1260*100</f>
        <v>84.945454545454552</v>
      </c>
      <c r="I1260" s="1883"/>
      <c r="J1260" s="1883"/>
      <c r="K1260" s="780"/>
      <c r="L1260" s="780"/>
      <c r="M1260" s="780"/>
      <c r="N1260" s="780"/>
      <c r="O1260" s="780"/>
      <c r="P1260" s="780"/>
      <c r="Q1260" s="565"/>
      <c r="R1260" s="565"/>
      <c r="S1260" s="565"/>
      <c r="T1260" s="565"/>
      <c r="U1260" s="565"/>
      <c r="V1260" s="565"/>
      <c r="W1260" s="565"/>
      <c r="X1260" s="565"/>
      <c r="Y1260" s="565"/>
      <c r="Z1260" s="565"/>
      <c r="AA1260" s="565"/>
      <c r="AB1260" s="1053"/>
      <c r="AC1260" s="565"/>
      <c r="AD1260" s="1074"/>
      <c r="AE1260" s="565"/>
      <c r="AF1260" s="565"/>
      <c r="AG1260" s="565"/>
      <c r="AH1260" s="565"/>
      <c r="AI1260" s="565"/>
      <c r="AJ1260" s="1280"/>
      <c r="AK1260" s="561"/>
      <c r="AL1260" s="1441"/>
      <c r="AM1260" s="1456"/>
    </row>
    <row r="1261" spans="1:39" x14ac:dyDescent="0.25">
      <c r="A1261" s="239">
        <v>1</v>
      </c>
      <c r="B1261" s="727" t="s">
        <v>297</v>
      </c>
      <c r="C1261" s="2138"/>
      <c r="D1261" s="792"/>
      <c r="E1261" s="417"/>
      <c r="F1261" s="780"/>
      <c r="G1261" s="780"/>
      <c r="H1261" s="780"/>
      <c r="I1261" s="1883"/>
      <c r="J1261" s="1883"/>
      <c r="K1261" s="780"/>
      <c r="L1261" s="780"/>
      <c r="M1261" s="780"/>
      <c r="N1261" s="780"/>
      <c r="O1261" s="780"/>
      <c r="P1261" s="780"/>
      <c r="Q1261" s="565"/>
      <c r="R1261" s="565"/>
      <c r="S1261" s="565"/>
      <c r="T1261" s="565"/>
      <c r="U1261" s="565"/>
      <c r="V1261" s="565"/>
      <c r="W1261" s="565"/>
      <c r="X1261" s="565"/>
      <c r="Y1261" s="565"/>
      <c r="Z1261" s="565"/>
      <c r="AA1261" s="565"/>
      <c r="AB1261" s="1053"/>
      <c r="AC1261" s="565"/>
      <c r="AD1261" s="1074"/>
      <c r="AE1261" s="565"/>
      <c r="AF1261" s="565"/>
      <c r="AG1261" s="565"/>
      <c r="AH1261" s="565"/>
      <c r="AI1261" s="565"/>
      <c r="AJ1261" s="1303"/>
      <c r="AK1261" s="561"/>
      <c r="AL1261" s="1441"/>
      <c r="AM1261" s="1456"/>
    </row>
    <row r="1262" spans="1:39" ht="63" x14ac:dyDescent="0.25">
      <c r="A1262" s="239">
        <v>1</v>
      </c>
      <c r="B1262" s="745" t="s">
        <v>298</v>
      </c>
      <c r="C1262" s="2138"/>
      <c r="D1262" s="792"/>
      <c r="E1262" s="417">
        <f>E1263+E1268</f>
        <v>12551</v>
      </c>
      <c r="F1262" s="780">
        <f>F1263+F1268</f>
        <v>11505</v>
      </c>
      <c r="G1262" s="780">
        <f>G1263+G1268</f>
        <v>11183</v>
      </c>
      <c r="H1262" s="780">
        <f>G1262/F1262*100</f>
        <v>97.201216862233807</v>
      </c>
      <c r="I1262" s="1883"/>
      <c r="J1262" s="1883"/>
      <c r="K1262" s="780"/>
      <c r="L1262" s="780"/>
      <c r="M1262" s="780"/>
      <c r="N1262" s="780"/>
      <c r="O1262" s="780"/>
      <c r="P1262" s="780"/>
      <c r="Q1262" s="565"/>
      <c r="R1262" s="565"/>
      <c r="S1262" s="565"/>
      <c r="T1262" s="565"/>
      <c r="U1262" s="565"/>
      <c r="V1262" s="565"/>
      <c r="W1262" s="565"/>
      <c r="X1262" s="565"/>
      <c r="Y1262" s="565"/>
      <c r="Z1262" s="565"/>
      <c r="AA1262" s="565"/>
      <c r="AB1262" s="1200">
        <f>Q1262/12*$B$4</f>
        <v>0</v>
      </c>
      <c r="AC1262" s="565">
        <f>AI1262-AH1262-AE1262</f>
        <v>0</v>
      </c>
      <c r="AD1262" s="1074"/>
      <c r="AE1262" s="565"/>
      <c r="AF1262" s="565">
        <f>AC1262-AB1262</f>
        <v>0</v>
      </c>
      <c r="AG1262" s="565"/>
      <c r="AH1262" s="565"/>
      <c r="AI1262" s="565"/>
      <c r="AJ1262" s="1303">
        <f>AJ1263+AJ1268</f>
        <v>0</v>
      </c>
      <c r="AK1262" s="561"/>
      <c r="AL1262" s="1441"/>
      <c r="AM1262" s="1456"/>
    </row>
    <row r="1263" spans="1:39" ht="30" x14ac:dyDescent="0.25">
      <c r="A1263" s="239">
        <v>1</v>
      </c>
      <c r="B1263" s="718" t="s">
        <v>299</v>
      </c>
      <c r="C1263" s="2138"/>
      <c r="D1263" s="792"/>
      <c r="E1263" s="417">
        <f>E1264+E1265+E1266+E1267</f>
        <v>9278</v>
      </c>
      <c r="F1263" s="780">
        <f>F1264+F1265+F1266+F1267</f>
        <v>8505</v>
      </c>
      <c r="G1263" s="780">
        <f>G1264+G1265+G1266+G1267</f>
        <v>8250</v>
      </c>
      <c r="H1263" s="780">
        <f>G1263/F1263*100</f>
        <v>97.001763668430328</v>
      </c>
      <c r="I1263" s="1883"/>
      <c r="J1263" s="1883"/>
      <c r="K1263" s="780"/>
      <c r="L1263" s="780"/>
      <c r="M1263" s="780"/>
      <c r="N1263" s="780"/>
      <c r="O1263" s="780"/>
      <c r="P1263" s="780"/>
      <c r="Q1263" s="565"/>
      <c r="R1263" s="565"/>
      <c r="S1263" s="565"/>
      <c r="T1263" s="565"/>
      <c r="U1263" s="565"/>
      <c r="V1263" s="565"/>
      <c r="W1263" s="565"/>
      <c r="X1263" s="565"/>
      <c r="Y1263" s="565"/>
      <c r="Z1263" s="565"/>
      <c r="AA1263" s="565"/>
      <c r="AB1263" s="1053"/>
      <c r="AC1263" s="565"/>
      <c r="AD1263" s="1074"/>
      <c r="AE1263" s="565"/>
      <c r="AF1263" s="565"/>
      <c r="AG1263" s="565"/>
      <c r="AH1263" s="565"/>
      <c r="AI1263" s="565"/>
      <c r="AJ1263" s="1303">
        <f>AJ1264+AJ1265+AJ1266+AJ1267</f>
        <v>0</v>
      </c>
      <c r="AK1263" s="561"/>
      <c r="AL1263" s="1441"/>
      <c r="AM1263" s="1456"/>
    </row>
    <row r="1264" spans="1:39" ht="30" x14ac:dyDescent="0.25">
      <c r="A1264" s="239">
        <v>1</v>
      </c>
      <c r="B1264" s="513" t="s">
        <v>300</v>
      </c>
      <c r="C1264" s="2138"/>
      <c r="D1264" s="792"/>
      <c r="E1264" s="419">
        <v>9278</v>
      </c>
      <c r="F1264" s="375">
        <f>ROUND(E1264/12*$B$4,0)</f>
        <v>8505</v>
      </c>
      <c r="G1264" s="375">
        <f>6894+1356</f>
        <v>8250</v>
      </c>
      <c r="H1264" s="375">
        <f>G1264/F1264*100</f>
        <v>97.001763668430328</v>
      </c>
      <c r="I1264" s="1883"/>
      <c r="J1264" s="1883"/>
      <c r="K1264" s="780"/>
      <c r="L1264" s="780"/>
      <c r="M1264" s="780"/>
      <c r="N1264" s="780"/>
      <c r="O1264" s="780"/>
      <c r="P1264" s="780"/>
      <c r="Q1264" s="565"/>
      <c r="R1264" s="565"/>
      <c r="S1264" s="565"/>
      <c r="T1264" s="565"/>
      <c r="U1264" s="565"/>
      <c r="V1264" s="565"/>
      <c r="W1264" s="565"/>
      <c r="X1264" s="565"/>
      <c r="Y1264" s="565"/>
      <c r="Z1264" s="565"/>
      <c r="AA1264" s="565"/>
      <c r="AB1264" s="1053"/>
      <c r="AC1264" s="565"/>
      <c r="AD1264" s="1074"/>
      <c r="AE1264" s="565"/>
      <c r="AF1264" s="565"/>
      <c r="AG1264" s="565"/>
      <c r="AH1264" s="565"/>
      <c r="AI1264" s="565"/>
      <c r="AJ1264" s="1280"/>
      <c r="AK1264" s="561"/>
      <c r="AL1264" s="1441"/>
      <c r="AM1264" s="1456"/>
    </row>
    <row r="1265" spans="1:39" ht="60" x14ac:dyDescent="0.25">
      <c r="A1265" s="239">
        <v>1</v>
      </c>
      <c r="B1265" s="513" t="s">
        <v>301</v>
      </c>
      <c r="C1265" s="2138"/>
      <c r="D1265" s="792"/>
      <c r="E1265" s="417"/>
      <c r="F1265" s="780"/>
      <c r="G1265" s="780"/>
      <c r="H1265" s="780"/>
      <c r="I1265" s="1883"/>
      <c r="J1265" s="1883"/>
      <c r="K1265" s="780"/>
      <c r="L1265" s="780"/>
      <c r="M1265" s="780"/>
      <c r="N1265" s="780"/>
      <c r="O1265" s="780"/>
      <c r="P1265" s="780"/>
      <c r="Q1265" s="565"/>
      <c r="R1265" s="565"/>
      <c r="S1265" s="565"/>
      <c r="T1265" s="565"/>
      <c r="U1265" s="565"/>
      <c r="V1265" s="565"/>
      <c r="W1265" s="565"/>
      <c r="X1265" s="565"/>
      <c r="Y1265" s="565"/>
      <c r="Z1265" s="565"/>
      <c r="AA1265" s="565"/>
      <c r="AB1265" s="1053"/>
      <c r="AC1265" s="565"/>
      <c r="AD1265" s="1074"/>
      <c r="AE1265" s="565"/>
      <c r="AF1265" s="565"/>
      <c r="AG1265" s="565"/>
      <c r="AH1265" s="565"/>
      <c r="AI1265" s="565"/>
      <c r="AJ1265" s="1303"/>
      <c r="AK1265" s="561"/>
      <c r="AL1265" s="1441"/>
      <c r="AM1265" s="1456"/>
    </row>
    <row r="1266" spans="1:39" ht="45" x14ac:dyDescent="0.25">
      <c r="A1266" s="239">
        <v>1</v>
      </c>
      <c r="B1266" s="513" t="s">
        <v>302</v>
      </c>
      <c r="C1266" s="2138"/>
      <c r="D1266" s="792"/>
      <c r="E1266" s="417"/>
      <c r="F1266" s="780"/>
      <c r="G1266" s="780"/>
      <c r="H1266" s="780"/>
      <c r="I1266" s="1883"/>
      <c r="J1266" s="1883"/>
      <c r="K1266" s="780"/>
      <c r="L1266" s="780"/>
      <c r="M1266" s="780"/>
      <c r="N1266" s="780"/>
      <c r="O1266" s="780"/>
      <c r="P1266" s="780"/>
      <c r="Q1266" s="565"/>
      <c r="R1266" s="565"/>
      <c r="S1266" s="565"/>
      <c r="T1266" s="565"/>
      <c r="U1266" s="565"/>
      <c r="V1266" s="565"/>
      <c r="W1266" s="565"/>
      <c r="X1266" s="565"/>
      <c r="Y1266" s="565"/>
      <c r="Z1266" s="565"/>
      <c r="AA1266" s="565"/>
      <c r="AB1266" s="1053"/>
      <c r="AC1266" s="565"/>
      <c r="AD1266" s="1074"/>
      <c r="AE1266" s="565"/>
      <c r="AF1266" s="565"/>
      <c r="AG1266" s="565"/>
      <c r="AH1266" s="565"/>
      <c r="AI1266" s="565"/>
      <c r="AJ1266" s="1303"/>
      <c r="AK1266" s="561"/>
      <c r="AL1266" s="1441"/>
      <c r="AM1266" s="1456"/>
    </row>
    <row r="1267" spans="1:39" ht="30" x14ac:dyDescent="0.25">
      <c r="A1267" s="239">
        <v>1</v>
      </c>
      <c r="B1267" s="513" t="s">
        <v>303</v>
      </c>
      <c r="C1267" s="2138"/>
      <c r="D1267" s="792"/>
      <c r="E1267" s="417"/>
      <c r="F1267" s="780"/>
      <c r="G1267" s="780"/>
      <c r="H1267" s="780"/>
      <c r="I1267" s="1883"/>
      <c r="J1267" s="1883"/>
      <c r="K1267" s="780"/>
      <c r="L1267" s="780"/>
      <c r="M1267" s="780"/>
      <c r="N1267" s="780"/>
      <c r="O1267" s="780"/>
      <c r="P1267" s="780"/>
      <c r="Q1267" s="565"/>
      <c r="R1267" s="565"/>
      <c r="S1267" s="565"/>
      <c r="T1267" s="565"/>
      <c r="U1267" s="565"/>
      <c r="V1267" s="565"/>
      <c r="W1267" s="565"/>
      <c r="X1267" s="565"/>
      <c r="Y1267" s="565"/>
      <c r="Z1267" s="565"/>
      <c r="AA1267" s="565"/>
      <c r="AB1267" s="1053"/>
      <c r="AC1267" s="565"/>
      <c r="AD1267" s="1074"/>
      <c r="AE1267" s="565"/>
      <c r="AF1267" s="565"/>
      <c r="AG1267" s="565"/>
      <c r="AH1267" s="565"/>
      <c r="AI1267" s="565"/>
      <c r="AJ1267" s="1303"/>
      <c r="AK1267" s="561"/>
      <c r="AL1267" s="1441"/>
      <c r="AM1267" s="1456"/>
    </row>
    <row r="1268" spans="1:39" ht="60" x14ac:dyDescent="0.25">
      <c r="A1268" s="239">
        <v>1</v>
      </c>
      <c r="B1268" s="718" t="s">
        <v>304</v>
      </c>
      <c r="C1268" s="2138"/>
      <c r="D1268" s="792"/>
      <c r="E1268" s="417">
        <f>SUM(E1269:E1272)</f>
        <v>3273</v>
      </c>
      <c r="F1268" s="780">
        <f>SUM(F1269:F1272)</f>
        <v>3000</v>
      </c>
      <c r="G1268" s="780">
        <f>G1269</f>
        <v>2933</v>
      </c>
      <c r="H1268" s="780">
        <f>G1268/F1268*100</f>
        <v>97.766666666666666</v>
      </c>
      <c r="I1268" s="1883"/>
      <c r="J1268" s="1883"/>
      <c r="K1268" s="780"/>
      <c r="L1268" s="780"/>
      <c r="M1268" s="780"/>
      <c r="N1268" s="780"/>
      <c r="O1268" s="780"/>
      <c r="P1268" s="780"/>
      <c r="Q1268" s="565"/>
      <c r="R1268" s="565"/>
      <c r="S1268" s="565"/>
      <c r="T1268" s="565"/>
      <c r="U1268" s="565"/>
      <c r="V1268" s="565"/>
      <c r="W1268" s="565"/>
      <c r="X1268" s="565"/>
      <c r="Y1268" s="565"/>
      <c r="Z1268" s="565"/>
      <c r="AA1268" s="565"/>
      <c r="AB1268" s="1053"/>
      <c r="AC1268" s="565"/>
      <c r="AD1268" s="1074"/>
      <c r="AE1268" s="565"/>
      <c r="AF1268" s="565"/>
      <c r="AG1268" s="565"/>
      <c r="AH1268" s="565"/>
      <c r="AI1268" s="565"/>
      <c r="AJ1268" s="1303">
        <f>AJ1269</f>
        <v>0</v>
      </c>
      <c r="AK1268" s="561"/>
      <c r="AL1268" s="1441"/>
      <c r="AM1268" s="1456"/>
    </row>
    <row r="1269" spans="1:39" ht="45" x14ac:dyDescent="0.25">
      <c r="A1269" s="239">
        <v>1</v>
      </c>
      <c r="B1269" s="513" t="s">
        <v>305</v>
      </c>
      <c r="C1269" s="2138"/>
      <c r="D1269" s="792"/>
      <c r="E1269" s="419">
        <v>3273</v>
      </c>
      <c r="F1269" s="375">
        <f>ROUND(E1269/12*$B$4,0)</f>
        <v>3000</v>
      </c>
      <c r="G1269" s="375">
        <f>2522+411</f>
        <v>2933</v>
      </c>
      <c r="H1269" s="375">
        <f>G1269/F1269*100</f>
        <v>97.766666666666666</v>
      </c>
      <c r="I1269" s="1883"/>
      <c r="J1269" s="1883"/>
      <c r="K1269" s="780"/>
      <c r="L1269" s="780"/>
      <c r="M1269" s="780"/>
      <c r="N1269" s="780"/>
      <c r="O1269" s="780"/>
      <c r="P1269" s="780"/>
      <c r="Q1269" s="565"/>
      <c r="R1269" s="565"/>
      <c r="S1269" s="565"/>
      <c r="T1269" s="565"/>
      <c r="U1269" s="565"/>
      <c r="V1269" s="565"/>
      <c r="W1269" s="565"/>
      <c r="X1269" s="565"/>
      <c r="Y1269" s="565"/>
      <c r="Z1269" s="565"/>
      <c r="AA1269" s="565"/>
      <c r="AB1269" s="1053"/>
      <c r="AC1269" s="565"/>
      <c r="AD1269" s="1074"/>
      <c r="AE1269" s="565"/>
      <c r="AF1269" s="565"/>
      <c r="AG1269" s="565"/>
      <c r="AH1269" s="565"/>
      <c r="AI1269" s="565"/>
      <c r="AJ1269" s="1280"/>
      <c r="AK1269" s="561"/>
      <c r="AL1269" s="1441"/>
      <c r="AM1269" s="1456"/>
    </row>
    <row r="1270" spans="1:39" ht="30" x14ac:dyDescent="0.25">
      <c r="A1270" s="239">
        <v>1</v>
      </c>
      <c r="B1270" s="513" t="s">
        <v>334</v>
      </c>
      <c r="C1270" s="2138"/>
      <c r="D1270" s="792"/>
      <c r="E1270" s="419"/>
      <c r="F1270" s="375"/>
      <c r="G1270" s="375">
        <v>69</v>
      </c>
      <c r="H1270" s="375"/>
      <c r="I1270" s="1883"/>
      <c r="J1270" s="1883"/>
      <c r="K1270" s="780"/>
      <c r="L1270" s="780"/>
      <c r="M1270" s="780"/>
      <c r="N1270" s="780"/>
      <c r="O1270" s="780"/>
      <c r="P1270" s="780"/>
      <c r="Q1270" s="565"/>
      <c r="R1270" s="565"/>
      <c r="S1270" s="565"/>
      <c r="T1270" s="565"/>
      <c r="U1270" s="565"/>
      <c r="V1270" s="565"/>
      <c r="W1270" s="565"/>
      <c r="X1270" s="565"/>
      <c r="Y1270" s="565"/>
      <c r="Z1270" s="565"/>
      <c r="AA1270" s="565"/>
      <c r="AB1270" s="1053"/>
      <c r="AC1270" s="565"/>
      <c r="AD1270" s="1074"/>
      <c r="AE1270" s="565"/>
      <c r="AF1270" s="565"/>
      <c r="AG1270" s="565"/>
      <c r="AH1270" s="565"/>
      <c r="AI1270" s="565"/>
      <c r="AJ1270" s="1280"/>
      <c r="AK1270" s="561"/>
      <c r="AL1270" s="1441"/>
      <c r="AM1270" s="1456"/>
    </row>
    <row r="1271" spans="1:39" ht="75" x14ac:dyDescent="0.25">
      <c r="A1271" s="239">
        <v>1</v>
      </c>
      <c r="B1271" s="513" t="s">
        <v>306</v>
      </c>
      <c r="C1271" s="2138"/>
      <c r="D1271" s="792"/>
      <c r="E1271" s="417"/>
      <c r="F1271" s="780"/>
      <c r="G1271" s="780"/>
      <c r="H1271" s="780"/>
      <c r="I1271" s="1883"/>
      <c r="J1271" s="1883"/>
      <c r="K1271" s="780"/>
      <c r="L1271" s="780"/>
      <c r="M1271" s="780"/>
      <c r="N1271" s="780"/>
      <c r="O1271" s="780"/>
      <c r="P1271" s="780"/>
      <c r="Q1271" s="565"/>
      <c r="R1271" s="565"/>
      <c r="S1271" s="565"/>
      <c r="T1271" s="565"/>
      <c r="U1271" s="565"/>
      <c r="V1271" s="565"/>
      <c r="W1271" s="565"/>
      <c r="X1271" s="565"/>
      <c r="Y1271" s="565"/>
      <c r="Z1271" s="565"/>
      <c r="AA1271" s="565"/>
      <c r="AB1271" s="1053"/>
      <c r="AC1271" s="565"/>
      <c r="AD1271" s="1074"/>
      <c r="AE1271" s="565"/>
      <c r="AF1271" s="565"/>
      <c r="AG1271" s="565"/>
      <c r="AH1271" s="565"/>
      <c r="AI1271" s="565"/>
      <c r="AJ1271" s="1303"/>
      <c r="AK1271" s="561"/>
      <c r="AL1271" s="1441"/>
      <c r="AM1271" s="1456"/>
    </row>
    <row r="1272" spans="1:39" ht="60" x14ac:dyDescent="0.25">
      <c r="A1272" s="239">
        <v>1</v>
      </c>
      <c r="B1272" s="513" t="s">
        <v>307</v>
      </c>
      <c r="C1272" s="2138"/>
      <c r="D1272" s="792"/>
      <c r="E1272" s="417"/>
      <c r="F1272" s="780"/>
      <c r="G1272" s="780"/>
      <c r="H1272" s="780"/>
      <c r="I1272" s="1883"/>
      <c r="J1272" s="1883"/>
      <c r="K1272" s="780"/>
      <c r="L1272" s="780"/>
      <c r="M1272" s="780"/>
      <c r="N1272" s="780"/>
      <c r="O1272" s="780"/>
      <c r="P1272" s="780"/>
      <c r="Q1272" s="565"/>
      <c r="R1272" s="565"/>
      <c r="S1272" s="565"/>
      <c r="T1272" s="565"/>
      <c r="U1272" s="565"/>
      <c r="V1272" s="565"/>
      <c r="W1272" s="565"/>
      <c r="X1272" s="565"/>
      <c r="Y1272" s="565"/>
      <c r="Z1272" s="565"/>
      <c r="AA1272" s="565"/>
      <c r="AB1272" s="1053"/>
      <c r="AC1272" s="565"/>
      <c r="AD1272" s="1074"/>
      <c r="AE1272" s="565"/>
      <c r="AF1272" s="565"/>
      <c r="AG1272" s="565"/>
      <c r="AH1272" s="565"/>
      <c r="AI1272" s="565"/>
      <c r="AJ1272" s="1303"/>
      <c r="AK1272" s="561"/>
      <c r="AL1272" s="1441"/>
      <c r="AM1272" s="1456"/>
    </row>
    <row r="1273" spans="1:39" x14ac:dyDescent="0.25">
      <c r="B1273" s="792" t="s">
        <v>206</v>
      </c>
      <c r="C1273" s="2138"/>
      <c r="D1273" s="792"/>
      <c r="E1273" s="417"/>
      <c r="F1273" s="780"/>
      <c r="G1273" s="780"/>
      <c r="H1273" s="780"/>
      <c r="I1273" s="1883"/>
      <c r="J1273" s="1883"/>
      <c r="K1273" s="780"/>
      <c r="L1273" s="780"/>
      <c r="M1273" s="780"/>
      <c r="N1273" s="780"/>
      <c r="O1273" s="780"/>
      <c r="P1273" s="780"/>
      <c r="Q1273" s="565">
        <v>176.12</v>
      </c>
      <c r="R1273" s="565">
        <v>176.12</v>
      </c>
      <c r="S1273" s="565">
        <v>176.12</v>
      </c>
      <c r="T1273" s="565">
        <v>176.12</v>
      </c>
      <c r="U1273" s="565">
        <v>176.12</v>
      </c>
      <c r="V1273" s="565">
        <v>176.12</v>
      </c>
      <c r="W1273" s="565">
        <v>176.12</v>
      </c>
      <c r="X1273" s="565">
        <v>176.12</v>
      </c>
      <c r="Y1273" s="565">
        <v>176.12</v>
      </c>
      <c r="Z1273" s="565">
        <v>176.12</v>
      </c>
      <c r="AA1273" s="565">
        <v>176.12</v>
      </c>
      <c r="AB1273" s="1053">
        <f t="shared" ref="AB1273" si="633">Q1273/12*$B$4+(R1273-Q1273)/11*10+(S1273-R1273)/10*9+(T1273-S1273)/9*8+(U1273-T1273)/8*7+(V1273-U1273)/7*6+(W1273-V1273)/6*5+(X1273-W1273)/5*4+(Y1273-X1273)/4*3+(Z1273-Y1273)/3*2+(AA1273-Z1273)/2*1</f>
        <v>161.44333333333336</v>
      </c>
      <c r="AC1273" s="565">
        <f>AI1273-AH1273-AE1273</f>
        <v>97.922719999996843</v>
      </c>
      <c r="AD1273" s="1074"/>
      <c r="AE1273" s="565"/>
      <c r="AF1273" s="565">
        <f>AC1273-AB1273</f>
        <v>-63.520613333336513</v>
      </c>
      <c r="AG1273" s="565">
        <v>-5.3132800000000007</v>
      </c>
      <c r="AH1273" s="565">
        <v>0</v>
      </c>
      <c r="AI1273" s="565">
        <v>97.922719999996843</v>
      </c>
      <c r="AJ1273" s="1303"/>
      <c r="AK1273" s="561"/>
      <c r="AL1273" s="1441"/>
      <c r="AM1273" s="1456"/>
    </row>
    <row r="1274" spans="1:39" ht="29.25" x14ac:dyDescent="0.25">
      <c r="A1274" s="239">
        <v>1</v>
      </c>
      <c r="B1274" s="779" t="s">
        <v>359</v>
      </c>
      <c r="C1274" s="2138"/>
      <c r="D1274" s="792"/>
      <c r="E1274" s="417">
        <f>E1275+E1280+E1281+E1282+E1283+E1285</f>
        <v>4341</v>
      </c>
      <c r="F1274" s="780">
        <f>F1275+F1280+F1281+F1282+F1283+F1285</f>
        <v>3979</v>
      </c>
      <c r="G1274" s="780">
        <f>G1275+G1280+G1281+G1282+G1283+G1285</f>
        <v>3771</v>
      </c>
      <c r="H1274" s="780">
        <f>G1274/F1274*100</f>
        <v>94.772555918572507</v>
      </c>
      <c r="I1274" s="1883"/>
      <c r="J1274" s="1883"/>
      <c r="K1274" s="780"/>
      <c r="L1274" s="780"/>
      <c r="M1274" s="780"/>
      <c r="N1274" s="780"/>
      <c r="O1274" s="780"/>
      <c r="P1274" s="780"/>
      <c r="Q1274" s="565"/>
      <c r="R1274" s="565"/>
      <c r="S1274" s="565"/>
      <c r="T1274" s="565"/>
      <c r="U1274" s="565"/>
      <c r="V1274" s="565"/>
      <c r="W1274" s="565"/>
      <c r="X1274" s="565"/>
      <c r="Y1274" s="565"/>
      <c r="Z1274" s="565"/>
      <c r="AA1274" s="565"/>
      <c r="AB1274" s="1053"/>
      <c r="AC1274" s="565"/>
      <c r="AD1274" s="1074"/>
      <c r="AE1274" s="565"/>
      <c r="AF1274" s="565"/>
      <c r="AG1274" s="565"/>
      <c r="AH1274" s="565"/>
      <c r="AI1274" s="565"/>
      <c r="AJ1274" s="1303">
        <f>AJ1275+AJ1280+AJ1281+AJ1282+AJ1283+AJ1285</f>
        <v>0</v>
      </c>
      <c r="AK1274" s="561"/>
      <c r="AL1274" s="1441"/>
      <c r="AM1274" s="1456"/>
    </row>
    <row r="1275" spans="1:39" x14ac:dyDescent="0.25">
      <c r="A1275" s="239">
        <v>1</v>
      </c>
      <c r="B1275" s="4" t="s">
        <v>347</v>
      </c>
      <c r="C1275" s="2138"/>
      <c r="D1275" s="792"/>
      <c r="E1275" s="417"/>
      <c r="F1275" s="780"/>
      <c r="G1275" s="780"/>
      <c r="H1275" s="780"/>
      <c r="I1275" s="1883"/>
      <c r="J1275" s="1883"/>
      <c r="K1275" s="780"/>
      <c r="L1275" s="780"/>
      <c r="M1275" s="780"/>
      <c r="N1275" s="780"/>
      <c r="O1275" s="780"/>
      <c r="P1275" s="780"/>
      <c r="Q1275" s="565"/>
      <c r="R1275" s="565"/>
      <c r="S1275" s="565"/>
      <c r="T1275" s="565"/>
      <c r="U1275" s="565"/>
      <c r="V1275" s="565"/>
      <c r="W1275" s="565"/>
      <c r="X1275" s="565"/>
      <c r="Y1275" s="565"/>
      <c r="Z1275" s="565"/>
      <c r="AA1275" s="565"/>
      <c r="AB1275" s="1053"/>
      <c r="AC1275" s="565"/>
      <c r="AD1275" s="1074"/>
      <c r="AE1275" s="565"/>
      <c r="AF1275" s="565"/>
      <c r="AG1275" s="565"/>
      <c r="AH1275" s="565"/>
      <c r="AI1275" s="565"/>
      <c r="AJ1275" s="1303"/>
      <c r="AK1275" s="561"/>
      <c r="AL1275" s="1441"/>
      <c r="AM1275" s="1456"/>
    </row>
    <row r="1276" spans="1:39" ht="30" x14ac:dyDescent="0.25">
      <c r="A1276" s="239">
        <v>1</v>
      </c>
      <c r="B1276" s="793" t="s">
        <v>348</v>
      </c>
      <c r="C1276" s="2138"/>
      <c r="D1276" s="792"/>
      <c r="E1276" s="417"/>
      <c r="F1276" s="780"/>
      <c r="G1276" s="780"/>
      <c r="H1276" s="780"/>
      <c r="I1276" s="1883"/>
      <c r="J1276" s="1883"/>
      <c r="K1276" s="780"/>
      <c r="L1276" s="780"/>
      <c r="M1276" s="780"/>
      <c r="N1276" s="780"/>
      <c r="O1276" s="780"/>
      <c r="P1276" s="780"/>
      <c r="Q1276" s="565"/>
      <c r="R1276" s="565"/>
      <c r="S1276" s="565"/>
      <c r="T1276" s="565"/>
      <c r="U1276" s="565"/>
      <c r="V1276" s="565"/>
      <c r="W1276" s="565"/>
      <c r="X1276" s="565"/>
      <c r="Y1276" s="565"/>
      <c r="Z1276" s="565"/>
      <c r="AA1276" s="565"/>
      <c r="AB1276" s="1053"/>
      <c r="AC1276" s="565"/>
      <c r="AD1276" s="1074"/>
      <c r="AE1276" s="565"/>
      <c r="AF1276" s="565"/>
      <c r="AG1276" s="565"/>
      <c r="AH1276" s="565"/>
      <c r="AI1276" s="565"/>
      <c r="AJ1276" s="1303"/>
      <c r="AK1276" s="561"/>
      <c r="AL1276" s="1441"/>
      <c r="AM1276" s="1456"/>
    </row>
    <row r="1277" spans="1:39" x14ac:dyDescent="0.25">
      <c r="A1277" s="239">
        <v>1</v>
      </c>
      <c r="B1277" s="4" t="s">
        <v>349</v>
      </c>
      <c r="C1277" s="2138"/>
      <c r="D1277" s="792"/>
      <c r="E1277" s="417"/>
      <c r="F1277" s="780"/>
      <c r="G1277" s="780"/>
      <c r="H1277" s="780"/>
      <c r="I1277" s="1883"/>
      <c r="J1277" s="1883"/>
      <c r="K1277" s="780"/>
      <c r="L1277" s="780"/>
      <c r="M1277" s="780"/>
      <c r="N1277" s="780"/>
      <c r="O1277" s="780"/>
      <c r="P1277" s="780"/>
      <c r="Q1277" s="565"/>
      <c r="R1277" s="565"/>
      <c r="S1277" s="565"/>
      <c r="T1277" s="565"/>
      <c r="U1277" s="565"/>
      <c r="V1277" s="565"/>
      <c r="W1277" s="565"/>
      <c r="X1277" s="565"/>
      <c r="Y1277" s="565"/>
      <c r="Z1277" s="565"/>
      <c r="AA1277" s="565"/>
      <c r="AB1277" s="1053"/>
      <c r="AC1277" s="565"/>
      <c r="AD1277" s="1074"/>
      <c r="AE1277" s="565"/>
      <c r="AF1277" s="565"/>
      <c r="AG1277" s="565"/>
      <c r="AH1277" s="565"/>
      <c r="AI1277" s="565"/>
      <c r="AJ1277" s="1303"/>
      <c r="AK1277" s="561"/>
      <c r="AL1277" s="1441"/>
      <c r="AM1277" s="1456"/>
    </row>
    <row r="1278" spans="1:39" ht="30" x14ac:dyDescent="0.25">
      <c r="A1278" s="239">
        <v>1</v>
      </c>
      <c r="B1278" s="4" t="s">
        <v>374</v>
      </c>
      <c r="C1278" s="2138"/>
      <c r="D1278" s="792"/>
      <c r="E1278" s="417"/>
      <c r="F1278" s="780"/>
      <c r="G1278" s="780"/>
      <c r="H1278" s="780"/>
      <c r="I1278" s="1883"/>
      <c r="J1278" s="1883"/>
      <c r="K1278" s="780"/>
      <c r="L1278" s="780"/>
      <c r="M1278" s="780"/>
      <c r="N1278" s="780"/>
      <c r="O1278" s="780"/>
      <c r="P1278" s="780"/>
      <c r="Q1278" s="565"/>
      <c r="R1278" s="565"/>
      <c r="S1278" s="565"/>
      <c r="T1278" s="565"/>
      <c r="U1278" s="565"/>
      <c r="V1278" s="565"/>
      <c r="W1278" s="565"/>
      <c r="X1278" s="565"/>
      <c r="Y1278" s="565"/>
      <c r="Z1278" s="565"/>
      <c r="AA1278" s="565"/>
      <c r="AB1278" s="1053"/>
      <c r="AC1278" s="565"/>
      <c r="AD1278" s="1074"/>
      <c r="AE1278" s="565"/>
      <c r="AF1278" s="565"/>
      <c r="AG1278" s="565"/>
      <c r="AH1278" s="565"/>
      <c r="AI1278" s="565"/>
      <c r="AJ1278" s="1303"/>
      <c r="AK1278" s="561"/>
      <c r="AL1278" s="1441"/>
      <c r="AM1278" s="1456"/>
    </row>
    <row r="1279" spans="1:39" ht="60" x14ac:dyDescent="0.25">
      <c r="A1279" s="239">
        <v>1</v>
      </c>
      <c r="B1279" s="4" t="s">
        <v>350</v>
      </c>
      <c r="C1279" s="2138"/>
      <c r="D1279" s="792"/>
      <c r="E1279" s="417"/>
      <c r="F1279" s="780"/>
      <c r="G1279" s="780"/>
      <c r="H1279" s="780"/>
      <c r="I1279" s="1883"/>
      <c r="J1279" s="1883"/>
      <c r="K1279" s="780"/>
      <c r="L1279" s="780"/>
      <c r="M1279" s="780"/>
      <c r="N1279" s="780"/>
      <c r="O1279" s="780"/>
      <c r="P1279" s="780"/>
      <c r="Q1279" s="565"/>
      <c r="R1279" s="565"/>
      <c r="S1279" s="565"/>
      <c r="T1279" s="565"/>
      <c r="U1279" s="565"/>
      <c r="V1279" s="565"/>
      <c r="W1279" s="565"/>
      <c r="X1279" s="565"/>
      <c r="Y1279" s="565"/>
      <c r="Z1279" s="565"/>
      <c r="AA1279" s="565"/>
      <c r="AB1279" s="1053"/>
      <c r="AC1279" s="565"/>
      <c r="AD1279" s="1074"/>
      <c r="AE1279" s="565"/>
      <c r="AF1279" s="565"/>
      <c r="AG1279" s="565"/>
      <c r="AH1279" s="565"/>
      <c r="AI1279" s="565"/>
      <c r="AJ1279" s="1303"/>
      <c r="AK1279" s="561"/>
      <c r="AL1279" s="1441"/>
      <c r="AM1279" s="1456"/>
    </row>
    <row r="1280" spans="1:39" ht="75" x14ac:dyDescent="0.25">
      <c r="A1280" s="239">
        <v>1</v>
      </c>
      <c r="B1280" s="4" t="s">
        <v>351</v>
      </c>
      <c r="C1280" s="675"/>
      <c r="D1280" s="2044"/>
      <c r="E1280" s="419"/>
      <c r="F1280" s="375">
        <f>ROUND(E1280/12*$B$4,0)</f>
        <v>0</v>
      </c>
      <c r="G1280" s="375"/>
      <c r="H1280" s="375"/>
      <c r="I1280" s="1883"/>
      <c r="J1280" s="1883"/>
      <c r="K1280" s="780"/>
      <c r="L1280" s="780"/>
      <c r="M1280" s="780"/>
      <c r="N1280" s="780"/>
      <c r="O1280" s="780"/>
      <c r="P1280" s="780"/>
      <c r="Q1280" s="565"/>
      <c r="R1280" s="565"/>
      <c r="S1280" s="565"/>
      <c r="T1280" s="565"/>
      <c r="U1280" s="565"/>
      <c r="V1280" s="565"/>
      <c r="W1280" s="565"/>
      <c r="X1280" s="565"/>
      <c r="Y1280" s="565"/>
      <c r="Z1280" s="565"/>
      <c r="AA1280" s="565"/>
      <c r="AB1280" s="1053"/>
      <c r="AC1280" s="565">
        <f>AI1280-AH1280-AE1280</f>
        <v>0</v>
      </c>
      <c r="AD1280" s="1074"/>
      <c r="AE1280" s="565"/>
      <c r="AF1280" s="565"/>
      <c r="AG1280" s="565"/>
      <c r="AH1280" s="565"/>
      <c r="AI1280" s="565"/>
      <c r="AJ1280" s="1280"/>
      <c r="AK1280" s="561"/>
      <c r="AL1280" s="1441"/>
      <c r="AM1280" s="1456"/>
    </row>
    <row r="1281" spans="1:39" ht="45" x14ac:dyDescent="0.25">
      <c r="A1281" s="239">
        <v>1</v>
      </c>
      <c r="B1281" s="794" t="s">
        <v>352</v>
      </c>
      <c r="C1281" s="675"/>
      <c r="D1281" s="2044"/>
      <c r="E1281" s="419"/>
      <c r="F1281" s="375"/>
      <c r="G1281" s="375"/>
      <c r="H1281" s="375"/>
      <c r="I1281" s="1883"/>
      <c r="J1281" s="1883"/>
      <c r="K1281" s="780"/>
      <c r="L1281" s="780"/>
      <c r="M1281" s="780"/>
      <c r="N1281" s="780"/>
      <c r="O1281" s="780"/>
      <c r="P1281" s="780"/>
      <c r="Q1281" s="565"/>
      <c r="R1281" s="565"/>
      <c r="S1281" s="565"/>
      <c r="T1281" s="565"/>
      <c r="U1281" s="565"/>
      <c r="V1281" s="565"/>
      <c r="W1281" s="565"/>
      <c r="X1281" s="565"/>
      <c r="Y1281" s="565"/>
      <c r="Z1281" s="565"/>
      <c r="AA1281" s="565"/>
      <c r="AB1281" s="1053"/>
      <c r="AC1281" s="565"/>
      <c r="AD1281" s="1074"/>
      <c r="AE1281" s="565"/>
      <c r="AF1281" s="565"/>
      <c r="AG1281" s="565"/>
      <c r="AH1281" s="565"/>
      <c r="AI1281" s="565"/>
      <c r="AJ1281" s="1280"/>
      <c r="AK1281" s="561"/>
      <c r="AL1281" s="1441"/>
      <c r="AM1281" s="1456"/>
    </row>
    <row r="1282" spans="1:39" ht="105" x14ac:dyDescent="0.25">
      <c r="B1282" s="794" t="s">
        <v>530</v>
      </c>
      <c r="C1282" s="675"/>
      <c r="D1282" s="2044"/>
      <c r="E1282" s="419">
        <v>500</v>
      </c>
      <c r="F1282" s="375">
        <f>ROUND(E1282/12*$B$4,0)</f>
        <v>458</v>
      </c>
      <c r="G1282" s="375">
        <v>278</v>
      </c>
      <c r="H1282" s="375">
        <f>G1282/F1282*100</f>
        <v>60.698689956331876</v>
      </c>
      <c r="I1282" s="1883"/>
      <c r="J1282" s="1883"/>
      <c r="K1282" s="780"/>
      <c r="L1282" s="780"/>
      <c r="M1282" s="780"/>
      <c r="N1282" s="780"/>
      <c r="O1282" s="780"/>
      <c r="P1282" s="780"/>
      <c r="Q1282" s="565"/>
      <c r="R1282" s="565"/>
      <c r="S1282" s="565"/>
      <c r="T1282" s="565"/>
      <c r="U1282" s="565"/>
      <c r="V1282" s="565"/>
      <c r="W1282" s="565"/>
      <c r="X1282" s="565"/>
      <c r="Y1282" s="565"/>
      <c r="Z1282" s="565"/>
      <c r="AA1282" s="565"/>
      <c r="AB1282" s="1053"/>
      <c r="AC1282" s="565"/>
      <c r="AD1282" s="1074"/>
      <c r="AE1282" s="565"/>
      <c r="AF1282" s="565"/>
      <c r="AG1282" s="565"/>
      <c r="AH1282" s="565"/>
      <c r="AI1282" s="565"/>
      <c r="AJ1282" s="1280"/>
      <c r="AK1282" s="561"/>
      <c r="AL1282" s="1441"/>
      <c r="AM1282" s="1456"/>
    </row>
    <row r="1283" spans="1:39" ht="42.75" x14ac:dyDescent="0.25">
      <c r="B1283" s="1399" t="s">
        <v>507</v>
      </c>
      <c r="C1283" s="675"/>
      <c r="D1283" s="2044"/>
      <c r="E1283" s="752">
        <f>E1284</f>
        <v>3841</v>
      </c>
      <c r="F1283" s="375">
        <f>F1284</f>
        <v>3521</v>
      </c>
      <c r="G1283" s="375">
        <f>G1284</f>
        <v>3492</v>
      </c>
      <c r="H1283" s="375">
        <f>G1283/F1283*100</f>
        <v>99.176370349332572</v>
      </c>
      <c r="I1283" s="1883"/>
      <c r="J1283" s="1883"/>
      <c r="K1283" s="780"/>
      <c r="L1283" s="780"/>
      <c r="M1283" s="780"/>
      <c r="N1283" s="780"/>
      <c r="O1283" s="780"/>
      <c r="P1283" s="780"/>
      <c r="Q1283" s="565">
        <v>5826.3816799999995</v>
      </c>
      <c r="R1283" s="565">
        <v>5826.3816799999995</v>
      </c>
      <c r="S1283" s="565">
        <v>5826.3816799999995</v>
      </c>
      <c r="T1283" s="565">
        <v>5826.3816799999995</v>
      </c>
      <c r="U1283" s="565">
        <v>5826.3816799999995</v>
      </c>
      <c r="V1283" s="565">
        <v>5826.3816799999995</v>
      </c>
      <c r="W1283" s="565">
        <v>5826.3816799999995</v>
      </c>
      <c r="X1283" s="565">
        <v>5826.3816799999995</v>
      </c>
      <c r="Y1283" s="565">
        <v>5826.3816799999995</v>
      </c>
      <c r="Z1283" s="565">
        <v>5826.3816799999995</v>
      </c>
      <c r="AA1283" s="565">
        <v>5826.3816799999995</v>
      </c>
      <c r="AB1283" s="1200">
        <f t="shared" ref="AB1283" si="634">Q1283/12*$B$4+(R1283-Q1283)/11*10+(S1283-R1283)/10*9+(T1283-S1283)/9*8+(U1283-T1283)/8*7+(V1283-U1283)/7*6+(W1283-V1283)/6*5+(X1283-W1283)/5*4+(Y1283-X1283)/4*3+(Z1283-Y1283)/3*2+(AA1283-Z1283)/2*1</f>
        <v>5340.8498733333327</v>
      </c>
      <c r="AC1283" s="566">
        <f>AI1283-AH1283-AE1283</f>
        <v>4582.0210799999995</v>
      </c>
      <c r="AD1283" s="1488"/>
      <c r="AE1283" s="566"/>
      <c r="AF1283" s="566">
        <f>AC1283-AB1283</f>
        <v>-758.82879333333312</v>
      </c>
      <c r="AG1283" s="565"/>
      <c r="AH1283" s="565">
        <v>-1.5786800000000001</v>
      </c>
      <c r="AI1283" s="565">
        <v>4580.4423999999999</v>
      </c>
      <c r="AJ1283" s="1280">
        <f>AJ1284</f>
        <v>0</v>
      </c>
      <c r="AK1283" s="561"/>
      <c r="AL1283" s="1441"/>
      <c r="AM1283" s="1456"/>
    </row>
    <row r="1284" spans="1:39" x14ac:dyDescent="0.25">
      <c r="B1284" s="794" t="s">
        <v>508</v>
      </c>
      <c r="C1284" s="675"/>
      <c r="D1284" s="2044"/>
      <c r="E1284" s="752">
        <v>3841</v>
      </c>
      <c r="F1284" s="375">
        <f>ROUND(E1284/12*$B$4,0)</f>
        <v>3521</v>
      </c>
      <c r="G1284" s="375">
        <v>3492</v>
      </c>
      <c r="H1284" s="375">
        <f>G1284/F1284*100</f>
        <v>99.176370349332572</v>
      </c>
      <c r="I1284" s="1883"/>
      <c r="J1284" s="1883"/>
      <c r="K1284" s="780"/>
      <c r="L1284" s="780"/>
      <c r="M1284" s="780"/>
      <c r="N1284" s="780"/>
      <c r="O1284" s="780"/>
      <c r="P1284" s="780"/>
      <c r="Q1284" s="565"/>
      <c r="R1284" s="565"/>
      <c r="S1284" s="565"/>
      <c r="T1284" s="565"/>
      <c r="U1284" s="565"/>
      <c r="V1284" s="565"/>
      <c r="W1284" s="565"/>
      <c r="X1284" s="565"/>
      <c r="Y1284" s="565"/>
      <c r="Z1284" s="565"/>
      <c r="AA1284" s="565"/>
      <c r="AB1284" s="1053"/>
      <c r="AC1284" s="565"/>
      <c r="AD1284" s="1074"/>
      <c r="AE1284" s="565"/>
      <c r="AF1284" s="565"/>
      <c r="AG1284" s="565"/>
      <c r="AH1284" s="565"/>
      <c r="AI1284" s="565"/>
      <c r="AJ1284" s="1280"/>
      <c r="AK1284" s="561"/>
      <c r="AL1284" s="1441"/>
      <c r="AM1284" s="1456"/>
    </row>
    <row r="1285" spans="1:39" ht="42.75" x14ac:dyDescent="0.25">
      <c r="B1285" s="1399" t="s">
        <v>509</v>
      </c>
      <c r="C1285" s="675"/>
      <c r="D1285" s="2044"/>
      <c r="E1285" s="419"/>
      <c r="F1285" s="375"/>
      <c r="G1285" s="375">
        <v>1</v>
      </c>
      <c r="H1285" s="375"/>
      <c r="I1285" s="1883"/>
      <c r="J1285" s="1883"/>
      <c r="K1285" s="780"/>
      <c r="L1285" s="780"/>
      <c r="M1285" s="780"/>
      <c r="N1285" s="780"/>
      <c r="O1285" s="780"/>
      <c r="P1285" s="780"/>
      <c r="Q1285" s="565"/>
      <c r="R1285" s="565"/>
      <c r="S1285" s="565"/>
      <c r="T1285" s="565"/>
      <c r="U1285" s="565"/>
      <c r="V1285" s="565"/>
      <c r="W1285" s="565"/>
      <c r="X1285" s="565"/>
      <c r="Y1285" s="565"/>
      <c r="Z1285" s="565"/>
      <c r="AA1285" s="565"/>
      <c r="AB1285" s="1053"/>
      <c r="AC1285" s="565"/>
      <c r="AD1285" s="1074"/>
      <c r="AE1285" s="565"/>
      <c r="AF1285" s="565"/>
      <c r="AG1285" s="565"/>
      <c r="AH1285" s="565"/>
      <c r="AI1285" s="565"/>
      <c r="AJ1285" s="1280"/>
      <c r="AK1285" s="561"/>
      <c r="AL1285" s="1441"/>
      <c r="AM1285" s="1456"/>
    </row>
    <row r="1286" spans="1:39" ht="29.25" x14ac:dyDescent="0.25">
      <c r="A1286" s="239">
        <v>1</v>
      </c>
      <c r="B1286" s="779" t="s">
        <v>360</v>
      </c>
      <c r="C1286" s="675"/>
      <c r="D1286" s="4"/>
      <c r="E1286" s="415"/>
      <c r="F1286" s="213"/>
      <c r="G1286" s="368"/>
      <c r="H1286" s="368"/>
      <c r="I1286" s="1883"/>
      <c r="J1286" s="1883"/>
      <c r="K1286" s="211"/>
      <c r="L1286" s="211"/>
      <c r="M1286" s="211"/>
      <c r="N1286" s="211"/>
      <c r="O1286" s="211"/>
      <c r="P1286" s="211"/>
      <c r="Q1286" s="565"/>
      <c r="R1286" s="565"/>
      <c r="S1286" s="565"/>
      <c r="T1286" s="565"/>
      <c r="U1286" s="565"/>
      <c r="V1286" s="565"/>
      <c r="W1286" s="565"/>
      <c r="X1286" s="565"/>
      <c r="Y1286" s="565"/>
      <c r="Z1286" s="565"/>
      <c r="AA1286" s="565"/>
      <c r="AB1286" s="1053"/>
      <c r="AC1286" s="565">
        <f>AI1286-AH1286-AE1286</f>
        <v>0</v>
      </c>
      <c r="AD1286" s="1074"/>
      <c r="AE1286" s="565"/>
      <c r="AF1286" s="565"/>
      <c r="AG1286" s="565"/>
      <c r="AH1286" s="565"/>
      <c r="AI1286" s="565"/>
      <c r="AJ1286" s="1260"/>
      <c r="AK1286" s="561"/>
      <c r="AL1286" s="1441"/>
      <c r="AM1286" s="1456"/>
    </row>
    <row r="1287" spans="1:39" x14ac:dyDescent="0.25">
      <c r="A1287" s="239">
        <v>1</v>
      </c>
      <c r="B1287" s="779" t="s">
        <v>375</v>
      </c>
      <c r="C1287" s="675"/>
      <c r="D1287" s="4"/>
      <c r="E1287" s="415"/>
      <c r="F1287" s="213"/>
      <c r="G1287" s="368"/>
      <c r="H1287" s="368"/>
      <c r="I1287" s="1883"/>
      <c r="J1287" s="1883"/>
      <c r="K1287" s="211"/>
      <c r="L1287" s="211"/>
      <c r="M1287" s="211"/>
      <c r="N1287" s="211"/>
      <c r="O1287" s="211"/>
      <c r="P1287" s="211"/>
      <c r="Q1287" s="565"/>
      <c r="R1287" s="565"/>
      <c r="S1287" s="565"/>
      <c r="T1287" s="565"/>
      <c r="U1287" s="565"/>
      <c r="V1287" s="565"/>
      <c r="W1287" s="565"/>
      <c r="X1287" s="565"/>
      <c r="Y1287" s="565"/>
      <c r="Z1287" s="565"/>
      <c r="AA1287" s="565"/>
      <c r="AB1287" s="1053"/>
      <c r="AC1287" s="565">
        <f>AI1287-AH1287-AE1287</f>
        <v>0</v>
      </c>
      <c r="AD1287" s="1074"/>
      <c r="AE1287" s="565"/>
      <c r="AF1287" s="565"/>
      <c r="AG1287" s="565"/>
      <c r="AH1287" s="565"/>
      <c r="AI1287" s="565"/>
      <c r="AJ1287" s="1260"/>
      <c r="AK1287" s="561"/>
      <c r="AL1287" s="1441"/>
      <c r="AM1287" s="1456"/>
    </row>
    <row r="1288" spans="1:39" x14ac:dyDescent="0.25">
      <c r="A1288" s="239">
        <v>1</v>
      </c>
      <c r="B1288" s="4" t="s">
        <v>376</v>
      </c>
      <c r="C1288" s="675"/>
      <c r="D1288" s="4"/>
      <c r="E1288" s="415"/>
      <c r="F1288" s="213"/>
      <c r="G1288" s="368"/>
      <c r="H1288" s="368"/>
      <c r="I1288" s="1883"/>
      <c r="J1288" s="1883"/>
      <c r="K1288" s="211"/>
      <c r="L1288" s="211"/>
      <c r="M1288" s="211"/>
      <c r="N1288" s="211"/>
      <c r="O1288" s="211"/>
      <c r="P1288" s="211"/>
      <c r="Q1288" s="565"/>
      <c r="R1288" s="565"/>
      <c r="S1288" s="565"/>
      <c r="T1288" s="565"/>
      <c r="U1288" s="565"/>
      <c r="V1288" s="565"/>
      <c r="W1288" s="565"/>
      <c r="X1288" s="565"/>
      <c r="Y1288" s="565"/>
      <c r="Z1288" s="565"/>
      <c r="AA1288" s="565"/>
      <c r="AB1288" s="1053"/>
      <c r="AC1288" s="565">
        <f>AI1288-AH1288-AE1288</f>
        <v>0</v>
      </c>
      <c r="AD1288" s="1074"/>
      <c r="AE1288" s="565"/>
      <c r="AF1288" s="565"/>
      <c r="AG1288" s="565"/>
      <c r="AH1288" s="565"/>
      <c r="AI1288" s="565"/>
      <c r="AJ1288" s="1260"/>
      <c r="AK1288" s="561"/>
      <c r="AL1288" s="1441"/>
      <c r="AM1288" s="1456"/>
    </row>
    <row r="1289" spans="1:39" ht="43.5" x14ac:dyDescent="0.25">
      <c r="A1289" s="239">
        <v>1</v>
      </c>
      <c r="B1289" s="779" t="s">
        <v>353</v>
      </c>
      <c r="C1289" s="675"/>
      <c r="D1289" s="4"/>
      <c r="E1289" s="415">
        <v>14000</v>
      </c>
      <c r="F1289" s="213">
        <f>ROUND(E1289/12*$B$4,0)</f>
        <v>12833</v>
      </c>
      <c r="G1289" s="368">
        <v>12569</v>
      </c>
      <c r="H1289" s="368">
        <f>G1289/F1289*100</f>
        <v>97.94280370918726</v>
      </c>
      <c r="I1289" s="1883"/>
      <c r="J1289" s="1883"/>
      <c r="K1289" s="211"/>
      <c r="L1289" s="211"/>
      <c r="M1289" s="211"/>
      <c r="N1289" s="211"/>
      <c r="O1289" s="211"/>
      <c r="P1289" s="211"/>
      <c r="Q1289" s="565"/>
      <c r="R1289" s="565"/>
      <c r="S1289" s="565"/>
      <c r="T1289" s="565"/>
      <c r="U1289" s="565"/>
      <c r="V1289" s="565"/>
      <c r="W1289" s="565"/>
      <c r="X1289" s="565"/>
      <c r="Y1289" s="565"/>
      <c r="Z1289" s="565"/>
      <c r="AA1289" s="565"/>
      <c r="AB1289" s="1053"/>
      <c r="AC1289" s="565">
        <f>AI1289-AH1289-AE1289</f>
        <v>0</v>
      </c>
      <c r="AD1289" s="1074"/>
      <c r="AE1289" s="565"/>
      <c r="AF1289" s="565"/>
      <c r="AG1289" s="565"/>
      <c r="AH1289" s="565"/>
      <c r="AI1289" s="565"/>
      <c r="AJ1289" s="1260"/>
      <c r="AK1289" s="561"/>
      <c r="AL1289" s="1441"/>
      <c r="AM1289" s="1456"/>
    </row>
    <row r="1290" spans="1:39" ht="30" x14ac:dyDescent="0.25">
      <c r="A1290" s="239">
        <v>1</v>
      </c>
      <c r="B1290" s="774" t="s">
        <v>201</v>
      </c>
      <c r="C1290" s="675"/>
      <c r="D1290" s="4"/>
      <c r="E1290" s="415"/>
      <c r="F1290" s="213"/>
      <c r="G1290" s="368"/>
      <c r="H1290" s="368"/>
      <c r="I1290" s="1883"/>
      <c r="J1290" s="1883"/>
      <c r="K1290" s="211"/>
      <c r="L1290" s="211"/>
      <c r="M1290" s="211"/>
      <c r="N1290" s="211"/>
      <c r="O1290" s="211"/>
      <c r="P1290" s="211"/>
      <c r="Q1290" s="565"/>
      <c r="R1290" s="565"/>
      <c r="S1290" s="565"/>
      <c r="T1290" s="565"/>
      <c r="U1290" s="565"/>
      <c r="V1290" s="565"/>
      <c r="W1290" s="565"/>
      <c r="X1290" s="565"/>
      <c r="Y1290" s="565"/>
      <c r="Z1290" s="565"/>
      <c r="AA1290" s="565"/>
      <c r="AB1290" s="1053"/>
      <c r="AC1290" s="565"/>
      <c r="AD1290" s="1074"/>
      <c r="AE1290" s="565"/>
      <c r="AF1290" s="565"/>
      <c r="AG1290" s="565"/>
      <c r="AH1290" s="565"/>
      <c r="AI1290" s="565"/>
      <c r="AJ1290" s="1260"/>
      <c r="AK1290" s="561"/>
      <c r="AL1290" s="1441"/>
      <c r="AM1290" s="1456"/>
    </row>
    <row r="1291" spans="1:39" ht="26.25" customHeight="1" x14ac:dyDescent="0.25">
      <c r="A1291" s="239">
        <v>1</v>
      </c>
      <c r="B1291" s="769" t="s">
        <v>234</v>
      </c>
      <c r="C1291" s="675"/>
      <c r="D1291" s="4"/>
      <c r="E1291" s="442">
        <f>SUM(E1292:E1296)</f>
        <v>3650</v>
      </c>
      <c r="F1291" s="782">
        <f>SUM(F1292:F1296)</f>
        <v>3346</v>
      </c>
      <c r="G1291" s="1044">
        <f>SUM(G1292:G1296)</f>
        <v>3442</v>
      </c>
      <c r="H1291" s="1044">
        <f>G1291/F1291*100</f>
        <v>102.86909742976688</v>
      </c>
      <c r="I1291" s="1883"/>
      <c r="J1291" s="1883"/>
      <c r="K1291" s="211"/>
      <c r="L1291" s="211"/>
      <c r="M1291" s="211"/>
      <c r="N1291" s="211"/>
      <c r="O1291" s="211"/>
      <c r="P1291" s="211"/>
      <c r="Q1291" s="566">
        <v>2499.9335000000001</v>
      </c>
      <c r="R1291" s="566">
        <v>2499.9335000000001</v>
      </c>
      <c r="S1291" s="566">
        <v>2499.9335000000001</v>
      </c>
      <c r="T1291" s="566">
        <v>2499.9335000000001</v>
      </c>
      <c r="U1291" s="566">
        <v>2499.9335000000001</v>
      </c>
      <c r="V1291" s="566">
        <v>2499.9335000000001</v>
      </c>
      <c r="W1291" s="566">
        <v>2499.9335000000001</v>
      </c>
      <c r="X1291" s="566">
        <v>2499.9335000000001</v>
      </c>
      <c r="Y1291" s="566">
        <v>2499.9335000000001</v>
      </c>
      <c r="Z1291" s="566">
        <v>2499.9335000000001</v>
      </c>
      <c r="AA1291" s="566">
        <v>2499.9335000000001</v>
      </c>
      <c r="AB1291" s="1200">
        <f t="shared" ref="AB1291" si="635">Q1291/12*$B$4+(R1291-Q1291)/11*10+(S1291-R1291)/10*9+(T1291-S1291)/9*8+(U1291-T1291)/8*7+(V1291-U1291)/7*6+(W1291-V1291)/6*5+(X1291-W1291)/5*4+(Y1291-X1291)/4*3+(Z1291-Y1291)/3*2+(AA1291-Z1291)/2*1</f>
        <v>2291.6057083333335</v>
      </c>
      <c r="AC1291" s="566">
        <f t="shared" ref="AC1291:AC1300" si="636">AI1291-AH1291-AE1291</f>
        <v>2184.0515999999998</v>
      </c>
      <c r="AD1291" s="1488"/>
      <c r="AE1291" s="566"/>
      <c r="AF1291" s="566">
        <f>AC1291-AB1291</f>
        <v>-107.55410833333372</v>
      </c>
      <c r="AG1291" s="565"/>
      <c r="AH1291" s="565">
        <v>0</v>
      </c>
      <c r="AI1291" s="565">
        <v>2184.0515999999998</v>
      </c>
      <c r="AJ1291" s="1264">
        <f>SUM(AJ1292:AJ1296)</f>
        <v>0</v>
      </c>
      <c r="AK1291" s="561"/>
      <c r="AL1291" s="1441"/>
      <c r="AM1291" s="1456"/>
    </row>
    <row r="1292" spans="1:39" s="2690" customFormat="1" x14ac:dyDescent="0.25">
      <c r="B1292" s="770" t="s">
        <v>260</v>
      </c>
      <c r="C1292" s="675"/>
      <c r="D1292" s="4"/>
      <c r="E1292" s="415">
        <v>50</v>
      </c>
      <c r="F1292" s="213">
        <f>ROUND(E1292/12*$B$4,0)</f>
        <v>46</v>
      </c>
      <c r="G1292" s="368"/>
      <c r="H1292" s="1044"/>
      <c r="I1292" s="1883"/>
      <c r="J1292" s="1883"/>
      <c r="K1292" s="211"/>
      <c r="L1292" s="211"/>
      <c r="M1292" s="211"/>
      <c r="N1292" s="211"/>
      <c r="O1292" s="211"/>
      <c r="P1292" s="211"/>
      <c r="Q1292" s="566"/>
      <c r="R1292" s="566"/>
      <c r="S1292" s="566"/>
      <c r="T1292" s="566"/>
      <c r="U1292" s="566"/>
      <c r="V1292" s="566"/>
      <c r="W1292" s="566"/>
      <c r="X1292" s="566"/>
      <c r="Y1292" s="566"/>
      <c r="Z1292" s="566"/>
      <c r="AA1292" s="566"/>
      <c r="AB1292" s="1229"/>
      <c r="AC1292" s="566"/>
      <c r="AD1292" s="1488"/>
      <c r="AE1292" s="566"/>
      <c r="AF1292" s="566"/>
      <c r="AG1292" s="567"/>
      <c r="AH1292" s="567"/>
      <c r="AI1292" s="567"/>
      <c r="AJ1292" s="1264"/>
      <c r="AK1292" s="1186"/>
      <c r="AL1292" s="1441"/>
      <c r="AM1292" s="1456"/>
    </row>
    <row r="1293" spans="1:39" s="2690" customFormat="1" ht="45" x14ac:dyDescent="0.25">
      <c r="B1293" s="770" t="s">
        <v>163</v>
      </c>
      <c r="C1293" s="675"/>
      <c r="D1293" s="4"/>
      <c r="E1293" s="415">
        <v>500</v>
      </c>
      <c r="F1293" s="213">
        <f>ROUND(E1293/12*$B$4,0)</f>
        <v>458</v>
      </c>
      <c r="G1293" s="368">
        <v>375</v>
      </c>
      <c r="H1293" s="368">
        <f t="shared" ref="H1293:H1301" si="637">G1293/F1293*100</f>
        <v>81.877729257641917</v>
      </c>
      <c r="I1293" s="1883"/>
      <c r="J1293" s="1883"/>
      <c r="K1293" s="211"/>
      <c r="L1293" s="211"/>
      <c r="M1293" s="211"/>
      <c r="N1293" s="211"/>
      <c r="O1293" s="211"/>
      <c r="P1293" s="211"/>
      <c r="Q1293" s="566"/>
      <c r="R1293" s="566"/>
      <c r="S1293" s="566"/>
      <c r="T1293" s="566"/>
      <c r="U1293" s="566"/>
      <c r="V1293" s="566"/>
      <c r="W1293" s="566"/>
      <c r="X1293" s="566"/>
      <c r="Y1293" s="566"/>
      <c r="Z1293" s="566"/>
      <c r="AA1293" s="566"/>
      <c r="AB1293" s="1229"/>
      <c r="AC1293" s="566"/>
      <c r="AD1293" s="1488"/>
      <c r="AE1293" s="566"/>
      <c r="AF1293" s="566"/>
      <c r="AG1293" s="565"/>
      <c r="AH1293" s="566"/>
      <c r="AI1293" s="565"/>
      <c r="AJ1293" s="1264"/>
      <c r="AK1293" s="1186"/>
      <c r="AL1293" s="1441"/>
      <c r="AM1293" s="1456"/>
    </row>
    <row r="1294" spans="1:39" ht="45" x14ac:dyDescent="0.25">
      <c r="A1294" s="239">
        <v>1</v>
      </c>
      <c r="B1294" s="770" t="s">
        <v>278</v>
      </c>
      <c r="C1294" s="2087"/>
      <c r="D1294" s="4"/>
      <c r="E1294" s="415">
        <v>1200</v>
      </c>
      <c r="F1294" s="213">
        <f>ROUND(E1294/12*$B$4,0)</f>
        <v>1100</v>
      </c>
      <c r="G1294" s="368">
        <v>936</v>
      </c>
      <c r="H1294" s="368">
        <f t="shared" si="637"/>
        <v>85.090909090909093</v>
      </c>
      <c r="I1294" s="1883"/>
      <c r="J1294" s="1883"/>
      <c r="K1294" s="211"/>
      <c r="L1294" s="211"/>
      <c r="M1294" s="211"/>
      <c r="N1294" s="211"/>
      <c r="O1294" s="211"/>
      <c r="P1294" s="211"/>
      <c r="Q1294" s="565"/>
      <c r="R1294" s="565"/>
      <c r="S1294" s="565"/>
      <c r="T1294" s="565"/>
      <c r="U1294" s="565"/>
      <c r="V1294" s="565"/>
      <c r="W1294" s="565"/>
      <c r="X1294" s="565"/>
      <c r="Y1294" s="565"/>
      <c r="Z1294" s="565"/>
      <c r="AA1294" s="565"/>
      <c r="AB1294" s="1199">
        <f>Q1294/12*$B$4</f>
        <v>0</v>
      </c>
      <c r="AC1294" s="565">
        <f t="shared" si="636"/>
        <v>0</v>
      </c>
      <c r="AD1294" s="1488"/>
      <c r="AE1294" s="566"/>
      <c r="AF1294" s="565">
        <f>AC1294-AB1294</f>
        <v>0</v>
      </c>
      <c r="AG1294" s="567"/>
      <c r="AH1294" s="565"/>
      <c r="AI1294" s="567"/>
      <c r="AJ1294" s="1260"/>
      <c r="AK1294" s="1186"/>
      <c r="AL1294" s="1441"/>
      <c r="AM1294" s="1456"/>
    </row>
    <row r="1295" spans="1:39" ht="30" x14ac:dyDescent="0.25">
      <c r="A1295" s="239">
        <v>1</v>
      </c>
      <c r="B1295" s="771" t="s">
        <v>74</v>
      </c>
      <c r="C1295" s="674"/>
      <c r="D1295" s="4"/>
      <c r="E1295" s="415">
        <v>900</v>
      </c>
      <c r="F1295" s="213">
        <f>ROUND(E1295/12*$B$4,0)</f>
        <v>825</v>
      </c>
      <c r="G1295" s="368">
        <v>932</v>
      </c>
      <c r="H1295" s="368">
        <f t="shared" si="637"/>
        <v>112.96969696969697</v>
      </c>
      <c r="I1295" s="1883"/>
      <c r="J1295" s="1883"/>
      <c r="K1295" s="211"/>
      <c r="L1295" s="211"/>
      <c r="M1295" s="211"/>
      <c r="N1295" s="211"/>
      <c r="O1295" s="211"/>
      <c r="P1295" s="211"/>
      <c r="Q1295" s="564"/>
      <c r="R1295" s="564"/>
      <c r="S1295" s="564"/>
      <c r="T1295" s="564"/>
      <c r="U1295" s="564"/>
      <c r="V1295" s="564"/>
      <c r="W1295" s="564"/>
      <c r="X1295" s="564"/>
      <c r="Y1295" s="564"/>
      <c r="Z1295" s="564"/>
      <c r="AA1295" s="564"/>
      <c r="AB1295" s="1053"/>
      <c r="AC1295" s="564">
        <f t="shared" si="636"/>
        <v>0</v>
      </c>
      <c r="AD1295" s="1074"/>
      <c r="AE1295" s="565"/>
      <c r="AF1295" s="565"/>
      <c r="AG1295" s="565"/>
      <c r="AH1295" s="565"/>
      <c r="AI1295" s="565"/>
      <c r="AJ1295" s="1260"/>
      <c r="AK1295" s="561"/>
      <c r="AL1295" s="1441"/>
      <c r="AM1295" s="1456"/>
    </row>
    <row r="1296" spans="1:39" x14ac:dyDescent="0.25">
      <c r="B1296" s="771" t="s">
        <v>36</v>
      </c>
      <c r="C1296" s="674"/>
      <c r="D1296" s="4"/>
      <c r="E1296" s="415">
        <v>1000</v>
      </c>
      <c r="F1296" s="213">
        <f>ROUND(E1296/12*$B$4,0)</f>
        <v>917</v>
      </c>
      <c r="G1296" s="368">
        <v>1199</v>
      </c>
      <c r="H1296" s="368">
        <f t="shared" si="637"/>
        <v>130.752453653217</v>
      </c>
      <c r="I1296" s="1883"/>
      <c r="J1296" s="1883"/>
      <c r="K1296" s="211"/>
      <c r="L1296" s="211"/>
      <c r="M1296" s="211"/>
      <c r="N1296" s="211"/>
      <c r="O1296" s="211"/>
      <c r="P1296" s="211"/>
      <c r="Q1296" s="564"/>
      <c r="R1296" s="564"/>
      <c r="S1296" s="564"/>
      <c r="T1296" s="564"/>
      <c r="U1296" s="564"/>
      <c r="V1296" s="564"/>
      <c r="W1296" s="564"/>
      <c r="X1296" s="564"/>
      <c r="Y1296" s="564"/>
      <c r="Z1296" s="564"/>
      <c r="AA1296" s="564"/>
      <c r="AB1296" s="1053"/>
      <c r="AC1296" s="564"/>
      <c r="AD1296" s="1074"/>
      <c r="AE1296" s="565"/>
      <c r="AF1296" s="565"/>
      <c r="AG1296" s="565"/>
      <c r="AH1296" s="565"/>
      <c r="AI1296" s="565"/>
      <c r="AJ1296" s="1260"/>
      <c r="AK1296" s="561"/>
      <c r="AL1296" s="1441"/>
      <c r="AM1296" s="1456"/>
    </row>
    <row r="1297" spans="1:39" ht="29.25" x14ac:dyDescent="0.25">
      <c r="A1297" s="239">
        <v>1</v>
      </c>
      <c r="B1297" s="720" t="s">
        <v>279</v>
      </c>
      <c r="C1297" s="675"/>
      <c r="D1297" s="4"/>
      <c r="E1297" s="442">
        <f>E1274+E1251-E1284</f>
        <v>39057</v>
      </c>
      <c r="F1297" s="782">
        <f t="shared" ref="F1297:G1297" si="638">F1274+F1251-F1284</f>
        <v>35802</v>
      </c>
      <c r="G1297" s="1044">
        <f t="shared" si="638"/>
        <v>37112</v>
      </c>
      <c r="H1297" s="1044">
        <f t="shared" si="637"/>
        <v>103.65901346293502</v>
      </c>
      <c r="I1297" s="1883"/>
      <c r="J1297" s="1883"/>
      <c r="K1297" s="211"/>
      <c r="L1297" s="211"/>
      <c r="M1297" s="211"/>
      <c r="N1297" s="211"/>
      <c r="O1297" s="211"/>
      <c r="P1297" s="211"/>
      <c r="Q1297" s="565"/>
      <c r="R1297" s="565"/>
      <c r="S1297" s="565"/>
      <c r="T1297" s="565"/>
      <c r="U1297" s="565"/>
      <c r="V1297" s="565"/>
      <c r="W1297" s="565"/>
      <c r="X1297" s="565"/>
      <c r="Y1297" s="565"/>
      <c r="Z1297" s="565"/>
      <c r="AA1297" s="565"/>
      <c r="AB1297" s="1053"/>
      <c r="AC1297" s="565">
        <f t="shared" si="636"/>
        <v>0</v>
      </c>
      <c r="AD1297" s="1074"/>
      <c r="AE1297" s="565"/>
      <c r="AF1297" s="565"/>
      <c r="AG1297" s="565"/>
      <c r="AH1297" s="565"/>
      <c r="AI1297" s="565"/>
      <c r="AJ1297" s="1264">
        <f>AJ1274+AJ1251</f>
        <v>0</v>
      </c>
      <c r="AK1297" s="561"/>
      <c r="AL1297" s="1441"/>
      <c r="AM1297" s="1456"/>
    </row>
    <row r="1298" spans="1:39" ht="43.5" x14ac:dyDescent="0.25">
      <c r="A1298" s="239">
        <v>1</v>
      </c>
      <c r="B1298" s="720" t="s">
        <v>308</v>
      </c>
      <c r="C1298" s="675"/>
      <c r="D1298" s="4"/>
      <c r="E1298" s="442">
        <f>E1262+E1284</f>
        <v>16392</v>
      </c>
      <c r="F1298" s="782">
        <f t="shared" ref="F1298:G1298" si="639">F1262+F1284</f>
        <v>15026</v>
      </c>
      <c r="G1298" s="1044">
        <f t="shared" si="639"/>
        <v>14675</v>
      </c>
      <c r="H1298" s="1044">
        <f t="shared" si="637"/>
        <v>97.664048981764935</v>
      </c>
      <c r="I1298" s="1883"/>
      <c r="J1298" s="1883"/>
      <c r="K1298" s="211"/>
      <c r="L1298" s="211"/>
      <c r="M1298" s="211"/>
      <c r="N1298" s="211"/>
      <c r="O1298" s="211"/>
      <c r="P1298" s="211"/>
      <c r="Q1298" s="565"/>
      <c r="R1298" s="565"/>
      <c r="S1298" s="565"/>
      <c r="T1298" s="565"/>
      <c r="U1298" s="565"/>
      <c r="V1298" s="565"/>
      <c r="W1298" s="565"/>
      <c r="X1298" s="565"/>
      <c r="Y1298" s="565"/>
      <c r="Z1298" s="565"/>
      <c r="AA1298" s="565"/>
      <c r="AB1298" s="1053"/>
      <c r="AC1298" s="565">
        <f t="shared" si="636"/>
        <v>0</v>
      </c>
      <c r="AD1298" s="1074"/>
      <c r="AE1298" s="565"/>
      <c r="AF1298" s="565"/>
      <c r="AG1298" s="565"/>
      <c r="AH1298" s="565"/>
      <c r="AI1298" s="565"/>
      <c r="AJ1298" s="1264">
        <f>AJ1262</f>
        <v>0</v>
      </c>
      <c r="AK1298" s="561"/>
      <c r="AL1298" s="1441"/>
      <c r="AM1298" s="1456"/>
    </row>
    <row r="1299" spans="1:39" ht="29.25" x14ac:dyDescent="0.25">
      <c r="A1299" s="239">
        <v>1</v>
      </c>
      <c r="B1299" s="720" t="s">
        <v>280</v>
      </c>
      <c r="C1299" s="2030"/>
      <c r="D1299" s="4"/>
      <c r="E1299" s="442">
        <f>E1286+E1259</f>
        <v>36000</v>
      </c>
      <c r="F1299" s="1044">
        <f>F1286+F1259</f>
        <v>33000</v>
      </c>
      <c r="G1299" s="1044">
        <f>G1286+G1259</f>
        <v>28032</v>
      </c>
      <c r="H1299" s="1044">
        <f t="shared" si="637"/>
        <v>84.945454545454552</v>
      </c>
      <c r="I1299" s="1883"/>
      <c r="J1299" s="1883"/>
      <c r="K1299" s="211"/>
      <c r="L1299" s="211"/>
      <c r="M1299" s="211"/>
      <c r="N1299" s="211"/>
      <c r="O1299" s="211"/>
      <c r="P1299" s="211"/>
      <c r="Q1299" s="565"/>
      <c r="R1299" s="565"/>
      <c r="S1299" s="565"/>
      <c r="T1299" s="565"/>
      <c r="U1299" s="565"/>
      <c r="V1299" s="565"/>
      <c r="W1299" s="565"/>
      <c r="X1299" s="565"/>
      <c r="Y1299" s="565"/>
      <c r="Z1299" s="565"/>
      <c r="AA1299" s="565"/>
      <c r="AB1299" s="1053"/>
      <c r="AC1299" s="565">
        <f t="shared" si="636"/>
        <v>0</v>
      </c>
      <c r="AD1299" s="1074"/>
      <c r="AE1299" s="565"/>
      <c r="AF1299" s="565"/>
      <c r="AG1299" s="565"/>
      <c r="AH1299" s="565"/>
      <c r="AI1299" s="565"/>
      <c r="AJ1299" s="1264">
        <f>AJ1286+AJ1259</f>
        <v>0</v>
      </c>
      <c r="AK1299" s="561"/>
      <c r="AL1299" s="1441"/>
      <c r="AM1299" s="1456"/>
    </row>
    <row r="1300" spans="1:39" ht="29.25" x14ac:dyDescent="0.25">
      <c r="A1300" s="239">
        <v>1</v>
      </c>
      <c r="B1300" s="720" t="s">
        <v>281</v>
      </c>
      <c r="C1300" s="675"/>
      <c r="D1300" s="4"/>
      <c r="E1300" s="442">
        <f>E1289</f>
        <v>14000</v>
      </c>
      <c r="F1300" s="782">
        <f>F1289</f>
        <v>12833</v>
      </c>
      <c r="G1300" s="1044">
        <f>G1289</f>
        <v>12569</v>
      </c>
      <c r="H1300" s="1044">
        <f t="shared" si="637"/>
        <v>97.94280370918726</v>
      </c>
      <c r="I1300" s="1883"/>
      <c r="J1300" s="1883"/>
      <c r="K1300" s="211"/>
      <c r="L1300" s="211"/>
      <c r="M1300" s="211"/>
      <c r="N1300" s="211"/>
      <c r="O1300" s="211"/>
      <c r="P1300" s="211"/>
      <c r="Q1300" s="565">
        <v>13988.52</v>
      </c>
      <c r="R1300" s="565">
        <v>13988.52</v>
      </c>
      <c r="S1300" s="565">
        <v>13988.52</v>
      </c>
      <c r="T1300" s="565">
        <v>13988.52</v>
      </c>
      <c r="U1300" s="565">
        <v>13988.52</v>
      </c>
      <c r="V1300" s="565">
        <v>13988.52</v>
      </c>
      <c r="W1300" s="565">
        <v>13988.52</v>
      </c>
      <c r="X1300" s="565">
        <v>13988.52</v>
      </c>
      <c r="Y1300" s="565">
        <v>13988.52</v>
      </c>
      <c r="Z1300" s="565">
        <v>13988.52</v>
      </c>
      <c r="AA1300" s="565">
        <v>13988.52</v>
      </c>
      <c r="AB1300" s="1200">
        <f t="shared" ref="AB1300" si="640">Q1300/12*$B$4+(R1300-Q1300)/11*10+(S1300-R1300)/10*9+(T1300-S1300)/9*8+(U1300-T1300)/8*7+(V1300-U1300)/7*6+(W1300-V1300)/6*5+(X1300-W1300)/5*4+(Y1300-X1300)/4*3+(Z1300-Y1300)/3*2+(AA1300-Z1300)/2*1</f>
        <v>12822.810000000001</v>
      </c>
      <c r="AC1300" s="565">
        <f t="shared" si="636"/>
        <v>12557.694240000001</v>
      </c>
      <c r="AD1300" s="1074"/>
      <c r="AE1300" s="565"/>
      <c r="AF1300" s="565">
        <f>AC1300-AB1300</f>
        <v>-265.11576000000059</v>
      </c>
      <c r="AG1300" s="565"/>
      <c r="AH1300" s="565">
        <v>-2.7542800000000001</v>
      </c>
      <c r="AI1300" s="565">
        <v>12554.939960000002</v>
      </c>
      <c r="AJ1300" s="1264">
        <f>AJ1289</f>
        <v>0</v>
      </c>
      <c r="AK1300" s="561"/>
      <c r="AL1300" s="1441"/>
      <c r="AM1300" s="1456"/>
    </row>
    <row r="1301" spans="1:39" x14ac:dyDescent="0.25">
      <c r="A1301" s="239">
        <v>1</v>
      </c>
      <c r="B1301" s="721" t="s">
        <v>138</v>
      </c>
      <c r="C1301" s="675"/>
      <c r="D1301" s="4"/>
      <c r="E1301" s="442">
        <f>E1298+E1297+E1300+E1299*2.9</f>
        <v>173849</v>
      </c>
      <c r="F1301" s="782">
        <f>F1298+F1297+F1300+F1299*2.9</f>
        <v>159361</v>
      </c>
      <c r="G1301" s="1044">
        <f>G1298+G1297+G1300+G1299*2.9</f>
        <v>145648.79999999999</v>
      </c>
      <c r="H1301" s="1044">
        <f t="shared" si="637"/>
        <v>91.395510821342725</v>
      </c>
      <c r="I1301" s="1883"/>
      <c r="J1301" s="1883"/>
      <c r="K1301" s="211"/>
      <c r="L1301" s="211"/>
      <c r="M1301" s="211"/>
      <c r="N1301" s="211"/>
      <c r="O1301" s="211"/>
      <c r="P1301" s="211"/>
      <c r="Q1301" s="565">
        <f t="shared" ref="Q1301:V1301" si="641">Q1300+Q1291+Q1262+Q1250+Q1273+Q1283</f>
        <v>121485.44696</v>
      </c>
      <c r="R1301" s="565">
        <f t="shared" si="641"/>
        <v>121485.44696</v>
      </c>
      <c r="S1301" s="565">
        <f t="shared" si="641"/>
        <v>121485.44696</v>
      </c>
      <c r="T1301" s="565">
        <f t="shared" si="641"/>
        <v>121485.44696</v>
      </c>
      <c r="U1301" s="565">
        <f t="shared" si="641"/>
        <v>121485.44696</v>
      </c>
      <c r="V1301" s="565">
        <f t="shared" si="641"/>
        <v>121485.44696</v>
      </c>
      <c r="W1301" s="565">
        <f t="shared" ref="W1301:X1301" si="642">W1300+W1291+W1262+W1250+W1273+W1283</f>
        <v>121485.44696</v>
      </c>
      <c r="X1301" s="565">
        <f t="shared" si="642"/>
        <v>121485.44696</v>
      </c>
      <c r="Y1301" s="565">
        <f t="shared" ref="Y1301:Z1301" si="643">Y1300+Y1291+Y1262+Y1250+Y1273+Y1283</f>
        <v>121485.44696</v>
      </c>
      <c r="Z1301" s="565">
        <f t="shared" si="643"/>
        <v>121485.44696</v>
      </c>
      <c r="AA1301" s="565">
        <f t="shared" ref="AA1301" si="644">AA1300+AA1291+AA1262+AA1250+AA1273+AA1283</f>
        <v>121485.44696</v>
      </c>
      <c r="AB1301" s="1053">
        <f t="shared" ref="AB1301:AI1301" si="645">AB1300+AB1291+AB1262+AB1250+AB1273+AB1283</f>
        <v>111556.83402416666</v>
      </c>
      <c r="AC1301" s="565">
        <f t="shared" si="645"/>
        <v>107763.67567999999</v>
      </c>
      <c r="AD1301" s="1074">
        <f t="shared" si="645"/>
        <v>0</v>
      </c>
      <c r="AE1301" s="565">
        <f t="shared" si="645"/>
        <v>-0.86399999999999999</v>
      </c>
      <c r="AF1301" s="565">
        <f t="shared" si="645"/>
        <v>-3793.158344166693</v>
      </c>
      <c r="AG1301" s="565">
        <f t="shared" si="645"/>
        <v>-5.3132800000000007</v>
      </c>
      <c r="AH1301" s="565">
        <f t="shared" si="645"/>
        <v>-52.519749999999995</v>
      </c>
      <c r="AI1301" s="565">
        <f t="shared" si="645"/>
        <v>107710.29192999998</v>
      </c>
      <c r="AJ1301" s="1264">
        <f>AJ1298+AJ1297+AJ1300+AJ1299*2.9</f>
        <v>0</v>
      </c>
      <c r="AK1301" s="561">
        <f t="shared" ref="AK1301" si="646">AK1300+AK1291+AK1262+AK1250+AK1273+AK1283</f>
        <v>0</v>
      </c>
      <c r="AL1301" s="1441"/>
      <c r="AM1301" s="1456"/>
    </row>
    <row r="1302" spans="1:39" x14ac:dyDescent="0.25">
      <c r="A1302" s="239">
        <v>1</v>
      </c>
      <c r="B1302" s="1510" t="s">
        <v>29</v>
      </c>
      <c r="C1302" s="1874"/>
      <c r="D1302" s="1510"/>
      <c r="E1302" s="439"/>
      <c r="F1302" s="375"/>
      <c r="G1302" s="375"/>
      <c r="H1302" s="1149"/>
      <c r="I1302" s="1875"/>
      <c r="J1302" s="1883"/>
      <c r="K1302" s="1044"/>
      <c r="L1302" s="1044"/>
      <c r="M1302" s="1044"/>
      <c r="N1302" s="525"/>
      <c r="O1302" s="1044"/>
      <c r="P1302" s="1044"/>
      <c r="Q1302" s="565"/>
      <c r="R1302" s="565"/>
      <c r="S1302" s="565"/>
      <c r="T1302" s="565"/>
      <c r="U1302" s="565"/>
      <c r="V1302" s="565"/>
      <c r="W1302" s="565"/>
      <c r="X1302" s="565"/>
      <c r="Y1302" s="565"/>
      <c r="Z1302" s="565"/>
      <c r="AA1302" s="565"/>
      <c r="AB1302" s="1053"/>
      <c r="AC1302" s="564">
        <f>AI1302-AH1302-AE1302</f>
        <v>0</v>
      </c>
      <c r="AD1302" s="1077"/>
      <c r="AE1302" s="564"/>
      <c r="AF1302" s="564"/>
      <c r="AG1302" s="564"/>
      <c r="AH1302" s="565"/>
      <c r="AI1302" s="565"/>
      <c r="AJ1302" s="1280"/>
      <c r="AK1302" s="561"/>
      <c r="AL1302" s="1441"/>
      <c r="AM1302" s="1456"/>
    </row>
    <row r="1303" spans="1:39" ht="29.25" x14ac:dyDescent="0.25">
      <c r="A1303" s="239">
        <v>1</v>
      </c>
      <c r="B1303" s="775" t="s">
        <v>127</v>
      </c>
      <c r="C1303" s="688"/>
      <c r="D1303" s="2"/>
      <c r="E1303" s="419"/>
      <c r="F1303" s="375"/>
      <c r="G1303" s="375"/>
      <c r="H1303" s="375"/>
      <c r="I1303" s="1883"/>
      <c r="J1303" s="1883"/>
      <c r="K1303" s="1044"/>
      <c r="L1303" s="1044"/>
      <c r="M1303" s="1044"/>
      <c r="N1303" s="1044"/>
      <c r="O1303" s="1044"/>
      <c r="P1303" s="1044"/>
      <c r="Q1303" s="565"/>
      <c r="R1303" s="565"/>
      <c r="S1303" s="565"/>
      <c r="T1303" s="565"/>
      <c r="U1303" s="565"/>
      <c r="V1303" s="565"/>
      <c r="W1303" s="565"/>
      <c r="X1303" s="565"/>
      <c r="Y1303" s="565"/>
      <c r="Z1303" s="565"/>
      <c r="AA1303" s="565"/>
      <c r="AB1303" s="1053"/>
      <c r="AC1303" s="565">
        <f>AI1303-AH1303-AE1303</f>
        <v>0</v>
      </c>
      <c r="AD1303" s="1074"/>
      <c r="AE1303" s="565"/>
      <c r="AF1303" s="565"/>
      <c r="AG1303" s="565"/>
      <c r="AH1303" s="565"/>
      <c r="AI1303" s="565"/>
      <c r="AJ1303" s="1280"/>
      <c r="AK1303" s="561"/>
      <c r="AL1303" s="1441"/>
      <c r="AM1303" s="1456"/>
    </row>
    <row r="1304" spans="1:39" s="249" customFormat="1" x14ac:dyDescent="0.25">
      <c r="A1304" s="239">
        <v>1</v>
      </c>
      <c r="B1304" s="9" t="s">
        <v>10</v>
      </c>
      <c r="C1304" s="662"/>
      <c r="D1304" s="3">
        <v>240</v>
      </c>
      <c r="E1304" s="419">
        <v>2000</v>
      </c>
      <c r="F1304" s="213">
        <f>ROUND(E1304/12*$B$4,0)</f>
        <v>1833</v>
      </c>
      <c r="G1304" s="213">
        <v>1774</v>
      </c>
      <c r="H1304" s="213">
        <f>G1304/F1304*100</f>
        <v>96.781232951445716</v>
      </c>
      <c r="I1304" s="1141">
        <v>8</v>
      </c>
      <c r="J1304" s="269">
        <f>M1304/G1304</f>
        <v>7.9549041713641486</v>
      </c>
      <c r="K1304" s="270">
        <f>ROUND(E1304*I1304,0)</f>
        <v>16000</v>
      </c>
      <c r="L1304" s="270">
        <f>ROUND(K1304/12*$B$4,0)</f>
        <v>14667</v>
      </c>
      <c r="M1304" s="270">
        <v>14112</v>
      </c>
      <c r="N1304" s="270">
        <f>M1304/L1304*100</f>
        <v>96.215995091020659</v>
      </c>
      <c r="O1304" s="270">
        <f>ROUND(K1304/D1304,0)</f>
        <v>67</v>
      </c>
      <c r="P1304" s="270">
        <f>M1304/$B$4*12/O1304</f>
        <v>229.77476255088197</v>
      </c>
      <c r="Q1304" s="565"/>
      <c r="R1304" s="565"/>
      <c r="S1304" s="565"/>
      <c r="T1304" s="565"/>
      <c r="U1304" s="565"/>
      <c r="V1304" s="565"/>
      <c r="W1304" s="565"/>
      <c r="X1304" s="565"/>
      <c r="Y1304" s="565"/>
      <c r="Z1304" s="565"/>
      <c r="AA1304" s="565"/>
      <c r="AB1304" s="1053"/>
      <c r="AC1304" s="565">
        <f>AI1304-AH1304-AE1304</f>
        <v>0</v>
      </c>
      <c r="AD1304" s="1074"/>
      <c r="AE1304" s="565"/>
      <c r="AF1304" s="565">
        <f>AC1304-AB1304</f>
        <v>0</v>
      </c>
      <c r="AG1304" s="565"/>
      <c r="AH1304" s="565"/>
      <c r="AI1304" s="565"/>
      <c r="AJ1304" s="1276"/>
      <c r="AK1304" s="561"/>
      <c r="AL1304" s="1441"/>
      <c r="AM1304" s="1456"/>
    </row>
    <row r="1305" spans="1:39" s="249" customFormat="1" x14ac:dyDescent="0.25">
      <c r="A1305" s="239">
        <v>1</v>
      </c>
      <c r="B1305" s="2143" t="s">
        <v>183</v>
      </c>
      <c r="C1305" s="1641"/>
      <c r="D1305" s="2049"/>
      <c r="E1305" s="421">
        <f t="shared" ref="E1305:G1306" si="647">SUM(E1304)</f>
        <v>2000</v>
      </c>
      <c r="F1305" s="510">
        <f t="shared" si="647"/>
        <v>1833</v>
      </c>
      <c r="G1305" s="510">
        <f t="shared" si="647"/>
        <v>1774</v>
      </c>
      <c r="H1305" s="284">
        <f>G1305/F1305*100</f>
        <v>96.781232951445716</v>
      </c>
      <c r="I1305" s="1906">
        <f>IF(E1305=0,0,K1305/E1305)</f>
        <v>8</v>
      </c>
      <c r="J1305" s="1500">
        <f>M1305/G1305</f>
        <v>7.9549041713641486</v>
      </c>
      <c r="K1305" s="1564">
        <f t="shared" ref="K1305:M1306" si="648">SUM(K1304)</f>
        <v>16000</v>
      </c>
      <c r="L1305" s="1564">
        <f t="shared" si="648"/>
        <v>14667</v>
      </c>
      <c r="M1305" s="1564">
        <f t="shared" si="648"/>
        <v>14112</v>
      </c>
      <c r="N1305" s="1564">
        <f>M1305/L1305*100</f>
        <v>96.215995091020659</v>
      </c>
      <c r="O1305" s="1564">
        <f>SUM(O1304)</f>
        <v>67</v>
      </c>
      <c r="P1305" s="478">
        <f>M1305/$B$4*12/O1305</f>
        <v>229.77476255088197</v>
      </c>
      <c r="Q1305" s="566"/>
      <c r="R1305" s="566"/>
      <c r="S1305" s="566"/>
      <c r="T1305" s="566"/>
      <c r="U1305" s="566"/>
      <c r="V1305" s="566"/>
      <c r="W1305" s="566"/>
      <c r="X1305" s="566"/>
      <c r="Y1305" s="566"/>
      <c r="Z1305" s="566"/>
      <c r="AA1305" s="566"/>
      <c r="AB1305" s="1199"/>
      <c r="AC1305" s="566">
        <f>AI1305-AH1305-AE1305</f>
        <v>0</v>
      </c>
      <c r="AD1305" s="1488"/>
      <c r="AE1305" s="566"/>
      <c r="AF1305" s="566"/>
      <c r="AG1305" s="566"/>
      <c r="AH1305" s="566"/>
      <c r="AI1305" s="566"/>
      <c r="AJ1305" s="1305">
        <f t="shared" ref="AJ1305" si="649">SUM(AJ1304)</f>
        <v>0</v>
      </c>
      <c r="AK1305" s="1185"/>
      <c r="AL1305" s="1441"/>
      <c r="AM1305" s="1456"/>
    </row>
    <row r="1306" spans="1:39" ht="40.5" customHeight="1" thickBot="1" x14ac:dyDescent="0.3">
      <c r="A1306" s="239">
        <v>1</v>
      </c>
      <c r="B1306" s="250" t="s">
        <v>214</v>
      </c>
      <c r="C1306" s="250"/>
      <c r="D1306" s="250"/>
      <c r="E1306" s="445">
        <f t="shared" si="647"/>
        <v>2000</v>
      </c>
      <c r="F1306" s="2023">
        <f t="shared" si="647"/>
        <v>1833</v>
      </c>
      <c r="G1306" s="2023">
        <f t="shared" si="647"/>
        <v>1774</v>
      </c>
      <c r="H1306" s="2023">
        <f>G1306/F1306*100</f>
        <v>96.781232951445716</v>
      </c>
      <c r="I1306" s="1542">
        <f>IF(E1306=0,0,K1306/E1306)</f>
        <v>8</v>
      </c>
      <c r="J1306" s="1542">
        <f>M1306/G1306</f>
        <v>7.9549041713641486</v>
      </c>
      <c r="K1306" s="2023">
        <f t="shared" si="648"/>
        <v>16000</v>
      </c>
      <c r="L1306" s="2023">
        <f t="shared" si="648"/>
        <v>14667</v>
      </c>
      <c r="M1306" s="2023">
        <f t="shared" si="648"/>
        <v>14112</v>
      </c>
      <c r="N1306" s="1648">
        <f>M1306/L1306*100</f>
        <v>96.215995091020659</v>
      </c>
      <c r="O1306" s="1591">
        <f>SUM(O1303:O1304)</f>
        <v>67</v>
      </c>
      <c r="P1306" s="1544">
        <f>M1306/$B$4*12/O1306</f>
        <v>229.77476255088197</v>
      </c>
      <c r="Q1306" s="570">
        <v>35645.289606079998</v>
      </c>
      <c r="R1306" s="570">
        <v>35645.289606079998</v>
      </c>
      <c r="S1306" s="570">
        <v>35645.289606079998</v>
      </c>
      <c r="T1306" s="570">
        <v>35645.289606079998</v>
      </c>
      <c r="U1306" s="570">
        <v>35645.289606079998</v>
      </c>
      <c r="V1306" s="570">
        <v>35645.289606079998</v>
      </c>
      <c r="W1306" s="570">
        <v>35645.289606079998</v>
      </c>
      <c r="X1306" s="570">
        <v>35645.289606079998</v>
      </c>
      <c r="Y1306" s="570">
        <v>35645.289606079998</v>
      </c>
      <c r="Z1306" s="570">
        <v>35645.289606079998</v>
      </c>
      <c r="AA1306" s="570">
        <v>35645.289606079998</v>
      </c>
      <c r="AB1306" s="1204">
        <f t="shared" ref="AB1306" si="650">Q1306/12*$B$4+(R1306-Q1306)/11*10+(S1306-R1306)/10*9+(T1306-S1306)/9*8+(U1306-T1306)/8*7+(V1306-U1306)/7*6+(W1306-V1306)/6*5+(X1306-W1306)/5*4+(Y1306-X1306)/4*3+(Z1306-Y1306)/3*2+(AA1306-Z1306)/2*1</f>
        <v>32674.848805573332</v>
      </c>
      <c r="AC1306" s="570">
        <f>AI1306-AH1306-AE1306</f>
        <v>30650.541129999998</v>
      </c>
      <c r="AD1306" s="1076"/>
      <c r="AE1306" s="570"/>
      <c r="AF1306" s="570">
        <f>AC1306-AB1306</f>
        <v>-2024.3076755733346</v>
      </c>
      <c r="AG1306" s="570"/>
      <c r="AH1306" s="570">
        <v>-28.385860000000001</v>
      </c>
      <c r="AI1306" s="570">
        <v>30622.155269999999</v>
      </c>
      <c r="AJ1306" s="2026">
        <f t="shared" ref="AJ1306" si="651">SUM(AJ1305)</f>
        <v>0</v>
      </c>
      <c r="AK1306" s="1238"/>
      <c r="AL1306" s="1441"/>
      <c r="AM1306" s="1456"/>
    </row>
    <row r="1307" spans="1:39" ht="15.75" thickBot="1" x14ac:dyDescent="0.3">
      <c r="A1307" s="239">
        <v>1</v>
      </c>
      <c r="B1307" s="1894" t="s">
        <v>314</v>
      </c>
      <c r="C1307" s="1894"/>
      <c r="D1307" s="1894"/>
      <c r="E1307" s="424"/>
      <c r="F1307" s="1000"/>
      <c r="G1307" s="1000"/>
      <c r="H1307" s="1000"/>
      <c r="I1307" s="1851"/>
      <c r="J1307" s="1851"/>
      <c r="K1307" s="1000"/>
      <c r="L1307" s="1000"/>
      <c r="M1307" s="1000"/>
      <c r="N1307" s="1000"/>
      <c r="O1307" s="1000"/>
      <c r="P1307" s="1000"/>
      <c r="Q1307" s="571">
        <f t="shared" ref="Q1307:AB1307" si="652">Q1306+Q1301</f>
        <v>157130.73656608001</v>
      </c>
      <c r="R1307" s="571">
        <f t="shared" si="652"/>
        <v>157130.73656608001</v>
      </c>
      <c r="S1307" s="571">
        <f t="shared" si="652"/>
        <v>157130.73656608001</v>
      </c>
      <c r="T1307" s="571">
        <f t="shared" si="652"/>
        <v>157130.73656608001</v>
      </c>
      <c r="U1307" s="571">
        <f t="shared" si="652"/>
        <v>157130.73656608001</v>
      </c>
      <c r="V1307" s="571">
        <f t="shared" ref="V1307:W1307" si="653">V1306+V1301</f>
        <v>157130.73656608001</v>
      </c>
      <c r="W1307" s="571">
        <f t="shared" si="653"/>
        <v>157130.73656608001</v>
      </c>
      <c r="X1307" s="571">
        <f t="shared" ref="X1307:Y1307" si="654">X1306+X1301</f>
        <v>157130.73656608001</v>
      </c>
      <c r="Y1307" s="571">
        <f t="shared" si="654"/>
        <v>157130.73656608001</v>
      </c>
      <c r="Z1307" s="571">
        <f t="shared" ref="Z1307:AA1307" si="655">Z1306+Z1301</f>
        <v>157130.73656608001</v>
      </c>
      <c r="AA1307" s="571">
        <f t="shared" si="655"/>
        <v>157130.73656608001</v>
      </c>
      <c r="AB1307" s="1054">
        <f t="shared" si="652"/>
        <v>144231.68282973999</v>
      </c>
      <c r="AC1307" s="571">
        <f t="shared" ref="AC1307:AI1307" si="656">AC1306+AC1301</f>
        <v>138414.21680999998</v>
      </c>
      <c r="AD1307" s="1079">
        <f t="shared" si="656"/>
        <v>0</v>
      </c>
      <c r="AE1307" s="277">
        <f>AE1306+AE1301</f>
        <v>-0.86399999999999999</v>
      </c>
      <c r="AF1307" s="571">
        <f t="shared" si="656"/>
        <v>-5817.4660197400281</v>
      </c>
      <c r="AG1307" s="571">
        <f t="shared" si="656"/>
        <v>-5.3132800000000007</v>
      </c>
      <c r="AH1307" s="571">
        <f t="shared" si="656"/>
        <v>-80.905609999999996</v>
      </c>
      <c r="AI1307" s="571">
        <f t="shared" si="656"/>
        <v>138332.44719999997</v>
      </c>
      <c r="AJ1307" s="2085"/>
      <c r="AK1307" s="1187">
        <f t="shared" ref="AK1307" si="657">AK1306+AK1301</f>
        <v>0</v>
      </c>
      <c r="AL1307" s="1441"/>
      <c r="AM1307" s="1456"/>
    </row>
    <row r="1308" spans="1:39" x14ac:dyDescent="0.25">
      <c r="A1308" s="239">
        <v>1</v>
      </c>
      <c r="B1308" s="2127"/>
      <c r="C1308" s="2128"/>
      <c r="D1308" s="2127"/>
      <c r="E1308" s="427"/>
      <c r="F1308" s="1042"/>
      <c r="G1308" s="1042"/>
      <c r="H1308" s="1042"/>
      <c r="I1308" s="1875"/>
      <c r="J1308" s="1875"/>
      <c r="K1308" s="1042"/>
      <c r="L1308" s="1042"/>
      <c r="M1308" s="1042"/>
      <c r="N1308" s="1042"/>
      <c r="O1308" s="1042"/>
      <c r="P1308" s="1042"/>
      <c r="Q1308" s="564"/>
      <c r="R1308" s="564"/>
      <c r="S1308" s="564"/>
      <c r="T1308" s="564"/>
      <c r="U1308" s="564"/>
      <c r="V1308" s="564"/>
      <c r="W1308" s="564"/>
      <c r="X1308" s="564"/>
      <c r="Y1308" s="564"/>
      <c r="Z1308" s="564"/>
      <c r="AA1308" s="564"/>
      <c r="AB1308" s="1052"/>
      <c r="AC1308" s="564">
        <f t="shared" ref="AC1308:AC1315" si="658">AI1308-AH1308-AE1308</f>
        <v>0</v>
      </c>
      <c r="AD1308" s="1077"/>
      <c r="AE1308" s="564"/>
      <c r="AF1308" s="564"/>
      <c r="AG1308" s="564"/>
      <c r="AH1308" s="564"/>
      <c r="AI1308" s="564"/>
      <c r="AJ1308" s="1271"/>
      <c r="AK1308" s="607"/>
      <c r="AL1308" s="1441"/>
      <c r="AM1308" s="1456"/>
    </row>
    <row r="1309" spans="1:39" ht="43.5" x14ac:dyDescent="0.25">
      <c r="A1309" s="239">
        <v>1</v>
      </c>
      <c r="B1309" s="1446" t="s">
        <v>440</v>
      </c>
      <c r="C1309" s="1446"/>
      <c r="D1309" s="2011"/>
      <c r="E1309" s="417"/>
      <c r="F1309" s="780"/>
      <c r="G1309" s="780"/>
      <c r="H1309" s="780"/>
      <c r="I1309" s="1883"/>
      <c r="J1309" s="1883"/>
      <c r="K1309" s="780"/>
      <c r="L1309" s="780"/>
      <c r="M1309" s="780"/>
      <c r="N1309" s="780"/>
      <c r="O1309" s="780"/>
      <c r="P1309" s="780"/>
      <c r="Q1309" s="565"/>
      <c r="R1309" s="565"/>
      <c r="S1309" s="565"/>
      <c r="T1309" s="565"/>
      <c r="U1309" s="565"/>
      <c r="V1309" s="565"/>
      <c r="W1309" s="565"/>
      <c r="X1309" s="565"/>
      <c r="Y1309" s="565"/>
      <c r="Z1309" s="565"/>
      <c r="AA1309" s="565"/>
      <c r="AB1309" s="1053"/>
      <c r="AC1309" s="565">
        <f t="shared" si="658"/>
        <v>0</v>
      </c>
      <c r="AD1309" s="1074"/>
      <c r="AE1309" s="565"/>
      <c r="AF1309" s="565"/>
      <c r="AG1309" s="565"/>
      <c r="AH1309" s="565"/>
      <c r="AI1309" s="565"/>
      <c r="AJ1309" s="1303"/>
      <c r="AK1309" s="561"/>
      <c r="AL1309" s="1441"/>
      <c r="AM1309" s="1456"/>
    </row>
    <row r="1310" spans="1:39" x14ac:dyDescent="0.25">
      <c r="A1310" s="239">
        <v>1</v>
      </c>
      <c r="B1310" s="1884" t="s">
        <v>5</v>
      </c>
      <c r="C1310" s="1885"/>
      <c r="D1310" s="1884"/>
      <c r="E1310" s="417"/>
      <c r="F1310" s="780"/>
      <c r="G1310" s="780"/>
      <c r="H1310" s="780"/>
      <c r="I1310" s="1883"/>
      <c r="J1310" s="1883"/>
      <c r="K1310" s="780"/>
      <c r="L1310" s="780"/>
      <c r="M1310" s="780"/>
      <c r="N1310" s="780"/>
      <c r="O1310" s="780"/>
      <c r="P1310" s="780"/>
      <c r="Q1310" s="565"/>
      <c r="R1310" s="565"/>
      <c r="S1310" s="565"/>
      <c r="T1310" s="565"/>
      <c r="U1310" s="565"/>
      <c r="V1310" s="565"/>
      <c r="W1310" s="565"/>
      <c r="X1310" s="565"/>
      <c r="Y1310" s="565"/>
      <c r="Z1310" s="565"/>
      <c r="AA1310" s="565"/>
      <c r="AB1310" s="1053"/>
      <c r="AC1310" s="565">
        <f t="shared" si="658"/>
        <v>0</v>
      </c>
      <c r="AD1310" s="1074"/>
      <c r="AE1310" s="565"/>
      <c r="AF1310" s="565"/>
      <c r="AG1310" s="565"/>
      <c r="AH1310" s="565"/>
      <c r="AI1310" s="565"/>
      <c r="AJ1310" s="1303"/>
      <c r="AK1310" s="561"/>
      <c r="AL1310" s="1441"/>
      <c r="AM1310" s="1456"/>
    </row>
    <row r="1311" spans="1:39" x14ac:dyDescent="0.25">
      <c r="A1311" s="239">
        <v>1</v>
      </c>
      <c r="B1311" s="3" t="s">
        <v>24</v>
      </c>
      <c r="C1311" s="1454" t="s">
        <v>275</v>
      </c>
      <c r="D1311" s="3">
        <v>340</v>
      </c>
      <c r="E1311" s="452">
        <v>337</v>
      </c>
      <c r="F1311" s="213">
        <f>ROUND(E1311/12*$B$4,0)</f>
        <v>309</v>
      </c>
      <c r="G1311" s="213">
        <v>219</v>
      </c>
      <c r="H1311" s="213">
        <f>G1311/F1311*100</f>
        <v>70.873786407766985</v>
      </c>
      <c r="I1311" s="2018">
        <v>3.8</v>
      </c>
      <c r="J1311" s="269">
        <f>M1311/G1311</f>
        <v>3.5525114155251143</v>
      </c>
      <c r="K1311" s="270">
        <f>ROUND(E1311*I1311,0)</f>
        <v>1281</v>
      </c>
      <c r="L1311" s="270">
        <f>ROUND(K1311/12*$B$4,0)</f>
        <v>1174</v>
      </c>
      <c r="M1311" s="270">
        <v>778</v>
      </c>
      <c r="N1311" s="270">
        <f>M1311/L1311*100</f>
        <v>66.269165247018734</v>
      </c>
      <c r="O1311" s="270">
        <f>ROUND(K1311/D1311,0)</f>
        <v>4</v>
      </c>
      <c r="P1311" s="270">
        <f>M1311/$B$4*12/O1311</f>
        <v>212.18181818181819</v>
      </c>
      <c r="Q1311" s="565"/>
      <c r="R1311" s="565"/>
      <c r="S1311" s="565"/>
      <c r="T1311" s="565"/>
      <c r="U1311" s="565"/>
      <c r="V1311" s="565"/>
      <c r="W1311" s="565"/>
      <c r="X1311" s="565"/>
      <c r="Y1311" s="565"/>
      <c r="Z1311" s="565"/>
      <c r="AA1311" s="565"/>
      <c r="AB1311" s="1053"/>
      <c r="AC1311" s="565">
        <f t="shared" si="658"/>
        <v>0</v>
      </c>
      <c r="AD1311" s="1074"/>
      <c r="AE1311" s="565"/>
      <c r="AF1311" s="565"/>
      <c r="AG1311" s="565"/>
      <c r="AH1311" s="565"/>
      <c r="AI1311" s="565"/>
      <c r="AJ1311" s="1276"/>
      <c r="AK1311" s="561"/>
      <c r="AL1311" s="1441"/>
      <c r="AM1311" s="1456"/>
    </row>
    <row r="1312" spans="1:39" x14ac:dyDescent="0.25">
      <c r="A1312" s="239">
        <v>1</v>
      </c>
      <c r="B1312" s="2028" t="s">
        <v>6</v>
      </c>
      <c r="C1312" s="1454" t="s">
        <v>275</v>
      </c>
      <c r="D1312" s="2028">
        <v>340</v>
      </c>
      <c r="E1312" s="453">
        <v>233</v>
      </c>
      <c r="F1312" s="219">
        <f>ROUND(E1312/12*$B$4,0)</f>
        <v>214</v>
      </c>
      <c r="G1312" s="219">
        <v>332</v>
      </c>
      <c r="H1312" s="219">
        <f>G1312/F1312*100</f>
        <v>155.14018691588785</v>
      </c>
      <c r="I1312" s="2144">
        <v>3.6</v>
      </c>
      <c r="J1312" s="1466">
        <f>M1312/G1312</f>
        <v>3.8403614457831323</v>
      </c>
      <c r="K1312" s="478">
        <f>ROUND(E1312*I1312,0)</f>
        <v>839</v>
      </c>
      <c r="L1312" s="478">
        <f>ROUND(K1312/12*$B$4,0)</f>
        <v>769</v>
      </c>
      <c r="M1312" s="478">
        <v>1275</v>
      </c>
      <c r="N1312" s="478">
        <f>M1312/L1312*100</f>
        <v>165.7997399219766</v>
      </c>
      <c r="O1312" s="478">
        <f>ROUND(K1312/D1312,0)</f>
        <v>2</v>
      </c>
      <c r="P1312" s="478">
        <f>M1312/$B$4*12/O1312</f>
        <v>695.4545454545455</v>
      </c>
      <c r="Q1312" s="566"/>
      <c r="R1312" s="566"/>
      <c r="S1312" s="566"/>
      <c r="T1312" s="566"/>
      <c r="U1312" s="566"/>
      <c r="V1312" s="566"/>
      <c r="W1312" s="566"/>
      <c r="X1312" s="566"/>
      <c r="Y1312" s="566"/>
      <c r="Z1312" s="566"/>
      <c r="AA1312" s="566"/>
      <c r="AB1312" s="1199"/>
      <c r="AC1312" s="566">
        <f t="shared" si="658"/>
        <v>0</v>
      </c>
      <c r="AD1312" s="1488"/>
      <c r="AE1312" s="566"/>
      <c r="AF1312" s="566"/>
      <c r="AG1312" s="566"/>
      <c r="AH1312" s="566"/>
      <c r="AI1312" s="566"/>
      <c r="AJ1312" s="1462"/>
      <c r="AK1312" s="1185"/>
      <c r="AL1312" s="1441"/>
      <c r="AM1312" s="1456"/>
    </row>
    <row r="1313" spans="1:39" x14ac:dyDescent="0.25">
      <c r="A1313" s="239">
        <v>1</v>
      </c>
      <c r="B1313" s="1507" t="s">
        <v>7</v>
      </c>
      <c r="C1313" s="1506"/>
      <c r="D1313" s="1507"/>
      <c r="E1313" s="426">
        <f>SUM(E1311:E1312)</f>
        <v>570</v>
      </c>
      <c r="F1313" s="1887">
        <f>SUM(F1311:F1312)</f>
        <v>523</v>
      </c>
      <c r="G1313" s="1887">
        <f>SUM(G1311:G1312)</f>
        <v>551</v>
      </c>
      <c r="H1313" s="1887">
        <f>G1313/F1313*100</f>
        <v>105.35372848948374</v>
      </c>
      <c r="I1313" s="8">
        <f>IF(E1313=0,0,K1313/E1313)</f>
        <v>3.7192982456140351</v>
      </c>
      <c r="J1313" s="8">
        <f>M1313/G1313</f>
        <v>3.7259528130671504</v>
      </c>
      <c r="K1313" s="1887">
        <f>SUM(K1311:K1312)</f>
        <v>2120</v>
      </c>
      <c r="L1313" s="1887">
        <f>SUM(L1311:L1312)</f>
        <v>1943</v>
      </c>
      <c r="M1313" s="1887">
        <f>SUM(M1311:M1312)</f>
        <v>2053</v>
      </c>
      <c r="N1313" s="1560">
        <f>M1313/L1313*100</f>
        <v>105.66134843026249</v>
      </c>
      <c r="O1313" s="366">
        <f>SUM(O1311:O1312)</f>
        <v>6</v>
      </c>
      <c r="P1313" s="1560">
        <f>M1313/$B$4*12/O1313</f>
        <v>373.27272727272725</v>
      </c>
      <c r="Q1313" s="563">
        <v>19573.7155642</v>
      </c>
      <c r="R1313" s="563">
        <v>19573.7155642</v>
      </c>
      <c r="S1313" s="563">
        <v>19573.7155642</v>
      </c>
      <c r="T1313" s="563">
        <v>19573.7155642</v>
      </c>
      <c r="U1313" s="563">
        <v>19573.7155642</v>
      </c>
      <c r="V1313" s="563">
        <v>19573.7155642</v>
      </c>
      <c r="W1313" s="563">
        <v>19573.7155642</v>
      </c>
      <c r="X1313" s="563">
        <v>19573.7155642</v>
      </c>
      <c r="Y1313" s="563">
        <v>22955.296608999997</v>
      </c>
      <c r="Z1313" s="563">
        <v>22955.296608999997</v>
      </c>
      <c r="AA1313" s="563">
        <v>22955.296608999997</v>
      </c>
      <c r="AB1313" s="2673">
        <f t="shared" ref="AB1313" si="659">Q1313/12*$B$4+(R1313-Q1313)/11*10+(S1313-R1313)/10*9+(T1313-S1313)/9*8+(U1313-T1313)/8*7+(V1313-U1313)/7*6+(W1313-V1313)/6*5+(X1313-W1313)/5*4+(Y1313-X1313)/4*3+(Z1313-Y1313)/3*2+(AA1313-Z1313)/2*1</f>
        <v>20478.758384116667</v>
      </c>
      <c r="AC1313" s="563">
        <f t="shared" si="658"/>
        <v>22029.61909</v>
      </c>
      <c r="AD1313" s="1078"/>
      <c r="AE1313" s="563"/>
      <c r="AF1313" s="563">
        <f>AC1313-AB1313</f>
        <v>1550.8607058833331</v>
      </c>
      <c r="AG1313" s="563"/>
      <c r="AH1313" s="563">
        <v>-71.17974000000001</v>
      </c>
      <c r="AI1313" s="563">
        <v>21958.439350000001</v>
      </c>
      <c r="AJ1313" s="1889">
        <f>SUM(AJ1311:AJ1312)</f>
        <v>0</v>
      </c>
      <c r="AK1313" s="1190"/>
      <c r="AL1313" s="1441"/>
      <c r="AM1313" s="1456"/>
    </row>
    <row r="1314" spans="1:39" x14ac:dyDescent="0.25">
      <c r="A1314" s="239">
        <v>1</v>
      </c>
      <c r="B1314" s="744" t="s">
        <v>382</v>
      </c>
      <c r="C1314" s="2133"/>
      <c r="D1314" s="210"/>
      <c r="E1314" s="427"/>
      <c r="F1314" s="1042"/>
      <c r="G1314" s="1042"/>
      <c r="H1314" s="1042"/>
      <c r="I1314" s="1875"/>
      <c r="J1314" s="1875"/>
      <c r="K1314" s="1042"/>
      <c r="L1314" s="1042"/>
      <c r="M1314" s="1042"/>
      <c r="N1314" s="1042"/>
      <c r="O1314" s="1042"/>
      <c r="P1314" s="1042"/>
      <c r="Q1314" s="564">
        <v>141238.81987000001</v>
      </c>
      <c r="R1314" s="564">
        <v>141238.81987000001</v>
      </c>
      <c r="S1314" s="564">
        <v>141238.81987000001</v>
      </c>
      <c r="T1314" s="564">
        <v>141238.81987000001</v>
      </c>
      <c r="U1314" s="564">
        <v>141238.81987000001</v>
      </c>
      <c r="V1314" s="564">
        <v>141238.81987000001</v>
      </c>
      <c r="W1314" s="564">
        <v>141238.81987000001</v>
      </c>
      <c r="X1314" s="564">
        <v>141238.81987000001</v>
      </c>
      <c r="Y1314" s="564">
        <v>141238.81987000001</v>
      </c>
      <c r="Z1314" s="564">
        <v>141238.81987000001</v>
      </c>
      <c r="AA1314" s="564">
        <v>141238.81987000001</v>
      </c>
      <c r="AB1314" s="3508">
        <f>(Q1314-3518.1718)/12*$B$4+3518.1718+(R1314-Q1314)/11*10+(S1314-R1314)/10*9+(T1314-S1314)/9*8+(U1314-T1314)/8*7+(V1314-U1314)/7*6+(W1314-V1314)/6*5+(X1314-W1314)/5*4+(Y1314-X1314)/4*3+(Z1314-Y1314)/3*2+(AA1314-Z1314)/2*1</f>
        <v>129762.09919749999</v>
      </c>
      <c r="AC1314" s="564">
        <f t="shared" si="658"/>
        <v>135332.52803000002</v>
      </c>
      <c r="AD1314" s="1077"/>
      <c r="AE1314" s="564">
        <v>-259.92539999999997</v>
      </c>
      <c r="AF1314" s="564">
        <f>AC1314-AB1314</f>
        <v>5570.4288325000234</v>
      </c>
      <c r="AG1314" s="564"/>
      <c r="AH1314" s="564">
        <v>-35.559370000000001</v>
      </c>
      <c r="AI1314" s="564">
        <v>135037.04326000001</v>
      </c>
      <c r="AJ1314" s="1271"/>
      <c r="AK1314" s="607"/>
      <c r="AL1314" s="1441"/>
      <c r="AM1314" s="1456"/>
    </row>
    <row r="1315" spans="1:39" ht="29.25" x14ac:dyDescent="0.25">
      <c r="A1315" s="239">
        <v>1</v>
      </c>
      <c r="B1315" s="717" t="s">
        <v>293</v>
      </c>
      <c r="C1315" s="675"/>
      <c r="D1315" s="2044"/>
      <c r="E1315" s="1135">
        <f>E1316+E1317+E1318+E1320+E1322</f>
        <v>47546</v>
      </c>
      <c r="F1315" s="375">
        <f>F1316+F1317+F1318+F1320+F1322</f>
        <v>43584</v>
      </c>
      <c r="G1315" s="375">
        <f>G1316+G1317+G1318+G1320+G1322</f>
        <v>46696</v>
      </c>
      <c r="H1315" s="780">
        <f>G1315/F1315*100</f>
        <v>107.14023494860498</v>
      </c>
      <c r="I1315" s="1883"/>
      <c r="J1315" s="1883"/>
      <c r="K1315" s="780"/>
      <c r="L1315" s="780"/>
      <c r="M1315" s="780"/>
      <c r="N1315" s="780"/>
      <c r="O1315" s="780"/>
      <c r="P1315" s="780"/>
      <c r="Q1315" s="565"/>
      <c r="R1315" s="565"/>
      <c r="S1315" s="565"/>
      <c r="T1315" s="565"/>
      <c r="U1315" s="565"/>
      <c r="V1315" s="565"/>
      <c r="W1315" s="565"/>
      <c r="X1315" s="565"/>
      <c r="Y1315" s="565"/>
      <c r="Z1315" s="565"/>
      <c r="AA1315" s="565"/>
      <c r="AB1315" s="1053"/>
      <c r="AC1315" s="565">
        <f t="shared" si="658"/>
        <v>0</v>
      </c>
      <c r="AD1315" s="1074"/>
      <c r="AE1315" s="565"/>
      <c r="AF1315" s="565"/>
      <c r="AG1315" s="565"/>
      <c r="AH1315" s="565"/>
      <c r="AI1315" s="565"/>
      <c r="AJ1315" s="1280">
        <f>AJ1316+AJ1317+AJ1318+AJ1320+AJ1322</f>
        <v>0</v>
      </c>
      <c r="AK1315" s="561"/>
      <c r="AL1315" s="1441"/>
      <c r="AM1315" s="1456"/>
    </row>
    <row r="1316" spans="1:39" ht="30" x14ac:dyDescent="0.25">
      <c r="A1316" s="239">
        <v>1</v>
      </c>
      <c r="B1316" s="512" t="s">
        <v>204</v>
      </c>
      <c r="C1316" s="675"/>
      <c r="D1316" s="2044"/>
      <c r="E1316" s="1136">
        <v>3000</v>
      </c>
      <c r="F1316" s="375">
        <f>ROUND(E1316/12*$B$4,0)</f>
        <v>2750</v>
      </c>
      <c r="G1316" s="375">
        <f>1572+118</f>
        <v>1690</v>
      </c>
      <c r="H1316" s="780">
        <f>G1316/F1316*100</f>
        <v>61.454545454545453</v>
      </c>
      <c r="I1316" s="1883"/>
      <c r="J1316" s="1883"/>
      <c r="K1316" s="780"/>
      <c r="L1316" s="780"/>
      <c r="M1316" s="780"/>
      <c r="N1316" s="780"/>
      <c r="O1316" s="780"/>
      <c r="P1316" s="780"/>
      <c r="Q1316" s="565"/>
      <c r="R1316" s="565"/>
      <c r="S1316" s="565"/>
      <c r="T1316" s="565"/>
      <c r="U1316" s="565"/>
      <c r="V1316" s="565"/>
      <c r="W1316" s="565"/>
      <c r="X1316" s="565"/>
      <c r="Y1316" s="565"/>
      <c r="Z1316" s="565"/>
      <c r="AA1316" s="565"/>
      <c r="AB1316" s="1053"/>
      <c r="AC1316" s="565"/>
      <c r="AD1316" s="1074"/>
      <c r="AE1316" s="565"/>
      <c r="AF1316" s="565"/>
      <c r="AG1316" s="565"/>
      <c r="AH1316" s="565"/>
      <c r="AI1316" s="565"/>
      <c r="AJ1316" s="1280"/>
      <c r="AK1316" s="561"/>
      <c r="AL1316" s="1441"/>
      <c r="AM1316" s="1456"/>
    </row>
    <row r="1317" spans="1:39" ht="30" x14ac:dyDescent="0.25">
      <c r="A1317" s="239">
        <v>1</v>
      </c>
      <c r="B1317" s="512" t="s">
        <v>205</v>
      </c>
      <c r="C1317" s="675"/>
      <c r="D1317" s="2044"/>
      <c r="E1317" s="1136">
        <v>23950</v>
      </c>
      <c r="F1317" s="375">
        <f>ROUND(E1317/12*$B$4,0)</f>
        <v>21954</v>
      </c>
      <c r="G1317" s="375">
        <f>20908+2057</f>
        <v>22965</v>
      </c>
      <c r="H1317" s="780">
        <f>G1317/F1317*100</f>
        <v>104.60508335610822</v>
      </c>
      <c r="I1317" s="1883"/>
      <c r="J1317" s="1883"/>
      <c r="K1317" s="780"/>
      <c r="L1317" s="780"/>
      <c r="M1317" s="780"/>
      <c r="N1317" s="780"/>
      <c r="O1317" s="780"/>
      <c r="P1317" s="780"/>
      <c r="Q1317" s="565"/>
      <c r="R1317" s="565"/>
      <c r="S1317" s="565"/>
      <c r="T1317" s="565"/>
      <c r="U1317" s="565"/>
      <c r="V1317" s="565"/>
      <c r="W1317" s="565"/>
      <c r="X1317" s="565"/>
      <c r="Y1317" s="565"/>
      <c r="Z1317" s="565"/>
      <c r="AA1317" s="565"/>
      <c r="AB1317" s="1053"/>
      <c r="AC1317" s="565"/>
      <c r="AD1317" s="1074"/>
      <c r="AE1317" s="565"/>
      <c r="AF1317" s="565"/>
      <c r="AG1317" s="565"/>
      <c r="AH1317" s="565"/>
      <c r="AI1317" s="565"/>
      <c r="AJ1317" s="1280"/>
      <c r="AK1317" s="561"/>
      <c r="AL1317" s="1441"/>
      <c r="AM1317" s="1456"/>
    </row>
    <row r="1318" spans="1:39" ht="30" x14ac:dyDescent="0.25">
      <c r="A1318" s="239">
        <v>1</v>
      </c>
      <c r="B1318" s="718" t="s">
        <v>547</v>
      </c>
      <c r="C1318" s="675"/>
      <c r="D1318" s="2044"/>
      <c r="E1318" s="1136">
        <v>4000</v>
      </c>
      <c r="F1318" s="375">
        <f>ROUND(E1318/12*$B$4,0)</f>
        <v>3667</v>
      </c>
      <c r="G1318" s="375">
        <f>6813+867</f>
        <v>7680</v>
      </c>
      <c r="H1318" s="780">
        <f>G1318/F1318*100</f>
        <v>209.43550586310334</v>
      </c>
      <c r="I1318" s="1883"/>
      <c r="J1318" s="1883"/>
      <c r="K1318" s="780"/>
      <c r="L1318" s="780"/>
      <c r="M1318" s="780"/>
      <c r="N1318" s="780"/>
      <c r="O1318" s="780"/>
      <c r="P1318" s="780"/>
      <c r="Q1318" s="565"/>
      <c r="R1318" s="565"/>
      <c r="S1318" s="565"/>
      <c r="T1318" s="565"/>
      <c r="U1318" s="565"/>
      <c r="V1318" s="565"/>
      <c r="W1318" s="565"/>
      <c r="X1318" s="565"/>
      <c r="Y1318" s="565"/>
      <c r="Z1318" s="565"/>
      <c r="AA1318" s="565"/>
      <c r="AB1318" s="1053"/>
      <c r="AC1318" s="565"/>
      <c r="AD1318" s="1074"/>
      <c r="AE1318" s="565"/>
      <c r="AF1318" s="565"/>
      <c r="AG1318" s="565"/>
      <c r="AH1318" s="565"/>
      <c r="AI1318" s="565"/>
      <c r="AJ1318" s="1280"/>
      <c r="AK1318" s="561"/>
      <c r="AL1318" s="1441"/>
      <c r="AM1318" s="1456"/>
    </row>
    <row r="1319" spans="1:39" ht="75" x14ac:dyDescent="0.25">
      <c r="A1319" s="239">
        <v>1</v>
      </c>
      <c r="B1319" s="513" t="s">
        <v>295</v>
      </c>
      <c r="C1319" s="675"/>
      <c r="D1319" s="2044"/>
      <c r="E1319" s="1135"/>
      <c r="F1319" s="375"/>
      <c r="G1319" s="375"/>
      <c r="H1319" s="780"/>
      <c r="I1319" s="1883"/>
      <c r="J1319" s="1883"/>
      <c r="K1319" s="780"/>
      <c r="L1319" s="780"/>
      <c r="M1319" s="780"/>
      <c r="N1319" s="780"/>
      <c r="O1319" s="780"/>
      <c r="P1319" s="780"/>
      <c r="Q1319" s="565"/>
      <c r="R1319" s="565"/>
      <c r="S1319" s="565"/>
      <c r="T1319" s="565"/>
      <c r="U1319" s="565"/>
      <c r="V1319" s="565"/>
      <c r="W1319" s="565"/>
      <c r="X1319" s="565"/>
      <c r="Y1319" s="565"/>
      <c r="Z1319" s="565"/>
      <c r="AA1319" s="565"/>
      <c r="AB1319" s="1053"/>
      <c r="AC1319" s="565"/>
      <c r="AD1319" s="1074"/>
      <c r="AE1319" s="565"/>
      <c r="AF1319" s="565"/>
      <c r="AG1319" s="565"/>
      <c r="AH1319" s="565"/>
      <c r="AI1319" s="565"/>
      <c r="AJ1319" s="1280"/>
      <c r="AK1319" s="561"/>
      <c r="AL1319" s="1441"/>
      <c r="AM1319" s="1456"/>
    </row>
    <row r="1320" spans="1:39" ht="60" x14ac:dyDescent="0.25">
      <c r="A1320" s="239">
        <v>1</v>
      </c>
      <c r="B1320" s="513" t="s">
        <v>309</v>
      </c>
      <c r="C1320" s="675"/>
      <c r="D1320" s="2044"/>
      <c r="E1320" s="1136">
        <v>12000</v>
      </c>
      <c r="F1320" s="375">
        <f>ROUND(E1320/12*$B$4,0)</f>
        <v>11000</v>
      </c>
      <c r="G1320" s="375">
        <f>8029+841</f>
        <v>8870</v>
      </c>
      <c r="H1320" s="780">
        <f>G1320/F1320*100</f>
        <v>80.63636363636364</v>
      </c>
      <c r="I1320" s="1883"/>
      <c r="J1320" s="1883"/>
      <c r="K1320" s="780"/>
      <c r="L1320" s="780"/>
      <c r="M1320" s="780"/>
      <c r="N1320" s="780"/>
      <c r="O1320" s="780"/>
      <c r="P1320" s="780"/>
      <c r="Q1320" s="565"/>
      <c r="R1320" s="565"/>
      <c r="S1320" s="565"/>
      <c r="T1320" s="565"/>
      <c r="U1320" s="565"/>
      <c r="V1320" s="565"/>
      <c r="W1320" s="565"/>
      <c r="X1320" s="565"/>
      <c r="Y1320" s="565"/>
      <c r="Z1320" s="565"/>
      <c r="AA1320" s="565"/>
      <c r="AB1320" s="1053"/>
      <c r="AC1320" s="565"/>
      <c r="AD1320" s="1074"/>
      <c r="AE1320" s="565"/>
      <c r="AF1320" s="565"/>
      <c r="AG1320" s="565"/>
      <c r="AH1320" s="565"/>
      <c r="AI1320" s="565"/>
      <c r="AJ1320" s="1280"/>
      <c r="AK1320" s="561"/>
      <c r="AL1320" s="1441"/>
      <c r="AM1320" s="1456"/>
    </row>
    <row r="1321" spans="1:39" ht="105" x14ac:dyDescent="0.25">
      <c r="B1321" s="513" t="s">
        <v>529</v>
      </c>
      <c r="C1321" s="675"/>
      <c r="D1321" s="2044"/>
      <c r="E1321" s="1136">
        <v>8000</v>
      </c>
      <c r="F1321" s="375">
        <f>ROUND(E1321/12*$B$4,0)</f>
        <v>7333</v>
      </c>
      <c r="G1321" s="375">
        <f>4038+415</f>
        <v>4453</v>
      </c>
      <c r="H1321" s="780">
        <f>G1321/F1321*100</f>
        <v>60.725487522160094</v>
      </c>
      <c r="I1321" s="1883"/>
      <c r="J1321" s="1883"/>
      <c r="K1321" s="780"/>
      <c r="L1321" s="780"/>
      <c r="M1321" s="780"/>
      <c r="N1321" s="780"/>
      <c r="O1321" s="780"/>
      <c r="P1321" s="780"/>
      <c r="Q1321" s="565"/>
      <c r="R1321" s="565"/>
      <c r="S1321" s="565"/>
      <c r="T1321" s="565"/>
      <c r="U1321" s="565"/>
      <c r="V1321" s="565"/>
      <c r="W1321" s="565"/>
      <c r="X1321" s="565"/>
      <c r="Y1321" s="565"/>
      <c r="Z1321" s="565"/>
      <c r="AA1321" s="565"/>
      <c r="AB1321" s="1053"/>
      <c r="AC1321" s="565"/>
      <c r="AD1321" s="1074"/>
      <c r="AE1321" s="565"/>
      <c r="AF1321" s="565"/>
      <c r="AG1321" s="565"/>
      <c r="AH1321" s="565"/>
      <c r="AI1321" s="565"/>
      <c r="AJ1321" s="1280"/>
      <c r="AK1321" s="561"/>
      <c r="AL1321" s="1441"/>
      <c r="AM1321" s="1456"/>
    </row>
    <row r="1322" spans="1:39" ht="30" x14ac:dyDescent="0.25">
      <c r="B1322" s="4" t="s">
        <v>380</v>
      </c>
      <c r="C1322" s="675"/>
      <c r="D1322" s="2044"/>
      <c r="E1322" s="1136">
        <v>4596</v>
      </c>
      <c r="F1322" s="375">
        <f>ROUND(E1322/12*$B$4,0)</f>
        <v>4213</v>
      </c>
      <c r="G1322" s="375">
        <f>5109+382</f>
        <v>5491</v>
      </c>
      <c r="H1322" s="780">
        <f t="shared" ref="H1322:H1327" si="660">G1322/F1322*100</f>
        <v>130.33467837645384</v>
      </c>
      <c r="I1322" s="1883"/>
      <c r="J1322" s="1883"/>
      <c r="K1322" s="780"/>
      <c r="L1322" s="780"/>
      <c r="M1322" s="780"/>
      <c r="N1322" s="780"/>
      <c r="O1322" s="780"/>
      <c r="P1322" s="780"/>
      <c r="Q1322" s="565"/>
      <c r="R1322" s="565"/>
      <c r="S1322" s="565"/>
      <c r="T1322" s="565"/>
      <c r="U1322" s="565"/>
      <c r="V1322" s="565"/>
      <c r="W1322" s="565"/>
      <c r="X1322" s="565"/>
      <c r="Y1322" s="565"/>
      <c r="Z1322" s="565"/>
      <c r="AA1322" s="565"/>
      <c r="AB1322" s="1053"/>
      <c r="AC1322" s="565"/>
      <c r="AD1322" s="1074"/>
      <c r="AE1322" s="565"/>
      <c r="AF1322" s="565"/>
      <c r="AG1322" s="565"/>
      <c r="AH1322" s="565"/>
      <c r="AI1322" s="565"/>
      <c r="AJ1322" s="1280"/>
      <c r="AK1322" s="561"/>
      <c r="AL1322" s="1441"/>
      <c r="AM1322" s="1456"/>
    </row>
    <row r="1323" spans="1:39" ht="29.25" x14ac:dyDescent="0.25">
      <c r="A1323" s="239">
        <v>1</v>
      </c>
      <c r="B1323" s="481" t="s">
        <v>135</v>
      </c>
      <c r="C1323" s="2087"/>
      <c r="D1323" s="2044"/>
      <c r="E1323" s="1135">
        <f>E1324</f>
        <v>68960</v>
      </c>
      <c r="F1323" s="780">
        <f>F1324</f>
        <v>63213</v>
      </c>
      <c r="G1323" s="780">
        <f>G1324</f>
        <v>57386</v>
      </c>
      <c r="H1323" s="780">
        <f t="shared" si="660"/>
        <v>90.781959407083988</v>
      </c>
      <c r="I1323" s="1883"/>
      <c r="J1323" s="1883"/>
      <c r="K1323" s="780"/>
      <c r="L1323" s="780"/>
      <c r="M1323" s="780"/>
      <c r="N1323" s="780"/>
      <c r="O1323" s="780"/>
      <c r="P1323" s="780"/>
      <c r="Q1323" s="565"/>
      <c r="R1323" s="565"/>
      <c r="S1323" s="565"/>
      <c r="T1323" s="565"/>
      <c r="U1323" s="565"/>
      <c r="V1323" s="565"/>
      <c r="W1323" s="565"/>
      <c r="X1323" s="565"/>
      <c r="Y1323" s="565"/>
      <c r="Z1323" s="565"/>
      <c r="AA1323" s="565"/>
      <c r="AB1323" s="1053"/>
      <c r="AC1323" s="565"/>
      <c r="AD1323" s="1074"/>
      <c r="AE1323" s="565"/>
      <c r="AF1323" s="565"/>
      <c r="AG1323" s="565"/>
      <c r="AH1323" s="565"/>
      <c r="AI1323" s="565"/>
      <c r="AJ1323" s="1303">
        <f>AJ1324</f>
        <v>0</v>
      </c>
      <c r="AK1323" s="561"/>
      <c r="AL1323" s="1441"/>
      <c r="AM1323" s="1456"/>
    </row>
    <row r="1324" spans="1:39" x14ac:dyDescent="0.25">
      <c r="A1324" s="239">
        <v>1</v>
      </c>
      <c r="B1324" s="292" t="s">
        <v>239</v>
      </c>
      <c r="C1324" s="675"/>
      <c r="D1324" s="2044"/>
      <c r="E1324" s="1136">
        <v>68960</v>
      </c>
      <c r="F1324" s="375">
        <f>ROUND(E1324/12*$B$4,0)</f>
        <v>63213</v>
      </c>
      <c r="G1324" s="375">
        <f>52240+5146</f>
        <v>57386</v>
      </c>
      <c r="H1324" s="780">
        <f t="shared" si="660"/>
        <v>90.781959407083988</v>
      </c>
      <c r="I1324" s="1883"/>
      <c r="J1324" s="1883"/>
      <c r="K1324" s="780"/>
      <c r="L1324" s="780"/>
      <c r="M1324" s="780"/>
      <c r="N1324" s="780"/>
      <c r="O1324" s="780"/>
      <c r="P1324" s="780"/>
      <c r="Q1324" s="565"/>
      <c r="R1324" s="565"/>
      <c r="S1324" s="565"/>
      <c r="T1324" s="565"/>
      <c r="U1324" s="565"/>
      <c r="V1324" s="565"/>
      <c r="W1324" s="565"/>
      <c r="X1324" s="565"/>
      <c r="Y1324" s="565"/>
      <c r="Z1324" s="565"/>
      <c r="AA1324" s="565"/>
      <c r="AB1324" s="1053"/>
      <c r="AC1324" s="565"/>
      <c r="AD1324" s="1074"/>
      <c r="AE1324" s="565"/>
      <c r="AF1324" s="565"/>
      <c r="AG1324" s="565"/>
      <c r="AH1324" s="565"/>
      <c r="AI1324" s="565"/>
      <c r="AJ1324" s="1280"/>
      <c r="AK1324" s="561"/>
      <c r="AL1324" s="1441"/>
      <c r="AM1324" s="1456"/>
    </row>
    <row r="1325" spans="1:39" ht="63" x14ac:dyDescent="0.25">
      <c r="A1325" s="239">
        <v>1</v>
      </c>
      <c r="B1325" s="745" t="s">
        <v>298</v>
      </c>
      <c r="C1325" s="675"/>
      <c r="D1325" s="2044"/>
      <c r="E1325" s="1135">
        <f>E1326+E1331</f>
        <v>18847</v>
      </c>
      <c r="F1325" s="780">
        <f>F1326+F1331</f>
        <v>17276</v>
      </c>
      <c r="G1325" s="780">
        <f>G1326+G1331</f>
        <v>17527</v>
      </c>
      <c r="H1325" s="780">
        <f t="shared" si="660"/>
        <v>101.45288261171568</v>
      </c>
      <c r="I1325" s="1883"/>
      <c r="J1325" s="1883"/>
      <c r="K1325" s="780"/>
      <c r="L1325" s="780"/>
      <c r="M1325" s="780"/>
      <c r="N1325" s="780"/>
      <c r="O1325" s="780"/>
      <c r="P1325" s="780"/>
      <c r="Q1325" s="565"/>
      <c r="R1325" s="565"/>
      <c r="S1325" s="565"/>
      <c r="T1325" s="565"/>
      <c r="U1325" s="565"/>
      <c r="V1325" s="565"/>
      <c r="W1325" s="565"/>
      <c r="X1325" s="565"/>
      <c r="Y1325" s="565"/>
      <c r="Z1325" s="565"/>
      <c r="AA1325" s="565"/>
      <c r="AB1325" s="1200">
        <f>Q1325/12*$B$4</f>
        <v>0</v>
      </c>
      <c r="AC1325" s="565">
        <f>AI1325-AH1325-AE1325</f>
        <v>0</v>
      </c>
      <c r="AD1325" s="1074"/>
      <c r="AE1325" s="565"/>
      <c r="AF1325" s="565">
        <f>AC1325-AB1325</f>
        <v>0</v>
      </c>
      <c r="AG1325" s="565"/>
      <c r="AH1325" s="565"/>
      <c r="AI1325" s="565"/>
      <c r="AJ1325" s="1303">
        <f>AJ1326+AJ1331</f>
        <v>0</v>
      </c>
      <c r="AK1325" s="561"/>
      <c r="AL1325" s="1441"/>
      <c r="AM1325" s="1456"/>
    </row>
    <row r="1326" spans="1:39" ht="30" x14ac:dyDescent="0.25">
      <c r="A1326" s="239">
        <v>1</v>
      </c>
      <c r="B1326" s="718" t="s">
        <v>299</v>
      </c>
      <c r="C1326" s="2030"/>
      <c r="D1326" s="1134"/>
      <c r="E1326" s="1137">
        <f>SUM(E1327:E1330)</f>
        <v>13928</v>
      </c>
      <c r="F1326" s="2145">
        <f>SUM(F1327:F1330)</f>
        <v>12767</v>
      </c>
      <c r="G1326" s="2145">
        <f>SUM(G1327:G1330)</f>
        <v>12935</v>
      </c>
      <c r="H1326" s="1043">
        <f t="shared" si="660"/>
        <v>101.31589253544293</v>
      </c>
      <c r="I1326" s="1883"/>
      <c r="J1326" s="1883"/>
      <c r="K1326" s="780"/>
      <c r="L1326" s="780"/>
      <c r="M1326" s="780"/>
      <c r="N1326" s="780"/>
      <c r="O1326" s="780"/>
      <c r="P1326" s="780"/>
      <c r="Q1326" s="565"/>
      <c r="R1326" s="565"/>
      <c r="S1326" s="565"/>
      <c r="T1326" s="565"/>
      <c r="U1326" s="565"/>
      <c r="V1326" s="565"/>
      <c r="W1326" s="565"/>
      <c r="X1326" s="565"/>
      <c r="Y1326" s="565"/>
      <c r="Z1326" s="565"/>
      <c r="AA1326" s="565"/>
      <c r="AB1326" s="1053"/>
      <c r="AC1326" s="565"/>
      <c r="AD1326" s="1074"/>
      <c r="AE1326" s="565"/>
      <c r="AF1326" s="565"/>
      <c r="AG1326" s="565"/>
      <c r="AH1326" s="565"/>
      <c r="AI1326" s="565"/>
      <c r="AJ1326" s="2146">
        <f>SUM(AJ1327:AJ1330)</f>
        <v>0</v>
      </c>
      <c r="AK1326" s="561"/>
      <c r="AL1326" s="1441"/>
      <c r="AM1326" s="1456"/>
    </row>
    <row r="1327" spans="1:39" ht="30" x14ac:dyDescent="0.25">
      <c r="A1327" s="239">
        <v>1</v>
      </c>
      <c r="B1327" s="513" t="s">
        <v>300</v>
      </c>
      <c r="C1327" s="675"/>
      <c r="D1327" s="2044"/>
      <c r="E1327" s="1137">
        <v>13928</v>
      </c>
      <c r="F1327" s="213">
        <f>ROUND(E1327/12*$B$4,0)</f>
        <v>12767</v>
      </c>
      <c r="G1327" s="375">
        <f>11938+997</f>
        <v>12935</v>
      </c>
      <c r="H1327" s="780">
        <f t="shared" si="660"/>
        <v>101.31589253544293</v>
      </c>
      <c r="I1327" s="1883"/>
      <c r="J1327" s="1883"/>
      <c r="K1327" s="780"/>
      <c r="L1327" s="780"/>
      <c r="M1327" s="780"/>
      <c r="N1327" s="780"/>
      <c r="O1327" s="780"/>
      <c r="P1327" s="780"/>
      <c r="Q1327" s="565"/>
      <c r="R1327" s="565"/>
      <c r="S1327" s="565"/>
      <c r="T1327" s="565"/>
      <c r="U1327" s="565"/>
      <c r="V1327" s="565"/>
      <c r="W1327" s="565"/>
      <c r="X1327" s="565"/>
      <c r="Y1327" s="565"/>
      <c r="Z1327" s="565"/>
      <c r="AA1327" s="565"/>
      <c r="AB1327" s="1053"/>
      <c r="AC1327" s="565"/>
      <c r="AD1327" s="1074"/>
      <c r="AE1327" s="565"/>
      <c r="AF1327" s="565"/>
      <c r="AG1327" s="565"/>
      <c r="AH1327" s="565"/>
      <c r="AI1327" s="565"/>
      <c r="AJ1327" s="1280"/>
      <c r="AK1327" s="561"/>
      <c r="AL1327" s="1441"/>
      <c r="AM1327" s="1456"/>
    </row>
    <row r="1328" spans="1:39" ht="60" x14ac:dyDescent="0.25">
      <c r="A1328" s="239">
        <v>1</v>
      </c>
      <c r="B1328" s="513" t="s">
        <v>301</v>
      </c>
      <c r="C1328" s="675"/>
      <c r="D1328" s="2044"/>
      <c r="E1328" s="752"/>
      <c r="F1328" s="375"/>
      <c r="G1328" s="375"/>
      <c r="H1328" s="780"/>
      <c r="I1328" s="1883"/>
      <c r="J1328" s="1883"/>
      <c r="K1328" s="780"/>
      <c r="L1328" s="780"/>
      <c r="M1328" s="780"/>
      <c r="N1328" s="780"/>
      <c r="O1328" s="780"/>
      <c r="P1328" s="780"/>
      <c r="Q1328" s="565"/>
      <c r="R1328" s="565"/>
      <c r="S1328" s="565"/>
      <c r="T1328" s="565"/>
      <c r="U1328" s="565"/>
      <c r="V1328" s="565"/>
      <c r="W1328" s="565"/>
      <c r="X1328" s="565"/>
      <c r="Y1328" s="565"/>
      <c r="Z1328" s="565"/>
      <c r="AA1328" s="565"/>
      <c r="AB1328" s="1053"/>
      <c r="AC1328" s="565"/>
      <c r="AD1328" s="1074"/>
      <c r="AE1328" s="565"/>
      <c r="AF1328" s="565"/>
      <c r="AG1328" s="565"/>
      <c r="AH1328" s="565"/>
      <c r="AI1328" s="565"/>
      <c r="AJ1328" s="1280"/>
      <c r="AK1328" s="561"/>
      <c r="AL1328" s="1441"/>
      <c r="AM1328" s="1456"/>
    </row>
    <row r="1329" spans="1:39" ht="45" x14ac:dyDescent="0.25">
      <c r="A1329" s="239">
        <v>1</v>
      </c>
      <c r="B1329" s="513" t="s">
        <v>302</v>
      </c>
      <c r="C1329" s="675"/>
      <c r="D1329" s="2044"/>
      <c r="E1329" s="752"/>
      <c r="F1329" s="375"/>
      <c r="G1329" s="375"/>
      <c r="H1329" s="780"/>
      <c r="I1329" s="1883"/>
      <c r="J1329" s="1883"/>
      <c r="K1329" s="780"/>
      <c r="L1329" s="780"/>
      <c r="M1329" s="780"/>
      <c r="N1329" s="780"/>
      <c r="O1329" s="780"/>
      <c r="P1329" s="780"/>
      <c r="Q1329" s="565"/>
      <c r="R1329" s="565"/>
      <c r="S1329" s="565"/>
      <c r="T1329" s="565"/>
      <c r="U1329" s="565"/>
      <c r="V1329" s="565"/>
      <c r="W1329" s="565"/>
      <c r="X1329" s="565"/>
      <c r="Y1329" s="565"/>
      <c r="Z1329" s="565"/>
      <c r="AA1329" s="565"/>
      <c r="AB1329" s="1053"/>
      <c r="AC1329" s="565"/>
      <c r="AD1329" s="1074"/>
      <c r="AE1329" s="565"/>
      <c r="AF1329" s="565"/>
      <c r="AG1329" s="565"/>
      <c r="AH1329" s="565"/>
      <c r="AI1329" s="565"/>
      <c r="AJ1329" s="1280"/>
      <c r="AK1329" s="561"/>
      <c r="AL1329" s="1441"/>
      <c r="AM1329" s="1456"/>
    </row>
    <row r="1330" spans="1:39" ht="30" x14ac:dyDescent="0.25">
      <c r="A1330" s="239">
        <v>1</v>
      </c>
      <c r="B1330" s="513" t="s">
        <v>303</v>
      </c>
      <c r="C1330" s="675"/>
      <c r="D1330" s="2044"/>
      <c r="E1330" s="752"/>
      <c r="F1330" s="375"/>
      <c r="G1330" s="375"/>
      <c r="H1330" s="780"/>
      <c r="I1330" s="1883"/>
      <c r="J1330" s="1883"/>
      <c r="K1330" s="780"/>
      <c r="L1330" s="780"/>
      <c r="M1330" s="780"/>
      <c r="N1330" s="780"/>
      <c r="O1330" s="780"/>
      <c r="P1330" s="780"/>
      <c r="Q1330" s="565"/>
      <c r="R1330" s="565"/>
      <c r="S1330" s="565"/>
      <c r="T1330" s="565"/>
      <c r="U1330" s="565"/>
      <c r="V1330" s="565"/>
      <c r="W1330" s="565"/>
      <c r="X1330" s="565"/>
      <c r="Y1330" s="565"/>
      <c r="Z1330" s="565"/>
      <c r="AA1330" s="565"/>
      <c r="AB1330" s="1053"/>
      <c r="AC1330" s="565"/>
      <c r="AD1330" s="1074"/>
      <c r="AE1330" s="565"/>
      <c r="AF1330" s="565"/>
      <c r="AG1330" s="565"/>
      <c r="AH1330" s="565"/>
      <c r="AI1330" s="565"/>
      <c r="AJ1330" s="1280"/>
      <c r="AK1330" s="561"/>
      <c r="AL1330" s="1441"/>
      <c r="AM1330" s="1456"/>
    </row>
    <row r="1331" spans="1:39" ht="60" x14ac:dyDescent="0.25">
      <c r="A1331" s="239">
        <v>1</v>
      </c>
      <c r="B1331" s="718" t="s">
        <v>304</v>
      </c>
      <c r="C1331" s="675"/>
      <c r="D1331" s="2044"/>
      <c r="E1331" s="1140">
        <f>SUM(E1332:E1334)</f>
        <v>4919</v>
      </c>
      <c r="F1331" s="2145">
        <f>SUM(F1332:F1335)</f>
        <v>4509</v>
      </c>
      <c r="G1331" s="2145">
        <f>G1332+G1334+G1335</f>
        <v>4592</v>
      </c>
      <c r="H1331" s="1043">
        <f>G1331/F1331*100</f>
        <v>101.84076291860723</v>
      </c>
      <c r="I1331" s="1883"/>
      <c r="J1331" s="1883"/>
      <c r="K1331" s="780"/>
      <c r="L1331" s="780"/>
      <c r="M1331" s="780"/>
      <c r="N1331" s="780"/>
      <c r="O1331" s="780"/>
      <c r="P1331" s="780"/>
      <c r="Q1331" s="565"/>
      <c r="R1331" s="565"/>
      <c r="S1331" s="565"/>
      <c r="T1331" s="565"/>
      <c r="U1331" s="565"/>
      <c r="V1331" s="565"/>
      <c r="W1331" s="565"/>
      <c r="X1331" s="565"/>
      <c r="Y1331" s="565"/>
      <c r="Z1331" s="565"/>
      <c r="AA1331" s="565"/>
      <c r="AB1331" s="1053"/>
      <c r="AC1331" s="565"/>
      <c r="AD1331" s="1074"/>
      <c r="AE1331" s="565"/>
      <c r="AF1331" s="565"/>
      <c r="AG1331" s="565"/>
      <c r="AH1331" s="565"/>
      <c r="AI1331" s="565"/>
      <c r="AJ1331" s="2146">
        <f>AJ1332+AJ1334+AJ1335</f>
        <v>0</v>
      </c>
      <c r="AK1331" s="561"/>
      <c r="AL1331" s="1441"/>
      <c r="AM1331" s="1456"/>
    </row>
    <row r="1332" spans="1:39" ht="45" x14ac:dyDescent="0.25">
      <c r="A1332" s="239">
        <v>1</v>
      </c>
      <c r="B1332" s="513" t="s">
        <v>305</v>
      </c>
      <c r="C1332" s="675"/>
      <c r="D1332" s="2044"/>
      <c r="E1332" s="752">
        <v>4919</v>
      </c>
      <c r="F1332" s="213">
        <f>ROUND(E1332/12*$B$4,0)</f>
        <v>4509</v>
      </c>
      <c r="G1332" s="375">
        <f>4189+403</f>
        <v>4592</v>
      </c>
      <c r="H1332" s="780">
        <f>G1332/F1332*100</f>
        <v>101.84076291860723</v>
      </c>
      <c r="I1332" s="1883"/>
      <c r="J1332" s="1883"/>
      <c r="K1332" s="780"/>
      <c r="L1332" s="780"/>
      <c r="M1332" s="780"/>
      <c r="N1332" s="780"/>
      <c r="O1332" s="780"/>
      <c r="P1332" s="780"/>
      <c r="Q1332" s="565"/>
      <c r="R1332" s="565"/>
      <c r="S1332" s="565"/>
      <c r="T1332" s="565"/>
      <c r="U1332" s="565"/>
      <c r="V1332" s="565"/>
      <c r="W1332" s="565"/>
      <c r="X1332" s="565"/>
      <c r="Y1332" s="565"/>
      <c r="Z1332" s="565"/>
      <c r="AA1332" s="565"/>
      <c r="AB1332" s="1053"/>
      <c r="AC1332" s="565"/>
      <c r="AD1332" s="1074"/>
      <c r="AE1332" s="565"/>
      <c r="AF1332" s="565"/>
      <c r="AG1332" s="565"/>
      <c r="AH1332" s="565"/>
      <c r="AI1332" s="565"/>
      <c r="AJ1332" s="1280"/>
      <c r="AK1332" s="561"/>
      <c r="AL1332" s="1441"/>
      <c r="AM1332" s="1456"/>
    </row>
    <row r="1333" spans="1:39" ht="30" x14ac:dyDescent="0.25">
      <c r="A1333" s="239">
        <v>1</v>
      </c>
      <c r="B1333" s="513" t="s">
        <v>334</v>
      </c>
      <c r="C1333" s="675"/>
      <c r="D1333" s="2044"/>
      <c r="E1333" s="752"/>
      <c r="F1333" s="375"/>
      <c r="G1333" s="375"/>
      <c r="H1333" s="780"/>
      <c r="I1333" s="1883"/>
      <c r="J1333" s="1883"/>
      <c r="K1333" s="780"/>
      <c r="L1333" s="780"/>
      <c r="M1333" s="780"/>
      <c r="N1333" s="780"/>
      <c r="O1333" s="780"/>
      <c r="P1333" s="780"/>
      <c r="Q1333" s="565"/>
      <c r="R1333" s="565"/>
      <c r="S1333" s="565"/>
      <c r="T1333" s="565"/>
      <c r="U1333" s="565"/>
      <c r="V1333" s="565"/>
      <c r="W1333" s="565"/>
      <c r="X1333" s="565"/>
      <c r="Y1333" s="565"/>
      <c r="Z1333" s="565"/>
      <c r="AA1333" s="565"/>
      <c r="AB1333" s="1053"/>
      <c r="AC1333" s="565"/>
      <c r="AD1333" s="1074"/>
      <c r="AE1333" s="565"/>
      <c r="AF1333" s="565"/>
      <c r="AG1333" s="565"/>
      <c r="AH1333" s="565"/>
      <c r="AI1333" s="565"/>
      <c r="AJ1333" s="1280"/>
      <c r="AK1333" s="561"/>
      <c r="AL1333" s="1441"/>
      <c r="AM1333" s="1456"/>
    </row>
    <row r="1334" spans="1:39" ht="75" x14ac:dyDescent="0.25">
      <c r="A1334" s="239">
        <v>1</v>
      </c>
      <c r="B1334" s="513" t="s">
        <v>306</v>
      </c>
      <c r="C1334" s="675"/>
      <c r="D1334" s="2044"/>
      <c r="E1334" s="1137"/>
      <c r="F1334" s="375"/>
      <c r="G1334" s="375"/>
      <c r="H1334" s="780"/>
      <c r="I1334" s="1883"/>
      <c r="J1334" s="1883"/>
      <c r="K1334" s="780"/>
      <c r="L1334" s="780"/>
      <c r="M1334" s="780"/>
      <c r="N1334" s="780"/>
      <c r="O1334" s="780"/>
      <c r="P1334" s="780"/>
      <c r="Q1334" s="565"/>
      <c r="R1334" s="565"/>
      <c r="S1334" s="565"/>
      <c r="T1334" s="565"/>
      <c r="U1334" s="565"/>
      <c r="V1334" s="565"/>
      <c r="W1334" s="565"/>
      <c r="X1334" s="565"/>
      <c r="Y1334" s="565"/>
      <c r="Z1334" s="565"/>
      <c r="AA1334" s="565"/>
      <c r="AB1334" s="1053"/>
      <c r="AC1334" s="565"/>
      <c r="AD1334" s="1074"/>
      <c r="AE1334" s="565"/>
      <c r="AF1334" s="565"/>
      <c r="AG1334" s="565"/>
      <c r="AH1334" s="565"/>
      <c r="AI1334" s="565"/>
      <c r="AJ1334" s="1280"/>
      <c r="AK1334" s="561"/>
      <c r="AL1334" s="1441"/>
      <c r="AM1334" s="1456"/>
    </row>
    <row r="1335" spans="1:39" ht="60" x14ac:dyDescent="0.25">
      <c r="A1335" s="239">
        <v>1</v>
      </c>
      <c r="B1335" s="513" t="s">
        <v>307</v>
      </c>
      <c r="C1335" s="675"/>
      <c r="D1335" s="2044"/>
      <c r="E1335" s="419"/>
      <c r="F1335" s="375"/>
      <c r="G1335" s="375"/>
      <c r="H1335" s="780"/>
      <c r="I1335" s="1883"/>
      <c r="J1335" s="1883"/>
      <c r="K1335" s="780"/>
      <c r="L1335" s="780"/>
      <c r="M1335" s="780"/>
      <c r="N1335" s="780"/>
      <c r="O1335" s="780"/>
      <c r="P1335" s="780"/>
      <c r="Q1335" s="565"/>
      <c r="R1335" s="565"/>
      <c r="S1335" s="565"/>
      <c r="T1335" s="565"/>
      <c r="U1335" s="565"/>
      <c r="V1335" s="565"/>
      <c r="W1335" s="565"/>
      <c r="X1335" s="565"/>
      <c r="Y1335" s="565"/>
      <c r="Z1335" s="565"/>
      <c r="AA1335" s="565"/>
      <c r="AB1335" s="1053"/>
      <c r="AC1335" s="565"/>
      <c r="AD1335" s="1074"/>
      <c r="AE1335" s="565"/>
      <c r="AF1335" s="565"/>
      <c r="AG1335" s="565"/>
      <c r="AH1335" s="565"/>
      <c r="AI1335" s="565"/>
      <c r="AJ1335" s="1280"/>
      <c r="AK1335" s="561"/>
      <c r="AL1335" s="1441"/>
      <c r="AM1335" s="1456"/>
    </row>
    <row r="1336" spans="1:39" x14ac:dyDescent="0.25">
      <c r="B1336" s="792" t="s">
        <v>206</v>
      </c>
      <c r="C1336" s="675"/>
      <c r="D1336" s="2044"/>
      <c r="E1336" s="419"/>
      <c r="F1336" s="375"/>
      <c r="G1336" s="375"/>
      <c r="H1336" s="780"/>
      <c r="I1336" s="1883"/>
      <c r="J1336" s="1883"/>
      <c r="K1336" s="780"/>
      <c r="L1336" s="780"/>
      <c r="M1336" s="780"/>
      <c r="N1336" s="780"/>
      <c r="O1336" s="780"/>
      <c r="P1336" s="780"/>
      <c r="Q1336" s="565">
        <v>2055.7719999999999</v>
      </c>
      <c r="R1336" s="565">
        <v>2055.7719999999999</v>
      </c>
      <c r="S1336" s="565">
        <v>2055.7719999999999</v>
      </c>
      <c r="T1336" s="565">
        <v>2055.7719999999999</v>
      </c>
      <c r="U1336" s="565">
        <v>2055.7719999999999</v>
      </c>
      <c r="V1336" s="565">
        <v>2055.7719999999999</v>
      </c>
      <c r="W1336" s="565">
        <v>2055.7719999999999</v>
      </c>
      <c r="X1336" s="565">
        <v>2055.7719999999999</v>
      </c>
      <c r="Y1336" s="565">
        <v>2055.7719999999999</v>
      </c>
      <c r="Z1336" s="565">
        <v>2055.7719999999999</v>
      </c>
      <c r="AA1336" s="565">
        <v>2055.7719999999999</v>
      </c>
      <c r="AB1336" s="1053">
        <f t="shared" ref="AB1336" si="661">Q1336/12*$B$4+(R1336-Q1336)/11*10+(S1336-R1336)/10*9+(T1336-S1336)/9*8+(U1336-T1336)/8*7+(V1336-U1336)/7*6+(W1336-V1336)/6*5+(X1336-W1336)/5*4+(Y1336-X1336)/4*3+(Z1336-Y1336)/3*2+(AA1336-Z1336)/2*1</f>
        <v>1884.4576666666667</v>
      </c>
      <c r="AC1336" s="565">
        <f>AI1336-AH1336-AE1336</f>
        <v>2807.0199800000009</v>
      </c>
      <c r="AD1336" s="1074"/>
      <c r="AE1336" s="565"/>
      <c r="AF1336" s="565">
        <f>AC1336-AB1336</f>
        <v>922.56231333333426</v>
      </c>
      <c r="AG1336" s="565">
        <v>-2.0155799999999999</v>
      </c>
      <c r="AH1336" s="565">
        <v>0</v>
      </c>
      <c r="AI1336" s="565">
        <v>2807.0199800000009</v>
      </c>
      <c r="AJ1336" s="1280"/>
      <c r="AK1336" s="561"/>
      <c r="AL1336" s="1441"/>
      <c r="AM1336" s="1456"/>
    </row>
    <row r="1337" spans="1:39" ht="29.25" x14ac:dyDescent="0.25">
      <c r="A1337" s="239">
        <v>1</v>
      </c>
      <c r="B1337" s="779" t="s">
        <v>359</v>
      </c>
      <c r="C1337" s="675"/>
      <c r="D1337" s="2044"/>
      <c r="E1337" s="417">
        <f>E1338+E1339+E1343+E1344+E1345+E1348+E1346</f>
        <v>7241</v>
      </c>
      <c r="F1337" s="780">
        <f>F1338+F1339+F1343+F1344+F1345+F1348+F1346</f>
        <v>6637</v>
      </c>
      <c r="G1337" s="780">
        <f>G1338+G1339+G1343+G1344+G1345+G1348+G1346</f>
        <v>11294</v>
      </c>
      <c r="H1337" s="780">
        <f>G1337/F1337*100</f>
        <v>170.167244236854</v>
      </c>
      <c r="I1337" s="1883"/>
      <c r="J1337" s="1883"/>
      <c r="K1337" s="780"/>
      <c r="L1337" s="780"/>
      <c r="M1337" s="780"/>
      <c r="N1337" s="780"/>
      <c r="O1337" s="780"/>
      <c r="P1337" s="780"/>
      <c r="Q1337" s="565"/>
      <c r="R1337" s="565"/>
      <c r="S1337" s="565"/>
      <c r="T1337" s="565"/>
      <c r="U1337" s="565"/>
      <c r="V1337" s="565"/>
      <c r="W1337" s="565"/>
      <c r="X1337" s="565"/>
      <c r="Y1337" s="565"/>
      <c r="Z1337" s="565"/>
      <c r="AA1337" s="565"/>
      <c r="AB1337" s="1053"/>
      <c r="AC1337" s="565"/>
      <c r="AD1337" s="1074"/>
      <c r="AE1337" s="565"/>
      <c r="AF1337" s="565"/>
      <c r="AG1337" s="565"/>
      <c r="AH1337" s="565"/>
      <c r="AI1337" s="565"/>
      <c r="AJ1337" s="1303">
        <f>AJ1338+AJ1339+AJ1343+AJ1344+AJ1345+AJ1348+AJ1346</f>
        <v>0</v>
      </c>
      <c r="AK1337" s="561"/>
      <c r="AL1337" s="1441"/>
      <c r="AM1337" s="1456"/>
    </row>
    <row r="1338" spans="1:39" x14ac:dyDescent="0.25">
      <c r="A1338" s="239">
        <v>1</v>
      </c>
      <c r="B1338" s="4" t="s">
        <v>347</v>
      </c>
      <c r="C1338" s="675"/>
      <c r="D1338" s="2044"/>
      <c r="E1338" s="419">
        <v>600</v>
      </c>
      <c r="F1338" s="375">
        <f>ROUND(E1338/12*$B$4,0)</f>
        <v>550</v>
      </c>
      <c r="G1338" s="375">
        <v>113</v>
      </c>
      <c r="H1338" s="780">
        <f>G1338/F1338*100</f>
        <v>20.545454545454543</v>
      </c>
      <c r="I1338" s="1883"/>
      <c r="J1338" s="1883"/>
      <c r="K1338" s="780"/>
      <c r="L1338" s="780"/>
      <c r="M1338" s="780"/>
      <c r="N1338" s="780"/>
      <c r="O1338" s="780"/>
      <c r="P1338" s="780"/>
      <c r="Q1338" s="565"/>
      <c r="R1338" s="565"/>
      <c r="S1338" s="565"/>
      <c r="T1338" s="565"/>
      <c r="U1338" s="565"/>
      <c r="V1338" s="565"/>
      <c r="W1338" s="565"/>
      <c r="X1338" s="565"/>
      <c r="Y1338" s="565"/>
      <c r="Z1338" s="565"/>
      <c r="AA1338" s="565"/>
      <c r="AB1338" s="1053"/>
      <c r="AC1338" s="565"/>
      <c r="AD1338" s="1074"/>
      <c r="AE1338" s="565"/>
      <c r="AF1338" s="565"/>
      <c r="AG1338" s="565"/>
      <c r="AH1338" s="565"/>
      <c r="AI1338" s="565"/>
      <c r="AJ1338" s="1280"/>
      <c r="AK1338" s="561"/>
      <c r="AL1338" s="1441"/>
      <c r="AM1338" s="1456"/>
    </row>
    <row r="1339" spans="1:39" ht="30" x14ac:dyDescent="0.25">
      <c r="A1339" s="239">
        <v>1</v>
      </c>
      <c r="B1339" s="793" t="s">
        <v>348</v>
      </c>
      <c r="C1339" s="675"/>
      <c r="D1339" s="2044"/>
      <c r="E1339" s="419">
        <f>E1340</f>
        <v>0</v>
      </c>
      <c r="F1339" s="375">
        <f>F1340</f>
        <v>0</v>
      </c>
      <c r="G1339" s="375">
        <f>G1340</f>
        <v>29</v>
      </c>
      <c r="H1339" s="780"/>
      <c r="I1339" s="1883"/>
      <c r="J1339" s="1883"/>
      <c r="K1339" s="780"/>
      <c r="L1339" s="780"/>
      <c r="M1339" s="780"/>
      <c r="N1339" s="780"/>
      <c r="O1339" s="780"/>
      <c r="P1339" s="780"/>
      <c r="Q1339" s="565"/>
      <c r="R1339" s="565"/>
      <c r="S1339" s="565"/>
      <c r="T1339" s="565"/>
      <c r="U1339" s="565"/>
      <c r="V1339" s="565"/>
      <c r="W1339" s="565"/>
      <c r="X1339" s="565"/>
      <c r="Y1339" s="565"/>
      <c r="Z1339" s="565"/>
      <c r="AA1339" s="565"/>
      <c r="AB1339" s="1053"/>
      <c r="AC1339" s="565"/>
      <c r="AD1339" s="1074"/>
      <c r="AE1339" s="565"/>
      <c r="AF1339" s="565"/>
      <c r="AG1339" s="565"/>
      <c r="AH1339" s="565"/>
      <c r="AI1339" s="565"/>
      <c r="AJ1339" s="1280">
        <f>AJ1340</f>
        <v>0</v>
      </c>
      <c r="AK1339" s="561"/>
      <c r="AL1339" s="1441"/>
      <c r="AM1339" s="1456"/>
    </row>
    <row r="1340" spans="1:39" x14ac:dyDescent="0.25">
      <c r="A1340" s="239">
        <v>1</v>
      </c>
      <c r="B1340" s="4" t="s">
        <v>349</v>
      </c>
      <c r="C1340" s="675"/>
      <c r="D1340" s="4"/>
      <c r="E1340" s="415"/>
      <c r="F1340" s="213">
        <f>ROUND(E1340/12*$B$4,0)</f>
        <v>0</v>
      </c>
      <c r="G1340" s="368">
        <v>29</v>
      </c>
      <c r="H1340" s="368"/>
      <c r="I1340" s="1883"/>
      <c r="J1340" s="1883"/>
      <c r="K1340" s="211"/>
      <c r="L1340" s="211"/>
      <c r="M1340" s="211"/>
      <c r="N1340" s="211"/>
      <c r="O1340" s="211"/>
      <c r="P1340" s="211"/>
      <c r="Q1340" s="565"/>
      <c r="R1340" s="565"/>
      <c r="S1340" s="565"/>
      <c r="T1340" s="565"/>
      <c r="U1340" s="565"/>
      <c r="V1340" s="565"/>
      <c r="W1340" s="565"/>
      <c r="X1340" s="565"/>
      <c r="Y1340" s="565"/>
      <c r="Z1340" s="565"/>
      <c r="AA1340" s="565"/>
      <c r="AB1340" s="1053"/>
      <c r="AC1340" s="565">
        <f>AI1340-AH1340-AE1340</f>
        <v>0</v>
      </c>
      <c r="AD1340" s="1074"/>
      <c r="AE1340" s="565"/>
      <c r="AF1340" s="565"/>
      <c r="AG1340" s="565"/>
      <c r="AH1340" s="565"/>
      <c r="AI1340" s="565"/>
      <c r="AJ1340" s="1260"/>
      <c r="AK1340" s="561"/>
      <c r="AL1340" s="1441"/>
      <c r="AM1340" s="1456"/>
    </row>
    <row r="1341" spans="1:39" ht="30" x14ac:dyDescent="0.25">
      <c r="A1341" s="239">
        <v>1</v>
      </c>
      <c r="B1341" s="4" t="s">
        <v>374</v>
      </c>
      <c r="C1341" s="675"/>
      <c r="D1341" s="4"/>
      <c r="E1341" s="415"/>
      <c r="F1341" s="213"/>
      <c r="G1341" s="368"/>
      <c r="H1341" s="368"/>
      <c r="I1341" s="1883"/>
      <c r="J1341" s="1883"/>
      <c r="K1341" s="211"/>
      <c r="L1341" s="211"/>
      <c r="M1341" s="211"/>
      <c r="N1341" s="211"/>
      <c r="O1341" s="211"/>
      <c r="P1341" s="211"/>
      <c r="Q1341" s="565"/>
      <c r="R1341" s="565"/>
      <c r="S1341" s="565"/>
      <c r="T1341" s="565"/>
      <c r="U1341" s="565"/>
      <c r="V1341" s="565"/>
      <c r="W1341" s="565"/>
      <c r="X1341" s="565"/>
      <c r="Y1341" s="565"/>
      <c r="Z1341" s="565"/>
      <c r="AA1341" s="565"/>
      <c r="AB1341" s="1053"/>
      <c r="AC1341" s="565">
        <f>AI1341-AH1341-AE1341</f>
        <v>0</v>
      </c>
      <c r="AD1341" s="1074"/>
      <c r="AE1341" s="565"/>
      <c r="AF1341" s="565"/>
      <c r="AG1341" s="565"/>
      <c r="AH1341" s="565"/>
      <c r="AI1341" s="565"/>
      <c r="AJ1341" s="1260"/>
      <c r="AK1341" s="561"/>
      <c r="AL1341" s="1441"/>
      <c r="AM1341" s="1456"/>
    </row>
    <row r="1342" spans="1:39" ht="60" x14ac:dyDescent="0.25">
      <c r="A1342" s="239">
        <v>1</v>
      </c>
      <c r="B1342" s="4" t="s">
        <v>350</v>
      </c>
      <c r="C1342" s="675"/>
      <c r="D1342" s="4"/>
      <c r="E1342" s="415"/>
      <c r="F1342" s="213"/>
      <c r="G1342" s="368"/>
      <c r="H1342" s="368"/>
      <c r="I1342" s="1883"/>
      <c r="J1342" s="1883"/>
      <c r="K1342" s="211"/>
      <c r="L1342" s="211"/>
      <c r="M1342" s="211"/>
      <c r="N1342" s="211"/>
      <c r="O1342" s="211"/>
      <c r="P1342" s="211"/>
      <c r="Q1342" s="565"/>
      <c r="R1342" s="565"/>
      <c r="S1342" s="565"/>
      <c r="T1342" s="565"/>
      <c r="U1342" s="565"/>
      <c r="V1342" s="565"/>
      <c r="W1342" s="565"/>
      <c r="X1342" s="565"/>
      <c r="Y1342" s="565"/>
      <c r="Z1342" s="565"/>
      <c r="AA1342" s="565"/>
      <c r="AB1342" s="1053"/>
      <c r="AC1342" s="565">
        <f>AI1342-AH1342-AE1342</f>
        <v>0</v>
      </c>
      <c r="AD1342" s="1074"/>
      <c r="AE1342" s="565"/>
      <c r="AF1342" s="565"/>
      <c r="AG1342" s="565"/>
      <c r="AH1342" s="565"/>
      <c r="AI1342" s="565"/>
      <c r="AJ1342" s="1260"/>
      <c r="AK1342" s="561"/>
      <c r="AL1342" s="1441"/>
      <c r="AM1342" s="1456"/>
    </row>
    <row r="1343" spans="1:39" ht="75" x14ac:dyDescent="0.25">
      <c r="A1343" s="239">
        <v>1</v>
      </c>
      <c r="B1343" s="4" t="s">
        <v>351</v>
      </c>
      <c r="C1343" s="675"/>
      <c r="D1343" s="4"/>
      <c r="E1343" s="415"/>
      <c r="F1343" s="213"/>
      <c r="G1343" s="368"/>
      <c r="H1343" s="368"/>
      <c r="I1343" s="1883"/>
      <c r="J1343" s="1883"/>
      <c r="K1343" s="211"/>
      <c r="L1343" s="211"/>
      <c r="M1343" s="211"/>
      <c r="N1343" s="211"/>
      <c r="O1343" s="211"/>
      <c r="P1343" s="211"/>
      <c r="Q1343" s="565"/>
      <c r="R1343" s="565"/>
      <c r="S1343" s="565"/>
      <c r="T1343" s="565"/>
      <c r="U1343" s="565"/>
      <c r="V1343" s="565"/>
      <c r="W1343" s="565"/>
      <c r="X1343" s="565"/>
      <c r="Y1343" s="565"/>
      <c r="Z1343" s="565"/>
      <c r="AA1343" s="565"/>
      <c r="AB1343" s="1053"/>
      <c r="AC1343" s="565"/>
      <c r="AD1343" s="1074"/>
      <c r="AE1343" s="565"/>
      <c r="AF1343" s="565"/>
      <c r="AG1343" s="565"/>
      <c r="AH1343" s="565"/>
      <c r="AI1343" s="565"/>
      <c r="AJ1343" s="1260"/>
      <c r="AK1343" s="561"/>
      <c r="AL1343" s="1441"/>
      <c r="AM1343" s="1456"/>
    </row>
    <row r="1344" spans="1:39" ht="45" x14ac:dyDescent="0.25">
      <c r="A1344" s="239">
        <v>1</v>
      </c>
      <c r="B1344" s="794" t="s">
        <v>352</v>
      </c>
      <c r="C1344" s="675"/>
      <c r="D1344" s="4"/>
      <c r="E1344" s="415">
        <v>500</v>
      </c>
      <c r="F1344" s="213">
        <f>ROUND(E1344/12*$B$4,0)</f>
        <v>458</v>
      </c>
      <c r="G1344" s="368"/>
      <c r="H1344" s="368"/>
      <c r="I1344" s="1883"/>
      <c r="J1344" s="1883"/>
      <c r="K1344" s="211"/>
      <c r="L1344" s="211"/>
      <c r="M1344" s="211"/>
      <c r="N1344" s="211"/>
      <c r="O1344" s="211"/>
      <c r="P1344" s="211"/>
      <c r="Q1344" s="565"/>
      <c r="R1344" s="565"/>
      <c r="S1344" s="565"/>
      <c r="T1344" s="565"/>
      <c r="U1344" s="565"/>
      <c r="V1344" s="565"/>
      <c r="W1344" s="565"/>
      <c r="X1344" s="565"/>
      <c r="Y1344" s="565"/>
      <c r="Z1344" s="565"/>
      <c r="AA1344" s="565"/>
      <c r="AB1344" s="1053"/>
      <c r="AC1344" s="565">
        <f t="shared" ref="AC1344:AC1355" si="662">AI1344-AH1344-AE1344</f>
        <v>0</v>
      </c>
      <c r="AD1344" s="1074"/>
      <c r="AE1344" s="565"/>
      <c r="AF1344" s="565"/>
      <c r="AG1344" s="565"/>
      <c r="AH1344" s="565"/>
      <c r="AI1344" s="565"/>
      <c r="AJ1344" s="1260"/>
      <c r="AK1344" s="561"/>
      <c r="AL1344" s="1441"/>
      <c r="AM1344" s="1456"/>
    </row>
    <row r="1345" spans="1:39" ht="105" x14ac:dyDescent="0.25">
      <c r="B1345" s="794" t="s">
        <v>530</v>
      </c>
      <c r="C1345" s="2092"/>
      <c r="D1345" s="2038"/>
      <c r="E1345" s="415">
        <v>2000</v>
      </c>
      <c r="F1345" s="219">
        <f>ROUND(E1345/12*$B$4,0)</f>
        <v>1833</v>
      </c>
      <c r="G1345" s="368">
        <v>7369</v>
      </c>
      <c r="H1345" s="1390">
        <f>G1345/F1345*100</f>
        <v>402.01854882705942</v>
      </c>
      <c r="I1345" s="1906"/>
      <c r="J1345" s="1906"/>
      <c r="K1345" s="1907"/>
      <c r="L1345" s="1907"/>
      <c r="M1345" s="1907"/>
      <c r="N1345" s="1907"/>
      <c r="O1345" s="1907"/>
      <c r="P1345" s="1907"/>
      <c r="Q1345" s="565"/>
      <c r="R1345" s="565"/>
      <c r="S1345" s="565"/>
      <c r="T1345" s="565"/>
      <c r="U1345" s="565"/>
      <c r="V1345" s="565"/>
      <c r="W1345" s="565"/>
      <c r="X1345" s="565"/>
      <c r="Y1345" s="565"/>
      <c r="Z1345" s="565"/>
      <c r="AA1345" s="565"/>
      <c r="AB1345" s="1053"/>
      <c r="AC1345" s="565"/>
      <c r="AD1345" s="1074"/>
      <c r="AE1345" s="565"/>
      <c r="AF1345" s="565"/>
      <c r="AG1345" s="565"/>
      <c r="AH1345" s="565"/>
      <c r="AI1345" s="565"/>
      <c r="AJ1345" s="2118"/>
      <c r="AK1345" s="561"/>
      <c r="AL1345" s="1441"/>
      <c r="AM1345" s="1456"/>
    </row>
    <row r="1346" spans="1:39" ht="42.75" x14ac:dyDescent="0.25">
      <c r="B1346" s="1399" t="s">
        <v>507</v>
      </c>
      <c r="C1346" s="2092"/>
      <c r="D1346" s="2038"/>
      <c r="E1346" s="752">
        <f>E1347</f>
        <v>4141</v>
      </c>
      <c r="F1346" s="368">
        <f>F1347</f>
        <v>3796</v>
      </c>
      <c r="G1346" s="752">
        <f>G1347</f>
        <v>3781</v>
      </c>
      <c r="H1346" s="1390">
        <f>G1346/F1346*100</f>
        <v>99.604847207586928</v>
      </c>
      <c r="I1346" s="1906"/>
      <c r="J1346" s="1906"/>
      <c r="K1346" s="1907"/>
      <c r="L1346" s="1907"/>
      <c r="M1346" s="1907"/>
      <c r="N1346" s="1907"/>
      <c r="O1346" s="1907"/>
      <c r="P1346" s="1907"/>
      <c r="Q1346" s="565">
        <v>6544.3430900000003</v>
      </c>
      <c r="R1346" s="565">
        <v>6544.3430900000003</v>
      </c>
      <c r="S1346" s="565">
        <v>6544.3430900000003</v>
      </c>
      <c r="T1346" s="565">
        <v>6544.3430900000003</v>
      </c>
      <c r="U1346" s="565">
        <v>6544.3430900000003</v>
      </c>
      <c r="V1346" s="565">
        <v>6544.3430900000003</v>
      </c>
      <c r="W1346" s="565">
        <v>6544.3430900000003</v>
      </c>
      <c r="X1346" s="565">
        <v>6544.3430900000003</v>
      </c>
      <c r="Y1346" s="565">
        <v>6544.3430900000003</v>
      </c>
      <c r="Z1346" s="565">
        <v>6544.3430900000003</v>
      </c>
      <c r="AA1346" s="565">
        <v>6544.3430900000003</v>
      </c>
      <c r="AB1346" s="1200">
        <f t="shared" ref="AB1346" si="663">Q1346/12*$B$4+(R1346-Q1346)/11*10+(S1346-R1346)/10*9+(T1346-S1346)/9*8+(U1346-T1346)/8*7+(V1346-U1346)/7*6+(W1346-V1346)/6*5+(X1346-W1346)/5*4+(Y1346-X1346)/4*3+(Z1346-Y1346)/3*2+(AA1346-Z1346)/2*1</f>
        <v>5998.9811658333329</v>
      </c>
      <c r="AC1346" s="602">
        <f>AI1346-AH1346-AE1346</f>
        <v>4286.7628999999997</v>
      </c>
      <c r="AD1346" s="1412"/>
      <c r="AE1346" s="602"/>
      <c r="AF1346" s="602">
        <f>AC1346-AB1346</f>
        <v>-1712.2182658333331</v>
      </c>
      <c r="AG1346" s="602"/>
      <c r="AH1346" s="602">
        <v>-5.1015599999999992</v>
      </c>
      <c r="AI1346" s="602">
        <v>4281.6613399999997</v>
      </c>
      <c r="AJ1346" s="2118">
        <f>AJ1347</f>
        <v>0</v>
      </c>
      <c r="AK1346" s="561"/>
      <c r="AL1346" s="1441"/>
      <c r="AM1346" s="1456"/>
    </row>
    <row r="1347" spans="1:39" x14ac:dyDescent="0.25">
      <c r="B1347" s="794" t="s">
        <v>508</v>
      </c>
      <c r="C1347" s="2092"/>
      <c r="D1347" s="2038"/>
      <c r="E1347" s="752">
        <v>4141</v>
      </c>
      <c r="F1347" s="219">
        <f>ROUND(E1347/12*$B$4,0)</f>
        <v>3796</v>
      </c>
      <c r="G1347" s="1390">
        <v>3781</v>
      </c>
      <c r="H1347" s="1390">
        <f>G1347/F1347*100</f>
        <v>99.604847207586928</v>
      </c>
      <c r="I1347" s="1906"/>
      <c r="J1347" s="1906"/>
      <c r="K1347" s="1907"/>
      <c r="L1347" s="1907"/>
      <c r="M1347" s="1907"/>
      <c r="N1347" s="1907"/>
      <c r="O1347" s="1907"/>
      <c r="P1347" s="1907"/>
      <c r="Q1347" s="565"/>
      <c r="R1347" s="565"/>
      <c r="S1347" s="565"/>
      <c r="T1347" s="565"/>
      <c r="U1347" s="565"/>
      <c r="V1347" s="565"/>
      <c r="W1347" s="565"/>
      <c r="X1347" s="565"/>
      <c r="Y1347" s="565"/>
      <c r="Z1347" s="565"/>
      <c r="AA1347" s="565"/>
      <c r="AB1347" s="1053"/>
      <c r="AC1347" s="565"/>
      <c r="AD1347" s="1074"/>
      <c r="AE1347" s="565"/>
      <c r="AF1347" s="565"/>
      <c r="AG1347" s="565"/>
      <c r="AH1347" s="565"/>
      <c r="AI1347" s="565"/>
      <c r="AJ1347" s="2118"/>
      <c r="AK1347" s="561"/>
      <c r="AL1347" s="1441"/>
      <c r="AM1347" s="1456"/>
    </row>
    <row r="1348" spans="1:39" ht="42.75" x14ac:dyDescent="0.25">
      <c r="B1348" s="1399" t="s">
        <v>509</v>
      </c>
      <c r="C1348" s="2092"/>
      <c r="D1348" s="2038"/>
      <c r="E1348" s="752"/>
      <c r="F1348" s="219"/>
      <c r="G1348" s="1390">
        <v>2</v>
      </c>
      <c r="H1348" s="1390"/>
      <c r="I1348" s="1906"/>
      <c r="J1348" s="1906"/>
      <c r="K1348" s="1907"/>
      <c r="L1348" s="1907"/>
      <c r="M1348" s="1907"/>
      <c r="N1348" s="1907"/>
      <c r="O1348" s="1907"/>
      <c r="P1348" s="1907"/>
      <c r="Q1348" s="565"/>
      <c r="R1348" s="565"/>
      <c r="S1348" s="565"/>
      <c r="T1348" s="565"/>
      <c r="U1348" s="565"/>
      <c r="V1348" s="565"/>
      <c r="W1348" s="565"/>
      <c r="X1348" s="565"/>
      <c r="Y1348" s="565"/>
      <c r="Z1348" s="565"/>
      <c r="AA1348" s="565"/>
      <c r="AB1348" s="1053"/>
      <c r="AC1348" s="565"/>
      <c r="AD1348" s="1074"/>
      <c r="AE1348" s="565"/>
      <c r="AF1348" s="565"/>
      <c r="AG1348" s="565"/>
      <c r="AH1348" s="565"/>
      <c r="AI1348" s="565"/>
      <c r="AJ1348" s="2118"/>
      <c r="AK1348" s="561"/>
      <c r="AL1348" s="1441"/>
      <c r="AM1348" s="1456"/>
    </row>
    <row r="1349" spans="1:39" ht="29.25" x14ac:dyDescent="0.25">
      <c r="A1349" s="239">
        <v>1</v>
      </c>
      <c r="B1349" s="779" t="s">
        <v>360</v>
      </c>
      <c r="C1349" s="2092"/>
      <c r="D1349" s="2038"/>
      <c r="E1349" s="443"/>
      <c r="F1349" s="219"/>
      <c r="G1349" s="1390"/>
      <c r="H1349" s="1390"/>
      <c r="I1349" s="1906"/>
      <c r="J1349" s="1906"/>
      <c r="K1349" s="1907"/>
      <c r="L1349" s="1907"/>
      <c r="M1349" s="1907"/>
      <c r="N1349" s="1907"/>
      <c r="O1349" s="1907"/>
      <c r="P1349" s="1907"/>
      <c r="Q1349" s="565"/>
      <c r="R1349" s="565"/>
      <c r="S1349" s="565"/>
      <c r="T1349" s="565"/>
      <c r="U1349" s="565"/>
      <c r="V1349" s="565"/>
      <c r="W1349" s="565"/>
      <c r="X1349" s="565"/>
      <c r="Y1349" s="565"/>
      <c r="Z1349" s="565"/>
      <c r="AA1349" s="565"/>
      <c r="AB1349" s="1053"/>
      <c r="AC1349" s="565">
        <f t="shared" si="662"/>
        <v>0</v>
      </c>
      <c r="AD1349" s="1074"/>
      <c r="AE1349" s="565"/>
      <c r="AF1349" s="565"/>
      <c r="AG1349" s="565"/>
      <c r="AH1349" s="565"/>
      <c r="AI1349" s="565"/>
      <c r="AJ1349" s="2118"/>
      <c r="AK1349" s="561"/>
      <c r="AL1349" s="1441"/>
      <c r="AM1349" s="1456"/>
    </row>
    <row r="1350" spans="1:39" x14ac:dyDescent="0.25">
      <c r="A1350" s="239">
        <v>1</v>
      </c>
      <c r="B1350" s="779" t="s">
        <v>375</v>
      </c>
      <c r="C1350" s="2139"/>
      <c r="D1350" s="2040"/>
      <c r="E1350" s="444"/>
      <c r="F1350" s="7"/>
      <c r="G1350" s="1142"/>
      <c r="H1350" s="1142"/>
      <c r="I1350" s="2041"/>
      <c r="J1350" s="2041"/>
      <c r="K1350" s="1922"/>
      <c r="L1350" s="1922"/>
      <c r="M1350" s="1922"/>
      <c r="N1350" s="1922"/>
      <c r="O1350" s="1922"/>
      <c r="P1350" s="1922"/>
      <c r="Q1350" s="563"/>
      <c r="R1350" s="563"/>
      <c r="S1350" s="563"/>
      <c r="T1350" s="563"/>
      <c r="U1350" s="563"/>
      <c r="V1350" s="563"/>
      <c r="W1350" s="563"/>
      <c r="X1350" s="563"/>
      <c r="Y1350" s="563"/>
      <c r="Z1350" s="563"/>
      <c r="AA1350" s="563"/>
      <c r="AB1350" s="1200">
        <f>Q1350/12*$B$4</f>
        <v>0</v>
      </c>
      <c r="AC1350" s="563">
        <f t="shared" si="662"/>
        <v>0</v>
      </c>
      <c r="AD1350" s="1078"/>
      <c r="AE1350" s="563"/>
      <c r="AF1350" s="563">
        <f>AC1350-AB1350</f>
        <v>0</v>
      </c>
      <c r="AG1350" s="563"/>
      <c r="AH1350" s="563"/>
      <c r="AI1350" s="563"/>
      <c r="AJ1350" s="2095"/>
      <c r="AK1350" s="1190"/>
      <c r="AL1350" s="1441"/>
      <c r="AM1350" s="1456"/>
    </row>
    <row r="1351" spans="1:39" x14ac:dyDescent="0.25">
      <c r="A1351" s="239">
        <v>1</v>
      </c>
      <c r="B1351" s="4" t="s">
        <v>376</v>
      </c>
      <c r="C1351" s="674"/>
      <c r="D1351" s="2033"/>
      <c r="E1351" s="435"/>
      <c r="F1351" s="216"/>
      <c r="G1351" s="374"/>
      <c r="H1351" s="374"/>
      <c r="I1351" s="1875"/>
      <c r="J1351" s="1875"/>
      <c r="K1351" s="1876"/>
      <c r="L1351" s="1876"/>
      <c r="M1351" s="1876"/>
      <c r="N1351" s="1876"/>
      <c r="O1351" s="1876"/>
      <c r="P1351" s="1876"/>
      <c r="Q1351" s="565"/>
      <c r="R1351" s="565"/>
      <c r="S1351" s="565"/>
      <c r="T1351" s="565"/>
      <c r="U1351" s="565"/>
      <c r="V1351" s="565"/>
      <c r="W1351" s="565"/>
      <c r="X1351" s="565"/>
      <c r="Y1351" s="565"/>
      <c r="Z1351" s="565"/>
      <c r="AA1351" s="565"/>
      <c r="AB1351" s="1053"/>
      <c r="AC1351" s="565">
        <f t="shared" si="662"/>
        <v>0</v>
      </c>
      <c r="AD1351" s="1074"/>
      <c r="AE1351" s="565"/>
      <c r="AF1351" s="565"/>
      <c r="AG1351" s="565"/>
      <c r="AH1351" s="565"/>
      <c r="AI1351" s="565"/>
      <c r="AJ1351" s="1241"/>
      <c r="AK1351" s="561"/>
      <c r="AL1351" s="1441"/>
      <c r="AM1351" s="1456"/>
    </row>
    <row r="1352" spans="1:39" x14ac:dyDescent="0.25">
      <c r="A1352" s="239">
        <v>1</v>
      </c>
      <c r="B1352" s="795" t="s">
        <v>377</v>
      </c>
      <c r="C1352" s="675"/>
      <c r="D1352" s="4"/>
      <c r="E1352" s="415"/>
      <c r="F1352" s="368"/>
      <c r="G1352" s="368"/>
      <c r="H1352" s="368"/>
      <c r="I1352" s="1883"/>
      <c r="J1352" s="1883"/>
      <c r="K1352" s="211"/>
      <c r="L1352" s="211"/>
      <c r="M1352" s="211"/>
      <c r="N1352" s="211"/>
      <c r="O1352" s="211"/>
      <c r="P1352" s="211"/>
      <c r="Q1352" s="565"/>
      <c r="R1352" s="565"/>
      <c r="S1352" s="565"/>
      <c r="T1352" s="565"/>
      <c r="U1352" s="565"/>
      <c r="V1352" s="565"/>
      <c r="W1352" s="565"/>
      <c r="X1352" s="565"/>
      <c r="Y1352" s="565"/>
      <c r="Z1352" s="565"/>
      <c r="AA1352" s="565"/>
      <c r="AB1352" s="1053"/>
      <c r="AC1352" s="565">
        <f t="shared" si="662"/>
        <v>0</v>
      </c>
      <c r="AD1352" s="1074"/>
      <c r="AE1352" s="565"/>
      <c r="AF1352" s="565"/>
      <c r="AG1352" s="565"/>
      <c r="AH1352" s="565"/>
      <c r="AI1352" s="565"/>
      <c r="AJ1352" s="1260"/>
      <c r="AK1352" s="561"/>
      <c r="AL1352" s="1441"/>
      <c r="AM1352" s="1456"/>
    </row>
    <row r="1353" spans="1:39" ht="43.5" x14ac:dyDescent="0.25">
      <c r="A1353" s="239">
        <v>1</v>
      </c>
      <c r="B1353" s="779" t="s">
        <v>353</v>
      </c>
      <c r="C1353" s="675"/>
      <c r="D1353" s="4"/>
      <c r="E1353" s="415">
        <v>23646</v>
      </c>
      <c r="F1353" s="213">
        <f>ROUND(E1353/12*$B$4,0)</f>
        <v>21676</v>
      </c>
      <c r="G1353" s="368">
        <v>20709</v>
      </c>
      <c r="H1353" s="368">
        <f>G1353/F1353*100</f>
        <v>95.538844805314639</v>
      </c>
      <c r="I1353" s="1883"/>
      <c r="J1353" s="1883"/>
      <c r="K1353" s="211"/>
      <c r="L1353" s="211"/>
      <c r="M1353" s="211"/>
      <c r="N1353" s="211"/>
      <c r="O1353" s="211"/>
      <c r="P1353" s="211"/>
      <c r="Q1353" s="565"/>
      <c r="R1353" s="565"/>
      <c r="S1353" s="565"/>
      <c r="T1353" s="565"/>
      <c r="U1353" s="565"/>
      <c r="V1353" s="565"/>
      <c r="W1353" s="565"/>
      <c r="X1353" s="565"/>
      <c r="Y1353" s="565"/>
      <c r="Z1353" s="565"/>
      <c r="AA1353" s="565"/>
      <c r="AB1353" s="1053"/>
      <c r="AC1353" s="565">
        <f t="shared" si="662"/>
        <v>0</v>
      </c>
      <c r="AD1353" s="1074"/>
      <c r="AE1353" s="565"/>
      <c r="AF1353" s="565"/>
      <c r="AG1353" s="565"/>
      <c r="AH1353" s="565"/>
      <c r="AI1353" s="565"/>
      <c r="AJ1353" s="1260"/>
      <c r="AK1353" s="561"/>
      <c r="AL1353" s="1441"/>
      <c r="AM1353" s="1456"/>
    </row>
    <row r="1354" spans="1:39" ht="30" x14ac:dyDescent="0.25">
      <c r="A1354" s="239">
        <v>1</v>
      </c>
      <c r="B1354" s="774" t="s">
        <v>201</v>
      </c>
      <c r="C1354" s="2030"/>
      <c r="D1354" s="4"/>
      <c r="E1354" s="415"/>
      <c r="F1354" s="368"/>
      <c r="G1354" s="368"/>
      <c r="H1354" s="368"/>
      <c r="I1354" s="1883"/>
      <c r="J1354" s="1883"/>
      <c r="K1354" s="211"/>
      <c r="L1354" s="211"/>
      <c r="M1354" s="211"/>
      <c r="N1354" s="211"/>
      <c r="O1354" s="211"/>
      <c r="P1354" s="211"/>
      <c r="Q1354" s="565"/>
      <c r="R1354" s="565"/>
      <c r="S1354" s="565"/>
      <c r="T1354" s="565"/>
      <c r="U1354" s="565"/>
      <c r="V1354" s="565"/>
      <c r="W1354" s="565"/>
      <c r="X1354" s="565"/>
      <c r="Y1354" s="565"/>
      <c r="Z1354" s="565"/>
      <c r="AA1354" s="565"/>
      <c r="AB1354" s="1053"/>
      <c r="AC1354" s="565">
        <f t="shared" si="662"/>
        <v>0</v>
      </c>
      <c r="AD1354" s="1074"/>
      <c r="AE1354" s="565"/>
      <c r="AF1354" s="565"/>
      <c r="AG1354" s="565"/>
      <c r="AH1354" s="565"/>
      <c r="AI1354" s="565"/>
      <c r="AJ1354" s="1260"/>
      <c r="AK1354" s="561"/>
      <c r="AL1354" s="1441"/>
      <c r="AM1354" s="1456"/>
    </row>
    <row r="1355" spans="1:39" x14ac:dyDescent="0.25">
      <c r="A1355" s="239">
        <v>1</v>
      </c>
      <c r="B1355" s="766" t="s">
        <v>234</v>
      </c>
      <c r="C1355" s="2034"/>
      <c r="D1355" s="2035"/>
      <c r="E1355" s="509">
        <f>SUM(E1356:E1376)</f>
        <v>132474</v>
      </c>
      <c r="F1355" s="2147">
        <f>SUM(F1356:F1376)</f>
        <v>121434</v>
      </c>
      <c r="G1355" s="1045">
        <f>SUM(G1356:G1376)</f>
        <v>124423</v>
      </c>
      <c r="H1355" s="375">
        <f t="shared" ref="H1355:H1369" si="664">G1355/F1355*100</f>
        <v>102.46141937183985</v>
      </c>
      <c r="I1355" s="1883"/>
      <c r="J1355" s="1883"/>
      <c r="K1355" s="1883"/>
      <c r="L1355" s="1883"/>
      <c r="M1355" s="1883"/>
      <c r="N1355" s="1883"/>
      <c r="O1355" s="1883"/>
      <c r="P1355" s="1883"/>
      <c r="Q1355" s="602">
        <v>39953.461859999996</v>
      </c>
      <c r="R1355" s="602">
        <v>39953.461859999996</v>
      </c>
      <c r="S1355" s="602">
        <v>36929.764719999999</v>
      </c>
      <c r="T1355" s="602">
        <v>36929.764719999999</v>
      </c>
      <c r="U1355" s="602">
        <v>36929.764719999999</v>
      </c>
      <c r="V1355" s="602">
        <v>36929.764719999999</v>
      </c>
      <c r="W1355" s="602">
        <v>36929.764719999999</v>
      </c>
      <c r="X1355" s="602">
        <v>36929.764719999999</v>
      </c>
      <c r="Y1355" s="602">
        <v>27599.434189999996</v>
      </c>
      <c r="Z1355" s="602">
        <v>27599.434189999996</v>
      </c>
      <c r="AA1355" s="602">
        <v>27599.434189999996</v>
      </c>
      <c r="AB1355" s="1200">
        <f t="shared" ref="AB1355" si="665">Q1355/12*$B$4+(R1355-Q1355)/11*10+(S1355-R1355)/10*9+(T1355-S1355)/9*8+(U1355-T1355)/8*7+(V1355-U1355)/7*6+(W1355-V1355)/6*5+(X1355-W1355)/5*4+(Y1355-X1355)/4*3+(Z1355-Y1355)/3*2+(AA1355-Z1355)/2*1</f>
        <v>26904.931381499995</v>
      </c>
      <c r="AC1355" s="602">
        <f t="shared" si="662"/>
        <v>27717.4656</v>
      </c>
      <c r="AD1355" s="1412"/>
      <c r="AE1355" s="602"/>
      <c r="AF1355" s="602">
        <f>AC1355-AB1355</f>
        <v>812.5342185000045</v>
      </c>
      <c r="AG1355" s="602"/>
      <c r="AH1355" s="602">
        <v>0</v>
      </c>
      <c r="AI1355" s="602">
        <v>27717.4656</v>
      </c>
      <c r="AJ1355" s="1281">
        <f>SUM(AJ1356:AJ1376)</f>
        <v>0</v>
      </c>
      <c r="AK1355" s="1270"/>
      <c r="AL1355" s="1441"/>
      <c r="AM1355" s="1456"/>
    </row>
    <row r="1356" spans="1:39" ht="45" x14ac:dyDescent="0.25">
      <c r="A1356" s="239">
        <v>1</v>
      </c>
      <c r="B1356" s="1151" t="s">
        <v>119</v>
      </c>
      <c r="C1356" s="696"/>
      <c r="D1356" s="3"/>
      <c r="E1356" s="752">
        <v>15000</v>
      </c>
      <c r="F1356" s="213">
        <f t="shared" ref="F1356:F1376" si="666">ROUND(E1356/12*$B$4,0)</f>
        <v>13750</v>
      </c>
      <c r="G1356" s="213">
        <v>12062</v>
      </c>
      <c r="H1356" s="213">
        <f t="shared" si="664"/>
        <v>87.723636363636359</v>
      </c>
      <c r="I1356" s="1883"/>
      <c r="J1356" s="1883"/>
      <c r="K1356" s="1883"/>
      <c r="L1356" s="1883"/>
      <c r="M1356" s="1883"/>
      <c r="N1356" s="1883"/>
      <c r="O1356" s="1883"/>
      <c r="P1356" s="1883"/>
      <c r="Q1356" s="602"/>
      <c r="R1356" s="602"/>
      <c r="S1356" s="602"/>
      <c r="T1356" s="602"/>
      <c r="U1356" s="602"/>
      <c r="V1356" s="602"/>
      <c r="W1356" s="602"/>
      <c r="X1356" s="602"/>
      <c r="Y1356" s="602"/>
      <c r="Z1356" s="602"/>
      <c r="AA1356" s="602"/>
      <c r="AB1356" s="1207"/>
      <c r="AC1356" s="602"/>
      <c r="AD1356" s="1412"/>
      <c r="AE1356" s="602"/>
      <c r="AF1356" s="602"/>
      <c r="AG1356" s="602"/>
      <c r="AH1356" s="602"/>
      <c r="AI1356" s="602"/>
      <c r="AJ1356" s="1276"/>
      <c r="AK1356" s="1270"/>
      <c r="AL1356" s="1441"/>
      <c r="AM1356" s="1456"/>
    </row>
    <row r="1357" spans="1:39" ht="30" x14ac:dyDescent="0.25">
      <c r="A1357" s="239">
        <v>1</v>
      </c>
      <c r="B1357" s="1151" t="s">
        <v>120</v>
      </c>
      <c r="C1357" s="696"/>
      <c r="D1357" s="3"/>
      <c r="E1357" s="752">
        <v>2100</v>
      </c>
      <c r="F1357" s="213">
        <f t="shared" si="666"/>
        <v>1925</v>
      </c>
      <c r="G1357" s="213">
        <v>2195</v>
      </c>
      <c r="H1357" s="213">
        <f t="shared" si="664"/>
        <v>114.02597402597404</v>
      </c>
      <c r="I1357" s="1883"/>
      <c r="J1357" s="1883"/>
      <c r="K1357" s="1883"/>
      <c r="L1357" s="1883"/>
      <c r="M1357" s="1883"/>
      <c r="N1357" s="1883"/>
      <c r="O1357" s="1883"/>
      <c r="P1357" s="1883"/>
      <c r="Q1357" s="602"/>
      <c r="R1357" s="602"/>
      <c r="S1357" s="602"/>
      <c r="T1357" s="602"/>
      <c r="U1357" s="602"/>
      <c r="V1357" s="602"/>
      <c r="W1357" s="602"/>
      <c r="X1357" s="602"/>
      <c r="Y1357" s="602"/>
      <c r="Z1357" s="602"/>
      <c r="AA1357" s="602"/>
      <c r="AB1357" s="1207"/>
      <c r="AC1357" s="602"/>
      <c r="AD1357" s="1412"/>
      <c r="AE1357" s="602"/>
      <c r="AF1357" s="602"/>
      <c r="AG1357" s="602"/>
      <c r="AH1357" s="602"/>
      <c r="AI1357" s="602"/>
      <c r="AJ1357" s="1276"/>
      <c r="AK1357" s="1270"/>
      <c r="AL1357" s="1441"/>
      <c r="AM1357" s="1456"/>
    </row>
    <row r="1358" spans="1:39" x14ac:dyDescent="0.25">
      <c r="B1358" s="1151" t="s">
        <v>260</v>
      </c>
      <c r="C1358" s="697"/>
      <c r="D1358" s="243"/>
      <c r="E1358" s="752">
        <v>120</v>
      </c>
      <c r="F1358" s="213">
        <f t="shared" si="666"/>
        <v>110</v>
      </c>
      <c r="G1358" s="213">
        <v>123</v>
      </c>
      <c r="H1358" s="213">
        <f t="shared" si="664"/>
        <v>111.81818181818181</v>
      </c>
      <c r="I1358" s="1883"/>
      <c r="J1358" s="1883"/>
      <c r="K1358" s="1883"/>
      <c r="L1358" s="1883"/>
      <c r="M1358" s="1883"/>
      <c r="N1358" s="1883"/>
      <c r="O1358" s="1883"/>
      <c r="P1358" s="1883"/>
      <c r="Q1358" s="602"/>
      <c r="R1358" s="602"/>
      <c r="S1358" s="602"/>
      <c r="T1358" s="602"/>
      <c r="U1358" s="602"/>
      <c r="V1358" s="602"/>
      <c r="W1358" s="602"/>
      <c r="X1358" s="602"/>
      <c r="Y1358" s="602"/>
      <c r="Z1358" s="602"/>
      <c r="AA1358" s="602"/>
      <c r="AB1358" s="1207"/>
      <c r="AC1358" s="602"/>
      <c r="AD1358" s="1412"/>
      <c r="AE1358" s="602"/>
      <c r="AF1358" s="602"/>
      <c r="AG1358" s="602"/>
      <c r="AH1358" s="602"/>
      <c r="AI1358" s="602"/>
      <c r="AJ1358" s="1276"/>
      <c r="AK1358" s="1270"/>
      <c r="AL1358" s="1441"/>
      <c r="AM1358" s="1456"/>
    </row>
    <row r="1359" spans="1:39" ht="34.5" customHeight="1" x14ac:dyDescent="0.25">
      <c r="A1359" s="239">
        <v>1</v>
      </c>
      <c r="B1359" s="1151" t="s">
        <v>510</v>
      </c>
      <c r="C1359" s="696"/>
      <c r="D1359" s="3"/>
      <c r="E1359" s="752"/>
      <c r="F1359" s="213">
        <f t="shared" si="666"/>
        <v>0</v>
      </c>
      <c r="G1359" s="213"/>
      <c r="H1359" s="213"/>
      <c r="I1359" s="1883"/>
      <c r="J1359" s="1883"/>
      <c r="K1359" s="1883"/>
      <c r="L1359" s="1883"/>
      <c r="M1359" s="1883"/>
      <c r="N1359" s="1883"/>
      <c r="O1359" s="1883"/>
      <c r="P1359" s="1883"/>
      <c r="Q1359" s="602"/>
      <c r="R1359" s="602"/>
      <c r="S1359" s="602"/>
      <c r="T1359" s="602"/>
      <c r="U1359" s="602"/>
      <c r="V1359" s="602"/>
      <c r="W1359" s="602"/>
      <c r="X1359" s="602"/>
      <c r="Y1359" s="602"/>
      <c r="Z1359" s="602"/>
      <c r="AA1359" s="602"/>
      <c r="AB1359" s="1207"/>
      <c r="AC1359" s="602"/>
      <c r="AD1359" s="1412"/>
      <c r="AE1359" s="602"/>
      <c r="AF1359" s="602"/>
      <c r="AG1359" s="602"/>
      <c r="AH1359" s="602"/>
      <c r="AI1359" s="602"/>
      <c r="AJ1359" s="1276"/>
      <c r="AK1359" s="1270"/>
      <c r="AL1359" s="1441"/>
      <c r="AM1359" s="1456"/>
    </row>
    <row r="1360" spans="1:39" ht="21.75" customHeight="1" x14ac:dyDescent="0.25">
      <c r="A1360" s="239">
        <v>1</v>
      </c>
      <c r="B1360" s="1151" t="s">
        <v>64</v>
      </c>
      <c r="C1360" s="697"/>
      <c r="D1360" s="243"/>
      <c r="E1360" s="752"/>
      <c r="F1360" s="213">
        <f t="shared" si="666"/>
        <v>0</v>
      </c>
      <c r="G1360" s="213"/>
      <c r="H1360" s="213"/>
      <c r="I1360" s="1883"/>
      <c r="J1360" s="1883"/>
      <c r="K1360" s="1883"/>
      <c r="L1360" s="1883"/>
      <c r="M1360" s="1883"/>
      <c r="N1360" s="1883"/>
      <c r="O1360" s="1883"/>
      <c r="P1360" s="1883"/>
      <c r="Q1360" s="602"/>
      <c r="R1360" s="602"/>
      <c r="S1360" s="602"/>
      <c r="T1360" s="602"/>
      <c r="U1360" s="602"/>
      <c r="V1360" s="602"/>
      <c r="W1360" s="602"/>
      <c r="X1360" s="602"/>
      <c r="Y1360" s="602"/>
      <c r="Z1360" s="602"/>
      <c r="AA1360" s="602"/>
      <c r="AB1360" s="1207"/>
      <c r="AC1360" s="602"/>
      <c r="AD1360" s="1412"/>
      <c r="AE1360" s="602"/>
      <c r="AF1360" s="602"/>
      <c r="AG1360" s="602"/>
      <c r="AH1360" s="602"/>
      <c r="AI1360" s="602"/>
      <c r="AJ1360" s="1276"/>
      <c r="AK1360" s="1270"/>
      <c r="AL1360" s="1441"/>
      <c r="AM1360" s="1456"/>
    </row>
    <row r="1361" spans="1:39" x14ac:dyDescent="0.25">
      <c r="A1361" s="239">
        <v>1</v>
      </c>
      <c r="B1361" s="1151" t="s">
        <v>65</v>
      </c>
      <c r="C1361" s="697"/>
      <c r="D1361" s="243"/>
      <c r="E1361" s="752">
        <v>2800</v>
      </c>
      <c r="F1361" s="213">
        <f t="shared" si="666"/>
        <v>2567</v>
      </c>
      <c r="G1361" s="213">
        <v>2907</v>
      </c>
      <c r="H1361" s="213">
        <f t="shared" si="664"/>
        <v>113.24503311258279</v>
      </c>
      <c r="I1361" s="1883"/>
      <c r="J1361" s="1883"/>
      <c r="K1361" s="1883"/>
      <c r="L1361" s="1883"/>
      <c r="M1361" s="1883"/>
      <c r="N1361" s="1883"/>
      <c r="O1361" s="1883"/>
      <c r="P1361" s="1883"/>
      <c r="Q1361" s="602"/>
      <c r="R1361" s="602"/>
      <c r="S1361" s="602"/>
      <c r="T1361" s="602"/>
      <c r="U1361" s="602"/>
      <c r="V1361" s="602"/>
      <c r="W1361" s="602"/>
      <c r="X1361" s="602"/>
      <c r="Y1361" s="602"/>
      <c r="Z1361" s="602"/>
      <c r="AA1361" s="602"/>
      <c r="AB1361" s="1207"/>
      <c r="AC1361" s="602"/>
      <c r="AD1361" s="1412"/>
      <c r="AE1361" s="602"/>
      <c r="AF1361" s="602"/>
      <c r="AG1361" s="602"/>
      <c r="AH1361" s="602"/>
      <c r="AI1361" s="602"/>
      <c r="AJ1361" s="1276"/>
      <c r="AK1361" s="1270"/>
      <c r="AL1361" s="1441"/>
      <c r="AM1361" s="1456"/>
    </row>
    <row r="1362" spans="1:39" x14ac:dyDescent="0.25">
      <c r="A1362" s="239">
        <v>1</v>
      </c>
      <c r="B1362" s="1151" t="s">
        <v>117</v>
      </c>
      <c r="C1362" s="663"/>
      <c r="D1362" s="9"/>
      <c r="E1362" s="752">
        <v>860</v>
      </c>
      <c r="F1362" s="213">
        <f t="shared" si="666"/>
        <v>788</v>
      </c>
      <c r="G1362" s="213">
        <v>908</v>
      </c>
      <c r="H1362" s="213">
        <f t="shared" si="664"/>
        <v>115.22842639593908</v>
      </c>
      <c r="I1362" s="1883"/>
      <c r="J1362" s="1883"/>
      <c r="K1362" s="1883"/>
      <c r="L1362" s="1883"/>
      <c r="M1362" s="1883"/>
      <c r="N1362" s="1883"/>
      <c r="O1362" s="1883"/>
      <c r="P1362" s="1883"/>
      <c r="Q1362" s="602"/>
      <c r="R1362" s="602"/>
      <c r="S1362" s="602"/>
      <c r="T1362" s="602"/>
      <c r="U1362" s="602"/>
      <c r="V1362" s="602"/>
      <c r="W1362" s="602"/>
      <c r="X1362" s="602"/>
      <c r="Y1362" s="602"/>
      <c r="Z1362" s="602"/>
      <c r="AA1362" s="602"/>
      <c r="AB1362" s="1207"/>
      <c r="AC1362" s="602"/>
      <c r="AD1362" s="1412"/>
      <c r="AE1362" s="602"/>
      <c r="AF1362" s="602"/>
      <c r="AG1362" s="602"/>
      <c r="AH1362" s="602"/>
      <c r="AI1362" s="602"/>
      <c r="AJ1362" s="1276"/>
      <c r="AK1362" s="1270"/>
      <c r="AL1362" s="1441"/>
      <c r="AM1362" s="1456"/>
    </row>
    <row r="1363" spans="1:39" x14ac:dyDescent="0.25">
      <c r="A1363" s="239">
        <v>1</v>
      </c>
      <c r="B1363" s="1151" t="s">
        <v>68</v>
      </c>
      <c r="C1363" s="663"/>
      <c r="D1363" s="9"/>
      <c r="E1363" s="752">
        <v>1200</v>
      </c>
      <c r="F1363" s="213">
        <f t="shared" si="666"/>
        <v>1100</v>
      </c>
      <c r="G1363" s="213">
        <v>1616</v>
      </c>
      <c r="H1363" s="213">
        <f t="shared" si="664"/>
        <v>146.90909090909091</v>
      </c>
      <c r="I1363" s="1883"/>
      <c r="J1363" s="1883"/>
      <c r="K1363" s="1883"/>
      <c r="L1363" s="1883"/>
      <c r="M1363" s="1883"/>
      <c r="N1363" s="1883"/>
      <c r="O1363" s="1883"/>
      <c r="P1363" s="1883"/>
      <c r="Q1363" s="602"/>
      <c r="R1363" s="602"/>
      <c r="S1363" s="602"/>
      <c r="T1363" s="602"/>
      <c r="U1363" s="602"/>
      <c r="V1363" s="602"/>
      <c r="W1363" s="602"/>
      <c r="X1363" s="602"/>
      <c r="Y1363" s="602"/>
      <c r="Z1363" s="602"/>
      <c r="AA1363" s="602"/>
      <c r="AB1363" s="1207"/>
      <c r="AC1363" s="602"/>
      <c r="AD1363" s="1412"/>
      <c r="AE1363" s="602"/>
      <c r="AF1363" s="602"/>
      <c r="AG1363" s="602"/>
      <c r="AH1363" s="602"/>
      <c r="AI1363" s="602"/>
      <c r="AJ1363" s="1276"/>
      <c r="AK1363" s="1270"/>
      <c r="AL1363" s="1441"/>
      <c r="AM1363" s="1456"/>
    </row>
    <row r="1364" spans="1:39" ht="30" x14ac:dyDescent="0.25">
      <c r="A1364" s="239">
        <v>1</v>
      </c>
      <c r="B1364" s="1151" t="s">
        <v>125</v>
      </c>
      <c r="C1364" s="676"/>
      <c r="D1364" s="2689"/>
      <c r="E1364" s="752">
        <v>600</v>
      </c>
      <c r="F1364" s="213">
        <f t="shared" si="666"/>
        <v>550</v>
      </c>
      <c r="G1364" s="375">
        <v>604</v>
      </c>
      <c r="H1364" s="375">
        <f t="shared" si="664"/>
        <v>109.81818181818181</v>
      </c>
      <c r="I1364" s="1883"/>
      <c r="J1364" s="1883"/>
      <c r="K1364" s="1883"/>
      <c r="L1364" s="1883"/>
      <c r="M1364" s="1883"/>
      <c r="N1364" s="1883"/>
      <c r="O1364" s="1883"/>
      <c r="P1364" s="1883"/>
      <c r="Q1364" s="602"/>
      <c r="R1364" s="602"/>
      <c r="S1364" s="602"/>
      <c r="T1364" s="602"/>
      <c r="U1364" s="602"/>
      <c r="V1364" s="602"/>
      <c r="W1364" s="602"/>
      <c r="X1364" s="602"/>
      <c r="Y1364" s="602"/>
      <c r="Z1364" s="602"/>
      <c r="AA1364" s="602"/>
      <c r="AB1364" s="1207"/>
      <c r="AC1364" s="602"/>
      <c r="AD1364" s="1412"/>
      <c r="AE1364" s="602"/>
      <c r="AF1364" s="602"/>
      <c r="AG1364" s="602"/>
      <c r="AH1364" s="602"/>
      <c r="AI1364" s="602"/>
      <c r="AJ1364" s="1276"/>
      <c r="AK1364" s="1270"/>
      <c r="AL1364" s="1441"/>
      <c r="AM1364" s="1456"/>
    </row>
    <row r="1365" spans="1:39" x14ac:dyDescent="0.25">
      <c r="A1365" s="239">
        <v>1</v>
      </c>
      <c r="B1365" s="1151" t="s">
        <v>116</v>
      </c>
      <c r="C1365" s="676"/>
      <c r="D1365" s="2689"/>
      <c r="E1365" s="752">
        <v>5000</v>
      </c>
      <c r="F1365" s="213">
        <f t="shared" si="666"/>
        <v>4583</v>
      </c>
      <c r="G1365" s="375">
        <v>4650</v>
      </c>
      <c r="H1365" s="375">
        <f t="shared" si="664"/>
        <v>101.46192450360026</v>
      </c>
      <c r="I1365" s="1883"/>
      <c r="J1365" s="1883"/>
      <c r="K1365" s="1883"/>
      <c r="L1365" s="1883"/>
      <c r="M1365" s="1883"/>
      <c r="N1365" s="1883"/>
      <c r="O1365" s="1883"/>
      <c r="P1365" s="1883"/>
      <c r="Q1365" s="602"/>
      <c r="R1365" s="602"/>
      <c r="S1365" s="602"/>
      <c r="T1365" s="602"/>
      <c r="U1365" s="602"/>
      <c r="V1365" s="602"/>
      <c r="W1365" s="602"/>
      <c r="X1365" s="602"/>
      <c r="Y1365" s="602"/>
      <c r="Z1365" s="602"/>
      <c r="AA1365" s="602"/>
      <c r="AB1365" s="1207"/>
      <c r="AC1365" s="602"/>
      <c r="AD1365" s="1412"/>
      <c r="AE1365" s="602"/>
      <c r="AF1365" s="602"/>
      <c r="AG1365" s="602"/>
      <c r="AH1365" s="602"/>
      <c r="AI1365" s="602"/>
      <c r="AJ1365" s="1280"/>
      <c r="AK1365" s="1270"/>
      <c r="AL1365" s="1441"/>
      <c r="AM1365" s="1456"/>
    </row>
    <row r="1366" spans="1:39" ht="45" x14ac:dyDescent="0.25">
      <c r="A1366" s="239">
        <v>1</v>
      </c>
      <c r="B1366" s="1151" t="s">
        <v>163</v>
      </c>
      <c r="C1366" s="676"/>
      <c r="D1366" s="2689"/>
      <c r="E1366" s="752">
        <v>226</v>
      </c>
      <c r="F1366" s="213">
        <f t="shared" si="666"/>
        <v>207</v>
      </c>
      <c r="G1366" s="375">
        <v>227</v>
      </c>
      <c r="H1366" s="375">
        <f t="shared" si="664"/>
        <v>109.66183574879227</v>
      </c>
      <c r="I1366" s="1883"/>
      <c r="J1366" s="1883"/>
      <c r="K1366" s="1883"/>
      <c r="L1366" s="1883"/>
      <c r="M1366" s="1883"/>
      <c r="N1366" s="1883"/>
      <c r="O1366" s="1883"/>
      <c r="P1366" s="1883"/>
      <c r="Q1366" s="602"/>
      <c r="R1366" s="602"/>
      <c r="S1366" s="602"/>
      <c r="T1366" s="602"/>
      <c r="U1366" s="602"/>
      <c r="V1366" s="602"/>
      <c r="W1366" s="602"/>
      <c r="X1366" s="602"/>
      <c r="Y1366" s="602"/>
      <c r="Z1366" s="602"/>
      <c r="AA1366" s="602"/>
      <c r="AB1366" s="1207"/>
      <c r="AC1366" s="602"/>
      <c r="AD1366" s="1412"/>
      <c r="AE1366" s="602"/>
      <c r="AF1366" s="602"/>
      <c r="AG1366" s="602"/>
      <c r="AH1366" s="602"/>
      <c r="AI1366" s="602"/>
      <c r="AJ1366" s="1280"/>
      <c r="AK1366" s="1270"/>
      <c r="AL1366" s="1441"/>
      <c r="AM1366" s="1456"/>
    </row>
    <row r="1367" spans="1:39" ht="105" x14ac:dyDescent="0.25">
      <c r="A1367" s="239">
        <v>1</v>
      </c>
      <c r="B1367" s="1151" t="s">
        <v>355</v>
      </c>
      <c r="C1367" s="697"/>
      <c r="D1367" s="243"/>
      <c r="E1367" s="752">
        <v>200</v>
      </c>
      <c r="F1367" s="213">
        <f t="shared" si="666"/>
        <v>183</v>
      </c>
      <c r="G1367" s="213">
        <v>264</v>
      </c>
      <c r="H1367" s="213">
        <f t="shared" si="664"/>
        <v>144.26229508196721</v>
      </c>
      <c r="I1367" s="1883"/>
      <c r="J1367" s="1883"/>
      <c r="K1367" s="1883"/>
      <c r="L1367" s="1883"/>
      <c r="M1367" s="1883"/>
      <c r="N1367" s="1883"/>
      <c r="O1367" s="1883"/>
      <c r="P1367" s="1883"/>
      <c r="Q1367" s="602"/>
      <c r="R1367" s="602"/>
      <c r="S1367" s="602"/>
      <c r="T1367" s="602"/>
      <c r="U1367" s="602"/>
      <c r="V1367" s="602"/>
      <c r="W1367" s="602"/>
      <c r="X1367" s="602"/>
      <c r="Y1367" s="602"/>
      <c r="Z1367" s="602"/>
      <c r="AA1367" s="602"/>
      <c r="AB1367" s="1207"/>
      <c r="AC1367" s="602"/>
      <c r="AD1367" s="1412"/>
      <c r="AE1367" s="602"/>
      <c r="AF1367" s="602"/>
      <c r="AG1367" s="602"/>
      <c r="AH1367" s="602"/>
      <c r="AI1367" s="602"/>
      <c r="AJ1367" s="1280"/>
      <c r="AK1367" s="1270"/>
      <c r="AL1367" s="1441"/>
      <c r="AM1367" s="1456"/>
    </row>
    <row r="1368" spans="1:39" ht="30" x14ac:dyDescent="0.25">
      <c r="A1368" s="239">
        <v>1</v>
      </c>
      <c r="B1368" s="1151" t="s">
        <v>137</v>
      </c>
      <c r="C1368" s="662"/>
      <c r="D1368" s="3"/>
      <c r="E1368" s="752">
        <v>25</v>
      </c>
      <c r="F1368" s="213">
        <f t="shared" si="666"/>
        <v>23</v>
      </c>
      <c r="G1368" s="213">
        <v>11</v>
      </c>
      <c r="H1368" s="213">
        <f t="shared" si="664"/>
        <v>47.826086956521742</v>
      </c>
      <c r="I1368" s="1883"/>
      <c r="J1368" s="1883"/>
      <c r="K1368" s="1883"/>
      <c r="L1368" s="1883"/>
      <c r="M1368" s="1883"/>
      <c r="N1368" s="1883"/>
      <c r="O1368" s="1883"/>
      <c r="P1368" s="1883"/>
      <c r="Q1368" s="602"/>
      <c r="R1368" s="602"/>
      <c r="S1368" s="602"/>
      <c r="T1368" s="602"/>
      <c r="U1368" s="602"/>
      <c r="V1368" s="602"/>
      <c r="W1368" s="602"/>
      <c r="X1368" s="602"/>
      <c r="Y1368" s="602"/>
      <c r="Z1368" s="602"/>
      <c r="AA1368" s="602"/>
      <c r="AB1368" s="1207"/>
      <c r="AC1368" s="602"/>
      <c r="AD1368" s="1412"/>
      <c r="AE1368" s="602"/>
      <c r="AF1368" s="602"/>
      <c r="AG1368" s="602"/>
      <c r="AH1368" s="602"/>
      <c r="AI1368" s="602"/>
      <c r="AJ1368" s="1276"/>
      <c r="AK1368" s="1270"/>
      <c r="AL1368" s="1441"/>
      <c r="AM1368" s="1456"/>
    </row>
    <row r="1369" spans="1:39" s="2690" customFormat="1" ht="60" x14ac:dyDescent="0.25">
      <c r="B1369" s="1151" t="s">
        <v>536</v>
      </c>
      <c r="C1369" s="662"/>
      <c r="D1369" s="3"/>
      <c r="E1369" s="752">
        <v>200</v>
      </c>
      <c r="F1369" s="213">
        <f t="shared" si="666"/>
        <v>183</v>
      </c>
      <c r="G1369" s="213">
        <v>243</v>
      </c>
      <c r="H1369" s="213">
        <f t="shared" si="664"/>
        <v>132.78688524590163</v>
      </c>
      <c r="I1369" s="1883"/>
      <c r="J1369" s="1883"/>
      <c r="K1369" s="1883"/>
      <c r="L1369" s="1883"/>
      <c r="M1369" s="1883"/>
      <c r="N1369" s="1883"/>
      <c r="O1369" s="1883"/>
      <c r="P1369" s="1883"/>
      <c r="Q1369" s="602"/>
      <c r="R1369" s="602"/>
      <c r="S1369" s="602"/>
      <c r="T1369" s="602"/>
      <c r="U1369" s="602"/>
      <c r="V1369" s="602"/>
      <c r="W1369" s="602"/>
      <c r="X1369" s="602"/>
      <c r="Y1369" s="602"/>
      <c r="Z1369" s="602"/>
      <c r="AA1369" s="602"/>
      <c r="AB1369" s="1207"/>
      <c r="AC1369" s="602"/>
      <c r="AD1369" s="1412"/>
      <c r="AE1369" s="602"/>
      <c r="AF1369" s="602"/>
      <c r="AG1369" s="602"/>
      <c r="AH1369" s="602"/>
      <c r="AI1369" s="602"/>
      <c r="AJ1369" s="1276"/>
      <c r="AK1369" s="1270"/>
      <c r="AL1369" s="1441"/>
      <c r="AM1369" s="1456"/>
    </row>
    <row r="1370" spans="1:39" ht="60" x14ac:dyDescent="0.25">
      <c r="B1370" s="1151" t="s">
        <v>409</v>
      </c>
      <c r="C1370" s="662"/>
      <c r="D1370" s="3"/>
      <c r="E1370" s="752">
        <v>870</v>
      </c>
      <c r="F1370" s="213">
        <f t="shared" si="666"/>
        <v>798</v>
      </c>
      <c r="G1370" s="213">
        <v>806</v>
      </c>
      <c r="H1370" s="213">
        <f t="shared" ref="H1370:H1381" si="667">G1370/F1370*100</f>
        <v>101.00250626566417</v>
      </c>
      <c r="I1370" s="1883"/>
      <c r="J1370" s="1883"/>
      <c r="K1370" s="1883"/>
      <c r="L1370" s="1883"/>
      <c r="M1370" s="1883"/>
      <c r="N1370" s="1883"/>
      <c r="O1370" s="1883"/>
      <c r="P1370" s="1883"/>
      <c r="Q1370" s="602"/>
      <c r="R1370" s="602"/>
      <c r="S1370" s="602"/>
      <c r="T1370" s="602"/>
      <c r="U1370" s="602"/>
      <c r="V1370" s="602"/>
      <c r="W1370" s="602"/>
      <c r="X1370" s="602"/>
      <c r="Y1370" s="602"/>
      <c r="Z1370" s="602"/>
      <c r="AA1370" s="602"/>
      <c r="AB1370" s="1207"/>
      <c r="AC1370" s="602"/>
      <c r="AD1370" s="1412"/>
      <c r="AE1370" s="602"/>
      <c r="AF1370" s="602"/>
      <c r="AG1370" s="602"/>
      <c r="AH1370" s="602"/>
      <c r="AI1370" s="602"/>
      <c r="AJ1370" s="1276"/>
      <c r="AK1370" s="1270"/>
      <c r="AL1370" s="1441"/>
      <c r="AM1370" s="1456"/>
    </row>
    <row r="1371" spans="1:39" ht="30" x14ac:dyDescent="0.25">
      <c r="A1371" s="239">
        <v>1</v>
      </c>
      <c r="B1371" s="1151" t="s">
        <v>278</v>
      </c>
      <c r="C1371" s="662"/>
      <c r="D1371" s="3"/>
      <c r="E1371" s="752">
        <v>2500</v>
      </c>
      <c r="F1371" s="213">
        <f t="shared" si="666"/>
        <v>2292</v>
      </c>
      <c r="G1371" s="213">
        <v>2497</v>
      </c>
      <c r="H1371" s="213">
        <f t="shared" si="667"/>
        <v>108.94415357766142</v>
      </c>
      <c r="I1371" s="1883"/>
      <c r="J1371" s="1883"/>
      <c r="K1371" s="1883"/>
      <c r="L1371" s="1883"/>
      <c r="M1371" s="1883"/>
      <c r="N1371" s="1883"/>
      <c r="O1371" s="1883"/>
      <c r="P1371" s="1883"/>
      <c r="Q1371" s="602"/>
      <c r="R1371" s="602"/>
      <c r="S1371" s="602"/>
      <c r="T1371" s="602"/>
      <c r="U1371" s="602"/>
      <c r="V1371" s="602"/>
      <c r="W1371" s="602"/>
      <c r="X1371" s="602"/>
      <c r="Y1371" s="602"/>
      <c r="Z1371" s="602"/>
      <c r="AA1371" s="602"/>
      <c r="AB1371" s="1207"/>
      <c r="AC1371" s="602"/>
      <c r="AD1371" s="1412"/>
      <c r="AE1371" s="602"/>
      <c r="AF1371" s="602"/>
      <c r="AG1371" s="602"/>
      <c r="AH1371" s="602"/>
      <c r="AI1371" s="602"/>
      <c r="AJ1371" s="1276"/>
      <c r="AK1371" s="1270"/>
      <c r="AL1371" s="1441"/>
      <c r="AM1371" s="1456"/>
    </row>
    <row r="1372" spans="1:39" ht="30" x14ac:dyDescent="0.25">
      <c r="A1372" s="239">
        <v>1</v>
      </c>
      <c r="B1372" s="1151" t="s">
        <v>283</v>
      </c>
      <c r="C1372" s="663"/>
      <c r="D1372" s="3"/>
      <c r="E1372" s="752">
        <v>1600</v>
      </c>
      <c r="F1372" s="213">
        <f t="shared" si="666"/>
        <v>1467</v>
      </c>
      <c r="G1372" s="213">
        <v>1587</v>
      </c>
      <c r="H1372" s="213">
        <f t="shared" si="667"/>
        <v>108.1799591002045</v>
      </c>
      <c r="I1372" s="1883"/>
      <c r="J1372" s="1883"/>
      <c r="K1372" s="1883"/>
      <c r="L1372" s="1883"/>
      <c r="M1372" s="1883"/>
      <c r="N1372" s="1883"/>
      <c r="O1372" s="1883"/>
      <c r="P1372" s="1883"/>
      <c r="Q1372" s="602"/>
      <c r="R1372" s="602"/>
      <c r="S1372" s="602"/>
      <c r="T1372" s="602"/>
      <c r="U1372" s="602"/>
      <c r="V1372" s="602"/>
      <c r="W1372" s="602"/>
      <c r="X1372" s="602"/>
      <c r="Y1372" s="602"/>
      <c r="Z1372" s="602"/>
      <c r="AA1372" s="602"/>
      <c r="AB1372" s="1207"/>
      <c r="AC1372" s="602"/>
      <c r="AD1372" s="1412"/>
      <c r="AE1372" s="602"/>
      <c r="AF1372" s="602"/>
      <c r="AG1372" s="602"/>
      <c r="AH1372" s="602"/>
      <c r="AI1372" s="602"/>
      <c r="AJ1372" s="1276"/>
      <c r="AK1372" s="1270"/>
      <c r="AL1372" s="1441"/>
      <c r="AM1372" s="1456"/>
    </row>
    <row r="1373" spans="1:39" x14ac:dyDescent="0.25">
      <c r="A1373" s="239">
        <v>1</v>
      </c>
      <c r="B1373" s="1151" t="s">
        <v>36</v>
      </c>
      <c r="C1373" s="663"/>
      <c r="D1373" s="3"/>
      <c r="E1373" s="752">
        <v>1508</v>
      </c>
      <c r="F1373" s="213">
        <f t="shared" si="666"/>
        <v>1382</v>
      </c>
      <c r="G1373" s="213">
        <v>1776</v>
      </c>
      <c r="H1373" s="213">
        <f t="shared" si="667"/>
        <v>128.50940665701881</v>
      </c>
      <c r="I1373" s="1883"/>
      <c r="J1373" s="1883"/>
      <c r="K1373" s="1883"/>
      <c r="L1373" s="1883"/>
      <c r="M1373" s="1883"/>
      <c r="N1373" s="1883"/>
      <c r="O1373" s="1883"/>
      <c r="P1373" s="1883"/>
      <c r="Q1373" s="602"/>
      <c r="R1373" s="602"/>
      <c r="S1373" s="602"/>
      <c r="T1373" s="602"/>
      <c r="U1373" s="602"/>
      <c r="V1373" s="602"/>
      <c r="W1373" s="602"/>
      <c r="X1373" s="602"/>
      <c r="Y1373" s="602"/>
      <c r="Z1373" s="602"/>
      <c r="AA1373" s="602"/>
      <c r="AB1373" s="1207"/>
      <c r="AC1373" s="602"/>
      <c r="AD1373" s="1412"/>
      <c r="AE1373" s="602"/>
      <c r="AF1373" s="602"/>
      <c r="AG1373" s="602"/>
      <c r="AH1373" s="602"/>
      <c r="AI1373" s="602"/>
      <c r="AJ1373" s="1276"/>
      <c r="AK1373" s="1270"/>
      <c r="AL1373" s="1441"/>
      <c r="AM1373" s="1456"/>
    </row>
    <row r="1374" spans="1:39" x14ac:dyDescent="0.25">
      <c r="A1374" s="239">
        <v>1</v>
      </c>
      <c r="B1374" s="1151" t="s">
        <v>31</v>
      </c>
      <c r="C1374" s="663"/>
      <c r="D1374" s="2689"/>
      <c r="E1374" s="752">
        <v>165</v>
      </c>
      <c r="F1374" s="213">
        <f t="shared" si="666"/>
        <v>151</v>
      </c>
      <c r="G1374" s="375">
        <v>169</v>
      </c>
      <c r="H1374" s="375">
        <f t="shared" si="667"/>
        <v>111.92052980132449</v>
      </c>
      <c r="I1374" s="1883"/>
      <c r="J1374" s="1883"/>
      <c r="K1374" s="1883"/>
      <c r="L1374" s="1883"/>
      <c r="M1374" s="1883"/>
      <c r="N1374" s="1883"/>
      <c r="O1374" s="1883"/>
      <c r="P1374" s="1883"/>
      <c r="Q1374" s="602"/>
      <c r="R1374" s="602"/>
      <c r="S1374" s="602"/>
      <c r="T1374" s="602"/>
      <c r="U1374" s="602"/>
      <c r="V1374" s="602"/>
      <c r="W1374" s="602"/>
      <c r="X1374" s="602"/>
      <c r="Y1374" s="602"/>
      <c r="Z1374" s="602"/>
      <c r="AA1374" s="602"/>
      <c r="AB1374" s="1207"/>
      <c r="AC1374" s="602"/>
      <c r="AD1374" s="1412"/>
      <c r="AE1374" s="602"/>
      <c r="AF1374" s="602"/>
      <c r="AG1374" s="602"/>
      <c r="AH1374" s="602"/>
      <c r="AI1374" s="602"/>
      <c r="AJ1374" s="1280"/>
      <c r="AK1374" s="1270"/>
      <c r="AL1374" s="1441"/>
      <c r="AM1374" s="1456"/>
    </row>
    <row r="1375" spans="1:39" x14ac:dyDescent="0.25">
      <c r="A1375" s="239">
        <v>1</v>
      </c>
      <c r="B1375" s="1151" t="s">
        <v>32</v>
      </c>
      <c r="C1375" s="663"/>
      <c r="D1375" s="3"/>
      <c r="E1375" s="752">
        <v>95000</v>
      </c>
      <c r="F1375" s="213">
        <f t="shared" si="666"/>
        <v>87083</v>
      </c>
      <c r="G1375" s="213">
        <v>89238</v>
      </c>
      <c r="H1375" s="213">
        <f t="shared" si="667"/>
        <v>102.47465062067222</v>
      </c>
      <c r="I1375" s="1883"/>
      <c r="J1375" s="1883"/>
      <c r="K1375" s="1883"/>
      <c r="L1375" s="1883"/>
      <c r="M1375" s="1883"/>
      <c r="N1375" s="1883"/>
      <c r="O1375" s="1883"/>
      <c r="P1375" s="1883"/>
      <c r="Q1375" s="602"/>
      <c r="R1375" s="602"/>
      <c r="S1375" s="602"/>
      <c r="T1375" s="602"/>
      <c r="U1375" s="602"/>
      <c r="V1375" s="602"/>
      <c r="W1375" s="602"/>
      <c r="X1375" s="602"/>
      <c r="Y1375" s="602"/>
      <c r="Z1375" s="602"/>
      <c r="AA1375" s="602"/>
      <c r="AB1375" s="1207"/>
      <c r="AC1375" s="602"/>
      <c r="AD1375" s="1412"/>
      <c r="AE1375" s="602"/>
      <c r="AF1375" s="602"/>
      <c r="AG1375" s="602"/>
      <c r="AH1375" s="602"/>
      <c r="AI1375" s="602"/>
      <c r="AJ1375" s="1276"/>
      <c r="AK1375" s="1270"/>
      <c r="AL1375" s="1441"/>
      <c r="AM1375" s="1456"/>
    </row>
    <row r="1376" spans="1:39" ht="30" x14ac:dyDescent="0.25">
      <c r="A1376" s="239">
        <v>1</v>
      </c>
      <c r="B1376" s="1151" t="s">
        <v>74</v>
      </c>
      <c r="C1376" s="663"/>
      <c r="D1376" s="3"/>
      <c r="E1376" s="752">
        <v>2500</v>
      </c>
      <c r="F1376" s="213">
        <f t="shared" si="666"/>
        <v>2292</v>
      </c>
      <c r="G1376" s="213">
        <v>2540</v>
      </c>
      <c r="H1376" s="213">
        <f t="shared" si="667"/>
        <v>110.82024432809774</v>
      </c>
      <c r="I1376" s="1883"/>
      <c r="J1376" s="1883"/>
      <c r="K1376" s="1883"/>
      <c r="L1376" s="1883"/>
      <c r="M1376" s="1883"/>
      <c r="N1376" s="1883"/>
      <c r="O1376" s="1883"/>
      <c r="P1376" s="1883"/>
      <c r="Q1376" s="602"/>
      <c r="R1376" s="602"/>
      <c r="S1376" s="602"/>
      <c r="T1376" s="602"/>
      <c r="U1376" s="602"/>
      <c r="V1376" s="602"/>
      <c r="W1376" s="602"/>
      <c r="X1376" s="602"/>
      <c r="Y1376" s="602"/>
      <c r="Z1376" s="602"/>
      <c r="AA1376" s="602"/>
      <c r="AB1376" s="1207"/>
      <c r="AC1376" s="602"/>
      <c r="AD1376" s="1412"/>
      <c r="AE1376" s="602"/>
      <c r="AF1376" s="602"/>
      <c r="AG1376" s="602"/>
      <c r="AH1376" s="602"/>
      <c r="AI1376" s="602"/>
      <c r="AJ1376" s="1276"/>
      <c r="AK1376" s="1270"/>
      <c r="AL1376" s="1441"/>
      <c r="AM1376" s="1456"/>
    </row>
    <row r="1377" spans="1:39" ht="29.25" x14ac:dyDescent="0.25">
      <c r="A1377" s="239">
        <v>1</v>
      </c>
      <c r="B1377" s="720" t="s">
        <v>279</v>
      </c>
      <c r="C1377" s="662"/>
      <c r="D1377" s="1492"/>
      <c r="E1377" s="772">
        <f>E1337+E1315-E1347</f>
        <v>50646</v>
      </c>
      <c r="F1377" s="782">
        <f t="shared" ref="F1377:G1377" si="668">F1337+F1315-F1347</f>
        <v>46425</v>
      </c>
      <c r="G1377" s="782">
        <f t="shared" si="668"/>
        <v>54209</v>
      </c>
      <c r="H1377" s="782">
        <f t="shared" si="667"/>
        <v>116.7668282175552</v>
      </c>
      <c r="I1377" s="1883"/>
      <c r="J1377" s="1883"/>
      <c r="K1377" s="1883"/>
      <c r="L1377" s="1883"/>
      <c r="M1377" s="1883"/>
      <c r="N1377" s="1883"/>
      <c r="O1377" s="1883"/>
      <c r="P1377" s="1883"/>
      <c r="Q1377" s="602"/>
      <c r="R1377" s="602"/>
      <c r="S1377" s="602"/>
      <c r="T1377" s="602"/>
      <c r="U1377" s="602"/>
      <c r="V1377" s="602"/>
      <c r="W1377" s="602"/>
      <c r="X1377" s="602"/>
      <c r="Y1377" s="602"/>
      <c r="Z1377" s="602"/>
      <c r="AA1377" s="602"/>
      <c r="AB1377" s="1207"/>
      <c r="AC1377" s="602"/>
      <c r="AD1377" s="1412"/>
      <c r="AE1377" s="602"/>
      <c r="AF1377" s="602"/>
      <c r="AG1377" s="602"/>
      <c r="AH1377" s="602"/>
      <c r="AI1377" s="602"/>
      <c r="AJ1377" s="1247">
        <f>AJ1337+AJ1315</f>
        <v>0</v>
      </c>
      <c r="AK1377" s="1270"/>
      <c r="AL1377" s="1441"/>
      <c r="AM1377" s="1456"/>
    </row>
    <row r="1378" spans="1:39" ht="43.5" x14ac:dyDescent="0.25">
      <c r="A1378" s="239">
        <v>1</v>
      </c>
      <c r="B1378" s="720" t="s">
        <v>308</v>
      </c>
      <c r="C1378" s="663"/>
      <c r="D1378" s="3"/>
      <c r="E1378" s="417">
        <f>E1325+E1347</f>
        <v>22988</v>
      </c>
      <c r="F1378" s="782">
        <f t="shared" ref="F1378:G1378" si="669">F1325+F1347</f>
        <v>21072</v>
      </c>
      <c r="G1378" s="782">
        <f t="shared" si="669"/>
        <v>21308</v>
      </c>
      <c r="H1378" s="782">
        <f t="shared" si="667"/>
        <v>101.1199696279423</v>
      </c>
      <c r="I1378" s="1883"/>
      <c r="J1378" s="1883"/>
      <c r="K1378" s="1883"/>
      <c r="L1378" s="1883"/>
      <c r="M1378" s="1883"/>
      <c r="N1378" s="1883"/>
      <c r="O1378" s="1883"/>
      <c r="P1378" s="1883"/>
      <c r="Q1378" s="602"/>
      <c r="R1378" s="602"/>
      <c r="S1378" s="602"/>
      <c r="T1378" s="602"/>
      <c r="U1378" s="602"/>
      <c r="V1378" s="602"/>
      <c r="W1378" s="602"/>
      <c r="X1378" s="602"/>
      <c r="Y1378" s="602"/>
      <c r="Z1378" s="602"/>
      <c r="AA1378" s="602"/>
      <c r="AB1378" s="1207"/>
      <c r="AC1378" s="602"/>
      <c r="AD1378" s="1412"/>
      <c r="AE1378" s="602"/>
      <c r="AF1378" s="602"/>
      <c r="AG1378" s="602"/>
      <c r="AH1378" s="602"/>
      <c r="AI1378" s="602"/>
      <c r="AJ1378" s="1247">
        <f>AJ1325</f>
        <v>0</v>
      </c>
      <c r="AK1378" s="1270"/>
      <c r="AL1378" s="1441"/>
      <c r="AM1378" s="1456"/>
    </row>
    <row r="1379" spans="1:39" ht="29.25" x14ac:dyDescent="0.25">
      <c r="A1379" s="239">
        <v>1</v>
      </c>
      <c r="B1379" s="720" t="s">
        <v>280</v>
      </c>
      <c r="C1379" s="698"/>
      <c r="D1379" s="2028"/>
      <c r="E1379" s="418">
        <f>E1349+E1323</f>
        <v>68960</v>
      </c>
      <c r="F1379" s="284">
        <f>F1349+F1323</f>
        <v>63213</v>
      </c>
      <c r="G1379" s="284">
        <f>G1349+G1323</f>
        <v>57386</v>
      </c>
      <c r="H1379" s="284">
        <f t="shared" si="667"/>
        <v>90.781959407083988</v>
      </c>
      <c r="I1379" s="1883"/>
      <c r="J1379" s="1883"/>
      <c r="K1379" s="1883"/>
      <c r="L1379" s="1883"/>
      <c r="M1379" s="1883"/>
      <c r="N1379" s="1883"/>
      <c r="O1379" s="1883"/>
      <c r="P1379" s="1883"/>
      <c r="Q1379" s="602"/>
      <c r="R1379" s="602"/>
      <c r="S1379" s="602"/>
      <c r="T1379" s="602"/>
      <c r="U1379" s="602"/>
      <c r="V1379" s="602"/>
      <c r="W1379" s="602"/>
      <c r="X1379" s="602"/>
      <c r="Y1379" s="602"/>
      <c r="Z1379" s="602"/>
      <c r="AA1379" s="602"/>
      <c r="AB1379" s="1208"/>
      <c r="AC1379" s="602"/>
      <c r="AD1379" s="1412"/>
      <c r="AE1379" s="602"/>
      <c r="AF1379" s="602"/>
      <c r="AG1379" s="602"/>
      <c r="AH1379" s="602"/>
      <c r="AI1379" s="602"/>
      <c r="AJ1379" s="1537">
        <f>AJ1349+AJ1323</f>
        <v>0</v>
      </c>
      <c r="AK1379" s="1270"/>
      <c r="AL1379" s="1441"/>
      <c r="AM1379" s="1456"/>
    </row>
    <row r="1380" spans="1:39" ht="29.25" x14ac:dyDescent="0.25">
      <c r="A1380" s="239">
        <v>1</v>
      </c>
      <c r="B1380" s="720" t="s">
        <v>281</v>
      </c>
      <c r="C1380" s="1506"/>
      <c r="D1380" s="2040"/>
      <c r="E1380" s="444">
        <f>E1353</f>
        <v>23646</v>
      </c>
      <c r="F1380" s="7">
        <f>F1353</f>
        <v>21676</v>
      </c>
      <c r="G1380" s="1142">
        <f>G1353</f>
        <v>20709</v>
      </c>
      <c r="H1380" s="1142">
        <f t="shared" si="667"/>
        <v>95.538844805314639</v>
      </c>
      <c r="I1380" s="2041"/>
      <c r="J1380" s="2041"/>
      <c r="K1380" s="1922"/>
      <c r="L1380" s="1922"/>
      <c r="M1380" s="1922"/>
      <c r="N1380" s="1922"/>
      <c r="O1380" s="1922"/>
      <c r="P1380" s="1922"/>
      <c r="Q1380" s="563">
        <v>23626.610280000001</v>
      </c>
      <c r="R1380" s="563">
        <v>23626.610280000001</v>
      </c>
      <c r="S1380" s="563">
        <v>23626.610280000001</v>
      </c>
      <c r="T1380" s="563">
        <v>23626.610280000001</v>
      </c>
      <c r="U1380" s="563">
        <v>23626.610280000001</v>
      </c>
      <c r="V1380" s="563">
        <v>23626.610280000001</v>
      </c>
      <c r="W1380" s="563">
        <v>23626.610280000001</v>
      </c>
      <c r="X1380" s="563">
        <v>23626.610280000001</v>
      </c>
      <c r="Y1380" s="563">
        <v>23626.610280000001</v>
      </c>
      <c r="Z1380" s="563">
        <v>23626.610280000001</v>
      </c>
      <c r="AA1380" s="563">
        <v>23626.610280000001</v>
      </c>
      <c r="AB1380" s="2673">
        <f t="shared" ref="AB1380" si="670">Q1380/12*$B$4+(R1380-Q1380)/11*10+(S1380-R1380)/10*9+(T1380-S1380)/9*8+(U1380-T1380)/8*7+(V1380-U1380)/7*6+(W1380-V1380)/6*5+(X1380-W1380)/5*4+(Y1380-X1380)/4*3+(Z1380-Y1380)/3*2+(AA1380-Z1380)/2*1</f>
        <v>21657.72609</v>
      </c>
      <c r="AC1380" s="563">
        <f>AI1380-AH1380-AE1380</f>
        <v>20695.016159999999</v>
      </c>
      <c r="AD1380" s="1078"/>
      <c r="AE1380" s="563"/>
      <c r="AF1380" s="563">
        <f>AC1380-AB1380</f>
        <v>-962.7099300000009</v>
      </c>
      <c r="AG1380" s="563"/>
      <c r="AH1380" s="563">
        <v>-10.019740000000001</v>
      </c>
      <c r="AI1380" s="563">
        <v>20684.996419999999</v>
      </c>
      <c r="AJ1380" s="2095">
        <f>AJ1353</f>
        <v>0</v>
      </c>
      <c r="AK1380" s="1190"/>
      <c r="AL1380" s="1441"/>
      <c r="AM1380" s="1456"/>
    </row>
    <row r="1381" spans="1:39" x14ac:dyDescent="0.25">
      <c r="A1381" s="239">
        <v>1</v>
      </c>
      <c r="B1381" s="721" t="s">
        <v>138</v>
      </c>
      <c r="C1381" s="1506"/>
      <c r="D1381" s="1507"/>
      <c r="E1381" s="450">
        <f>E1377+E1378+E1380+E1379*2.9</f>
        <v>297264</v>
      </c>
      <c r="F1381" s="2053">
        <f>F1377+F1378+F1380+F1379*2.9</f>
        <v>272490.69999999995</v>
      </c>
      <c r="G1381" s="2053">
        <f>G1377+G1378+G1380+G1379*2.9</f>
        <v>262645.40000000002</v>
      </c>
      <c r="H1381" s="2053">
        <f t="shared" si="667"/>
        <v>96.386922562861798</v>
      </c>
      <c r="I1381" s="2041"/>
      <c r="J1381" s="2041"/>
      <c r="K1381" s="1887"/>
      <c r="L1381" s="1887"/>
      <c r="M1381" s="1887"/>
      <c r="N1381" s="1887"/>
      <c r="O1381" s="1887"/>
      <c r="P1381" s="1887"/>
      <c r="Q1381" s="563">
        <f t="shared" ref="Q1381:AI1381" si="671">SUM(Q1380,Q1355,Q1325,Q1336,Q1314,Q1346)</f>
        <v>213419.00710000002</v>
      </c>
      <c r="R1381" s="563">
        <f t="shared" ref="R1381:S1381" si="672">SUM(R1380,R1355,R1325,R1336,R1314,R1346)</f>
        <v>213419.00710000002</v>
      </c>
      <c r="S1381" s="563">
        <f t="shared" si="672"/>
        <v>210395.30996000001</v>
      </c>
      <c r="T1381" s="563">
        <f t="shared" ref="T1381:U1381" si="673">SUM(T1380,T1355,T1325,T1336,T1314,T1346)</f>
        <v>210395.30996000001</v>
      </c>
      <c r="U1381" s="563">
        <f t="shared" si="673"/>
        <v>210395.30996000001</v>
      </c>
      <c r="V1381" s="563">
        <f t="shared" ref="V1381:W1381" si="674">SUM(V1380,V1355,V1325,V1336,V1314,V1346)</f>
        <v>210395.30996000001</v>
      </c>
      <c r="W1381" s="563">
        <f t="shared" si="674"/>
        <v>210395.30996000001</v>
      </c>
      <c r="X1381" s="563">
        <f t="shared" ref="X1381:Y1381" si="675">SUM(X1380,X1355,X1325,X1336,X1314,X1346)</f>
        <v>210395.30996000001</v>
      </c>
      <c r="Y1381" s="563">
        <f t="shared" si="675"/>
        <v>201064.97943000001</v>
      </c>
      <c r="Z1381" s="563">
        <f t="shared" ref="Z1381:AA1381" si="676">SUM(Z1380,Z1355,Z1325,Z1336,Z1314,Z1346)</f>
        <v>201064.97943000001</v>
      </c>
      <c r="AA1381" s="563">
        <f t="shared" si="676"/>
        <v>201064.97943000001</v>
      </c>
      <c r="AB1381" s="563">
        <f t="shared" si="671"/>
        <v>186208.19550149998</v>
      </c>
      <c r="AC1381" s="563">
        <f t="shared" si="671"/>
        <v>190838.79267000002</v>
      </c>
      <c r="AD1381" s="563">
        <f t="shared" si="671"/>
        <v>0</v>
      </c>
      <c r="AE1381" s="563">
        <f t="shared" si="671"/>
        <v>-259.92539999999997</v>
      </c>
      <c r="AF1381" s="563">
        <f t="shared" si="671"/>
        <v>4630.5971685000277</v>
      </c>
      <c r="AG1381" s="563">
        <f t="shared" si="671"/>
        <v>-2.0155799999999999</v>
      </c>
      <c r="AH1381" s="563">
        <f t="shared" si="671"/>
        <v>-50.680669999999999</v>
      </c>
      <c r="AI1381" s="563">
        <f t="shared" si="671"/>
        <v>190528.18660000002</v>
      </c>
      <c r="AJ1381" s="2054">
        <f>AJ1377+AJ1378+AJ1380+AJ1379*2.9</f>
        <v>0</v>
      </c>
      <c r="AK1381" s="1190">
        <f t="shared" ref="AK1381" si="677">SUM(AK1380,AK1355,AK1325,AK1336,AK1314,AK1346)</f>
        <v>0</v>
      </c>
      <c r="AL1381" s="1441"/>
      <c r="AM1381" s="1456"/>
    </row>
    <row r="1382" spans="1:39" s="249" customFormat="1" x14ac:dyDescent="0.25">
      <c r="A1382" s="239">
        <v>1</v>
      </c>
      <c r="B1382" s="240" t="s">
        <v>29</v>
      </c>
      <c r="C1382" s="687"/>
      <c r="D1382" s="1510"/>
      <c r="E1382" s="439"/>
      <c r="F1382" s="1149"/>
      <c r="G1382" s="1149"/>
      <c r="H1382" s="1149"/>
      <c r="I1382" s="1875"/>
      <c r="J1382" s="1875"/>
      <c r="K1382" s="525"/>
      <c r="L1382" s="525"/>
      <c r="M1382" s="525"/>
      <c r="N1382" s="525"/>
      <c r="O1382" s="525"/>
      <c r="P1382" s="525"/>
      <c r="Q1382" s="564"/>
      <c r="R1382" s="564"/>
      <c r="S1382" s="564"/>
      <c r="T1382" s="564"/>
      <c r="U1382" s="564"/>
      <c r="V1382" s="564"/>
      <c r="W1382" s="564"/>
      <c r="X1382" s="564"/>
      <c r="Y1382" s="564"/>
      <c r="Z1382" s="564"/>
      <c r="AA1382" s="564"/>
      <c r="AB1382" s="1052"/>
      <c r="AC1382" s="564">
        <f>AI1382-AH1382-AE1382</f>
        <v>0</v>
      </c>
      <c r="AD1382" s="1077"/>
      <c r="AE1382" s="564"/>
      <c r="AF1382" s="564"/>
      <c r="AG1382" s="564"/>
      <c r="AH1382" s="564"/>
      <c r="AI1382" s="564"/>
      <c r="AJ1382" s="1302"/>
      <c r="AK1382" s="607"/>
      <c r="AL1382" s="1441"/>
      <c r="AM1382" s="1456"/>
    </row>
    <row r="1383" spans="1:39" ht="30" x14ac:dyDescent="0.25">
      <c r="A1383" s="239">
        <v>1</v>
      </c>
      <c r="B1383" s="2" t="s">
        <v>127</v>
      </c>
      <c r="C1383" s="688"/>
      <c r="D1383" s="2044"/>
      <c r="E1383" s="417"/>
      <c r="F1383" s="780"/>
      <c r="G1383" s="780"/>
      <c r="H1383" s="780"/>
      <c r="I1383" s="1883"/>
      <c r="J1383" s="1883"/>
      <c r="K1383" s="1044"/>
      <c r="L1383" s="1044"/>
      <c r="M1383" s="1044"/>
      <c r="N1383" s="1044"/>
      <c r="O1383" s="1044"/>
      <c r="P1383" s="1044"/>
      <c r="Q1383" s="565"/>
      <c r="R1383" s="565"/>
      <c r="S1383" s="565"/>
      <c r="T1383" s="565"/>
      <c r="U1383" s="565"/>
      <c r="V1383" s="565"/>
      <c r="W1383" s="565"/>
      <c r="X1383" s="565"/>
      <c r="Y1383" s="565"/>
      <c r="Z1383" s="565"/>
      <c r="AA1383" s="565"/>
      <c r="AB1383" s="1053"/>
      <c r="AC1383" s="565">
        <f>AI1383-AH1383-AE1383</f>
        <v>0</v>
      </c>
      <c r="AD1383" s="1074"/>
      <c r="AE1383" s="565"/>
      <c r="AF1383" s="565"/>
      <c r="AG1383" s="565"/>
      <c r="AH1383" s="565"/>
      <c r="AI1383" s="565"/>
      <c r="AJ1383" s="1303"/>
      <c r="AK1383" s="561"/>
      <c r="AL1383" s="1441"/>
      <c r="AM1383" s="1456"/>
    </row>
    <row r="1384" spans="1:39" x14ac:dyDescent="0.25">
      <c r="A1384" s="239">
        <v>1</v>
      </c>
      <c r="B1384" s="222" t="s">
        <v>24</v>
      </c>
      <c r="C1384" s="691"/>
      <c r="D1384" s="2028">
        <v>240</v>
      </c>
      <c r="E1384" s="420">
        <v>146</v>
      </c>
      <c r="F1384" s="213">
        <f t="shared" ref="F1384:F1394" si="678">ROUND(E1384/12*$B$4,0)</f>
        <v>134</v>
      </c>
      <c r="G1384" s="219">
        <v>150</v>
      </c>
      <c r="H1384" s="213">
        <f t="shared" ref="H1384:H1396" si="679">G1384/F1384*100</f>
        <v>111.94029850746267</v>
      </c>
      <c r="I1384" s="1886">
        <v>4</v>
      </c>
      <c r="J1384" s="1466">
        <f t="shared" ref="J1384:J1396" si="680">M1384/G1384</f>
        <v>3.7533333333333334</v>
      </c>
      <c r="K1384" s="478">
        <f t="shared" ref="K1384:K1394" si="681">ROUND(E1384*I1384,0)</f>
        <v>584</v>
      </c>
      <c r="L1384" s="270">
        <f t="shared" ref="L1384:L1394" si="682">ROUND(K1384/12*$B$4,0)</f>
        <v>535</v>
      </c>
      <c r="M1384" s="478">
        <v>563</v>
      </c>
      <c r="N1384" s="478">
        <f t="shared" ref="N1384:N1396" si="683">M1384/L1384*100</f>
        <v>105.23364485981308</v>
      </c>
      <c r="O1384" s="478">
        <f t="shared" ref="O1384:O1394" si="684">ROUND(K1384/D1384,0)</f>
        <v>2</v>
      </c>
      <c r="P1384" s="478">
        <f t="shared" ref="P1384:P1396" si="685">M1384/$B$4*12/O1384</f>
        <v>307.09090909090907</v>
      </c>
      <c r="Q1384" s="566"/>
      <c r="R1384" s="566"/>
      <c r="S1384" s="566"/>
      <c r="T1384" s="566"/>
      <c r="U1384" s="566"/>
      <c r="V1384" s="566"/>
      <c r="W1384" s="566"/>
      <c r="X1384" s="566"/>
      <c r="Y1384" s="566"/>
      <c r="Z1384" s="566"/>
      <c r="AA1384" s="566"/>
      <c r="AB1384" s="1199"/>
      <c r="AC1384" s="566"/>
      <c r="AD1384" s="1488"/>
      <c r="AE1384" s="566"/>
      <c r="AF1384" s="566"/>
      <c r="AG1384" s="566"/>
      <c r="AH1384" s="566"/>
      <c r="AI1384" s="566"/>
      <c r="AJ1384" s="1462"/>
      <c r="AK1384" s="1185"/>
      <c r="AL1384" s="1441"/>
      <c r="AM1384" s="1456"/>
    </row>
    <row r="1385" spans="1:39" x14ac:dyDescent="0.25">
      <c r="B1385" s="222" t="s">
        <v>8</v>
      </c>
      <c r="C1385" s="691"/>
      <c r="D1385" s="2028">
        <v>240</v>
      </c>
      <c r="E1385" s="420">
        <v>520</v>
      </c>
      <c r="F1385" s="213">
        <f t="shared" si="678"/>
        <v>477</v>
      </c>
      <c r="G1385" s="219">
        <v>513</v>
      </c>
      <c r="H1385" s="213">
        <f t="shared" si="679"/>
        <v>107.54716981132076</v>
      </c>
      <c r="I1385" s="1886">
        <v>8</v>
      </c>
      <c r="J1385" s="1466">
        <f t="shared" si="680"/>
        <v>7.9512670565302148</v>
      </c>
      <c r="K1385" s="478">
        <f t="shared" si="681"/>
        <v>4160</v>
      </c>
      <c r="L1385" s="270">
        <f t="shared" si="682"/>
        <v>3813</v>
      </c>
      <c r="M1385" s="478">
        <v>4079</v>
      </c>
      <c r="N1385" s="478">
        <f t="shared" si="683"/>
        <v>106.97613427747181</v>
      </c>
      <c r="O1385" s="478">
        <f t="shared" si="684"/>
        <v>17</v>
      </c>
      <c r="P1385" s="478">
        <f t="shared" si="685"/>
        <v>261.75401069518716</v>
      </c>
      <c r="Q1385" s="566"/>
      <c r="R1385" s="566"/>
      <c r="S1385" s="566"/>
      <c r="T1385" s="566"/>
      <c r="U1385" s="566"/>
      <c r="V1385" s="566"/>
      <c r="W1385" s="566"/>
      <c r="X1385" s="566"/>
      <c r="Y1385" s="566"/>
      <c r="Z1385" s="566"/>
      <c r="AA1385" s="566"/>
      <c r="AB1385" s="1199"/>
      <c r="AC1385" s="566"/>
      <c r="AD1385" s="1488"/>
      <c r="AE1385" s="566"/>
      <c r="AF1385" s="566"/>
      <c r="AG1385" s="566"/>
      <c r="AH1385" s="566"/>
      <c r="AI1385" s="566"/>
      <c r="AJ1385" s="1462"/>
      <c r="AK1385" s="1185"/>
      <c r="AL1385" s="1441"/>
      <c r="AM1385" s="1456"/>
    </row>
    <row r="1386" spans="1:39" x14ac:dyDescent="0.25">
      <c r="B1386" s="222" t="s">
        <v>9</v>
      </c>
      <c r="C1386" s="691"/>
      <c r="D1386" s="2028">
        <v>240</v>
      </c>
      <c r="E1386" s="420">
        <v>150</v>
      </c>
      <c r="F1386" s="213">
        <f t="shared" si="678"/>
        <v>138</v>
      </c>
      <c r="G1386" s="219">
        <v>122</v>
      </c>
      <c r="H1386" s="213">
        <f t="shared" si="679"/>
        <v>88.405797101449281</v>
      </c>
      <c r="I1386" s="1886">
        <v>7</v>
      </c>
      <c r="J1386" s="1466">
        <f t="shared" si="680"/>
        <v>7.278688524590164</v>
      </c>
      <c r="K1386" s="478">
        <f t="shared" si="681"/>
        <v>1050</v>
      </c>
      <c r="L1386" s="270">
        <f t="shared" si="682"/>
        <v>963</v>
      </c>
      <c r="M1386" s="478">
        <v>888</v>
      </c>
      <c r="N1386" s="478">
        <f t="shared" si="683"/>
        <v>92.211838006230522</v>
      </c>
      <c r="O1386" s="478">
        <f t="shared" si="684"/>
        <v>4</v>
      </c>
      <c r="P1386" s="478">
        <f t="shared" si="685"/>
        <v>242.18181818181819</v>
      </c>
      <c r="Q1386" s="566"/>
      <c r="R1386" s="566"/>
      <c r="S1386" s="566"/>
      <c r="T1386" s="566"/>
      <c r="U1386" s="566"/>
      <c r="V1386" s="566"/>
      <c r="W1386" s="566"/>
      <c r="X1386" s="566"/>
      <c r="Y1386" s="566"/>
      <c r="Z1386" s="566"/>
      <c r="AA1386" s="566"/>
      <c r="AB1386" s="1199"/>
      <c r="AC1386" s="566"/>
      <c r="AD1386" s="1488"/>
      <c r="AE1386" s="566"/>
      <c r="AF1386" s="566"/>
      <c r="AG1386" s="566"/>
      <c r="AH1386" s="566"/>
      <c r="AI1386" s="566"/>
      <c r="AJ1386" s="1462"/>
      <c r="AK1386" s="1185"/>
      <c r="AL1386" s="1441"/>
      <c r="AM1386" s="1456"/>
    </row>
    <row r="1387" spans="1:39" ht="42" customHeight="1" x14ac:dyDescent="0.25">
      <c r="A1387" s="239">
        <v>1</v>
      </c>
      <c r="B1387" s="222" t="s">
        <v>159</v>
      </c>
      <c r="C1387" s="691"/>
      <c r="D1387" s="2028">
        <v>240</v>
      </c>
      <c r="E1387" s="420"/>
      <c r="F1387" s="213">
        <f t="shared" si="678"/>
        <v>0</v>
      </c>
      <c r="G1387" s="219"/>
      <c r="H1387" s="213"/>
      <c r="I1387" s="1886"/>
      <c r="J1387" s="1466" t="e">
        <f t="shared" si="680"/>
        <v>#DIV/0!</v>
      </c>
      <c r="K1387" s="478">
        <f t="shared" si="681"/>
        <v>0</v>
      </c>
      <c r="L1387" s="270">
        <f t="shared" si="682"/>
        <v>0</v>
      </c>
      <c r="M1387" s="478"/>
      <c r="N1387" s="478" t="e">
        <f t="shared" si="683"/>
        <v>#DIV/0!</v>
      </c>
      <c r="O1387" s="478">
        <f t="shared" si="684"/>
        <v>0</v>
      </c>
      <c r="P1387" s="478" t="e">
        <f t="shared" si="685"/>
        <v>#DIV/0!</v>
      </c>
      <c r="Q1387" s="566"/>
      <c r="R1387" s="566"/>
      <c r="S1387" s="566"/>
      <c r="T1387" s="566"/>
      <c r="U1387" s="566"/>
      <c r="V1387" s="566"/>
      <c r="W1387" s="566"/>
      <c r="X1387" s="566"/>
      <c r="Y1387" s="566"/>
      <c r="Z1387" s="566"/>
      <c r="AA1387" s="566"/>
      <c r="AB1387" s="1199"/>
      <c r="AC1387" s="566"/>
      <c r="AD1387" s="1488"/>
      <c r="AE1387" s="566"/>
      <c r="AF1387" s="566"/>
      <c r="AG1387" s="566"/>
      <c r="AH1387" s="566"/>
      <c r="AI1387" s="566"/>
      <c r="AJ1387" s="1462"/>
      <c r="AK1387" s="1185"/>
      <c r="AL1387" s="1441"/>
      <c r="AM1387" s="1456"/>
    </row>
    <row r="1388" spans="1:39" ht="22.5" customHeight="1" x14ac:dyDescent="0.25">
      <c r="B1388" s="222" t="s">
        <v>129</v>
      </c>
      <c r="C1388" s="691"/>
      <c r="D1388" s="2028">
        <v>240</v>
      </c>
      <c r="E1388" s="420">
        <v>287</v>
      </c>
      <c r="F1388" s="213">
        <f t="shared" si="678"/>
        <v>263</v>
      </c>
      <c r="G1388" s="219">
        <v>475</v>
      </c>
      <c r="H1388" s="213">
        <f t="shared" si="679"/>
        <v>180.60836501901142</v>
      </c>
      <c r="I1388" s="1886">
        <v>4</v>
      </c>
      <c r="J1388" s="1466">
        <f t="shared" si="680"/>
        <v>3.5852631578947367</v>
      </c>
      <c r="K1388" s="478">
        <f t="shared" si="681"/>
        <v>1148</v>
      </c>
      <c r="L1388" s="270">
        <f t="shared" si="682"/>
        <v>1052</v>
      </c>
      <c r="M1388" s="478">
        <v>1703</v>
      </c>
      <c r="N1388" s="478">
        <f t="shared" si="683"/>
        <v>161.88212927756652</v>
      </c>
      <c r="O1388" s="478">
        <f t="shared" si="684"/>
        <v>5</v>
      </c>
      <c r="P1388" s="478">
        <f t="shared" si="685"/>
        <v>371.56363636363636</v>
      </c>
      <c r="Q1388" s="566"/>
      <c r="R1388" s="566"/>
      <c r="S1388" s="566"/>
      <c r="T1388" s="566"/>
      <c r="U1388" s="566"/>
      <c r="V1388" s="566"/>
      <c r="W1388" s="566"/>
      <c r="X1388" s="566"/>
      <c r="Y1388" s="566"/>
      <c r="Z1388" s="566"/>
      <c r="AA1388" s="566"/>
      <c r="AB1388" s="1199"/>
      <c r="AC1388" s="566"/>
      <c r="AD1388" s="1488"/>
      <c r="AE1388" s="566"/>
      <c r="AF1388" s="566"/>
      <c r="AG1388" s="566"/>
      <c r="AH1388" s="566"/>
      <c r="AI1388" s="566"/>
      <c r="AJ1388" s="1462"/>
      <c r="AK1388" s="1185"/>
      <c r="AL1388" s="1441"/>
      <c r="AM1388" s="1456"/>
    </row>
    <row r="1389" spans="1:39" ht="22.5" customHeight="1" x14ac:dyDescent="0.25">
      <c r="B1389" s="222" t="s">
        <v>397</v>
      </c>
      <c r="C1389" s="691"/>
      <c r="D1389" s="2028">
        <v>240</v>
      </c>
      <c r="E1389" s="420">
        <v>61</v>
      </c>
      <c r="F1389" s="213">
        <f t="shared" si="678"/>
        <v>56</v>
      </c>
      <c r="G1389" s="219">
        <v>66</v>
      </c>
      <c r="H1389" s="213">
        <f t="shared" si="679"/>
        <v>117.85714285714286</v>
      </c>
      <c r="I1389" s="1886">
        <v>6.2</v>
      </c>
      <c r="J1389" s="1466">
        <f t="shared" si="680"/>
        <v>4</v>
      </c>
      <c r="K1389" s="478">
        <f t="shared" si="681"/>
        <v>378</v>
      </c>
      <c r="L1389" s="270">
        <f t="shared" si="682"/>
        <v>347</v>
      </c>
      <c r="M1389" s="478">
        <v>264</v>
      </c>
      <c r="N1389" s="478">
        <f t="shared" si="683"/>
        <v>76.080691642651303</v>
      </c>
      <c r="O1389" s="478">
        <f t="shared" si="684"/>
        <v>2</v>
      </c>
      <c r="P1389" s="478">
        <f t="shared" si="685"/>
        <v>144</v>
      </c>
      <c r="Q1389" s="566"/>
      <c r="R1389" s="566"/>
      <c r="S1389" s="566"/>
      <c r="T1389" s="566"/>
      <c r="U1389" s="566"/>
      <c r="V1389" s="566"/>
      <c r="W1389" s="566"/>
      <c r="X1389" s="566"/>
      <c r="Y1389" s="566"/>
      <c r="Z1389" s="566"/>
      <c r="AA1389" s="566"/>
      <c r="AB1389" s="1199"/>
      <c r="AC1389" s="566"/>
      <c r="AD1389" s="1488"/>
      <c r="AE1389" s="566"/>
      <c r="AF1389" s="566"/>
      <c r="AG1389" s="566"/>
      <c r="AH1389" s="566"/>
      <c r="AI1389" s="566"/>
      <c r="AJ1389" s="1462"/>
      <c r="AK1389" s="1185"/>
      <c r="AL1389" s="1441"/>
      <c r="AM1389" s="1456"/>
    </row>
    <row r="1390" spans="1:39" ht="22.5" customHeight="1" x14ac:dyDescent="0.25">
      <c r="B1390" s="222" t="s">
        <v>83</v>
      </c>
      <c r="C1390" s="691"/>
      <c r="D1390" s="2028">
        <v>240</v>
      </c>
      <c r="E1390" s="420">
        <v>65</v>
      </c>
      <c r="F1390" s="213">
        <f t="shared" si="678"/>
        <v>60</v>
      </c>
      <c r="G1390" s="219">
        <v>59</v>
      </c>
      <c r="H1390" s="213">
        <f t="shared" si="679"/>
        <v>98.333333333333329</v>
      </c>
      <c r="I1390" s="1886">
        <v>4</v>
      </c>
      <c r="J1390" s="1466">
        <f t="shared" si="680"/>
        <v>3.9491525423728815</v>
      </c>
      <c r="K1390" s="478">
        <f t="shared" si="681"/>
        <v>260</v>
      </c>
      <c r="L1390" s="270">
        <f t="shared" si="682"/>
        <v>238</v>
      </c>
      <c r="M1390" s="478">
        <v>233</v>
      </c>
      <c r="N1390" s="478">
        <f t="shared" si="683"/>
        <v>97.899159663865547</v>
      </c>
      <c r="O1390" s="478">
        <f t="shared" si="684"/>
        <v>1</v>
      </c>
      <c r="P1390" s="478">
        <f t="shared" si="685"/>
        <v>254.18181818181819</v>
      </c>
      <c r="Q1390" s="566"/>
      <c r="R1390" s="566"/>
      <c r="S1390" s="566"/>
      <c r="T1390" s="566"/>
      <c r="U1390" s="566"/>
      <c r="V1390" s="566"/>
      <c r="W1390" s="566"/>
      <c r="X1390" s="566"/>
      <c r="Y1390" s="566"/>
      <c r="Z1390" s="566"/>
      <c r="AA1390" s="566"/>
      <c r="AB1390" s="1199"/>
      <c r="AC1390" s="566"/>
      <c r="AD1390" s="1488"/>
      <c r="AE1390" s="566"/>
      <c r="AF1390" s="566"/>
      <c r="AG1390" s="566"/>
      <c r="AH1390" s="566"/>
      <c r="AI1390" s="566"/>
      <c r="AJ1390" s="1462"/>
      <c r="AK1390" s="1185"/>
      <c r="AL1390" s="1441"/>
      <c r="AM1390" s="1456"/>
    </row>
    <row r="1391" spans="1:39" s="249" customFormat="1" x14ac:dyDescent="0.25">
      <c r="A1391" s="239">
        <v>1</v>
      </c>
      <c r="B1391" s="222" t="s">
        <v>10</v>
      </c>
      <c r="C1391" s="691"/>
      <c r="D1391" s="2028">
        <v>240</v>
      </c>
      <c r="E1391" s="420">
        <v>214</v>
      </c>
      <c r="F1391" s="213">
        <f t="shared" si="678"/>
        <v>196</v>
      </c>
      <c r="G1391" s="219">
        <v>49</v>
      </c>
      <c r="H1391" s="213">
        <f t="shared" si="679"/>
        <v>25</v>
      </c>
      <c r="I1391" s="1886">
        <v>5.2</v>
      </c>
      <c r="J1391" s="1466">
        <f t="shared" si="680"/>
        <v>7.8163265306122449</v>
      </c>
      <c r="K1391" s="478">
        <f t="shared" si="681"/>
        <v>1113</v>
      </c>
      <c r="L1391" s="270">
        <f t="shared" si="682"/>
        <v>1020</v>
      </c>
      <c r="M1391" s="478">
        <v>383</v>
      </c>
      <c r="N1391" s="478">
        <f t="shared" si="683"/>
        <v>37.549019607843135</v>
      </c>
      <c r="O1391" s="478">
        <f t="shared" si="684"/>
        <v>5</v>
      </c>
      <c r="P1391" s="478">
        <f t="shared" si="685"/>
        <v>83.563636363636377</v>
      </c>
      <c r="Q1391" s="566"/>
      <c r="R1391" s="566"/>
      <c r="S1391" s="566"/>
      <c r="T1391" s="566"/>
      <c r="U1391" s="566"/>
      <c r="V1391" s="566"/>
      <c r="W1391" s="566"/>
      <c r="X1391" s="566"/>
      <c r="Y1391" s="566"/>
      <c r="Z1391" s="566"/>
      <c r="AA1391" s="566"/>
      <c r="AB1391" s="1199"/>
      <c r="AC1391" s="566"/>
      <c r="AD1391" s="1488"/>
      <c r="AE1391" s="566"/>
      <c r="AF1391" s="566"/>
      <c r="AG1391" s="566"/>
      <c r="AH1391" s="566"/>
      <c r="AI1391" s="566"/>
      <c r="AJ1391" s="1462"/>
      <c r="AK1391" s="1185"/>
      <c r="AL1391" s="1441"/>
      <c r="AM1391" s="1456"/>
    </row>
    <row r="1392" spans="1:39" s="249" customFormat="1" x14ac:dyDescent="0.25">
      <c r="A1392" s="239"/>
      <c r="B1392" s="222" t="s">
        <v>19</v>
      </c>
      <c r="C1392" s="691"/>
      <c r="D1392" s="2028">
        <v>240</v>
      </c>
      <c r="E1392" s="420">
        <v>82</v>
      </c>
      <c r="F1392" s="213">
        <f t="shared" si="678"/>
        <v>75</v>
      </c>
      <c r="G1392" s="219">
        <v>81</v>
      </c>
      <c r="H1392" s="213">
        <f t="shared" si="679"/>
        <v>108</v>
      </c>
      <c r="I1392" s="1886">
        <v>4</v>
      </c>
      <c r="J1392" s="1466">
        <f t="shared" si="680"/>
        <v>4</v>
      </c>
      <c r="K1392" s="478">
        <f t="shared" si="681"/>
        <v>328</v>
      </c>
      <c r="L1392" s="270">
        <f t="shared" si="682"/>
        <v>301</v>
      </c>
      <c r="M1392" s="478">
        <v>324</v>
      </c>
      <c r="N1392" s="478">
        <f t="shared" si="683"/>
        <v>107.64119601328903</v>
      </c>
      <c r="O1392" s="478">
        <f t="shared" si="684"/>
        <v>1</v>
      </c>
      <c r="P1392" s="478">
        <f t="shared" si="685"/>
        <v>353.45454545454544</v>
      </c>
      <c r="Q1392" s="566"/>
      <c r="R1392" s="566"/>
      <c r="S1392" s="566"/>
      <c r="T1392" s="566"/>
      <c r="U1392" s="566"/>
      <c r="V1392" s="566"/>
      <c r="W1392" s="566"/>
      <c r="X1392" s="566"/>
      <c r="Y1392" s="566"/>
      <c r="Z1392" s="566"/>
      <c r="AA1392" s="566"/>
      <c r="AB1392" s="1199"/>
      <c r="AC1392" s="566"/>
      <c r="AD1392" s="1488"/>
      <c r="AE1392" s="566"/>
      <c r="AF1392" s="566"/>
      <c r="AG1392" s="566"/>
      <c r="AH1392" s="566"/>
      <c r="AI1392" s="566"/>
      <c r="AJ1392" s="1462"/>
      <c r="AK1392" s="1185"/>
      <c r="AL1392" s="1441"/>
      <c r="AM1392" s="1456"/>
    </row>
    <row r="1393" spans="1:39" s="249" customFormat="1" ht="15.95" customHeight="1" x14ac:dyDescent="0.25">
      <c r="A1393" s="239">
        <v>1</v>
      </c>
      <c r="B1393" s="9" t="s">
        <v>248</v>
      </c>
      <c r="C1393" s="691"/>
      <c r="D1393" s="2028">
        <v>240</v>
      </c>
      <c r="E1393" s="420">
        <v>1753</v>
      </c>
      <c r="F1393" s="213">
        <f t="shared" si="678"/>
        <v>1607</v>
      </c>
      <c r="G1393" s="219">
        <v>1672</v>
      </c>
      <c r="H1393" s="213">
        <f t="shared" si="679"/>
        <v>104.04480398257623</v>
      </c>
      <c r="I1393" s="1886">
        <v>4</v>
      </c>
      <c r="J1393" s="1466">
        <f t="shared" si="680"/>
        <v>4.0059808612440193</v>
      </c>
      <c r="K1393" s="478">
        <f t="shared" si="681"/>
        <v>7012</v>
      </c>
      <c r="L1393" s="270">
        <f t="shared" si="682"/>
        <v>6428</v>
      </c>
      <c r="M1393" s="478">
        <v>6698</v>
      </c>
      <c r="N1393" s="478">
        <f t="shared" si="683"/>
        <v>104.20037336652146</v>
      </c>
      <c r="O1393" s="478">
        <f t="shared" si="684"/>
        <v>29</v>
      </c>
      <c r="P1393" s="478">
        <f t="shared" si="685"/>
        <v>251.96238244514103</v>
      </c>
      <c r="Q1393" s="566"/>
      <c r="R1393" s="566"/>
      <c r="S1393" s="566"/>
      <c r="T1393" s="566"/>
      <c r="U1393" s="566"/>
      <c r="V1393" s="566"/>
      <c r="W1393" s="566"/>
      <c r="X1393" s="566"/>
      <c r="Y1393" s="566"/>
      <c r="Z1393" s="566"/>
      <c r="AA1393" s="566"/>
      <c r="AB1393" s="1199"/>
      <c r="AC1393" s="566"/>
      <c r="AD1393" s="1488"/>
      <c r="AE1393" s="566"/>
      <c r="AF1393" s="566"/>
      <c r="AG1393" s="566"/>
      <c r="AH1393" s="566"/>
      <c r="AI1393" s="566"/>
      <c r="AJ1393" s="1462"/>
      <c r="AK1393" s="1185"/>
      <c r="AL1393" s="1441"/>
      <c r="AM1393" s="1456"/>
    </row>
    <row r="1394" spans="1:39" s="249" customFormat="1" ht="15.95" customHeight="1" x14ac:dyDescent="0.25">
      <c r="A1394" s="239"/>
      <c r="B1394" s="1222" t="s">
        <v>398</v>
      </c>
      <c r="C1394" s="691"/>
      <c r="D1394" s="2028">
        <v>240</v>
      </c>
      <c r="E1394" s="420">
        <v>200</v>
      </c>
      <c r="F1394" s="213">
        <f t="shared" si="678"/>
        <v>183</v>
      </c>
      <c r="G1394" s="219">
        <v>146</v>
      </c>
      <c r="H1394" s="219">
        <f t="shared" si="679"/>
        <v>79.78142076502732</v>
      </c>
      <c r="I1394" s="1886">
        <v>8</v>
      </c>
      <c r="J1394" s="1466">
        <f t="shared" si="680"/>
        <v>7.9246575342465757</v>
      </c>
      <c r="K1394" s="478">
        <f t="shared" si="681"/>
        <v>1600</v>
      </c>
      <c r="L1394" s="478">
        <f t="shared" si="682"/>
        <v>1467</v>
      </c>
      <c r="M1394" s="478">
        <v>1157</v>
      </c>
      <c r="N1394" s="478">
        <f t="shared" si="683"/>
        <v>78.868438991138376</v>
      </c>
      <c r="O1394" s="478">
        <f t="shared" si="684"/>
        <v>7</v>
      </c>
      <c r="P1394" s="478">
        <f t="shared" si="685"/>
        <v>180.31168831168833</v>
      </c>
      <c r="Q1394" s="566"/>
      <c r="R1394" s="566"/>
      <c r="S1394" s="566"/>
      <c r="T1394" s="566"/>
      <c r="U1394" s="566"/>
      <c r="V1394" s="566"/>
      <c r="W1394" s="566"/>
      <c r="X1394" s="566"/>
      <c r="Y1394" s="566"/>
      <c r="Z1394" s="566"/>
      <c r="AA1394" s="566"/>
      <c r="AB1394" s="1199"/>
      <c r="AC1394" s="566"/>
      <c r="AD1394" s="1488"/>
      <c r="AE1394" s="566"/>
      <c r="AF1394" s="566"/>
      <c r="AG1394" s="566"/>
      <c r="AH1394" s="566"/>
      <c r="AI1394" s="566"/>
      <c r="AJ1394" s="1462"/>
      <c r="AK1394" s="1185"/>
      <c r="AL1394" s="1441"/>
      <c r="AM1394" s="1456"/>
    </row>
    <row r="1395" spans="1:39" x14ac:dyDescent="0.25">
      <c r="A1395" s="239">
        <v>1</v>
      </c>
      <c r="B1395" s="2143" t="s">
        <v>183</v>
      </c>
      <c r="C1395" s="1749"/>
      <c r="D1395" s="2049"/>
      <c r="E1395" s="421">
        <f>SUM(E1384:E1394)</f>
        <v>3478</v>
      </c>
      <c r="F1395" s="510">
        <f>SUM(F1384:F1394)</f>
        <v>3189</v>
      </c>
      <c r="G1395" s="510">
        <f>SUM(G1384:G1394)</f>
        <v>3333</v>
      </c>
      <c r="H1395" s="219">
        <f t="shared" si="679"/>
        <v>104.51552210724364</v>
      </c>
      <c r="I1395" s="1906">
        <f>IF(E1395=0,0,K1395/E1395)</f>
        <v>5.0698677400805057</v>
      </c>
      <c r="J1395" s="1466">
        <f t="shared" si="680"/>
        <v>4.8880888088808883</v>
      </c>
      <c r="K1395" s="1564">
        <f>SUM(K1384:K1394)</f>
        <v>17633</v>
      </c>
      <c r="L1395" s="1564">
        <f>SUM(L1384:L1394)</f>
        <v>16164</v>
      </c>
      <c r="M1395" s="1564">
        <f>SUM(M1384:M1394)</f>
        <v>16292</v>
      </c>
      <c r="N1395" s="1564">
        <f t="shared" si="683"/>
        <v>100.7918831972284</v>
      </c>
      <c r="O1395" s="1584">
        <f>SUM(O1384:O1394)</f>
        <v>73</v>
      </c>
      <c r="P1395" s="478">
        <f t="shared" si="685"/>
        <v>243.46699875466999</v>
      </c>
      <c r="Q1395" s="566"/>
      <c r="R1395" s="566"/>
      <c r="S1395" s="566"/>
      <c r="T1395" s="566"/>
      <c r="U1395" s="566"/>
      <c r="V1395" s="566"/>
      <c r="W1395" s="566"/>
      <c r="X1395" s="566"/>
      <c r="Y1395" s="566"/>
      <c r="Z1395" s="566"/>
      <c r="AA1395" s="566"/>
      <c r="AB1395" s="1199"/>
      <c r="AC1395" s="566">
        <f t="shared" ref="AC1395:AC1402" si="686">AI1395-AH1395-AE1395</f>
        <v>0</v>
      </c>
      <c r="AD1395" s="1488"/>
      <c r="AE1395" s="566"/>
      <c r="AF1395" s="566"/>
      <c r="AG1395" s="566"/>
      <c r="AH1395" s="566"/>
      <c r="AI1395" s="566"/>
      <c r="AJ1395" s="1305">
        <f>SUM(AJ1384:AJ1394)</f>
        <v>0</v>
      </c>
      <c r="AK1395" s="1185"/>
      <c r="AL1395" s="1441"/>
      <c r="AM1395" s="1456"/>
    </row>
    <row r="1396" spans="1:39" ht="30" thickBot="1" x14ac:dyDescent="0.3">
      <c r="A1396" s="239">
        <v>1</v>
      </c>
      <c r="B1396" s="250" t="s">
        <v>214</v>
      </c>
      <c r="C1396" s="250"/>
      <c r="D1396" s="250"/>
      <c r="E1396" s="429">
        <f>SUM(E1395)</f>
        <v>3478</v>
      </c>
      <c r="F1396" s="2025">
        <f>SUM(F1395)</f>
        <v>3189</v>
      </c>
      <c r="G1396" s="2025">
        <f>SUM(G1395)</f>
        <v>3333</v>
      </c>
      <c r="H1396" s="2148">
        <f t="shared" si="679"/>
        <v>104.51552210724364</v>
      </c>
      <c r="I1396" s="1542">
        <f>IF(E1396=0,0,K1396/E1396)</f>
        <v>5.0698677400805057</v>
      </c>
      <c r="J1396" s="1543">
        <f t="shared" si="680"/>
        <v>4.8880888088808883</v>
      </c>
      <c r="K1396" s="2025">
        <f>SUM(K1395)</f>
        <v>17633</v>
      </c>
      <c r="L1396" s="2025">
        <f>SUM(L1395)</f>
        <v>16164</v>
      </c>
      <c r="M1396" s="2025">
        <f>SUM(M1395)</f>
        <v>16292</v>
      </c>
      <c r="N1396" s="1591">
        <f t="shared" si="683"/>
        <v>100.7918831972284</v>
      </c>
      <c r="O1396" s="1591">
        <f>SUM(O1395)</f>
        <v>73</v>
      </c>
      <c r="P1396" s="1544">
        <f t="shared" si="685"/>
        <v>243.46699875466999</v>
      </c>
      <c r="Q1396" s="570">
        <v>58845.330792819193</v>
      </c>
      <c r="R1396" s="570">
        <v>58845.330792819193</v>
      </c>
      <c r="S1396" s="570">
        <v>61886.332764099192</v>
      </c>
      <c r="T1396" s="570">
        <v>61886.332764099192</v>
      </c>
      <c r="U1396" s="570">
        <v>61886.332764099192</v>
      </c>
      <c r="V1396" s="570">
        <v>61886.332764099192</v>
      </c>
      <c r="W1396" s="570">
        <v>61886.332764099192</v>
      </c>
      <c r="X1396" s="570">
        <v>61886.332764099192</v>
      </c>
      <c r="Y1396" s="570">
        <v>67997.492936519993</v>
      </c>
      <c r="Z1396" s="570">
        <v>67997.492936519993</v>
      </c>
      <c r="AA1396" s="570">
        <v>67997.492936519993</v>
      </c>
      <c r="AB1396" s="1204">
        <f t="shared" ref="AB1396" si="687">Q1396/12*$B$4+(R1396-Q1396)/11*10+(S1396-R1396)/10*9+(T1396-S1396)/9*8+(U1396-T1396)/8*7+(V1396-U1396)/7*6+(W1396-V1396)/6*5+(X1396-W1396)/5*4+(Y1396-X1396)/4*3+(Z1396-Y1396)/3*2+(AA1396-Z1396)/2*1</f>
        <v>61261.825130218538</v>
      </c>
      <c r="AC1396" s="570">
        <f t="shared" si="686"/>
        <v>66148.110619999992</v>
      </c>
      <c r="AD1396" s="1076"/>
      <c r="AE1396" s="570"/>
      <c r="AF1396" s="570">
        <f>AC1396-AB1396</f>
        <v>4886.2854897814541</v>
      </c>
      <c r="AG1396" s="570">
        <v>-196.58353</v>
      </c>
      <c r="AH1396" s="570">
        <v>-28.337900000000001</v>
      </c>
      <c r="AI1396" s="570">
        <v>66119.772719999994</v>
      </c>
      <c r="AJ1396" s="2078">
        <f>SUM(AJ1395)</f>
        <v>0</v>
      </c>
      <c r="AK1396" s="1238"/>
      <c r="AL1396" s="1441"/>
      <c r="AM1396" s="1456"/>
    </row>
    <row r="1397" spans="1:39" ht="15.75" thickBot="1" x14ac:dyDescent="0.3">
      <c r="A1397" s="239">
        <v>1</v>
      </c>
      <c r="B1397" s="1894" t="s">
        <v>314</v>
      </c>
      <c r="C1397" s="1894"/>
      <c r="D1397" s="1894"/>
      <c r="E1397" s="424"/>
      <c r="F1397" s="1000"/>
      <c r="G1397" s="1000"/>
      <c r="H1397" s="1000"/>
      <c r="I1397" s="1851"/>
      <c r="J1397" s="1851"/>
      <c r="K1397" s="1000"/>
      <c r="L1397" s="1000"/>
      <c r="M1397" s="1000">
        <f>SUM(M1396,M1313)</f>
        <v>18345</v>
      </c>
      <c r="N1397" s="1000"/>
      <c r="O1397" s="1000"/>
      <c r="P1397" s="1000"/>
      <c r="Q1397" s="571">
        <f t="shared" ref="Q1397:AC1397" si="688">SUM(Q1313,Q1381,Q1396)</f>
        <v>291838.05345701921</v>
      </c>
      <c r="R1397" s="571">
        <f t="shared" si="688"/>
        <v>291838.05345701921</v>
      </c>
      <c r="S1397" s="571">
        <f t="shared" si="688"/>
        <v>291855.35828829918</v>
      </c>
      <c r="T1397" s="571">
        <f t="shared" si="688"/>
        <v>291855.35828829918</v>
      </c>
      <c r="U1397" s="571">
        <f t="shared" ref="U1397:V1397" si="689">SUM(U1313,U1381,U1396)</f>
        <v>291855.35828829918</v>
      </c>
      <c r="V1397" s="571">
        <f t="shared" si="689"/>
        <v>291855.35828829918</v>
      </c>
      <c r="W1397" s="571">
        <f t="shared" ref="W1397:X1397" si="690">SUM(W1313,W1381,W1396)</f>
        <v>291855.35828829918</v>
      </c>
      <c r="X1397" s="571">
        <f t="shared" si="690"/>
        <v>291855.35828829918</v>
      </c>
      <c r="Y1397" s="571">
        <f t="shared" ref="Y1397:Z1397" si="691">SUM(Y1313,Y1381,Y1396)</f>
        <v>292017.76897552004</v>
      </c>
      <c r="Z1397" s="571">
        <f t="shared" si="691"/>
        <v>292017.76897552004</v>
      </c>
      <c r="AA1397" s="571">
        <f t="shared" ref="AA1397" si="692">SUM(AA1313,AA1381,AA1396)</f>
        <v>292017.76897552004</v>
      </c>
      <c r="AB1397" s="1054">
        <f t="shared" si="688"/>
        <v>267948.7790158352</v>
      </c>
      <c r="AC1397" s="571">
        <f t="shared" si="688"/>
        <v>279016.52237999998</v>
      </c>
      <c r="AD1397" s="1079"/>
      <c r="AE1397" s="277">
        <f>SUM(AE1313,AE1381,AE1396)</f>
        <v>-259.92539999999997</v>
      </c>
      <c r="AF1397" s="571">
        <f>SUM(AF1313,AF1381,AF1396)</f>
        <v>11067.743364164815</v>
      </c>
      <c r="AG1397" s="571">
        <f>SUM(AG1313,AG1381,AG1396)</f>
        <v>-198.59911</v>
      </c>
      <c r="AH1397" s="571">
        <f>SUM(AH1313,AH1381,AH1396)</f>
        <v>-150.19830999999999</v>
      </c>
      <c r="AI1397" s="571">
        <f>SUM(AI1313,AI1381,AI1396)</f>
        <v>278606.39867000002</v>
      </c>
      <c r="AJ1397" s="2085"/>
      <c r="AK1397" s="1187">
        <f>SUM(AK1313,AK1381,AK1396)</f>
        <v>0</v>
      </c>
      <c r="AL1397" s="1441"/>
      <c r="AM1397" s="1456"/>
    </row>
    <row r="1398" spans="1:39" x14ac:dyDescent="0.25">
      <c r="A1398" s="239">
        <v>1</v>
      </c>
      <c r="B1398" s="2127"/>
      <c r="C1398" s="2128"/>
      <c r="D1398" s="2127"/>
      <c r="E1398" s="439"/>
      <c r="F1398" s="1149"/>
      <c r="G1398" s="1149"/>
      <c r="H1398" s="1149"/>
      <c r="I1398" s="1875"/>
      <c r="J1398" s="1875"/>
      <c r="K1398" s="1042"/>
      <c r="L1398" s="1042"/>
      <c r="M1398" s="1042"/>
      <c r="N1398" s="1042"/>
      <c r="O1398" s="1042"/>
      <c r="P1398" s="1042"/>
      <c r="Q1398" s="564"/>
      <c r="R1398" s="564"/>
      <c r="S1398" s="564"/>
      <c r="T1398" s="564"/>
      <c r="U1398" s="564"/>
      <c r="V1398" s="564"/>
      <c r="W1398" s="564"/>
      <c r="X1398" s="564"/>
      <c r="Y1398" s="564"/>
      <c r="Z1398" s="564"/>
      <c r="AA1398" s="564"/>
      <c r="AB1398" s="1052"/>
      <c r="AC1398" s="564">
        <f t="shared" si="686"/>
        <v>0</v>
      </c>
      <c r="AD1398" s="1077"/>
      <c r="AE1398" s="564"/>
      <c r="AF1398" s="564"/>
      <c r="AG1398" s="564"/>
      <c r="AH1398" s="564"/>
      <c r="AI1398" s="564"/>
      <c r="AJ1398" s="1302"/>
      <c r="AK1398" s="607"/>
      <c r="AL1398" s="1441"/>
      <c r="AM1398" s="1456"/>
    </row>
    <row r="1399" spans="1:39" ht="43.5" x14ac:dyDescent="0.25">
      <c r="A1399" s="239">
        <v>1</v>
      </c>
      <c r="B1399" s="1446" t="s">
        <v>441</v>
      </c>
      <c r="C1399" s="1446"/>
      <c r="D1399" s="1905"/>
      <c r="E1399" s="419"/>
      <c r="F1399" s="375"/>
      <c r="G1399" s="375"/>
      <c r="H1399" s="375"/>
      <c r="I1399" s="1883"/>
      <c r="J1399" s="1883"/>
      <c r="K1399" s="780"/>
      <c r="L1399" s="780"/>
      <c r="M1399" s="780"/>
      <c r="N1399" s="780"/>
      <c r="O1399" s="780"/>
      <c r="P1399" s="780"/>
      <c r="Q1399" s="565"/>
      <c r="R1399" s="565"/>
      <c r="S1399" s="565"/>
      <c r="T1399" s="565"/>
      <c r="U1399" s="565"/>
      <c r="V1399" s="565"/>
      <c r="W1399" s="565"/>
      <c r="X1399" s="565"/>
      <c r="Y1399" s="565"/>
      <c r="Z1399" s="565"/>
      <c r="AA1399" s="565"/>
      <c r="AB1399" s="1053"/>
      <c r="AC1399" s="565">
        <f t="shared" si="686"/>
        <v>0</v>
      </c>
      <c r="AD1399" s="1074"/>
      <c r="AE1399" s="565"/>
      <c r="AF1399" s="565"/>
      <c r="AG1399" s="565"/>
      <c r="AH1399" s="565"/>
      <c r="AI1399" s="565"/>
      <c r="AJ1399" s="1280"/>
      <c r="AK1399" s="561"/>
      <c r="AL1399" s="1441"/>
      <c r="AM1399" s="1456"/>
    </row>
    <row r="1400" spans="1:39" x14ac:dyDescent="0.25">
      <c r="A1400" s="239">
        <v>1</v>
      </c>
      <c r="B1400" s="744" t="s">
        <v>382</v>
      </c>
      <c r="C1400" s="674"/>
      <c r="D1400" s="792"/>
      <c r="E1400" s="419"/>
      <c r="F1400" s="375"/>
      <c r="G1400" s="375"/>
      <c r="H1400" s="375"/>
      <c r="I1400" s="1883"/>
      <c r="J1400" s="1883"/>
      <c r="K1400" s="780"/>
      <c r="L1400" s="780"/>
      <c r="M1400" s="780"/>
      <c r="N1400" s="780"/>
      <c r="O1400" s="780"/>
      <c r="P1400" s="780"/>
      <c r="Q1400" s="565">
        <v>154572.46880999999</v>
      </c>
      <c r="R1400" s="565">
        <v>154572.46880999999</v>
      </c>
      <c r="S1400" s="565">
        <v>154572.46880999999</v>
      </c>
      <c r="T1400" s="565">
        <v>154572.46880999999</v>
      </c>
      <c r="U1400" s="565">
        <v>154572.46880999999</v>
      </c>
      <c r="V1400" s="565">
        <v>154572.46880999999</v>
      </c>
      <c r="W1400" s="565">
        <v>154572.46880999999</v>
      </c>
      <c r="X1400" s="565">
        <v>154572.46880999999</v>
      </c>
      <c r="Y1400" s="565">
        <v>154572.46880999999</v>
      </c>
      <c r="Z1400" s="565">
        <v>154572.46880999999</v>
      </c>
      <c r="AA1400" s="565">
        <v>154572.46880999999</v>
      </c>
      <c r="AB1400" s="3506">
        <f>(Q1400-1905.17404)/12*$B$4+1905.17404+(R1400-Q1400)/11*10+(S1400-R1400)/10*9+(T1400-S1400)/9*8+(U1400-T1400)/8*7+(V1400-U1400)/7*6+(W1400-V1400)/6*5+(X1400-W1400)/5*4+(Y1400-X1400)/4*3+(Z1400-Y1400)/3*2+(AA1400-Z1400)/2*1</f>
        <v>141850.19424583332</v>
      </c>
      <c r="AC1400" s="565">
        <f t="shared" si="686"/>
        <v>137295.89335000006</v>
      </c>
      <c r="AD1400" s="1074"/>
      <c r="AE1400" s="565">
        <v>-0.4955</v>
      </c>
      <c r="AF1400" s="565">
        <f>AC1400-AB1400</f>
        <v>-4554.3008958332648</v>
      </c>
      <c r="AG1400" s="565"/>
      <c r="AH1400" s="565">
        <v>-103.55540000000001</v>
      </c>
      <c r="AI1400" s="565">
        <v>137191.84245000005</v>
      </c>
      <c r="AJ1400" s="1280"/>
      <c r="AK1400" s="561"/>
      <c r="AL1400" s="1441"/>
      <c r="AM1400" s="1456"/>
    </row>
    <row r="1401" spans="1:39" ht="29.25" x14ac:dyDescent="0.25">
      <c r="A1401" s="239">
        <v>1</v>
      </c>
      <c r="B1401" s="717" t="s">
        <v>293</v>
      </c>
      <c r="C1401" s="2087"/>
      <c r="D1401" s="779"/>
      <c r="E1401" s="1135">
        <f>E1403+E1404+E1406+E1408</f>
        <v>19504</v>
      </c>
      <c r="F1401" s="1044">
        <f>F1403+F1404+F1406+F1408</f>
        <v>17879</v>
      </c>
      <c r="G1401" s="1044">
        <f>G1403+G1404+G1406+G1408</f>
        <v>29110</v>
      </c>
      <c r="H1401" s="2014">
        <f>G1401/F1401*100</f>
        <v>162.81671234409083</v>
      </c>
      <c r="I1401" s="1883"/>
      <c r="J1401" s="1883"/>
      <c r="K1401" s="211"/>
      <c r="L1401" s="211"/>
      <c r="M1401" s="211"/>
      <c r="N1401" s="211"/>
      <c r="O1401" s="211"/>
      <c r="P1401" s="211"/>
      <c r="Q1401" s="565"/>
      <c r="R1401" s="565"/>
      <c r="S1401" s="565"/>
      <c r="T1401" s="565"/>
      <c r="U1401" s="565"/>
      <c r="V1401" s="565"/>
      <c r="W1401" s="565"/>
      <c r="X1401" s="565"/>
      <c r="Y1401" s="565"/>
      <c r="Z1401" s="565"/>
      <c r="AA1401" s="565"/>
      <c r="AB1401" s="1053"/>
      <c r="AC1401" s="565">
        <f t="shared" si="686"/>
        <v>0</v>
      </c>
      <c r="AD1401" s="1074"/>
      <c r="AE1401" s="565"/>
      <c r="AF1401" s="565"/>
      <c r="AG1401" s="565"/>
      <c r="AH1401" s="565"/>
      <c r="AI1401" s="565"/>
      <c r="AJ1401" s="1264">
        <f>AJ1403+AJ1404+AJ1406+AJ1408</f>
        <v>0</v>
      </c>
      <c r="AK1401" s="561"/>
      <c r="AL1401" s="1441"/>
      <c r="AM1401" s="1456"/>
    </row>
    <row r="1402" spans="1:39" ht="30" x14ac:dyDescent="0.25">
      <c r="A1402" s="239">
        <v>1</v>
      </c>
      <c r="B1402" s="512" t="s">
        <v>204</v>
      </c>
      <c r="C1402" s="675"/>
      <c r="D1402" s="4"/>
      <c r="E1402" s="1135"/>
      <c r="F1402" s="213">
        <f>ROUND(E1402/12*$B$4,0)</f>
        <v>0</v>
      </c>
      <c r="G1402" s="213"/>
      <c r="H1402" s="2014"/>
      <c r="I1402" s="1883"/>
      <c r="J1402" s="1883"/>
      <c r="K1402" s="211"/>
      <c r="L1402" s="211"/>
      <c r="M1402" s="211"/>
      <c r="N1402" s="211"/>
      <c r="O1402" s="211"/>
      <c r="P1402" s="211"/>
      <c r="Q1402" s="565"/>
      <c r="R1402" s="565"/>
      <c r="S1402" s="565"/>
      <c r="T1402" s="565"/>
      <c r="U1402" s="565"/>
      <c r="V1402" s="565"/>
      <c r="W1402" s="565"/>
      <c r="X1402" s="565"/>
      <c r="Y1402" s="565"/>
      <c r="Z1402" s="565"/>
      <c r="AA1402" s="565"/>
      <c r="AB1402" s="1053"/>
      <c r="AC1402" s="565">
        <f t="shared" si="686"/>
        <v>0</v>
      </c>
      <c r="AD1402" s="1074"/>
      <c r="AE1402" s="565"/>
      <c r="AF1402" s="565"/>
      <c r="AG1402" s="565"/>
      <c r="AH1402" s="565"/>
      <c r="AI1402" s="565"/>
      <c r="AJ1402" s="1276"/>
      <c r="AK1402" s="561"/>
      <c r="AL1402" s="1441"/>
      <c r="AM1402" s="1456"/>
    </row>
    <row r="1403" spans="1:39" ht="30" x14ac:dyDescent="0.25">
      <c r="A1403" s="239">
        <v>1</v>
      </c>
      <c r="B1403" s="512" t="s">
        <v>205</v>
      </c>
      <c r="C1403" s="675"/>
      <c r="D1403" s="4"/>
      <c r="E1403" s="1136">
        <v>7512</v>
      </c>
      <c r="F1403" s="213">
        <f>ROUND(E1403/12*$B$4,0)</f>
        <v>6886</v>
      </c>
      <c r="G1403" s="213">
        <f>6753+840</f>
        <v>7593</v>
      </c>
      <c r="H1403" s="2014">
        <f>G1403/F1403*100</f>
        <v>110.26720882950916</v>
      </c>
      <c r="I1403" s="1883"/>
      <c r="J1403" s="1883"/>
      <c r="K1403" s="211"/>
      <c r="L1403" s="211"/>
      <c r="M1403" s="211"/>
      <c r="N1403" s="211"/>
      <c r="O1403" s="211"/>
      <c r="P1403" s="211"/>
      <c r="Q1403" s="565"/>
      <c r="R1403" s="565"/>
      <c r="S1403" s="565"/>
      <c r="T1403" s="565"/>
      <c r="U1403" s="565"/>
      <c r="V1403" s="565"/>
      <c r="W1403" s="565"/>
      <c r="X1403" s="565"/>
      <c r="Y1403" s="565"/>
      <c r="Z1403" s="565"/>
      <c r="AA1403" s="565"/>
      <c r="AB1403" s="1053"/>
      <c r="AC1403" s="565"/>
      <c r="AD1403" s="1074"/>
      <c r="AE1403" s="565"/>
      <c r="AF1403" s="565"/>
      <c r="AG1403" s="565"/>
      <c r="AH1403" s="565"/>
      <c r="AI1403" s="565"/>
      <c r="AJ1403" s="1276"/>
      <c r="AK1403" s="561"/>
      <c r="AL1403" s="1441"/>
      <c r="AM1403" s="1456"/>
    </row>
    <row r="1404" spans="1:39" ht="30" x14ac:dyDescent="0.25">
      <c r="A1404" s="239">
        <v>1</v>
      </c>
      <c r="B1404" s="718" t="s">
        <v>547</v>
      </c>
      <c r="C1404" s="675"/>
      <c r="D1404" s="4"/>
      <c r="E1404" s="1136">
        <v>2500</v>
      </c>
      <c r="F1404" s="213">
        <f>ROUND(E1404/12*$B$4,0)</f>
        <v>2292</v>
      </c>
      <c r="G1404" s="213">
        <f>6933+560</f>
        <v>7493</v>
      </c>
      <c r="H1404" s="2014">
        <f>G1404/F1404*100</f>
        <v>326.91972076788829</v>
      </c>
      <c r="I1404" s="1883"/>
      <c r="J1404" s="1883"/>
      <c r="K1404" s="211"/>
      <c r="L1404" s="211"/>
      <c r="M1404" s="211"/>
      <c r="N1404" s="211"/>
      <c r="O1404" s="211"/>
      <c r="P1404" s="211"/>
      <c r="Q1404" s="565"/>
      <c r="R1404" s="565"/>
      <c r="S1404" s="565"/>
      <c r="T1404" s="565"/>
      <c r="U1404" s="565"/>
      <c r="V1404" s="565"/>
      <c r="W1404" s="565"/>
      <c r="X1404" s="565"/>
      <c r="Y1404" s="565"/>
      <c r="Z1404" s="565"/>
      <c r="AA1404" s="565"/>
      <c r="AB1404" s="1053"/>
      <c r="AC1404" s="565"/>
      <c r="AD1404" s="1074"/>
      <c r="AE1404" s="565"/>
      <c r="AF1404" s="565"/>
      <c r="AG1404" s="565"/>
      <c r="AH1404" s="565"/>
      <c r="AI1404" s="565"/>
      <c r="AJ1404" s="1276"/>
      <c r="AK1404" s="561"/>
      <c r="AL1404" s="1441"/>
      <c r="AM1404" s="1456"/>
    </row>
    <row r="1405" spans="1:39" ht="75" x14ac:dyDescent="0.25">
      <c r="A1405" s="239">
        <v>1</v>
      </c>
      <c r="B1405" s="513" t="s">
        <v>295</v>
      </c>
      <c r="C1405" s="675"/>
      <c r="D1405" s="4"/>
      <c r="E1405" s="1135"/>
      <c r="F1405" s="213"/>
      <c r="G1405" s="213"/>
      <c r="H1405" s="2014"/>
      <c r="I1405" s="1883"/>
      <c r="J1405" s="1883"/>
      <c r="K1405" s="211"/>
      <c r="L1405" s="211"/>
      <c r="M1405" s="211"/>
      <c r="N1405" s="211"/>
      <c r="O1405" s="211"/>
      <c r="P1405" s="211"/>
      <c r="Q1405" s="565"/>
      <c r="R1405" s="565"/>
      <c r="S1405" s="565"/>
      <c r="T1405" s="565"/>
      <c r="U1405" s="565"/>
      <c r="V1405" s="565"/>
      <c r="W1405" s="565"/>
      <c r="X1405" s="565"/>
      <c r="Y1405" s="565"/>
      <c r="Z1405" s="565"/>
      <c r="AA1405" s="565"/>
      <c r="AB1405" s="1053"/>
      <c r="AC1405" s="565"/>
      <c r="AD1405" s="1074"/>
      <c r="AE1405" s="565"/>
      <c r="AF1405" s="565"/>
      <c r="AG1405" s="565"/>
      <c r="AH1405" s="565"/>
      <c r="AI1405" s="565"/>
      <c r="AJ1405" s="1276"/>
      <c r="AK1405" s="561"/>
      <c r="AL1405" s="1441"/>
      <c r="AM1405" s="1456"/>
    </row>
    <row r="1406" spans="1:39" ht="60" x14ac:dyDescent="0.25">
      <c r="A1406" s="239">
        <v>1</v>
      </c>
      <c r="B1406" s="513" t="s">
        <v>309</v>
      </c>
      <c r="C1406" s="675"/>
      <c r="D1406" s="4"/>
      <c r="E1406" s="1136">
        <v>7000</v>
      </c>
      <c r="F1406" s="213">
        <f>ROUND(E1406/12*$B$4,0)</f>
        <v>6417</v>
      </c>
      <c r="G1406" s="213">
        <f>11355+950</f>
        <v>12305</v>
      </c>
      <c r="H1406" s="2014">
        <f>G1406/F1406*100</f>
        <v>191.7562724014337</v>
      </c>
      <c r="I1406" s="1883"/>
      <c r="J1406" s="1883"/>
      <c r="K1406" s="211"/>
      <c r="L1406" s="211"/>
      <c r="M1406" s="211"/>
      <c r="N1406" s="211"/>
      <c r="O1406" s="211"/>
      <c r="P1406" s="211"/>
      <c r="Q1406" s="565"/>
      <c r="R1406" s="565"/>
      <c r="S1406" s="565"/>
      <c r="T1406" s="565"/>
      <c r="U1406" s="565"/>
      <c r="V1406" s="565"/>
      <c r="W1406" s="565"/>
      <c r="X1406" s="565"/>
      <c r="Y1406" s="565"/>
      <c r="Z1406" s="565"/>
      <c r="AA1406" s="565"/>
      <c r="AB1406" s="1053"/>
      <c r="AC1406" s="565"/>
      <c r="AD1406" s="1074"/>
      <c r="AE1406" s="565"/>
      <c r="AF1406" s="565"/>
      <c r="AG1406" s="565"/>
      <c r="AH1406" s="565"/>
      <c r="AI1406" s="565"/>
      <c r="AJ1406" s="1276"/>
      <c r="AK1406" s="561"/>
      <c r="AL1406" s="1441"/>
      <c r="AM1406" s="1456"/>
    </row>
    <row r="1407" spans="1:39" ht="105" x14ac:dyDescent="0.25">
      <c r="B1407" s="513" t="s">
        <v>529</v>
      </c>
      <c r="C1407" s="675"/>
      <c r="D1407" s="4"/>
      <c r="E1407" s="1136">
        <v>3000</v>
      </c>
      <c r="F1407" s="213">
        <f>ROUND(E1407/12*$B$4,0)</f>
        <v>2750</v>
      </c>
      <c r="G1407" s="213">
        <f>3732+287</f>
        <v>4019</v>
      </c>
      <c r="H1407" s="2014">
        <f>G1407/F1407*100</f>
        <v>146.14545454545456</v>
      </c>
      <c r="I1407" s="1883"/>
      <c r="J1407" s="1883"/>
      <c r="K1407" s="211"/>
      <c r="L1407" s="211"/>
      <c r="M1407" s="211"/>
      <c r="N1407" s="211"/>
      <c r="O1407" s="211"/>
      <c r="P1407" s="211"/>
      <c r="Q1407" s="565"/>
      <c r="R1407" s="565"/>
      <c r="S1407" s="565"/>
      <c r="T1407" s="565"/>
      <c r="U1407" s="565"/>
      <c r="V1407" s="565"/>
      <c r="W1407" s="565"/>
      <c r="X1407" s="565"/>
      <c r="Y1407" s="565"/>
      <c r="Z1407" s="565"/>
      <c r="AA1407" s="565"/>
      <c r="AB1407" s="1053"/>
      <c r="AC1407" s="565"/>
      <c r="AD1407" s="1074"/>
      <c r="AE1407" s="565"/>
      <c r="AF1407" s="565"/>
      <c r="AG1407" s="565"/>
      <c r="AH1407" s="565"/>
      <c r="AI1407" s="565"/>
      <c r="AJ1407" s="1276"/>
      <c r="AK1407" s="561"/>
      <c r="AL1407" s="1441"/>
      <c r="AM1407" s="1456"/>
    </row>
    <row r="1408" spans="1:39" ht="30" x14ac:dyDescent="0.25">
      <c r="B1408" s="4" t="s">
        <v>380</v>
      </c>
      <c r="C1408" s="675"/>
      <c r="D1408" s="4"/>
      <c r="E1408" s="1136">
        <v>2492</v>
      </c>
      <c r="F1408" s="213">
        <f>ROUND(E1408/12*$B$4,0)</f>
        <v>2284</v>
      </c>
      <c r="G1408" s="213">
        <f>1479+240</f>
        <v>1719</v>
      </c>
      <c r="H1408" s="2014">
        <f t="shared" ref="H1408:H1413" si="693">G1408/F1408*100</f>
        <v>75.262697022767071</v>
      </c>
      <c r="I1408" s="1883"/>
      <c r="J1408" s="1883"/>
      <c r="K1408" s="211"/>
      <c r="L1408" s="211"/>
      <c r="M1408" s="211"/>
      <c r="N1408" s="211"/>
      <c r="O1408" s="211"/>
      <c r="P1408" s="211"/>
      <c r="Q1408" s="565"/>
      <c r="R1408" s="565"/>
      <c r="S1408" s="565"/>
      <c r="T1408" s="565"/>
      <c r="U1408" s="565"/>
      <c r="V1408" s="565"/>
      <c r="W1408" s="565"/>
      <c r="X1408" s="565"/>
      <c r="Y1408" s="565"/>
      <c r="Z1408" s="565"/>
      <c r="AA1408" s="565"/>
      <c r="AB1408" s="1053"/>
      <c r="AC1408" s="565"/>
      <c r="AD1408" s="1074"/>
      <c r="AE1408" s="565"/>
      <c r="AF1408" s="565"/>
      <c r="AG1408" s="565"/>
      <c r="AH1408" s="565"/>
      <c r="AI1408" s="565"/>
      <c r="AJ1408" s="1276"/>
      <c r="AK1408" s="561"/>
      <c r="AL1408" s="1441"/>
      <c r="AM1408" s="1456"/>
    </row>
    <row r="1409" spans="1:39" ht="29.25" x14ac:dyDescent="0.25">
      <c r="A1409" s="239">
        <v>1</v>
      </c>
      <c r="B1409" s="481" t="s">
        <v>135</v>
      </c>
      <c r="C1409" s="675"/>
      <c r="D1409" s="4"/>
      <c r="E1409" s="1135">
        <f>E1410</f>
        <v>42000</v>
      </c>
      <c r="F1409" s="213">
        <f>F1410</f>
        <v>38500</v>
      </c>
      <c r="G1409" s="213">
        <f>G1410</f>
        <v>31221</v>
      </c>
      <c r="H1409" s="2014">
        <f t="shared" si="693"/>
        <v>81.093506493506496</v>
      </c>
      <c r="I1409" s="1883"/>
      <c r="J1409" s="1883"/>
      <c r="K1409" s="211"/>
      <c r="L1409" s="211"/>
      <c r="M1409" s="211"/>
      <c r="N1409" s="211"/>
      <c r="O1409" s="211"/>
      <c r="P1409" s="211"/>
      <c r="Q1409" s="565"/>
      <c r="R1409" s="565"/>
      <c r="S1409" s="565"/>
      <c r="T1409" s="565"/>
      <c r="U1409" s="565"/>
      <c r="V1409" s="565"/>
      <c r="W1409" s="565"/>
      <c r="X1409" s="565"/>
      <c r="Y1409" s="565"/>
      <c r="Z1409" s="565"/>
      <c r="AA1409" s="565"/>
      <c r="AB1409" s="1053"/>
      <c r="AC1409" s="565"/>
      <c r="AD1409" s="1074"/>
      <c r="AE1409" s="565"/>
      <c r="AF1409" s="565"/>
      <c r="AG1409" s="565"/>
      <c r="AH1409" s="565"/>
      <c r="AI1409" s="565"/>
      <c r="AJ1409" s="1276">
        <f>AJ1410</f>
        <v>0</v>
      </c>
      <c r="AK1409" s="561"/>
      <c r="AL1409" s="1441"/>
      <c r="AM1409" s="1456"/>
    </row>
    <row r="1410" spans="1:39" x14ac:dyDescent="0.25">
      <c r="A1410" s="239">
        <v>1</v>
      </c>
      <c r="B1410" s="292" t="s">
        <v>239</v>
      </c>
      <c r="C1410" s="675"/>
      <c r="D1410" s="4"/>
      <c r="E1410" s="1136">
        <v>42000</v>
      </c>
      <c r="F1410" s="213">
        <f>ROUND(E1410/12*$B$4,0)</f>
        <v>38500</v>
      </c>
      <c r="G1410" s="213">
        <v>31221</v>
      </c>
      <c r="H1410" s="2014">
        <f t="shared" si="693"/>
        <v>81.093506493506496</v>
      </c>
      <c r="I1410" s="1883"/>
      <c r="J1410" s="1883"/>
      <c r="K1410" s="211"/>
      <c r="L1410" s="211"/>
      <c r="M1410" s="211"/>
      <c r="N1410" s="211"/>
      <c r="O1410" s="211"/>
      <c r="P1410" s="211"/>
      <c r="Q1410" s="565"/>
      <c r="R1410" s="565"/>
      <c r="S1410" s="565"/>
      <c r="T1410" s="565"/>
      <c r="U1410" s="565"/>
      <c r="V1410" s="565"/>
      <c r="W1410" s="565"/>
      <c r="X1410" s="565"/>
      <c r="Y1410" s="565"/>
      <c r="Z1410" s="565"/>
      <c r="AA1410" s="565"/>
      <c r="AB1410" s="1053"/>
      <c r="AC1410" s="565"/>
      <c r="AD1410" s="1074"/>
      <c r="AE1410" s="565"/>
      <c r="AF1410" s="565"/>
      <c r="AG1410" s="565"/>
      <c r="AH1410" s="565"/>
      <c r="AI1410" s="565"/>
      <c r="AJ1410" s="1276"/>
      <c r="AK1410" s="561"/>
      <c r="AL1410" s="1441"/>
      <c r="AM1410" s="1456"/>
    </row>
    <row r="1411" spans="1:39" ht="63" x14ac:dyDescent="0.25">
      <c r="A1411" s="239">
        <v>1</v>
      </c>
      <c r="B1411" s="745" t="s">
        <v>298</v>
      </c>
      <c r="C1411" s="675"/>
      <c r="D1411" s="4"/>
      <c r="E1411" s="1135">
        <f>E1412+E1417</f>
        <v>17652</v>
      </c>
      <c r="F1411" s="213">
        <f>F1412+F1417</f>
        <v>16183</v>
      </c>
      <c r="G1411" s="213">
        <f>G1412+G1417</f>
        <v>13011</v>
      </c>
      <c r="H1411" s="2014">
        <f t="shared" si="693"/>
        <v>80.399184329234387</v>
      </c>
      <c r="I1411" s="1883"/>
      <c r="J1411" s="1883"/>
      <c r="K1411" s="211"/>
      <c r="L1411" s="211"/>
      <c r="M1411" s="211"/>
      <c r="N1411" s="211"/>
      <c r="O1411" s="211"/>
      <c r="P1411" s="211"/>
      <c r="Q1411" s="565"/>
      <c r="R1411" s="565"/>
      <c r="S1411" s="565"/>
      <c r="T1411" s="565"/>
      <c r="U1411" s="565"/>
      <c r="V1411" s="565"/>
      <c r="W1411" s="565"/>
      <c r="X1411" s="565"/>
      <c r="Y1411" s="565"/>
      <c r="Z1411" s="565"/>
      <c r="AA1411" s="565"/>
      <c r="AB1411" s="1200">
        <f>Q1411/12*$B$4</f>
        <v>0</v>
      </c>
      <c r="AC1411" s="565">
        <f>AI1411-AH1411-AE1411</f>
        <v>0</v>
      </c>
      <c r="AD1411" s="1074"/>
      <c r="AE1411" s="565"/>
      <c r="AF1411" s="565">
        <f>AC1411-AB1411</f>
        <v>0</v>
      </c>
      <c r="AG1411" s="565"/>
      <c r="AH1411" s="565"/>
      <c r="AI1411" s="565"/>
      <c r="AJ1411" s="1276">
        <f>AJ1412+AJ1417</f>
        <v>0</v>
      </c>
      <c r="AK1411" s="561"/>
      <c r="AL1411" s="1441"/>
      <c r="AM1411" s="1456"/>
    </row>
    <row r="1412" spans="1:39" ht="30" x14ac:dyDescent="0.25">
      <c r="A1412" s="239">
        <v>1</v>
      </c>
      <c r="B1412" s="718" t="s">
        <v>299</v>
      </c>
      <c r="C1412" s="675"/>
      <c r="D1412" s="4"/>
      <c r="E1412" s="1135">
        <f>E1413+E1414+E1415+E1416</f>
        <v>7657</v>
      </c>
      <c r="F1412" s="213">
        <f>F1413+F1414+F1415+F1416</f>
        <v>7020</v>
      </c>
      <c r="G1412" s="213">
        <f>G1413+G1414+G1415+G1416</f>
        <v>5458</v>
      </c>
      <c r="H1412" s="2014">
        <f t="shared" si="693"/>
        <v>77.74928774928776</v>
      </c>
      <c r="I1412" s="1883"/>
      <c r="J1412" s="1883"/>
      <c r="K1412" s="211"/>
      <c r="L1412" s="211"/>
      <c r="M1412" s="211"/>
      <c r="N1412" s="211"/>
      <c r="O1412" s="211"/>
      <c r="P1412" s="211"/>
      <c r="Q1412" s="565"/>
      <c r="R1412" s="565"/>
      <c r="S1412" s="565"/>
      <c r="T1412" s="565"/>
      <c r="U1412" s="565"/>
      <c r="V1412" s="565"/>
      <c r="W1412" s="565"/>
      <c r="X1412" s="565"/>
      <c r="Y1412" s="565"/>
      <c r="Z1412" s="565"/>
      <c r="AA1412" s="565"/>
      <c r="AB1412" s="1053"/>
      <c r="AC1412" s="565"/>
      <c r="AD1412" s="1074"/>
      <c r="AE1412" s="565"/>
      <c r="AF1412" s="565"/>
      <c r="AG1412" s="565"/>
      <c r="AH1412" s="565"/>
      <c r="AI1412" s="565"/>
      <c r="AJ1412" s="1276">
        <f>AJ1413+AJ1414+AJ1415+AJ1416</f>
        <v>0</v>
      </c>
      <c r="AK1412" s="561"/>
      <c r="AL1412" s="1441"/>
      <c r="AM1412" s="1456"/>
    </row>
    <row r="1413" spans="1:39" ht="30" x14ac:dyDescent="0.25">
      <c r="A1413" s="239">
        <v>1</v>
      </c>
      <c r="B1413" s="513" t="s">
        <v>300</v>
      </c>
      <c r="C1413" s="675"/>
      <c r="D1413" s="4"/>
      <c r="E1413" s="1136">
        <v>7550</v>
      </c>
      <c r="F1413" s="213">
        <f>ROUND(E1413/12*$B$4,0)</f>
        <v>6921</v>
      </c>
      <c r="G1413" s="213">
        <f>4663+683</f>
        <v>5346</v>
      </c>
      <c r="H1413" s="2014">
        <f t="shared" si="693"/>
        <v>77.243172951885569</v>
      </c>
      <c r="I1413" s="1883"/>
      <c r="J1413" s="1883"/>
      <c r="K1413" s="211"/>
      <c r="L1413" s="211"/>
      <c r="M1413" s="211"/>
      <c r="N1413" s="211"/>
      <c r="O1413" s="211"/>
      <c r="P1413" s="211"/>
      <c r="Q1413" s="565"/>
      <c r="R1413" s="565"/>
      <c r="S1413" s="565"/>
      <c r="T1413" s="565"/>
      <c r="U1413" s="565"/>
      <c r="V1413" s="565"/>
      <c r="W1413" s="565"/>
      <c r="X1413" s="565"/>
      <c r="Y1413" s="565"/>
      <c r="Z1413" s="565"/>
      <c r="AA1413" s="565"/>
      <c r="AB1413" s="1053"/>
      <c r="AC1413" s="565"/>
      <c r="AD1413" s="1074"/>
      <c r="AE1413" s="565"/>
      <c r="AF1413" s="565"/>
      <c r="AG1413" s="565"/>
      <c r="AH1413" s="565"/>
      <c r="AI1413" s="565"/>
      <c r="AJ1413" s="1276"/>
      <c r="AK1413" s="561"/>
      <c r="AL1413" s="1441"/>
      <c r="AM1413" s="1456"/>
    </row>
    <row r="1414" spans="1:39" ht="60" x14ac:dyDescent="0.25">
      <c r="A1414" s="239">
        <v>1</v>
      </c>
      <c r="B1414" s="513" t="s">
        <v>301</v>
      </c>
      <c r="C1414" s="675"/>
      <c r="D1414" s="4"/>
      <c r="E1414" s="1136"/>
      <c r="F1414" s="213">
        <f>ROUND(E1414/12*$B$4,0)</f>
        <v>0</v>
      </c>
      <c r="G1414" s="213"/>
      <c r="H1414" s="2014"/>
      <c r="I1414" s="1883"/>
      <c r="J1414" s="1883"/>
      <c r="K1414" s="211"/>
      <c r="L1414" s="211"/>
      <c r="M1414" s="211"/>
      <c r="N1414" s="211"/>
      <c r="O1414" s="211"/>
      <c r="P1414" s="211"/>
      <c r="Q1414" s="565"/>
      <c r="R1414" s="565"/>
      <c r="S1414" s="565"/>
      <c r="T1414" s="565"/>
      <c r="U1414" s="565"/>
      <c r="V1414" s="565"/>
      <c r="W1414" s="565"/>
      <c r="X1414" s="565"/>
      <c r="Y1414" s="565"/>
      <c r="Z1414" s="565"/>
      <c r="AA1414" s="565"/>
      <c r="AB1414" s="1053"/>
      <c r="AC1414" s="565"/>
      <c r="AD1414" s="1074"/>
      <c r="AE1414" s="565"/>
      <c r="AF1414" s="565"/>
      <c r="AG1414" s="565"/>
      <c r="AH1414" s="565"/>
      <c r="AI1414" s="565"/>
      <c r="AJ1414" s="1276"/>
      <c r="AK1414" s="561"/>
      <c r="AL1414" s="1441"/>
      <c r="AM1414" s="1456"/>
    </row>
    <row r="1415" spans="1:39" ht="45" x14ac:dyDescent="0.25">
      <c r="A1415" s="239">
        <v>1</v>
      </c>
      <c r="B1415" s="513" t="s">
        <v>302</v>
      </c>
      <c r="C1415" s="675"/>
      <c r="D1415" s="4"/>
      <c r="E1415" s="1136">
        <v>65</v>
      </c>
      <c r="F1415" s="213">
        <f>ROUND(E1415/12*$B$4,0)</f>
        <v>60</v>
      </c>
      <c r="G1415" s="213">
        <v>70</v>
      </c>
      <c r="H1415" s="2014">
        <f>G1415/F1415*100</f>
        <v>116.66666666666667</v>
      </c>
      <c r="I1415" s="1883"/>
      <c r="J1415" s="1883"/>
      <c r="K1415" s="211"/>
      <c r="L1415" s="211"/>
      <c r="M1415" s="211"/>
      <c r="N1415" s="211"/>
      <c r="O1415" s="211"/>
      <c r="P1415" s="211"/>
      <c r="Q1415" s="565"/>
      <c r="R1415" s="565"/>
      <c r="S1415" s="565"/>
      <c r="T1415" s="565"/>
      <c r="U1415" s="565"/>
      <c r="V1415" s="565"/>
      <c r="W1415" s="565"/>
      <c r="X1415" s="565"/>
      <c r="Y1415" s="565"/>
      <c r="Z1415" s="565"/>
      <c r="AA1415" s="565"/>
      <c r="AB1415" s="1053"/>
      <c r="AC1415" s="565"/>
      <c r="AD1415" s="1074"/>
      <c r="AE1415" s="565"/>
      <c r="AF1415" s="565"/>
      <c r="AG1415" s="565"/>
      <c r="AH1415" s="565"/>
      <c r="AI1415" s="565"/>
      <c r="AJ1415" s="1276"/>
      <c r="AK1415" s="561"/>
      <c r="AL1415" s="1441"/>
      <c r="AM1415" s="1456"/>
    </row>
    <row r="1416" spans="1:39" ht="30" x14ac:dyDescent="0.25">
      <c r="A1416" s="239">
        <v>1</v>
      </c>
      <c r="B1416" s="513" t="s">
        <v>303</v>
      </c>
      <c r="C1416" s="675"/>
      <c r="D1416" s="4"/>
      <c r="E1416" s="1136">
        <v>42</v>
      </c>
      <c r="F1416" s="213">
        <f>ROUND(E1416/12*$B$4,0)</f>
        <v>39</v>
      </c>
      <c r="G1416" s="213">
        <v>42</v>
      </c>
      <c r="H1416" s="2014">
        <f>G1416/F1416*100</f>
        <v>107.69230769230769</v>
      </c>
      <c r="I1416" s="1883"/>
      <c r="J1416" s="1883"/>
      <c r="K1416" s="211"/>
      <c r="L1416" s="211"/>
      <c r="M1416" s="211"/>
      <c r="N1416" s="211"/>
      <c r="O1416" s="211"/>
      <c r="P1416" s="211"/>
      <c r="Q1416" s="565"/>
      <c r="R1416" s="565"/>
      <c r="S1416" s="565"/>
      <c r="T1416" s="565"/>
      <c r="U1416" s="565"/>
      <c r="V1416" s="565"/>
      <c r="W1416" s="565"/>
      <c r="X1416" s="565"/>
      <c r="Y1416" s="565"/>
      <c r="Z1416" s="565"/>
      <c r="AA1416" s="565"/>
      <c r="AB1416" s="1053"/>
      <c r="AC1416" s="565"/>
      <c r="AD1416" s="1074"/>
      <c r="AE1416" s="565"/>
      <c r="AF1416" s="565"/>
      <c r="AG1416" s="565"/>
      <c r="AH1416" s="565"/>
      <c r="AI1416" s="565"/>
      <c r="AJ1416" s="1276"/>
      <c r="AK1416" s="561"/>
      <c r="AL1416" s="1441"/>
      <c r="AM1416" s="1456"/>
    </row>
    <row r="1417" spans="1:39" ht="60" x14ac:dyDescent="0.25">
      <c r="A1417" s="239">
        <v>1</v>
      </c>
      <c r="B1417" s="718" t="s">
        <v>304</v>
      </c>
      <c r="C1417" s="675"/>
      <c r="D1417" s="4"/>
      <c r="E1417" s="1135">
        <f>SUM(E1418:E1421)</f>
        <v>9995</v>
      </c>
      <c r="F1417" s="213">
        <f>SUM(F1418:F1421)</f>
        <v>9163</v>
      </c>
      <c r="G1417" s="213">
        <f>G1418+G1420+G1421</f>
        <v>7553</v>
      </c>
      <c r="H1417" s="2014">
        <f>G1417/F1417*100</f>
        <v>82.429335370511836</v>
      </c>
      <c r="I1417" s="1883"/>
      <c r="J1417" s="1883"/>
      <c r="K1417" s="211"/>
      <c r="L1417" s="211"/>
      <c r="M1417" s="211"/>
      <c r="N1417" s="211"/>
      <c r="O1417" s="211"/>
      <c r="P1417" s="211"/>
      <c r="Q1417" s="565"/>
      <c r="R1417" s="565"/>
      <c r="S1417" s="565"/>
      <c r="T1417" s="565"/>
      <c r="U1417" s="565"/>
      <c r="V1417" s="565"/>
      <c r="W1417" s="565"/>
      <c r="X1417" s="565"/>
      <c r="Y1417" s="565"/>
      <c r="Z1417" s="565"/>
      <c r="AA1417" s="565"/>
      <c r="AB1417" s="1053"/>
      <c r="AC1417" s="565">
        <f>AI1417-AH1417-AE1417</f>
        <v>0</v>
      </c>
      <c r="AD1417" s="1074"/>
      <c r="AE1417" s="565"/>
      <c r="AF1417" s="565"/>
      <c r="AG1417" s="565"/>
      <c r="AH1417" s="565"/>
      <c r="AI1417" s="565"/>
      <c r="AJ1417" s="1276">
        <f>AJ1418+AJ1420+AJ1421</f>
        <v>0</v>
      </c>
      <c r="AK1417" s="561"/>
      <c r="AL1417" s="1441"/>
      <c r="AM1417" s="1456"/>
    </row>
    <row r="1418" spans="1:39" ht="45" x14ac:dyDescent="0.25">
      <c r="A1418" s="239">
        <v>1</v>
      </c>
      <c r="B1418" s="513" t="s">
        <v>305</v>
      </c>
      <c r="C1418" s="675"/>
      <c r="D1418" s="4"/>
      <c r="E1418" s="1137">
        <v>2665</v>
      </c>
      <c r="F1418" s="213">
        <f>ROUND(E1418/12*$B$4,0)</f>
        <v>2443</v>
      </c>
      <c r="G1418" s="213">
        <f>2011+306</f>
        <v>2317</v>
      </c>
      <c r="H1418" s="2014">
        <f>G1418/F1418*100</f>
        <v>94.842406876790832</v>
      </c>
      <c r="I1418" s="1883"/>
      <c r="J1418" s="1883"/>
      <c r="K1418" s="211"/>
      <c r="L1418" s="211"/>
      <c r="M1418" s="211"/>
      <c r="N1418" s="211"/>
      <c r="O1418" s="211"/>
      <c r="P1418" s="211"/>
      <c r="Q1418" s="565"/>
      <c r="R1418" s="565"/>
      <c r="S1418" s="565"/>
      <c r="T1418" s="565"/>
      <c r="U1418" s="565"/>
      <c r="V1418" s="565"/>
      <c r="W1418" s="565"/>
      <c r="X1418" s="565"/>
      <c r="Y1418" s="565"/>
      <c r="Z1418" s="565"/>
      <c r="AA1418" s="565"/>
      <c r="AB1418" s="1053"/>
      <c r="AC1418" s="565">
        <f>AI1418-AH1418-AE1418</f>
        <v>0</v>
      </c>
      <c r="AD1418" s="1074"/>
      <c r="AE1418" s="565"/>
      <c r="AF1418" s="565"/>
      <c r="AG1418" s="565"/>
      <c r="AH1418" s="565"/>
      <c r="AI1418" s="565"/>
      <c r="AJ1418" s="1276"/>
      <c r="AK1418" s="561"/>
      <c r="AL1418" s="1441"/>
      <c r="AM1418" s="1456"/>
    </row>
    <row r="1419" spans="1:39" ht="30" x14ac:dyDescent="0.25">
      <c r="A1419" s="239">
        <v>1</v>
      </c>
      <c r="B1419" s="513" t="s">
        <v>334</v>
      </c>
      <c r="C1419" s="675"/>
      <c r="D1419" s="4"/>
      <c r="E1419" s="1137"/>
      <c r="F1419" s="213">
        <f>ROUND(E1419/12*$B$4,0)</f>
        <v>0</v>
      </c>
      <c r="G1419" s="213"/>
      <c r="H1419" s="2014"/>
      <c r="I1419" s="1883"/>
      <c r="J1419" s="1883"/>
      <c r="K1419" s="211"/>
      <c r="L1419" s="211"/>
      <c r="M1419" s="211"/>
      <c r="N1419" s="211"/>
      <c r="O1419" s="211"/>
      <c r="P1419" s="211"/>
      <c r="Q1419" s="565"/>
      <c r="R1419" s="565"/>
      <c r="S1419" s="565"/>
      <c r="T1419" s="565"/>
      <c r="U1419" s="565"/>
      <c r="V1419" s="565"/>
      <c r="W1419" s="565"/>
      <c r="X1419" s="565"/>
      <c r="Y1419" s="565"/>
      <c r="Z1419" s="565"/>
      <c r="AA1419" s="565"/>
      <c r="AB1419" s="1053"/>
      <c r="AC1419" s="565"/>
      <c r="AD1419" s="1074"/>
      <c r="AE1419" s="565"/>
      <c r="AF1419" s="565"/>
      <c r="AG1419" s="565"/>
      <c r="AH1419" s="565"/>
      <c r="AI1419" s="565"/>
      <c r="AJ1419" s="1276"/>
      <c r="AK1419" s="561"/>
      <c r="AL1419" s="1441"/>
      <c r="AM1419" s="1456"/>
    </row>
    <row r="1420" spans="1:39" ht="75" x14ac:dyDescent="0.25">
      <c r="A1420" s="239">
        <v>1</v>
      </c>
      <c r="B1420" s="513" t="s">
        <v>306</v>
      </c>
      <c r="C1420" s="675"/>
      <c r="D1420" s="4"/>
      <c r="E1420" s="1137">
        <v>5500</v>
      </c>
      <c r="F1420" s="213">
        <f>ROUND(E1420/12*$B$4,0)</f>
        <v>5042</v>
      </c>
      <c r="G1420" s="213">
        <f>3342+100</f>
        <v>3442</v>
      </c>
      <c r="H1420" s="2014">
        <f>G1420/F1420*100</f>
        <v>68.266560888536304</v>
      </c>
      <c r="I1420" s="1883"/>
      <c r="J1420" s="1883"/>
      <c r="K1420" s="211"/>
      <c r="L1420" s="211"/>
      <c r="M1420" s="211"/>
      <c r="N1420" s="211"/>
      <c r="O1420" s="211"/>
      <c r="P1420" s="211"/>
      <c r="Q1420" s="565"/>
      <c r="R1420" s="565"/>
      <c r="S1420" s="565"/>
      <c r="T1420" s="565"/>
      <c r="U1420" s="565"/>
      <c r="V1420" s="565"/>
      <c r="W1420" s="565"/>
      <c r="X1420" s="565"/>
      <c r="Y1420" s="565"/>
      <c r="Z1420" s="565"/>
      <c r="AA1420" s="565"/>
      <c r="AB1420" s="1053"/>
      <c r="AC1420" s="565">
        <f>AI1420-AH1420-AE1420</f>
        <v>0</v>
      </c>
      <c r="AD1420" s="1074"/>
      <c r="AE1420" s="565"/>
      <c r="AF1420" s="565"/>
      <c r="AG1420" s="565"/>
      <c r="AH1420" s="565"/>
      <c r="AI1420" s="565"/>
      <c r="AJ1420" s="1276"/>
      <c r="AK1420" s="561"/>
      <c r="AL1420" s="1441"/>
      <c r="AM1420" s="1456"/>
    </row>
    <row r="1421" spans="1:39" ht="60" x14ac:dyDescent="0.25">
      <c r="A1421" s="239">
        <v>1</v>
      </c>
      <c r="B1421" s="513" t="s">
        <v>307</v>
      </c>
      <c r="C1421" s="675"/>
      <c r="D1421" s="4"/>
      <c r="E1421" s="752">
        <v>1830</v>
      </c>
      <c r="F1421" s="213">
        <f>ROUND(E1421/12*$B$4,0)</f>
        <v>1678</v>
      </c>
      <c r="G1421" s="213">
        <f>1664+130</f>
        <v>1794</v>
      </c>
      <c r="H1421" s="2014">
        <f>G1421/F1421*100</f>
        <v>106.91299165673421</v>
      </c>
      <c r="I1421" s="1883"/>
      <c r="J1421" s="1883"/>
      <c r="K1421" s="211"/>
      <c r="L1421" s="211"/>
      <c r="M1421" s="211"/>
      <c r="N1421" s="211"/>
      <c r="O1421" s="211"/>
      <c r="P1421" s="211"/>
      <c r="Q1421" s="565"/>
      <c r="R1421" s="565"/>
      <c r="S1421" s="565"/>
      <c r="T1421" s="565"/>
      <c r="U1421" s="565"/>
      <c r="V1421" s="565"/>
      <c r="W1421" s="565"/>
      <c r="X1421" s="565"/>
      <c r="Y1421" s="565"/>
      <c r="Z1421" s="565"/>
      <c r="AA1421" s="565"/>
      <c r="AB1421" s="1053"/>
      <c r="AC1421" s="565">
        <f>AI1421-AH1421-AE1421</f>
        <v>0</v>
      </c>
      <c r="AD1421" s="1074"/>
      <c r="AE1421" s="565"/>
      <c r="AF1421" s="565"/>
      <c r="AG1421" s="565"/>
      <c r="AH1421" s="565"/>
      <c r="AI1421" s="565"/>
      <c r="AJ1421" s="1276"/>
      <c r="AK1421" s="561"/>
      <c r="AL1421" s="1441"/>
      <c r="AM1421" s="1456"/>
    </row>
    <row r="1422" spans="1:39" x14ac:dyDescent="0.25">
      <c r="B1422" s="792" t="s">
        <v>206</v>
      </c>
      <c r="C1422" s="675"/>
      <c r="D1422" s="4"/>
      <c r="E1422" s="752"/>
      <c r="F1422" s="213"/>
      <c r="G1422" s="213"/>
      <c r="H1422" s="2014"/>
      <c r="I1422" s="1883"/>
      <c r="J1422" s="1883"/>
      <c r="K1422" s="211"/>
      <c r="L1422" s="211"/>
      <c r="M1422" s="211"/>
      <c r="N1422" s="211"/>
      <c r="O1422" s="211"/>
      <c r="P1422" s="211"/>
      <c r="Q1422" s="565">
        <v>17.611999999999998</v>
      </c>
      <c r="R1422" s="565">
        <v>17.611999999999998</v>
      </c>
      <c r="S1422" s="565">
        <v>17.611999999999998</v>
      </c>
      <c r="T1422" s="565">
        <v>17.611999999999998</v>
      </c>
      <c r="U1422" s="565">
        <v>17.611999999999998</v>
      </c>
      <c r="V1422" s="565">
        <v>17.611999999999998</v>
      </c>
      <c r="W1422" s="565">
        <v>17.611999999999998</v>
      </c>
      <c r="X1422" s="565">
        <v>17.611999999999998</v>
      </c>
      <c r="Y1422" s="565">
        <v>17.611999999999998</v>
      </c>
      <c r="Z1422" s="565">
        <v>17.611999999999998</v>
      </c>
      <c r="AA1422" s="565">
        <v>17.611999999999998</v>
      </c>
      <c r="AB1422" s="1053">
        <f t="shared" ref="AB1422" si="694">Q1422/12*$B$4+(R1422-Q1422)/11*10+(S1422-R1422)/10*9+(T1422-S1422)/9*8+(U1422-T1422)/8*7+(V1422-U1422)/7*6+(W1422-V1422)/6*5+(X1422-W1422)/5*4+(Y1422-X1422)/4*3+(Z1422-Y1422)/3*2+(AA1422-Z1422)/2*1</f>
        <v>16.144333333333332</v>
      </c>
      <c r="AC1422" s="565">
        <f>AI1422-AH1422-AE1422</f>
        <v>814.02664000000095</v>
      </c>
      <c r="AD1422" s="1074"/>
      <c r="AE1422" s="565"/>
      <c r="AF1422" s="565">
        <f>AC1422-AB1422</f>
        <v>797.88230666666766</v>
      </c>
      <c r="AG1422" s="565"/>
      <c r="AH1422" s="565">
        <v>0</v>
      </c>
      <c r="AI1422" s="565">
        <v>814.02664000000095</v>
      </c>
      <c r="AJ1422" s="1276"/>
      <c r="AK1422" s="561"/>
      <c r="AL1422" s="1441"/>
      <c r="AM1422" s="1456"/>
    </row>
    <row r="1423" spans="1:39" ht="29.25" x14ac:dyDescent="0.25">
      <c r="A1423" s="239">
        <v>1</v>
      </c>
      <c r="B1423" s="779" t="s">
        <v>359</v>
      </c>
      <c r="C1423" s="675"/>
      <c r="D1423" s="4"/>
      <c r="E1423" s="415">
        <f>E1424+E1425+E1429+E1430+E1431+E1432+E1434</f>
        <v>2427</v>
      </c>
      <c r="F1423" s="213">
        <f>F1424+F1425+F1429+F1430+F1431+F1432+F1434</f>
        <v>2225</v>
      </c>
      <c r="G1423" s="213">
        <f>G1424+G1425+G1429+G1430+G1431+G1432+G1434</f>
        <v>4839</v>
      </c>
      <c r="H1423" s="2014">
        <f>G1423/F1423*100</f>
        <v>217.48314606741573</v>
      </c>
      <c r="I1423" s="1883"/>
      <c r="J1423" s="1883"/>
      <c r="K1423" s="211"/>
      <c r="L1423" s="211"/>
      <c r="M1423" s="211"/>
      <c r="N1423" s="211"/>
      <c r="O1423" s="211"/>
      <c r="P1423" s="211"/>
      <c r="Q1423" s="565"/>
      <c r="R1423" s="565"/>
      <c r="S1423" s="565"/>
      <c r="T1423" s="565"/>
      <c r="U1423" s="565"/>
      <c r="V1423" s="565"/>
      <c r="W1423" s="565"/>
      <c r="X1423" s="565"/>
      <c r="Y1423" s="565"/>
      <c r="Z1423" s="565"/>
      <c r="AA1423" s="565"/>
      <c r="AB1423" s="1053"/>
      <c r="AC1423" s="565"/>
      <c r="AD1423" s="1074"/>
      <c r="AE1423" s="565"/>
      <c r="AF1423" s="565"/>
      <c r="AG1423" s="565"/>
      <c r="AH1423" s="565"/>
      <c r="AI1423" s="565"/>
      <c r="AJ1423" s="1276">
        <f>AJ1424+AJ1425+AJ1429+AJ1430+AJ1431+AJ1432+AJ1434</f>
        <v>0</v>
      </c>
      <c r="AK1423" s="561"/>
      <c r="AL1423" s="1441"/>
      <c r="AM1423" s="1456"/>
    </row>
    <row r="1424" spans="1:39" x14ac:dyDescent="0.25">
      <c r="A1424" s="239">
        <v>1</v>
      </c>
      <c r="B1424" s="4" t="s">
        <v>347</v>
      </c>
      <c r="C1424" s="675"/>
      <c r="D1424" s="4"/>
      <c r="E1424" s="415"/>
      <c r="F1424" s="213"/>
      <c r="G1424" s="213"/>
      <c r="H1424" s="2014"/>
      <c r="I1424" s="1883"/>
      <c r="J1424" s="1883"/>
      <c r="K1424" s="211"/>
      <c r="L1424" s="211"/>
      <c r="M1424" s="211"/>
      <c r="N1424" s="211"/>
      <c r="O1424" s="211"/>
      <c r="P1424" s="211"/>
      <c r="Q1424" s="565"/>
      <c r="R1424" s="565"/>
      <c r="S1424" s="565"/>
      <c r="T1424" s="565"/>
      <c r="U1424" s="565"/>
      <c r="V1424" s="565"/>
      <c r="W1424" s="565"/>
      <c r="X1424" s="565"/>
      <c r="Y1424" s="565"/>
      <c r="Z1424" s="565"/>
      <c r="AA1424" s="565"/>
      <c r="AB1424" s="1053"/>
      <c r="AC1424" s="565">
        <f>AI1424-AH1424-AE1424</f>
        <v>0</v>
      </c>
      <c r="AD1424" s="1074"/>
      <c r="AE1424" s="565"/>
      <c r="AF1424" s="565"/>
      <c r="AG1424" s="565"/>
      <c r="AH1424" s="565"/>
      <c r="AI1424" s="565"/>
      <c r="AJ1424" s="1276"/>
      <c r="AK1424" s="561"/>
      <c r="AL1424" s="1441"/>
      <c r="AM1424" s="1456"/>
    </row>
    <row r="1425" spans="1:39" ht="30" x14ac:dyDescent="0.25">
      <c r="A1425" s="239">
        <v>1</v>
      </c>
      <c r="B1425" s="793" t="s">
        <v>348</v>
      </c>
      <c r="C1425" s="2092"/>
      <c r="D1425" s="2038"/>
      <c r="E1425" s="443"/>
      <c r="F1425" s="219"/>
      <c r="G1425" s="219"/>
      <c r="H1425" s="2014"/>
      <c r="I1425" s="1906"/>
      <c r="J1425" s="1906"/>
      <c r="K1425" s="1907"/>
      <c r="L1425" s="1907"/>
      <c r="M1425" s="1907"/>
      <c r="N1425" s="1907"/>
      <c r="O1425" s="1907"/>
      <c r="P1425" s="1907"/>
      <c r="Q1425" s="566"/>
      <c r="R1425" s="566"/>
      <c r="S1425" s="566"/>
      <c r="T1425" s="566"/>
      <c r="U1425" s="566"/>
      <c r="V1425" s="566"/>
      <c r="W1425" s="566"/>
      <c r="X1425" s="566"/>
      <c r="Y1425" s="566"/>
      <c r="Z1425" s="566"/>
      <c r="AA1425" s="566"/>
      <c r="AB1425" s="1053"/>
      <c r="AC1425" s="565"/>
      <c r="AD1425" s="1074"/>
      <c r="AE1425" s="565"/>
      <c r="AF1425" s="565"/>
      <c r="AG1425" s="565"/>
      <c r="AH1425" s="565"/>
      <c r="AI1425" s="565"/>
      <c r="AJ1425" s="1462"/>
      <c r="AK1425" s="561"/>
      <c r="AL1425" s="1441"/>
      <c r="AM1425" s="1456"/>
    </row>
    <row r="1426" spans="1:39" x14ac:dyDescent="0.25">
      <c r="A1426" s="239">
        <v>1</v>
      </c>
      <c r="B1426" s="4" t="s">
        <v>349</v>
      </c>
      <c r="C1426" s="2092"/>
      <c r="D1426" s="2038"/>
      <c r="E1426" s="443"/>
      <c r="F1426" s="219"/>
      <c r="G1426" s="219"/>
      <c r="H1426" s="2014"/>
      <c r="I1426" s="1906"/>
      <c r="J1426" s="1906"/>
      <c r="K1426" s="1907"/>
      <c r="L1426" s="1907"/>
      <c r="M1426" s="1907"/>
      <c r="N1426" s="1907"/>
      <c r="O1426" s="1907"/>
      <c r="P1426" s="1907"/>
      <c r="Q1426" s="566"/>
      <c r="R1426" s="566"/>
      <c r="S1426" s="566"/>
      <c r="T1426" s="566"/>
      <c r="U1426" s="566"/>
      <c r="V1426" s="566"/>
      <c r="W1426" s="566"/>
      <c r="X1426" s="566"/>
      <c r="Y1426" s="566"/>
      <c r="Z1426" s="566"/>
      <c r="AA1426" s="566"/>
      <c r="AB1426" s="1053"/>
      <c r="AC1426" s="565">
        <f t="shared" ref="AC1426:AC1441" si="695">AI1426-AH1426-AE1426</f>
        <v>0</v>
      </c>
      <c r="AD1426" s="1074"/>
      <c r="AE1426" s="565"/>
      <c r="AF1426" s="565"/>
      <c r="AG1426" s="565"/>
      <c r="AH1426" s="565"/>
      <c r="AI1426" s="565"/>
      <c r="AJ1426" s="1462"/>
      <c r="AK1426" s="561"/>
      <c r="AL1426" s="1441"/>
      <c r="AM1426" s="1456"/>
    </row>
    <row r="1427" spans="1:39" ht="30" x14ac:dyDescent="0.25">
      <c r="A1427" s="239">
        <v>1</v>
      </c>
      <c r="B1427" s="4" t="s">
        <v>374</v>
      </c>
      <c r="C1427" s="2139"/>
      <c r="D1427" s="2094"/>
      <c r="E1427" s="444"/>
      <c r="F1427" s="1142"/>
      <c r="G1427" s="1142"/>
      <c r="H1427" s="2149"/>
      <c r="I1427" s="2041"/>
      <c r="J1427" s="2041"/>
      <c r="K1427" s="1922"/>
      <c r="L1427" s="1922"/>
      <c r="M1427" s="1922"/>
      <c r="N1427" s="1922"/>
      <c r="O1427" s="1922"/>
      <c r="P1427" s="1922"/>
      <c r="Q1427" s="563"/>
      <c r="R1427" s="563"/>
      <c r="S1427" s="563"/>
      <c r="T1427" s="563"/>
      <c r="U1427" s="563"/>
      <c r="V1427" s="563"/>
      <c r="W1427" s="563"/>
      <c r="X1427" s="563"/>
      <c r="Y1427" s="563"/>
      <c r="Z1427" s="563"/>
      <c r="AA1427" s="563"/>
      <c r="AB1427" s="1201">
        <f>Q1427/12*$B$4</f>
        <v>0</v>
      </c>
      <c r="AC1427" s="563">
        <f t="shared" si="695"/>
        <v>0</v>
      </c>
      <c r="AD1427" s="1078"/>
      <c r="AE1427" s="563"/>
      <c r="AF1427" s="563">
        <f>AC1427-AB1427</f>
        <v>0</v>
      </c>
      <c r="AG1427" s="563"/>
      <c r="AH1427" s="563"/>
      <c r="AI1427" s="563"/>
      <c r="AJ1427" s="2095"/>
      <c r="AK1427" s="1190"/>
      <c r="AL1427" s="1441"/>
      <c r="AM1427" s="1456"/>
    </row>
    <row r="1428" spans="1:39" ht="60" x14ac:dyDescent="0.25">
      <c r="A1428" s="239">
        <v>1</v>
      </c>
      <c r="B1428" s="4" t="s">
        <v>350</v>
      </c>
      <c r="C1428" s="2150"/>
      <c r="D1428" s="2033"/>
      <c r="E1428" s="435"/>
      <c r="F1428" s="216"/>
      <c r="G1428" s="216"/>
      <c r="H1428" s="216"/>
      <c r="I1428" s="1875"/>
      <c r="J1428" s="1875"/>
      <c r="K1428" s="1876"/>
      <c r="L1428" s="1876"/>
      <c r="M1428" s="1876"/>
      <c r="N1428" s="1876"/>
      <c r="O1428" s="1876"/>
      <c r="P1428" s="1876"/>
      <c r="Q1428" s="564"/>
      <c r="R1428" s="564"/>
      <c r="S1428" s="564"/>
      <c r="T1428" s="564"/>
      <c r="U1428" s="564"/>
      <c r="V1428" s="564"/>
      <c r="W1428" s="564"/>
      <c r="X1428" s="564"/>
      <c r="Y1428" s="564"/>
      <c r="Z1428" s="564"/>
      <c r="AA1428" s="564"/>
      <c r="AB1428" s="1053"/>
      <c r="AC1428" s="565">
        <f t="shared" si="695"/>
        <v>0</v>
      </c>
      <c r="AD1428" s="1074"/>
      <c r="AE1428" s="565"/>
      <c r="AF1428" s="565"/>
      <c r="AG1428" s="565"/>
      <c r="AH1428" s="565"/>
      <c r="AI1428" s="565"/>
      <c r="AJ1428" s="1512"/>
      <c r="AK1428" s="561"/>
      <c r="AL1428" s="1441"/>
      <c r="AM1428" s="1456"/>
    </row>
    <row r="1429" spans="1:39" ht="75" x14ac:dyDescent="0.25">
      <c r="A1429" s="239">
        <v>1</v>
      </c>
      <c r="B1429" s="4" t="s">
        <v>351</v>
      </c>
      <c r="C1429" s="675"/>
      <c r="D1429" s="4"/>
      <c r="E1429" s="415"/>
      <c r="F1429" s="213"/>
      <c r="G1429" s="213"/>
      <c r="H1429" s="213"/>
      <c r="I1429" s="1883"/>
      <c r="J1429" s="1883"/>
      <c r="K1429" s="211"/>
      <c r="L1429" s="211"/>
      <c r="M1429" s="211"/>
      <c r="N1429" s="211"/>
      <c r="O1429" s="211"/>
      <c r="P1429" s="211"/>
      <c r="Q1429" s="565"/>
      <c r="R1429" s="565"/>
      <c r="S1429" s="565"/>
      <c r="T1429" s="565"/>
      <c r="U1429" s="565"/>
      <c r="V1429" s="565"/>
      <c r="W1429" s="565"/>
      <c r="X1429" s="565"/>
      <c r="Y1429" s="565"/>
      <c r="Z1429" s="565"/>
      <c r="AA1429" s="565"/>
      <c r="AB1429" s="1053"/>
      <c r="AC1429" s="565">
        <f t="shared" si="695"/>
        <v>0</v>
      </c>
      <c r="AD1429" s="1074"/>
      <c r="AE1429" s="565"/>
      <c r="AF1429" s="565"/>
      <c r="AG1429" s="565"/>
      <c r="AH1429" s="565"/>
      <c r="AI1429" s="565"/>
      <c r="AJ1429" s="1276"/>
      <c r="AK1429" s="561"/>
      <c r="AL1429" s="1441"/>
      <c r="AM1429" s="1456"/>
    </row>
    <row r="1430" spans="1:39" ht="45" x14ac:dyDescent="0.25">
      <c r="A1430" s="239">
        <v>1</v>
      </c>
      <c r="B1430" s="794" t="s">
        <v>352</v>
      </c>
      <c r="C1430" s="675"/>
      <c r="D1430" s="4"/>
      <c r="E1430" s="415"/>
      <c r="F1430" s="368"/>
      <c r="G1430" s="368"/>
      <c r="H1430" s="2014"/>
      <c r="I1430" s="1883"/>
      <c r="J1430" s="1883"/>
      <c r="K1430" s="211"/>
      <c r="L1430" s="211"/>
      <c r="M1430" s="211"/>
      <c r="N1430" s="211"/>
      <c r="O1430" s="211"/>
      <c r="P1430" s="211"/>
      <c r="Q1430" s="565"/>
      <c r="R1430" s="565"/>
      <c r="S1430" s="565"/>
      <c r="T1430" s="565"/>
      <c r="U1430" s="565"/>
      <c r="V1430" s="565"/>
      <c r="W1430" s="565"/>
      <c r="X1430" s="565"/>
      <c r="Y1430" s="565"/>
      <c r="Z1430" s="565"/>
      <c r="AA1430" s="565"/>
      <c r="AB1430" s="1053"/>
      <c r="AC1430" s="565">
        <f t="shared" si="695"/>
        <v>0</v>
      </c>
      <c r="AD1430" s="1074"/>
      <c r="AE1430" s="565"/>
      <c r="AF1430" s="565"/>
      <c r="AG1430" s="565"/>
      <c r="AH1430" s="565"/>
      <c r="AI1430" s="565"/>
      <c r="AJ1430" s="1260"/>
      <c r="AK1430" s="561"/>
      <c r="AL1430" s="1441"/>
      <c r="AM1430" s="1456"/>
    </row>
    <row r="1431" spans="1:39" ht="105" x14ac:dyDescent="0.25">
      <c r="B1431" s="794" t="s">
        <v>530</v>
      </c>
      <c r="C1431" s="675"/>
      <c r="D1431" s="4"/>
      <c r="E1431" s="415">
        <v>50</v>
      </c>
      <c r="F1431" s="368">
        <f>ROUND(E1431/12*$B$4,0)</f>
        <v>46</v>
      </c>
      <c r="G1431" s="368">
        <v>2311</v>
      </c>
      <c r="H1431" s="2014">
        <f>G1431/F1431*100</f>
        <v>5023.913043478261</v>
      </c>
      <c r="I1431" s="1883"/>
      <c r="J1431" s="1883"/>
      <c r="K1431" s="211"/>
      <c r="L1431" s="211"/>
      <c r="M1431" s="211"/>
      <c r="N1431" s="211"/>
      <c r="O1431" s="211"/>
      <c r="P1431" s="211"/>
      <c r="Q1431" s="565"/>
      <c r="R1431" s="565"/>
      <c r="S1431" s="565"/>
      <c r="T1431" s="565"/>
      <c r="U1431" s="565"/>
      <c r="V1431" s="565"/>
      <c r="W1431" s="565"/>
      <c r="X1431" s="565"/>
      <c r="Y1431" s="565"/>
      <c r="Z1431" s="565"/>
      <c r="AA1431" s="565"/>
      <c r="AB1431" s="1053"/>
      <c r="AC1431" s="565"/>
      <c r="AD1431" s="1074"/>
      <c r="AE1431" s="565"/>
      <c r="AF1431" s="565"/>
      <c r="AG1431" s="565"/>
      <c r="AH1431" s="565"/>
      <c r="AI1431" s="565"/>
      <c r="AJ1431" s="1260"/>
      <c r="AK1431" s="561"/>
      <c r="AL1431" s="1441"/>
      <c r="AM1431" s="1456"/>
    </row>
    <row r="1432" spans="1:39" ht="42.75" x14ac:dyDescent="0.25">
      <c r="B1432" s="1399" t="s">
        <v>507</v>
      </c>
      <c r="C1432" s="675"/>
      <c r="D1432" s="4"/>
      <c r="E1432" s="752">
        <f>E1433</f>
        <v>2377</v>
      </c>
      <c r="F1432" s="368">
        <f>F1433</f>
        <v>2179</v>
      </c>
      <c r="G1432" s="368">
        <f>G1433</f>
        <v>2528</v>
      </c>
      <c r="H1432" s="2014">
        <f>G1432/F1432*100</f>
        <v>116.01652134006426</v>
      </c>
      <c r="I1432" s="1883"/>
      <c r="J1432" s="1883"/>
      <c r="K1432" s="211"/>
      <c r="L1432" s="211"/>
      <c r="M1432" s="211"/>
      <c r="N1432" s="211"/>
      <c r="O1432" s="211"/>
      <c r="P1432" s="211"/>
      <c r="Q1432" s="565">
        <v>3518.07627</v>
      </c>
      <c r="R1432" s="565">
        <v>3518.07627</v>
      </c>
      <c r="S1432" s="565">
        <v>3518.07627</v>
      </c>
      <c r="T1432" s="565">
        <v>3518.07627</v>
      </c>
      <c r="U1432" s="565">
        <v>3518.07627</v>
      </c>
      <c r="V1432" s="565">
        <v>3518.07627</v>
      </c>
      <c r="W1432" s="565">
        <v>3518.07627</v>
      </c>
      <c r="X1432" s="565">
        <v>3518.07627</v>
      </c>
      <c r="Y1432" s="565">
        <v>3518.07627</v>
      </c>
      <c r="Z1432" s="565">
        <v>3518.07627</v>
      </c>
      <c r="AA1432" s="565">
        <v>3518.07627</v>
      </c>
      <c r="AB1432" s="1200">
        <f t="shared" ref="AB1432" si="696">Q1432/12*$B$4+(R1432-Q1432)/11*10+(S1432-R1432)/10*9+(T1432-S1432)/9*8+(U1432-T1432)/8*7+(V1432-U1432)/7*6+(W1432-V1432)/6*5+(X1432-W1432)/5*4+(Y1432-X1432)/4*3+(Z1432-Y1432)/3*2+(AA1432-Z1432)/2*1</f>
        <v>3224.9032474999999</v>
      </c>
      <c r="AC1432" s="565">
        <f>AI1432-AH1432-AE1432</f>
        <v>2763.8009000000006</v>
      </c>
      <c r="AD1432" s="1074"/>
      <c r="AE1432" s="565"/>
      <c r="AF1432" s="565">
        <f>AC1432-AB1432</f>
        <v>-461.10234749999927</v>
      </c>
      <c r="AG1432" s="565"/>
      <c r="AH1432" s="565">
        <v>-8.2328399999999995</v>
      </c>
      <c r="AI1432" s="565">
        <v>2755.5680600000005</v>
      </c>
      <c r="AJ1432" s="1260">
        <f>AJ1433</f>
        <v>0</v>
      </c>
      <c r="AK1432" s="561"/>
      <c r="AL1432" s="1441"/>
      <c r="AM1432" s="1456"/>
    </row>
    <row r="1433" spans="1:39" x14ac:dyDescent="0.25">
      <c r="B1433" s="794" t="s">
        <v>508</v>
      </c>
      <c r="C1433" s="675"/>
      <c r="D1433" s="4"/>
      <c r="E1433" s="415">
        <v>2377</v>
      </c>
      <c r="F1433" s="368">
        <f>ROUND(E1433/12*$B$4,0)</f>
        <v>2179</v>
      </c>
      <c r="G1433" s="368">
        <v>2528</v>
      </c>
      <c r="H1433" s="2014">
        <f>G1433/F1433*100</f>
        <v>116.01652134006426</v>
      </c>
      <c r="I1433" s="1883"/>
      <c r="J1433" s="1883"/>
      <c r="K1433" s="211"/>
      <c r="L1433" s="211"/>
      <c r="M1433" s="211"/>
      <c r="N1433" s="211"/>
      <c r="O1433" s="211"/>
      <c r="P1433" s="211"/>
      <c r="Q1433" s="565"/>
      <c r="R1433" s="565"/>
      <c r="S1433" s="565"/>
      <c r="T1433" s="565"/>
      <c r="U1433" s="565"/>
      <c r="V1433" s="565"/>
      <c r="W1433" s="565"/>
      <c r="X1433" s="565"/>
      <c r="Y1433" s="565"/>
      <c r="Z1433" s="565"/>
      <c r="AA1433" s="565"/>
      <c r="AB1433" s="1053"/>
      <c r="AC1433" s="565"/>
      <c r="AD1433" s="1074"/>
      <c r="AE1433" s="565"/>
      <c r="AF1433" s="565"/>
      <c r="AG1433" s="565"/>
      <c r="AH1433" s="565"/>
      <c r="AI1433" s="565"/>
      <c r="AJ1433" s="1260"/>
      <c r="AK1433" s="561"/>
      <c r="AL1433" s="1441"/>
      <c r="AM1433" s="1456"/>
    </row>
    <row r="1434" spans="1:39" ht="42.75" x14ac:dyDescent="0.25">
      <c r="B1434" s="1399" t="s">
        <v>509</v>
      </c>
      <c r="C1434" s="675"/>
      <c r="D1434" s="4"/>
      <c r="E1434" s="752"/>
      <c r="F1434" s="368"/>
      <c r="G1434" s="368"/>
      <c r="H1434" s="2014"/>
      <c r="I1434" s="1883"/>
      <c r="J1434" s="1883"/>
      <c r="K1434" s="211"/>
      <c r="L1434" s="211"/>
      <c r="M1434" s="211"/>
      <c r="N1434" s="211"/>
      <c r="O1434" s="211"/>
      <c r="P1434" s="211"/>
      <c r="Q1434" s="565"/>
      <c r="R1434" s="565"/>
      <c r="S1434" s="565"/>
      <c r="T1434" s="565"/>
      <c r="U1434" s="565"/>
      <c r="V1434" s="565"/>
      <c r="W1434" s="565"/>
      <c r="X1434" s="565"/>
      <c r="Y1434" s="565"/>
      <c r="Z1434" s="565"/>
      <c r="AA1434" s="565"/>
      <c r="AB1434" s="1053"/>
      <c r="AC1434" s="565"/>
      <c r="AD1434" s="1074"/>
      <c r="AE1434" s="565"/>
      <c r="AF1434" s="565"/>
      <c r="AG1434" s="565"/>
      <c r="AH1434" s="565"/>
      <c r="AI1434" s="565"/>
      <c r="AJ1434" s="1260"/>
      <c r="AK1434" s="561"/>
      <c r="AL1434" s="1441"/>
      <c r="AM1434" s="1456"/>
    </row>
    <row r="1435" spans="1:39" ht="29.25" x14ac:dyDescent="0.25">
      <c r="A1435" s="239">
        <v>1</v>
      </c>
      <c r="B1435" s="779" t="s">
        <v>360</v>
      </c>
      <c r="C1435" s="675"/>
      <c r="D1435" s="4"/>
      <c r="E1435" s="415"/>
      <c r="F1435" s="213"/>
      <c r="G1435" s="213"/>
      <c r="H1435" s="2014"/>
      <c r="I1435" s="1883"/>
      <c r="J1435" s="1883"/>
      <c r="K1435" s="211"/>
      <c r="L1435" s="211"/>
      <c r="M1435" s="211"/>
      <c r="N1435" s="211"/>
      <c r="O1435" s="211"/>
      <c r="P1435" s="211"/>
      <c r="Q1435" s="565"/>
      <c r="R1435" s="565"/>
      <c r="S1435" s="565"/>
      <c r="T1435" s="565"/>
      <c r="U1435" s="565"/>
      <c r="V1435" s="565"/>
      <c r="W1435" s="565"/>
      <c r="X1435" s="565"/>
      <c r="Y1435" s="565"/>
      <c r="Z1435" s="565"/>
      <c r="AA1435" s="565"/>
      <c r="AB1435" s="1053"/>
      <c r="AC1435" s="565">
        <f t="shared" si="695"/>
        <v>0</v>
      </c>
      <c r="AD1435" s="1074"/>
      <c r="AE1435" s="565"/>
      <c r="AF1435" s="565"/>
      <c r="AG1435" s="565"/>
      <c r="AH1435" s="565"/>
      <c r="AI1435" s="565"/>
      <c r="AJ1435" s="1276"/>
      <c r="AK1435" s="561"/>
      <c r="AL1435" s="1441"/>
      <c r="AM1435" s="1456"/>
    </row>
    <row r="1436" spans="1:39" x14ac:dyDescent="0.25">
      <c r="A1436" s="239">
        <v>1</v>
      </c>
      <c r="B1436" s="779" t="s">
        <v>375</v>
      </c>
      <c r="C1436" s="675"/>
      <c r="D1436" s="4"/>
      <c r="E1436" s="415"/>
      <c r="F1436" s="213"/>
      <c r="G1436" s="213"/>
      <c r="H1436" s="2014"/>
      <c r="I1436" s="1883"/>
      <c r="J1436" s="1883"/>
      <c r="K1436" s="211"/>
      <c r="L1436" s="211"/>
      <c r="M1436" s="211"/>
      <c r="N1436" s="211"/>
      <c r="O1436" s="211"/>
      <c r="P1436" s="211"/>
      <c r="Q1436" s="565"/>
      <c r="R1436" s="565"/>
      <c r="S1436" s="565"/>
      <c r="T1436" s="565"/>
      <c r="U1436" s="565"/>
      <c r="V1436" s="565"/>
      <c r="W1436" s="565"/>
      <c r="X1436" s="565"/>
      <c r="Y1436" s="565"/>
      <c r="Z1436" s="565"/>
      <c r="AA1436" s="565"/>
      <c r="AB1436" s="1053"/>
      <c r="AC1436" s="565">
        <f t="shared" si="695"/>
        <v>0</v>
      </c>
      <c r="AD1436" s="1074"/>
      <c r="AE1436" s="565"/>
      <c r="AF1436" s="565"/>
      <c r="AG1436" s="565"/>
      <c r="AH1436" s="565"/>
      <c r="AI1436" s="565"/>
      <c r="AJ1436" s="1276"/>
      <c r="AK1436" s="561"/>
      <c r="AL1436" s="1441"/>
      <c r="AM1436" s="1456"/>
    </row>
    <row r="1437" spans="1:39" x14ac:dyDescent="0.25">
      <c r="A1437" s="239">
        <v>1</v>
      </c>
      <c r="B1437" s="4" t="s">
        <v>376</v>
      </c>
      <c r="C1437" s="675"/>
      <c r="D1437" s="4"/>
      <c r="E1437" s="415"/>
      <c r="F1437" s="213"/>
      <c r="G1437" s="213"/>
      <c r="H1437" s="2014"/>
      <c r="I1437" s="1883"/>
      <c r="J1437" s="1883"/>
      <c r="K1437" s="211"/>
      <c r="L1437" s="211"/>
      <c r="M1437" s="211"/>
      <c r="N1437" s="211"/>
      <c r="O1437" s="211"/>
      <c r="P1437" s="211"/>
      <c r="Q1437" s="565"/>
      <c r="R1437" s="565"/>
      <c r="S1437" s="565"/>
      <c r="T1437" s="565"/>
      <c r="U1437" s="565"/>
      <c r="V1437" s="565"/>
      <c r="W1437" s="565"/>
      <c r="X1437" s="565"/>
      <c r="Y1437" s="565"/>
      <c r="Z1437" s="565"/>
      <c r="AA1437" s="565"/>
      <c r="AB1437" s="1053"/>
      <c r="AC1437" s="565">
        <f t="shared" si="695"/>
        <v>0</v>
      </c>
      <c r="AD1437" s="1074"/>
      <c r="AE1437" s="565"/>
      <c r="AF1437" s="565"/>
      <c r="AG1437" s="565"/>
      <c r="AH1437" s="565"/>
      <c r="AI1437" s="565"/>
      <c r="AJ1437" s="1276"/>
      <c r="AK1437" s="561"/>
      <c r="AL1437" s="1441"/>
      <c r="AM1437" s="1456"/>
    </row>
    <row r="1438" spans="1:39" x14ac:dyDescent="0.25">
      <c r="A1438" s="239">
        <v>1</v>
      </c>
      <c r="B1438" s="795" t="s">
        <v>377</v>
      </c>
      <c r="C1438" s="675"/>
      <c r="D1438" s="4"/>
      <c r="E1438" s="415"/>
      <c r="F1438" s="213"/>
      <c r="G1438" s="213"/>
      <c r="H1438" s="2014"/>
      <c r="I1438" s="1883"/>
      <c r="J1438" s="1883"/>
      <c r="K1438" s="211"/>
      <c r="L1438" s="211"/>
      <c r="M1438" s="211"/>
      <c r="N1438" s="211"/>
      <c r="O1438" s="211"/>
      <c r="P1438" s="211"/>
      <c r="Q1438" s="565"/>
      <c r="R1438" s="565"/>
      <c r="S1438" s="565"/>
      <c r="T1438" s="565"/>
      <c r="U1438" s="565"/>
      <c r="V1438" s="565"/>
      <c r="W1438" s="565"/>
      <c r="X1438" s="565"/>
      <c r="Y1438" s="565"/>
      <c r="Z1438" s="565"/>
      <c r="AA1438" s="565"/>
      <c r="AB1438" s="1053"/>
      <c r="AC1438" s="565">
        <f t="shared" si="695"/>
        <v>0</v>
      </c>
      <c r="AD1438" s="1074"/>
      <c r="AE1438" s="565"/>
      <c r="AF1438" s="565"/>
      <c r="AG1438" s="565"/>
      <c r="AH1438" s="565"/>
      <c r="AI1438" s="565"/>
      <c r="AJ1438" s="1276"/>
      <c r="AK1438" s="561"/>
      <c r="AL1438" s="1441"/>
      <c r="AM1438" s="1456"/>
    </row>
    <row r="1439" spans="1:39" ht="43.5" x14ac:dyDescent="0.25">
      <c r="A1439" s="239">
        <v>1</v>
      </c>
      <c r="B1439" s="779" t="s">
        <v>353</v>
      </c>
      <c r="C1439" s="675"/>
      <c r="D1439" s="4"/>
      <c r="E1439" s="415">
        <v>10000</v>
      </c>
      <c r="F1439" s="368">
        <f>ROUND(E1439/12*$B$4,0)</f>
        <v>9167</v>
      </c>
      <c r="G1439" s="368">
        <v>9591</v>
      </c>
      <c r="H1439" s="2014">
        <f>G1439/F1439*100</f>
        <v>104.62528635322353</v>
      </c>
      <c r="I1439" s="1883"/>
      <c r="J1439" s="1883"/>
      <c r="K1439" s="211"/>
      <c r="L1439" s="211"/>
      <c r="M1439" s="211"/>
      <c r="N1439" s="211"/>
      <c r="O1439" s="211"/>
      <c r="P1439" s="211"/>
      <c r="Q1439" s="565"/>
      <c r="R1439" s="565"/>
      <c r="S1439" s="565"/>
      <c r="T1439" s="565"/>
      <c r="U1439" s="565"/>
      <c r="V1439" s="565"/>
      <c r="W1439" s="565"/>
      <c r="X1439" s="565"/>
      <c r="Y1439" s="565"/>
      <c r="Z1439" s="565"/>
      <c r="AA1439" s="565"/>
      <c r="AB1439" s="1053"/>
      <c r="AC1439" s="565">
        <f t="shared" si="695"/>
        <v>0</v>
      </c>
      <c r="AD1439" s="1074"/>
      <c r="AE1439" s="565"/>
      <c r="AF1439" s="565"/>
      <c r="AG1439" s="565"/>
      <c r="AH1439" s="565"/>
      <c r="AI1439" s="565"/>
      <c r="AJ1439" s="1260"/>
      <c r="AK1439" s="561"/>
      <c r="AL1439" s="1441"/>
      <c r="AM1439" s="1456"/>
    </row>
    <row r="1440" spans="1:39" ht="30" x14ac:dyDescent="0.25">
      <c r="A1440" s="239">
        <v>1</v>
      </c>
      <c r="B1440" s="774" t="s">
        <v>201</v>
      </c>
      <c r="C1440" s="675"/>
      <c r="D1440" s="4"/>
      <c r="E1440" s="415"/>
      <c r="F1440" s="213"/>
      <c r="G1440" s="213"/>
      <c r="H1440" s="2014"/>
      <c r="I1440" s="1883"/>
      <c r="J1440" s="1883"/>
      <c r="K1440" s="211"/>
      <c r="L1440" s="211"/>
      <c r="M1440" s="211"/>
      <c r="N1440" s="211"/>
      <c r="O1440" s="211"/>
      <c r="P1440" s="211"/>
      <c r="Q1440" s="565"/>
      <c r="R1440" s="565"/>
      <c r="S1440" s="565"/>
      <c r="T1440" s="565"/>
      <c r="U1440" s="565"/>
      <c r="V1440" s="565"/>
      <c r="W1440" s="565"/>
      <c r="X1440" s="565"/>
      <c r="Y1440" s="565"/>
      <c r="Z1440" s="565"/>
      <c r="AA1440" s="565"/>
      <c r="AB1440" s="1053"/>
      <c r="AC1440" s="565">
        <f t="shared" si="695"/>
        <v>0</v>
      </c>
      <c r="AD1440" s="1074"/>
      <c r="AE1440" s="565"/>
      <c r="AF1440" s="565"/>
      <c r="AG1440" s="565"/>
      <c r="AH1440" s="565"/>
      <c r="AI1440" s="565"/>
      <c r="AJ1440" s="1276"/>
      <c r="AK1440" s="561"/>
      <c r="AL1440" s="1441"/>
      <c r="AM1440" s="1456"/>
    </row>
    <row r="1441" spans="1:39" x14ac:dyDescent="0.25">
      <c r="A1441" s="239">
        <v>1</v>
      </c>
      <c r="B1441" s="766" t="s">
        <v>234</v>
      </c>
      <c r="C1441" s="675"/>
      <c r="D1441" s="4"/>
      <c r="E1441" s="415">
        <f>E1442+E1443+E1444</f>
        <v>2690</v>
      </c>
      <c r="F1441" s="213">
        <f>F1442+F1443+F1444</f>
        <v>2466</v>
      </c>
      <c r="G1441" s="213">
        <f>G1442+G1443+G1444</f>
        <v>2973</v>
      </c>
      <c r="H1441" s="2014">
        <f t="shared" ref="H1441:H1449" si="697">G1441/F1441*100</f>
        <v>120.55961070559611</v>
      </c>
      <c r="I1441" s="1883"/>
      <c r="J1441" s="1883"/>
      <c r="K1441" s="211"/>
      <c r="L1441" s="211"/>
      <c r="M1441" s="211"/>
      <c r="N1441" s="211"/>
      <c r="O1441" s="211"/>
      <c r="P1441" s="211"/>
      <c r="Q1441" s="565">
        <v>2407.3694</v>
      </c>
      <c r="R1441" s="565">
        <v>2407.3694</v>
      </c>
      <c r="S1441" s="565">
        <v>2407.3694</v>
      </c>
      <c r="T1441" s="565">
        <v>2407.3694</v>
      </c>
      <c r="U1441" s="565">
        <v>2407.3694</v>
      </c>
      <c r="V1441" s="565">
        <v>2407.3694</v>
      </c>
      <c r="W1441" s="565">
        <v>2407.3694</v>
      </c>
      <c r="X1441" s="565">
        <v>2407.3694</v>
      </c>
      <c r="Y1441" s="565">
        <v>2407.3694</v>
      </c>
      <c r="Z1441" s="565">
        <v>2407.3694</v>
      </c>
      <c r="AA1441" s="565">
        <v>2407.3694</v>
      </c>
      <c r="AB1441" s="1200">
        <f t="shared" ref="AB1441" si="698">Q1441/12*$B$4+(R1441-Q1441)/11*10+(S1441-R1441)/10*9+(T1441-S1441)/9*8+(U1441-T1441)/8*7+(V1441-U1441)/7*6+(W1441-V1441)/6*5+(X1441-W1441)/5*4+(Y1441-X1441)/4*3+(Z1441-Y1441)/3*2+(AA1441-Z1441)/2*1</f>
        <v>2206.7552833333334</v>
      </c>
      <c r="AC1441" s="565">
        <f t="shared" si="695"/>
        <v>2694.6881600000002</v>
      </c>
      <c r="AD1441" s="1074"/>
      <c r="AE1441" s="565"/>
      <c r="AF1441" s="565">
        <f>AC1441-AB1441</f>
        <v>487.93287666666674</v>
      </c>
      <c r="AG1441" s="565"/>
      <c r="AH1441" s="565">
        <v>0</v>
      </c>
      <c r="AI1441" s="565">
        <v>2694.6881600000002</v>
      </c>
      <c r="AJ1441" s="1276">
        <f>AJ1442+AJ1443+AJ1444</f>
        <v>0</v>
      </c>
      <c r="AK1441" s="561"/>
      <c r="AL1441" s="1441"/>
      <c r="AM1441" s="1456"/>
    </row>
    <row r="1442" spans="1:39" ht="30" x14ac:dyDescent="0.25">
      <c r="A1442" s="239">
        <v>1</v>
      </c>
      <c r="B1442" s="724" t="s">
        <v>283</v>
      </c>
      <c r="C1442" s="675"/>
      <c r="D1442" s="4"/>
      <c r="E1442" s="415">
        <v>600</v>
      </c>
      <c r="F1442" s="213">
        <f>ROUND(E1442/12*$B$4,0)</f>
        <v>550</v>
      </c>
      <c r="G1442" s="213">
        <v>530</v>
      </c>
      <c r="H1442" s="2014">
        <f t="shared" si="697"/>
        <v>96.36363636363636</v>
      </c>
      <c r="I1442" s="1883"/>
      <c r="J1442" s="1883"/>
      <c r="K1442" s="211"/>
      <c r="L1442" s="211"/>
      <c r="M1442" s="211"/>
      <c r="N1442" s="211"/>
      <c r="O1442" s="211"/>
      <c r="P1442" s="211"/>
      <c r="Q1442" s="565"/>
      <c r="R1442" s="565"/>
      <c r="S1442" s="565"/>
      <c r="T1442" s="565"/>
      <c r="U1442" s="565"/>
      <c r="V1442" s="565"/>
      <c r="W1442" s="565"/>
      <c r="X1442" s="565"/>
      <c r="Y1442" s="565"/>
      <c r="Z1442" s="565"/>
      <c r="AA1442" s="565"/>
      <c r="AB1442" s="1053"/>
      <c r="AC1442" s="565"/>
      <c r="AD1442" s="1074"/>
      <c r="AE1442" s="565"/>
      <c r="AF1442" s="565"/>
      <c r="AG1442" s="565"/>
      <c r="AH1442" s="565"/>
      <c r="AI1442" s="565"/>
      <c r="AJ1442" s="1276"/>
      <c r="AK1442" s="561"/>
      <c r="AL1442" s="1441"/>
      <c r="AM1442" s="1456"/>
    </row>
    <row r="1443" spans="1:39" ht="30" x14ac:dyDescent="0.25">
      <c r="A1443" s="239">
        <v>1</v>
      </c>
      <c r="B1443" s="724" t="s">
        <v>278</v>
      </c>
      <c r="C1443" s="675"/>
      <c r="D1443" s="4"/>
      <c r="E1443" s="415">
        <v>1200</v>
      </c>
      <c r="F1443" s="213">
        <f>ROUND(E1443/12*$B$4,0)</f>
        <v>1100</v>
      </c>
      <c r="G1443" s="213">
        <v>1437</v>
      </c>
      <c r="H1443" s="2014">
        <f t="shared" si="697"/>
        <v>130.63636363636363</v>
      </c>
      <c r="I1443" s="1883"/>
      <c r="J1443" s="1883"/>
      <c r="K1443" s="211"/>
      <c r="L1443" s="211"/>
      <c r="M1443" s="211"/>
      <c r="N1443" s="211"/>
      <c r="O1443" s="211"/>
      <c r="P1443" s="211"/>
      <c r="Q1443" s="565"/>
      <c r="R1443" s="565"/>
      <c r="S1443" s="565"/>
      <c r="T1443" s="565"/>
      <c r="U1443" s="565"/>
      <c r="V1443" s="565"/>
      <c r="W1443" s="565"/>
      <c r="X1443" s="565"/>
      <c r="Y1443" s="565"/>
      <c r="Z1443" s="565"/>
      <c r="AA1443" s="565"/>
      <c r="AB1443" s="1053"/>
      <c r="AC1443" s="565"/>
      <c r="AD1443" s="1074"/>
      <c r="AE1443" s="565"/>
      <c r="AF1443" s="565"/>
      <c r="AG1443" s="565"/>
      <c r="AH1443" s="565"/>
      <c r="AI1443" s="565"/>
      <c r="AJ1443" s="1276"/>
      <c r="AK1443" s="561"/>
      <c r="AL1443" s="1441"/>
      <c r="AM1443" s="1456"/>
    </row>
    <row r="1444" spans="1:39" ht="30" x14ac:dyDescent="0.25">
      <c r="A1444" s="239">
        <v>1</v>
      </c>
      <c r="B1444" s="724" t="s">
        <v>74</v>
      </c>
      <c r="C1444" s="675"/>
      <c r="D1444" s="4"/>
      <c r="E1444" s="415">
        <v>890</v>
      </c>
      <c r="F1444" s="213">
        <f>ROUND(E1444/12*$B$4,0)</f>
        <v>816</v>
      </c>
      <c r="G1444" s="213">
        <v>1006</v>
      </c>
      <c r="H1444" s="2014">
        <f t="shared" si="697"/>
        <v>123.28431372549021</v>
      </c>
      <c r="I1444" s="1883"/>
      <c r="J1444" s="1883"/>
      <c r="K1444" s="211"/>
      <c r="L1444" s="211"/>
      <c r="M1444" s="211"/>
      <c r="N1444" s="211"/>
      <c r="O1444" s="211"/>
      <c r="P1444" s="211"/>
      <c r="Q1444" s="565"/>
      <c r="R1444" s="565"/>
      <c r="S1444" s="565"/>
      <c r="T1444" s="565"/>
      <c r="U1444" s="565"/>
      <c r="V1444" s="565"/>
      <c r="W1444" s="565"/>
      <c r="X1444" s="565"/>
      <c r="Y1444" s="565"/>
      <c r="Z1444" s="565"/>
      <c r="AA1444" s="565"/>
      <c r="AB1444" s="1053"/>
      <c r="AC1444" s="565">
        <f>AI1444-AH1444-AE1444</f>
        <v>0</v>
      </c>
      <c r="AD1444" s="1074"/>
      <c r="AE1444" s="565"/>
      <c r="AF1444" s="565"/>
      <c r="AG1444" s="565"/>
      <c r="AH1444" s="565"/>
      <c r="AI1444" s="565"/>
      <c r="AJ1444" s="1276"/>
      <c r="AK1444" s="561"/>
      <c r="AL1444" s="1441"/>
      <c r="AM1444" s="1456"/>
    </row>
    <row r="1445" spans="1:39" ht="29.25" x14ac:dyDescent="0.25">
      <c r="A1445" s="239">
        <v>1</v>
      </c>
      <c r="B1445" s="720" t="s">
        <v>279</v>
      </c>
      <c r="C1445" s="675"/>
      <c r="D1445" s="4"/>
      <c r="E1445" s="442">
        <f>E1423+E1401-E1433</f>
        <v>19554</v>
      </c>
      <c r="F1445" s="782">
        <f t="shared" ref="F1445:G1445" si="699">F1423+F1401-F1433</f>
        <v>17925</v>
      </c>
      <c r="G1445" s="782">
        <f t="shared" si="699"/>
        <v>31421</v>
      </c>
      <c r="H1445" s="510">
        <f t="shared" si="697"/>
        <v>175.29149232914924</v>
      </c>
      <c r="I1445" s="1883"/>
      <c r="J1445" s="1883"/>
      <c r="K1445" s="211"/>
      <c r="L1445" s="211"/>
      <c r="M1445" s="211"/>
      <c r="N1445" s="211"/>
      <c r="O1445" s="211"/>
      <c r="P1445" s="211"/>
      <c r="Q1445" s="565"/>
      <c r="R1445" s="565"/>
      <c r="S1445" s="565"/>
      <c r="T1445" s="565"/>
      <c r="U1445" s="565"/>
      <c r="V1445" s="565"/>
      <c r="W1445" s="565"/>
      <c r="X1445" s="565"/>
      <c r="Y1445" s="565"/>
      <c r="Z1445" s="565"/>
      <c r="AA1445" s="565"/>
      <c r="AB1445" s="1053"/>
      <c r="AC1445" s="565">
        <f>AI1445-AH1445-AE1445</f>
        <v>0</v>
      </c>
      <c r="AD1445" s="1074"/>
      <c r="AE1445" s="565"/>
      <c r="AF1445" s="565"/>
      <c r="AG1445" s="565"/>
      <c r="AH1445" s="565"/>
      <c r="AI1445" s="565"/>
      <c r="AJ1445" s="1247">
        <f>AJ1423+AJ1401</f>
        <v>0</v>
      </c>
      <c r="AK1445" s="561"/>
      <c r="AL1445" s="1441"/>
      <c r="AM1445" s="1456"/>
    </row>
    <row r="1446" spans="1:39" ht="43.5" x14ac:dyDescent="0.25">
      <c r="A1446" s="239">
        <v>1</v>
      </c>
      <c r="B1446" s="720" t="s">
        <v>308</v>
      </c>
      <c r="C1446" s="675"/>
      <c r="D1446" s="4"/>
      <c r="E1446" s="442">
        <f>E1411+E1433</f>
        <v>20029</v>
      </c>
      <c r="F1446" s="782">
        <f t="shared" ref="F1446:G1446" si="700">F1411+F1433</f>
        <v>18362</v>
      </c>
      <c r="G1446" s="782">
        <f t="shared" si="700"/>
        <v>15539</v>
      </c>
      <c r="H1446" s="510">
        <f t="shared" si="697"/>
        <v>84.625857749700472</v>
      </c>
      <c r="I1446" s="1883"/>
      <c r="J1446" s="1883"/>
      <c r="K1446" s="211"/>
      <c r="L1446" s="211"/>
      <c r="M1446" s="211"/>
      <c r="N1446" s="211"/>
      <c r="O1446" s="211"/>
      <c r="P1446" s="211"/>
      <c r="Q1446" s="565"/>
      <c r="R1446" s="565"/>
      <c r="S1446" s="565"/>
      <c r="T1446" s="565"/>
      <c r="U1446" s="565"/>
      <c r="V1446" s="565"/>
      <c r="W1446" s="565"/>
      <c r="X1446" s="565"/>
      <c r="Y1446" s="565"/>
      <c r="Z1446" s="565"/>
      <c r="AA1446" s="565"/>
      <c r="AB1446" s="1053"/>
      <c r="AC1446" s="565">
        <f>AI1446-AH1446-AE1446</f>
        <v>0</v>
      </c>
      <c r="AD1446" s="1074"/>
      <c r="AE1446" s="565"/>
      <c r="AF1446" s="565"/>
      <c r="AG1446" s="565"/>
      <c r="AH1446" s="565"/>
      <c r="AI1446" s="565"/>
      <c r="AJ1446" s="1247">
        <f>AJ1411</f>
        <v>0</v>
      </c>
      <c r="AK1446" s="561"/>
      <c r="AL1446" s="1441"/>
      <c r="AM1446" s="1456"/>
    </row>
    <row r="1447" spans="1:39" s="249" customFormat="1" ht="29.25" x14ac:dyDescent="0.25">
      <c r="A1447" s="239">
        <v>1</v>
      </c>
      <c r="B1447" s="720" t="s">
        <v>280</v>
      </c>
      <c r="C1447" s="2092"/>
      <c r="D1447" s="2038"/>
      <c r="E1447" s="418">
        <f>E1435+E1409</f>
        <v>42000</v>
      </c>
      <c r="F1447" s="284">
        <f>F1435+F1409</f>
        <v>38500</v>
      </c>
      <c r="G1447" s="284">
        <f>G1435+G1409</f>
        <v>31221</v>
      </c>
      <c r="H1447" s="510">
        <f t="shared" si="697"/>
        <v>81.093506493506496</v>
      </c>
      <c r="I1447" s="1906"/>
      <c r="J1447" s="1906"/>
      <c r="K1447" s="1907"/>
      <c r="L1447" s="1907"/>
      <c r="M1447" s="1907"/>
      <c r="N1447" s="1907"/>
      <c r="O1447" s="1907"/>
      <c r="P1447" s="1907"/>
      <c r="Q1447" s="565"/>
      <c r="R1447" s="565"/>
      <c r="S1447" s="565"/>
      <c r="T1447" s="565"/>
      <c r="U1447" s="565"/>
      <c r="V1447" s="565"/>
      <c r="W1447" s="565"/>
      <c r="X1447" s="565"/>
      <c r="Y1447" s="565"/>
      <c r="Z1447" s="565"/>
      <c r="AA1447" s="565"/>
      <c r="AB1447" s="1199"/>
      <c r="AC1447" s="565">
        <f>AI1447-AH1447-AE1447</f>
        <v>0</v>
      </c>
      <c r="AD1447" s="1074"/>
      <c r="AE1447" s="565"/>
      <c r="AF1447" s="565"/>
      <c r="AG1447" s="565"/>
      <c r="AH1447" s="565"/>
      <c r="AI1447" s="565"/>
      <c r="AJ1447" s="1537">
        <f>AJ1435+AJ1409</f>
        <v>0</v>
      </c>
      <c r="AK1447" s="561"/>
      <c r="AL1447" s="1441"/>
      <c r="AM1447" s="1456"/>
    </row>
    <row r="1448" spans="1:39" ht="29.25" x14ac:dyDescent="0.25">
      <c r="A1448" s="239">
        <v>1</v>
      </c>
      <c r="B1448" s="720" t="s">
        <v>281</v>
      </c>
      <c r="C1448" s="2139"/>
      <c r="D1448" s="2094"/>
      <c r="E1448" s="444">
        <f>E1439</f>
        <v>10000</v>
      </c>
      <c r="F1448" s="1142">
        <f>F1439</f>
        <v>9167</v>
      </c>
      <c r="G1448" s="1142">
        <f>G1439</f>
        <v>9591</v>
      </c>
      <c r="H1448" s="1887">
        <f t="shared" si="697"/>
        <v>104.62528635322353</v>
      </c>
      <c r="I1448" s="2041"/>
      <c r="J1448" s="2041"/>
      <c r="K1448" s="1922"/>
      <c r="L1448" s="1922"/>
      <c r="M1448" s="1922"/>
      <c r="N1448" s="1922"/>
      <c r="O1448" s="1922"/>
      <c r="P1448" s="1922"/>
      <c r="Q1448" s="563">
        <v>9991.7999999999993</v>
      </c>
      <c r="R1448" s="563">
        <v>9991.7999999999993</v>
      </c>
      <c r="S1448" s="563">
        <v>9991.7999999999993</v>
      </c>
      <c r="T1448" s="563">
        <v>9991.7999999999993</v>
      </c>
      <c r="U1448" s="563">
        <v>9991.7999999999993</v>
      </c>
      <c r="V1448" s="563">
        <v>9991.7999999999993</v>
      </c>
      <c r="W1448" s="563">
        <v>9991.7999999999993</v>
      </c>
      <c r="X1448" s="563">
        <v>9991.7999999999993</v>
      </c>
      <c r="Y1448" s="563">
        <v>9991.7999999999993</v>
      </c>
      <c r="Z1448" s="563">
        <v>9991.7999999999993</v>
      </c>
      <c r="AA1448" s="563">
        <v>9991.7999999999993</v>
      </c>
      <c r="AB1448" s="2673">
        <f t="shared" ref="AB1448" si="701">Q1448/12*$B$4+(R1448-Q1448)/11*10+(S1448-R1448)/10*9+(T1448-S1448)/9*8+(U1448-T1448)/8*7+(V1448-U1448)/7*6+(W1448-V1448)/6*5+(X1448-W1448)/5*4+(Y1448-X1448)/4*3+(Z1448-Y1448)/3*2+(AA1448-Z1448)/2*1</f>
        <v>9159.15</v>
      </c>
      <c r="AC1448" s="563">
        <f>AI1448-AH1448-AE1448</f>
        <v>9583.1353799999997</v>
      </c>
      <c r="AD1448" s="1078"/>
      <c r="AE1448" s="563"/>
      <c r="AF1448" s="563">
        <f>AC1448-AB1448</f>
        <v>423.98538000000008</v>
      </c>
      <c r="AG1448" s="563"/>
      <c r="AH1448" s="563">
        <v>-9.9919999999999995E-2</v>
      </c>
      <c r="AI1448" s="563">
        <v>9583.0354599999991</v>
      </c>
      <c r="AJ1448" s="2095">
        <f>AJ1439</f>
        <v>0</v>
      </c>
      <c r="AK1448" s="1190"/>
      <c r="AL1448" s="1441"/>
      <c r="AM1448" s="1456"/>
    </row>
    <row r="1449" spans="1:39" x14ac:dyDescent="0.25">
      <c r="A1449" s="239">
        <v>1</v>
      </c>
      <c r="B1449" s="721" t="s">
        <v>138</v>
      </c>
      <c r="C1449" s="1506"/>
      <c r="D1449" s="1507"/>
      <c r="E1449" s="426">
        <f>E1446+E1445+E1448+E1410*2.9</f>
        <v>171383</v>
      </c>
      <c r="F1449" s="2053">
        <f>F1446+F1445+F1448+F1410*2.9</f>
        <v>157104</v>
      </c>
      <c r="G1449" s="2053">
        <f>G1446+G1445+G1448+G1410*2.9</f>
        <v>147091.9</v>
      </c>
      <c r="H1449" s="2053">
        <f t="shared" si="697"/>
        <v>93.627087788980546</v>
      </c>
      <c r="I1449" s="2041"/>
      <c r="J1449" s="2041"/>
      <c r="K1449" s="1887"/>
      <c r="L1449" s="1887"/>
      <c r="M1449" s="1887"/>
      <c r="N1449" s="1887"/>
      <c r="O1449" s="1887"/>
      <c r="P1449" s="1887"/>
      <c r="Q1449" s="563">
        <f t="shared" ref="Q1449:V1449" si="702">Q1448+Q1441+Q1411+Q1400+Q1422+Q1432</f>
        <v>170507.32647999999</v>
      </c>
      <c r="R1449" s="563">
        <f t="shared" si="702"/>
        <v>170507.32647999999</v>
      </c>
      <c r="S1449" s="563">
        <f t="shared" si="702"/>
        <v>170507.32647999999</v>
      </c>
      <c r="T1449" s="563">
        <f t="shared" si="702"/>
        <v>170507.32647999999</v>
      </c>
      <c r="U1449" s="563">
        <f t="shared" si="702"/>
        <v>170507.32647999999</v>
      </c>
      <c r="V1449" s="563">
        <f t="shared" si="702"/>
        <v>170507.32647999999</v>
      </c>
      <c r="W1449" s="563">
        <f t="shared" ref="W1449:X1449" si="703">W1448+W1441+W1411+W1400+W1422+W1432</f>
        <v>170507.32647999999</v>
      </c>
      <c r="X1449" s="563">
        <f t="shared" si="703"/>
        <v>170507.32647999999</v>
      </c>
      <c r="Y1449" s="563">
        <f t="shared" ref="Y1449:Z1449" si="704">Y1448+Y1441+Y1411+Y1400+Y1422+Y1432</f>
        <v>170507.32647999999</v>
      </c>
      <c r="Z1449" s="563">
        <f t="shared" si="704"/>
        <v>170507.32647999999</v>
      </c>
      <c r="AA1449" s="563">
        <f t="shared" ref="AA1449" si="705">AA1448+AA1441+AA1411+AA1400+AA1422+AA1432</f>
        <v>170507.32647999999</v>
      </c>
      <c r="AB1449" s="1201">
        <f t="shared" ref="AB1449:AI1449" si="706">AB1448+AB1441+AB1411+AB1400+AB1422+AB1432</f>
        <v>156457.14710999999</v>
      </c>
      <c r="AC1449" s="563">
        <f t="shared" si="706"/>
        <v>153151.54443000007</v>
      </c>
      <c r="AD1449" s="1078">
        <f t="shared" si="706"/>
        <v>0</v>
      </c>
      <c r="AE1449" s="563">
        <f t="shared" si="706"/>
        <v>-0.4955</v>
      </c>
      <c r="AF1449" s="563">
        <f t="shared" si="706"/>
        <v>-3305.6026799999295</v>
      </c>
      <c r="AG1449" s="563">
        <f t="shared" si="706"/>
        <v>0</v>
      </c>
      <c r="AH1449" s="563">
        <f t="shared" si="706"/>
        <v>-111.88816</v>
      </c>
      <c r="AI1449" s="563">
        <f t="shared" si="706"/>
        <v>153039.16077000005</v>
      </c>
      <c r="AJ1449" s="2054">
        <f>AJ1446+AJ1445+AJ1448+AJ1410*2.9</f>
        <v>0</v>
      </c>
      <c r="AK1449" s="1190">
        <f t="shared" ref="AK1449" si="707">AK1448+AK1441+AK1411+AK1400+AK1422+AK1432</f>
        <v>0</v>
      </c>
      <c r="AL1449" s="1441"/>
      <c r="AM1449" s="1456"/>
    </row>
    <row r="1450" spans="1:39" x14ac:dyDescent="0.25">
      <c r="A1450" s="239">
        <v>1</v>
      </c>
      <c r="B1450" s="1510" t="s">
        <v>29</v>
      </c>
      <c r="C1450" s="1874"/>
      <c r="D1450" s="1510"/>
      <c r="E1450" s="439"/>
      <c r="F1450" s="1149"/>
      <c r="G1450" s="1149"/>
      <c r="H1450" s="1149"/>
      <c r="I1450" s="1875"/>
      <c r="J1450" s="1875"/>
      <c r="K1450" s="1042"/>
      <c r="L1450" s="1042"/>
      <c r="M1450" s="1042"/>
      <c r="N1450" s="1042"/>
      <c r="O1450" s="1042"/>
      <c r="P1450" s="1042"/>
      <c r="Q1450" s="564"/>
      <c r="R1450" s="564"/>
      <c r="S1450" s="564"/>
      <c r="T1450" s="564"/>
      <c r="U1450" s="564"/>
      <c r="V1450" s="564"/>
      <c r="W1450" s="564"/>
      <c r="X1450" s="564"/>
      <c r="Y1450" s="564"/>
      <c r="Z1450" s="564"/>
      <c r="AA1450" s="564"/>
      <c r="AB1450" s="1052"/>
      <c r="AC1450" s="564">
        <f>AI1450-AH1450-AE1450</f>
        <v>0</v>
      </c>
      <c r="AD1450" s="1077"/>
      <c r="AE1450" s="564"/>
      <c r="AF1450" s="564"/>
      <c r="AG1450" s="564"/>
      <c r="AH1450" s="564"/>
      <c r="AI1450" s="564"/>
      <c r="AJ1450" s="1302"/>
      <c r="AK1450" s="607"/>
      <c r="AL1450" s="1441"/>
      <c r="AM1450" s="1456"/>
    </row>
    <row r="1451" spans="1:39" ht="30" x14ac:dyDescent="0.25">
      <c r="A1451" s="239">
        <v>1</v>
      </c>
      <c r="B1451" s="2" t="s">
        <v>127</v>
      </c>
      <c r="C1451" s="688"/>
      <c r="D1451" s="2"/>
      <c r="E1451" s="419"/>
      <c r="F1451" s="375"/>
      <c r="G1451" s="375"/>
      <c r="H1451" s="375"/>
      <c r="I1451" s="1883"/>
      <c r="J1451" s="1883"/>
      <c r="K1451" s="780"/>
      <c r="L1451" s="780"/>
      <c r="M1451" s="780"/>
      <c r="N1451" s="780"/>
      <c r="O1451" s="780"/>
      <c r="P1451" s="780"/>
      <c r="Q1451" s="565"/>
      <c r="R1451" s="565"/>
      <c r="S1451" s="565"/>
      <c r="T1451" s="565"/>
      <c r="U1451" s="565"/>
      <c r="V1451" s="565"/>
      <c r="W1451" s="565"/>
      <c r="X1451" s="565"/>
      <c r="Y1451" s="565"/>
      <c r="Z1451" s="565"/>
      <c r="AA1451" s="565"/>
      <c r="AB1451" s="1053"/>
      <c r="AC1451" s="565">
        <f>AI1451-AH1451-AE1451</f>
        <v>0</v>
      </c>
      <c r="AD1451" s="1074"/>
      <c r="AE1451" s="565"/>
      <c r="AF1451" s="565"/>
      <c r="AG1451" s="565"/>
      <c r="AH1451" s="565"/>
      <c r="AI1451" s="565"/>
      <c r="AJ1451" s="1280"/>
      <c r="AK1451" s="561"/>
      <c r="AL1451" s="1441"/>
      <c r="AM1451" s="1456"/>
    </row>
    <row r="1452" spans="1:39" ht="30" x14ac:dyDescent="0.25">
      <c r="A1452" s="239">
        <v>1</v>
      </c>
      <c r="B1452" s="9" t="s">
        <v>159</v>
      </c>
      <c r="C1452" s="688"/>
      <c r="D1452" s="3">
        <v>240</v>
      </c>
      <c r="E1452" s="419">
        <v>184</v>
      </c>
      <c r="F1452" s="213">
        <f>ROUND(E1452/12*$B$4,0)</f>
        <v>169</v>
      </c>
      <c r="G1452" s="213">
        <v>197</v>
      </c>
      <c r="H1452" s="213">
        <f>G1452/F1452*100</f>
        <v>116.5680473372781</v>
      </c>
      <c r="I1452" s="1141">
        <v>1.75</v>
      </c>
      <c r="J1452" s="269">
        <f>M1452/G1452</f>
        <v>1.2588832487309645</v>
      </c>
      <c r="K1452" s="270">
        <f>ROUND(E1452*I1452,0)</f>
        <v>322</v>
      </c>
      <c r="L1452" s="270">
        <f>ROUND(K1452/12*$B$4,0)</f>
        <v>295</v>
      </c>
      <c r="M1452" s="270">
        <v>248</v>
      </c>
      <c r="N1452" s="270">
        <f>M1452/L1452*100</f>
        <v>84.067796610169481</v>
      </c>
      <c r="O1452" s="270">
        <f>ROUND(K1452/D1452,0)</f>
        <v>1</v>
      </c>
      <c r="P1452" s="270">
        <f>M1452/$B$4*12/O1452</f>
        <v>270.54545454545456</v>
      </c>
      <c r="Q1452" s="565"/>
      <c r="R1452" s="565"/>
      <c r="S1452" s="565"/>
      <c r="T1452" s="565"/>
      <c r="U1452" s="565"/>
      <c r="V1452" s="565"/>
      <c r="W1452" s="565"/>
      <c r="X1452" s="565"/>
      <c r="Y1452" s="565"/>
      <c r="Z1452" s="565"/>
      <c r="AA1452" s="565"/>
      <c r="AB1452" s="1053"/>
      <c r="AC1452" s="565"/>
      <c r="AD1452" s="1074"/>
      <c r="AE1452" s="565"/>
      <c r="AF1452" s="565"/>
      <c r="AG1452" s="565"/>
      <c r="AH1452" s="565"/>
      <c r="AI1452" s="565"/>
      <c r="AJ1452" s="1276"/>
      <c r="AK1452" s="561"/>
      <c r="AL1452" s="1441"/>
      <c r="AM1452" s="1456"/>
    </row>
    <row r="1453" spans="1:39" s="249" customFormat="1" x14ac:dyDescent="0.25">
      <c r="A1453" s="239">
        <v>1</v>
      </c>
      <c r="B1453" s="9" t="s">
        <v>67</v>
      </c>
      <c r="C1453" s="662"/>
      <c r="D1453" s="3">
        <v>240</v>
      </c>
      <c r="E1453" s="419">
        <v>240</v>
      </c>
      <c r="F1453" s="213">
        <f>ROUND(E1453/12*$B$4,0)</f>
        <v>220</v>
      </c>
      <c r="G1453" s="213">
        <v>236</v>
      </c>
      <c r="H1453" s="213">
        <f>G1453/F1453*100</f>
        <v>107.27272727272728</v>
      </c>
      <c r="I1453" s="1141">
        <v>8</v>
      </c>
      <c r="J1453" s="269">
        <f>M1453/G1453</f>
        <v>8</v>
      </c>
      <c r="K1453" s="270">
        <f>ROUND(E1453*I1453,0)</f>
        <v>1920</v>
      </c>
      <c r="L1453" s="270">
        <f>ROUND(K1453/12*$B$4,0)</f>
        <v>1760</v>
      </c>
      <c r="M1453" s="270">
        <v>1888</v>
      </c>
      <c r="N1453" s="270">
        <f>M1453/L1453*100</f>
        <v>107.27272727272728</v>
      </c>
      <c r="O1453" s="270">
        <f>ROUND(K1453/D1453,0)</f>
        <v>8</v>
      </c>
      <c r="P1453" s="270">
        <f>M1453/$B$4*12/O1453</f>
        <v>257.45454545454544</v>
      </c>
      <c r="Q1453" s="565"/>
      <c r="R1453" s="565"/>
      <c r="S1453" s="565"/>
      <c r="T1453" s="565"/>
      <c r="U1453" s="565"/>
      <c r="V1453" s="565"/>
      <c r="W1453" s="565"/>
      <c r="X1453" s="565"/>
      <c r="Y1453" s="565"/>
      <c r="Z1453" s="565"/>
      <c r="AA1453" s="565"/>
      <c r="AB1453" s="1053"/>
      <c r="AC1453" s="565">
        <f>AI1453-AH1453-AE1453</f>
        <v>0</v>
      </c>
      <c r="AD1453" s="1074"/>
      <c r="AE1453" s="565"/>
      <c r="AF1453" s="565">
        <f>AC1453-AB1453</f>
        <v>0</v>
      </c>
      <c r="AG1453" s="565"/>
      <c r="AH1453" s="565"/>
      <c r="AI1453" s="565"/>
      <c r="AJ1453" s="1276"/>
      <c r="AK1453" s="561"/>
      <c r="AL1453" s="1441"/>
      <c r="AM1453" s="1456"/>
    </row>
    <row r="1454" spans="1:39" s="249" customFormat="1" x14ac:dyDescent="0.25">
      <c r="A1454" s="239">
        <v>1</v>
      </c>
      <c r="B1454" s="1533" t="s">
        <v>47</v>
      </c>
      <c r="C1454" s="1534"/>
      <c r="D1454" s="2028">
        <v>240</v>
      </c>
      <c r="E1454" s="420">
        <v>1452</v>
      </c>
      <c r="F1454" s="219">
        <f>ROUND(E1454/12*$B$4,0)</f>
        <v>1331</v>
      </c>
      <c r="G1454" s="219">
        <v>1255</v>
      </c>
      <c r="H1454" s="219">
        <f>G1454/F1454*100</f>
        <v>94.290007513148012</v>
      </c>
      <c r="I1454" s="1141">
        <v>8</v>
      </c>
      <c r="J1454" s="1466">
        <f>M1454/G1454</f>
        <v>7.9705179282868528</v>
      </c>
      <c r="K1454" s="478">
        <f>ROUND(E1454*I1454,0)</f>
        <v>11616</v>
      </c>
      <c r="L1454" s="478">
        <f>ROUND(K1454/12*$B$4,0)</f>
        <v>10648</v>
      </c>
      <c r="M1454" s="478">
        <v>10003</v>
      </c>
      <c r="N1454" s="478">
        <f>M1454/L1454*100</f>
        <v>93.942524417731036</v>
      </c>
      <c r="O1454" s="478">
        <f>ROUND(K1454/D1454,0)</f>
        <v>48</v>
      </c>
      <c r="P1454" s="478">
        <f>M1454/$B$4*12/O1454</f>
        <v>227.34090909090909</v>
      </c>
      <c r="Q1454" s="566"/>
      <c r="R1454" s="566"/>
      <c r="S1454" s="566"/>
      <c r="T1454" s="566"/>
      <c r="U1454" s="566"/>
      <c r="V1454" s="566"/>
      <c r="W1454" s="566"/>
      <c r="X1454" s="566"/>
      <c r="Y1454" s="566"/>
      <c r="Z1454" s="566"/>
      <c r="AA1454" s="566"/>
      <c r="AB1454" s="1199"/>
      <c r="AC1454" s="566"/>
      <c r="AD1454" s="1488"/>
      <c r="AE1454" s="566"/>
      <c r="AF1454" s="566"/>
      <c r="AG1454" s="566"/>
      <c r="AH1454" s="566"/>
      <c r="AI1454" s="566"/>
      <c r="AJ1454" s="1462"/>
      <c r="AK1454" s="1185"/>
      <c r="AL1454" s="1441"/>
      <c r="AM1454" s="1456"/>
    </row>
    <row r="1455" spans="1:39" x14ac:dyDescent="0.25">
      <c r="A1455" s="239">
        <v>1</v>
      </c>
      <c r="B1455" s="1748" t="s">
        <v>183</v>
      </c>
      <c r="C1455" s="1749"/>
      <c r="D1455" s="2049"/>
      <c r="E1455" s="421">
        <f>SUM(E1452:E1454)</f>
        <v>1876</v>
      </c>
      <c r="F1455" s="284">
        <f>SUM(F1452:F1454)</f>
        <v>1720</v>
      </c>
      <c r="G1455" s="284">
        <f>SUM(G1452:G1454)</f>
        <v>1688</v>
      </c>
      <c r="H1455" s="284">
        <f>G1455/F1455*100</f>
        <v>98.139534883720927</v>
      </c>
      <c r="I1455" s="1906">
        <f>IF(E1455=0,0,K1455/E1455)</f>
        <v>7.386993603411514</v>
      </c>
      <c r="J1455" s="1500">
        <f>M1455/G1455</f>
        <v>7.1913507109004735</v>
      </c>
      <c r="K1455" s="1564">
        <f>SUM(K1452:K1454)</f>
        <v>13858</v>
      </c>
      <c r="L1455" s="1564">
        <f>SUM(L1452:L1454)</f>
        <v>12703</v>
      </c>
      <c r="M1455" s="1564">
        <f>SUM(M1452:M1454)</f>
        <v>12139</v>
      </c>
      <c r="N1455" s="1564">
        <f>M1455/L1455*100</f>
        <v>95.560103912461628</v>
      </c>
      <c r="O1455" s="1564">
        <f>SUM(O1452:O1454)</f>
        <v>57</v>
      </c>
      <c r="P1455" s="478">
        <f>M1455/$B$4*12/O1455</f>
        <v>232.32535885167462</v>
      </c>
      <c r="Q1455" s="566"/>
      <c r="R1455" s="566"/>
      <c r="S1455" s="566"/>
      <c r="T1455" s="566"/>
      <c r="U1455" s="566"/>
      <c r="V1455" s="566"/>
      <c r="W1455" s="566"/>
      <c r="X1455" s="566"/>
      <c r="Y1455" s="566"/>
      <c r="Z1455" s="566"/>
      <c r="AA1455" s="566"/>
      <c r="AB1455" s="1199"/>
      <c r="AC1455" s="566">
        <f t="shared" ref="AC1455:AC1461" si="708">AI1455-AH1455-AE1455</f>
        <v>0</v>
      </c>
      <c r="AD1455" s="1488"/>
      <c r="AE1455" s="566"/>
      <c r="AF1455" s="566"/>
      <c r="AG1455" s="566"/>
      <c r="AH1455" s="566"/>
      <c r="AI1455" s="566"/>
      <c r="AJ1455" s="1537">
        <f>SUM(AJ1452:AJ1454)</f>
        <v>0</v>
      </c>
      <c r="AK1455" s="1185"/>
      <c r="AL1455" s="1441"/>
      <c r="AM1455" s="1456"/>
    </row>
    <row r="1456" spans="1:39" ht="30" thickBot="1" x14ac:dyDescent="0.3">
      <c r="A1456" s="239">
        <v>1</v>
      </c>
      <c r="B1456" s="250" t="s">
        <v>214</v>
      </c>
      <c r="C1456" s="250"/>
      <c r="D1456" s="250"/>
      <c r="E1456" s="445">
        <f>SUM(E1455)</f>
        <v>1876</v>
      </c>
      <c r="F1456" s="2023">
        <f>SUM(F1455)</f>
        <v>1720</v>
      </c>
      <c r="G1456" s="2023">
        <f>SUM(G1455)</f>
        <v>1688</v>
      </c>
      <c r="H1456" s="2023">
        <f>G1456/F1456*100</f>
        <v>98.139534883720927</v>
      </c>
      <c r="I1456" s="1542">
        <f>IF(E1456=0,0,K1456/E1456)</f>
        <v>7.386993603411514</v>
      </c>
      <c r="J1456" s="1543">
        <f>M1456/G1456</f>
        <v>7.1913507109004735</v>
      </c>
      <c r="K1456" s="2023">
        <f>SUM(K1455)</f>
        <v>13858</v>
      </c>
      <c r="L1456" s="2023">
        <f>SUM(L1455)</f>
        <v>12703</v>
      </c>
      <c r="M1456" s="2023">
        <f>SUM(M1455)</f>
        <v>12139</v>
      </c>
      <c r="N1456" s="1544">
        <f>M1456/L1456*100</f>
        <v>95.560103912461628</v>
      </c>
      <c r="O1456" s="1591">
        <f>SUM(O1455)</f>
        <v>57</v>
      </c>
      <c r="P1456" s="1544">
        <f>M1456/$B$4*12/O1456</f>
        <v>232.32535885167462</v>
      </c>
      <c r="Q1456" s="570">
        <v>28343.428302033593</v>
      </c>
      <c r="R1456" s="570">
        <v>28343.428302033593</v>
      </c>
      <c r="S1456" s="570">
        <v>28343.428302033593</v>
      </c>
      <c r="T1456" s="570">
        <v>28343.428302033593</v>
      </c>
      <c r="U1456" s="570">
        <v>28343.428302033593</v>
      </c>
      <c r="V1456" s="570">
        <v>28343.428302033593</v>
      </c>
      <c r="W1456" s="570">
        <v>28343.428302033593</v>
      </c>
      <c r="X1456" s="570">
        <v>28343.428302033593</v>
      </c>
      <c r="Y1456" s="570">
        <v>28343.428302033593</v>
      </c>
      <c r="Z1456" s="570">
        <v>28812.507210211195</v>
      </c>
      <c r="AA1456" s="570">
        <v>28812.507210211195</v>
      </c>
      <c r="AB1456" s="1204">
        <f t="shared" ref="AB1456" si="709">Q1456/12*$B$4+(R1456-Q1456)/11*10+(S1456-R1456)/10*9+(T1456-S1456)/9*8+(U1456-T1456)/8*7+(V1456-U1456)/7*6+(W1456-V1456)/6*5+(X1456-W1456)/5*4+(Y1456-X1456)/4*3+(Z1456-Y1456)/3*2+(AA1456-Z1456)/2*1</f>
        <v>26294.195215649197</v>
      </c>
      <c r="AC1456" s="570">
        <f t="shared" si="708"/>
        <v>25589.444229999997</v>
      </c>
      <c r="AD1456" s="1076"/>
      <c r="AE1456" s="570"/>
      <c r="AF1456" s="570">
        <f>AC1456-AB1456</f>
        <v>-704.75098564919972</v>
      </c>
      <c r="AG1456" s="570">
        <v>-7.3403400000000003</v>
      </c>
      <c r="AH1456" s="1122">
        <v>-49.054140000000004</v>
      </c>
      <c r="AI1456" s="1122">
        <v>25540.390089999997</v>
      </c>
      <c r="AJ1456" s="2026">
        <f>SUM(AJ1455)</f>
        <v>0</v>
      </c>
      <c r="AK1456" s="1282"/>
      <c r="AL1456" s="1441"/>
      <c r="AM1456" s="1456"/>
    </row>
    <row r="1457" spans="1:39" ht="15.75" thickBot="1" x14ac:dyDescent="0.3">
      <c r="A1457" s="239">
        <v>1</v>
      </c>
      <c r="B1457" s="2058" t="s">
        <v>314</v>
      </c>
      <c r="C1457" s="2059"/>
      <c r="D1457" s="2058"/>
      <c r="E1457" s="454"/>
      <c r="F1457" s="2151"/>
      <c r="G1457" s="2151"/>
      <c r="H1457" s="2151"/>
      <c r="I1457" s="1851"/>
      <c r="J1457" s="1851"/>
      <c r="K1457" s="1000"/>
      <c r="L1457" s="1000"/>
      <c r="M1457" s="1000"/>
      <c r="N1457" s="1000"/>
      <c r="O1457" s="1000"/>
      <c r="P1457" s="1000"/>
      <c r="Q1457" s="571">
        <f t="shared" ref="Q1457:AB1457" si="710">SUM(Q1449,Q1456)</f>
        <v>198850.75478203359</v>
      </c>
      <c r="R1457" s="571">
        <f t="shared" si="710"/>
        <v>198850.75478203359</v>
      </c>
      <c r="S1457" s="571">
        <f t="shared" si="710"/>
        <v>198850.75478203359</v>
      </c>
      <c r="T1457" s="571">
        <f t="shared" si="710"/>
        <v>198850.75478203359</v>
      </c>
      <c r="U1457" s="571">
        <f t="shared" si="710"/>
        <v>198850.75478203359</v>
      </c>
      <c r="V1457" s="571">
        <f t="shared" ref="V1457:W1457" si="711">SUM(V1449,V1456)</f>
        <v>198850.75478203359</v>
      </c>
      <c r="W1457" s="571">
        <f t="shared" si="711"/>
        <v>198850.75478203359</v>
      </c>
      <c r="X1457" s="571">
        <f t="shared" ref="X1457:Y1457" si="712">SUM(X1449,X1456)</f>
        <v>198850.75478203359</v>
      </c>
      <c r="Y1457" s="571">
        <f t="shared" si="712"/>
        <v>198850.75478203359</v>
      </c>
      <c r="Z1457" s="571">
        <f t="shared" ref="Z1457:AA1457" si="713">SUM(Z1449,Z1456)</f>
        <v>199319.83369021118</v>
      </c>
      <c r="AA1457" s="571">
        <f t="shared" si="713"/>
        <v>199319.83369021118</v>
      </c>
      <c r="AB1457" s="1054">
        <f t="shared" si="710"/>
        <v>182751.3423256492</v>
      </c>
      <c r="AC1457" s="571">
        <f t="shared" si="708"/>
        <v>178740.98866000003</v>
      </c>
      <c r="AD1457" s="1079"/>
      <c r="AE1457" s="277">
        <f>SUM(AE1449,AE1456)</f>
        <v>-0.4955</v>
      </c>
      <c r="AF1457" s="571">
        <f>SUM(AF1449,AF1456)</f>
        <v>-4010.3536656491292</v>
      </c>
      <c r="AG1457" s="571">
        <f>SUM(AG1449,AG1456)</f>
        <v>-7.3403400000000003</v>
      </c>
      <c r="AH1457" s="571">
        <f>SUM(AH1449,AH1456)</f>
        <v>-160.94229999999999</v>
      </c>
      <c r="AI1457" s="571">
        <f>SUM(AI1449,AI1456)</f>
        <v>178579.55086000005</v>
      </c>
      <c r="AJ1457" s="1306"/>
      <c r="AK1457" s="1187">
        <f>SUM(AK1449,AK1456)</f>
        <v>0</v>
      </c>
      <c r="AL1457" s="1441"/>
      <c r="AM1457" s="1456"/>
    </row>
    <row r="1458" spans="1:39" x14ac:dyDescent="0.25">
      <c r="A1458" s="239">
        <v>1</v>
      </c>
      <c r="B1458" s="2127"/>
      <c r="C1458" s="2128"/>
      <c r="D1458" s="2127"/>
      <c r="E1458" s="427"/>
      <c r="F1458" s="1042"/>
      <c r="G1458" s="1042"/>
      <c r="H1458" s="1042"/>
      <c r="I1458" s="1875"/>
      <c r="J1458" s="1875"/>
      <c r="K1458" s="1042"/>
      <c r="L1458" s="1042"/>
      <c r="M1458" s="1042"/>
      <c r="N1458" s="1042"/>
      <c r="O1458" s="1042"/>
      <c r="P1458" s="1042"/>
      <c r="Q1458" s="564"/>
      <c r="R1458" s="564"/>
      <c r="S1458" s="564"/>
      <c r="T1458" s="564"/>
      <c r="U1458" s="564"/>
      <c r="V1458" s="564"/>
      <c r="W1458" s="564"/>
      <c r="X1458" s="564"/>
      <c r="Y1458" s="564"/>
      <c r="Z1458" s="564"/>
      <c r="AA1458" s="564"/>
      <c r="AB1458" s="1052"/>
      <c r="AC1458" s="564">
        <f t="shared" si="708"/>
        <v>0</v>
      </c>
      <c r="AD1458" s="1077"/>
      <c r="AE1458" s="564"/>
      <c r="AF1458" s="564"/>
      <c r="AG1458" s="564"/>
      <c r="AH1458" s="564"/>
      <c r="AI1458" s="564"/>
      <c r="AJ1458" s="1271"/>
      <c r="AK1458" s="607"/>
      <c r="AL1458" s="1441"/>
      <c r="AM1458" s="1456"/>
    </row>
    <row r="1459" spans="1:39" ht="43.5" x14ac:dyDescent="0.25">
      <c r="A1459" s="239">
        <v>1</v>
      </c>
      <c r="B1459" s="1446" t="s">
        <v>442</v>
      </c>
      <c r="C1459" s="1446"/>
      <c r="D1459" s="1905"/>
      <c r="E1459" s="417"/>
      <c r="F1459" s="780"/>
      <c r="G1459" s="780"/>
      <c r="H1459" s="780"/>
      <c r="I1459" s="1883"/>
      <c r="J1459" s="1883"/>
      <c r="K1459" s="780"/>
      <c r="L1459" s="780"/>
      <c r="M1459" s="780"/>
      <c r="N1459" s="780"/>
      <c r="O1459" s="780"/>
      <c r="P1459" s="780"/>
      <c r="Q1459" s="565"/>
      <c r="R1459" s="565"/>
      <c r="S1459" s="565"/>
      <c r="T1459" s="565"/>
      <c r="U1459" s="565"/>
      <c r="V1459" s="565"/>
      <c r="W1459" s="565"/>
      <c r="X1459" s="565"/>
      <c r="Y1459" s="565"/>
      <c r="Z1459" s="565"/>
      <c r="AA1459" s="565"/>
      <c r="AB1459" s="1053"/>
      <c r="AC1459" s="565">
        <f t="shared" si="708"/>
        <v>0</v>
      </c>
      <c r="AD1459" s="1074"/>
      <c r="AE1459" s="565"/>
      <c r="AF1459" s="565"/>
      <c r="AG1459" s="565"/>
      <c r="AH1459" s="565"/>
      <c r="AI1459" s="565"/>
      <c r="AJ1459" s="1303"/>
      <c r="AK1459" s="561"/>
      <c r="AL1459" s="1441"/>
      <c r="AM1459" s="1456"/>
    </row>
    <row r="1460" spans="1:39" x14ac:dyDescent="0.25">
      <c r="A1460" s="239">
        <v>1</v>
      </c>
      <c r="B1460" s="744" t="s">
        <v>382</v>
      </c>
      <c r="C1460" s="674"/>
      <c r="D1460" s="792"/>
      <c r="E1460" s="417"/>
      <c r="F1460" s="780"/>
      <c r="G1460" s="780"/>
      <c r="H1460" s="780"/>
      <c r="I1460" s="1883"/>
      <c r="J1460" s="1883"/>
      <c r="K1460" s="780"/>
      <c r="L1460" s="780"/>
      <c r="M1460" s="780"/>
      <c r="N1460" s="780"/>
      <c r="O1460" s="780"/>
      <c r="P1460" s="780"/>
      <c r="Q1460" s="565">
        <v>103709.43144</v>
      </c>
      <c r="R1460" s="565">
        <v>103709.43144</v>
      </c>
      <c r="S1460" s="565">
        <v>103709.43144</v>
      </c>
      <c r="T1460" s="565">
        <v>103709.43144</v>
      </c>
      <c r="U1460" s="565">
        <v>103709.43144</v>
      </c>
      <c r="V1460" s="565">
        <v>103709.43144</v>
      </c>
      <c r="W1460" s="565">
        <v>103709.43144</v>
      </c>
      <c r="X1460" s="565">
        <v>103709.43144</v>
      </c>
      <c r="Y1460" s="565">
        <v>103709.43144</v>
      </c>
      <c r="Z1460" s="565">
        <v>103709.43144</v>
      </c>
      <c r="AA1460" s="565">
        <v>103709.43144</v>
      </c>
      <c r="AB1460" s="3506">
        <f>(Q1460-1283.75434)/12*$B$4+1283.75434+(R1460-Q1460)/11*10+(S1460-R1460)/10*9+(T1460-S1460)/9*8+(U1460-T1460)/8*7+(V1460-U1460)/7*6+(W1460-V1460)/6*5+(X1460-W1460)/5*4+(Y1460-X1460)/4*3+(Z1460-Y1460)/3*2+(AA1460-Z1460)/2*1</f>
        <v>95173.958348333326</v>
      </c>
      <c r="AC1460" s="565">
        <f t="shared" si="708"/>
        <v>92105.153469999961</v>
      </c>
      <c r="AD1460" s="1074"/>
      <c r="AE1460" s="565">
        <v>-15.552</v>
      </c>
      <c r="AF1460" s="565">
        <f>AC1460-AB1460</f>
        <v>-3068.8048783333652</v>
      </c>
      <c r="AG1460" s="565"/>
      <c r="AH1460" s="565">
        <v>-27.558959999999995</v>
      </c>
      <c r="AI1460" s="565">
        <v>92062.04250999997</v>
      </c>
      <c r="AJ1460" s="1303"/>
      <c r="AK1460" s="561"/>
      <c r="AL1460" s="1441"/>
      <c r="AM1460" s="1456"/>
    </row>
    <row r="1461" spans="1:39" ht="29.25" x14ac:dyDescent="0.25">
      <c r="A1461" s="239">
        <v>1</v>
      </c>
      <c r="B1461" s="717" t="s">
        <v>293</v>
      </c>
      <c r="C1461" s="675"/>
      <c r="D1461" s="4"/>
      <c r="E1461" s="1138">
        <f>E1463+E1464+E1466+E1468</f>
        <v>23045</v>
      </c>
      <c r="F1461" s="1044">
        <f>F1463+F1464+F1466+F1468</f>
        <v>21124.583333333332</v>
      </c>
      <c r="G1461" s="1044">
        <f>G1463+G1464+G1466+G1468+G1465</f>
        <v>20258</v>
      </c>
      <c r="H1461" s="1044">
        <f>G1461/F1461*100</f>
        <v>95.897749462514057</v>
      </c>
      <c r="I1461" s="1883"/>
      <c r="J1461" s="1883"/>
      <c r="K1461" s="211"/>
      <c r="L1461" s="211"/>
      <c r="M1461" s="211"/>
      <c r="N1461" s="211"/>
      <c r="O1461" s="211"/>
      <c r="P1461" s="211"/>
      <c r="Q1461" s="565"/>
      <c r="R1461" s="565"/>
      <c r="S1461" s="565"/>
      <c r="T1461" s="565"/>
      <c r="U1461" s="565"/>
      <c r="V1461" s="565"/>
      <c r="W1461" s="565"/>
      <c r="X1461" s="565"/>
      <c r="Y1461" s="565"/>
      <c r="Z1461" s="565"/>
      <c r="AA1461" s="565"/>
      <c r="AB1461" s="1053"/>
      <c r="AC1461" s="565">
        <f t="shared" si="708"/>
        <v>0</v>
      </c>
      <c r="AD1461" s="1074"/>
      <c r="AE1461" s="565"/>
      <c r="AF1461" s="565"/>
      <c r="AG1461" s="565"/>
      <c r="AH1461" s="565"/>
      <c r="AI1461" s="565"/>
      <c r="AJ1461" s="1264">
        <f>AJ1463+AJ1464+AJ1466+AJ1468+AJ1465</f>
        <v>0</v>
      </c>
      <c r="AK1461" s="561"/>
      <c r="AL1461" s="1441"/>
      <c r="AM1461" s="1456"/>
    </row>
    <row r="1462" spans="1:39" ht="30" x14ac:dyDescent="0.25">
      <c r="A1462" s="239">
        <v>1</v>
      </c>
      <c r="B1462" s="512" t="s">
        <v>204</v>
      </c>
      <c r="C1462" s="675"/>
      <c r="D1462" s="4"/>
      <c r="E1462" s="752"/>
      <c r="F1462" s="368"/>
      <c r="G1462" s="368"/>
      <c r="H1462" s="368"/>
      <c r="I1462" s="1883"/>
      <c r="J1462" s="1883"/>
      <c r="K1462" s="211"/>
      <c r="L1462" s="211"/>
      <c r="M1462" s="211"/>
      <c r="N1462" s="211"/>
      <c r="O1462" s="211"/>
      <c r="P1462" s="211"/>
      <c r="Q1462" s="565"/>
      <c r="R1462" s="565"/>
      <c r="S1462" s="565"/>
      <c r="T1462" s="565"/>
      <c r="U1462" s="565"/>
      <c r="V1462" s="565"/>
      <c r="W1462" s="565"/>
      <c r="X1462" s="565"/>
      <c r="Y1462" s="565"/>
      <c r="Z1462" s="565"/>
      <c r="AA1462" s="565"/>
      <c r="AB1462" s="1053"/>
      <c r="AC1462" s="565"/>
      <c r="AD1462" s="1074"/>
      <c r="AE1462" s="565"/>
      <c r="AF1462" s="565"/>
      <c r="AG1462" s="565"/>
      <c r="AH1462" s="565"/>
      <c r="AI1462" s="565"/>
      <c r="AJ1462" s="1260"/>
      <c r="AK1462" s="561"/>
      <c r="AL1462" s="1441"/>
      <c r="AM1462" s="1456"/>
    </row>
    <row r="1463" spans="1:39" ht="30" x14ac:dyDescent="0.25">
      <c r="A1463" s="239">
        <v>1</v>
      </c>
      <c r="B1463" s="512" t="s">
        <v>205</v>
      </c>
      <c r="C1463" s="675"/>
      <c r="D1463" s="4"/>
      <c r="E1463" s="752">
        <v>2480</v>
      </c>
      <c r="F1463" s="368">
        <f>E1463/12*$B$4</f>
        <v>2273.333333333333</v>
      </c>
      <c r="G1463" s="368">
        <f>2256+737</f>
        <v>2993</v>
      </c>
      <c r="H1463" s="368">
        <f>G1463/F1463*100</f>
        <v>131.65689149560117</v>
      </c>
      <c r="I1463" s="1883"/>
      <c r="J1463" s="1883"/>
      <c r="K1463" s="211"/>
      <c r="L1463" s="211"/>
      <c r="M1463" s="211"/>
      <c r="N1463" s="211"/>
      <c r="O1463" s="211"/>
      <c r="P1463" s="211"/>
      <c r="Q1463" s="565"/>
      <c r="R1463" s="565"/>
      <c r="S1463" s="565"/>
      <c r="T1463" s="565"/>
      <c r="U1463" s="565"/>
      <c r="V1463" s="565"/>
      <c r="W1463" s="565"/>
      <c r="X1463" s="565"/>
      <c r="Y1463" s="565"/>
      <c r="Z1463" s="565"/>
      <c r="AA1463" s="565"/>
      <c r="AB1463" s="1053"/>
      <c r="AC1463" s="565"/>
      <c r="AD1463" s="1074"/>
      <c r="AE1463" s="565"/>
      <c r="AF1463" s="565"/>
      <c r="AG1463" s="565"/>
      <c r="AH1463" s="565"/>
      <c r="AI1463" s="565"/>
      <c r="AJ1463" s="1260"/>
      <c r="AK1463" s="561"/>
      <c r="AL1463" s="1441"/>
      <c r="AM1463" s="1456"/>
    </row>
    <row r="1464" spans="1:39" ht="30" x14ac:dyDescent="0.25">
      <c r="A1464" s="239">
        <v>1</v>
      </c>
      <c r="B1464" s="718" t="s">
        <v>547</v>
      </c>
      <c r="C1464" s="675"/>
      <c r="D1464" s="4"/>
      <c r="E1464" s="752">
        <v>11678</v>
      </c>
      <c r="F1464" s="368">
        <f>E1464/12*$B$4</f>
        <v>10704.833333333332</v>
      </c>
      <c r="G1464" s="368">
        <f>9291+865</f>
        <v>10156</v>
      </c>
      <c r="H1464" s="368">
        <f>G1464/F1464*100</f>
        <v>94.873032430833433</v>
      </c>
      <c r="I1464" s="1883"/>
      <c r="J1464" s="1883"/>
      <c r="K1464" s="211"/>
      <c r="L1464" s="211"/>
      <c r="M1464" s="211"/>
      <c r="N1464" s="211"/>
      <c r="O1464" s="211"/>
      <c r="P1464" s="211"/>
      <c r="Q1464" s="565"/>
      <c r="R1464" s="565"/>
      <c r="S1464" s="565"/>
      <c r="T1464" s="565"/>
      <c r="U1464" s="565"/>
      <c r="V1464" s="565"/>
      <c r="W1464" s="565"/>
      <c r="X1464" s="565"/>
      <c r="Y1464" s="565"/>
      <c r="Z1464" s="565"/>
      <c r="AA1464" s="565"/>
      <c r="AB1464" s="1053"/>
      <c r="AC1464" s="565"/>
      <c r="AD1464" s="1074"/>
      <c r="AE1464" s="565"/>
      <c r="AF1464" s="565"/>
      <c r="AG1464" s="565"/>
      <c r="AH1464" s="565"/>
      <c r="AI1464" s="565"/>
      <c r="AJ1464" s="1260"/>
      <c r="AK1464" s="561"/>
      <c r="AL1464" s="1441"/>
      <c r="AM1464" s="1456"/>
    </row>
    <row r="1465" spans="1:39" ht="75" x14ac:dyDescent="0.25">
      <c r="A1465" s="239">
        <v>1</v>
      </c>
      <c r="B1465" s="513" t="s">
        <v>295</v>
      </c>
      <c r="C1465" s="675"/>
      <c r="D1465" s="4"/>
      <c r="E1465" s="752"/>
      <c r="F1465" s="368"/>
      <c r="G1465" s="368"/>
      <c r="H1465" s="368"/>
      <c r="I1465" s="1883"/>
      <c r="J1465" s="1883"/>
      <c r="K1465" s="211"/>
      <c r="L1465" s="211"/>
      <c r="M1465" s="211"/>
      <c r="N1465" s="211"/>
      <c r="O1465" s="211"/>
      <c r="P1465" s="211"/>
      <c r="Q1465" s="565"/>
      <c r="R1465" s="565"/>
      <c r="S1465" s="565"/>
      <c r="T1465" s="565"/>
      <c r="U1465" s="565"/>
      <c r="V1465" s="565"/>
      <c r="W1465" s="565"/>
      <c r="X1465" s="565"/>
      <c r="Y1465" s="565"/>
      <c r="Z1465" s="565"/>
      <c r="AA1465" s="565"/>
      <c r="AB1465" s="1053"/>
      <c r="AC1465" s="565"/>
      <c r="AD1465" s="1074"/>
      <c r="AE1465" s="565"/>
      <c r="AF1465" s="565"/>
      <c r="AG1465" s="565"/>
      <c r="AH1465" s="565"/>
      <c r="AI1465" s="565"/>
      <c r="AJ1465" s="1260"/>
      <c r="AK1465" s="561"/>
      <c r="AL1465" s="1441"/>
      <c r="AM1465" s="1456"/>
    </row>
    <row r="1466" spans="1:39" ht="60" x14ac:dyDescent="0.25">
      <c r="A1466" s="239">
        <v>1</v>
      </c>
      <c r="B1466" s="513" t="s">
        <v>309</v>
      </c>
      <c r="C1466" s="675"/>
      <c r="D1466" s="4"/>
      <c r="E1466" s="752">
        <v>7194</v>
      </c>
      <c r="F1466" s="368">
        <f>E1466/12*$B$4</f>
        <v>6594.5</v>
      </c>
      <c r="G1466" s="368">
        <f>4823+616</f>
        <v>5439</v>
      </c>
      <c r="H1466" s="368">
        <f>G1466/F1466*100</f>
        <v>82.477822427780723</v>
      </c>
      <c r="I1466" s="1883"/>
      <c r="J1466" s="1883"/>
      <c r="K1466" s="211"/>
      <c r="L1466" s="211"/>
      <c r="M1466" s="211"/>
      <c r="N1466" s="211"/>
      <c r="O1466" s="211"/>
      <c r="P1466" s="211"/>
      <c r="Q1466" s="565"/>
      <c r="R1466" s="565"/>
      <c r="S1466" s="565"/>
      <c r="T1466" s="565"/>
      <c r="U1466" s="565"/>
      <c r="V1466" s="565"/>
      <c r="W1466" s="565"/>
      <c r="X1466" s="565"/>
      <c r="Y1466" s="565"/>
      <c r="Z1466" s="565"/>
      <c r="AA1466" s="565"/>
      <c r="AB1466" s="1053"/>
      <c r="AC1466" s="565"/>
      <c r="AD1466" s="1074"/>
      <c r="AE1466" s="565"/>
      <c r="AF1466" s="565"/>
      <c r="AG1466" s="565"/>
      <c r="AH1466" s="565"/>
      <c r="AI1466" s="565"/>
      <c r="AJ1466" s="1260"/>
      <c r="AK1466" s="561"/>
      <c r="AL1466" s="1441"/>
      <c r="AM1466" s="1456"/>
    </row>
    <row r="1467" spans="1:39" ht="105" x14ac:dyDescent="0.25">
      <c r="B1467" s="513" t="s">
        <v>529</v>
      </c>
      <c r="C1467" s="675"/>
      <c r="D1467" s="4"/>
      <c r="E1467" s="752">
        <v>5000</v>
      </c>
      <c r="F1467" s="368">
        <f>E1467/12*$B$4</f>
        <v>4583.3333333333339</v>
      </c>
      <c r="G1467" s="368">
        <f>2100+123</f>
        <v>2223</v>
      </c>
      <c r="H1467" s="368">
        <f>G1467/F1467*100</f>
        <v>48.501818181818173</v>
      </c>
      <c r="I1467" s="1883"/>
      <c r="J1467" s="1883"/>
      <c r="K1467" s="211"/>
      <c r="L1467" s="211"/>
      <c r="M1467" s="211"/>
      <c r="N1467" s="211"/>
      <c r="O1467" s="211"/>
      <c r="P1467" s="211"/>
      <c r="Q1467" s="565"/>
      <c r="R1467" s="565"/>
      <c r="S1467" s="565"/>
      <c r="T1467" s="565"/>
      <c r="U1467" s="565"/>
      <c r="V1467" s="565"/>
      <c r="W1467" s="565"/>
      <c r="X1467" s="565"/>
      <c r="Y1467" s="565"/>
      <c r="Z1467" s="565"/>
      <c r="AA1467" s="565"/>
      <c r="AB1467" s="1053"/>
      <c r="AC1467" s="565"/>
      <c r="AD1467" s="1074"/>
      <c r="AE1467" s="565"/>
      <c r="AF1467" s="565"/>
      <c r="AG1467" s="565"/>
      <c r="AH1467" s="565"/>
      <c r="AI1467" s="565"/>
      <c r="AJ1467" s="1260"/>
      <c r="AK1467" s="561"/>
      <c r="AL1467" s="1441"/>
      <c r="AM1467" s="1456"/>
    </row>
    <row r="1468" spans="1:39" ht="30" x14ac:dyDescent="0.25">
      <c r="B1468" s="4" t="s">
        <v>380</v>
      </c>
      <c r="C1468" s="675"/>
      <c r="D1468" s="4"/>
      <c r="E1468" s="752">
        <v>1693</v>
      </c>
      <c r="F1468" s="368">
        <f>E1468/12*$B$4</f>
        <v>1551.9166666666667</v>
      </c>
      <c r="G1468" s="368">
        <f>1572+98</f>
        <v>1670</v>
      </c>
      <c r="H1468" s="368">
        <f t="shared" ref="H1468:H1473" si="714">G1468/F1468*100</f>
        <v>107.6088707512216</v>
      </c>
      <c r="I1468" s="1883"/>
      <c r="J1468" s="1883"/>
      <c r="K1468" s="211"/>
      <c r="L1468" s="211"/>
      <c r="M1468" s="211"/>
      <c r="N1468" s="211"/>
      <c r="O1468" s="211"/>
      <c r="P1468" s="211"/>
      <c r="Q1468" s="565"/>
      <c r="R1468" s="565"/>
      <c r="S1468" s="565"/>
      <c r="T1468" s="565"/>
      <c r="U1468" s="565"/>
      <c r="V1468" s="565"/>
      <c r="W1468" s="565"/>
      <c r="X1468" s="565"/>
      <c r="Y1468" s="565"/>
      <c r="Z1468" s="565"/>
      <c r="AA1468" s="565"/>
      <c r="AB1468" s="1053"/>
      <c r="AC1468" s="565"/>
      <c r="AD1468" s="1074"/>
      <c r="AE1468" s="565"/>
      <c r="AF1468" s="565"/>
      <c r="AG1468" s="565"/>
      <c r="AH1468" s="565"/>
      <c r="AI1468" s="565"/>
      <c r="AJ1468" s="1260"/>
      <c r="AK1468" s="561"/>
      <c r="AL1468" s="1441"/>
      <c r="AM1468" s="1456"/>
    </row>
    <row r="1469" spans="1:39" ht="29.25" x14ac:dyDescent="0.25">
      <c r="A1469" s="239">
        <v>1</v>
      </c>
      <c r="B1469" s="481" t="s">
        <v>135</v>
      </c>
      <c r="C1469" s="675"/>
      <c r="D1469" s="4"/>
      <c r="E1469" s="752">
        <f>E1470</f>
        <v>37172</v>
      </c>
      <c r="F1469" s="368">
        <f>F1470</f>
        <v>34074.333333333328</v>
      </c>
      <c r="G1469" s="368">
        <f>G1470</f>
        <v>32509</v>
      </c>
      <c r="H1469" s="368">
        <f t="shared" si="714"/>
        <v>95.406121909942001</v>
      </c>
      <c r="I1469" s="1883"/>
      <c r="J1469" s="1883"/>
      <c r="K1469" s="211"/>
      <c r="L1469" s="211"/>
      <c r="M1469" s="211"/>
      <c r="N1469" s="211"/>
      <c r="O1469" s="211"/>
      <c r="P1469" s="211"/>
      <c r="Q1469" s="565"/>
      <c r="R1469" s="565"/>
      <c r="S1469" s="565"/>
      <c r="T1469" s="565"/>
      <c r="U1469" s="565"/>
      <c r="V1469" s="565"/>
      <c r="W1469" s="565"/>
      <c r="X1469" s="565"/>
      <c r="Y1469" s="565"/>
      <c r="Z1469" s="565"/>
      <c r="AA1469" s="565"/>
      <c r="AB1469" s="1053"/>
      <c r="AC1469" s="565"/>
      <c r="AD1469" s="1074"/>
      <c r="AE1469" s="565"/>
      <c r="AF1469" s="565"/>
      <c r="AG1469" s="565"/>
      <c r="AH1469" s="565"/>
      <c r="AI1469" s="565"/>
      <c r="AJ1469" s="1260">
        <f>AJ1470</f>
        <v>0</v>
      </c>
      <c r="AK1469" s="561"/>
      <c r="AL1469" s="1441"/>
      <c r="AM1469" s="1456"/>
    </row>
    <row r="1470" spans="1:39" x14ac:dyDescent="0.25">
      <c r="A1470" s="239">
        <v>1</v>
      </c>
      <c r="B1470" s="292" t="s">
        <v>239</v>
      </c>
      <c r="C1470" s="675"/>
      <c r="D1470" s="4"/>
      <c r="E1470" s="752">
        <v>37172</v>
      </c>
      <c r="F1470" s="368">
        <f>E1470/12*$B$4</f>
        <v>34074.333333333328</v>
      </c>
      <c r="G1470" s="368">
        <v>32509</v>
      </c>
      <c r="H1470" s="368">
        <f t="shared" si="714"/>
        <v>95.406121909942001</v>
      </c>
      <c r="I1470" s="1883"/>
      <c r="J1470" s="1883"/>
      <c r="K1470" s="211"/>
      <c r="L1470" s="211"/>
      <c r="M1470" s="211"/>
      <c r="N1470" s="211"/>
      <c r="O1470" s="211"/>
      <c r="P1470" s="211"/>
      <c r="Q1470" s="565"/>
      <c r="R1470" s="565"/>
      <c r="S1470" s="565"/>
      <c r="T1470" s="565"/>
      <c r="U1470" s="565"/>
      <c r="V1470" s="565"/>
      <c r="W1470" s="565"/>
      <c r="X1470" s="565"/>
      <c r="Y1470" s="565"/>
      <c r="Z1470" s="565"/>
      <c r="AA1470" s="565"/>
      <c r="AB1470" s="1053"/>
      <c r="AC1470" s="565"/>
      <c r="AD1470" s="1074"/>
      <c r="AE1470" s="565"/>
      <c r="AF1470" s="565"/>
      <c r="AG1470" s="565"/>
      <c r="AH1470" s="565"/>
      <c r="AI1470" s="565"/>
      <c r="AJ1470" s="1260"/>
      <c r="AK1470" s="561"/>
      <c r="AL1470" s="1441"/>
      <c r="AM1470" s="1456"/>
    </row>
    <row r="1471" spans="1:39" ht="63" x14ac:dyDescent="0.25">
      <c r="A1471" s="239">
        <v>1</v>
      </c>
      <c r="B1471" s="745" t="s">
        <v>298</v>
      </c>
      <c r="C1471" s="2087"/>
      <c r="D1471" s="779"/>
      <c r="E1471" s="1139">
        <f>E1472+E1477</f>
        <v>11255</v>
      </c>
      <c r="F1471" s="1044">
        <f>F1472+F1477</f>
        <v>10317.083333333332</v>
      </c>
      <c r="G1471" s="1044">
        <f>G1472+G1477</f>
        <v>10203</v>
      </c>
      <c r="H1471" s="1044">
        <f t="shared" si="714"/>
        <v>98.894228827591789</v>
      </c>
      <c r="I1471" s="1883"/>
      <c r="J1471" s="1883"/>
      <c r="K1471" s="211"/>
      <c r="L1471" s="211"/>
      <c r="M1471" s="211"/>
      <c r="N1471" s="211"/>
      <c r="O1471" s="211"/>
      <c r="P1471" s="211"/>
      <c r="Q1471" s="565"/>
      <c r="R1471" s="565"/>
      <c r="S1471" s="565"/>
      <c r="T1471" s="565"/>
      <c r="U1471" s="565"/>
      <c r="V1471" s="565"/>
      <c r="W1471" s="565"/>
      <c r="X1471" s="565"/>
      <c r="Y1471" s="565"/>
      <c r="Z1471" s="565"/>
      <c r="AA1471" s="565"/>
      <c r="AB1471" s="1200">
        <f>Q1471/12*$B$4</f>
        <v>0</v>
      </c>
      <c r="AC1471" s="565">
        <f>AI1471-AH1471-AE1471</f>
        <v>0</v>
      </c>
      <c r="AD1471" s="1074"/>
      <c r="AE1471" s="565"/>
      <c r="AF1471" s="565">
        <f>AC1471-AB1471</f>
        <v>0</v>
      </c>
      <c r="AG1471" s="565"/>
      <c r="AH1471" s="565"/>
      <c r="AI1471" s="565"/>
      <c r="AJ1471" s="1264">
        <f>AJ1472+AJ1477</f>
        <v>0</v>
      </c>
      <c r="AK1471" s="561"/>
      <c r="AL1471" s="1441"/>
      <c r="AM1471" s="1456"/>
    </row>
    <row r="1472" spans="1:39" ht="30" x14ac:dyDescent="0.25">
      <c r="A1472" s="239">
        <v>1</v>
      </c>
      <c r="B1472" s="718" t="s">
        <v>299</v>
      </c>
      <c r="C1472" s="675"/>
      <c r="D1472" s="4"/>
      <c r="E1472" s="1139">
        <f>SUM(E1473:E1476)</f>
        <v>5255</v>
      </c>
      <c r="F1472" s="368">
        <f>SUM(F1473:F1476)</f>
        <v>4817.083333333333</v>
      </c>
      <c r="G1472" s="368">
        <f>SUM(G1473:G1476)</f>
        <v>4756</v>
      </c>
      <c r="H1472" s="368">
        <f t="shared" si="714"/>
        <v>98.731943603494514</v>
      </c>
      <c r="I1472" s="1883"/>
      <c r="J1472" s="1883"/>
      <c r="K1472" s="211"/>
      <c r="L1472" s="211"/>
      <c r="M1472" s="211"/>
      <c r="N1472" s="211"/>
      <c r="O1472" s="211"/>
      <c r="P1472" s="211"/>
      <c r="Q1472" s="565"/>
      <c r="R1472" s="565"/>
      <c r="S1472" s="565"/>
      <c r="T1472" s="565"/>
      <c r="U1472" s="565"/>
      <c r="V1472" s="565"/>
      <c r="W1472" s="565"/>
      <c r="X1472" s="565"/>
      <c r="Y1472" s="565"/>
      <c r="Z1472" s="565"/>
      <c r="AA1472" s="565"/>
      <c r="AB1472" s="1053"/>
      <c r="AC1472" s="565"/>
      <c r="AD1472" s="1074"/>
      <c r="AE1472" s="565"/>
      <c r="AF1472" s="565"/>
      <c r="AG1472" s="565"/>
      <c r="AH1472" s="565"/>
      <c r="AI1472" s="565"/>
      <c r="AJ1472" s="1260">
        <f>SUM(AJ1473:AJ1476)</f>
        <v>0</v>
      </c>
      <c r="AK1472" s="561"/>
      <c r="AL1472" s="1441"/>
      <c r="AM1472" s="1456"/>
    </row>
    <row r="1473" spans="1:39" ht="30" x14ac:dyDescent="0.25">
      <c r="A1473" s="239">
        <v>1</v>
      </c>
      <c r="B1473" s="513" t="s">
        <v>300</v>
      </c>
      <c r="C1473" s="675"/>
      <c r="D1473" s="4"/>
      <c r="E1473" s="752">
        <v>5131</v>
      </c>
      <c r="F1473" s="368">
        <f>E1473/12*$B$4</f>
        <v>4703.4166666666661</v>
      </c>
      <c r="G1473" s="368">
        <f>3932+705</f>
        <v>4637</v>
      </c>
      <c r="H1473" s="368">
        <f t="shared" si="714"/>
        <v>98.587905954890971</v>
      </c>
      <c r="I1473" s="1883"/>
      <c r="J1473" s="1883"/>
      <c r="K1473" s="211"/>
      <c r="L1473" s="211"/>
      <c r="M1473" s="211"/>
      <c r="N1473" s="211"/>
      <c r="O1473" s="211"/>
      <c r="P1473" s="211"/>
      <c r="Q1473" s="565"/>
      <c r="R1473" s="565"/>
      <c r="S1473" s="565"/>
      <c r="T1473" s="565"/>
      <c r="U1473" s="565"/>
      <c r="V1473" s="565"/>
      <c r="W1473" s="565"/>
      <c r="X1473" s="565"/>
      <c r="Y1473" s="565"/>
      <c r="Z1473" s="565"/>
      <c r="AA1473" s="565"/>
      <c r="AB1473" s="1053"/>
      <c r="AC1473" s="565"/>
      <c r="AD1473" s="1074"/>
      <c r="AE1473" s="565"/>
      <c r="AF1473" s="565"/>
      <c r="AG1473" s="565"/>
      <c r="AH1473" s="565"/>
      <c r="AI1473" s="565"/>
      <c r="AJ1473" s="1260"/>
      <c r="AK1473" s="561"/>
      <c r="AL1473" s="1441"/>
      <c r="AM1473" s="1456"/>
    </row>
    <row r="1474" spans="1:39" ht="60" x14ac:dyDescent="0.25">
      <c r="A1474" s="239">
        <v>1</v>
      </c>
      <c r="B1474" s="513" t="s">
        <v>301</v>
      </c>
      <c r="C1474" s="675"/>
      <c r="D1474" s="4"/>
      <c r="E1474" s="752"/>
      <c r="F1474" s="368">
        <f>E1474/12*$B$4</f>
        <v>0</v>
      </c>
      <c r="G1474" s="368"/>
      <c r="H1474" s="368"/>
      <c r="I1474" s="1883"/>
      <c r="J1474" s="1883"/>
      <c r="K1474" s="211"/>
      <c r="L1474" s="211"/>
      <c r="M1474" s="211"/>
      <c r="N1474" s="211"/>
      <c r="O1474" s="211"/>
      <c r="P1474" s="211"/>
      <c r="Q1474" s="565"/>
      <c r="R1474" s="565"/>
      <c r="S1474" s="565"/>
      <c r="T1474" s="565"/>
      <c r="U1474" s="565"/>
      <c r="V1474" s="565"/>
      <c r="W1474" s="565"/>
      <c r="X1474" s="565"/>
      <c r="Y1474" s="565"/>
      <c r="Z1474" s="565"/>
      <c r="AA1474" s="565"/>
      <c r="AB1474" s="1053"/>
      <c r="AC1474" s="565"/>
      <c r="AD1474" s="1074"/>
      <c r="AE1474" s="565"/>
      <c r="AF1474" s="565"/>
      <c r="AG1474" s="565"/>
      <c r="AH1474" s="565"/>
      <c r="AI1474" s="565"/>
      <c r="AJ1474" s="1260"/>
      <c r="AK1474" s="561"/>
      <c r="AL1474" s="1441"/>
      <c r="AM1474" s="1456"/>
    </row>
    <row r="1475" spans="1:39" ht="45" x14ac:dyDescent="0.25">
      <c r="A1475" s="239">
        <v>1</v>
      </c>
      <c r="B1475" s="513" t="s">
        <v>302</v>
      </c>
      <c r="C1475" s="675"/>
      <c r="D1475" s="4"/>
      <c r="E1475" s="752">
        <v>90</v>
      </c>
      <c r="F1475" s="368">
        <f>E1475/12*$B$4</f>
        <v>82.5</v>
      </c>
      <c r="G1475" s="368">
        <v>88</v>
      </c>
      <c r="H1475" s="368">
        <f>G1475/F1475*100</f>
        <v>106.66666666666667</v>
      </c>
      <c r="I1475" s="1883"/>
      <c r="J1475" s="1883"/>
      <c r="K1475" s="211"/>
      <c r="L1475" s="211"/>
      <c r="M1475" s="211"/>
      <c r="N1475" s="211"/>
      <c r="O1475" s="211"/>
      <c r="P1475" s="211"/>
      <c r="Q1475" s="565"/>
      <c r="R1475" s="565"/>
      <c r="S1475" s="565"/>
      <c r="T1475" s="565"/>
      <c r="U1475" s="565"/>
      <c r="V1475" s="565"/>
      <c r="W1475" s="565"/>
      <c r="X1475" s="565"/>
      <c r="Y1475" s="565"/>
      <c r="Z1475" s="565"/>
      <c r="AA1475" s="565"/>
      <c r="AB1475" s="1053"/>
      <c r="AC1475" s="565"/>
      <c r="AD1475" s="1074"/>
      <c r="AE1475" s="565"/>
      <c r="AF1475" s="565"/>
      <c r="AG1475" s="565"/>
      <c r="AH1475" s="565"/>
      <c r="AI1475" s="565"/>
      <c r="AJ1475" s="1260"/>
      <c r="AK1475" s="561"/>
      <c r="AL1475" s="1441"/>
      <c r="AM1475" s="1456"/>
    </row>
    <row r="1476" spans="1:39" ht="30" x14ac:dyDescent="0.25">
      <c r="A1476" s="239">
        <v>1</v>
      </c>
      <c r="B1476" s="513" t="s">
        <v>303</v>
      </c>
      <c r="C1476" s="675"/>
      <c r="D1476" s="4"/>
      <c r="E1476" s="1137">
        <v>34</v>
      </c>
      <c r="F1476" s="368">
        <f>E1476/12*$B$4</f>
        <v>31.166666666666668</v>
      </c>
      <c r="G1476" s="368">
        <v>31</v>
      </c>
      <c r="H1476" s="368">
        <f>G1476/F1476*100</f>
        <v>99.465240641711233</v>
      </c>
      <c r="I1476" s="1883"/>
      <c r="J1476" s="1883"/>
      <c r="K1476" s="211"/>
      <c r="L1476" s="211"/>
      <c r="M1476" s="211"/>
      <c r="N1476" s="211"/>
      <c r="O1476" s="211"/>
      <c r="P1476" s="211"/>
      <c r="Q1476" s="565"/>
      <c r="R1476" s="565"/>
      <c r="S1476" s="565"/>
      <c r="T1476" s="565"/>
      <c r="U1476" s="565"/>
      <c r="V1476" s="565"/>
      <c r="W1476" s="565"/>
      <c r="X1476" s="565"/>
      <c r="Y1476" s="565"/>
      <c r="Z1476" s="565"/>
      <c r="AA1476" s="565"/>
      <c r="AB1476" s="1053"/>
      <c r="AC1476" s="565"/>
      <c r="AD1476" s="1074"/>
      <c r="AE1476" s="565"/>
      <c r="AF1476" s="565"/>
      <c r="AG1476" s="565"/>
      <c r="AH1476" s="565"/>
      <c r="AI1476" s="565"/>
      <c r="AJ1476" s="1260"/>
      <c r="AK1476" s="561"/>
      <c r="AL1476" s="1441"/>
      <c r="AM1476" s="1456"/>
    </row>
    <row r="1477" spans="1:39" ht="60" x14ac:dyDescent="0.25">
      <c r="A1477" s="239">
        <v>1</v>
      </c>
      <c r="B1477" s="718" t="s">
        <v>304</v>
      </c>
      <c r="C1477" s="675"/>
      <c r="D1477" s="4"/>
      <c r="E1477" s="1139">
        <f>SUM(E1478:E1481)</f>
        <v>6000</v>
      </c>
      <c r="F1477" s="368">
        <f>SUM(F1478:F1481)</f>
        <v>5500</v>
      </c>
      <c r="G1477" s="368">
        <f>G1478+G1480+G1481</f>
        <v>5447</v>
      </c>
      <c r="H1477" s="368">
        <f>G1477/F1477*100</f>
        <v>99.036363636363632</v>
      </c>
      <c r="I1477" s="1883"/>
      <c r="J1477" s="1883"/>
      <c r="K1477" s="211"/>
      <c r="L1477" s="211"/>
      <c r="M1477" s="211"/>
      <c r="N1477" s="211"/>
      <c r="O1477" s="211"/>
      <c r="P1477" s="211"/>
      <c r="Q1477" s="565"/>
      <c r="R1477" s="565"/>
      <c r="S1477" s="565"/>
      <c r="T1477" s="565"/>
      <c r="U1477" s="565"/>
      <c r="V1477" s="565"/>
      <c r="W1477" s="565"/>
      <c r="X1477" s="565"/>
      <c r="Y1477" s="565"/>
      <c r="Z1477" s="565"/>
      <c r="AA1477" s="565"/>
      <c r="AB1477" s="1053"/>
      <c r="AC1477" s="565"/>
      <c r="AD1477" s="1074"/>
      <c r="AE1477" s="565"/>
      <c r="AF1477" s="565"/>
      <c r="AG1477" s="565"/>
      <c r="AH1477" s="565"/>
      <c r="AI1477" s="565"/>
      <c r="AJ1477" s="1260">
        <f>AJ1478+AJ1480+AJ1481</f>
        <v>0</v>
      </c>
      <c r="AK1477" s="561"/>
      <c r="AL1477" s="1441"/>
      <c r="AM1477" s="1456"/>
    </row>
    <row r="1478" spans="1:39" ht="45" x14ac:dyDescent="0.25">
      <c r="A1478" s="239">
        <v>1</v>
      </c>
      <c r="B1478" s="513" t="s">
        <v>305</v>
      </c>
      <c r="C1478" s="675"/>
      <c r="D1478" s="4"/>
      <c r="E1478" s="752">
        <v>1838</v>
      </c>
      <c r="F1478" s="368">
        <f>E1478/12*$B$4</f>
        <v>1684.8333333333333</v>
      </c>
      <c r="G1478" s="368">
        <f>1555+133</f>
        <v>1688</v>
      </c>
      <c r="H1478" s="368">
        <f>G1478/F1478*100</f>
        <v>100.18795133049758</v>
      </c>
      <c r="I1478" s="1883"/>
      <c r="J1478" s="1883"/>
      <c r="K1478" s="211"/>
      <c r="L1478" s="211"/>
      <c r="M1478" s="211"/>
      <c r="N1478" s="211"/>
      <c r="O1478" s="211"/>
      <c r="P1478" s="211"/>
      <c r="Q1478" s="565"/>
      <c r="R1478" s="565"/>
      <c r="S1478" s="565"/>
      <c r="T1478" s="565"/>
      <c r="U1478" s="565"/>
      <c r="V1478" s="565"/>
      <c r="W1478" s="565"/>
      <c r="X1478" s="565"/>
      <c r="Y1478" s="565"/>
      <c r="Z1478" s="565"/>
      <c r="AA1478" s="565"/>
      <c r="AB1478" s="1053"/>
      <c r="AC1478" s="565"/>
      <c r="AD1478" s="1074"/>
      <c r="AE1478" s="565"/>
      <c r="AF1478" s="565"/>
      <c r="AG1478" s="565"/>
      <c r="AH1478" s="565"/>
      <c r="AI1478" s="565"/>
      <c r="AJ1478" s="1260"/>
      <c r="AK1478" s="561"/>
      <c r="AL1478" s="1441"/>
      <c r="AM1478" s="1456"/>
    </row>
    <row r="1479" spans="1:39" ht="30" x14ac:dyDescent="0.25">
      <c r="A1479" s="239">
        <v>1</v>
      </c>
      <c r="B1479" s="513" t="s">
        <v>334</v>
      </c>
      <c r="C1479" s="675"/>
      <c r="D1479" s="4"/>
      <c r="E1479" s="752"/>
      <c r="F1479" s="368">
        <f>E1479/12*$B$4</f>
        <v>0</v>
      </c>
      <c r="G1479" s="368">
        <v>726</v>
      </c>
      <c r="H1479" s="368"/>
      <c r="I1479" s="1883"/>
      <c r="J1479" s="1883"/>
      <c r="K1479" s="211"/>
      <c r="L1479" s="211"/>
      <c r="M1479" s="211"/>
      <c r="N1479" s="211"/>
      <c r="O1479" s="211"/>
      <c r="P1479" s="211"/>
      <c r="Q1479" s="565"/>
      <c r="R1479" s="565"/>
      <c r="S1479" s="565"/>
      <c r="T1479" s="565"/>
      <c r="U1479" s="565"/>
      <c r="V1479" s="565"/>
      <c r="W1479" s="565"/>
      <c r="X1479" s="565"/>
      <c r="Y1479" s="565"/>
      <c r="Z1479" s="565"/>
      <c r="AA1479" s="565"/>
      <c r="AB1479" s="1053"/>
      <c r="AC1479" s="565"/>
      <c r="AD1479" s="1074"/>
      <c r="AE1479" s="565"/>
      <c r="AF1479" s="565"/>
      <c r="AG1479" s="565"/>
      <c r="AH1479" s="565"/>
      <c r="AI1479" s="565"/>
      <c r="AJ1479" s="1260"/>
      <c r="AK1479" s="561"/>
      <c r="AL1479" s="1441"/>
      <c r="AM1479" s="1456"/>
    </row>
    <row r="1480" spans="1:39" ht="75" x14ac:dyDescent="0.25">
      <c r="A1480" s="239">
        <v>1</v>
      </c>
      <c r="B1480" s="513" t="s">
        <v>306</v>
      </c>
      <c r="C1480" s="675"/>
      <c r="D1480" s="4"/>
      <c r="E1480" s="752">
        <v>3700</v>
      </c>
      <c r="F1480" s="368">
        <f>E1480/12*$B$4</f>
        <v>3391.6666666666665</v>
      </c>
      <c r="G1480" s="368">
        <f>2788+483</f>
        <v>3271</v>
      </c>
      <c r="H1480" s="368">
        <f>G1480/F1480*100</f>
        <v>96.442260442260448</v>
      </c>
      <c r="I1480" s="1883"/>
      <c r="J1480" s="1883"/>
      <c r="K1480" s="211"/>
      <c r="L1480" s="211"/>
      <c r="M1480" s="211"/>
      <c r="N1480" s="211"/>
      <c r="O1480" s="211"/>
      <c r="P1480" s="211"/>
      <c r="Q1480" s="565"/>
      <c r="R1480" s="565"/>
      <c r="S1480" s="565"/>
      <c r="T1480" s="565"/>
      <c r="U1480" s="565"/>
      <c r="V1480" s="565"/>
      <c r="W1480" s="565"/>
      <c r="X1480" s="565"/>
      <c r="Y1480" s="565"/>
      <c r="Z1480" s="565"/>
      <c r="AA1480" s="565"/>
      <c r="AB1480" s="1053"/>
      <c r="AC1480" s="565"/>
      <c r="AD1480" s="1074"/>
      <c r="AE1480" s="565"/>
      <c r="AF1480" s="565"/>
      <c r="AG1480" s="565"/>
      <c r="AH1480" s="565"/>
      <c r="AI1480" s="565"/>
      <c r="AJ1480" s="1260"/>
      <c r="AK1480" s="561"/>
      <c r="AL1480" s="1441"/>
      <c r="AM1480" s="1456"/>
    </row>
    <row r="1481" spans="1:39" ht="60" x14ac:dyDescent="0.25">
      <c r="A1481" s="239">
        <v>1</v>
      </c>
      <c r="B1481" s="513" t="s">
        <v>307</v>
      </c>
      <c r="C1481" s="675"/>
      <c r="D1481" s="4"/>
      <c r="E1481" s="1140">
        <v>462</v>
      </c>
      <c r="F1481" s="368">
        <f>E1481/12*$B$4</f>
        <v>423.5</v>
      </c>
      <c r="G1481" s="368">
        <f>447+41</f>
        <v>488</v>
      </c>
      <c r="H1481" s="368">
        <f>G1481/F1481*100</f>
        <v>115.23022432113341</v>
      </c>
      <c r="I1481" s="1883"/>
      <c r="J1481" s="1883"/>
      <c r="K1481" s="211"/>
      <c r="L1481" s="211"/>
      <c r="M1481" s="211"/>
      <c r="N1481" s="211"/>
      <c r="O1481" s="211"/>
      <c r="P1481" s="211"/>
      <c r="Q1481" s="565"/>
      <c r="R1481" s="565"/>
      <c r="S1481" s="565"/>
      <c r="T1481" s="565"/>
      <c r="U1481" s="565"/>
      <c r="V1481" s="565"/>
      <c r="W1481" s="565"/>
      <c r="X1481" s="565"/>
      <c r="Y1481" s="565"/>
      <c r="Z1481" s="565"/>
      <c r="AA1481" s="565"/>
      <c r="AB1481" s="1053"/>
      <c r="AC1481" s="565"/>
      <c r="AD1481" s="1074"/>
      <c r="AE1481" s="565"/>
      <c r="AF1481" s="565"/>
      <c r="AG1481" s="565"/>
      <c r="AH1481" s="565"/>
      <c r="AI1481" s="565"/>
      <c r="AJ1481" s="1260"/>
      <c r="AK1481" s="561"/>
      <c r="AL1481" s="1441"/>
      <c r="AM1481" s="1456"/>
    </row>
    <row r="1482" spans="1:39" x14ac:dyDescent="0.25">
      <c r="B1482" s="792" t="s">
        <v>206</v>
      </c>
      <c r="C1482" s="675"/>
      <c r="D1482" s="4"/>
      <c r="E1482" s="415"/>
      <c r="F1482" s="368">
        <f>E1482/12*$B$4</f>
        <v>0</v>
      </c>
      <c r="G1482" s="368"/>
      <c r="H1482" s="368"/>
      <c r="I1482" s="1883"/>
      <c r="J1482" s="1883"/>
      <c r="K1482" s="211"/>
      <c r="L1482" s="211"/>
      <c r="M1482" s="211"/>
      <c r="N1482" s="211"/>
      <c r="O1482" s="211"/>
      <c r="P1482" s="211"/>
      <c r="Q1482" s="565">
        <v>9712.4719999999998</v>
      </c>
      <c r="R1482" s="565">
        <v>9712.4719999999998</v>
      </c>
      <c r="S1482" s="565">
        <v>9712.4719999999998</v>
      </c>
      <c r="T1482" s="565">
        <v>9712.4719999999998</v>
      </c>
      <c r="U1482" s="565">
        <v>9712.4719999999998</v>
      </c>
      <c r="V1482" s="565">
        <v>9712.4719999999998</v>
      </c>
      <c r="W1482" s="565">
        <v>9712.4719999999998</v>
      </c>
      <c r="X1482" s="565">
        <v>9712.4719999999998</v>
      </c>
      <c r="Y1482" s="565">
        <v>9712.4719999999998</v>
      </c>
      <c r="Z1482" s="565">
        <v>9712.4719999999998</v>
      </c>
      <c r="AA1482" s="565">
        <v>9712.4719999999998</v>
      </c>
      <c r="AB1482" s="1053">
        <f t="shared" ref="AB1482" si="715">Q1482/12*$B$4+(R1482-Q1482)/11*10+(S1482-R1482)/10*9+(T1482-S1482)/9*8+(U1482-T1482)/8*7+(V1482-U1482)/7*6+(W1482-V1482)/6*5+(X1482-W1482)/5*4+(Y1482-X1482)/4*3+(Z1482-Y1482)/3*2+(AA1482-Z1482)/2*1</f>
        <v>8903.0993333333336</v>
      </c>
      <c r="AC1482" s="565">
        <f>AI1482-AH1482-AE1482</f>
        <v>9549.6202499999981</v>
      </c>
      <c r="AD1482" s="1074"/>
      <c r="AE1482" s="565"/>
      <c r="AF1482" s="565">
        <f>AC1482-AB1482</f>
        <v>646.52091666666456</v>
      </c>
      <c r="AG1482" s="565"/>
      <c r="AH1482" s="565">
        <v>0</v>
      </c>
      <c r="AI1482" s="565">
        <v>9549.6202499999981</v>
      </c>
      <c r="AJ1482" s="1260"/>
      <c r="AK1482" s="561"/>
      <c r="AL1482" s="1441"/>
      <c r="AM1482" s="1456"/>
    </row>
    <row r="1483" spans="1:39" ht="29.25" x14ac:dyDescent="0.25">
      <c r="A1483" s="239">
        <v>1</v>
      </c>
      <c r="B1483" s="779" t="s">
        <v>359</v>
      </c>
      <c r="C1483" s="2087"/>
      <c r="D1483" s="779"/>
      <c r="E1483" s="442">
        <f>E1484+E1485+E1489+E1490+E1491+E1492+E1494</f>
        <v>1631</v>
      </c>
      <c r="F1483" s="1044">
        <f>F1484+F1485+F1489+F1490+F1491+F1492+F1494</f>
        <v>1495.0833333333333</v>
      </c>
      <c r="G1483" s="1044">
        <f>G1484+G1485+G1489+G1490+G1491+G1492+G1494</f>
        <v>1697.125</v>
      </c>
      <c r="H1483" s="1044">
        <f>G1483/F1483*100</f>
        <v>113.51373947940473</v>
      </c>
      <c r="I1483" s="1883"/>
      <c r="J1483" s="1883"/>
      <c r="K1483" s="211"/>
      <c r="L1483" s="211"/>
      <c r="M1483" s="211"/>
      <c r="N1483" s="211"/>
      <c r="O1483" s="211"/>
      <c r="P1483" s="211"/>
      <c r="Q1483" s="565"/>
      <c r="R1483" s="565"/>
      <c r="S1483" s="565"/>
      <c r="T1483" s="565"/>
      <c r="U1483" s="565"/>
      <c r="V1483" s="565"/>
      <c r="W1483" s="565"/>
      <c r="X1483" s="565"/>
      <c r="Y1483" s="565"/>
      <c r="Z1483" s="565"/>
      <c r="AA1483" s="565"/>
      <c r="AB1483" s="1053"/>
      <c r="AC1483" s="565"/>
      <c r="AD1483" s="1074"/>
      <c r="AE1483" s="565"/>
      <c r="AF1483" s="565"/>
      <c r="AG1483" s="565"/>
      <c r="AH1483" s="565"/>
      <c r="AI1483" s="565"/>
      <c r="AJ1483" s="1264">
        <f>AJ1484+AJ1485+AJ1489+AJ1490+AJ1491+AJ1492+AJ1494</f>
        <v>0</v>
      </c>
      <c r="AK1483" s="561"/>
      <c r="AL1483" s="1441"/>
      <c r="AM1483" s="1456"/>
    </row>
    <row r="1484" spans="1:39" x14ac:dyDescent="0.25">
      <c r="A1484" s="239">
        <v>1</v>
      </c>
      <c r="B1484" s="4" t="s">
        <v>347</v>
      </c>
      <c r="C1484" s="675"/>
      <c r="D1484" s="4"/>
      <c r="E1484" s="415"/>
      <c r="F1484" s="368"/>
      <c r="G1484" s="368"/>
      <c r="H1484" s="368"/>
      <c r="I1484" s="1883"/>
      <c r="J1484" s="1883"/>
      <c r="K1484" s="211"/>
      <c r="L1484" s="211"/>
      <c r="M1484" s="211"/>
      <c r="N1484" s="211"/>
      <c r="O1484" s="211"/>
      <c r="P1484" s="211"/>
      <c r="Q1484" s="565"/>
      <c r="R1484" s="565"/>
      <c r="S1484" s="565"/>
      <c r="T1484" s="565"/>
      <c r="U1484" s="565"/>
      <c r="V1484" s="565"/>
      <c r="W1484" s="565"/>
      <c r="X1484" s="565"/>
      <c r="Y1484" s="565"/>
      <c r="Z1484" s="565"/>
      <c r="AA1484" s="565"/>
      <c r="AB1484" s="1053"/>
      <c r="AC1484" s="565"/>
      <c r="AD1484" s="1074"/>
      <c r="AE1484" s="565"/>
      <c r="AF1484" s="565"/>
      <c r="AG1484" s="565"/>
      <c r="AH1484" s="565"/>
      <c r="AI1484" s="565"/>
      <c r="AJ1484" s="1260"/>
      <c r="AK1484" s="561"/>
      <c r="AL1484" s="1441"/>
      <c r="AM1484" s="1456"/>
    </row>
    <row r="1485" spans="1:39" ht="30" x14ac:dyDescent="0.25">
      <c r="A1485" s="239">
        <v>1</v>
      </c>
      <c r="B1485" s="793" t="s">
        <v>348</v>
      </c>
      <c r="C1485" s="675"/>
      <c r="D1485" s="4"/>
      <c r="E1485" s="415">
        <f>E1486+E1487/4+E1488</f>
        <v>53</v>
      </c>
      <c r="F1485" s="213">
        <f>F1486+F1487/4+F1488</f>
        <v>48.583333333333336</v>
      </c>
      <c r="G1485" s="368">
        <f>G1486+G1487/4+G1488</f>
        <v>8.125</v>
      </c>
      <c r="H1485" s="368">
        <f>G1485/F1485*100</f>
        <v>16.72384219554031</v>
      </c>
      <c r="I1485" s="1883"/>
      <c r="J1485" s="1883"/>
      <c r="K1485" s="211"/>
      <c r="L1485" s="211"/>
      <c r="M1485" s="211"/>
      <c r="N1485" s="211"/>
      <c r="O1485" s="211"/>
      <c r="P1485" s="211"/>
      <c r="Q1485" s="565"/>
      <c r="R1485" s="565"/>
      <c r="S1485" s="565"/>
      <c r="T1485" s="565"/>
      <c r="U1485" s="565"/>
      <c r="V1485" s="565"/>
      <c r="W1485" s="565"/>
      <c r="X1485" s="565"/>
      <c r="Y1485" s="565"/>
      <c r="Z1485" s="565"/>
      <c r="AA1485" s="565"/>
      <c r="AB1485" s="1053"/>
      <c r="AC1485" s="565">
        <f>AI1485-AH1485-AE1485</f>
        <v>0</v>
      </c>
      <c r="AD1485" s="1074"/>
      <c r="AE1485" s="565"/>
      <c r="AF1485" s="565"/>
      <c r="AG1485" s="565"/>
      <c r="AH1485" s="565"/>
      <c r="AI1485" s="565"/>
      <c r="AJ1485" s="1260">
        <f>AJ1486+AJ1487/4+AJ1488</f>
        <v>0</v>
      </c>
      <c r="AK1485" s="561"/>
      <c r="AL1485" s="1441"/>
      <c r="AM1485" s="1456"/>
    </row>
    <row r="1486" spans="1:39" x14ac:dyDescent="0.25">
      <c r="A1486" s="239">
        <v>1</v>
      </c>
      <c r="B1486" s="4" t="s">
        <v>349</v>
      </c>
      <c r="C1486" s="675"/>
      <c r="D1486" s="4"/>
      <c r="E1486" s="415"/>
      <c r="F1486" s="213">
        <f>E1486/12*$B$4</f>
        <v>0</v>
      </c>
      <c r="G1486" s="368"/>
      <c r="H1486" s="368"/>
      <c r="I1486" s="1883"/>
      <c r="J1486" s="1883"/>
      <c r="K1486" s="211"/>
      <c r="L1486" s="211"/>
      <c r="M1486" s="211"/>
      <c r="N1486" s="211"/>
      <c r="O1486" s="211"/>
      <c r="P1486" s="211"/>
      <c r="Q1486" s="565"/>
      <c r="R1486" s="565"/>
      <c r="S1486" s="565"/>
      <c r="T1486" s="565"/>
      <c r="U1486" s="565"/>
      <c r="V1486" s="565"/>
      <c r="W1486" s="565"/>
      <c r="X1486" s="565"/>
      <c r="Y1486" s="565"/>
      <c r="Z1486" s="565"/>
      <c r="AA1486" s="565"/>
      <c r="AB1486" s="1053"/>
      <c r="AC1486" s="565">
        <f>AI1486-AH1486-AE1486</f>
        <v>0</v>
      </c>
      <c r="AD1486" s="1074"/>
      <c r="AE1486" s="565"/>
      <c r="AF1486" s="565"/>
      <c r="AG1486" s="565"/>
      <c r="AH1486" s="565"/>
      <c r="AI1486" s="565"/>
      <c r="AJ1486" s="1260"/>
      <c r="AK1486" s="561"/>
      <c r="AL1486" s="1441"/>
      <c r="AM1486" s="1456"/>
    </row>
    <row r="1487" spans="1:39" ht="30" x14ac:dyDescent="0.25">
      <c r="A1487" s="239">
        <v>1</v>
      </c>
      <c r="B1487" s="4" t="s">
        <v>374</v>
      </c>
      <c r="C1487" s="675"/>
      <c r="D1487" s="4"/>
      <c r="E1487" s="415">
        <v>212</v>
      </c>
      <c r="F1487" s="213">
        <f>E1487/12*$B$4</f>
        <v>194.33333333333334</v>
      </c>
      <c r="G1487" s="368">
        <v>32.5</v>
      </c>
      <c r="H1487" s="368">
        <f>G1487/F1487*100</f>
        <v>16.72384219554031</v>
      </c>
      <c r="I1487" s="1883"/>
      <c r="J1487" s="1883"/>
      <c r="K1487" s="211"/>
      <c r="L1487" s="211"/>
      <c r="M1487" s="211"/>
      <c r="N1487" s="211"/>
      <c r="O1487" s="211"/>
      <c r="P1487" s="211"/>
      <c r="Q1487" s="565"/>
      <c r="R1487" s="565"/>
      <c r="S1487" s="565"/>
      <c r="T1487" s="565"/>
      <c r="U1487" s="565"/>
      <c r="V1487" s="565"/>
      <c r="W1487" s="565"/>
      <c r="X1487" s="565"/>
      <c r="Y1487" s="565"/>
      <c r="Z1487" s="565"/>
      <c r="AA1487" s="565"/>
      <c r="AB1487" s="1053"/>
      <c r="AC1487" s="565">
        <f>AI1487-AH1487-AE1487</f>
        <v>0</v>
      </c>
      <c r="AD1487" s="1074"/>
      <c r="AE1487" s="565"/>
      <c r="AF1487" s="565"/>
      <c r="AG1487" s="565"/>
      <c r="AH1487" s="565"/>
      <c r="AI1487" s="565"/>
      <c r="AJ1487" s="1260"/>
      <c r="AK1487" s="561"/>
      <c r="AL1487" s="1441"/>
      <c r="AM1487" s="1456"/>
    </row>
    <row r="1488" spans="1:39" ht="60" x14ac:dyDescent="0.25">
      <c r="A1488" s="239">
        <v>1</v>
      </c>
      <c r="B1488" s="4" t="s">
        <v>350</v>
      </c>
      <c r="C1488" s="675"/>
      <c r="D1488" s="4"/>
      <c r="E1488" s="415"/>
      <c r="F1488" s="213"/>
      <c r="G1488" s="368"/>
      <c r="H1488" s="368"/>
      <c r="I1488" s="1883"/>
      <c r="J1488" s="1883"/>
      <c r="K1488" s="211"/>
      <c r="L1488" s="211"/>
      <c r="M1488" s="211"/>
      <c r="N1488" s="211"/>
      <c r="O1488" s="211"/>
      <c r="P1488" s="211"/>
      <c r="Q1488" s="565"/>
      <c r="R1488" s="565"/>
      <c r="S1488" s="565"/>
      <c r="T1488" s="565"/>
      <c r="U1488" s="565"/>
      <c r="V1488" s="565"/>
      <c r="W1488" s="565"/>
      <c r="X1488" s="565"/>
      <c r="Y1488" s="565"/>
      <c r="Z1488" s="565"/>
      <c r="AA1488" s="565"/>
      <c r="AB1488" s="1053"/>
      <c r="AC1488" s="565">
        <f>AI1488-AH1488-AE1488</f>
        <v>0</v>
      </c>
      <c r="AD1488" s="1074"/>
      <c r="AE1488" s="565"/>
      <c r="AF1488" s="565"/>
      <c r="AG1488" s="565"/>
      <c r="AH1488" s="565"/>
      <c r="AI1488" s="565"/>
      <c r="AJ1488" s="1260"/>
      <c r="AK1488" s="561"/>
      <c r="AL1488" s="1441"/>
      <c r="AM1488" s="1456"/>
    </row>
    <row r="1489" spans="1:39" ht="75" x14ac:dyDescent="0.25">
      <c r="A1489" s="239">
        <v>1</v>
      </c>
      <c r="B1489" s="4" t="s">
        <v>351</v>
      </c>
      <c r="C1489" s="675"/>
      <c r="D1489" s="4"/>
      <c r="E1489" s="415"/>
      <c r="F1489" s="213"/>
      <c r="G1489" s="368"/>
      <c r="H1489" s="368"/>
      <c r="I1489" s="1883"/>
      <c r="J1489" s="1883"/>
      <c r="K1489" s="211"/>
      <c r="L1489" s="211"/>
      <c r="M1489" s="211"/>
      <c r="N1489" s="211"/>
      <c r="O1489" s="211"/>
      <c r="P1489" s="211"/>
      <c r="Q1489" s="565"/>
      <c r="R1489" s="565"/>
      <c r="S1489" s="565"/>
      <c r="T1489" s="565"/>
      <c r="U1489" s="565"/>
      <c r="V1489" s="565"/>
      <c r="W1489" s="565"/>
      <c r="X1489" s="565"/>
      <c r="Y1489" s="565"/>
      <c r="Z1489" s="565"/>
      <c r="AA1489" s="565"/>
      <c r="AB1489" s="1053"/>
      <c r="AC1489" s="565">
        <f>AI1489-AH1489-AE1489</f>
        <v>0</v>
      </c>
      <c r="AD1489" s="1074"/>
      <c r="AE1489" s="565"/>
      <c r="AF1489" s="565"/>
      <c r="AG1489" s="565"/>
      <c r="AH1489" s="565"/>
      <c r="AI1489" s="565"/>
      <c r="AJ1489" s="1260"/>
      <c r="AK1489" s="561"/>
      <c r="AL1489" s="1441"/>
      <c r="AM1489" s="1456"/>
    </row>
    <row r="1490" spans="1:39" ht="45" x14ac:dyDescent="0.25">
      <c r="A1490" s="239">
        <v>1</v>
      </c>
      <c r="B1490" s="794" t="s">
        <v>352</v>
      </c>
      <c r="C1490" s="694"/>
      <c r="D1490" s="4"/>
      <c r="E1490" s="415"/>
      <c r="F1490" s="213"/>
      <c r="G1490" s="368"/>
      <c r="H1490" s="368"/>
      <c r="I1490" s="1883"/>
      <c r="J1490" s="1883"/>
      <c r="K1490" s="211"/>
      <c r="L1490" s="211"/>
      <c r="M1490" s="211"/>
      <c r="N1490" s="211"/>
      <c r="O1490" s="211"/>
      <c r="P1490" s="211"/>
      <c r="Q1490" s="565"/>
      <c r="R1490" s="565"/>
      <c r="S1490" s="565"/>
      <c r="T1490" s="565"/>
      <c r="U1490" s="565"/>
      <c r="V1490" s="565"/>
      <c r="W1490" s="565"/>
      <c r="X1490" s="565"/>
      <c r="Y1490" s="565"/>
      <c r="Z1490" s="565"/>
      <c r="AA1490" s="565"/>
      <c r="AB1490" s="1053"/>
      <c r="AC1490" s="565"/>
      <c r="AD1490" s="1074"/>
      <c r="AE1490" s="565"/>
      <c r="AF1490" s="565"/>
      <c r="AG1490" s="565"/>
      <c r="AH1490" s="565"/>
      <c r="AI1490" s="565"/>
      <c r="AJ1490" s="1260"/>
      <c r="AK1490" s="561"/>
      <c r="AL1490" s="1441"/>
      <c r="AM1490" s="1456"/>
    </row>
    <row r="1491" spans="1:39" ht="105" x14ac:dyDescent="0.25">
      <c r="B1491" s="794" t="s">
        <v>530</v>
      </c>
      <c r="C1491" s="1394"/>
      <c r="D1491" s="2038"/>
      <c r="E1491" s="415">
        <v>50</v>
      </c>
      <c r="F1491" s="219">
        <f>E1491/12*$B$4</f>
        <v>45.833333333333336</v>
      </c>
      <c r="G1491" s="1390">
        <v>286</v>
      </c>
      <c r="H1491" s="1390">
        <f>G1491/F1491*100</f>
        <v>623.99999999999989</v>
      </c>
      <c r="I1491" s="1906"/>
      <c r="J1491" s="1906"/>
      <c r="K1491" s="1907"/>
      <c r="L1491" s="1907"/>
      <c r="M1491" s="1907"/>
      <c r="N1491" s="1907"/>
      <c r="O1491" s="1907"/>
      <c r="P1491" s="1907"/>
      <c r="Q1491" s="565"/>
      <c r="R1491" s="565"/>
      <c r="S1491" s="565"/>
      <c r="T1491" s="565"/>
      <c r="U1491" s="565"/>
      <c r="V1491" s="565"/>
      <c r="W1491" s="565"/>
      <c r="X1491" s="565"/>
      <c r="Y1491" s="565"/>
      <c r="Z1491" s="565"/>
      <c r="AA1491" s="565"/>
      <c r="AB1491" s="1053"/>
      <c r="AC1491" s="565"/>
      <c r="AD1491" s="1074"/>
      <c r="AE1491" s="565"/>
      <c r="AF1491" s="565"/>
      <c r="AG1491" s="565"/>
      <c r="AH1491" s="565"/>
      <c r="AI1491" s="565"/>
      <c r="AJ1491" s="2118"/>
      <c r="AK1491" s="561"/>
      <c r="AL1491" s="1441"/>
      <c r="AM1491" s="1456"/>
    </row>
    <row r="1492" spans="1:39" ht="42.75" x14ac:dyDescent="0.25">
      <c r="B1492" s="1399" t="s">
        <v>507</v>
      </c>
      <c r="C1492" s="1400"/>
      <c r="D1492" s="2038"/>
      <c r="E1492" s="752">
        <f>E1493</f>
        <v>1528</v>
      </c>
      <c r="F1492" s="219">
        <f>F1493</f>
        <v>1400.6666666666665</v>
      </c>
      <c r="G1492" s="1390">
        <f>G1493</f>
        <v>1398</v>
      </c>
      <c r="H1492" s="1390">
        <f>G1492/F1492*100</f>
        <v>99.809614469300342</v>
      </c>
      <c r="I1492" s="1906"/>
      <c r="J1492" s="1906"/>
      <c r="K1492" s="1907"/>
      <c r="L1492" s="1907"/>
      <c r="M1492" s="1907"/>
      <c r="N1492" s="1907"/>
      <c r="O1492" s="1907"/>
      <c r="P1492" s="1907"/>
      <c r="Q1492" s="565">
        <v>2200.0753</v>
      </c>
      <c r="R1492" s="565">
        <v>2200.0753</v>
      </c>
      <c r="S1492" s="565">
        <v>2200.0753</v>
      </c>
      <c r="T1492" s="565">
        <v>2200.0753</v>
      </c>
      <c r="U1492" s="565">
        <v>2200.0753</v>
      </c>
      <c r="V1492" s="565">
        <v>2200.0753</v>
      </c>
      <c r="W1492" s="565">
        <v>2200.0753</v>
      </c>
      <c r="X1492" s="565">
        <v>2200.0753</v>
      </c>
      <c r="Y1492" s="565">
        <v>2200.0753</v>
      </c>
      <c r="Z1492" s="565">
        <v>2200.0753</v>
      </c>
      <c r="AA1492" s="565">
        <v>2200.0753</v>
      </c>
      <c r="AB1492" s="1053">
        <f t="shared" ref="AB1492" si="716">Q1492/12*$B$4+(R1492-Q1492)/11*10+(S1492-R1492)/10*9+(T1492-S1492)/9*8+(U1492-T1492)/8*7+(V1492-U1492)/7*6+(W1492-V1492)/6*5+(X1492-W1492)/5*4+(Y1492-X1492)/4*3+(Z1492-Y1492)/3*2+(AA1492-Z1492)/2*1</f>
        <v>2016.7356916666668</v>
      </c>
      <c r="AC1492" s="565">
        <f>AI1492-AH1492-AE1492</f>
        <v>2328.65038</v>
      </c>
      <c r="AD1492" s="1074"/>
      <c r="AE1492" s="565"/>
      <c r="AF1492" s="565">
        <f>AC1492-AB1492</f>
        <v>311.91468833333329</v>
      </c>
      <c r="AG1492" s="565"/>
      <c r="AH1492" s="565">
        <v>-1.7924</v>
      </c>
      <c r="AI1492" s="565">
        <v>2326.8579800000002</v>
      </c>
      <c r="AJ1492" s="2118">
        <f>AJ1493</f>
        <v>0</v>
      </c>
      <c r="AK1492" s="561"/>
      <c r="AL1492" s="1441"/>
      <c r="AM1492" s="1456"/>
    </row>
    <row r="1493" spans="1:39" x14ac:dyDescent="0.25">
      <c r="B1493" s="794" t="s">
        <v>508</v>
      </c>
      <c r="C1493" s="1400"/>
      <c r="D1493" s="2038"/>
      <c r="E1493" s="415">
        <v>1528</v>
      </c>
      <c r="F1493" s="219">
        <f>E1493/12*$B$4</f>
        <v>1400.6666666666665</v>
      </c>
      <c r="G1493" s="1390">
        <v>1398</v>
      </c>
      <c r="H1493" s="1390">
        <f>G1493/F1493*100</f>
        <v>99.809614469300342</v>
      </c>
      <c r="I1493" s="1906"/>
      <c r="J1493" s="1906"/>
      <c r="K1493" s="1907"/>
      <c r="L1493" s="1907"/>
      <c r="M1493" s="1907"/>
      <c r="N1493" s="1907"/>
      <c r="O1493" s="1907"/>
      <c r="P1493" s="1907"/>
      <c r="Q1493" s="565"/>
      <c r="R1493" s="565"/>
      <c r="S1493" s="565"/>
      <c r="T1493" s="565"/>
      <c r="U1493" s="565"/>
      <c r="V1493" s="565"/>
      <c r="W1493" s="565"/>
      <c r="X1493" s="565"/>
      <c r="Y1493" s="565"/>
      <c r="Z1493" s="565"/>
      <c r="AA1493" s="565"/>
      <c r="AB1493" s="1053"/>
      <c r="AC1493" s="565"/>
      <c r="AD1493" s="1074"/>
      <c r="AE1493" s="565"/>
      <c r="AF1493" s="565"/>
      <c r="AG1493" s="565"/>
      <c r="AH1493" s="565"/>
      <c r="AI1493" s="565"/>
      <c r="AJ1493" s="2118"/>
      <c r="AK1493" s="561"/>
      <c r="AL1493" s="1441"/>
      <c r="AM1493" s="1456"/>
    </row>
    <row r="1494" spans="1:39" ht="42.75" x14ac:dyDescent="0.25">
      <c r="B1494" s="1399" t="s">
        <v>509</v>
      </c>
      <c r="C1494" s="1400"/>
      <c r="D1494" s="2038"/>
      <c r="E1494" s="752"/>
      <c r="F1494" s="219"/>
      <c r="G1494" s="1390">
        <v>5</v>
      </c>
      <c r="H1494" s="1390"/>
      <c r="I1494" s="1906"/>
      <c r="J1494" s="1906"/>
      <c r="K1494" s="1907"/>
      <c r="L1494" s="1907"/>
      <c r="M1494" s="1907"/>
      <c r="N1494" s="1907"/>
      <c r="O1494" s="1907"/>
      <c r="P1494" s="1907"/>
      <c r="Q1494" s="565"/>
      <c r="R1494" s="565"/>
      <c r="S1494" s="565"/>
      <c r="T1494" s="565"/>
      <c r="U1494" s="565"/>
      <c r="V1494" s="565"/>
      <c r="W1494" s="565"/>
      <c r="X1494" s="565"/>
      <c r="Y1494" s="565"/>
      <c r="Z1494" s="565"/>
      <c r="AA1494" s="565"/>
      <c r="AB1494" s="1053"/>
      <c r="AC1494" s="565"/>
      <c r="AD1494" s="1074"/>
      <c r="AE1494" s="565"/>
      <c r="AF1494" s="565"/>
      <c r="AG1494" s="565"/>
      <c r="AH1494" s="565"/>
      <c r="AI1494" s="565"/>
      <c r="AJ1494" s="2118"/>
      <c r="AK1494" s="561"/>
      <c r="AL1494" s="1441"/>
      <c r="AM1494" s="1456"/>
    </row>
    <row r="1495" spans="1:39" ht="29.25" x14ac:dyDescent="0.25">
      <c r="A1495" s="239">
        <v>1</v>
      </c>
      <c r="B1495" s="779" t="s">
        <v>360</v>
      </c>
      <c r="C1495" s="2092"/>
      <c r="D1495" s="2038"/>
      <c r="E1495" s="443">
        <f>E1496+E1497</f>
        <v>4445.5319148936169</v>
      </c>
      <c r="F1495" s="219">
        <f>F1496+F1497</f>
        <v>4075.0709219858159</v>
      </c>
      <c r="G1495" s="1390">
        <f>G1496+G1497</f>
        <v>4351.2159574468078</v>
      </c>
      <c r="H1495" s="1390">
        <f>G1495/F1495*100</f>
        <v>106.77644734895617</v>
      </c>
      <c r="I1495" s="1906"/>
      <c r="J1495" s="1906"/>
      <c r="K1495" s="1907"/>
      <c r="L1495" s="1907"/>
      <c r="M1495" s="1907"/>
      <c r="N1495" s="1907"/>
      <c r="O1495" s="1907"/>
      <c r="P1495" s="1907"/>
      <c r="Q1495" s="565"/>
      <c r="R1495" s="565"/>
      <c r="S1495" s="565"/>
      <c r="T1495" s="565"/>
      <c r="U1495" s="565"/>
      <c r="V1495" s="565"/>
      <c r="W1495" s="565"/>
      <c r="X1495" s="565"/>
      <c r="Y1495" s="565"/>
      <c r="Z1495" s="565"/>
      <c r="AA1495" s="565"/>
      <c r="AB1495" s="1053"/>
      <c r="AC1495" s="565">
        <f t="shared" ref="AC1495:AC1501" si="717">AI1495-AH1495-AE1495</f>
        <v>0</v>
      </c>
      <c r="AD1495" s="1074"/>
      <c r="AE1495" s="565"/>
      <c r="AF1495" s="565"/>
      <c r="AG1495" s="565"/>
      <c r="AH1495" s="565"/>
      <c r="AI1495" s="565"/>
      <c r="AJ1495" s="2118">
        <f>AJ1496+AJ1497</f>
        <v>0</v>
      </c>
      <c r="AK1495" s="561"/>
      <c r="AL1495" s="1441"/>
      <c r="AM1495" s="1456"/>
    </row>
    <row r="1496" spans="1:39" x14ac:dyDescent="0.25">
      <c r="A1496" s="239">
        <v>1</v>
      </c>
      <c r="B1496" s="779" t="s">
        <v>375</v>
      </c>
      <c r="C1496" s="2139"/>
      <c r="D1496" s="2094"/>
      <c r="E1496" s="444"/>
      <c r="F1496" s="7"/>
      <c r="G1496" s="1142"/>
      <c r="H1496" s="1142"/>
      <c r="I1496" s="2041"/>
      <c r="J1496" s="2041"/>
      <c r="K1496" s="1922"/>
      <c r="L1496" s="1922"/>
      <c r="M1496" s="1922"/>
      <c r="N1496" s="1922"/>
      <c r="O1496" s="1922"/>
      <c r="P1496" s="1922"/>
      <c r="Q1496" s="563"/>
      <c r="R1496" s="563"/>
      <c r="S1496" s="563"/>
      <c r="T1496" s="563"/>
      <c r="U1496" s="563"/>
      <c r="V1496" s="563"/>
      <c r="W1496" s="563"/>
      <c r="X1496" s="563"/>
      <c r="Y1496" s="563"/>
      <c r="Z1496" s="563"/>
      <c r="AA1496" s="563"/>
      <c r="AB1496" s="1201">
        <f>Q1496/12*$B$4</f>
        <v>0</v>
      </c>
      <c r="AC1496" s="563">
        <f t="shared" si="717"/>
        <v>0</v>
      </c>
      <c r="AD1496" s="1078"/>
      <c r="AE1496" s="563"/>
      <c r="AF1496" s="563">
        <f>AC1496-AB1496</f>
        <v>0</v>
      </c>
      <c r="AG1496" s="563"/>
      <c r="AH1496" s="563"/>
      <c r="AI1496" s="563"/>
      <c r="AJ1496" s="2095"/>
      <c r="AK1496" s="1190"/>
      <c r="AL1496" s="1441"/>
      <c r="AM1496" s="1456"/>
    </row>
    <row r="1497" spans="1:39" x14ac:dyDescent="0.25">
      <c r="A1497" s="239">
        <v>1</v>
      </c>
      <c r="B1497" s="4" t="s">
        <v>376</v>
      </c>
      <c r="C1497" s="2150"/>
      <c r="D1497" s="2033"/>
      <c r="E1497" s="435">
        <f>E1498/9.4</f>
        <v>4445.5319148936169</v>
      </c>
      <c r="F1497" s="216">
        <f>F1498/9.4</f>
        <v>4075.0709219858159</v>
      </c>
      <c r="G1497" s="374">
        <f>G1498/9.4</f>
        <v>4351.2159574468078</v>
      </c>
      <c r="H1497" s="374">
        <f>G1497/F1497*100</f>
        <v>106.77644734895617</v>
      </c>
      <c r="I1497" s="1875"/>
      <c r="J1497" s="1875"/>
      <c r="K1497" s="1876"/>
      <c r="L1497" s="1876"/>
      <c r="M1497" s="1876"/>
      <c r="N1497" s="1876"/>
      <c r="O1497" s="1876"/>
      <c r="P1497" s="1876"/>
      <c r="Q1497" s="565"/>
      <c r="R1497" s="565"/>
      <c r="S1497" s="565"/>
      <c r="T1497" s="565"/>
      <c r="U1497" s="565"/>
      <c r="V1497" s="565"/>
      <c r="W1497" s="565"/>
      <c r="X1497" s="565"/>
      <c r="Y1497" s="565"/>
      <c r="Z1497" s="565"/>
      <c r="AA1497" s="565"/>
      <c r="AB1497" s="1053"/>
      <c r="AC1497" s="565">
        <f t="shared" si="717"/>
        <v>0</v>
      </c>
      <c r="AD1497" s="1074"/>
      <c r="AE1497" s="565"/>
      <c r="AF1497" s="565"/>
      <c r="AG1497" s="565"/>
      <c r="AH1497" s="565"/>
      <c r="AI1497" s="565"/>
      <c r="AJ1497" s="1241">
        <f>AJ1498/9.4</f>
        <v>0</v>
      </c>
      <c r="AK1497" s="561"/>
      <c r="AL1497" s="1441"/>
      <c r="AM1497" s="1456"/>
    </row>
    <row r="1498" spans="1:39" x14ac:dyDescent="0.25">
      <c r="A1498" s="239">
        <v>1</v>
      </c>
      <c r="B1498" s="795" t="s">
        <v>377</v>
      </c>
      <c r="C1498" s="675"/>
      <c r="D1498" s="4"/>
      <c r="E1498" s="415">
        <v>41788</v>
      </c>
      <c r="F1498" s="213">
        <f>E1498/12*$B$4</f>
        <v>38305.666666666672</v>
      </c>
      <c r="G1498" s="368">
        <v>40901.429999999993</v>
      </c>
      <c r="H1498" s="368">
        <f>G1498/F1498*100</f>
        <v>106.77644734895617</v>
      </c>
      <c r="I1498" s="1883"/>
      <c r="J1498" s="1883"/>
      <c r="K1498" s="211"/>
      <c r="L1498" s="211"/>
      <c r="M1498" s="211"/>
      <c r="N1498" s="211"/>
      <c r="O1498" s="211"/>
      <c r="P1498" s="211"/>
      <c r="Q1498" s="565"/>
      <c r="R1498" s="565"/>
      <c r="S1498" s="565"/>
      <c r="T1498" s="565"/>
      <c r="U1498" s="565"/>
      <c r="V1498" s="565"/>
      <c r="W1498" s="565"/>
      <c r="X1498" s="565"/>
      <c r="Y1498" s="565"/>
      <c r="Z1498" s="565"/>
      <c r="AA1498" s="565"/>
      <c r="AB1498" s="1053"/>
      <c r="AC1498" s="565">
        <f t="shared" si="717"/>
        <v>0</v>
      </c>
      <c r="AD1498" s="1074"/>
      <c r="AE1498" s="565"/>
      <c r="AF1498" s="565"/>
      <c r="AG1498" s="565"/>
      <c r="AH1498" s="565"/>
      <c r="AI1498" s="565"/>
      <c r="AJ1498" s="1260"/>
      <c r="AK1498" s="561"/>
      <c r="AL1498" s="1441"/>
      <c r="AM1498" s="1456"/>
    </row>
    <row r="1499" spans="1:39" ht="43.5" x14ac:dyDescent="0.25">
      <c r="A1499" s="239">
        <v>1</v>
      </c>
      <c r="B1499" s="779" t="s">
        <v>353</v>
      </c>
      <c r="C1499" s="675"/>
      <c r="D1499" s="4"/>
      <c r="E1499" s="415">
        <v>11976</v>
      </c>
      <c r="F1499" s="213">
        <f>E1499/12*$B$4</f>
        <v>10978</v>
      </c>
      <c r="G1499" s="368">
        <v>11141</v>
      </c>
      <c r="H1499" s="368">
        <f>G1499/F1499*100</f>
        <v>101.48478775733285</v>
      </c>
      <c r="I1499" s="1883"/>
      <c r="J1499" s="1883"/>
      <c r="K1499" s="211"/>
      <c r="L1499" s="211"/>
      <c r="M1499" s="211"/>
      <c r="N1499" s="211"/>
      <c r="O1499" s="211"/>
      <c r="P1499" s="211"/>
      <c r="Q1499" s="565"/>
      <c r="R1499" s="565"/>
      <c r="S1499" s="565"/>
      <c r="T1499" s="565"/>
      <c r="U1499" s="565"/>
      <c r="V1499" s="565"/>
      <c r="W1499" s="565"/>
      <c r="X1499" s="565"/>
      <c r="Y1499" s="565"/>
      <c r="Z1499" s="565"/>
      <c r="AA1499" s="565"/>
      <c r="AB1499" s="1053"/>
      <c r="AC1499" s="565">
        <f t="shared" si="717"/>
        <v>0</v>
      </c>
      <c r="AD1499" s="1074"/>
      <c r="AE1499" s="565"/>
      <c r="AF1499" s="565"/>
      <c r="AG1499" s="565"/>
      <c r="AH1499" s="565"/>
      <c r="AI1499" s="565"/>
      <c r="AJ1499" s="1260"/>
      <c r="AK1499" s="561"/>
      <c r="AL1499" s="1441"/>
      <c r="AM1499" s="1456"/>
    </row>
    <row r="1500" spans="1:39" ht="30" x14ac:dyDescent="0.25">
      <c r="A1500" s="239">
        <v>1</v>
      </c>
      <c r="B1500" s="774" t="s">
        <v>201</v>
      </c>
      <c r="C1500" s="675"/>
      <c r="D1500" s="4"/>
      <c r="E1500" s="415"/>
      <c r="F1500" s="213"/>
      <c r="G1500" s="368"/>
      <c r="H1500" s="368"/>
      <c r="I1500" s="1883"/>
      <c r="J1500" s="1883"/>
      <c r="K1500" s="211"/>
      <c r="L1500" s="211"/>
      <c r="M1500" s="211"/>
      <c r="N1500" s="211"/>
      <c r="O1500" s="211"/>
      <c r="P1500" s="211"/>
      <c r="Q1500" s="565"/>
      <c r="R1500" s="565"/>
      <c r="S1500" s="565"/>
      <c r="T1500" s="565"/>
      <c r="U1500" s="565"/>
      <c r="V1500" s="565"/>
      <c r="W1500" s="565"/>
      <c r="X1500" s="565"/>
      <c r="Y1500" s="565"/>
      <c r="Z1500" s="565"/>
      <c r="AA1500" s="565"/>
      <c r="AB1500" s="1053"/>
      <c r="AC1500" s="565">
        <f t="shared" si="717"/>
        <v>0</v>
      </c>
      <c r="AD1500" s="1074"/>
      <c r="AE1500" s="565"/>
      <c r="AF1500" s="565"/>
      <c r="AG1500" s="565"/>
      <c r="AH1500" s="565"/>
      <c r="AI1500" s="565"/>
      <c r="AJ1500" s="1260"/>
      <c r="AK1500" s="561"/>
      <c r="AL1500" s="1441"/>
      <c r="AM1500" s="1456"/>
    </row>
    <row r="1501" spans="1:39" x14ac:dyDescent="0.25">
      <c r="A1501" s="239">
        <v>1</v>
      </c>
      <c r="B1501" s="766" t="s">
        <v>234</v>
      </c>
      <c r="C1501" s="675"/>
      <c r="D1501" s="4"/>
      <c r="E1501" s="442">
        <f>E1503+E1502</f>
        <v>1300</v>
      </c>
      <c r="F1501" s="782">
        <f>F1503+F1502</f>
        <v>1191.6666666666667</v>
      </c>
      <c r="G1501" s="1044">
        <f>G1503+G1502</f>
        <v>1236</v>
      </c>
      <c r="H1501" s="1044">
        <f t="shared" ref="H1501:H1508" si="718">G1501/F1501*100</f>
        <v>103.72027972027971</v>
      </c>
      <c r="I1501" s="1883"/>
      <c r="J1501" s="1883"/>
      <c r="K1501" s="211"/>
      <c r="L1501" s="211"/>
      <c r="M1501" s="211"/>
      <c r="N1501" s="211"/>
      <c r="O1501" s="211"/>
      <c r="P1501" s="211"/>
      <c r="Q1501" s="565">
        <v>925.84856000000002</v>
      </c>
      <c r="R1501" s="565">
        <v>925.84856000000002</v>
      </c>
      <c r="S1501" s="565">
        <v>925.84856000000002</v>
      </c>
      <c r="T1501" s="565">
        <v>925.84856000000002</v>
      </c>
      <c r="U1501" s="565">
        <v>925.84856000000002</v>
      </c>
      <c r="V1501" s="565">
        <v>925.84856000000002</v>
      </c>
      <c r="W1501" s="565">
        <v>925.84856000000002</v>
      </c>
      <c r="X1501" s="565">
        <v>925.84856000000002</v>
      </c>
      <c r="Y1501" s="565">
        <v>925.84856000000002</v>
      </c>
      <c r="Z1501" s="565">
        <v>925.84856000000002</v>
      </c>
      <c r="AA1501" s="565">
        <v>925.84856000000002</v>
      </c>
      <c r="AB1501" s="1200">
        <f t="shared" ref="AB1501" si="719">Q1501/12*$B$4+(R1501-Q1501)/11*10+(S1501-R1501)/10*9+(T1501-S1501)/9*8+(U1501-T1501)/8*7+(V1501-U1501)/7*6+(W1501-V1501)/6*5+(X1501-W1501)/5*4+(Y1501-X1501)/4*3+(Z1501-Y1501)/3*2+(AA1501-Z1501)/2*1</f>
        <v>848.69451333333336</v>
      </c>
      <c r="AC1501" s="565">
        <f t="shared" si="717"/>
        <v>938.94821999999999</v>
      </c>
      <c r="AD1501" s="1074"/>
      <c r="AE1501" s="565"/>
      <c r="AF1501" s="565">
        <f>AC1501-AB1501</f>
        <v>90.253706666666631</v>
      </c>
      <c r="AG1501" s="565"/>
      <c r="AH1501" s="565">
        <v>0</v>
      </c>
      <c r="AI1501" s="565">
        <v>938.94821999999999</v>
      </c>
      <c r="AJ1501" s="1264">
        <f>AJ1503+AJ1502</f>
        <v>0</v>
      </c>
      <c r="AK1501" s="561"/>
      <c r="AL1501" s="1441"/>
      <c r="AM1501" s="1456"/>
    </row>
    <row r="1502" spans="1:39" ht="30" x14ac:dyDescent="0.25">
      <c r="A1502" s="239">
        <v>1</v>
      </c>
      <c r="B1502" s="758" t="s">
        <v>283</v>
      </c>
      <c r="C1502" s="675"/>
      <c r="D1502" s="4"/>
      <c r="E1502" s="415">
        <v>676</v>
      </c>
      <c r="F1502" s="213">
        <f>E1502/12*$B$4</f>
        <v>619.66666666666674</v>
      </c>
      <c r="G1502" s="368">
        <v>337</v>
      </c>
      <c r="H1502" s="368">
        <f t="shared" si="718"/>
        <v>54.384077461000537</v>
      </c>
      <c r="I1502" s="1883"/>
      <c r="J1502" s="1883"/>
      <c r="K1502" s="211"/>
      <c r="L1502" s="211"/>
      <c r="M1502" s="211"/>
      <c r="N1502" s="211"/>
      <c r="O1502" s="211"/>
      <c r="P1502" s="211"/>
      <c r="Q1502" s="565"/>
      <c r="R1502" s="565"/>
      <c r="S1502" s="565"/>
      <c r="T1502" s="565"/>
      <c r="U1502" s="565"/>
      <c r="V1502" s="565"/>
      <c r="W1502" s="565"/>
      <c r="X1502" s="565"/>
      <c r="Y1502" s="565"/>
      <c r="Z1502" s="565"/>
      <c r="AA1502" s="565"/>
      <c r="AB1502" s="1053"/>
      <c r="AC1502" s="565"/>
      <c r="AD1502" s="1074"/>
      <c r="AE1502" s="565"/>
      <c r="AF1502" s="565"/>
      <c r="AG1502" s="565"/>
      <c r="AH1502" s="565"/>
      <c r="AI1502" s="565"/>
      <c r="AJ1502" s="1260"/>
      <c r="AK1502" s="561"/>
      <c r="AL1502" s="1441"/>
      <c r="AM1502" s="1456"/>
    </row>
    <row r="1503" spans="1:39" ht="30" x14ac:dyDescent="0.25">
      <c r="A1503" s="239">
        <v>1</v>
      </c>
      <c r="B1503" s="758" t="s">
        <v>278</v>
      </c>
      <c r="C1503" s="675"/>
      <c r="D1503" s="4"/>
      <c r="E1503" s="415">
        <v>624</v>
      </c>
      <c r="F1503" s="213">
        <f>E1503/12*$B$4</f>
        <v>572</v>
      </c>
      <c r="G1503" s="368">
        <v>899</v>
      </c>
      <c r="H1503" s="368">
        <f t="shared" si="718"/>
        <v>157.16783216783216</v>
      </c>
      <c r="I1503" s="1883"/>
      <c r="J1503" s="1883"/>
      <c r="K1503" s="211"/>
      <c r="L1503" s="211"/>
      <c r="M1503" s="211"/>
      <c r="N1503" s="211"/>
      <c r="O1503" s="211"/>
      <c r="P1503" s="211"/>
      <c r="Q1503" s="565"/>
      <c r="R1503" s="565"/>
      <c r="S1503" s="565"/>
      <c r="T1503" s="565"/>
      <c r="U1503" s="565"/>
      <c r="V1503" s="565"/>
      <c r="W1503" s="565"/>
      <c r="X1503" s="565"/>
      <c r="Y1503" s="565"/>
      <c r="Z1503" s="565"/>
      <c r="AA1503" s="565"/>
      <c r="AB1503" s="1053"/>
      <c r="AC1503" s="565">
        <f>AI1503-AH1503-AE1503</f>
        <v>0</v>
      </c>
      <c r="AD1503" s="1074"/>
      <c r="AE1503" s="565"/>
      <c r="AF1503" s="565"/>
      <c r="AG1503" s="565"/>
      <c r="AH1503" s="565"/>
      <c r="AI1503" s="565"/>
      <c r="AJ1503" s="1260"/>
      <c r="AK1503" s="561"/>
      <c r="AL1503" s="1441"/>
      <c r="AM1503" s="1456"/>
    </row>
    <row r="1504" spans="1:39" ht="29.25" x14ac:dyDescent="0.25">
      <c r="A1504" s="239">
        <v>1</v>
      </c>
      <c r="B1504" s="720" t="s">
        <v>279</v>
      </c>
      <c r="C1504" s="675"/>
      <c r="D1504" s="4"/>
      <c r="E1504" s="442">
        <f>E1461+E1483-E1493</f>
        <v>23148</v>
      </c>
      <c r="F1504" s="782">
        <f t="shared" ref="F1504:G1504" si="720">F1461+F1483-F1493</f>
        <v>21218.999999999996</v>
      </c>
      <c r="G1504" s="1044">
        <f t="shared" si="720"/>
        <v>20557.125</v>
      </c>
      <c r="H1504" s="1044">
        <f t="shared" si="718"/>
        <v>96.880743673123163</v>
      </c>
      <c r="I1504" s="1883"/>
      <c r="J1504" s="1883"/>
      <c r="K1504" s="211"/>
      <c r="L1504" s="211"/>
      <c r="M1504" s="211"/>
      <c r="N1504" s="211"/>
      <c r="O1504" s="211"/>
      <c r="P1504" s="211"/>
      <c r="Q1504" s="565"/>
      <c r="R1504" s="565"/>
      <c r="S1504" s="565"/>
      <c r="T1504" s="565"/>
      <c r="U1504" s="565"/>
      <c r="V1504" s="565"/>
      <c r="W1504" s="565"/>
      <c r="X1504" s="565"/>
      <c r="Y1504" s="565"/>
      <c r="Z1504" s="565"/>
      <c r="AA1504" s="565"/>
      <c r="AB1504" s="1053"/>
      <c r="AC1504" s="565">
        <f>AI1504-AH1504-AE1504</f>
        <v>0</v>
      </c>
      <c r="AD1504" s="1074"/>
      <c r="AE1504" s="565"/>
      <c r="AF1504" s="565"/>
      <c r="AG1504" s="565"/>
      <c r="AH1504" s="565"/>
      <c r="AI1504" s="565"/>
      <c r="AJ1504" s="1264">
        <f>AJ1461+AJ1483</f>
        <v>0</v>
      </c>
      <c r="AK1504" s="561"/>
      <c r="AL1504" s="1441"/>
      <c r="AM1504" s="1456"/>
    </row>
    <row r="1505" spans="1:39" ht="43.5" x14ac:dyDescent="0.25">
      <c r="A1505" s="239">
        <v>1</v>
      </c>
      <c r="B1505" s="720" t="s">
        <v>308</v>
      </c>
      <c r="C1505" s="675"/>
      <c r="D1505" s="4"/>
      <c r="E1505" s="442">
        <f>E1471+E1493</f>
        <v>12783</v>
      </c>
      <c r="F1505" s="782">
        <f t="shared" ref="F1505:G1505" si="721">F1471+F1493</f>
        <v>11717.749999999998</v>
      </c>
      <c r="G1505" s="1044">
        <f t="shared" si="721"/>
        <v>11601</v>
      </c>
      <c r="H1505" s="1044">
        <f t="shared" si="718"/>
        <v>99.003648311322578</v>
      </c>
      <c r="I1505" s="1883"/>
      <c r="J1505" s="1883"/>
      <c r="K1505" s="211"/>
      <c r="L1505" s="211"/>
      <c r="M1505" s="211"/>
      <c r="N1505" s="211"/>
      <c r="O1505" s="211"/>
      <c r="P1505" s="211"/>
      <c r="Q1505" s="565"/>
      <c r="R1505" s="565"/>
      <c r="S1505" s="565"/>
      <c r="T1505" s="565"/>
      <c r="U1505" s="565"/>
      <c r="V1505" s="565"/>
      <c r="W1505" s="565"/>
      <c r="X1505" s="565"/>
      <c r="Y1505" s="565"/>
      <c r="Z1505" s="565"/>
      <c r="AA1505" s="565"/>
      <c r="AB1505" s="1053"/>
      <c r="AC1505" s="565">
        <f>AI1505-AH1505-AE1505</f>
        <v>0</v>
      </c>
      <c r="AD1505" s="1074"/>
      <c r="AE1505" s="565"/>
      <c r="AF1505" s="565"/>
      <c r="AG1505" s="565"/>
      <c r="AH1505" s="565"/>
      <c r="AI1505" s="565"/>
      <c r="AJ1505" s="1264">
        <f>AJ1471</f>
        <v>0</v>
      </c>
      <c r="AK1505" s="561"/>
      <c r="AL1505" s="1441"/>
      <c r="AM1505" s="1456"/>
    </row>
    <row r="1506" spans="1:39" ht="29.25" x14ac:dyDescent="0.25">
      <c r="A1506" s="239">
        <v>1</v>
      </c>
      <c r="B1506" s="720" t="s">
        <v>280</v>
      </c>
      <c r="C1506" s="675"/>
      <c r="D1506" s="4"/>
      <c r="E1506" s="442">
        <f>E1495+E1469</f>
        <v>41617.531914893618</v>
      </c>
      <c r="F1506" s="782">
        <f>F1495+F1469</f>
        <v>38149.404255319147</v>
      </c>
      <c r="G1506" s="1044">
        <f>G1495+G1469</f>
        <v>36860.21595744681</v>
      </c>
      <c r="H1506" s="1044">
        <f t="shared" si="718"/>
        <v>96.620685635759074</v>
      </c>
      <c r="I1506" s="1883"/>
      <c r="J1506" s="1883"/>
      <c r="K1506" s="211"/>
      <c r="L1506" s="211"/>
      <c r="M1506" s="211"/>
      <c r="N1506" s="211"/>
      <c r="O1506" s="211"/>
      <c r="P1506" s="211"/>
      <c r="Q1506" s="565"/>
      <c r="R1506" s="565"/>
      <c r="S1506" s="565"/>
      <c r="T1506" s="565"/>
      <c r="U1506" s="565"/>
      <c r="V1506" s="565"/>
      <c r="W1506" s="565"/>
      <c r="X1506" s="565"/>
      <c r="Y1506" s="565"/>
      <c r="Z1506" s="565"/>
      <c r="AA1506" s="565"/>
      <c r="AB1506" s="1053"/>
      <c r="AC1506" s="565">
        <f>AI1506-AH1506-AE1506</f>
        <v>0</v>
      </c>
      <c r="AD1506" s="1074"/>
      <c r="AE1506" s="565"/>
      <c r="AF1506" s="565"/>
      <c r="AG1506" s="565"/>
      <c r="AH1506" s="565"/>
      <c r="AI1506" s="565"/>
      <c r="AJ1506" s="1264">
        <f>AJ1495+AJ1469</f>
        <v>0</v>
      </c>
      <c r="AK1506" s="561"/>
      <c r="AL1506" s="1441"/>
      <c r="AM1506" s="1456"/>
    </row>
    <row r="1507" spans="1:39" ht="29.25" x14ac:dyDescent="0.25">
      <c r="A1507" s="239">
        <v>1</v>
      </c>
      <c r="B1507" s="720" t="s">
        <v>281</v>
      </c>
      <c r="C1507" s="675"/>
      <c r="D1507" s="4"/>
      <c r="E1507" s="442">
        <f>E1499</f>
        <v>11976</v>
      </c>
      <c r="F1507" s="782">
        <f>F1499</f>
        <v>10978</v>
      </c>
      <c r="G1507" s="1044">
        <f>G1499</f>
        <v>11141</v>
      </c>
      <c r="H1507" s="1044">
        <f t="shared" si="718"/>
        <v>101.48478775733285</v>
      </c>
      <c r="I1507" s="1883"/>
      <c r="J1507" s="1883"/>
      <c r="K1507" s="211"/>
      <c r="L1507" s="211"/>
      <c r="M1507" s="211"/>
      <c r="N1507" s="211"/>
      <c r="O1507" s="211"/>
      <c r="P1507" s="211"/>
      <c r="Q1507" s="565">
        <v>11966.179679999999</v>
      </c>
      <c r="R1507" s="565">
        <v>11966.179679999999</v>
      </c>
      <c r="S1507" s="565">
        <v>11966.179679999999</v>
      </c>
      <c r="T1507" s="565">
        <v>11966.179679999999</v>
      </c>
      <c r="U1507" s="565">
        <v>11966.179679999999</v>
      </c>
      <c r="V1507" s="565">
        <v>11966.179679999999</v>
      </c>
      <c r="W1507" s="565">
        <v>11966.179679999999</v>
      </c>
      <c r="X1507" s="565">
        <v>11966.179679999999</v>
      </c>
      <c r="Y1507" s="565">
        <v>11966.179679999999</v>
      </c>
      <c r="Z1507" s="565">
        <v>11966.179679999999</v>
      </c>
      <c r="AA1507" s="565">
        <v>11966.179679999999</v>
      </c>
      <c r="AB1507" s="1200">
        <f t="shared" ref="AB1507" si="722">Q1507/12*$B$4+(R1507-Q1507)/11*10+(S1507-R1507)/10*9+(T1507-S1507)/9*8+(U1507-T1507)/8*7+(V1507-U1507)/7*6+(W1507-V1507)/6*5+(X1507-W1507)/5*4+(Y1507-X1507)/4*3+(Z1507-Y1507)/3*2+(AA1507-Z1507)/2*1</f>
        <v>10968.998039999999</v>
      </c>
      <c r="AC1507" s="565">
        <f>AI1507-AH1507-AE1507</f>
        <v>11124.53846</v>
      </c>
      <c r="AD1507" s="1074"/>
      <c r="AE1507" s="565"/>
      <c r="AF1507" s="565">
        <f>AC1507-AB1507</f>
        <v>155.54042000000118</v>
      </c>
      <c r="AG1507" s="565"/>
      <c r="AH1507" s="565">
        <v>-1.02844</v>
      </c>
      <c r="AI1507" s="565">
        <v>11123.51002</v>
      </c>
      <c r="AJ1507" s="1264">
        <f>AJ1499</f>
        <v>0</v>
      </c>
      <c r="AK1507" s="561"/>
      <c r="AL1507" s="1441"/>
      <c r="AM1507" s="1456"/>
    </row>
    <row r="1508" spans="1:39" x14ac:dyDescent="0.25">
      <c r="A1508" s="239">
        <v>1</v>
      </c>
      <c r="B1508" s="721" t="s">
        <v>138</v>
      </c>
      <c r="C1508" s="675"/>
      <c r="D1508" s="4"/>
      <c r="E1508" s="442">
        <f>E1507+E1504+E1505+E1470*2.9+E1498/4.2</f>
        <v>165655.3238095238</v>
      </c>
      <c r="F1508" s="782">
        <f>F1507+F1504+F1505+F1470*2.9+F1498/4.2</f>
        <v>151850.71349206349</v>
      </c>
      <c r="G1508" s="1044">
        <f>G1507+G1504+G1505+G1470*2.9+G1498/4.2</f>
        <v>147313.66071428568</v>
      </c>
      <c r="H1508" s="1044">
        <f t="shared" si="718"/>
        <v>97.012162357725799</v>
      </c>
      <c r="I1508" s="1883"/>
      <c r="J1508" s="1883"/>
      <c r="K1508" s="211"/>
      <c r="L1508" s="211"/>
      <c r="M1508" s="211"/>
      <c r="N1508" s="211"/>
      <c r="O1508" s="211"/>
      <c r="P1508" s="211"/>
      <c r="Q1508" s="565">
        <f t="shared" ref="Q1508:V1508" si="723">Q1507+Q1501+Q1471+Q1460+Q1492+Q1482</f>
        <v>128514.00697999999</v>
      </c>
      <c r="R1508" s="565">
        <f t="shared" si="723"/>
        <v>128514.00697999999</v>
      </c>
      <c r="S1508" s="565">
        <f t="shared" si="723"/>
        <v>128514.00697999999</v>
      </c>
      <c r="T1508" s="565">
        <f t="shared" si="723"/>
        <v>128514.00697999999</v>
      </c>
      <c r="U1508" s="565">
        <f t="shared" si="723"/>
        <v>128514.00697999999</v>
      </c>
      <c r="V1508" s="565">
        <f t="shared" si="723"/>
        <v>128514.00697999999</v>
      </c>
      <c r="W1508" s="565">
        <f t="shared" ref="W1508:X1508" si="724">W1507+W1501+W1471+W1460+W1492+W1482</f>
        <v>128514.00697999999</v>
      </c>
      <c r="X1508" s="565">
        <f t="shared" si="724"/>
        <v>128514.00697999999</v>
      </c>
      <c r="Y1508" s="565">
        <f t="shared" ref="Y1508:Z1508" si="725">Y1507+Y1501+Y1471+Y1460+Y1492+Y1482</f>
        <v>128514.00697999999</v>
      </c>
      <c r="Z1508" s="565">
        <f t="shared" si="725"/>
        <v>128514.00697999999</v>
      </c>
      <c r="AA1508" s="565">
        <f t="shared" ref="AA1508" si="726">AA1507+AA1501+AA1471+AA1460+AA1492+AA1482</f>
        <v>128514.00697999999</v>
      </c>
      <c r="AB1508" s="1053">
        <f t="shared" ref="AB1508:AI1508" si="727">AB1507+AB1501+AB1471+AB1460+AB1492+AB1482</f>
        <v>117911.48592666665</v>
      </c>
      <c r="AC1508" s="565">
        <f t="shared" si="727"/>
        <v>116046.91077999996</v>
      </c>
      <c r="AD1508" s="1074">
        <f t="shared" si="727"/>
        <v>0</v>
      </c>
      <c r="AE1508" s="565">
        <f t="shared" si="727"/>
        <v>-15.552</v>
      </c>
      <c r="AF1508" s="565">
        <f t="shared" si="727"/>
        <v>-1864.5751466666998</v>
      </c>
      <c r="AG1508" s="565">
        <f t="shared" si="727"/>
        <v>0</v>
      </c>
      <c r="AH1508" s="565">
        <f t="shared" si="727"/>
        <v>-30.379799999999996</v>
      </c>
      <c r="AI1508" s="565">
        <f t="shared" si="727"/>
        <v>116000.97897999997</v>
      </c>
      <c r="AJ1508" s="1264">
        <f>AJ1507+AJ1504+AJ1505+AJ1470*2.9+AJ1498/4.2</f>
        <v>0</v>
      </c>
      <c r="AK1508" s="561">
        <f t="shared" ref="AK1508" si="728">AK1507+AK1501+AK1471+AK1460+AK1492+AK1482</f>
        <v>0</v>
      </c>
      <c r="AL1508" s="1441"/>
      <c r="AM1508" s="1456"/>
    </row>
    <row r="1509" spans="1:39" x14ac:dyDescent="0.25">
      <c r="A1509" s="239">
        <v>1</v>
      </c>
      <c r="B1509" s="1510" t="s">
        <v>29</v>
      </c>
      <c r="C1509" s="1874"/>
      <c r="D1509" s="1510"/>
      <c r="E1509" s="439"/>
      <c r="F1509" s="1149"/>
      <c r="G1509" s="1149"/>
      <c r="H1509" s="1149"/>
      <c r="I1509" s="1875"/>
      <c r="J1509" s="1875"/>
      <c r="K1509" s="525"/>
      <c r="L1509" s="525"/>
      <c r="M1509" s="525"/>
      <c r="N1509" s="525"/>
      <c r="O1509" s="525"/>
      <c r="P1509" s="525"/>
      <c r="Q1509" s="564"/>
      <c r="R1509" s="564"/>
      <c r="S1509" s="564"/>
      <c r="T1509" s="564"/>
      <c r="U1509" s="564"/>
      <c r="V1509" s="564"/>
      <c r="W1509" s="564"/>
      <c r="X1509" s="564"/>
      <c r="Y1509" s="564"/>
      <c r="Z1509" s="564"/>
      <c r="AA1509" s="564"/>
      <c r="AB1509" s="1052"/>
      <c r="AC1509" s="564">
        <f>AI1509-AH1509-AE1509</f>
        <v>0</v>
      </c>
      <c r="AD1509" s="1077"/>
      <c r="AE1509" s="564"/>
      <c r="AF1509" s="564"/>
      <c r="AG1509" s="564"/>
      <c r="AH1509" s="564"/>
      <c r="AI1509" s="564"/>
      <c r="AJ1509" s="1302"/>
      <c r="AK1509" s="607"/>
      <c r="AL1509" s="1441"/>
      <c r="AM1509" s="1456"/>
    </row>
    <row r="1510" spans="1:39" ht="30" x14ac:dyDescent="0.25">
      <c r="A1510" s="239">
        <v>1</v>
      </c>
      <c r="B1510" s="2" t="s">
        <v>127</v>
      </c>
      <c r="C1510" s="688"/>
      <c r="D1510" s="2"/>
      <c r="E1510" s="419"/>
      <c r="F1510" s="375"/>
      <c r="G1510" s="375"/>
      <c r="H1510" s="375"/>
      <c r="I1510" s="1883"/>
      <c r="J1510" s="1883"/>
      <c r="K1510" s="1044"/>
      <c r="L1510" s="1044"/>
      <c r="M1510" s="1044"/>
      <c r="N1510" s="1044"/>
      <c r="O1510" s="1044"/>
      <c r="P1510" s="1044"/>
      <c r="Q1510" s="565"/>
      <c r="R1510" s="565"/>
      <c r="S1510" s="565"/>
      <c r="T1510" s="565"/>
      <c r="U1510" s="565"/>
      <c r="V1510" s="565"/>
      <c r="W1510" s="565"/>
      <c r="X1510" s="565"/>
      <c r="Y1510" s="565"/>
      <c r="Z1510" s="565"/>
      <c r="AA1510" s="565"/>
      <c r="AB1510" s="1053"/>
      <c r="AC1510" s="565">
        <f>AI1510-AH1510-AE1510</f>
        <v>0</v>
      </c>
      <c r="AD1510" s="1074"/>
      <c r="AE1510" s="565"/>
      <c r="AF1510" s="565"/>
      <c r="AG1510" s="565"/>
      <c r="AH1510" s="565"/>
      <c r="AI1510" s="565"/>
      <c r="AJ1510" s="1280"/>
      <c r="AK1510" s="561"/>
      <c r="AL1510" s="1441"/>
      <c r="AM1510" s="1456"/>
    </row>
    <row r="1511" spans="1:39" s="249" customFormat="1" ht="30" x14ac:dyDescent="0.25">
      <c r="A1511" s="239">
        <v>1</v>
      </c>
      <c r="B1511" s="222" t="s">
        <v>381</v>
      </c>
      <c r="C1511" s="691"/>
      <c r="D1511" s="3">
        <v>240</v>
      </c>
      <c r="E1511" s="419">
        <v>121</v>
      </c>
      <c r="F1511" s="213">
        <f>ROUND(E1511/12*$B$4,0)</f>
        <v>111</v>
      </c>
      <c r="G1511" s="213">
        <v>108</v>
      </c>
      <c r="H1511" s="213">
        <f>G1511/F1511*100</f>
        <v>97.297297297297305</v>
      </c>
      <c r="I1511" s="1141">
        <v>4</v>
      </c>
      <c r="J1511" s="269">
        <f>M1511/G1511</f>
        <v>3.0092592592592591</v>
      </c>
      <c r="K1511" s="270">
        <f>ROUND(E1511*I1511,0)</f>
        <v>484</v>
      </c>
      <c r="L1511" s="270">
        <f>ROUND(K1511/12*$B$4,0)</f>
        <v>444</v>
      </c>
      <c r="M1511" s="270">
        <v>325</v>
      </c>
      <c r="N1511" s="270">
        <f>M1511/L1511*100</f>
        <v>73.198198198198199</v>
      </c>
      <c r="O1511" s="270">
        <f>ROUND(K1511/D1511,0)</f>
        <v>2</v>
      </c>
      <c r="P1511" s="270">
        <f>M1511/$B$4*12/O1511</f>
        <v>177.27272727272728</v>
      </c>
      <c r="Q1511" s="565"/>
      <c r="R1511" s="565"/>
      <c r="S1511" s="565"/>
      <c r="T1511" s="565"/>
      <c r="U1511" s="565"/>
      <c r="V1511" s="565"/>
      <c r="W1511" s="565"/>
      <c r="X1511" s="565"/>
      <c r="Y1511" s="565"/>
      <c r="Z1511" s="565"/>
      <c r="AA1511" s="565"/>
      <c r="AB1511" s="1053"/>
      <c r="AC1511" s="565">
        <f>AI1511-AH1511-AE1511</f>
        <v>0</v>
      </c>
      <c r="AD1511" s="1074"/>
      <c r="AE1511" s="565"/>
      <c r="AF1511" s="565">
        <f>AC1511-AB1511</f>
        <v>0</v>
      </c>
      <c r="AG1511" s="565"/>
      <c r="AH1511" s="565"/>
      <c r="AI1511" s="565"/>
      <c r="AJ1511" s="1276"/>
      <c r="AK1511" s="561"/>
      <c r="AL1511" s="1441"/>
      <c r="AM1511" s="1456"/>
    </row>
    <row r="1512" spans="1:39" s="249" customFormat="1" x14ac:dyDescent="0.25">
      <c r="A1512" s="239"/>
      <c r="B1512" s="222" t="s">
        <v>47</v>
      </c>
      <c r="C1512" s="691"/>
      <c r="D1512" s="3">
        <v>240</v>
      </c>
      <c r="E1512" s="419">
        <v>1021</v>
      </c>
      <c r="F1512" s="213">
        <f>ROUND(E1512/12*$B$4,0)</f>
        <v>936</v>
      </c>
      <c r="G1512" s="213">
        <v>945</v>
      </c>
      <c r="H1512" s="213">
        <f>G1512/F1512*100</f>
        <v>100.96153846153845</v>
      </c>
      <c r="I1512" s="1141">
        <v>8</v>
      </c>
      <c r="J1512" s="269">
        <f>M1512/G1512</f>
        <v>8.5989417989417998</v>
      </c>
      <c r="K1512" s="270">
        <f>ROUND(E1512*I1512,0)</f>
        <v>8168</v>
      </c>
      <c r="L1512" s="270">
        <f>ROUND(K1512/12*$B$4,0)</f>
        <v>7487</v>
      </c>
      <c r="M1512" s="270">
        <v>8126</v>
      </c>
      <c r="N1512" s="270">
        <f>M1512/L1512*100</f>
        <v>108.53479364231336</v>
      </c>
      <c r="O1512" s="270">
        <f>ROUND(K1512/D1512,0)</f>
        <v>34</v>
      </c>
      <c r="P1512" s="270">
        <f>M1512/$B$4*12/O1512</f>
        <v>260.72727272727269</v>
      </c>
      <c r="Q1512" s="566"/>
      <c r="R1512" s="566"/>
      <c r="S1512" s="566"/>
      <c r="T1512" s="566"/>
      <c r="U1512" s="566"/>
      <c r="V1512" s="566"/>
      <c r="W1512" s="566"/>
      <c r="X1512" s="566"/>
      <c r="Y1512" s="566"/>
      <c r="Z1512" s="566"/>
      <c r="AA1512" s="566"/>
      <c r="AB1512" s="1199"/>
      <c r="AC1512" s="566"/>
      <c r="AD1512" s="1488"/>
      <c r="AE1512" s="566"/>
      <c r="AF1512" s="566"/>
      <c r="AG1512" s="566"/>
      <c r="AH1512" s="566"/>
      <c r="AI1512" s="566"/>
      <c r="AJ1512" s="1276"/>
      <c r="AK1512" s="1185"/>
      <c r="AL1512" s="1441"/>
      <c r="AM1512" s="1456"/>
    </row>
    <row r="1513" spans="1:39" s="249" customFormat="1" x14ac:dyDescent="0.25">
      <c r="A1513" s="239">
        <v>1</v>
      </c>
      <c r="B1513" s="1748" t="s">
        <v>183</v>
      </c>
      <c r="C1513" s="1749"/>
      <c r="D1513" s="2049"/>
      <c r="E1513" s="421">
        <f>SUM(E1511:E1512)</f>
        <v>1142</v>
      </c>
      <c r="F1513" s="510">
        <f>SUM(F1511:F1512)</f>
        <v>1047</v>
      </c>
      <c r="G1513" s="510">
        <f>SUM(G1511:G1512)</f>
        <v>1053</v>
      </c>
      <c r="H1513" s="284">
        <f>G1513/F1513*100</f>
        <v>100.57306590257879</v>
      </c>
      <c r="I1513" s="1906">
        <f>IF(E1513=0,0,K1513/E1513)</f>
        <v>7.5761821366024522</v>
      </c>
      <c r="J1513" s="1500">
        <f>M1513/G1513</f>
        <v>8.0256410256410255</v>
      </c>
      <c r="K1513" s="1564">
        <f>SUM(K1511:K1512)</f>
        <v>8652</v>
      </c>
      <c r="L1513" s="1564">
        <f>SUM(L1511:L1512)</f>
        <v>7931</v>
      </c>
      <c r="M1513" s="1564">
        <f>SUM(M1511:M1512)</f>
        <v>8451</v>
      </c>
      <c r="N1513" s="1564">
        <f>M1513/L1513*100</f>
        <v>106.55655024587062</v>
      </c>
      <c r="O1513" s="1564">
        <f>SUM(O1511:O1512)</f>
        <v>36</v>
      </c>
      <c r="P1513" s="478">
        <f>M1513/$B$4*12/O1513</f>
        <v>256.09090909090912</v>
      </c>
      <c r="Q1513" s="566"/>
      <c r="R1513" s="566"/>
      <c r="S1513" s="566"/>
      <c r="T1513" s="566"/>
      <c r="U1513" s="566"/>
      <c r="V1513" s="566"/>
      <c r="W1513" s="566"/>
      <c r="X1513" s="566"/>
      <c r="Y1513" s="566"/>
      <c r="Z1513" s="566"/>
      <c r="AA1513" s="566"/>
      <c r="AB1513" s="1199"/>
      <c r="AC1513" s="566">
        <f>AI1513-AH1513-AE1513</f>
        <v>0</v>
      </c>
      <c r="AD1513" s="1488"/>
      <c r="AE1513" s="566"/>
      <c r="AF1513" s="566"/>
      <c r="AG1513" s="566"/>
      <c r="AH1513" s="566"/>
      <c r="AI1513" s="566"/>
      <c r="AJ1513" s="1305">
        <f>SUM(AJ1511:AJ1512)</f>
        <v>0</v>
      </c>
      <c r="AK1513" s="1185"/>
      <c r="AL1513" s="1441"/>
      <c r="AM1513" s="1456"/>
    </row>
    <row r="1514" spans="1:39" ht="30" thickBot="1" x14ac:dyDescent="0.3">
      <c r="A1514" s="239">
        <v>1</v>
      </c>
      <c r="B1514" s="250" t="s">
        <v>214</v>
      </c>
      <c r="C1514" s="250"/>
      <c r="D1514" s="250"/>
      <c r="E1514" s="445">
        <f>E1513</f>
        <v>1142</v>
      </c>
      <c r="F1514" s="2023">
        <f>F1513</f>
        <v>1047</v>
      </c>
      <c r="G1514" s="2023">
        <f>G1513</f>
        <v>1053</v>
      </c>
      <c r="H1514" s="2023">
        <f>G1514/F1514*100</f>
        <v>100.57306590257879</v>
      </c>
      <c r="I1514" s="1542">
        <f>IF(E1514=0,0,K1514/E1514)</f>
        <v>7.5761821366024522</v>
      </c>
      <c r="J1514" s="1542">
        <f>M1514/G1514</f>
        <v>8.0256410256410255</v>
      </c>
      <c r="K1514" s="2025">
        <f>K1513</f>
        <v>8652</v>
      </c>
      <c r="L1514" s="2025">
        <f>L1513</f>
        <v>7931</v>
      </c>
      <c r="M1514" s="2025">
        <f>M1513</f>
        <v>8451</v>
      </c>
      <c r="N1514" s="1648">
        <f>M1514/L1514*100</f>
        <v>106.55655024587062</v>
      </c>
      <c r="O1514" s="1591">
        <f>O1513</f>
        <v>36</v>
      </c>
      <c r="P1514" s="1544">
        <f>M1514/$B$4*12/O1514</f>
        <v>256.09090909090912</v>
      </c>
      <c r="Q1514" s="570">
        <v>17647.709466744</v>
      </c>
      <c r="R1514" s="570">
        <v>17647.709466744</v>
      </c>
      <c r="S1514" s="570">
        <v>17647.709466744</v>
      </c>
      <c r="T1514" s="570">
        <v>17647.709466744</v>
      </c>
      <c r="U1514" s="570">
        <v>17647.709466744</v>
      </c>
      <c r="V1514" s="570">
        <v>18620.3526618592</v>
      </c>
      <c r="W1514" s="570">
        <v>18620.3526618592</v>
      </c>
      <c r="X1514" s="570">
        <v>18620.3526618592</v>
      </c>
      <c r="Y1514" s="570">
        <v>18620.3526618592</v>
      </c>
      <c r="Z1514" s="570">
        <v>18620.3526618592</v>
      </c>
      <c r="AA1514" s="570">
        <v>18620.3526618592</v>
      </c>
      <c r="AB1514" s="1200">
        <f t="shared" ref="AB1514" si="729">Q1514/12*$B$4+(R1514-Q1514)/11*10+(S1514-R1514)/10*9+(T1514-S1514)/9*8+(U1514-T1514)/8*7+(V1514-U1514)/7*6+(W1514-V1514)/6*5+(X1514-W1514)/5*4+(Y1514-X1514)/4*3+(Z1514-Y1514)/3*2+(AA1514-Z1514)/2*1</f>
        <v>17010.7611784236</v>
      </c>
      <c r="AC1514" s="570">
        <f>AI1514-AH1514-AE1514</f>
        <v>16319.582700000001</v>
      </c>
      <c r="AD1514" s="1076"/>
      <c r="AE1514" s="570"/>
      <c r="AF1514" s="570">
        <f>AC1514-AB1514</f>
        <v>-691.17847842359879</v>
      </c>
      <c r="AG1514" s="570">
        <v>-112.60827</v>
      </c>
      <c r="AH1514" s="570">
        <v>-4.6757699999999991</v>
      </c>
      <c r="AI1514" s="570">
        <v>16314.906930000001</v>
      </c>
      <c r="AJ1514" s="2026">
        <f>AJ1513</f>
        <v>0</v>
      </c>
      <c r="AK1514" s="1238"/>
      <c r="AL1514" s="1441"/>
      <c r="AM1514" s="1456"/>
    </row>
    <row r="1515" spans="1:39" ht="15.75" thickBot="1" x14ac:dyDescent="0.3">
      <c r="A1515" s="239">
        <v>1</v>
      </c>
      <c r="B1515" s="2152" t="s">
        <v>314</v>
      </c>
      <c r="C1515" s="2152"/>
      <c r="D1515" s="2152"/>
      <c r="E1515" s="424"/>
      <c r="F1515" s="1000"/>
      <c r="G1515" s="1000"/>
      <c r="H1515" s="1000"/>
      <c r="I1515" s="1851"/>
      <c r="J1515" s="1851"/>
      <c r="K1515" s="1000"/>
      <c r="L1515" s="1000"/>
      <c r="M1515" s="1000"/>
      <c r="N1515" s="1000"/>
      <c r="O1515" s="1000"/>
      <c r="P1515" s="1000"/>
      <c r="Q1515" s="571">
        <f t="shared" ref="Q1515:AB1515" si="730">Q1514+Q1508</f>
        <v>146161.71644674399</v>
      </c>
      <c r="R1515" s="571">
        <f t="shared" si="730"/>
        <v>146161.71644674399</v>
      </c>
      <c r="S1515" s="571">
        <f t="shared" si="730"/>
        <v>146161.71644674399</v>
      </c>
      <c r="T1515" s="571">
        <f t="shared" si="730"/>
        <v>146161.71644674399</v>
      </c>
      <c r="U1515" s="571">
        <f t="shared" si="730"/>
        <v>146161.71644674399</v>
      </c>
      <c r="V1515" s="571">
        <f t="shared" ref="V1515:W1515" si="731">V1514+V1508</f>
        <v>147134.35964185919</v>
      </c>
      <c r="W1515" s="571">
        <f t="shared" si="731"/>
        <v>147134.35964185919</v>
      </c>
      <c r="X1515" s="571">
        <f t="shared" ref="X1515:Y1515" si="732">X1514+X1508</f>
        <v>147134.35964185919</v>
      </c>
      <c r="Y1515" s="571">
        <f t="shared" si="732"/>
        <v>147134.35964185919</v>
      </c>
      <c r="Z1515" s="571">
        <f t="shared" ref="Z1515:AA1515" si="733">Z1514+Z1508</f>
        <v>147134.35964185919</v>
      </c>
      <c r="AA1515" s="571">
        <f t="shared" si="733"/>
        <v>147134.35964185919</v>
      </c>
      <c r="AB1515" s="1054">
        <f t="shared" si="730"/>
        <v>134922.24710509024</v>
      </c>
      <c r="AC1515" s="571">
        <f t="shared" ref="AC1515:AH1515" si="734">AC1514+AC1508</f>
        <v>132366.49347999998</v>
      </c>
      <c r="AD1515" s="1079">
        <f t="shared" si="734"/>
        <v>0</v>
      </c>
      <c r="AE1515" s="277">
        <f>AE1514+AE1508</f>
        <v>-15.552</v>
      </c>
      <c r="AF1515" s="571">
        <f t="shared" si="734"/>
        <v>-2555.7536250902986</v>
      </c>
      <c r="AG1515" s="571">
        <f t="shared" si="734"/>
        <v>-112.60827</v>
      </c>
      <c r="AH1515" s="571">
        <f t="shared" si="734"/>
        <v>-35.055569999999996</v>
      </c>
      <c r="AI1515" s="571">
        <f>AI1514+AI1508</f>
        <v>132315.88590999998</v>
      </c>
      <c r="AJ1515" s="2085"/>
      <c r="AK1515" s="1187">
        <f>AK1514+AK1508</f>
        <v>0</v>
      </c>
      <c r="AL1515" s="1441"/>
      <c r="AM1515" s="1456"/>
    </row>
    <row r="1516" spans="1:39" x14ac:dyDescent="0.25">
      <c r="A1516" s="239">
        <v>1</v>
      </c>
      <c r="B1516" s="2127"/>
      <c r="C1516" s="2128"/>
      <c r="D1516" s="2127"/>
      <c r="E1516" s="427"/>
      <c r="F1516" s="1042"/>
      <c r="G1516" s="1042"/>
      <c r="H1516" s="1042"/>
      <c r="I1516" s="1875"/>
      <c r="J1516" s="1875"/>
      <c r="K1516" s="1042"/>
      <c r="L1516" s="1042"/>
      <c r="M1516" s="1042"/>
      <c r="N1516" s="1042"/>
      <c r="O1516" s="1042"/>
      <c r="P1516" s="1042"/>
      <c r="Q1516" s="564"/>
      <c r="R1516" s="564"/>
      <c r="S1516" s="564"/>
      <c r="T1516" s="564"/>
      <c r="U1516" s="564"/>
      <c r="V1516" s="564"/>
      <c r="W1516" s="564"/>
      <c r="X1516" s="564"/>
      <c r="Y1516" s="564"/>
      <c r="Z1516" s="564"/>
      <c r="AA1516" s="564"/>
      <c r="AB1516" s="1052"/>
      <c r="AC1516" s="564">
        <f>AI1516-AH1516-AE1516</f>
        <v>0</v>
      </c>
      <c r="AD1516" s="1077"/>
      <c r="AE1516" s="564"/>
      <c r="AF1516" s="564"/>
      <c r="AG1516" s="564"/>
      <c r="AH1516" s="564"/>
      <c r="AI1516" s="564"/>
      <c r="AJ1516" s="1271"/>
      <c r="AK1516" s="607"/>
      <c r="AL1516" s="1441"/>
      <c r="AM1516" s="1456"/>
    </row>
    <row r="1517" spans="1:39" ht="43.5" customHeight="1" x14ac:dyDescent="0.25">
      <c r="A1517" s="239">
        <v>1</v>
      </c>
      <c r="B1517" s="1446" t="s">
        <v>443</v>
      </c>
      <c r="C1517" s="1446"/>
      <c r="D1517" s="1905"/>
      <c r="E1517" s="417"/>
      <c r="F1517" s="780"/>
      <c r="G1517" s="780"/>
      <c r="H1517" s="780"/>
      <c r="I1517" s="1883"/>
      <c r="J1517" s="1883"/>
      <c r="K1517" s="780"/>
      <c r="L1517" s="780"/>
      <c r="M1517" s="780"/>
      <c r="N1517" s="780"/>
      <c r="O1517" s="780"/>
      <c r="P1517" s="780"/>
      <c r="Q1517" s="565"/>
      <c r="R1517" s="565"/>
      <c r="S1517" s="565"/>
      <c r="T1517" s="565"/>
      <c r="U1517" s="565"/>
      <c r="V1517" s="565"/>
      <c r="W1517" s="565"/>
      <c r="X1517" s="565"/>
      <c r="Y1517" s="565"/>
      <c r="Z1517" s="565"/>
      <c r="AA1517" s="565"/>
      <c r="AB1517" s="1053"/>
      <c r="AC1517" s="565">
        <f>AI1517-AH1517-AE1517</f>
        <v>0</v>
      </c>
      <c r="AD1517" s="1074"/>
      <c r="AE1517" s="565"/>
      <c r="AF1517" s="565"/>
      <c r="AG1517" s="565"/>
      <c r="AH1517" s="565"/>
      <c r="AI1517" s="565"/>
      <c r="AJ1517" s="1303"/>
      <c r="AK1517" s="561"/>
      <c r="AL1517" s="1441"/>
      <c r="AM1517" s="1456"/>
    </row>
    <row r="1518" spans="1:39" ht="58.5" customHeight="1" x14ac:dyDescent="0.25">
      <c r="A1518" s="239">
        <v>1</v>
      </c>
      <c r="B1518" s="1144" t="s">
        <v>382</v>
      </c>
      <c r="C1518" s="2138"/>
      <c r="D1518" s="792"/>
      <c r="E1518" s="419"/>
      <c r="F1518" s="375"/>
      <c r="G1518" s="375"/>
      <c r="H1518" s="375"/>
      <c r="I1518" s="1883"/>
      <c r="J1518" s="1883"/>
      <c r="K1518" s="780"/>
      <c r="L1518" s="780"/>
      <c r="M1518" s="780"/>
      <c r="N1518" s="780"/>
      <c r="O1518" s="780"/>
      <c r="P1518" s="780"/>
      <c r="Q1518" s="565">
        <v>353908.90042999998</v>
      </c>
      <c r="R1518" s="565">
        <v>353908.90042999998</v>
      </c>
      <c r="S1518" s="565">
        <v>353908.90042999998</v>
      </c>
      <c r="T1518" s="565">
        <v>353908.90042999998</v>
      </c>
      <c r="U1518" s="565">
        <v>353908.90042999998</v>
      </c>
      <c r="V1518" s="565">
        <v>353908.90042999998</v>
      </c>
      <c r="W1518" s="565">
        <v>353908.90042999998</v>
      </c>
      <c r="X1518" s="565">
        <v>353908.90042999998</v>
      </c>
      <c r="Y1518" s="565">
        <v>353908.90042999998</v>
      </c>
      <c r="Z1518" s="565">
        <v>353908.90042999998</v>
      </c>
      <c r="AA1518" s="565">
        <v>353908.90042999998</v>
      </c>
      <c r="AB1518" s="3506">
        <f>(Q1518-6389.07951)/12*$B$4+6389.07951+(R1518-Q1518)/11*10+(S1518-R1518)/10*9+(T1518-S1518)/9*8+(U1518-T1518)/8*7+(V1518-U1518)/7*6+(W1518-V1518)/6*5+(X1518-W1518)/5*4+(Y1518-X1518)/4*3+(Z1518-Y1518)/3*2+(AA1518-Z1518)/2*1</f>
        <v>324948.91535333329</v>
      </c>
      <c r="AC1518" s="565">
        <f>AI1518-AH1518-AE1518</f>
        <v>314011.93361999997</v>
      </c>
      <c r="AD1518" s="1074"/>
      <c r="AE1518" s="565"/>
      <c r="AF1518" s="565">
        <f>AC1518-AB1518</f>
        <v>-10936.981733333319</v>
      </c>
      <c r="AG1518" s="565"/>
      <c r="AH1518" s="565">
        <v>-3.4910000000000001</v>
      </c>
      <c r="AI1518" s="565">
        <v>314008.44261999999</v>
      </c>
      <c r="AJ1518" s="1280"/>
      <c r="AK1518" s="561"/>
      <c r="AL1518" s="1441"/>
      <c r="AM1518" s="1456"/>
    </row>
    <row r="1519" spans="1:39" ht="29.25" x14ac:dyDescent="0.25">
      <c r="A1519" s="239">
        <v>1</v>
      </c>
      <c r="B1519" s="717" t="s">
        <v>293</v>
      </c>
      <c r="C1519" s="2087"/>
      <c r="D1519" s="2044"/>
      <c r="E1519" s="1135">
        <f>E1521+E1522+E1524+E1523+E1526+E1520</f>
        <v>85659</v>
      </c>
      <c r="F1519" s="780">
        <f>F1521+F1522+F1524+F1523+F1526+F1520</f>
        <v>78521</v>
      </c>
      <c r="G1519" s="780">
        <f>G1521+G1522+G1524+G1523+G1526+G1520</f>
        <v>100450</v>
      </c>
      <c r="H1519" s="780">
        <f>G1519/F1519*100</f>
        <v>127.92756077991876</v>
      </c>
      <c r="I1519" s="1883"/>
      <c r="J1519" s="1883"/>
      <c r="K1519" s="211"/>
      <c r="L1519" s="211"/>
      <c r="M1519" s="211"/>
      <c r="N1519" s="211"/>
      <c r="O1519" s="211"/>
      <c r="P1519" s="211"/>
      <c r="Q1519" s="565"/>
      <c r="R1519" s="565"/>
      <c r="S1519" s="565"/>
      <c r="T1519" s="565"/>
      <c r="U1519" s="565"/>
      <c r="V1519" s="565"/>
      <c r="W1519" s="565"/>
      <c r="X1519" s="565"/>
      <c r="Y1519" s="565"/>
      <c r="Z1519" s="565"/>
      <c r="AA1519" s="565"/>
      <c r="AB1519" s="1053"/>
      <c r="AC1519" s="565">
        <f>AI1519-AH1519-AE1519</f>
        <v>0</v>
      </c>
      <c r="AD1519" s="1074"/>
      <c r="AE1519" s="565"/>
      <c r="AF1519" s="565"/>
      <c r="AG1519" s="565"/>
      <c r="AH1519" s="565"/>
      <c r="AI1519" s="565"/>
      <c r="AJ1519" s="1303">
        <f>AJ1521+AJ1522+AJ1524+AJ1523+AJ1526+AJ1520</f>
        <v>0</v>
      </c>
      <c r="AK1519" s="561"/>
      <c r="AL1519" s="1441"/>
      <c r="AM1519" s="1456"/>
    </row>
    <row r="1520" spans="1:39" ht="30" x14ac:dyDescent="0.25">
      <c r="A1520" s="239">
        <v>1</v>
      </c>
      <c r="B1520" s="512" t="s">
        <v>204</v>
      </c>
      <c r="C1520" s="675"/>
      <c r="D1520" s="2044"/>
      <c r="E1520" s="1135">
        <v>2000</v>
      </c>
      <c r="F1520" s="375">
        <f>ROUND(E1520/12*$B$4,0)</f>
        <v>1833</v>
      </c>
      <c r="G1520" s="375">
        <v>918</v>
      </c>
      <c r="H1520" s="375">
        <f>G1520/F1520*100</f>
        <v>50.08183306055647</v>
      </c>
      <c r="I1520" s="1883"/>
      <c r="J1520" s="1883"/>
      <c r="K1520" s="211"/>
      <c r="L1520" s="211"/>
      <c r="M1520" s="211"/>
      <c r="N1520" s="211"/>
      <c r="O1520" s="211"/>
      <c r="P1520" s="211"/>
      <c r="Q1520" s="565"/>
      <c r="R1520" s="565"/>
      <c r="S1520" s="565"/>
      <c r="T1520" s="565"/>
      <c r="U1520" s="565"/>
      <c r="V1520" s="565"/>
      <c r="W1520" s="565"/>
      <c r="X1520" s="565"/>
      <c r="Y1520" s="565"/>
      <c r="Z1520" s="565"/>
      <c r="AA1520" s="565"/>
      <c r="AB1520" s="1053"/>
      <c r="AC1520" s="565"/>
      <c r="AD1520" s="1074"/>
      <c r="AE1520" s="565"/>
      <c r="AF1520" s="565"/>
      <c r="AG1520" s="565"/>
      <c r="AH1520" s="565"/>
      <c r="AI1520" s="565"/>
      <c r="AJ1520" s="1280"/>
      <c r="AK1520" s="561"/>
      <c r="AL1520" s="1441"/>
      <c r="AM1520" s="1456"/>
    </row>
    <row r="1521" spans="1:39" ht="30" x14ac:dyDescent="0.25">
      <c r="A1521" s="239">
        <v>1</v>
      </c>
      <c r="B1521" s="512" t="s">
        <v>205</v>
      </c>
      <c r="C1521" s="675"/>
      <c r="D1521" s="2044"/>
      <c r="E1521" s="1136">
        <v>10000</v>
      </c>
      <c r="F1521" s="375">
        <f>ROUND(E1521/12*$B$4,0)</f>
        <v>9167</v>
      </c>
      <c r="G1521" s="375">
        <f>7996+1001</f>
        <v>8997</v>
      </c>
      <c r="H1521" s="375">
        <f>G1521/F1521*100</f>
        <v>98.145521981018874</v>
      </c>
      <c r="I1521" s="1883"/>
      <c r="J1521" s="1883"/>
      <c r="K1521" s="211"/>
      <c r="L1521" s="211"/>
      <c r="M1521" s="211"/>
      <c r="N1521" s="211"/>
      <c r="O1521" s="211"/>
      <c r="P1521" s="211"/>
      <c r="Q1521" s="565"/>
      <c r="R1521" s="565"/>
      <c r="S1521" s="565"/>
      <c r="T1521" s="565"/>
      <c r="U1521" s="565"/>
      <c r="V1521" s="565"/>
      <c r="W1521" s="565"/>
      <c r="X1521" s="565"/>
      <c r="Y1521" s="565"/>
      <c r="Z1521" s="565"/>
      <c r="AA1521" s="565"/>
      <c r="AB1521" s="1053"/>
      <c r="AC1521" s="565"/>
      <c r="AD1521" s="1074"/>
      <c r="AE1521" s="565"/>
      <c r="AF1521" s="565"/>
      <c r="AG1521" s="565"/>
      <c r="AH1521" s="565"/>
      <c r="AI1521" s="565"/>
      <c r="AJ1521" s="1280"/>
      <c r="AK1521" s="561"/>
      <c r="AL1521" s="1441"/>
      <c r="AM1521" s="1456"/>
    </row>
    <row r="1522" spans="1:39" ht="30" x14ac:dyDescent="0.25">
      <c r="A1522" s="239">
        <v>1</v>
      </c>
      <c r="B1522" s="718" t="s">
        <v>547</v>
      </c>
      <c r="C1522" s="675"/>
      <c r="D1522" s="2044"/>
      <c r="E1522" s="1136">
        <v>30316</v>
      </c>
      <c r="F1522" s="375">
        <f>ROUND(E1522/12*$B$4,0)</f>
        <v>27790</v>
      </c>
      <c r="G1522" s="375">
        <f>48204+7726</f>
        <v>55930</v>
      </c>
      <c r="H1522" s="375">
        <f>G1522/F1522*100</f>
        <v>201.25944584382873</v>
      </c>
      <c r="I1522" s="1883"/>
      <c r="J1522" s="1883"/>
      <c r="K1522" s="211"/>
      <c r="L1522" s="211"/>
      <c r="M1522" s="211"/>
      <c r="N1522" s="211"/>
      <c r="O1522" s="211"/>
      <c r="P1522" s="211"/>
      <c r="Q1522" s="565"/>
      <c r="R1522" s="565"/>
      <c r="S1522" s="565"/>
      <c r="T1522" s="565"/>
      <c r="U1522" s="565"/>
      <c r="V1522" s="565"/>
      <c r="W1522" s="565"/>
      <c r="X1522" s="565"/>
      <c r="Y1522" s="565"/>
      <c r="Z1522" s="565"/>
      <c r="AA1522" s="565"/>
      <c r="AB1522" s="1053"/>
      <c r="AC1522" s="565"/>
      <c r="AD1522" s="1074"/>
      <c r="AE1522" s="565"/>
      <c r="AF1522" s="565"/>
      <c r="AG1522" s="565"/>
      <c r="AH1522" s="565"/>
      <c r="AI1522" s="565"/>
      <c r="AJ1522" s="1280"/>
      <c r="AK1522" s="561"/>
      <c r="AL1522" s="1441"/>
      <c r="AM1522" s="1456"/>
    </row>
    <row r="1523" spans="1:39" ht="75" x14ac:dyDescent="0.25">
      <c r="A1523" s="239">
        <v>1</v>
      </c>
      <c r="B1523" s="513" t="s">
        <v>295</v>
      </c>
      <c r="C1523" s="675"/>
      <c r="D1523" s="2044"/>
      <c r="E1523" s="1136"/>
      <c r="F1523" s="375"/>
      <c r="G1523" s="375"/>
      <c r="H1523" s="375"/>
      <c r="I1523" s="1883"/>
      <c r="J1523" s="1883"/>
      <c r="K1523" s="211"/>
      <c r="L1523" s="211"/>
      <c r="M1523" s="211"/>
      <c r="N1523" s="211"/>
      <c r="O1523" s="211"/>
      <c r="P1523" s="211"/>
      <c r="Q1523" s="565"/>
      <c r="R1523" s="565"/>
      <c r="S1523" s="565"/>
      <c r="T1523" s="565"/>
      <c r="U1523" s="565"/>
      <c r="V1523" s="565"/>
      <c r="W1523" s="565"/>
      <c r="X1523" s="565"/>
      <c r="Y1523" s="565"/>
      <c r="Z1523" s="565"/>
      <c r="AA1523" s="565"/>
      <c r="AB1523" s="1053"/>
      <c r="AC1523" s="565"/>
      <c r="AD1523" s="1074"/>
      <c r="AE1523" s="565"/>
      <c r="AF1523" s="565"/>
      <c r="AG1523" s="565"/>
      <c r="AH1523" s="565"/>
      <c r="AI1523" s="565"/>
      <c r="AJ1523" s="1280"/>
      <c r="AK1523" s="561"/>
      <c r="AL1523" s="1441"/>
      <c r="AM1523" s="1456"/>
    </row>
    <row r="1524" spans="1:39" ht="60" x14ac:dyDescent="0.25">
      <c r="A1524" s="239">
        <v>1</v>
      </c>
      <c r="B1524" s="513" t="s">
        <v>309</v>
      </c>
      <c r="C1524" s="675"/>
      <c r="D1524" s="2044"/>
      <c r="E1524" s="1136">
        <v>35000</v>
      </c>
      <c r="F1524" s="375">
        <f>ROUND(E1524/12*$B$4,0)</f>
        <v>32083</v>
      </c>
      <c r="G1524" s="375">
        <f>22354+2889</f>
        <v>25243</v>
      </c>
      <c r="H1524" s="375">
        <f t="shared" ref="H1524:H1531" si="735">G1524/F1524*100</f>
        <v>78.680297977121839</v>
      </c>
      <c r="I1524" s="1883"/>
      <c r="J1524" s="1883"/>
      <c r="K1524" s="211"/>
      <c r="L1524" s="211"/>
      <c r="M1524" s="211"/>
      <c r="N1524" s="211"/>
      <c r="O1524" s="211"/>
      <c r="P1524" s="211"/>
      <c r="Q1524" s="565"/>
      <c r="R1524" s="565"/>
      <c r="S1524" s="565"/>
      <c r="T1524" s="565"/>
      <c r="U1524" s="565"/>
      <c r="V1524" s="565"/>
      <c r="W1524" s="565"/>
      <c r="X1524" s="565"/>
      <c r="Y1524" s="565"/>
      <c r="Z1524" s="565"/>
      <c r="AA1524" s="565"/>
      <c r="AB1524" s="1053"/>
      <c r="AC1524" s="565"/>
      <c r="AD1524" s="1074"/>
      <c r="AE1524" s="565"/>
      <c r="AF1524" s="565"/>
      <c r="AG1524" s="565"/>
      <c r="AH1524" s="565"/>
      <c r="AI1524" s="565"/>
      <c r="AJ1524" s="1280"/>
      <c r="AK1524" s="561"/>
      <c r="AL1524" s="1441"/>
      <c r="AM1524" s="1456"/>
    </row>
    <row r="1525" spans="1:39" ht="105" x14ac:dyDescent="0.25">
      <c r="B1525" s="513" t="s">
        <v>529</v>
      </c>
      <c r="C1525" s="675"/>
      <c r="D1525" s="2044"/>
      <c r="E1525" s="1136">
        <v>15000</v>
      </c>
      <c r="F1525" s="375">
        <f>ROUND(E1525/12*$B$4,0)</f>
        <v>13750</v>
      </c>
      <c r="G1525" s="375">
        <v>14244</v>
      </c>
      <c r="H1525" s="375">
        <f t="shared" si="735"/>
        <v>103.59272727272727</v>
      </c>
      <c r="I1525" s="1883"/>
      <c r="J1525" s="1883"/>
      <c r="K1525" s="211"/>
      <c r="L1525" s="211"/>
      <c r="M1525" s="211"/>
      <c r="N1525" s="211"/>
      <c r="O1525" s="211"/>
      <c r="P1525" s="211"/>
      <c r="Q1525" s="565"/>
      <c r="R1525" s="565"/>
      <c r="S1525" s="565"/>
      <c r="T1525" s="565"/>
      <c r="U1525" s="565"/>
      <c r="V1525" s="565"/>
      <c r="W1525" s="565"/>
      <c r="X1525" s="565"/>
      <c r="Y1525" s="565"/>
      <c r="Z1525" s="565"/>
      <c r="AA1525" s="565"/>
      <c r="AB1525" s="1053"/>
      <c r="AC1525" s="565"/>
      <c r="AD1525" s="1074"/>
      <c r="AE1525" s="565"/>
      <c r="AF1525" s="565"/>
      <c r="AG1525" s="565"/>
      <c r="AH1525" s="565"/>
      <c r="AI1525" s="565"/>
      <c r="AJ1525" s="1280"/>
      <c r="AK1525" s="561"/>
      <c r="AL1525" s="1441"/>
      <c r="AM1525" s="1456"/>
    </row>
    <row r="1526" spans="1:39" ht="30" x14ac:dyDescent="0.25">
      <c r="B1526" s="4" t="s">
        <v>380</v>
      </c>
      <c r="C1526" s="675"/>
      <c r="D1526" s="2044"/>
      <c r="E1526" s="1136">
        <v>8343</v>
      </c>
      <c r="F1526" s="375">
        <f>ROUND(E1526/12*$B$4,0)</f>
        <v>7648</v>
      </c>
      <c r="G1526" s="375">
        <f>8271+1091</f>
        <v>9362</v>
      </c>
      <c r="H1526" s="375">
        <f t="shared" si="735"/>
        <v>122.41108786610879</v>
      </c>
      <c r="I1526" s="1883"/>
      <c r="J1526" s="1883"/>
      <c r="K1526" s="211"/>
      <c r="L1526" s="211"/>
      <c r="M1526" s="211"/>
      <c r="N1526" s="211"/>
      <c r="O1526" s="211"/>
      <c r="P1526" s="211"/>
      <c r="Q1526" s="565"/>
      <c r="R1526" s="565"/>
      <c r="S1526" s="565"/>
      <c r="T1526" s="565"/>
      <c r="U1526" s="565"/>
      <c r="V1526" s="565"/>
      <c r="W1526" s="565"/>
      <c r="X1526" s="565"/>
      <c r="Y1526" s="565"/>
      <c r="Z1526" s="565"/>
      <c r="AA1526" s="565"/>
      <c r="AB1526" s="1053"/>
      <c r="AC1526" s="565"/>
      <c r="AD1526" s="1074"/>
      <c r="AE1526" s="565"/>
      <c r="AF1526" s="565"/>
      <c r="AG1526" s="565"/>
      <c r="AH1526" s="565"/>
      <c r="AI1526" s="565"/>
      <c r="AJ1526" s="1280"/>
      <c r="AK1526" s="561"/>
      <c r="AL1526" s="1441"/>
      <c r="AM1526" s="1456"/>
    </row>
    <row r="1527" spans="1:39" ht="29.25" x14ac:dyDescent="0.25">
      <c r="A1527" s="239">
        <v>1</v>
      </c>
      <c r="B1527" s="481" t="s">
        <v>135</v>
      </c>
      <c r="C1527" s="675"/>
      <c r="D1527" s="2044"/>
      <c r="E1527" s="1135">
        <f>E1528</f>
        <v>182466</v>
      </c>
      <c r="F1527" s="375">
        <f>F1528</f>
        <v>167261</v>
      </c>
      <c r="G1527" s="375">
        <f>G1528</f>
        <v>67314</v>
      </c>
      <c r="H1527" s="375">
        <f t="shared" si="735"/>
        <v>40.244886733906888</v>
      </c>
      <c r="I1527" s="1883"/>
      <c r="J1527" s="1883"/>
      <c r="K1527" s="211"/>
      <c r="L1527" s="211"/>
      <c r="M1527" s="211"/>
      <c r="N1527" s="211"/>
      <c r="O1527" s="211"/>
      <c r="P1527" s="211"/>
      <c r="Q1527" s="565"/>
      <c r="R1527" s="565"/>
      <c r="S1527" s="565"/>
      <c r="T1527" s="565"/>
      <c r="U1527" s="565"/>
      <c r="V1527" s="565"/>
      <c r="W1527" s="565"/>
      <c r="X1527" s="565"/>
      <c r="Y1527" s="565"/>
      <c r="Z1527" s="565"/>
      <c r="AA1527" s="565"/>
      <c r="AB1527" s="1053"/>
      <c r="AC1527" s="565"/>
      <c r="AD1527" s="1074"/>
      <c r="AE1527" s="565"/>
      <c r="AF1527" s="565"/>
      <c r="AG1527" s="565"/>
      <c r="AH1527" s="565"/>
      <c r="AI1527" s="565"/>
      <c r="AJ1527" s="1280">
        <f>AJ1528</f>
        <v>0</v>
      </c>
      <c r="AK1527" s="561"/>
      <c r="AL1527" s="1441"/>
      <c r="AM1527" s="1456"/>
    </row>
    <row r="1528" spans="1:39" x14ac:dyDescent="0.25">
      <c r="A1528" s="239">
        <v>1</v>
      </c>
      <c r="B1528" s="292" t="s">
        <v>239</v>
      </c>
      <c r="C1528" s="675"/>
      <c r="D1528" s="2044"/>
      <c r="E1528" s="1136">
        <v>182466</v>
      </c>
      <c r="F1528" s="375">
        <f>ROUND(E1528/12*$B$4,0)</f>
        <v>167261</v>
      </c>
      <c r="G1528" s="375">
        <f>62020+5294</f>
        <v>67314</v>
      </c>
      <c r="H1528" s="375">
        <f t="shared" si="735"/>
        <v>40.244886733906888</v>
      </c>
      <c r="I1528" s="1883"/>
      <c r="J1528" s="1883"/>
      <c r="K1528" s="211"/>
      <c r="L1528" s="211"/>
      <c r="M1528" s="211"/>
      <c r="N1528" s="211"/>
      <c r="O1528" s="211"/>
      <c r="P1528" s="211"/>
      <c r="Q1528" s="565"/>
      <c r="R1528" s="565"/>
      <c r="S1528" s="565"/>
      <c r="T1528" s="565"/>
      <c r="U1528" s="565"/>
      <c r="V1528" s="565"/>
      <c r="W1528" s="565"/>
      <c r="X1528" s="565"/>
      <c r="Y1528" s="565"/>
      <c r="Z1528" s="565"/>
      <c r="AA1528" s="565"/>
      <c r="AB1528" s="1053"/>
      <c r="AC1528" s="565"/>
      <c r="AD1528" s="1074"/>
      <c r="AE1528" s="565"/>
      <c r="AF1528" s="565"/>
      <c r="AG1528" s="565"/>
      <c r="AH1528" s="565"/>
      <c r="AI1528" s="565"/>
      <c r="AJ1528" s="1280"/>
      <c r="AK1528" s="561"/>
      <c r="AL1528" s="1441"/>
      <c r="AM1528" s="1456"/>
    </row>
    <row r="1529" spans="1:39" ht="63" x14ac:dyDescent="0.25">
      <c r="A1529" s="239">
        <v>1</v>
      </c>
      <c r="B1529" s="745" t="s">
        <v>298</v>
      </c>
      <c r="C1529" s="675"/>
      <c r="D1529" s="2044"/>
      <c r="E1529" s="1135">
        <f>E1530+E1535</f>
        <v>34194</v>
      </c>
      <c r="F1529" s="375">
        <f>F1530+F1535</f>
        <v>31344</v>
      </c>
      <c r="G1529" s="375">
        <f>G1530+G1535</f>
        <v>17541</v>
      </c>
      <c r="H1529" s="375">
        <f t="shared" si="735"/>
        <v>55.962863705972431</v>
      </c>
      <c r="I1529" s="1883"/>
      <c r="J1529" s="1883"/>
      <c r="K1529" s="211"/>
      <c r="L1529" s="211"/>
      <c r="M1529" s="211"/>
      <c r="N1529" s="211"/>
      <c r="O1529" s="211"/>
      <c r="P1529" s="211"/>
      <c r="Q1529" s="565"/>
      <c r="R1529" s="565"/>
      <c r="S1529" s="565"/>
      <c r="T1529" s="565"/>
      <c r="U1529" s="565"/>
      <c r="V1529" s="565"/>
      <c r="W1529" s="565"/>
      <c r="X1529" s="565"/>
      <c r="Y1529" s="565"/>
      <c r="Z1529" s="565"/>
      <c r="AA1529" s="565"/>
      <c r="AB1529" s="1200">
        <f>Q1529/12*$B$4</f>
        <v>0</v>
      </c>
      <c r="AC1529" s="565">
        <f>AI1529-AH1529-AE1529</f>
        <v>0</v>
      </c>
      <c r="AD1529" s="1074"/>
      <c r="AE1529" s="565"/>
      <c r="AF1529" s="565">
        <f>AC1529-AB1529</f>
        <v>0</v>
      </c>
      <c r="AG1529" s="565"/>
      <c r="AH1529" s="565"/>
      <c r="AI1529" s="565"/>
      <c r="AJ1529" s="1280">
        <f>AJ1530+AJ1535</f>
        <v>0</v>
      </c>
      <c r="AK1529" s="561"/>
      <c r="AL1529" s="1441"/>
      <c r="AM1529" s="1456"/>
    </row>
    <row r="1530" spans="1:39" ht="30" x14ac:dyDescent="0.25">
      <c r="A1530" s="239">
        <v>1</v>
      </c>
      <c r="B1530" s="718" t="s">
        <v>299</v>
      </c>
      <c r="C1530" s="675"/>
      <c r="D1530" s="2044"/>
      <c r="E1530" s="1138">
        <f>SUM(E1531:E1534)</f>
        <v>25282</v>
      </c>
      <c r="F1530" s="375">
        <f>SUM(F1531:F1534)</f>
        <v>23175</v>
      </c>
      <c r="G1530" s="375">
        <f>SUM(G1531:G1534)</f>
        <v>14685</v>
      </c>
      <c r="H1530" s="375">
        <f t="shared" si="735"/>
        <v>63.36569579288026</v>
      </c>
      <c r="I1530" s="1883"/>
      <c r="J1530" s="1883"/>
      <c r="K1530" s="211"/>
      <c r="L1530" s="211"/>
      <c r="M1530" s="211"/>
      <c r="N1530" s="211"/>
      <c r="O1530" s="211"/>
      <c r="P1530" s="211"/>
      <c r="Q1530" s="565"/>
      <c r="R1530" s="565"/>
      <c r="S1530" s="565"/>
      <c r="T1530" s="565"/>
      <c r="U1530" s="565"/>
      <c r="V1530" s="565"/>
      <c r="W1530" s="565"/>
      <c r="X1530" s="565"/>
      <c r="Y1530" s="565"/>
      <c r="Z1530" s="565"/>
      <c r="AA1530" s="565"/>
      <c r="AB1530" s="1053"/>
      <c r="AC1530" s="565"/>
      <c r="AD1530" s="1074"/>
      <c r="AE1530" s="565"/>
      <c r="AF1530" s="565"/>
      <c r="AG1530" s="565"/>
      <c r="AH1530" s="565"/>
      <c r="AI1530" s="565"/>
      <c r="AJ1530" s="1280">
        <f>SUM(AJ1531:AJ1534)</f>
        <v>0</v>
      </c>
      <c r="AK1530" s="561"/>
      <c r="AL1530" s="1441"/>
      <c r="AM1530" s="1456"/>
    </row>
    <row r="1531" spans="1:39" ht="30" x14ac:dyDescent="0.25">
      <c r="A1531" s="239">
        <v>1</v>
      </c>
      <c r="B1531" s="513" t="s">
        <v>300</v>
      </c>
      <c r="C1531" s="675"/>
      <c r="D1531" s="2044"/>
      <c r="E1531" s="752">
        <v>25282</v>
      </c>
      <c r="F1531" s="375">
        <f>ROUND(E1531/12*$B$4,0)</f>
        <v>23175</v>
      </c>
      <c r="G1531" s="375">
        <f>12811+1874</f>
        <v>14685</v>
      </c>
      <c r="H1531" s="375">
        <f t="shared" si="735"/>
        <v>63.36569579288026</v>
      </c>
      <c r="I1531" s="1883"/>
      <c r="J1531" s="1883"/>
      <c r="K1531" s="211"/>
      <c r="L1531" s="211"/>
      <c r="M1531" s="211"/>
      <c r="N1531" s="211"/>
      <c r="O1531" s="211"/>
      <c r="P1531" s="211"/>
      <c r="Q1531" s="565"/>
      <c r="R1531" s="565"/>
      <c r="S1531" s="565"/>
      <c r="T1531" s="565"/>
      <c r="U1531" s="565"/>
      <c r="V1531" s="565"/>
      <c r="W1531" s="565"/>
      <c r="X1531" s="565"/>
      <c r="Y1531" s="565"/>
      <c r="Z1531" s="565"/>
      <c r="AA1531" s="565"/>
      <c r="AB1531" s="1053"/>
      <c r="AC1531" s="565"/>
      <c r="AD1531" s="1074"/>
      <c r="AE1531" s="565"/>
      <c r="AF1531" s="565"/>
      <c r="AG1531" s="565"/>
      <c r="AH1531" s="565"/>
      <c r="AI1531" s="565"/>
      <c r="AJ1531" s="1280"/>
      <c r="AK1531" s="561"/>
      <c r="AL1531" s="1441"/>
      <c r="AM1531" s="1456"/>
    </row>
    <row r="1532" spans="1:39" ht="60" x14ac:dyDescent="0.25">
      <c r="A1532" s="239">
        <v>1</v>
      </c>
      <c r="B1532" s="513" t="s">
        <v>301</v>
      </c>
      <c r="C1532" s="675"/>
      <c r="D1532" s="2044"/>
      <c r="E1532" s="1137"/>
      <c r="F1532" s="375"/>
      <c r="G1532" s="375"/>
      <c r="H1532" s="375"/>
      <c r="I1532" s="1883"/>
      <c r="J1532" s="1883"/>
      <c r="K1532" s="211"/>
      <c r="L1532" s="211"/>
      <c r="M1532" s="211"/>
      <c r="N1532" s="211"/>
      <c r="O1532" s="211"/>
      <c r="P1532" s="211"/>
      <c r="Q1532" s="565"/>
      <c r="R1532" s="565"/>
      <c r="S1532" s="565"/>
      <c r="T1532" s="565"/>
      <c r="U1532" s="565"/>
      <c r="V1532" s="565"/>
      <c r="W1532" s="565"/>
      <c r="X1532" s="565"/>
      <c r="Y1532" s="565"/>
      <c r="Z1532" s="565"/>
      <c r="AA1532" s="565"/>
      <c r="AB1532" s="1053"/>
      <c r="AC1532" s="565"/>
      <c r="AD1532" s="1074"/>
      <c r="AE1532" s="565"/>
      <c r="AF1532" s="565"/>
      <c r="AG1532" s="565"/>
      <c r="AH1532" s="565"/>
      <c r="AI1532" s="565"/>
      <c r="AJ1532" s="1280"/>
      <c r="AK1532" s="561"/>
      <c r="AL1532" s="1441"/>
      <c r="AM1532" s="1456"/>
    </row>
    <row r="1533" spans="1:39" ht="45" x14ac:dyDescent="0.25">
      <c r="A1533" s="239">
        <v>1</v>
      </c>
      <c r="B1533" s="513" t="s">
        <v>302</v>
      </c>
      <c r="C1533" s="675"/>
      <c r="D1533" s="2044"/>
      <c r="E1533" s="752"/>
      <c r="F1533" s="375"/>
      <c r="G1533" s="375"/>
      <c r="H1533" s="375"/>
      <c r="I1533" s="1883"/>
      <c r="J1533" s="1883"/>
      <c r="K1533" s="211"/>
      <c r="L1533" s="211"/>
      <c r="M1533" s="211"/>
      <c r="N1533" s="211"/>
      <c r="O1533" s="211"/>
      <c r="P1533" s="211"/>
      <c r="Q1533" s="565"/>
      <c r="R1533" s="565"/>
      <c r="S1533" s="565"/>
      <c r="T1533" s="565"/>
      <c r="U1533" s="565"/>
      <c r="V1533" s="565"/>
      <c r="W1533" s="565"/>
      <c r="X1533" s="565"/>
      <c r="Y1533" s="565"/>
      <c r="Z1533" s="565"/>
      <c r="AA1533" s="565"/>
      <c r="AB1533" s="1053"/>
      <c r="AC1533" s="565"/>
      <c r="AD1533" s="1074"/>
      <c r="AE1533" s="565"/>
      <c r="AF1533" s="565"/>
      <c r="AG1533" s="565"/>
      <c r="AH1533" s="565"/>
      <c r="AI1533" s="565"/>
      <c r="AJ1533" s="1280"/>
      <c r="AK1533" s="561"/>
      <c r="AL1533" s="1441"/>
      <c r="AM1533" s="1456"/>
    </row>
    <row r="1534" spans="1:39" ht="30" x14ac:dyDescent="0.25">
      <c r="A1534" s="239">
        <v>1</v>
      </c>
      <c r="B1534" s="513" t="s">
        <v>303</v>
      </c>
      <c r="C1534" s="675"/>
      <c r="D1534" s="2044"/>
      <c r="E1534" s="752"/>
      <c r="F1534" s="375"/>
      <c r="G1534" s="375"/>
      <c r="H1534" s="375"/>
      <c r="I1534" s="1883"/>
      <c r="J1534" s="1883"/>
      <c r="K1534" s="211"/>
      <c r="L1534" s="211"/>
      <c r="M1534" s="211"/>
      <c r="N1534" s="211"/>
      <c r="O1534" s="211"/>
      <c r="P1534" s="211"/>
      <c r="Q1534" s="565"/>
      <c r="R1534" s="565"/>
      <c r="S1534" s="565"/>
      <c r="T1534" s="565"/>
      <c r="U1534" s="565"/>
      <c r="V1534" s="565"/>
      <c r="W1534" s="565"/>
      <c r="X1534" s="565"/>
      <c r="Y1534" s="565"/>
      <c r="Z1534" s="565"/>
      <c r="AA1534" s="565"/>
      <c r="AB1534" s="1053"/>
      <c r="AC1534" s="565"/>
      <c r="AD1534" s="1074"/>
      <c r="AE1534" s="565"/>
      <c r="AF1534" s="565"/>
      <c r="AG1534" s="565"/>
      <c r="AH1534" s="565"/>
      <c r="AI1534" s="565"/>
      <c r="AJ1534" s="1280"/>
      <c r="AK1534" s="561"/>
      <c r="AL1534" s="1441"/>
      <c r="AM1534" s="1456"/>
    </row>
    <row r="1535" spans="1:39" ht="60" x14ac:dyDescent="0.25">
      <c r="A1535" s="239">
        <v>1</v>
      </c>
      <c r="B1535" s="718" t="s">
        <v>304</v>
      </c>
      <c r="C1535" s="675"/>
      <c r="D1535" s="2044"/>
      <c r="E1535" s="1139">
        <f>SUM(E1536:E1539)</f>
        <v>8912</v>
      </c>
      <c r="F1535" s="375">
        <f>SUM(F1536:F1539)</f>
        <v>8169</v>
      </c>
      <c r="G1535" s="375">
        <f>G1536</f>
        <v>2856</v>
      </c>
      <c r="H1535" s="375">
        <f>G1535/F1535*100</f>
        <v>34.961439588688947</v>
      </c>
      <c r="I1535" s="1883"/>
      <c r="J1535" s="1883"/>
      <c r="K1535" s="211"/>
      <c r="L1535" s="211"/>
      <c r="M1535" s="211"/>
      <c r="N1535" s="211"/>
      <c r="O1535" s="211"/>
      <c r="P1535" s="211"/>
      <c r="Q1535" s="565"/>
      <c r="R1535" s="565"/>
      <c r="S1535" s="565"/>
      <c r="T1535" s="565"/>
      <c r="U1535" s="565"/>
      <c r="V1535" s="565"/>
      <c r="W1535" s="565"/>
      <c r="X1535" s="565"/>
      <c r="Y1535" s="565"/>
      <c r="Z1535" s="565"/>
      <c r="AA1535" s="565"/>
      <c r="AB1535" s="1053"/>
      <c r="AC1535" s="565"/>
      <c r="AD1535" s="1074"/>
      <c r="AE1535" s="565"/>
      <c r="AF1535" s="565"/>
      <c r="AG1535" s="565"/>
      <c r="AH1535" s="565"/>
      <c r="AI1535" s="565"/>
      <c r="AJ1535" s="1280">
        <f>AJ1536</f>
        <v>0</v>
      </c>
      <c r="AK1535" s="561"/>
      <c r="AL1535" s="1441"/>
      <c r="AM1535" s="1456"/>
    </row>
    <row r="1536" spans="1:39" ht="45" x14ac:dyDescent="0.25">
      <c r="A1536" s="239">
        <v>1</v>
      </c>
      <c r="B1536" s="513" t="s">
        <v>305</v>
      </c>
      <c r="C1536" s="675"/>
      <c r="D1536" s="2044"/>
      <c r="E1536" s="1140">
        <v>8912</v>
      </c>
      <c r="F1536" s="375">
        <f>ROUND(E1536/12*$B$4,0)</f>
        <v>8169</v>
      </c>
      <c r="G1536" s="375">
        <f>2423+433</f>
        <v>2856</v>
      </c>
      <c r="H1536" s="375">
        <f>G1536/F1536*100</f>
        <v>34.961439588688947</v>
      </c>
      <c r="I1536" s="1883"/>
      <c r="J1536" s="1883"/>
      <c r="K1536" s="211"/>
      <c r="L1536" s="211"/>
      <c r="M1536" s="211"/>
      <c r="N1536" s="211"/>
      <c r="O1536" s="211"/>
      <c r="P1536" s="211"/>
      <c r="Q1536" s="565"/>
      <c r="R1536" s="565"/>
      <c r="S1536" s="565"/>
      <c r="T1536" s="565"/>
      <c r="U1536" s="565"/>
      <c r="V1536" s="565"/>
      <c r="W1536" s="565"/>
      <c r="X1536" s="565"/>
      <c r="Y1536" s="565"/>
      <c r="Z1536" s="565"/>
      <c r="AA1536" s="565"/>
      <c r="AB1536" s="1053"/>
      <c r="AC1536" s="565"/>
      <c r="AD1536" s="1074"/>
      <c r="AE1536" s="565"/>
      <c r="AF1536" s="565"/>
      <c r="AG1536" s="565"/>
      <c r="AH1536" s="565"/>
      <c r="AI1536" s="565"/>
      <c r="AJ1536" s="1280"/>
      <c r="AK1536" s="561"/>
      <c r="AL1536" s="1441"/>
      <c r="AM1536" s="1456"/>
    </row>
    <row r="1537" spans="1:39" ht="30" x14ac:dyDescent="0.25">
      <c r="A1537" s="239">
        <v>1</v>
      </c>
      <c r="B1537" s="513" t="s">
        <v>334</v>
      </c>
      <c r="C1537" s="675"/>
      <c r="D1537" s="2044"/>
      <c r="E1537" s="419"/>
      <c r="F1537" s="375"/>
      <c r="G1537" s="375"/>
      <c r="H1537" s="375"/>
      <c r="I1537" s="1883"/>
      <c r="J1537" s="1883"/>
      <c r="K1537" s="211"/>
      <c r="L1537" s="211"/>
      <c r="M1537" s="211"/>
      <c r="N1537" s="211"/>
      <c r="O1537" s="211"/>
      <c r="P1537" s="211"/>
      <c r="Q1537" s="565"/>
      <c r="R1537" s="565"/>
      <c r="S1537" s="565"/>
      <c r="T1537" s="565"/>
      <c r="U1537" s="565"/>
      <c r="V1537" s="565"/>
      <c r="W1537" s="565"/>
      <c r="X1537" s="565"/>
      <c r="Y1537" s="565"/>
      <c r="Z1537" s="565"/>
      <c r="AA1537" s="565"/>
      <c r="AB1537" s="1053"/>
      <c r="AC1537" s="565"/>
      <c r="AD1537" s="1074"/>
      <c r="AE1537" s="565"/>
      <c r="AF1537" s="565"/>
      <c r="AG1537" s="565"/>
      <c r="AH1537" s="565"/>
      <c r="AI1537" s="565"/>
      <c r="AJ1537" s="1280"/>
      <c r="AK1537" s="561"/>
      <c r="AL1537" s="1441"/>
      <c r="AM1537" s="1456"/>
    </row>
    <row r="1538" spans="1:39" ht="75" x14ac:dyDescent="0.25">
      <c r="A1538" s="239">
        <v>1</v>
      </c>
      <c r="B1538" s="513" t="s">
        <v>306</v>
      </c>
      <c r="C1538" s="675"/>
      <c r="D1538" s="2044"/>
      <c r="E1538" s="419"/>
      <c r="F1538" s="375"/>
      <c r="G1538" s="375"/>
      <c r="H1538" s="375"/>
      <c r="I1538" s="1883"/>
      <c r="J1538" s="1883"/>
      <c r="K1538" s="211"/>
      <c r="L1538" s="211"/>
      <c r="M1538" s="211"/>
      <c r="N1538" s="211"/>
      <c r="O1538" s="211"/>
      <c r="P1538" s="211"/>
      <c r="Q1538" s="565"/>
      <c r="R1538" s="565"/>
      <c r="S1538" s="565"/>
      <c r="T1538" s="565"/>
      <c r="U1538" s="565"/>
      <c r="V1538" s="565"/>
      <c r="W1538" s="565"/>
      <c r="X1538" s="565"/>
      <c r="Y1538" s="565"/>
      <c r="Z1538" s="565"/>
      <c r="AA1538" s="565"/>
      <c r="AB1538" s="1053"/>
      <c r="AC1538" s="565"/>
      <c r="AD1538" s="1074"/>
      <c r="AE1538" s="565"/>
      <c r="AF1538" s="565"/>
      <c r="AG1538" s="565"/>
      <c r="AH1538" s="565"/>
      <c r="AI1538" s="565"/>
      <c r="AJ1538" s="1280"/>
      <c r="AK1538" s="561"/>
      <c r="AL1538" s="1441"/>
      <c r="AM1538" s="1456"/>
    </row>
    <row r="1539" spans="1:39" ht="60" x14ac:dyDescent="0.25">
      <c r="A1539" s="239">
        <v>1</v>
      </c>
      <c r="B1539" s="513" t="s">
        <v>307</v>
      </c>
      <c r="C1539" s="675"/>
      <c r="D1539" s="2044"/>
      <c r="E1539" s="419"/>
      <c r="F1539" s="375"/>
      <c r="G1539" s="375"/>
      <c r="H1539" s="375"/>
      <c r="I1539" s="1883"/>
      <c r="J1539" s="1883"/>
      <c r="K1539" s="211"/>
      <c r="L1539" s="211"/>
      <c r="M1539" s="211"/>
      <c r="N1539" s="211"/>
      <c r="O1539" s="211"/>
      <c r="P1539" s="211"/>
      <c r="Q1539" s="565"/>
      <c r="R1539" s="565"/>
      <c r="S1539" s="565"/>
      <c r="T1539" s="565"/>
      <c r="U1539" s="565"/>
      <c r="V1539" s="565"/>
      <c r="W1539" s="565"/>
      <c r="X1539" s="565"/>
      <c r="Y1539" s="565"/>
      <c r="Z1539" s="565"/>
      <c r="AA1539" s="565"/>
      <c r="AB1539" s="1053"/>
      <c r="AC1539" s="565"/>
      <c r="AD1539" s="1074"/>
      <c r="AE1539" s="565"/>
      <c r="AF1539" s="565"/>
      <c r="AG1539" s="565"/>
      <c r="AH1539" s="565"/>
      <c r="AI1539" s="565"/>
      <c r="AJ1539" s="1280"/>
      <c r="AK1539" s="561"/>
      <c r="AL1539" s="1441"/>
      <c r="AM1539" s="1456"/>
    </row>
    <row r="1540" spans="1:39" x14ac:dyDescent="0.25">
      <c r="B1540" s="792" t="s">
        <v>206</v>
      </c>
      <c r="C1540" s="675"/>
      <c r="D1540" s="2044"/>
      <c r="E1540" s="419"/>
      <c r="F1540" s="375"/>
      <c r="G1540" s="375"/>
      <c r="H1540" s="375"/>
      <c r="I1540" s="1883"/>
      <c r="J1540" s="1883"/>
      <c r="K1540" s="211"/>
      <c r="L1540" s="211"/>
      <c r="M1540" s="211"/>
      <c r="N1540" s="211"/>
      <c r="O1540" s="211"/>
      <c r="P1540" s="211"/>
      <c r="Q1540" s="565">
        <v>2413.0337500000001</v>
      </c>
      <c r="R1540" s="565">
        <v>2413.0337500000001</v>
      </c>
      <c r="S1540" s="565">
        <v>2413.0337500000001</v>
      </c>
      <c r="T1540" s="565">
        <v>2413.0337500000001</v>
      </c>
      <c r="U1540" s="565">
        <v>2413.0337500000001</v>
      </c>
      <c r="V1540" s="565">
        <v>2413.0337500000001</v>
      </c>
      <c r="W1540" s="565">
        <v>2413.0337500000001</v>
      </c>
      <c r="X1540" s="565">
        <v>2413.0337500000001</v>
      </c>
      <c r="Y1540" s="565">
        <v>2413.0337500000001</v>
      </c>
      <c r="Z1540" s="565">
        <v>3716.3217500000001</v>
      </c>
      <c r="AA1540" s="565">
        <v>3716.3217500000001</v>
      </c>
      <c r="AB1540" s="1053">
        <f t="shared" ref="AB1540" si="736">Q1540/12*$B$4+(R1540-Q1540)/11*10+(S1540-R1540)/10*9+(T1540-S1540)/9*8+(U1540-T1540)/8*7+(V1540-U1540)/7*6+(W1540-V1540)/6*5+(X1540-W1540)/5*4+(Y1540-X1540)/4*3+(Z1540-Y1540)/3*2+(AA1540-Z1540)/2*1</f>
        <v>3080.8062708333332</v>
      </c>
      <c r="AC1540" s="565">
        <f>AI1540-AH1540-AE1540</f>
        <v>3218.0855200000087</v>
      </c>
      <c r="AD1540" s="1074"/>
      <c r="AE1540" s="565"/>
      <c r="AF1540" s="565">
        <f>AC1540-AB1540</f>
        <v>137.27924916667553</v>
      </c>
      <c r="AG1540" s="565">
        <v>-8.1072600000000001</v>
      </c>
      <c r="AH1540" s="565">
        <v>0</v>
      </c>
      <c r="AI1540" s="565">
        <v>3218.0855200000087</v>
      </c>
      <c r="AJ1540" s="1280"/>
      <c r="AK1540" s="561"/>
      <c r="AL1540" s="1441"/>
      <c r="AM1540" s="1456"/>
    </row>
    <row r="1541" spans="1:39" ht="29.25" x14ac:dyDescent="0.25">
      <c r="A1541" s="239">
        <v>1</v>
      </c>
      <c r="B1541" s="779" t="s">
        <v>359</v>
      </c>
      <c r="C1541" s="675"/>
      <c r="D1541" s="2044"/>
      <c r="E1541" s="419">
        <f>E1542+E1543+E1547+E1548+E1549+E1550+E1552</f>
        <v>10406.25</v>
      </c>
      <c r="F1541" s="375">
        <f>F1542+F1543+F1547+F1548+F1549+F1550+F1552</f>
        <v>9538.25</v>
      </c>
      <c r="G1541" s="375">
        <f>G1542+G1543+G1547+G1548+G1549+G1550+G1552</f>
        <v>10061.807499999999</v>
      </c>
      <c r="H1541" s="375">
        <f>G1541/F1541*100</f>
        <v>105.48903100673603</v>
      </c>
      <c r="I1541" s="1883"/>
      <c r="J1541" s="1883"/>
      <c r="K1541" s="211"/>
      <c r="L1541" s="211"/>
      <c r="M1541" s="211"/>
      <c r="N1541" s="211"/>
      <c r="O1541" s="211"/>
      <c r="P1541" s="211"/>
      <c r="Q1541" s="565"/>
      <c r="R1541" s="565"/>
      <c r="S1541" s="565"/>
      <c r="T1541" s="565"/>
      <c r="U1541" s="565"/>
      <c r="V1541" s="565"/>
      <c r="W1541" s="565"/>
      <c r="X1541" s="565"/>
      <c r="Y1541" s="565"/>
      <c r="Z1541" s="565"/>
      <c r="AA1541" s="565"/>
      <c r="AB1541" s="1053"/>
      <c r="AC1541" s="565"/>
      <c r="AD1541" s="1074"/>
      <c r="AE1541" s="565"/>
      <c r="AF1541" s="565"/>
      <c r="AG1541" s="565"/>
      <c r="AH1541" s="565"/>
      <c r="AI1541" s="565"/>
      <c r="AJ1541" s="1280">
        <f>AJ1542+AJ1543+AJ1547+AJ1548+AJ1549+AJ1550+AJ1552</f>
        <v>0</v>
      </c>
      <c r="AK1541" s="561"/>
      <c r="AL1541" s="1441"/>
      <c r="AM1541" s="1456"/>
    </row>
    <row r="1542" spans="1:39" x14ac:dyDescent="0.25">
      <c r="A1542" s="239">
        <v>1</v>
      </c>
      <c r="B1542" s="4" t="s">
        <v>347</v>
      </c>
      <c r="C1542" s="675"/>
      <c r="D1542" s="2044"/>
      <c r="E1542" s="419">
        <v>250</v>
      </c>
      <c r="F1542" s="375">
        <f>ROUND(E1542/12*$B$4,0)</f>
        <v>229</v>
      </c>
      <c r="G1542" s="375">
        <v>107</v>
      </c>
      <c r="H1542" s="375">
        <f>G1542/F1542*100</f>
        <v>46.724890829694324</v>
      </c>
      <c r="I1542" s="1883"/>
      <c r="J1542" s="1883"/>
      <c r="K1542" s="211"/>
      <c r="L1542" s="211"/>
      <c r="M1542" s="211"/>
      <c r="N1542" s="211"/>
      <c r="O1542" s="211"/>
      <c r="P1542" s="211"/>
      <c r="Q1542" s="565"/>
      <c r="R1542" s="565"/>
      <c r="S1542" s="565"/>
      <c r="T1542" s="565"/>
      <c r="U1542" s="565"/>
      <c r="V1542" s="565"/>
      <c r="W1542" s="565"/>
      <c r="X1542" s="565"/>
      <c r="Y1542" s="565"/>
      <c r="Z1542" s="565"/>
      <c r="AA1542" s="565"/>
      <c r="AB1542" s="1053"/>
      <c r="AC1542" s="565"/>
      <c r="AD1542" s="1074"/>
      <c r="AE1542" s="565"/>
      <c r="AF1542" s="565"/>
      <c r="AG1542" s="565"/>
      <c r="AH1542" s="565"/>
      <c r="AI1542" s="565"/>
      <c r="AJ1542" s="1280"/>
      <c r="AK1542" s="561"/>
      <c r="AL1542" s="1441"/>
      <c r="AM1542" s="1456"/>
    </row>
    <row r="1543" spans="1:39" ht="30" x14ac:dyDescent="0.25">
      <c r="A1543" s="239">
        <v>1</v>
      </c>
      <c r="B1543" s="793" t="s">
        <v>348</v>
      </c>
      <c r="C1543" s="675"/>
      <c r="D1543" s="2044"/>
      <c r="E1543" s="419">
        <f>E1545/4</f>
        <v>324.25</v>
      </c>
      <c r="F1543" s="375">
        <f>F1545/4</f>
        <v>297.25</v>
      </c>
      <c r="G1543" s="375">
        <f>G1545/4</f>
        <v>323.8075</v>
      </c>
      <c r="H1543" s="375">
        <f>G1543/F1543*100</f>
        <v>108.93439865433136</v>
      </c>
      <c r="I1543" s="1883"/>
      <c r="J1543" s="1883"/>
      <c r="K1543" s="211"/>
      <c r="L1543" s="211"/>
      <c r="M1543" s="211"/>
      <c r="N1543" s="211"/>
      <c r="O1543" s="211"/>
      <c r="P1543" s="211"/>
      <c r="Q1543" s="565"/>
      <c r="R1543" s="565"/>
      <c r="S1543" s="565"/>
      <c r="T1543" s="565"/>
      <c r="U1543" s="565"/>
      <c r="V1543" s="565"/>
      <c r="W1543" s="565"/>
      <c r="X1543" s="565"/>
      <c r="Y1543" s="565"/>
      <c r="Z1543" s="565"/>
      <c r="AA1543" s="565"/>
      <c r="AB1543" s="1053"/>
      <c r="AC1543" s="565"/>
      <c r="AD1543" s="1074"/>
      <c r="AE1543" s="565"/>
      <c r="AF1543" s="565"/>
      <c r="AG1543" s="565"/>
      <c r="AH1543" s="565"/>
      <c r="AI1543" s="565"/>
      <c r="AJ1543" s="1280">
        <f>AJ1545/4</f>
        <v>0</v>
      </c>
      <c r="AK1543" s="561"/>
      <c r="AL1543" s="1441"/>
      <c r="AM1543" s="1456"/>
    </row>
    <row r="1544" spans="1:39" x14ac:dyDescent="0.25">
      <c r="A1544" s="239">
        <v>1</v>
      </c>
      <c r="B1544" s="4" t="s">
        <v>349</v>
      </c>
      <c r="C1544" s="675"/>
      <c r="D1544" s="2044"/>
      <c r="E1544" s="419"/>
      <c r="F1544" s="375"/>
      <c r="G1544" s="375"/>
      <c r="H1544" s="375"/>
      <c r="I1544" s="1883"/>
      <c r="J1544" s="1883"/>
      <c r="K1544" s="211"/>
      <c r="L1544" s="211"/>
      <c r="M1544" s="211"/>
      <c r="N1544" s="211"/>
      <c r="O1544" s="211"/>
      <c r="P1544" s="211"/>
      <c r="Q1544" s="565"/>
      <c r="R1544" s="565"/>
      <c r="S1544" s="565"/>
      <c r="T1544" s="565"/>
      <c r="U1544" s="565"/>
      <c r="V1544" s="565"/>
      <c r="W1544" s="565"/>
      <c r="X1544" s="565"/>
      <c r="Y1544" s="565"/>
      <c r="Z1544" s="565"/>
      <c r="AA1544" s="565"/>
      <c r="AB1544" s="1053"/>
      <c r="AC1544" s="565"/>
      <c r="AD1544" s="1074"/>
      <c r="AE1544" s="565"/>
      <c r="AF1544" s="565"/>
      <c r="AG1544" s="565"/>
      <c r="AH1544" s="565"/>
      <c r="AI1544" s="565"/>
      <c r="AJ1544" s="1280"/>
      <c r="AK1544" s="561"/>
      <c r="AL1544" s="1441"/>
      <c r="AM1544" s="1456"/>
    </row>
    <row r="1545" spans="1:39" ht="30" x14ac:dyDescent="0.25">
      <c r="A1545" s="239">
        <v>1</v>
      </c>
      <c r="B1545" s="4" t="s">
        <v>374</v>
      </c>
      <c r="C1545" s="675"/>
      <c r="D1545" s="2044"/>
      <c r="E1545" s="419">
        <v>1297</v>
      </c>
      <c r="F1545" s="375">
        <f>ROUND(E1545/12*$B$4,0)</f>
        <v>1189</v>
      </c>
      <c r="G1545" s="375">
        <v>1295.23</v>
      </c>
      <c r="H1545" s="375">
        <f>G1545/F1545*100</f>
        <v>108.93439865433136</v>
      </c>
      <c r="I1545" s="1883"/>
      <c r="J1545" s="1883"/>
      <c r="K1545" s="211"/>
      <c r="L1545" s="211"/>
      <c r="M1545" s="211"/>
      <c r="N1545" s="211"/>
      <c r="O1545" s="211"/>
      <c r="P1545" s="211"/>
      <c r="Q1545" s="565"/>
      <c r="R1545" s="565"/>
      <c r="S1545" s="565"/>
      <c r="T1545" s="565"/>
      <c r="U1545" s="565"/>
      <c r="V1545" s="565"/>
      <c r="W1545" s="565"/>
      <c r="X1545" s="565"/>
      <c r="Y1545" s="565"/>
      <c r="Z1545" s="565"/>
      <c r="AA1545" s="565"/>
      <c r="AB1545" s="1053"/>
      <c r="AC1545" s="565"/>
      <c r="AD1545" s="1074"/>
      <c r="AE1545" s="565"/>
      <c r="AF1545" s="565"/>
      <c r="AG1545" s="565"/>
      <c r="AH1545" s="565"/>
      <c r="AI1545" s="565"/>
      <c r="AJ1545" s="1280"/>
      <c r="AK1545" s="561"/>
      <c r="AL1545" s="1441"/>
      <c r="AM1545" s="1456"/>
    </row>
    <row r="1546" spans="1:39" ht="60" x14ac:dyDescent="0.25">
      <c r="A1546" s="239">
        <v>1</v>
      </c>
      <c r="B1546" s="4" t="s">
        <v>350</v>
      </c>
      <c r="C1546" s="675"/>
      <c r="D1546" s="2044"/>
      <c r="E1546" s="419"/>
      <c r="F1546" s="375"/>
      <c r="G1546" s="375"/>
      <c r="H1546" s="375"/>
      <c r="I1546" s="1883"/>
      <c r="J1546" s="1883"/>
      <c r="K1546" s="211"/>
      <c r="L1546" s="211"/>
      <c r="M1546" s="211"/>
      <c r="N1546" s="211"/>
      <c r="O1546" s="211"/>
      <c r="P1546" s="211"/>
      <c r="Q1546" s="565"/>
      <c r="R1546" s="565"/>
      <c r="S1546" s="565"/>
      <c r="T1546" s="565"/>
      <c r="U1546" s="565"/>
      <c r="V1546" s="565"/>
      <c r="W1546" s="565"/>
      <c r="X1546" s="565"/>
      <c r="Y1546" s="565"/>
      <c r="Z1546" s="565"/>
      <c r="AA1546" s="565"/>
      <c r="AB1546" s="1053"/>
      <c r="AC1546" s="565"/>
      <c r="AD1546" s="1074"/>
      <c r="AE1546" s="565"/>
      <c r="AF1546" s="565"/>
      <c r="AG1546" s="565"/>
      <c r="AH1546" s="565"/>
      <c r="AI1546" s="565"/>
      <c r="AJ1546" s="1280"/>
      <c r="AK1546" s="561"/>
      <c r="AL1546" s="1441"/>
      <c r="AM1546" s="1456"/>
    </row>
    <row r="1547" spans="1:39" ht="75" x14ac:dyDescent="0.25">
      <c r="A1547" s="239">
        <v>1</v>
      </c>
      <c r="B1547" s="4" t="s">
        <v>351</v>
      </c>
      <c r="C1547" s="675"/>
      <c r="D1547" s="4"/>
      <c r="E1547" s="415"/>
      <c r="F1547" s="213"/>
      <c r="G1547" s="368"/>
      <c r="H1547" s="368"/>
      <c r="I1547" s="1883"/>
      <c r="J1547" s="1883"/>
      <c r="K1547" s="211"/>
      <c r="L1547" s="211"/>
      <c r="M1547" s="211"/>
      <c r="N1547" s="211"/>
      <c r="O1547" s="211"/>
      <c r="P1547" s="211"/>
      <c r="Q1547" s="565"/>
      <c r="R1547" s="565"/>
      <c r="S1547" s="565"/>
      <c r="T1547" s="565"/>
      <c r="U1547" s="565"/>
      <c r="V1547" s="565"/>
      <c r="W1547" s="565"/>
      <c r="X1547" s="565"/>
      <c r="Y1547" s="565"/>
      <c r="Z1547" s="565"/>
      <c r="AA1547" s="565"/>
      <c r="AB1547" s="1053"/>
      <c r="AC1547" s="565">
        <f>AI1547-AH1547-AE1547</f>
        <v>0</v>
      </c>
      <c r="AD1547" s="1074"/>
      <c r="AE1547" s="565"/>
      <c r="AF1547" s="565"/>
      <c r="AG1547" s="565"/>
      <c r="AH1547" s="565"/>
      <c r="AI1547" s="565"/>
      <c r="AJ1547" s="1260"/>
      <c r="AK1547" s="561"/>
      <c r="AL1547" s="1441"/>
      <c r="AM1547" s="1456"/>
    </row>
    <row r="1548" spans="1:39" ht="45" x14ac:dyDescent="0.25">
      <c r="A1548" s="239">
        <v>1</v>
      </c>
      <c r="B1548" s="794" t="s">
        <v>352</v>
      </c>
      <c r="C1548" s="675"/>
      <c r="D1548" s="4"/>
      <c r="E1548" s="415"/>
      <c r="F1548" s="213"/>
      <c r="G1548" s="368"/>
      <c r="H1548" s="368"/>
      <c r="I1548" s="1883"/>
      <c r="J1548" s="1883"/>
      <c r="K1548" s="211"/>
      <c r="L1548" s="211"/>
      <c r="M1548" s="211"/>
      <c r="N1548" s="211"/>
      <c r="O1548" s="211"/>
      <c r="P1548" s="211"/>
      <c r="Q1548" s="565"/>
      <c r="R1548" s="565"/>
      <c r="S1548" s="565"/>
      <c r="T1548" s="565"/>
      <c r="U1548" s="565"/>
      <c r="V1548" s="565"/>
      <c r="W1548" s="565"/>
      <c r="X1548" s="565"/>
      <c r="Y1548" s="565"/>
      <c r="Z1548" s="565"/>
      <c r="AA1548" s="565"/>
      <c r="AB1548" s="1053"/>
      <c r="AC1548" s="565">
        <f>AI1548-AH1548-AE1548</f>
        <v>0</v>
      </c>
      <c r="AD1548" s="1074"/>
      <c r="AE1548" s="565"/>
      <c r="AF1548" s="565"/>
      <c r="AG1548" s="565"/>
      <c r="AH1548" s="565"/>
      <c r="AI1548" s="565"/>
      <c r="AJ1548" s="1260"/>
      <c r="AK1548" s="561"/>
      <c r="AL1548" s="1441"/>
      <c r="AM1548" s="1456"/>
    </row>
    <row r="1549" spans="1:39" ht="105" x14ac:dyDescent="0.25">
      <c r="B1549" s="794" t="s">
        <v>530</v>
      </c>
      <c r="C1549" s="675"/>
      <c r="D1549" s="4"/>
      <c r="E1549" s="415">
        <v>5000</v>
      </c>
      <c r="F1549" s="213">
        <f>ROUND(E1549/12*$B$4,0)</f>
        <v>4583</v>
      </c>
      <c r="G1549" s="368">
        <v>5159</v>
      </c>
      <c r="H1549" s="368">
        <f>G1549/F1549*100</f>
        <v>112.56818677722016</v>
      </c>
      <c r="I1549" s="1883"/>
      <c r="J1549" s="1883"/>
      <c r="K1549" s="211"/>
      <c r="L1549" s="211"/>
      <c r="M1549" s="211"/>
      <c r="N1549" s="211"/>
      <c r="O1549" s="211"/>
      <c r="P1549" s="211"/>
      <c r="Q1549" s="565"/>
      <c r="R1549" s="565"/>
      <c r="S1549" s="565"/>
      <c r="T1549" s="565"/>
      <c r="U1549" s="565"/>
      <c r="V1549" s="565"/>
      <c r="W1549" s="565"/>
      <c r="X1549" s="565"/>
      <c r="Y1549" s="565"/>
      <c r="Z1549" s="565"/>
      <c r="AA1549" s="565"/>
      <c r="AB1549" s="1053"/>
      <c r="AC1549" s="565"/>
      <c r="AD1549" s="1074"/>
      <c r="AE1549" s="565"/>
      <c r="AF1549" s="565"/>
      <c r="AG1549" s="565"/>
      <c r="AH1549" s="565"/>
      <c r="AI1549" s="565"/>
      <c r="AJ1549" s="1260"/>
      <c r="AK1549" s="561"/>
      <c r="AL1549" s="1441"/>
      <c r="AM1549" s="1456"/>
    </row>
    <row r="1550" spans="1:39" ht="42.75" x14ac:dyDescent="0.25">
      <c r="B1550" s="1399" t="s">
        <v>507</v>
      </c>
      <c r="C1550" s="675"/>
      <c r="D1550" s="4"/>
      <c r="E1550" s="752">
        <f>E1551</f>
        <v>4832</v>
      </c>
      <c r="F1550" s="213">
        <f>F1551</f>
        <v>4429</v>
      </c>
      <c r="G1550" s="368">
        <f>G1551</f>
        <v>4413</v>
      </c>
      <c r="H1550" s="368">
        <f>G1550/F1550*100</f>
        <v>99.638744637615716</v>
      </c>
      <c r="I1550" s="1883"/>
      <c r="J1550" s="1883"/>
      <c r="K1550" s="211"/>
      <c r="L1550" s="211"/>
      <c r="M1550" s="211"/>
      <c r="N1550" s="211"/>
      <c r="O1550" s="211"/>
      <c r="P1550" s="211"/>
      <c r="Q1550" s="565">
        <v>7528.6458499999999</v>
      </c>
      <c r="R1550" s="565">
        <v>7528.6458499999999</v>
      </c>
      <c r="S1550" s="565">
        <v>7528.6458499999999</v>
      </c>
      <c r="T1550" s="565">
        <v>7528.6458499999999</v>
      </c>
      <c r="U1550" s="565">
        <v>7528.6458499999999</v>
      </c>
      <c r="V1550" s="565">
        <v>7528.6458499999999</v>
      </c>
      <c r="W1550" s="565">
        <v>7528.6458499999999</v>
      </c>
      <c r="X1550" s="565">
        <v>7528.6458499999999</v>
      </c>
      <c r="Y1550" s="565">
        <v>7528.6458499999999</v>
      </c>
      <c r="Z1550" s="565">
        <v>7528.6458499999999</v>
      </c>
      <c r="AA1550" s="565">
        <v>7528.6458499999999</v>
      </c>
      <c r="AB1550" s="1053">
        <f t="shared" ref="AB1550" si="737">Q1550/12*$B$4+(R1550-Q1550)/11*10+(S1550-R1550)/10*9+(T1550-S1550)/9*8+(U1550-T1550)/8*7+(V1550-U1550)/7*6+(W1550-V1550)/6*5+(X1550-W1550)/5*4+(Y1550-X1550)/4*3+(Z1550-Y1550)/3*2+(AA1550-Z1550)/2*1</f>
        <v>6901.2586958333331</v>
      </c>
      <c r="AC1550" s="565">
        <f>AI1550-AH1550-AE1550</f>
        <v>5432.8821400000006</v>
      </c>
      <c r="AD1550" s="1074"/>
      <c r="AE1550" s="565"/>
      <c r="AF1550" s="565">
        <f>AC1550-AB1550</f>
        <v>-1468.3765558333325</v>
      </c>
      <c r="AG1550" s="565"/>
      <c r="AH1550" s="565">
        <v>0</v>
      </c>
      <c r="AI1550" s="565">
        <v>5432.8821400000006</v>
      </c>
      <c r="AJ1550" s="1260">
        <f>AJ1551</f>
        <v>0</v>
      </c>
      <c r="AK1550" s="561"/>
      <c r="AL1550" s="1441"/>
      <c r="AM1550" s="1456"/>
    </row>
    <row r="1551" spans="1:39" x14ac:dyDescent="0.25">
      <c r="B1551" s="794" t="s">
        <v>508</v>
      </c>
      <c r="C1551" s="675"/>
      <c r="D1551" s="4"/>
      <c r="E1551" s="415">
        <v>4832</v>
      </c>
      <c r="F1551" s="213">
        <f>ROUND(E1551/12*$B$4,0)</f>
        <v>4429</v>
      </c>
      <c r="G1551" s="368">
        <v>4413</v>
      </c>
      <c r="H1551" s="368">
        <f>G1551/F1551*100</f>
        <v>99.638744637615716</v>
      </c>
      <c r="I1551" s="1883"/>
      <c r="J1551" s="1883"/>
      <c r="K1551" s="211"/>
      <c r="L1551" s="211"/>
      <c r="M1551" s="211"/>
      <c r="N1551" s="211"/>
      <c r="O1551" s="211"/>
      <c r="P1551" s="211"/>
      <c r="Q1551" s="565"/>
      <c r="R1551" s="565"/>
      <c r="S1551" s="565"/>
      <c r="T1551" s="565"/>
      <c r="U1551" s="565"/>
      <c r="V1551" s="565"/>
      <c r="W1551" s="565"/>
      <c r="X1551" s="565"/>
      <c r="Y1551" s="565"/>
      <c r="Z1551" s="565"/>
      <c r="AA1551" s="565"/>
      <c r="AB1551" s="1053"/>
      <c r="AC1551" s="565"/>
      <c r="AD1551" s="1074"/>
      <c r="AE1551" s="565"/>
      <c r="AF1551" s="565"/>
      <c r="AG1551" s="565"/>
      <c r="AH1551" s="565"/>
      <c r="AI1551" s="565"/>
      <c r="AJ1551" s="1260"/>
      <c r="AK1551" s="561"/>
      <c r="AL1551" s="1441"/>
      <c r="AM1551" s="1456"/>
    </row>
    <row r="1552" spans="1:39" ht="42.75" x14ac:dyDescent="0.25">
      <c r="B1552" s="1399" t="s">
        <v>509</v>
      </c>
      <c r="C1552" s="675"/>
      <c r="D1552" s="4"/>
      <c r="E1552" s="415"/>
      <c r="F1552" s="213"/>
      <c r="G1552" s="368">
        <v>59</v>
      </c>
      <c r="H1552" s="368"/>
      <c r="I1552" s="1883"/>
      <c r="J1552" s="1883"/>
      <c r="K1552" s="211"/>
      <c r="L1552" s="211"/>
      <c r="M1552" s="211"/>
      <c r="N1552" s="211"/>
      <c r="O1552" s="211"/>
      <c r="P1552" s="211"/>
      <c r="Q1552" s="565"/>
      <c r="R1552" s="565"/>
      <c r="S1552" s="565"/>
      <c r="T1552" s="565"/>
      <c r="U1552" s="565"/>
      <c r="V1552" s="565"/>
      <c r="W1552" s="565"/>
      <c r="X1552" s="565"/>
      <c r="Y1552" s="565"/>
      <c r="Z1552" s="565"/>
      <c r="AA1552" s="565"/>
      <c r="AB1552" s="1053"/>
      <c r="AC1552" s="565"/>
      <c r="AD1552" s="1074"/>
      <c r="AE1552" s="565"/>
      <c r="AF1552" s="565"/>
      <c r="AG1552" s="565"/>
      <c r="AH1552" s="565"/>
      <c r="AI1552" s="565"/>
      <c r="AJ1552" s="1260"/>
      <c r="AK1552" s="561"/>
      <c r="AL1552" s="1441"/>
      <c r="AM1552" s="1456"/>
    </row>
    <row r="1553" spans="1:39" ht="29.25" x14ac:dyDescent="0.25">
      <c r="A1553" s="239">
        <v>1</v>
      </c>
      <c r="B1553" s="779" t="s">
        <v>360</v>
      </c>
      <c r="C1553" s="675"/>
      <c r="D1553" s="4"/>
      <c r="E1553" s="415">
        <f>E1554+E1555</f>
        <v>583.82978723404256</v>
      </c>
      <c r="F1553" s="213">
        <f>F1554+F1555</f>
        <v>535.65957446808511</v>
      </c>
      <c r="G1553" s="368">
        <f>G1554+G1555</f>
        <v>426.18404255319143</v>
      </c>
      <c r="H1553" s="368">
        <f>G1553/F1553*100</f>
        <v>79.562480139815676</v>
      </c>
      <c r="I1553" s="1883"/>
      <c r="J1553" s="1883"/>
      <c r="K1553" s="211"/>
      <c r="L1553" s="211"/>
      <c r="M1553" s="211"/>
      <c r="N1553" s="211"/>
      <c r="O1553" s="211"/>
      <c r="P1553" s="211"/>
      <c r="Q1553" s="565"/>
      <c r="R1553" s="565"/>
      <c r="S1553" s="565"/>
      <c r="T1553" s="565"/>
      <c r="U1553" s="565"/>
      <c r="V1553" s="565"/>
      <c r="W1553" s="565"/>
      <c r="X1553" s="565"/>
      <c r="Y1553" s="565"/>
      <c r="Z1553" s="565"/>
      <c r="AA1553" s="565"/>
      <c r="AB1553" s="1053"/>
      <c r="AC1553" s="565">
        <f>AI1553-AH1553-AE1553</f>
        <v>0</v>
      </c>
      <c r="AD1553" s="1074"/>
      <c r="AE1553" s="565"/>
      <c r="AF1553" s="565"/>
      <c r="AG1553" s="565"/>
      <c r="AH1553" s="565"/>
      <c r="AI1553" s="565"/>
      <c r="AJ1553" s="1260">
        <f>AJ1554+AJ1555</f>
        <v>0</v>
      </c>
      <c r="AK1553" s="561"/>
      <c r="AL1553" s="1441"/>
      <c r="AM1553" s="1456"/>
    </row>
    <row r="1554" spans="1:39" x14ac:dyDescent="0.25">
      <c r="A1554" s="239">
        <v>1</v>
      </c>
      <c r="B1554" s="779" t="s">
        <v>375</v>
      </c>
      <c r="C1554" s="675"/>
      <c r="D1554" s="4"/>
      <c r="E1554" s="415">
        <v>150</v>
      </c>
      <c r="F1554" s="213">
        <f>ROUND(E1554/12*$B$4,0)</f>
        <v>138</v>
      </c>
      <c r="G1554" s="368">
        <v>19</v>
      </c>
      <c r="H1554" s="368">
        <f>G1554/F1554*100</f>
        <v>13.768115942028986</v>
      </c>
      <c r="I1554" s="1883"/>
      <c r="J1554" s="1883"/>
      <c r="K1554" s="211"/>
      <c r="L1554" s="211"/>
      <c r="M1554" s="211"/>
      <c r="N1554" s="211"/>
      <c r="O1554" s="211"/>
      <c r="P1554" s="211"/>
      <c r="Q1554" s="565"/>
      <c r="R1554" s="565"/>
      <c r="S1554" s="565"/>
      <c r="T1554" s="565"/>
      <c r="U1554" s="565"/>
      <c r="V1554" s="565"/>
      <c r="W1554" s="565"/>
      <c r="X1554" s="565"/>
      <c r="Y1554" s="565"/>
      <c r="Z1554" s="565"/>
      <c r="AA1554" s="565"/>
      <c r="AB1554" s="1053"/>
      <c r="AC1554" s="565"/>
      <c r="AD1554" s="1074"/>
      <c r="AE1554" s="565"/>
      <c r="AF1554" s="565"/>
      <c r="AG1554" s="565"/>
      <c r="AH1554" s="565"/>
      <c r="AI1554" s="565"/>
      <c r="AJ1554" s="1260"/>
      <c r="AK1554" s="561"/>
      <c r="AL1554" s="1441"/>
      <c r="AM1554" s="1456"/>
    </row>
    <row r="1555" spans="1:39" x14ac:dyDescent="0.25">
      <c r="A1555" s="239">
        <v>1</v>
      </c>
      <c r="B1555" s="4" t="s">
        <v>376</v>
      </c>
      <c r="C1555" s="675"/>
      <c r="D1555" s="4"/>
      <c r="E1555" s="415">
        <f>E1556/9.4</f>
        <v>433.82978723404256</v>
      </c>
      <c r="F1555" s="213">
        <f>F1556/9.4</f>
        <v>397.65957446808511</v>
      </c>
      <c r="G1555" s="368">
        <f>G1556/9.4</f>
        <v>407.18404255319143</v>
      </c>
      <c r="H1555" s="368">
        <f t="shared" ref="H1555:H1556" si="738">G1555/F1555*100</f>
        <v>102.39513108614231</v>
      </c>
      <c r="I1555" s="1883"/>
      <c r="J1555" s="1883"/>
      <c r="K1555" s="211"/>
      <c r="L1555" s="211"/>
      <c r="M1555" s="211"/>
      <c r="N1555" s="211"/>
      <c r="O1555" s="211"/>
      <c r="P1555" s="211"/>
      <c r="Q1555" s="565"/>
      <c r="R1555" s="565"/>
      <c r="S1555" s="565"/>
      <c r="T1555" s="565"/>
      <c r="U1555" s="565"/>
      <c r="V1555" s="565"/>
      <c r="W1555" s="565"/>
      <c r="X1555" s="565"/>
      <c r="Y1555" s="565"/>
      <c r="Z1555" s="565"/>
      <c r="AA1555" s="565"/>
      <c r="AB1555" s="1053"/>
      <c r="AC1555" s="565">
        <f>AI1555-AH1555-AE1555</f>
        <v>0</v>
      </c>
      <c r="AD1555" s="1074"/>
      <c r="AE1555" s="565"/>
      <c r="AF1555" s="565"/>
      <c r="AG1555" s="565"/>
      <c r="AH1555" s="565"/>
      <c r="AI1555" s="565"/>
      <c r="AJ1555" s="1260">
        <f>AJ1556/9.4</f>
        <v>0</v>
      </c>
      <c r="AK1555" s="561"/>
      <c r="AL1555" s="1441"/>
      <c r="AM1555" s="1456"/>
    </row>
    <row r="1556" spans="1:39" x14ac:dyDescent="0.25">
      <c r="A1556" s="239">
        <v>1</v>
      </c>
      <c r="B1556" s="795" t="s">
        <v>377</v>
      </c>
      <c r="C1556" s="694"/>
      <c r="D1556" s="4"/>
      <c r="E1556" s="415">
        <v>4078</v>
      </c>
      <c r="F1556" s="213">
        <f>ROUND(E1556/12*$B$4,0)</f>
        <v>3738</v>
      </c>
      <c r="G1556" s="368">
        <v>3827.5299999999997</v>
      </c>
      <c r="H1556" s="368">
        <f t="shared" si="738"/>
        <v>102.39513108614231</v>
      </c>
      <c r="I1556" s="1883"/>
      <c r="J1556" s="1883"/>
      <c r="K1556" s="211"/>
      <c r="L1556" s="211"/>
      <c r="M1556" s="211"/>
      <c r="N1556" s="211"/>
      <c r="O1556" s="211"/>
      <c r="P1556" s="211"/>
      <c r="Q1556" s="565"/>
      <c r="R1556" s="565"/>
      <c r="S1556" s="565"/>
      <c r="T1556" s="565"/>
      <c r="U1556" s="565"/>
      <c r="V1556" s="565"/>
      <c r="W1556" s="565"/>
      <c r="X1556" s="565"/>
      <c r="Y1556" s="565"/>
      <c r="Z1556" s="565"/>
      <c r="AA1556" s="565"/>
      <c r="AB1556" s="1053"/>
      <c r="AC1556" s="565"/>
      <c r="AD1556" s="1074"/>
      <c r="AE1556" s="565"/>
      <c r="AF1556" s="565"/>
      <c r="AG1556" s="565"/>
      <c r="AH1556" s="565"/>
      <c r="AI1556" s="565"/>
      <c r="AJ1556" s="1260"/>
      <c r="AK1556" s="561"/>
      <c r="AL1556" s="1441"/>
      <c r="AM1556" s="1456"/>
    </row>
    <row r="1557" spans="1:39" ht="43.5" x14ac:dyDescent="0.25">
      <c r="A1557" s="239">
        <v>1</v>
      </c>
      <c r="B1557" s="779" t="s">
        <v>353</v>
      </c>
      <c r="C1557" s="2092"/>
      <c r="D1557" s="2038"/>
      <c r="E1557" s="443">
        <v>49958</v>
      </c>
      <c r="F1557" s="213">
        <f>ROUND(E1557/12*$B$4,0)</f>
        <v>45795</v>
      </c>
      <c r="G1557" s="1390">
        <v>62373</v>
      </c>
      <c r="H1557" s="1390">
        <f t="shared" ref="H1557:H1562" si="739">G1557/F1557*100</f>
        <v>136.20045856534557</v>
      </c>
      <c r="I1557" s="1906"/>
      <c r="J1557" s="1883"/>
      <c r="K1557" s="211"/>
      <c r="L1557" s="211"/>
      <c r="M1557" s="1907"/>
      <c r="N1557" s="1907"/>
      <c r="O1557" s="1907"/>
      <c r="P1557" s="1907"/>
      <c r="Q1557" s="566"/>
      <c r="R1557" s="566"/>
      <c r="S1557" s="566"/>
      <c r="T1557" s="566"/>
      <c r="U1557" s="566"/>
      <c r="V1557" s="566"/>
      <c r="W1557" s="566"/>
      <c r="X1557" s="566"/>
      <c r="Y1557" s="566"/>
      <c r="Z1557" s="566"/>
      <c r="AA1557" s="566"/>
      <c r="AB1557" s="1199"/>
      <c r="AC1557" s="566">
        <f t="shared" ref="AC1557:AC1568" si="740">AI1557-AH1557-AE1557</f>
        <v>0</v>
      </c>
      <c r="AD1557" s="1488"/>
      <c r="AE1557" s="566"/>
      <c r="AF1557" s="566"/>
      <c r="AG1557" s="566"/>
      <c r="AH1557" s="565"/>
      <c r="AI1557" s="566"/>
      <c r="AJ1557" s="2118"/>
      <c r="AK1557" s="1185"/>
      <c r="AL1557" s="1441"/>
      <c r="AM1557" s="1456"/>
    </row>
    <row r="1558" spans="1:39" ht="30" x14ac:dyDescent="0.25">
      <c r="A1558" s="239">
        <v>1</v>
      </c>
      <c r="B1558" s="774" t="s">
        <v>201</v>
      </c>
      <c r="C1558" s="2139"/>
      <c r="D1558" s="2040"/>
      <c r="E1558" s="443">
        <v>13500</v>
      </c>
      <c r="F1558" s="216">
        <f>ROUND(E1558/12*$B$4,0)</f>
        <v>12375</v>
      </c>
      <c r="G1558" s="1390">
        <v>11705</v>
      </c>
      <c r="H1558" s="368">
        <f t="shared" si="739"/>
        <v>94.585858585858588</v>
      </c>
      <c r="I1558" s="1883"/>
      <c r="J1558" s="1901"/>
      <c r="K1558" s="211"/>
      <c r="L1558" s="1900"/>
      <c r="M1558" s="211"/>
      <c r="N1558" s="211"/>
      <c r="O1558" s="211"/>
      <c r="P1558" s="211"/>
      <c r="Q1558" s="565"/>
      <c r="R1558" s="565"/>
      <c r="S1558" s="565"/>
      <c r="T1558" s="565"/>
      <c r="U1558" s="565"/>
      <c r="V1558" s="565"/>
      <c r="W1558" s="565"/>
      <c r="X1558" s="565"/>
      <c r="Y1558" s="565"/>
      <c r="Z1558" s="565"/>
      <c r="AA1558" s="565"/>
      <c r="AB1558" s="1053">
        <f>Q1558/12*$B$4</f>
        <v>0</v>
      </c>
      <c r="AC1558" s="566">
        <f t="shared" si="740"/>
        <v>0</v>
      </c>
      <c r="AD1558" s="1074"/>
      <c r="AE1558" s="566"/>
      <c r="AF1558" s="566">
        <f>AC1558-AB1558</f>
        <v>0</v>
      </c>
      <c r="AG1558" s="565"/>
      <c r="AH1558" s="567"/>
      <c r="AI1558" s="565"/>
      <c r="AJ1558" s="2118"/>
      <c r="AK1558" s="561"/>
      <c r="AL1558" s="1441"/>
      <c r="AM1558" s="1456"/>
    </row>
    <row r="1559" spans="1:39" ht="43.5" customHeight="1" x14ac:dyDescent="0.25">
      <c r="A1559" s="239">
        <v>1</v>
      </c>
      <c r="B1559" s="763" t="s">
        <v>234</v>
      </c>
      <c r="C1559" s="675"/>
      <c r="D1559" s="4"/>
      <c r="E1559" s="442">
        <f>E1560+E1561+E1562+E1563+E1564</f>
        <v>6732</v>
      </c>
      <c r="F1559" s="1044">
        <f>F1560+F1561+F1562+F1563+F1564</f>
        <v>6172</v>
      </c>
      <c r="G1559" s="1044">
        <f>G1560+G1561+G1562+G1563+G1564</f>
        <v>5276</v>
      </c>
      <c r="H1559" s="1044">
        <f t="shared" si="739"/>
        <v>85.482825664290345</v>
      </c>
      <c r="I1559" s="1883"/>
      <c r="J1559" s="1883"/>
      <c r="K1559" s="211"/>
      <c r="L1559" s="211"/>
      <c r="M1559" s="211"/>
      <c r="N1559" s="211"/>
      <c r="O1559" s="211"/>
      <c r="P1559" s="211"/>
      <c r="Q1559" s="565">
        <v>3541.9686799999999</v>
      </c>
      <c r="R1559" s="565">
        <v>3541.9686799999999</v>
      </c>
      <c r="S1559" s="565">
        <v>3541.9686799999999</v>
      </c>
      <c r="T1559" s="565">
        <v>3541.9686799999999</v>
      </c>
      <c r="U1559" s="565">
        <v>3541.9686799999999</v>
      </c>
      <c r="V1559" s="565">
        <v>3541.9686799999999</v>
      </c>
      <c r="W1559" s="565">
        <v>3541.9686799999999</v>
      </c>
      <c r="X1559" s="565">
        <v>3918.6962800000001</v>
      </c>
      <c r="Y1559" s="565">
        <v>3918.6962800000001</v>
      </c>
      <c r="Z1559" s="565">
        <v>3918.6962800000001</v>
      </c>
      <c r="AA1559" s="565">
        <v>3918.6962800000001</v>
      </c>
      <c r="AB1559" s="1200">
        <f t="shared" ref="AB1559" si="741">Q1559/12*$B$4+(R1559-Q1559)/11*10+(S1559-R1559)/10*9+(T1559-S1559)/9*8+(U1559-T1559)/8*7+(V1559-U1559)/7*6+(W1559-V1559)/6*5+(X1559-W1559)/5*4+(Y1559-X1559)/4*3+(Z1559-Y1559)/3*2+(AA1559-Z1559)/2*1</f>
        <v>3548.1867033333338</v>
      </c>
      <c r="AC1559" s="565">
        <f t="shared" si="740"/>
        <v>2915.1907700000002</v>
      </c>
      <c r="AD1559" s="1074"/>
      <c r="AE1559" s="565"/>
      <c r="AF1559" s="565">
        <f>AC1559-AB1559</f>
        <v>-632.9959333333336</v>
      </c>
      <c r="AG1559" s="565"/>
      <c r="AH1559" s="565">
        <v>0</v>
      </c>
      <c r="AI1559" s="565">
        <v>2915.1907700000002</v>
      </c>
      <c r="AJ1559" s="1264">
        <f>AJ1560+AJ1561+AJ1562+AJ1563+AJ1564</f>
        <v>0</v>
      </c>
      <c r="AK1559" s="561"/>
      <c r="AL1559" s="1441"/>
      <c r="AM1559" s="1456"/>
    </row>
    <row r="1560" spans="1:39" ht="45" x14ac:dyDescent="0.25">
      <c r="B1560" s="758" t="s">
        <v>313</v>
      </c>
      <c r="C1560" s="2030"/>
      <c r="D1560" s="4"/>
      <c r="E1560" s="415">
        <v>1320</v>
      </c>
      <c r="F1560" s="368">
        <f>ROUND(E1560/12*$B$4,0)</f>
        <v>1210</v>
      </c>
      <c r="G1560" s="368">
        <v>856</v>
      </c>
      <c r="H1560" s="1044">
        <f t="shared" si="739"/>
        <v>70.743801652892557</v>
      </c>
      <c r="I1560" s="1883"/>
      <c r="J1560" s="1883"/>
      <c r="K1560" s="211"/>
      <c r="L1560" s="211"/>
      <c r="M1560" s="211"/>
      <c r="N1560" s="211"/>
      <c r="O1560" s="211"/>
      <c r="P1560" s="211"/>
      <c r="Q1560" s="565"/>
      <c r="R1560" s="565"/>
      <c r="S1560" s="565"/>
      <c r="T1560" s="565"/>
      <c r="U1560" s="565"/>
      <c r="V1560" s="565"/>
      <c r="W1560" s="565"/>
      <c r="X1560" s="565"/>
      <c r="Y1560" s="565"/>
      <c r="Z1560" s="565"/>
      <c r="AA1560" s="565"/>
      <c r="AB1560" s="1200"/>
      <c r="AC1560" s="565"/>
      <c r="AD1560" s="1074"/>
      <c r="AE1560" s="565"/>
      <c r="AF1560" s="565"/>
      <c r="AG1560" s="565"/>
      <c r="AH1560" s="565"/>
      <c r="AI1560" s="565"/>
      <c r="AJ1560" s="1260"/>
      <c r="AK1560" s="561"/>
      <c r="AL1560" s="1441"/>
      <c r="AM1560" s="1456"/>
    </row>
    <row r="1561" spans="1:39" ht="30" x14ac:dyDescent="0.25">
      <c r="A1561" s="239">
        <v>1</v>
      </c>
      <c r="B1561" s="776" t="s">
        <v>283</v>
      </c>
      <c r="C1561" s="675"/>
      <c r="D1561" s="4"/>
      <c r="E1561" s="415">
        <v>880</v>
      </c>
      <c r="F1561" s="213">
        <f>ROUND(E1561/12*$B$4,0)</f>
        <v>807</v>
      </c>
      <c r="G1561" s="368">
        <v>1001</v>
      </c>
      <c r="H1561" s="1044">
        <f t="shared" si="739"/>
        <v>124.03965303593556</v>
      </c>
      <c r="I1561" s="1883"/>
      <c r="J1561" s="1883"/>
      <c r="K1561" s="211"/>
      <c r="L1561" s="211"/>
      <c r="M1561" s="211"/>
      <c r="N1561" s="211"/>
      <c r="O1561" s="211"/>
      <c r="P1561" s="211"/>
      <c r="Q1561" s="565"/>
      <c r="R1561" s="565"/>
      <c r="S1561" s="565"/>
      <c r="T1561" s="565"/>
      <c r="U1561" s="565"/>
      <c r="V1561" s="565"/>
      <c r="W1561" s="565"/>
      <c r="X1561" s="565"/>
      <c r="Y1561" s="565"/>
      <c r="Z1561" s="565"/>
      <c r="AA1561" s="565"/>
      <c r="AB1561" s="1053"/>
      <c r="AC1561" s="565">
        <f t="shared" si="740"/>
        <v>0</v>
      </c>
      <c r="AD1561" s="1074"/>
      <c r="AE1561" s="565"/>
      <c r="AF1561" s="565"/>
      <c r="AG1561" s="565"/>
      <c r="AH1561" s="565"/>
      <c r="AI1561" s="565"/>
      <c r="AJ1561" s="1260"/>
      <c r="AK1561" s="561"/>
      <c r="AL1561" s="1441"/>
      <c r="AM1561" s="1456"/>
    </row>
    <row r="1562" spans="1:39" s="2690" customFormat="1" ht="60" x14ac:dyDescent="0.25">
      <c r="B1562" s="776" t="s">
        <v>536</v>
      </c>
      <c r="C1562" s="675"/>
      <c r="D1562" s="4"/>
      <c r="E1562" s="415">
        <v>170</v>
      </c>
      <c r="F1562" s="213">
        <f>ROUND(E1562/12*$B$4,0)</f>
        <v>156</v>
      </c>
      <c r="G1562" s="368">
        <v>161</v>
      </c>
      <c r="H1562" s="1044">
        <f t="shared" si="739"/>
        <v>103.20512820512822</v>
      </c>
      <c r="I1562" s="1883"/>
      <c r="J1562" s="1883"/>
      <c r="K1562" s="211"/>
      <c r="L1562" s="211"/>
      <c r="M1562" s="211"/>
      <c r="N1562" s="211"/>
      <c r="O1562" s="211"/>
      <c r="P1562" s="211"/>
      <c r="Q1562" s="565"/>
      <c r="R1562" s="565"/>
      <c r="S1562" s="565"/>
      <c r="T1562" s="565"/>
      <c r="U1562" s="565"/>
      <c r="V1562" s="565"/>
      <c r="W1562" s="565"/>
      <c r="X1562" s="565"/>
      <c r="Y1562" s="565"/>
      <c r="Z1562" s="565"/>
      <c r="AA1562" s="565"/>
      <c r="AB1562" s="1053"/>
      <c r="AC1562" s="565"/>
      <c r="AD1562" s="1074"/>
      <c r="AE1562" s="565"/>
      <c r="AF1562" s="565"/>
      <c r="AG1562" s="565"/>
      <c r="AH1562" s="565"/>
      <c r="AI1562" s="565"/>
      <c r="AJ1562" s="1260"/>
      <c r="AK1562" s="561"/>
      <c r="AL1562" s="1441"/>
      <c r="AM1562" s="1456"/>
    </row>
    <row r="1563" spans="1:39" ht="60" x14ac:dyDescent="0.25">
      <c r="B1563" s="776" t="s">
        <v>409</v>
      </c>
      <c r="C1563" s="675"/>
      <c r="D1563" s="4"/>
      <c r="E1563" s="415">
        <v>1562</v>
      </c>
      <c r="F1563" s="213">
        <f>ROUND(E1563/12*$B$4,0)</f>
        <v>1432</v>
      </c>
      <c r="G1563" s="368">
        <v>997</v>
      </c>
      <c r="H1563" s="1044">
        <f t="shared" ref="H1563:H1569" si="742">G1563/F1563*100</f>
        <v>69.622905027932958</v>
      </c>
      <c r="I1563" s="1883"/>
      <c r="J1563" s="1883"/>
      <c r="K1563" s="211"/>
      <c r="L1563" s="211"/>
      <c r="M1563" s="211"/>
      <c r="N1563" s="211"/>
      <c r="O1563" s="211"/>
      <c r="P1563" s="211"/>
      <c r="Q1563" s="565"/>
      <c r="R1563" s="565"/>
      <c r="S1563" s="565"/>
      <c r="T1563" s="565"/>
      <c r="U1563" s="565"/>
      <c r="V1563" s="565"/>
      <c r="W1563" s="565"/>
      <c r="X1563" s="565"/>
      <c r="Y1563" s="565"/>
      <c r="Z1563" s="565"/>
      <c r="AA1563" s="565"/>
      <c r="AB1563" s="1053"/>
      <c r="AC1563" s="565"/>
      <c r="AD1563" s="1074"/>
      <c r="AE1563" s="565"/>
      <c r="AF1563" s="565"/>
      <c r="AG1563" s="565"/>
      <c r="AH1563" s="565"/>
      <c r="AI1563" s="565"/>
      <c r="AJ1563" s="1260"/>
      <c r="AK1563" s="561"/>
      <c r="AL1563" s="1441"/>
      <c r="AM1563" s="1456"/>
    </row>
    <row r="1564" spans="1:39" x14ac:dyDescent="0.25">
      <c r="A1564" s="239">
        <v>1</v>
      </c>
      <c r="B1564" s="502" t="s">
        <v>36</v>
      </c>
      <c r="C1564" s="675"/>
      <c r="D1564" s="4"/>
      <c r="E1564" s="415">
        <v>2800</v>
      </c>
      <c r="F1564" s="213">
        <f>ROUND(E1564/12*$B$4,0)</f>
        <v>2567</v>
      </c>
      <c r="G1564" s="368">
        <v>2261</v>
      </c>
      <c r="H1564" s="1044">
        <f t="shared" si="742"/>
        <v>88.079470198675494</v>
      </c>
      <c r="I1564" s="1883"/>
      <c r="J1564" s="1883"/>
      <c r="K1564" s="211"/>
      <c r="L1564" s="211"/>
      <c r="M1564" s="211"/>
      <c r="N1564" s="211"/>
      <c r="O1564" s="211"/>
      <c r="P1564" s="211"/>
      <c r="Q1564" s="565"/>
      <c r="R1564" s="565"/>
      <c r="S1564" s="565"/>
      <c r="T1564" s="565"/>
      <c r="U1564" s="565"/>
      <c r="V1564" s="565"/>
      <c r="W1564" s="565"/>
      <c r="X1564" s="565"/>
      <c r="Y1564" s="565"/>
      <c r="Z1564" s="565"/>
      <c r="AA1564" s="565"/>
      <c r="AB1564" s="1053"/>
      <c r="AC1564" s="565">
        <f t="shared" si="740"/>
        <v>0</v>
      </c>
      <c r="AD1564" s="1074"/>
      <c r="AE1564" s="565"/>
      <c r="AF1564" s="565"/>
      <c r="AG1564" s="565"/>
      <c r="AH1564" s="565"/>
      <c r="AI1564" s="565"/>
      <c r="AJ1564" s="1260"/>
      <c r="AK1564" s="561"/>
      <c r="AL1564" s="1441"/>
      <c r="AM1564" s="1456"/>
    </row>
    <row r="1565" spans="1:39" ht="29.25" x14ac:dyDescent="0.25">
      <c r="A1565" s="239">
        <v>1</v>
      </c>
      <c r="B1565" s="720" t="s">
        <v>279</v>
      </c>
      <c r="C1565" s="2153"/>
      <c r="D1565" s="779"/>
      <c r="E1565" s="442">
        <f>E1541+E1519-E1551</f>
        <v>91233.25</v>
      </c>
      <c r="F1565" s="1044">
        <f t="shared" ref="F1565:G1565" si="743">F1541+F1519-F1551</f>
        <v>83630.25</v>
      </c>
      <c r="G1565" s="1044">
        <f t="shared" si="743"/>
        <v>106098.8075</v>
      </c>
      <c r="H1565" s="1044">
        <f t="shared" si="742"/>
        <v>126.86654350548994</v>
      </c>
      <c r="I1565" s="1883"/>
      <c r="J1565" s="1883"/>
      <c r="K1565" s="211"/>
      <c r="L1565" s="211"/>
      <c r="M1565" s="211"/>
      <c r="N1565" s="211"/>
      <c r="O1565" s="211"/>
      <c r="P1565" s="211"/>
      <c r="Q1565" s="565"/>
      <c r="R1565" s="565"/>
      <c r="S1565" s="565"/>
      <c r="T1565" s="565"/>
      <c r="U1565" s="565"/>
      <c r="V1565" s="565"/>
      <c r="W1565" s="565"/>
      <c r="X1565" s="565"/>
      <c r="Y1565" s="565"/>
      <c r="Z1565" s="565"/>
      <c r="AA1565" s="565"/>
      <c r="AB1565" s="1053"/>
      <c r="AC1565" s="565">
        <f t="shared" si="740"/>
        <v>0</v>
      </c>
      <c r="AD1565" s="1074"/>
      <c r="AE1565" s="565"/>
      <c r="AF1565" s="565"/>
      <c r="AG1565" s="565"/>
      <c r="AH1565" s="565"/>
      <c r="AI1565" s="565"/>
      <c r="AJ1565" s="1264">
        <f>AJ1541+AJ1519</f>
        <v>0</v>
      </c>
      <c r="AK1565" s="561"/>
      <c r="AL1565" s="1441"/>
      <c r="AM1565" s="1456"/>
    </row>
    <row r="1566" spans="1:39" ht="43.5" x14ac:dyDescent="0.25">
      <c r="A1566" s="239">
        <v>1</v>
      </c>
      <c r="B1566" s="720" t="s">
        <v>308</v>
      </c>
      <c r="C1566" s="2087"/>
      <c r="D1566" s="779"/>
      <c r="E1566" s="442">
        <f>E1529+E1551</f>
        <v>39026</v>
      </c>
      <c r="F1566" s="782">
        <f t="shared" ref="F1566:G1566" si="744">F1529+F1551</f>
        <v>35773</v>
      </c>
      <c r="G1566" s="1044">
        <f t="shared" si="744"/>
        <v>21954</v>
      </c>
      <c r="H1566" s="1044">
        <f t="shared" si="742"/>
        <v>61.370307214938649</v>
      </c>
      <c r="I1566" s="1883"/>
      <c r="J1566" s="1883"/>
      <c r="K1566" s="211"/>
      <c r="L1566" s="211"/>
      <c r="M1566" s="211"/>
      <c r="N1566" s="211"/>
      <c r="O1566" s="211"/>
      <c r="P1566" s="211"/>
      <c r="Q1566" s="565"/>
      <c r="R1566" s="565"/>
      <c r="S1566" s="565"/>
      <c r="T1566" s="565"/>
      <c r="U1566" s="565"/>
      <c r="V1566" s="565"/>
      <c r="W1566" s="565"/>
      <c r="X1566" s="565"/>
      <c r="Y1566" s="565"/>
      <c r="Z1566" s="565"/>
      <c r="AA1566" s="565"/>
      <c r="AB1566" s="1053"/>
      <c r="AC1566" s="565">
        <f t="shared" si="740"/>
        <v>0</v>
      </c>
      <c r="AD1566" s="1074"/>
      <c r="AE1566" s="565"/>
      <c r="AF1566" s="565"/>
      <c r="AG1566" s="565"/>
      <c r="AH1566" s="565"/>
      <c r="AI1566" s="565"/>
      <c r="AJ1566" s="1264">
        <f>AJ1529</f>
        <v>0</v>
      </c>
      <c r="AK1566" s="561"/>
      <c r="AL1566" s="1441"/>
      <c r="AM1566" s="1456"/>
    </row>
    <row r="1567" spans="1:39" ht="29.25" x14ac:dyDescent="0.25">
      <c r="A1567" s="239">
        <v>1</v>
      </c>
      <c r="B1567" s="720" t="s">
        <v>280</v>
      </c>
      <c r="C1567" s="2087"/>
      <c r="D1567" s="779"/>
      <c r="E1567" s="442">
        <f>E1553+E1527</f>
        <v>183049.82978723405</v>
      </c>
      <c r="F1567" s="782">
        <f>F1553+F1527</f>
        <v>167796.6595744681</v>
      </c>
      <c r="G1567" s="1044">
        <f>G1553+G1527</f>
        <v>67740.184042553185</v>
      </c>
      <c r="H1567" s="1044">
        <f t="shared" si="742"/>
        <v>40.37040082582223</v>
      </c>
      <c r="I1567" s="1883"/>
      <c r="J1567" s="1883"/>
      <c r="K1567" s="211"/>
      <c r="L1567" s="211"/>
      <c r="M1567" s="211"/>
      <c r="N1567" s="211"/>
      <c r="O1567" s="211"/>
      <c r="P1567" s="211"/>
      <c r="Q1567" s="565"/>
      <c r="R1567" s="565"/>
      <c r="S1567" s="565"/>
      <c r="T1567" s="565"/>
      <c r="U1567" s="565"/>
      <c r="V1567" s="565"/>
      <c r="W1567" s="565"/>
      <c r="X1567" s="565"/>
      <c r="Y1567" s="565"/>
      <c r="Z1567" s="565"/>
      <c r="AA1567" s="565"/>
      <c r="AB1567" s="1053"/>
      <c r="AC1567" s="565">
        <f t="shared" si="740"/>
        <v>0</v>
      </c>
      <c r="AD1567" s="1074"/>
      <c r="AE1567" s="565"/>
      <c r="AF1567" s="565"/>
      <c r="AG1567" s="565"/>
      <c r="AH1567" s="565"/>
      <c r="AI1567" s="565"/>
      <c r="AJ1567" s="1264">
        <f>AJ1553+AJ1527</f>
        <v>0</v>
      </c>
      <c r="AK1567" s="561"/>
      <c r="AL1567" s="1441"/>
      <c r="AM1567" s="1456"/>
    </row>
    <row r="1568" spans="1:39" ht="29.25" x14ac:dyDescent="0.25">
      <c r="A1568" s="239">
        <v>1</v>
      </c>
      <c r="B1568" s="720" t="s">
        <v>281</v>
      </c>
      <c r="C1568" s="2087"/>
      <c r="D1568" s="779"/>
      <c r="E1568" s="442">
        <f>E1557</f>
        <v>49958</v>
      </c>
      <c r="F1568" s="782">
        <f>F1557</f>
        <v>45795</v>
      </c>
      <c r="G1568" s="1044">
        <f>G1557</f>
        <v>62373</v>
      </c>
      <c r="H1568" s="1044">
        <f t="shared" si="742"/>
        <v>136.20045856534557</v>
      </c>
      <c r="I1568" s="1883"/>
      <c r="J1568" s="1883"/>
      <c r="K1568" s="211"/>
      <c r="L1568" s="211"/>
      <c r="M1568" s="211"/>
      <c r="N1568" s="211"/>
      <c r="O1568" s="211"/>
      <c r="P1568" s="211"/>
      <c r="Q1568" s="565">
        <v>49917.034439999996</v>
      </c>
      <c r="R1568" s="565">
        <v>49917.034439999996</v>
      </c>
      <c r="S1568" s="565">
        <v>49917.034439999996</v>
      </c>
      <c r="T1568" s="565">
        <v>49917.034439999996</v>
      </c>
      <c r="U1568" s="565">
        <v>49917.034439999996</v>
      </c>
      <c r="V1568" s="565">
        <v>49917.034439999996</v>
      </c>
      <c r="W1568" s="565">
        <v>49917.034439999996</v>
      </c>
      <c r="X1568" s="565">
        <v>49917.034439999996</v>
      </c>
      <c r="Y1568" s="565">
        <v>49917.034439999996</v>
      </c>
      <c r="Z1568" s="565">
        <v>49917.034439999996</v>
      </c>
      <c r="AA1568" s="565">
        <v>49917.034439999996</v>
      </c>
      <c r="AB1568" s="1200">
        <f t="shared" ref="AB1568" si="745">Q1568/12*$B$4+(R1568-Q1568)/11*10+(S1568-R1568)/10*9+(T1568-S1568)/9*8+(U1568-T1568)/8*7+(V1568-U1568)/7*6+(W1568-V1568)/6*5+(X1568-W1568)/5*4+(Y1568-X1568)/4*3+(Z1568-Y1568)/3*2+(AA1568-Z1568)/2*1</f>
        <v>45757.281569999992</v>
      </c>
      <c r="AC1568" s="565">
        <f t="shared" si="740"/>
        <v>62296.272499999999</v>
      </c>
      <c r="AD1568" s="1074"/>
      <c r="AE1568" s="565"/>
      <c r="AF1568" s="565">
        <f>AC1568-AB1568</f>
        <v>16538.990930000007</v>
      </c>
      <c r="AG1568" s="565"/>
      <c r="AH1568" s="565">
        <v>-11.504669999999999</v>
      </c>
      <c r="AI1568" s="565">
        <v>62284.767829999997</v>
      </c>
      <c r="AJ1568" s="1264">
        <f>AJ1557</f>
        <v>0</v>
      </c>
      <c r="AK1568" s="561"/>
      <c r="AL1568" s="1441"/>
      <c r="AM1568" s="1456"/>
    </row>
    <row r="1569" spans="1:39" x14ac:dyDescent="0.25">
      <c r="A1569" s="239">
        <v>1</v>
      </c>
      <c r="B1569" s="777" t="s">
        <v>138</v>
      </c>
      <c r="C1569" s="2087"/>
      <c r="D1569" s="2106"/>
      <c r="E1569" s="418">
        <f>E1565+E1566+E1568+E1528*2.9+E1556/4.2+E1554*2.9</f>
        <v>710774.60238095245</v>
      </c>
      <c r="F1569" s="782">
        <f>F1565+F1566+F1568+F1528*2.9+F1556/4.2+F1554*2.9</f>
        <v>651545.34999999986</v>
      </c>
      <c r="G1569" s="782">
        <f>G1565+G1566+G1568+G1528*2.9+G1556/4.2+G1554*2.9</f>
        <v>386602.8241666666</v>
      </c>
      <c r="H1569" s="1044">
        <f t="shared" si="742"/>
        <v>59.336287821970743</v>
      </c>
      <c r="I1569" s="1883"/>
      <c r="J1569" s="1883"/>
      <c r="K1569" s="211"/>
      <c r="L1569" s="211"/>
      <c r="M1569" s="211"/>
      <c r="N1569" s="211"/>
      <c r="O1569" s="211"/>
      <c r="P1569" s="211"/>
      <c r="Q1569" s="565">
        <f t="shared" ref="Q1569:AI1569" si="746">Q1568+Q1559+Q1529+Q1540+Q1518+Q1550</f>
        <v>417309.58314999996</v>
      </c>
      <c r="R1569" s="565">
        <f t="shared" ref="R1569:S1569" si="747">R1568+R1559+R1529+R1540+R1518+R1550</f>
        <v>417309.58314999996</v>
      </c>
      <c r="S1569" s="565">
        <f t="shared" si="747"/>
        <v>417309.58314999996</v>
      </c>
      <c r="T1569" s="565">
        <f t="shared" ref="T1569:U1569" si="748">T1568+T1559+T1529+T1540+T1518+T1550</f>
        <v>417309.58314999996</v>
      </c>
      <c r="U1569" s="565">
        <f t="shared" si="748"/>
        <v>417309.58314999996</v>
      </c>
      <c r="V1569" s="565">
        <f t="shared" ref="V1569:W1569" si="749">V1568+V1559+V1529+V1540+V1518+V1550</f>
        <v>417309.58314999996</v>
      </c>
      <c r="W1569" s="565">
        <f t="shared" si="749"/>
        <v>417309.58314999996</v>
      </c>
      <c r="X1569" s="565">
        <f t="shared" ref="X1569:Y1569" si="750">X1568+X1559+X1529+X1540+X1518+X1550</f>
        <v>417686.31074999995</v>
      </c>
      <c r="Y1569" s="565">
        <f t="shared" si="750"/>
        <v>417686.31074999995</v>
      </c>
      <c r="Z1569" s="565">
        <f t="shared" ref="Z1569:AA1569" si="751">Z1568+Z1559+Z1529+Z1540+Z1518+Z1550</f>
        <v>418989.59874999995</v>
      </c>
      <c r="AA1569" s="565">
        <f t="shared" si="751"/>
        <v>418989.59874999995</v>
      </c>
      <c r="AB1569" s="565">
        <f t="shared" si="746"/>
        <v>384236.44859333325</v>
      </c>
      <c r="AC1569" s="565">
        <f t="shared" si="746"/>
        <v>387874.36455</v>
      </c>
      <c r="AD1569" s="565">
        <f t="shared" si="746"/>
        <v>0</v>
      </c>
      <c r="AE1569" s="565">
        <f t="shared" si="746"/>
        <v>0</v>
      </c>
      <c r="AF1569" s="565">
        <f t="shared" si="746"/>
        <v>3637.9159566666967</v>
      </c>
      <c r="AG1569" s="565">
        <f t="shared" si="746"/>
        <v>-8.1072600000000001</v>
      </c>
      <c r="AH1569" s="565">
        <f t="shared" si="746"/>
        <v>-14.995669999999999</v>
      </c>
      <c r="AI1569" s="565">
        <f t="shared" si="746"/>
        <v>387859.36887999997</v>
      </c>
      <c r="AJ1569" s="1247">
        <f>AJ1565+AJ1566+AJ1568+AJ1528*2.9+AJ1556/4.2+AJ1554*2.9</f>
        <v>0</v>
      </c>
      <c r="AK1569" s="561">
        <f t="shared" ref="AK1569" si="752">AK1568+AK1559+AK1529+AK1540+AK1518+AK1550</f>
        <v>0</v>
      </c>
      <c r="AL1569" s="1441"/>
      <c r="AM1569" s="1456"/>
    </row>
    <row r="1570" spans="1:39" x14ac:dyDescent="0.25">
      <c r="A1570" s="239">
        <v>1</v>
      </c>
      <c r="B1570" s="1510" t="s">
        <v>29</v>
      </c>
      <c r="C1570" s="1874"/>
      <c r="D1570" s="2"/>
      <c r="E1570" s="419"/>
      <c r="F1570" s="1149"/>
      <c r="G1570" s="1149"/>
      <c r="H1570" s="1149"/>
      <c r="I1570" s="1875"/>
      <c r="J1570" s="1875"/>
      <c r="K1570" s="525"/>
      <c r="L1570" s="525"/>
      <c r="M1570" s="525"/>
      <c r="N1570" s="525"/>
      <c r="O1570" s="525"/>
      <c r="P1570" s="525"/>
      <c r="Q1570" s="564"/>
      <c r="R1570" s="564"/>
      <c r="S1570" s="564"/>
      <c r="T1570" s="564"/>
      <c r="U1570" s="564"/>
      <c r="V1570" s="564"/>
      <c r="W1570" s="564"/>
      <c r="X1570" s="564"/>
      <c r="Y1570" s="564"/>
      <c r="Z1570" s="564"/>
      <c r="AA1570" s="564"/>
      <c r="AB1570" s="1052"/>
      <c r="AC1570" s="564"/>
      <c r="AD1570" s="1077"/>
      <c r="AE1570" s="564"/>
      <c r="AF1570" s="564"/>
      <c r="AG1570" s="564"/>
      <c r="AH1570" s="564"/>
      <c r="AI1570" s="564"/>
      <c r="AJ1570" s="1302"/>
      <c r="AK1570" s="607"/>
      <c r="AL1570" s="1441"/>
      <c r="AM1570" s="1456"/>
    </row>
    <row r="1571" spans="1:39" ht="30" x14ac:dyDescent="0.25">
      <c r="A1571" s="239">
        <v>1</v>
      </c>
      <c r="B1571" s="2" t="s">
        <v>127</v>
      </c>
      <c r="C1571" s="688"/>
      <c r="D1571" s="2"/>
      <c r="E1571" s="419"/>
      <c r="F1571" s="375"/>
      <c r="G1571" s="375"/>
      <c r="H1571" s="375"/>
      <c r="I1571" s="1883"/>
      <c r="J1571" s="1883"/>
      <c r="K1571" s="1044"/>
      <c r="L1571" s="1044"/>
      <c r="M1571" s="1044"/>
      <c r="N1571" s="1044"/>
      <c r="O1571" s="1044"/>
      <c r="P1571" s="1044"/>
      <c r="Q1571" s="565"/>
      <c r="R1571" s="565"/>
      <c r="S1571" s="565"/>
      <c r="T1571" s="565"/>
      <c r="U1571" s="565"/>
      <c r="V1571" s="565"/>
      <c r="W1571" s="565"/>
      <c r="X1571" s="565"/>
      <c r="Y1571" s="565"/>
      <c r="Z1571" s="565"/>
      <c r="AA1571" s="565"/>
      <c r="AB1571" s="1053"/>
      <c r="AC1571" s="565">
        <f>AI1571-AH1571-AE1571</f>
        <v>0</v>
      </c>
      <c r="AD1571" s="1074"/>
      <c r="AE1571" s="565"/>
      <c r="AF1571" s="565"/>
      <c r="AG1571" s="565"/>
      <c r="AH1571" s="565"/>
      <c r="AI1571" s="565"/>
      <c r="AJ1571" s="1280"/>
      <c r="AK1571" s="561"/>
      <c r="AL1571" s="1441"/>
      <c r="AM1571" s="1456"/>
    </row>
    <row r="1572" spans="1:39" x14ac:dyDescent="0.25">
      <c r="A1572" s="239">
        <v>1</v>
      </c>
      <c r="B1572" s="773" t="s">
        <v>9</v>
      </c>
      <c r="C1572" s="662"/>
      <c r="D1572" s="2154">
        <v>240</v>
      </c>
      <c r="E1572" s="419">
        <v>640</v>
      </c>
      <c r="F1572" s="219">
        <f>ROUND(E1572/12*$B$4,0)</f>
        <v>587</v>
      </c>
      <c r="G1572" s="213">
        <v>664</v>
      </c>
      <c r="H1572" s="213">
        <f t="shared" ref="H1572:H1577" si="753">G1572/F1572*100</f>
        <v>113.11754684838161</v>
      </c>
      <c r="I1572" s="1141">
        <v>8</v>
      </c>
      <c r="J1572" s="269">
        <f>M1572/G1572</f>
        <v>7.7439759036144578</v>
      </c>
      <c r="K1572" s="270">
        <f>ROUND(E1572*I1572,0)</f>
        <v>5120</v>
      </c>
      <c r="L1572" s="270">
        <f>ROUND(K1572/12*$B$4,0)</f>
        <v>4693</v>
      </c>
      <c r="M1572" s="270">
        <v>5142</v>
      </c>
      <c r="N1572" s="270">
        <f t="shared" ref="N1572:N1577" si="754">M1572/L1572*100</f>
        <v>109.56744086937992</v>
      </c>
      <c r="O1572" s="270">
        <f>ROUND(K1572/D1572,0)</f>
        <v>21</v>
      </c>
      <c r="P1572" s="270">
        <f t="shared" ref="P1572:P1577" si="755">M1572/$B$4*12/O1572</f>
        <v>267.11688311688312</v>
      </c>
      <c r="Q1572" s="565"/>
      <c r="R1572" s="565"/>
      <c r="S1572" s="565"/>
      <c r="T1572" s="565"/>
      <c r="U1572" s="565"/>
      <c r="V1572" s="565"/>
      <c r="W1572" s="565"/>
      <c r="X1572" s="565"/>
      <c r="Y1572" s="565"/>
      <c r="Z1572" s="565"/>
      <c r="AA1572" s="565"/>
      <c r="AB1572" s="1053"/>
      <c r="AC1572" s="565"/>
      <c r="AD1572" s="1074"/>
      <c r="AE1572" s="565"/>
      <c r="AF1572" s="565"/>
      <c r="AG1572" s="565"/>
      <c r="AH1572" s="565"/>
      <c r="AI1572" s="565"/>
      <c r="AJ1572" s="1276"/>
      <c r="AK1572" s="561"/>
      <c r="AL1572" s="1441"/>
      <c r="AM1572" s="1456"/>
    </row>
    <row r="1573" spans="1:39" s="249" customFormat="1" x14ac:dyDescent="0.25">
      <c r="A1573" s="239">
        <v>1</v>
      </c>
      <c r="B1573" s="773" t="s">
        <v>129</v>
      </c>
      <c r="C1573" s="662"/>
      <c r="D1573" s="2154">
        <v>240</v>
      </c>
      <c r="E1573" s="419">
        <v>1841</v>
      </c>
      <c r="F1573" s="219">
        <f>ROUND(E1573/12*$B$4,0)</f>
        <v>1688</v>
      </c>
      <c r="G1573" s="213">
        <v>1754</v>
      </c>
      <c r="H1573" s="213">
        <f t="shared" si="753"/>
        <v>103.90995260663507</v>
      </c>
      <c r="I1573" s="1141">
        <v>1</v>
      </c>
      <c r="J1573" s="269">
        <f>M1573/G1573</f>
        <v>1.0051311288483467</v>
      </c>
      <c r="K1573" s="270">
        <f>ROUND(E1573*I1573,0)</f>
        <v>1841</v>
      </c>
      <c r="L1573" s="270">
        <f>ROUND(K1573/12*$B$4,0)</f>
        <v>1688</v>
      </c>
      <c r="M1573" s="270">
        <v>1763</v>
      </c>
      <c r="N1573" s="270">
        <f t="shared" si="754"/>
        <v>104.4431279620853</v>
      </c>
      <c r="O1573" s="270">
        <f>ROUND(K1573/D1573,0)</f>
        <v>8</v>
      </c>
      <c r="P1573" s="270">
        <f t="shared" si="755"/>
        <v>240.40909090909093</v>
      </c>
      <c r="Q1573" s="565"/>
      <c r="R1573" s="565"/>
      <c r="S1573" s="565"/>
      <c r="T1573" s="565"/>
      <c r="U1573" s="565"/>
      <c r="V1573" s="565"/>
      <c r="W1573" s="565"/>
      <c r="X1573" s="565"/>
      <c r="Y1573" s="565"/>
      <c r="Z1573" s="565"/>
      <c r="AA1573" s="565"/>
      <c r="AB1573" s="1053"/>
      <c r="AC1573" s="565">
        <f>AI1573-AH1573-AE1573</f>
        <v>0</v>
      </c>
      <c r="AD1573" s="1074"/>
      <c r="AE1573" s="565"/>
      <c r="AF1573" s="565">
        <f>AC1573-AB1573</f>
        <v>0</v>
      </c>
      <c r="AG1573" s="565"/>
      <c r="AH1573" s="565"/>
      <c r="AI1573" s="565"/>
      <c r="AJ1573" s="1276"/>
      <c r="AK1573" s="561"/>
      <c r="AL1573" s="1441"/>
      <c r="AM1573" s="1456"/>
    </row>
    <row r="1574" spans="1:39" s="249" customFormat="1" x14ac:dyDescent="0.25">
      <c r="A1574" s="239">
        <v>1</v>
      </c>
      <c r="B1574" s="290" t="s">
        <v>26</v>
      </c>
      <c r="C1574" s="1534"/>
      <c r="D1574" s="2155">
        <v>240</v>
      </c>
      <c r="E1574" s="420">
        <v>678</v>
      </c>
      <c r="F1574" s="219">
        <f>ROUND(E1574/12*$B$4,0)</f>
        <v>622</v>
      </c>
      <c r="G1574" s="219">
        <v>456</v>
      </c>
      <c r="H1574" s="219">
        <f t="shared" si="753"/>
        <v>73.311897106109328</v>
      </c>
      <c r="I1574" s="1886">
        <v>8</v>
      </c>
      <c r="J1574" s="1466">
        <f>M1574/G1574</f>
        <v>8.3684210526315788</v>
      </c>
      <c r="K1574" s="478">
        <f>ROUND(E1574*I1574,0)</f>
        <v>5424</v>
      </c>
      <c r="L1574" s="478">
        <f>ROUND(K1574/12*$B$4,0)</f>
        <v>4972</v>
      </c>
      <c r="M1574" s="478">
        <v>3816</v>
      </c>
      <c r="N1574" s="478">
        <f t="shared" si="754"/>
        <v>76.749798873692683</v>
      </c>
      <c r="O1574" s="478">
        <f>ROUND(K1574/D1574,0)</f>
        <v>23</v>
      </c>
      <c r="P1574" s="478">
        <f t="shared" si="755"/>
        <v>180.99604743083003</v>
      </c>
      <c r="Q1574" s="566"/>
      <c r="R1574" s="566"/>
      <c r="S1574" s="566"/>
      <c r="T1574" s="566"/>
      <c r="U1574" s="566"/>
      <c r="V1574" s="566"/>
      <c r="W1574" s="566"/>
      <c r="X1574" s="566"/>
      <c r="Y1574" s="566"/>
      <c r="Z1574" s="566"/>
      <c r="AA1574" s="566"/>
      <c r="AB1574" s="1199"/>
      <c r="AC1574" s="566"/>
      <c r="AD1574" s="1488"/>
      <c r="AE1574" s="566"/>
      <c r="AF1574" s="566"/>
      <c r="AG1574" s="566"/>
      <c r="AH1574" s="566"/>
      <c r="AI1574" s="566"/>
      <c r="AJ1574" s="1462"/>
      <c r="AK1574" s="1185"/>
      <c r="AL1574" s="1441"/>
      <c r="AM1574" s="1456"/>
    </row>
    <row r="1575" spans="1:39" s="249" customFormat="1" x14ac:dyDescent="0.25">
      <c r="A1575" s="239">
        <v>1</v>
      </c>
      <c r="B1575" s="290" t="s">
        <v>47</v>
      </c>
      <c r="C1575" s="2156"/>
      <c r="D1575" s="2155">
        <v>240</v>
      </c>
      <c r="E1575" s="420">
        <v>2580</v>
      </c>
      <c r="F1575" s="219">
        <f>ROUND(E1575/12*$B$4,0)</f>
        <v>2365</v>
      </c>
      <c r="G1575" s="219">
        <v>1882</v>
      </c>
      <c r="H1575" s="219">
        <f t="shared" si="753"/>
        <v>79.577167019027485</v>
      </c>
      <c r="I1575" s="1886">
        <v>8</v>
      </c>
      <c r="J1575" s="1470">
        <f>M1575/G1575</f>
        <v>7.9373007438894794</v>
      </c>
      <c r="K1575" s="478">
        <f>ROUND(E1575*I1575,0)</f>
        <v>20640</v>
      </c>
      <c r="L1575" s="1471">
        <f>ROUND(K1575/12*$B$4,0)</f>
        <v>18920</v>
      </c>
      <c r="M1575" s="478">
        <v>14938</v>
      </c>
      <c r="N1575" s="478">
        <f t="shared" si="754"/>
        <v>78.953488372093034</v>
      </c>
      <c r="O1575" s="1471">
        <f>ROUND(K1575/D1575,0)</f>
        <v>86</v>
      </c>
      <c r="P1575" s="478">
        <f t="shared" si="755"/>
        <v>189.48837209302326</v>
      </c>
      <c r="Q1575" s="566"/>
      <c r="R1575" s="566"/>
      <c r="S1575" s="566"/>
      <c r="T1575" s="566"/>
      <c r="U1575" s="566"/>
      <c r="V1575" s="566"/>
      <c r="W1575" s="566"/>
      <c r="X1575" s="566"/>
      <c r="Y1575" s="566"/>
      <c r="Z1575" s="566"/>
      <c r="AA1575" s="566"/>
      <c r="AB1575" s="1199"/>
      <c r="AC1575" s="572"/>
      <c r="AD1575" s="1488"/>
      <c r="AE1575" s="566"/>
      <c r="AF1575" s="566"/>
      <c r="AG1575" s="566"/>
      <c r="AH1575" s="566"/>
      <c r="AI1575" s="566"/>
      <c r="AJ1575" s="1462"/>
      <c r="AK1575" s="1185"/>
      <c r="AL1575" s="1441"/>
      <c r="AM1575" s="1456"/>
    </row>
    <row r="1576" spans="1:39" x14ac:dyDescent="0.25">
      <c r="A1576" s="1525">
        <v>1</v>
      </c>
      <c r="B1576" s="2141" t="s">
        <v>183</v>
      </c>
      <c r="C1576" s="1730"/>
      <c r="D1576" s="2157"/>
      <c r="E1576" s="426">
        <f>SUM(E1572:E1575)</f>
        <v>5739</v>
      </c>
      <c r="F1576" s="1887">
        <f>SUM(F1572:F1575)</f>
        <v>5262</v>
      </c>
      <c r="G1576" s="1887">
        <f>SUM(G1572:G1575)</f>
        <v>4756</v>
      </c>
      <c r="H1576" s="7">
        <f t="shared" si="753"/>
        <v>90.383884454580013</v>
      </c>
      <c r="I1576" s="2041">
        <f>IF(E1576=0,0,K1576/E1576)</f>
        <v>5.7544868443979791</v>
      </c>
      <c r="J1576" s="1569">
        <f>M1576/G1576</f>
        <v>5.3950798990748527</v>
      </c>
      <c r="K1576" s="1477">
        <f>SUM(K1572:K1575)</f>
        <v>33025</v>
      </c>
      <c r="L1576" s="1530">
        <f>SUM(L1572:L1575)</f>
        <v>30273</v>
      </c>
      <c r="M1576" s="1477">
        <f>SUM(M1572:M1575)</f>
        <v>25659</v>
      </c>
      <c r="N1576" s="1477">
        <f t="shared" si="754"/>
        <v>84.7586958676048</v>
      </c>
      <c r="O1576" s="1530">
        <f>SUM(O1572:O1575)</f>
        <v>138</v>
      </c>
      <c r="P1576" s="1560">
        <f t="shared" si="755"/>
        <v>202.8379446640316</v>
      </c>
      <c r="Q1576" s="563"/>
      <c r="R1576" s="563"/>
      <c r="S1576" s="563"/>
      <c r="T1576" s="563"/>
      <c r="U1576" s="563"/>
      <c r="V1576" s="563"/>
      <c r="W1576" s="563"/>
      <c r="X1576" s="563"/>
      <c r="Y1576" s="563"/>
      <c r="Z1576" s="563"/>
      <c r="AA1576" s="563"/>
      <c r="AB1576" s="1201"/>
      <c r="AC1576" s="567">
        <f>AI1576-AH1576-AE1576</f>
        <v>0</v>
      </c>
      <c r="AD1576" s="1078"/>
      <c r="AE1576" s="563"/>
      <c r="AF1576" s="563"/>
      <c r="AG1576" s="563"/>
      <c r="AH1576" s="563"/>
      <c r="AI1576" s="563"/>
      <c r="AJ1576" s="1889">
        <f>SUM(AJ1572:AJ1575)</f>
        <v>0</v>
      </c>
      <c r="AK1576" s="1190"/>
      <c r="AL1576" s="1441"/>
      <c r="AM1576" s="1456"/>
    </row>
    <row r="1577" spans="1:39" ht="30" thickBot="1" x14ac:dyDescent="0.3">
      <c r="A1577" s="1525">
        <v>1</v>
      </c>
      <c r="B1577" s="1732" t="s">
        <v>214</v>
      </c>
      <c r="C1577" s="1732"/>
      <c r="D1577" s="250"/>
      <c r="E1577" s="445">
        <f>SUM(E1576)</f>
        <v>5739</v>
      </c>
      <c r="F1577" s="2023">
        <f>SUM(F1576)</f>
        <v>5262</v>
      </c>
      <c r="G1577" s="2023">
        <f>SUM(G1576)</f>
        <v>4756</v>
      </c>
      <c r="H1577" s="2023">
        <f t="shared" si="753"/>
        <v>90.383884454580013</v>
      </c>
      <c r="I1577" s="2098">
        <f>IF(E1577=0,0,K1577/E1577)</f>
        <v>5.7544868443979791</v>
      </c>
      <c r="J1577" s="2148">
        <f>SUM(J1576)</f>
        <v>5.3950798990748527</v>
      </c>
      <c r="K1577" s="2025">
        <f>SUM(K1576)</f>
        <v>33025</v>
      </c>
      <c r="L1577" s="2025">
        <f>SUM(L1576)</f>
        <v>30273</v>
      </c>
      <c r="M1577" s="2025">
        <f>SUM(M1576)</f>
        <v>25659</v>
      </c>
      <c r="N1577" s="1648">
        <f t="shared" si="754"/>
        <v>84.7586958676048</v>
      </c>
      <c r="O1577" s="1648">
        <f>SUM(O1576)</f>
        <v>138</v>
      </c>
      <c r="P1577" s="1544">
        <f t="shared" si="755"/>
        <v>202.8379446640316</v>
      </c>
      <c r="Q1577" s="570">
        <v>79788.201037854407</v>
      </c>
      <c r="R1577" s="570">
        <v>79788.201037854407</v>
      </c>
      <c r="S1577" s="570">
        <v>79788.201037854407</v>
      </c>
      <c r="T1577" s="570">
        <v>79788.201037854407</v>
      </c>
      <c r="U1577" s="570">
        <v>79788.201037854407</v>
      </c>
      <c r="V1577" s="570">
        <v>79788.201037854407</v>
      </c>
      <c r="W1577" s="570">
        <v>79788.201037854407</v>
      </c>
      <c r="X1577" s="570">
        <v>80158.3666378544</v>
      </c>
      <c r="Y1577" s="570">
        <v>80158.3666378544</v>
      </c>
      <c r="Z1577" s="570">
        <v>80390.498459734401</v>
      </c>
      <c r="AA1577" s="570">
        <v>80390.498459734401</v>
      </c>
      <c r="AB1577" s="1200">
        <f t="shared" ref="AB1577" si="756">Q1577/12*$B$4+(R1577-Q1577)/11*10+(S1577-R1577)/10*9+(T1577-S1577)/9*8+(U1577-T1577)/8*7+(V1577-U1577)/7*6+(W1577-V1577)/6*5+(X1577-W1577)/5*4+(Y1577-X1577)/4*3+(Z1577-Y1577)/3*2+(AA1577-Z1577)/2*1</f>
        <v>73590.071312619883</v>
      </c>
      <c r="AC1577" s="570">
        <f>AI1577-AH1577-AE1577</f>
        <v>65264.659330000002</v>
      </c>
      <c r="AD1577" s="1076"/>
      <c r="AE1577" s="570"/>
      <c r="AF1577" s="570">
        <f>AC1577-AB1577</f>
        <v>-8325.4119826198803</v>
      </c>
      <c r="AG1577" s="570">
        <v>-61.56438</v>
      </c>
      <c r="AH1577" s="570">
        <v>-4.6790099999999999</v>
      </c>
      <c r="AI1577" s="570">
        <v>65259.980320000002</v>
      </c>
      <c r="AJ1577" s="2026">
        <f>SUM(AJ1576)</f>
        <v>0</v>
      </c>
      <c r="AK1577" s="1238"/>
      <c r="AL1577" s="1441"/>
      <c r="AM1577" s="1456"/>
    </row>
    <row r="1578" spans="1:39" ht="15.75" thickBot="1" x14ac:dyDescent="0.3">
      <c r="A1578" s="1525">
        <v>1</v>
      </c>
      <c r="B1578" s="2158" t="s">
        <v>314</v>
      </c>
      <c r="C1578" s="2059"/>
      <c r="D1578" s="2058"/>
      <c r="E1578" s="454"/>
      <c r="F1578" s="2151"/>
      <c r="G1578" s="2151"/>
      <c r="H1578" s="2151"/>
      <c r="I1578" s="1851"/>
      <c r="J1578" s="1851"/>
      <c r="K1578" s="1000"/>
      <c r="L1578" s="1000"/>
      <c r="M1578" s="1000"/>
      <c r="N1578" s="1000"/>
      <c r="O1578" s="1000"/>
      <c r="P1578" s="1000"/>
      <c r="Q1578" s="571">
        <f t="shared" ref="Q1578:AI1578" si="757">Q1577+Q1569</f>
        <v>497097.78418785438</v>
      </c>
      <c r="R1578" s="571">
        <f t="shared" ref="R1578:S1578" si="758">R1577+R1569</f>
        <v>497097.78418785438</v>
      </c>
      <c r="S1578" s="571">
        <f t="shared" si="758"/>
        <v>497097.78418785438</v>
      </c>
      <c r="T1578" s="571">
        <f t="shared" ref="T1578:U1578" si="759">T1577+T1569</f>
        <v>497097.78418785438</v>
      </c>
      <c r="U1578" s="571">
        <f t="shared" si="759"/>
        <v>497097.78418785438</v>
      </c>
      <c r="V1578" s="571">
        <f t="shared" ref="V1578:W1578" si="760">V1577+V1569</f>
        <v>497097.78418785438</v>
      </c>
      <c r="W1578" s="571">
        <f t="shared" si="760"/>
        <v>497097.78418785438</v>
      </c>
      <c r="X1578" s="571">
        <f t="shared" ref="X1578:Y1578" si="761">X1577+X1569</f>
        <v>497844.67738785432</v>
      </c>
      <c r="Y1578" s="571">
        <f t="shared" si="761"/>
        <v>497844.67738785432</v>
      </c>
      <c r="Z1578" s="571">
        <f t="shared" ref="Z1578:AA1578" si="762">Z1577+Z1569</f>
        <v>499380.09720973438</v>
      </c>
      <c r="AA1578" s="571">
        <f t="shared" si="762"/>
        <v>499380.09720973438</v>
      </c>
      <c r="AB1578" s="1054">
        <f>AB1577+AB1569</f>
        <v>457826.51990595314</v>
      </c>
      <c r="AC1578" s="571">
        <f t="shared" si="757"/>
        <v>453139.02387999999</v>
      </c>
      <c r="AD1578" s="1079">
        <f t="shared" si="757"/>
        <v>0</v>
      </c>
      <c r="AE1578" s="277">
        <f t="shared" si="757"/>
        <v>0</v>
      </c>
      <c r="AF1578" s="571">
        <f t="shared" si="757"/>
        <v>-4687.4960259531836</v>
      </c>
      <c r="AG1578" s="571">
        <f t="shared" si="757"/>
        <v>-69.671639999999996</v>
      </c>
      <c r="AH1578" s="571">
        <f t="shared" si="757"/>
        <v>-19.674679999999999</v>
      </c>
      <c r="AI1578" s="571">
        <f t="shared" si="757"/>
        <v>453119.34919999994</v>
      </c>
      <c r="AJ1578" s="1306"/>
      <c r="AK1578" s="1187">
        <f t="shared" ref="AK1578" si="763">AK1577+AK1569</f>
        <v>0</v>
      </c>
      <c r="AL1578" s="1441"/>
      <c r="AM1578" s="1456"/>
    </row>
    <row r="1579" spans="1:39" x14ac:dyDescent="0.25">
      <c r="A1579" s="239">
        <v>1</v>
      </c>
      <c r="B1579" s="2127"/>
      <c r="C1579" s="2128"/>
      <c r="D1579" s="2127"/>
      <c r="E1579" s="427"/>
      <c r="F1579" s="1042"/>
      <c r="G1579" s="1042"/>
      <c r="H1579" s="1042"/>
      <c r="I1579" s="1875"/>
      <c r="J1579" s="1875"/>
      <c r="K1579" s="1042"/>
      <c r="L1579" s="1042"/>
      <c r="M1579" s="1042"/>
      <c r="N1579" s="1042"/>
      <c r="O1579" s="1042"/>
      <c r="P1579" s="1042"/>
      <c r="Q1579" s="564"/>
      <c r="R1579" s="564"/>
      <c r="S1579" s="564"/>
      <c r="T1579" s="564"/>
      <c r="U1579" s="564"/>
      <c r="V1579" s="564"/>
      <c r="W1579" s="564"/>
      <c r="X1579" s="564"/>
      <c r="Y1579" s="564"/>
      <c r="Z1579" s="564"/>
      <c r="AA1579" s="564"/>
      <c r="AB1579" s="1052"/>
      <c r="AC1579" s="564">
        <f>AI1579-AH1579-AE1579</f>
        <v>0</v>
      </c>
      <c r="AD1579" s="1077"/>
      <c r="AE1579" s="564"/>
      <c r="AF1579" s="564"/>
      <c r="AG1579" s="564"/>
      <c r="AH1579" s="564"/>
      <c r="AI1579" s="564"/>
      <c r="AJ1579" s="1271"/>
      <c r="AK1579" s="607"/>
      <c r="AL1579" s="1441"/>
      <c r="AM1579" s="1456"/>
    </row>
    <row r="1580" spans="1:39" ht="43.5" x14ac:dyDescent="0.25">
      <c r="A1580" s="239">
        <v>1</v>
      </c>
      <c r="B1580" s="1446" t="s">
        <v>444</v>
      </c>
      <c r="C1580" s="1446"/>
      <c r="D1580" s="2137"/>
      <c r="E1580" s="417"/>
      <c r="F1580" s="780"/>
      <c r="G1580" s="780"/>
      <c r="H1580" s="780"/>
      <c r="I1580" s="1883"/>
      <c r="J1580" s="1883"/>
      <c r="K1580" s="780"/>
      <c r="L1580" s="780"/>
      <c r="M1580" s="780"/>
      <c r="N1580" s="780"/>
      <c r="O1580" s="780"/>
      <c r="P1580" s="780"/>
      <c r="Q1580" s="565"/>
      <c r="R1580" s="565"/>
      <c r="S1580" s="565"/>
      <c r="T1580" s="565"/>
      <c r="U1580" s="565"/>
      <c r="V1580" s="565"/>
      <c r="W1580" s="565"/>
      <c r="X1580" s="565"/>
      <c r="Y1580" s="565"/>
      <c r="Z1580" s="565"/>
      <c r="AA1580" s="565"/>
      <c r="AB1580" s="1053"/>
      <c r="AC1580" s="565">
        <f>AI1580-AH1580-AE1580</f>
        <v>0</v>
      </c>
      <c r="AD1580" s="1074"/>
      <c r="AE1580" s="565"/>
      <c r="AF1580" s="565"/>
      <c r="AG1580" s="565"/>
      <c r="AH1580" s="565"/>
      <c r="AI1580" s="565"/>
      <c r="AJ1580" s="1303"/>
      <c r="AK1580" s="561"/>
      <c r="AL1580" s="1441"/>
      <c r="AM1580" s="1456"/>
    </row>
    <row r="1581" spans="1:39" x14ac:dyDescent="0.25">
      <c r="A1581" s="239">
        <v>1</v>
      </c>
      <c r="B1581" s="744" t="s">
        <v>382</v>
      </c>
      <c r="C1581" s="674"/>
      <c r="D1581" s="792"/>
      <c r="E1581" s="417"/>
      <c r="F1581" s="780"/>
      <c r="G1581" s="780"/>
      <c r="H1581" s="780"/>
      <c r="I1581" s="1883"/>
      <c r="J1581" s="1883"/>
      <c r="K1581" s="780"/>
      <c r="L1581" s="780"/>
      <c r="M1581" s="780"/>
      <c r="N1581" s="780"/>
      <c r="O1581" s="780"/>
      <c r="P1581" s="780"/>
      <c r="Q1581" s="565">
        <v>99678.695569999996</v>
      </c>
      <c r="R1581" s="565">
        <v>99678.695569999996</v>
      </c>
      <c r="S1581" s="565">
        <v>99678.695569999996</v>
      </c>
      <c r="T1581" s="565">
        <v>99678.695569999996</v>
      </c>
      <c r="U1581" s="565">
        <v>99678.695569999996</v>
      </c>
      <c r="V1581" s="565">
        <v>99678.695569999996</v>
      </c>
      <c r="W1581" s="565">
        <v>99678.695569999996</v>
      </c>
      <c r="X1581" s="565">
        <v>99678.695569999996</v>
      </c>
      <c r="Y1581" s="565">
        <v>99678.695569999996</v>
      </c>
      <c r="Z1581" s="565">
        <v>99678.695569999996</v>
      </c>
      <c r="AA1581" s="565">
        <v>99678.695569999996</v>
      </c>
      <c r="AB1581" s="3506">
        <f>(Q1581-1471.65524)/12*$B$4+1471.65524+(R1581-Q1581)/11*10+(S1581-R1581)/10*9+(T1581-S1581)/9*8+(U1581-T1581)/8*7+(V1581-U1581)/7*6+(W1581-V1581)/6*5+(X1581-W1581)/5*4+(Y1581-X1581)/4*3+(Z1581-Y1581)/3*2+(AA1581-Z1581)/2*1</f>
        <v>91494.775542499992</v>
      </c>
      <c r="AC1581" s="565">
        <f>AI1581-AH1581-AE1581</f>
        <v>88792.600820000021</v>
      </c>
      <c r="AD1581" s="1074"/>
      <c r="AE1581" s="565"/>
      <c r="AF1581" s="565">
        <f>AC1581-AB1581</f>
        <v>-2702.1747224999708</v>
      </c>
      <c r="AG1581" s="565"/>
      <c r="AH1581" s="565">
        <v>-57.071460000000002</v>
      </c>
      <c r="AI1581" s="565">
        <v>88735.529360000015</v>
      </c>
      <c r="AJ1581" s="1303"/>
      <c r="AK1581" s="561"/>
      <c r="AL1581" s="1441"/>
      <c r="AM1581" s="1456"/>
    </row>
    <row r="1582" spans="1:39" ht="29.25" x14ac:dyDescent="0.25">
      <c r="A1582" s="239">
        <v>1</v>
      </c>
      <c r="B1582" s="717" t="s">
        <v>293</v>
      </c>
      <c r="C1582" s="675"/>
      <c r="D1582" s="4"/>
      <c r="E1582" s="1138">
        <f>E1584+E1585+E1587+E1589</f>
        <v>32304</v>
      </c>
      <c r="F1582" s="368">
        <f>F1584+F1585+F1587+F1589</f>
        <v>29612</v>
      </c>
      <c r="G1582" s="368">
        <f>G1584+G1585+G1587+G1589</f>
        <v>27201</v>
      </c>
      <c r="H1582" s="368">
        <f>G1582/F1582*100</f>
        <v>91.858030528164264</v>
      </c>
      <c r="I1582" s="1883"/>
      <c r="J1582" s="1883"/>
      <c r="K1582" s="211"/>
      <c r="L1582" s="211"/>
      <c r="M1582" s="211"/>
      <c r="N1582" s="211"/>
      <c r="O1582" s="211"/>
      <c r="P1582" s="211"/>
      <c r="Q1582" s="565"/>
      <c r="R1582" s="565"/>
      <c r="S1582" s="565"/>
      <c r="T1582" s="565"/>
      <c r="U1582" s="565"/>
      <c r="V1582" s="565"/>
      <c r="W1582" s="565"/>
      <c r="X1582" s="565"/>
      <c r="Y1582" s="565"/>
      <c r="Z1582" s="565"/>
      <c r="AA1582" s="565"/>
      <c r="AB1582" s="1053"/>
      <c r="AC1582" s="565">
        <f>AI1582-AH1582-AE1582</f>
        <v>0</v>
      </c>
      <c r="AD1582" s="1074"/>
      <c r="AE1582" s="565"/>
      <c r="AF1582" s="565"/>
      <c r="AG1582" s="565"/>
      <c r="AH1582" s="565"/>
      <c r="AI1582" s="565"/>
      <c r="AJ1582" s="1260">
        <f>AJ1584+AJ1585+AJ1587+AJ1589</f>
        <v>0</v>
      </c>
      <c r="AK1582" s="561"/>
      <c r="AL1582" s="1441"/>
      <c r="AM1582" s="1456"/>
    </row>
    <row r="1583" spans="1:39" ht="30" x14ac:dyDescent="0.25">
      <c r="A1583" s="239">
        <v>1</v>
      </c>
      <c r="B1583" s="512" t="s">
        <v>204</v>
      </c>
      <c r="C1583" s="675"/>
      <c r="D1583" s="4"/>
      <c r="E1583" s="1145"/>
      <c r="F1583" s="368"/>
      <c r="G1583" s="368"/>
      <c r="H1583" s="368"/>
      <c r="I1583" s="1883"/>
      <c r="J1583" s="1883"/>
      <c r="K1583" s="211"/>
      <c r="L1583" s="211"/>
      <c r="M1583" s="211"/>
      <c r="N1583" s="211"/>
      <c r="O1583" s="211"/>
      <c r="P1583" s="211"/>
      <c r="Q1583" s="565"/>
      <c r="R1583" s="565"/>
      <c r="S1583" s="565"/>
      <c r="T1583" s="565"/>
      <c r="U1583" s="565"/>
      <c r="V1583" s="565"/>
      <c r="W1583" s="565"/>
      <c r="X1583" s="565"/>
      <c r="Y1583" s="565"/>
      <c r="Z1583" s="565"/>
      <c r="AA1583" s="565"/>
      <c r="AB1583" s="1053"/>
      <c r="AC1583" s="565"/>
      <c r="AD1583" s="1074"/>
      <c r="AE1583" s="565"/>
      <c r="AF1583" s="565"/>
      <c r="AG1583" s="565"/>
      <c r="AH1583" s="565"/>
      <c r="AI1583" s="565"/>
      <c r="AJ1583" s="1260"/>
      <c r="AK1583" s="561"/>
      <c r="AL1583" s="1441"/>
      <c r="AM1583" s="1456"/>
    </row>
    <row r="1584" spans="1:39" ht="30" x14ac:dyDescent="0.25">
      <c r="A1584" s="239">
        <v>1</v>
      </c>
      <c r="B1584" s="512" t="s">
        <v>205</v>
      </c>
      <c r="C1584" s="675"/>
      <c r="D1584" s="4"/>
      <c r="E1584" s="1145">
        <v>2400</v>
      </c>
      <c r="F1584" s="368">
        <f>ROUND(E1584/12*$B$4,0)</f>
        <v>2200</v>
      </c>
      <c r="G1584" s="368">
        <f>1754+476</f>
        <v>2230</v>
      </c>
      <c r="H1584" s="368">
        <f>G1584/F1584*100</f>
        <v>101.36363636363637</v>
      </c>
      <c r="I1584" s="1883"/>
      <c r="J1584" s="1883"/>
      <c r="K1584" s="211"/>
      <c r="L1584" s="211"/>
      <c r="M1584" s="211"/>
      <c r="N1584" s="211"/>
      <c r="O1584" s="211"/>
      <c r="P1584" s="211"/>
      <c r="Q1584" s="565"/>
      <c r="R1584" s="565"/>
      <c r="S1584" s="565"/>
      <c r="T1584" s="565"/>
      <c r="U1584" s="565"/>
      <c r="V1584" s="565"/>
      <c r="W1584" s="565"/>
      <c r="X1584" s="565"/>
      <c r="Y1584" s="565"/>
      <c r="Z1584" s="565"/>
      <c r="AA1584" s="565"/>
      <c r="AB1584" s="1053"/>
      <c r="AC1584" s="565"/>
      <c r="AD1584" s="1074"/>
      <c r="AE1584" s="565"/>
      <c r="AF1584" s="565"/>
      <c r="AG1584" s="565"/>
      <c r="AH1584" s="565"/>
      <c r="AI1584" s="565"/>
      <c r="AJ1584" s="1260"/>
      <c r="AK1584" s="561"/>
      <c r="AL1584" s="1441"/>
      <c r="AM1584" s="1456"/>
    </row>
    <row r="1585" spans="1:39" ht="30" x14ac:dyDescent="0.25">
      <c r="A1585" s="239">
        <v>1</v>
      </c>
      <c r="B1585" s="718" t="s">
        <v>547</v>
      </c>
      <c r="C1585" s="675"/>
      <c r="D1585" s="4"/>
      <c r="E1585" s="1145">
        <v>9000</v>
      </c>
      <c r="F1585" s="368">
        <f>ROUND(E1585/12*$B$4,0)</f>
        <v>8250</v>
      </c>
      <c r="G1585" s="368">
        <f>7012+807</f>
        <v>7819</v>
      </c>
      <c r="H1585" s="368">
        <f>G1585/F1585*100</f>
        <v>94.775757575757581</v>
      </c>
      <c r="I1585" s="1883"/>
      <c r="J1585" s="1883"/>
      <c r="K1585" s="211"/>
      <c r="L1585" s="211"/>
      <c r="M1585" s="211"/>
      <c r="N1585" s="211"/>
      <c r="O1585" s="211"/>
      <c r="P1585" s="211"/>
      <c r="Q1585" s="565"/>
      <c r="R1585" s="565"/>
      <c r="S1585" s="565"/>
      <c r="T1585" s="565"/>
      <c r="U1585" s="565"/>
      <c r="V1585" s="565"/>
      <c r="W1585" s="565"/>
      <c r="X1585" s="565"/>
      <c r="Y1585" s="565"/>
      <c r="Z1585" s="565"/>
      <c r="AA1585" s="565"/>
      <c r="AB1585" s="1053"/>
      <c r="AC1585" s="565"/>
      <c r="AD1585" s="1074"/>
      <c r="AE1585" s="565"/>
      <c r="AF1585" s="565"/>
      <c r="AG1585" s="565"/>
      <c r="AH1585" s="565"/>
      <c r="AI1585" s="565"/>
      <c r="AJ1585" s="1260"/>
      <c r="AK1585" s="561"/>
      <c r="AL1585" s="1441"/>
      <c r="AM1585" s="1456"/>
    </row>
    <row r="1586" spans="1:39" ht="75" x14ac:dyDescent="0.25">
      <c r="A1586" s="239">
        <v>1</v>
      </c>
      <c r="B1586" s="513" t="s">
        <v>295</v>
      </c>
      <c r="C1586" s="675"/>
      <c r="D1586" s="4"/>
      <c r="E1586" s="1145"/>
      <c r="F1586" s="368"/>
      <c r="G1586" s="368"/>
      <c r="H1586" s="368"/>
      <c r="I1586" s="1883"/>
      <c r="J1586" s="1883"/>
      <c r="K1586" s="211"/>
      <c r="L1586" s="211"/>
      <c r="M1586" s="211"/>
      <c r="N1586" s="211"/>
      <c r="O1586" s="211"/>
      <c r="P1586" s="211"/>
      <c r="Q1586" s="565"/>
      <c r="R1586" s="565"/>
      <c r="S1586" s="565"/>
      <c r="T1586" s="565"/>
      <c r="U1586" s="565"/>
      <c r="V1586" s="565"/>
      <c r="W1586" s="565"/>
      <c r="X1586" s="565"/>
      <c r="Y1586" s="565"/>
      <c r="Z1586" s="565"/>
      <c r="AA1586" s="565"/>
      <c r="AB1586" s="1053"/>
      <c r="AC1586" s="565"/>
      <c r="AD1586" s="1074"/>
      <c r="AE1586" s="565"/>
      <c r="AF1586" s="565"/>
      <c r="AG1586" s="565"/>
      <c r="AH1586" s="565"/>
      <c r="AI1586" s="565"/>
      <c r="AJ1586" s="1260"/>
      <c r="AK1586" s="561"/>
      <c r="AL1586" s="1441"/>
      <c r="AM1586" s="1456"/>
    </row>
    <row r="1587" spans="1:39" ht="60" x14ac:dyDescent="0.25">
      <c r="A1587" s="239">
        <v>1</v>
      </c>
      <c r="B1587" s="513" t="s">
        <v>309</v>
      </c>
      <c r="C1587" s="675"/>
      <c r="D1587" s="4"/>
      <c r="E1587" s="1145">
        <v>18980</v>
      </c>
      <c r="F1587" s="368">
        <f>ROUND(E1587/12*$B$4,0)</f>
        <v>17398</v>
      </c>
      <c r="G1587" s="368">
        <f>14741+789</f>
        <v>15530</v>
      </c>
      <c r="H1587" s="368">
        <f>G1587/F1587*100</f>
        <v>89.26313369352799</v>
      </c>
      <c r="I1587" s="1883"/>
      <c r="J1587" s="1883"/>
      <c r="K1587" s="211"/>
      <c r="L1587" s="211"/>
      <c r="M1587" s="211"/>
      <c r="N1587" s="211"/>
      <c r="O1587" s="211"/>
      <c r="P1587" s="211"/>
      <c r="Q1587" s="565"/>
      <c r="R1587" s="565"/>
      <c r="S1587" s="565"/>
      <c r="T1587" s="565"/>
      <c r="U1587" s="565"/>
      <c r="V1587" s="565"/>
      <c r="W1587" s="565"/>
      <c r="X1587" s="565"/>
      <c r="Y1587" s="565"/>
      <c r="Z1587" s="565"/>
      <c r="AA1587" s="565"/>
      <c r="AB1587" s="1053"/>
      <c r="AC1587" s="565"/>
      <c r="AD1587" s="1074"/>
      <c r="AE1587" s="565"/>
      <c r="AF1587" s="565"/>
      <c r="AG1587" s="565"/>
      <c r="AH1587" s="565"/>
      <c r="AI1587" s="565"/>
      <c r="AJ1587" s="1260"/>
      <c r="AK1587" s="561"/>
      <c r="AL1587" s="1441"/>
      <c r="AM1587" s="1456"/>
    </row>
    <row r="1588" spans="1:39" ht="105" x14ac:dyDescent="0.25">
      <c r="B1588" s="513" t="s">
        <v>529</v>
      </c>
      <c r="C1588" s="675"/>
      <c r="D1588" s="4"/>
      <c r="E1588" s="1145">
        <v>6000</v>
      </c>
      <c r="F1588" s="368">
        <f>ROUND(E1588/12*$B$4,0)</f>
        <v>5500</v>
      </c>
      <c r="G1588" s="368">
        <v>2434</v>
      </c>
      <c r="H1588" s="368">
        <f>G1588/F1588*100</f>
        <v>44.25454545454545</v>
      </c>
      <c r="I1588" s="1883"/>
      <c r="J1588" s="1883"/>
      <c r="K1588" s="211"/>
      <c r="L1588" s="211"/>
      <c r="M1588" s="211"/>
      <c r="N1588" s="211"/>
      <c r="O1588" s="211"/>
      <c r="P1588" s="211"/>
      <c r="Q1588" s="565"/>
      <c r="R1588" s="565"/>
      <c r="S1588" s="565"/>
      <c r="T1588" s="565"/>
      <c r="U1588" s="565"/>
      <c r="V1588" s="565"/>
      <c r="W1588" s="565"/>
      <c r="X1588" s="565"/>
      <c r="Y1588" s="565"/>
      <c r="Z1588" s="565"/>
      <c r="AA1588" s="565"/>
      <c r="AB1588" s="1053"/>
      <c r="AC1588" s="565"/>
      <c r="AD1588" s="1074"/>
      <c r="AE1588" s="565"/>
      <c r="AF1588" s="565"/>
      <c r="AG1588" s="565"/>
      <c r="AH1588" s="565"/>
      <c r="AI1588" s="565"/>
      <c r="AJ1588" s="1260"/>
      <c r="AK1588" s="561"/>
      <c r="AL1588" s="1441"/>
      <c r="AM1588" s="1456"/>
    </row>
    <row r="1589" spans="1:39" ht="30" x14ac:dyDescent="0.25">
      <c r="B1589" s="4" t="s">
        <v>380</v>
      </c>
      <c r="C1589" s="675"/>
      <c r="D1589" s="4"/>
      <c r="E1589" s="1145">
        <v>1924</v>
      </c>
      <c r="F1589" s="213">
        <f>ROUND(E1589/12*$B$4,0)</f>
        <v>1764</v>
      </c>
      <c r="G1589" s="368">
        <f>1502+120</f>
        <v>1622</v>
      </c>
      <c r="H1589" s="368">
        <f t="shared" ref="H1589:H1594" si="764">G1589/F1589*100</f>
        <v>91.950113378684804</v>
      </c>
      <c r="I1589" s="1883"/>
      <c r="J1589" s="1883"/>
      <c r="K1589" s="211"/>
      <c r="L1589" s="211"/>
      <c r="M1589" s="211"/>
      <c r="N1589" s="211"/>
      <c r="O1589" s="211"/>
      <c r="P1589" s="211"/>
      <c r="Q1589" s="565"/>
      <c r="R1589" s="565"/>
      <c r="S1589" s="565"/>
      <c r="T1589" s="565"/>
      <c r="U1589" s="565"/>
      <c r="V1589" s="565"/>
      <c r="W1589" s="565"/>
      <c r="X1589" s="565"/>
      <c r="Y1589" s="565"/>
      <c r="Z1589" s="565"/>
      <c r="AA1589" s="565"/>
      <c r="AB1589" s="1053"/>
      <c r="AC1589" s="565"/>
      <c r="AD1589" s="1074"/>
      <c r="AE1589" s="565"/>
      <c r="AF1589" s="565"/>
      <c r="AG1589" s="565"/>
      <c r="AH1589" s="565"/>
      <c r="AI1589" s="565"/>
      <c r="AJ1589" s="1260"/>
      <c r="AK1589" s="561"/>
      <c r="AL1589" s="1441"/>
      <c r="AM1589" s="1456"/>
    </row>
    <row r="1590" spans="1:39" ht="29.25" x14ac:dyDescent="0.25">
      <c r="A1590" s="239">
        <v>1</v>
      </c>
      <c r="B1590" s="481" t="s">
        <v>135</v>
      </c>
      <c r="C1590" s="675"/>
      <c r="D1590" s="4"/>
      <c r="E1590" s="1145">
        <f>E1591</f>
        <v>37000</v>
      </c>
      <c r="F1590" s="368">
        <f>F1591</f>
        <v>33917</v>
      </c>
      <c r="G1590" s="368">
        <f>G1591</f>
        <v>30105</v>
      </c>
      <c r="H1590" s="368">
        <f t="shared" si="764"/>
        <v>88.760798419671545</v>
      </c>
      <c r="I1590" s="1883"/>
      <c r="J1590" s="1883"/>
      <c r="K1590" s="211"/>
      <c r="L1590" s="211"/>
      <c r="M1590" s="211"/>
      <c r="N1590" s="211"/>
      <c r="O1590" s="211"/>
      <c r="P1590" s="211"/>
      <c r="Q1590" s="565"/>
      <c r="R1590" s="565"/>
      <c r="S1590" s="565"/>
      <c r="T1590" s="565"/>
      <c r="U1590" s="565"/>
      <c r="V1590" s="565"/>
      <c r="W1590" s="565"/>
      <c r="X1590" s="565"/>
      <c r="Y1590" s="565"/>
      <c r="Z1590" s="565"/>
      <c r="AA1590" s="565"/>
      <c r="AB1590" s="1053"/>
      <c r="AC1590" s="565"/>
      <c r="AD1590" s="1074"/>
      <c r="AE1590" s="565"/>
      <c r="AF1590" s="565"/>
      <c r="AG1590" s="565"/>
      <c r="AH1590" s="565"/>
      <c r="AI1590" s="565"/>
      <c r="AJ1590" s="1260">
        <f>AJ1591</f>
        <v>0</v>
      </c>
      <c r="AK1590" s="561"/>
      <c r="AL1590" s="1441"/>
      <c r="AM1590" s="1456"/>
    </row>
    <row r="1591" spans="1:39" x14ac:dyDescent="0.25">
      <c r="A1591" s="239">
        <v>1</v>
      </c>
      <c r="B1591" s="292" t="s">
        <v>239</v>
      </c>
      <c r="C1591" s="675"/>
      <c r="D1591" s="4"/>
      <c r="E1591" s="1145">
        <v>37000</v>
      </c>
      <c r="F1591" s="368">
        <f>ROUND(E1591/12*$B$4,0)</f>
        <v>33917</v>
      </c>
      <c r="G1591" s="368">
        <v>30105</v>
      </c>
      <c r="H1591" s="368">
        <f t="shared" si="764"/>
        <v>88.760798419671545</v>
      </c>
      <c r="I1591" s="1883"/>
      <c r="J1591" s="1883"/>
      <c r="K1591" s="211"/>
      <c r="L1591" s="211"/>
      <c r="M1591" s="211"/>
      <c r="N1591" s="211"/>
      <c r="O1591" s="211"/>
      <c r="P1591" s="211"/>
      <c r="Q1591" s="565"/>
      <c r="R1591" s="565"/>
      <c r="S1591" s="565"/>
      <c r="T1591" s="565"/>
      <c r="U1591" s="565"/>
      <c r="V1591" s="565"/>
      <c r="W1591" s="565"/>
      <c r="X1591" s="565"/>
      <c r="Y1591" s="565"/>
      <c r="Z1591" s="565"/>
      <c r="AA1591" s="565"/>
      <c r="AB1591" s="1053"/>
      <c r="AC1591" s="565"/>
      <c r="AD1591" s="1074"/>
      <c r="AE1591" s="565"/>
      <c r="AF1591" s="565"/>
      <c r="AG1591" s="565"/>
      <c r="AH1591" s="565"/>
      <c r="AI1591" s="565"/>
      <c r="AJ1591" s="1260"/>
      <c r="AK1591" s="561"/>
      <c r="AL1591" s="1441"/>
      <c r="AM1591" s="1456"/>
    </row>
    <row r="1592" spans="1:39" ht="63" x14ac:dyDescent="0.25">
      <c r="A1592" s="239">
        <v>1</v>
      </c>
      <c r="B1592" s="745" t="s">
        <v>298</v>
      </c>
      <c r="C1592" s="675"/>
      <c r="D1592" s="4"/>
      <c r="E1592" s="1147">
        <f>E1593+E1598</f>
        <v>13534</v>
      </c>
      <c r="F1592" s="368">
        <f>F1593+F1598</f>
        <v>12406</v>
      </c>
      <c r="G1592" s="368">
        <f>G1593+G1598</f>
        <v>11445</v>
      </c>
      <c r="H1592" s="368">
        <f t="shared" si="764"/>
        <v>92.253748186361435</v>
      </c>
      <c r="I1592" s="1883"/>
      <c r="J1592" s="1883"/>
      <c r="K1592" s="211"/>
      <c r="L1592" s="211"/>
      <c r="M1592" s="211"/>
      <c r="N1592" s="211"/>
      <c r="O1592" s="211"/>
      <c r="P1592" s="211"/>
      <c r="Q1592" s="565"/>
      <c r="R1592" s="565"/>
      <c r="S1592" s="565"/>
      <c r="T1592" s="565"/>
      <c r="U1592" s="565"/>
      <c r="V1592" s="565"/>
      <c r="W1592" s="565"/>
      <c r="X1592" s="565"/>
      <c r="Y1592" s="565"/>
      <c r="Z1592" s="565"/>
      <c r="AA1592" s="565"/>
      <c r="AB1592" s="1200">
        <f>Q1592/12*$B$4</f>
        <v>0</v>
      </c>
      <c r="AC1592" s="565">
        <f>AI1592-AH1592-AE1592</f>
        <v>0</v>
      </c>
      <c r="AD1592" s="1074"/>
      <c r="AE1592" s="565"/>
      <c r="AF1592" s="565">
        <f>AC1592-AB1592</f>
        <v>0</v>
      </c>
      <c r="AG1592" s="565"/>
      <c r="AH1592" s="565"/>
      <c r="AI1592" s="565"/>
      <c r="AJ1592" s="1260">
        <f>AJ1593+AJ1598</f>
        <v>0</v>
      </c>
      <c r="AK1592" s="561"/>
      <c r="AL1592" s="1441"/>
      <c r="AM1592" s="1456"/>
    </row>
    <row r="1593" spans="1:39" ht="30" x14ac:dyDescent="0.25">
      <c r="A1593" s="239">
        <v>1</v>
      </c>
      <c r="B1593" s="718" t="s">
        <v>299</v>
      </c>
      <c r="C1593" s="675"/>
      <c r="D1593" s="4"/>
      <c r="E1593" s="1147">
        <f>SUM(E1594:E1597)</f>
        <v>5874</v>
      </c>
      <c r="F1593" s="368">
        <f>SUM(F1594:F1597)</f>
        <v>5384</v>
      </c>
      <c r="G1593" s="368">
        <f>SUM(G1594:G1597)</f>
        <v>5197</v>
      </c>
      <c r="H1593" s="368">
        <f t="shared" si="764"/>
        <v>96.526745913818729</v>
      </c>
      <c r="I1593" s="1883"/>
      <c r="J1593" s="1883"/>
      <c r="K1593" s="211"/>
      <c r="L1593" s="211"/>
      <c r="M1593" s="211"/>
      <c r="N1593" s="211"/>
      <c r="O1593" s="211"/>
      <c r="P1593" s="211"/>
      <c r="Q1593" s="565"/>
      <c r="R1593" s="565"/>
      <c r="S1593" s="565"/>
      <c r="T1593" s="565"/>
      <c r="U1593" s="565"/>
      <c r="V1593" s="565"/>
      <c r="W1593" s="565"/>
      <c r="X1593" s="565"/>
      <c r="Y1593" s="565"/>
      <c r="Z1593" s="565"/>
      <c r="AA1593" s="565"/>
      <c r="AB1593" s="1053"/>
      <c r="AC1593" s="565"/>
      <c r="AD1593" s="1074"/>
      <c r="AE1593" s="565"/>
      <c r="AF1593" s="565"/>
      <c r="AG1593" s="565"/>
      <c r="AH1593" s="565"/>
      <c r="AI1593" s="565"/>
      <c r="AJ1593" s="1260">
        <f>SUM(AJ1594:AJ1597)</f>
        <v>0</v>
      </c>
      <c r="AK1593" s="561"/>
      <c r="AL1593" s="1441"/>
      <c r="AM1593" s="1456"/>
    </row>
    <row r="1594" spans="1:39" ht="30" x14ac:dyDescent="0.25">
      <c r="A1594" s="239">
        <v>1</v>
      </c>
      <c r="B1594" s="513" t="s">
        <v>300</v>
      </c>
      <c r="C1594" s="675"/>
      <c r="D1594" s="4"/>
      <c r="E1594" s="1145">
        <v>5829</v>
      </c>
      <c r="F1594" s="213">
        <f>ROUND(E1594/12*$B$4,0)</f>
        <v>5343</v>
      </c>
      <c r="G1594" s="368">
        <v>5158</v>
      </c>
      <c r="H1594" s="368">
        <f t="shared" si="764"/>
        <v>96.537525734606021</v>
      </c>
      <c r="I1594" s="1883"/>
      <c r="J1594" s="1883"/>
      <c r="K1594" s="211"/>
      <c r="L1594" s="211"/>
      <c r="M1594" s="211"/>
      <c r="N1594" s="211"/>
      <c r="O1594" s="211"/>
      <c r="P1594" s="211"/>
      <c r="Q1594" s="565"/>
      <c r="R1594" s="565"/>
      <c r="S1594" s="565"/>
      <c r="T1594" s="565"/>
      <c r="U1594" s="565"/>
      <c r="V1594" s="565"/>
      <c r="W1594" s="565"/>
      <c r="X1594" s="565"/>
      <c r="Y1594" s="565"/>
      <c r="Z1594" s="565"/>
      <c r="AA1594" s="565"/>
      <c r="AB1594" s="1053"/>
      <c r="AC1594" s="565"/>
      <c r="AD1594" s="1074"/>
      <c r="AE1594" s="565"/>
      <c r="AF1594" s="565"/>
      <c r="AG1594" s="565"/>
      <c r="AH1594" s="565"/>
      <c r="AI1594" s="565"/>
      <c r="AJ1594" s="1260"/>
      <c r="AK1594" s="561"/>
      <c r="AL1594" s="1441"/>
      <c r="AM1594" s="1456"/>
    </row>
    <row r="1595" spans="1:39" ht="60" x14ac:dyDescent="0.25">
      <c r="A1595" s="239">
        <v>1</v>
      </c>
      <c r="B1595" s="513" t="s">
        <v>301</v>
      </c>
      <c r="C1595" s="675"/>
      <c r="D1595" s="4"/>
      <c r="E1595" s="1145"/>
      <c r="F1595" s="368"/>
      <c r="G1595" s="368"/>
      <c r="H1595" s="368"/>
      <c r="I1595" s="1883"/>
      <c r="J1595" s="1883"/>
      <c r="K1595" s="211"/>
      <c r="L1595" s="211"/>
      <c r="M1595" s="211"/>
      <c r="N1595" s="211"/>
      <c r="O1595" s="211"/>
      <c r="P1595" s="211"/>
      <c r="Q1595" s="565"/>
      <c r="R1595" s="565"/>
      <c r="S1595" s="565"/>
      <c r="T1595" s="565"/>
      <c r="U1595" s="565"/>
      <c r="V1595" s="565"/>
      <c r="W1595" s="565"/>
      <c r="X1595" s="565"/>
      <c r="Y1595" s="565"/>
      <c r="Z1595" s="565"/>
      <c r="AA1595" s="565"/>
      <c r="AB1595" s="1053"/>
      <c r="AC1595" s="565"/>
      <c r="AD1595" s="1074"/>
      <c r="AE1595" s="565"/>
      <c r="AF1595" s="565"/>
      <c r="AG1595" s="565"/>
      <c r="AH1595" s="565"/>
      <c r="AI1595" s="565"/>
      <c r="AJ1595" s="1260"/>
      <c r="AK1595" s="561"/>
      <c r="AL1595" s="1441"/>
      <c r="AM1595" s="1456"/>
    </row>
    <row r="1596" spans="1:39" ht="45" x14ac:dyDescent="0.25">
      <c r="A1596" s="239">
        <v>1</v>
      </c>
      <c r="B1596" s="513" t="s">
        <v>302</v>
      </c>
      <c r="C1596" s="675"/>
      <c r="D1596" s="4"/>
      <c r="E1596" s="1145"/>
      <c r="F1596" s="368"/>
      <c r="G1596" s="368"/>
      <c r="H1596" s="368"/>
      <c r="I1596" s="1883"/>
      <c r="J1596" s="1883"/>
      <c r="K1596" s="211"/>
      <c r="L1596" s="211"/>
      <c r="M1596" s="211"/>
      <c r="N1596" s="211"/>
      <c r="O1596" s="211"/>
      <c r="P1596" s="211"/>
      <c r="Q1596" s="565"/>
      <c r="R1596" s="565"/>
      <c r="S1596" s="565"/>
      <c r="T1596" s="565"/>
      <c r="U1596" s="565"/>
      <c r="V1596" s="565"/>
      <c r="W1596" s="565"/>
      <c r="X1596" s="565"/>
      <c r="Y1596" s="565"/>
      <c r="Z1596" s="565"/>
      <c r="AA1596" s="565"/>
      <c r="AB1596" s="1053"/>
      <c r="AC1596" s="565"/>
      <c r="AD1596" s="1074"/>
      <c r="AE1596" s="565"/>
      <c r="AF1596" s="565"/>
      <c r="AG1596" s="565"/>
      <c r="AH1596" s="565"/>
      <c r="AI1596" s="565"/>
      <c r="AJ1596" s="1260"/>
      <c r="AK1596" s="561"/>
      <c r="AL1596" s="1441"/>
      <c r="AM1596" s="1456"/>
    </row>
    <row r="1597" spans="1:39" ht="30" x14ac:dyDescent="0.25">
      <c r="A1597" s="239">
        <v>1</v>
      </c>
      <c r="B1597" s="513" t="s">
        <v>303</v>
      </c>
      <c r="C1597" s="675"/>
      <c r="D1597" s="4"/>
      <c r="E1597" s="1145">
        <v>45</v>
      </c>
      <c r="F1597" s="213">
        <f>ROUND(E1597/12*$B$4,0)</f>
        <v>41</v>
      </c>
      <c r="G1597" s="368">
        <v>39</v>
      </c>
      <c r="H1597" s="368">
        <f>G1597/F1597*100</f>
        <v>95.121951219512198</v>
      </c>
      <c r="I1597" s="1883"/>
      <c r="J1597" s="1883"/>
      <c r="K1597" s="211"/>
      <c r="L1597" s="211"/>
      <c r="M1597" s="211"/>
      <c r="N1597" s="211"/>
      <c r="O1597" s="211"/>
      <c r="P1597" s="211"/>
      <c r="Q1597" s="565"/>
      <c r="R1597" s="565"/>
      <c r="S1597" s="565"/>
      <c r="T1597" s="565"/>
      <c r="U1597" s="565"/>
      <c r="V1597" s="565"/>
      <c r="W1597" s="565"/>
      <c r="X1597" s="565"/>
      <c r="Y1597" s="565"/>
      <c r="Z1597" s="565"/>
      <c r="AA1597" s="565"/>
      <c r="AB1597" s="1053"/>
      <c r="AC1597" s="565"/>
      <c r="AD1597" s="1074"/>
      <c r="AE1597" s="565"/>
      <c r="AF1597" s="565"/>
      <c r="AG1597" s="565"/>
      <c r="AH1597" s="565"/>
      <c r="AI1597" s="565"/>
      <c r="AJ1597" s="1260"/>
      <c r="AK1597" s="561"/>
      <c r="AL1597" s="1441"/>
      <c r="AM1597" s="1456"/>
    </row>
    <row r="1598" spans="1:39" ht="60" x14ac:dyDescent="0.25">
      <c r="A1598" s="239">
        <v>1</v>
      </c>
      <c r="B1598" s="718" t="s">
        <v>304</v>
      </c>
      <c r="C1598" s="675"/>
      <c r="D1598" s="4"/>
      <c r="E1598" s="1147">
        <f>SUM(E1599:E1602)</f>
        <v>7660</v>
      </c>
      <c r="F1598" s="368">
        <f>SUM(F1599:F1602)</f>
        <v>7022</v>
      </c>
      <c r="G1598" s="368">
        <f>G1599+G1601+G1602</f>
        <v>6248</v>
      </c>
      <c r="H1598" s="368">
        <f>G1598/F1598*100</f>
        <v>88.977499287952156</v>
      </c>
      <c r="I1598" s="1883"/>
      <c r="J1598" s="1883"/>
      <c r="K1598" s="211"/>
      <c r="L1598" s="211"/>
      <c r="M1598" s="211"/>
      <c r="N1598" s="211"/>
      <c r="O1598" s="211"/>
      <c r="P1598" s="211"/>
      <c r="Q1598" s="565"/>
      <c r="R1598" s="565"/>
      <c r="S1598" s="565"/>
      <c r="T1598" s="565"/>
      <c r="U1598" s="565"/>
      <c r="V1598" s="565"/>
      <c r="W1598" s="565"/>
      <c r="X1598" s="565"/>
      <c r="Y1598" s="565"/>
      <c r="Z1598" s="565"/>
      <c r="AA1598" s="565"/>
      <c r="AB1598" s="1053"/>
      <c r="AC1598" s="565"/>
      <c r="AD1598" s="1074"/>
      <c r="AE1598" s="565"/>
      <c r="AF1598" s="565"/>
      <c r="AG1598" s="565"/>
      <c r="AH1598" s="565"/>
      <c r="AI1598" s="565"/>
      <c r="AJ1598" s="1260">
        <f>AJ1599+AJ1601+AJ1602</f>
        <v>0</v>
      </c>
      <c r="AK1598" s="561"/>
      <c r="AL1598" s="1441"/>
      <c r="AM1598" s="1456"/>
    </row>
    <row r="1599" spans="1:39" ht="45" x14ac:dyDescent="0.25">
      <c r="A1599" s="239">
        <v>1</v>
      </c>
      <c r="B1599" s="513" t="s">
        <v>305</v>
      </c>
      <c r="C1599" s="675"/>
      <c r="D1599" s="4"/>
      <c r="E1599" s="1145">
        <v>2097</v>
      </c>
      <c r="F1599" s="213">
        <f>ROUND(E1599/12*$B$4,0)</f>
        <v>1922</v>
      </c>
      <c r="G1599" s="368">
        <v>1698</v>
      </c>
      <c r="H1599" s="368">
        <f>G1599/F1599*100</f>
        <v>88.345473465140472</v>
      </c>
      <c r="I1599" s="1883"/>
      <c r="J1599" s="1883"/>
      <c r="K1599" s="211"/>
      <c r="L1599" s="211"/>
      <c r="M1599" s="211"/>
      <c r="N1599" s="211"/>
      <c r="O1599" s="211"/>
      <c r="P1599" s="211"/>
      <c r="Q1599" s="565"/>
      <c r="R1599" s="565"/>
      <c r="S1599" s="565"/>
      <c r="T1599" s="565"/>
      <c r="U1599" s="565"/>
      <c r="V1599" s="565"/>
      <c r="W1599" s="565"/>
      <c r="X1599" s="565"/>
      <c r="Y1599" s="565"/>
      <c r="Z1599" s="565"/>
      <c r="AA1599" s="565"/>
      <c r="AB1599" s="1053"/>
      <c r="AC1599" s="565"/>
      <c r="AD1599" s="1074"/>
      <c r="AE1599" s="565"/>
      <c r="AF1599" s="565"/>
      <c r="AG1599" s="565"/>
      <c r="AH1599" s="565"/>
      <c r="AI1599" s="565"/>
      <c r="AJ1599" s="1260"/>
      <c r="AK1599" s="561"/>
      <c r="AL1599" s="1441"/>
      <c r="AM1599" s="1456"/>
    </row>
    <row r="1600" spans="1:39" ht="30" x14ac:dyDescent="0.25">
      <c r="A1600" s="239">
        <v>1</v>
      </c>
      <c r="B1600" s="513" t="s">
        <v>334</v>
      </c>
      <c r="C1600" s="675"/>
      <c r="D1600" s="4"/>
      <c r="E1600" s="1145"/>
      <c r="F1600" s="368">
        <f>ROUND(E1600/12*$B$4,0)</f>
        <v>0</v>
      </c>
      <c r="G1600" s="368"/>
      <c r="H1600" s="368"/>
      <c r="I1600" s="1883"/>
      <c r="J1600" s="1883"/>
      <c r="K1600" s="211"/>
      <c r="L1600" s="211"/>
      <c r="M1600" s="211"/>
      <c r="N1600" s="211"/>
      <c r="O1600" s="211"/>
      <c r="P1600" s="211"/>
      <c r="Q1600" s="565"/>
      <c r="R1600" s="565"/>
      <c r="S1600" s="565"/>
      <c r="T1600" s="565"/>
      <c r="U1600" s="565"/>
      <c r="V1600" s="565"/>
      <c r="W1600" s="565"/>
      <c r="X1600" s="565"/>
      <c r="Y1600" s="565"/>
      <c r="Z1600" s="565"/>
      <c r="AA1600" s="565"/>
      <c r="AB1600" s="1053"/>
      <c r="AC1600" s="565"/>
      <c r="AD1600" s="1074"/>
      <c r="AE1600" s="565"/>
      <c r="AF1600" s="565"/>
      <c r="AG1600" s="565"/>
      <c r="AH1600" s="565"/>
      <c r="AI1600" s="565"/>
      <c r="AJ1600" s="1260"/>
      <c r="AK1600" s="561"/>
      <c r="AL1600" s="1441"/>
      <c r="AM1600" s="1456"/>
    </row>
    <row r="1601" spans="1:39" ht="75" x14ac:dyDescent="0.25">
      <c r="A1601" s="239">
        <v>1</v>
      </c>
      <c r="B1601" s="513" t="s">
        <v>306</v>
      </c>
      <c r="C1601" s="675"/>
      <c r="D1601" s="4"/>
      <c r="E1601" s="1145">
        <v>3410</v>
      </c>
      <c r="F1601" s="213">
        <f>ROUND(E1601/12*$B$4,0)</f>
        <v>3126</v>
      </c>
      <c r="G1601" s="368">
        <f>2816+68</f>
        <v>2884</v>
      </c>
      <c r="H1601" s="368">
        <f>G1601/F1601*100</f>
        <v>92.258477287268065</v>
      </c>
      <c r="I1601" s="1883"/>
      <c r="J1601" s="1883"/>
      <c r="K1601" s="211"/>
      <c r="L1601" s="211"/>
      <c r="M1601" s="211"/>
      <c r="N1601" s="211"/>
      <c r="O1601" s="211"/>
      <c r="P1601" s="211"/>
      <c r="Q1601" s="565"/>
      <c r="R1601" s="565"/>
      <c r="S1601" s="565"/>
      <c r="T1601" s="565"/>
      <c r="U1601" s="565"/>
      <c r="V1601" s="565"/>
      <c r="W1601" s="565"/>
      <c r="X1601" s="565"/>
      <c r="Y1601" s="565"/>
      <c r="Z1601" s="565"/>
      <c r="AA1601" s="565"/>
      <c r="AB1601" s="1053"/>
      <c r="AC1601" s="565"/>
      <c r="AD1601" s="1074"/>
      <c r="AE1601" s="565"/>
      <c r="AF1601" s="565"/>
      <c r="AG1601" s="565"/>
      <c r="AH1601" s="565"/>
      <c r="AI1601" s="565"/>
      <c r="AJ1601" s="1260"/>
      <c r="AK1601" s="561"/>
      <c r="AL1601" s="1441"/>
      <c r="AM1601" s="1456"/>
    </row>
    <row r="1602" spans="1:39" ht="60" x14ac:dyDescent="0.25">
      <c r="A1602" s="239">
        <v>1</v>
      </c>
      <c r="B1602" s="513" t="s">
        <v>307</v>
      </c>
      <c r="C1602" s="675"/>
      <c r="D1602" s="4"/>
      <c r="E1602" s="1145">
        <v>2153</v>
      </c>
      <c r="F1602" s="213">
        <f>ROUND(E1602/12*$B$4,0)</f>
        <v>1974</v>
      </c>
      <c r="G1602" s="368">
        <f>1485+181</f>
        <v>1666</v>
      </c>
      <c r="H1602" s="368">
        <f>G1602/F1602*100</f>
        <v>84.39716312056737</v>
      </c>
      <c r="I1602" s="1883"/>
      <c r="J1602" s="1883"/>
      <c r="K1602" s="211"/>
      <c r="L1602" s="211"/>
      <c r="M1602" s="211"/>
      <c r="N1602" s="211"/>
      <c r="O1602" s="211"/>
      <c r="P1602" s="211"/>
      <c r="Q1602" s="565"/>
      <c r="R1602" s="565"/>
      <c r="S1602" s="565"/>
      <c r="T1602" s="565"/>
      <c r="U1602" s="565"/>
      <c r="V1602" s="565"/>
      <c r="W1602" s="565"/>
      <c r="X1602" s="565"/>
      <c r="Y1602" s="565"/>
      <c r="Z1602" s="565"/>
      <c r="AA1602" s="565"/>
      <c r="AB1602" s="1053"/>
      <c r="AC1602" s="565"/>
      <c r="AD1602" s="1074"/>
      <c r="AE1602" s="565"/>
      <c r="AF1602" s="565"/>
      <c r="AG1602" s="565"/>
      <c r="AH1602" s="565"/>
      <c r="AI1602" s="565"/>
      <c r="AJ1602" s="1260"/>
      <c r="AK1602" s="561"/>
      <c r="AL1602" s="1441"/>
      <c r="AM1602" s="1456"/>
    </row>
    <row r="1603" spans="1:39" x14ac:dyDescent="0.25">
      <c r="B1603" s="792" t="s">
        <v>206</v>
      </c>
      <c r="C1603" s="675"/>
      <c r="D1603" s="4"/>
      <c r="E1603" s="1145"/>
      <c r="F1603" s="213"/>
      <c r="G1603" s="368"/>
      <c r="H1603" s="368"/>
      <c r="I1603" s="1883"/>
      <c r="J1603" s="1883"/>
      <c r="K1603" s="211"/>
      <c r="L1603" s="211"/>
      <c r="M1603" s="211"/>
      <c r="N1603" s="211"/>
      <c r="O1603" s="211"/>
      <c r="P1603" s="211"/>
      <c r="Q1603" s="565">
        <v>13478.71506</v>
      </c>
      <c r="R1603" s="565">
        <v>13478.71506</v>
      </c>
      <c r="S1603" s="565">
        <v>13478.71506</v>
      </c>
      <c r="T1603" s="565">
        <v>13478.71506</v>
      </c>
      <c r="U1603" s="565">
        <v>13478.71506</v>
      </c>
      <c r="V1603" s="565">
        <v>13478.71506</v>
      </c>
      <c r="W1603" s="565">
        <v>13478.71506</v>
      </c>
      <c r="X1603" s="565">
        <v>13478.71506</v>
      </c>
      <c r="Y1603" s="565">
        <v>13478.71506</v>
      </c>
      <c r="Z1603" s="565">
        <v>13478.71506</v>
      </c>
      <c r="AA1603" s="565">
        <v>13478.71506</v>
      </c>
      <c r="AB1603" s="1053">
        <f t="shared" ref="AB1603" si="765">Q1603/12*$B$4+(R1603-Q1603)/11*10+(S1603-R1603)/10*9+(T1603-S1603)/9*8+(U1603-T1603)/8*7+(V1603-U1603)/7*6+(W1603-V1603)/6*5+(X1603-W1603)/5*4+(Y1603-X1603)/4*3+(Z1603-Y1603)/3*2+(AA1603-Z1603)/2*1</f>
        <v>12355.488805000001</v>
      </c>
      <c r="AC1603" s="565">
        <f>AI1603-AH1603-AE1603</f>
        <v>13820.082349999997</v>
      </c>
      <c r="AD1603" s="1074"/>
      <c r="AE1603" s="565"/>
      <c r="AF1603" s="565">
        <f>AC1603-AB1603</f>
        <v>1464.5935449999961</v>
      </c>
      <c r="AG1603" s="565">
        <v>-6.7292399999999999</v>
      </c>
      <c r="AH1603" s="565">
        <v>0</v>
      </c>
      <c r="AI1603" s="565">
        <v>13820.082349999997</v>
      </c>
      <c r="AJ1603" s="1260"/>
      <c r="AK1603" s="561"/>
      <c r="AL1603" s="1441"/>
      <c r="AM1603" s="1456"/>
    </row>
    <row r="1604" spans="1:39" ht="29.25" x14ac:dyDescent="0.25">
      <c r="A1604" s="239">
        <v>1</v>
      </c>
      <c r="B1604" s="779" t="s">
        <v>359</v>
      </c>
      <c r="C1604" s="675"/>
      <c r="D1604" s="4"/>
      <c r="E1604" s="1147">
        <f>SUM(E1605,E1606,E1610,E1611)+E1612+E1613</f>
        <v>1339.25</v>
      </c>
      <c r="F1604" s="1147">
        <f>SUM(F1605,F1606,F1610,F1611)+F1612+F1613</f>
        <v>1228.25</v>
      </c>
      <c r="G1604" s="1147">
        <f>SUM(G1605,G1606,G1610,G1611)+G1612+G1613+G1615</f>
        <v>1284.32</v>
      </c>
      <c r="H1604" s="368">
        <f>G1604/F1604*100</f>
        <v>104.56503154895177</v>
      </c>
      <c r="I1604" s="1883"/>
      <c r="J1604" s="1883"/>
      <c r="K1604" s="211"/>
      <c r="L1604" s="211"/>
      <c r="M1604" s="211"/>
      <c r="N1604" s="211"/>
      <c r="O1604" s="211"/>
      <c r="P1604" s="211"/>
      <c r="Q1604" s="565"/>
      <c r="R1604" s="565"/>
      <c r="S1604" s="565"/>
      <c r="T1604" s="565"/>
      <c r="U1604" s="565"/>
      <c r="V1604" s="565"/>
      <c r="W1604" s="565"/>
      <c r="X1604" s="565"/>
      <c r="Y1604" s="565"/>
      <c r="Z1604" s="565"/>
      <c r="AA1604" s="565"/>
      <c r="AB1604" s="1053"/>
      <c r="AC1604" s="565"/>
      <c r="AD1604" s="1074"/>
      <c r="AE1604" s="565"/>
      <c r="AF1604" s="565"/>
      <c r="AG1604" s="565"/>
      <c r="AH1604" s="565"/>
      <c r="AI1604" s="565"/>
      <c r="AJ1604" s="1283">
        <f>SUM(AJ1605,AJ1606,AJ1610,AJ1611)+AJ1612+AJ1613+AJ1615</f>
        <v>0</v>
      </c>
      <c r="AK1604" s="561"/>
      <c r="AL1604" s="1441"/>
      <c r="AM1604" s="1456"/>
    </row>
    <row r="1605" spans="1:39" x14ac:dyDescent="0.25">
      <c r="A1605" s="239">
        <v>1</v>
      </c>
      <c r="B1605" s="4" t="s">
        <v>347</v>
      </c>
      <c r="C1605" s="675"/>
      <c r="D1605" s="4"/>
      <c r="E1605" s="1145"/>
      <c r="F1605" s="368"/>
      <c r="G1605" s="368"/>
      <c r="H1605" s="368"/>
      <c r="I1605" s="1883"/>
      <c r="J1605" s="1883"/>
      <c r="K1605" s="211"/>
      <c r="L1605" s="211"/>
      <c r="M1605" s="211"/>
      <c r="N1605" s="211"/>
      <c r="O1605" s="211"/>
      <c r="P1605" s="211"/>
      <c r="Q1605" s="565"/>
      <c r="R1605" s="565"/>
      <c r="S1605" s="565"/>
      <c r="T1605" s="565"/>
      <c r="U1605" s="565"/>
      <c r="V1605" s="565"/>
      <c r="W1605" s="565"/>
      <c r="X1605" s="565"/>
      <c r="Y1605" s="565"/>
      <c r="Z1605" s="565"/>
      <c r="AA1605" s="565"/>
      <c r="AB1605" s="1053"/>
      <c r="AC1605" s="565"/>
      <c r="AD1605" s="1074"/>
      <c r="AE1605" s="565"/>
      <c r="AF1605" s="565"/>
      <c r="AG1605" s="565"/>
      <c r="AH1605" s="565"/>
      <c r="AI1605" s="565"/>
      <c r="AJ1605" s="1260"/>
      <c r="AK1605" s="561"/>
      <c r="AL1605" s="1441"/>
      <c r="AM1605" s="1456"/>
    </row>
    <row r="1606" spans="1:39" ht="30" x14ac:dyDescent="0.25">
      <c r="A1606" s="239">
        <v>1</v>
      </c>
      <c r="B1606" s="793" t="s">
        <v>348</v>
      </c>
      <c r="C1606" s="675"/>
      <c r="D1606" s="4"/>
      <c r="E1606" s="752">
        <f>E1608/4</f>
        <v>11.25</v>
      </c>
      <c r="F1606" s="213">
        <f>F1608/4</f>
        <v>10.25</v>
      </c>
      <c r="G1606" s="368">
        <f>G1608/4</f>
        <v>10.32</v>
      </c>
      <c r="H1606" s="368">
        <f>G1606/F1606*100</f>
        <v>100.6829268292683</v>
      </c>
      <c r="I1606" s="1883"/>
      <c r="J1606" s="1883"/>
      <c r="K1606" s="211"/>
      <c r="L1606" s="211"/>
      <c r="M1606" s="211"/>
      <c r="N1606" s="211"/>
      <c r="O1606" s="211"/>
      <c r="P1606" s="211"/>
      <c r="Q1606" s="565"/>
      <c r="R1606" s="565"/>
      <c r="S1606" s="565"/>
      <c r="T1606" s="565"/>
      <c r="U1606" s="565"/>
      <c r="V1606" s="565"/>
      <c r="W1606" s="565"/>
      <c r="X1606" s="565"/>
      <c r="Y1606" s="565"/>
      <c r="Z1606" s="565"/>
      <c r="AA1606" s="565"/>
      <c r="AB1606" s="1053"/>
      <c r="AC1606" s="565">
        <f>AI1606-AH1606-AE1606</f>
        <v>0</v>
      </c>
      <c r="AD1606" s="1074"/>
      <c r="AE1606" s="565"/>
      <c r="AF1606" s="565"/>
      <c r="AG1606" s="565"/>
      <c r="AH1606" s="565"/>
      <c r="AI1606" s="565"/>
      <c r="AJ1606" s="1260">
        <f>AJ1608/4</f>
        <v>0</v>
      </c>
      <c r="AK1606" s="561"/>
      <c r="AL1606" s="1441"/>
      <c r="AM1606" s="1456"/>
    </row>
    <row r="1607" spans="1:39" x14ac:dyDescent="0.25">
      <c r="A1607" s="239">
        <v>1</v>
      </c>
      <c r="B1607" s="4" t="s">
        <v>349</v>
      </c>
      <c r="C1607" s="675"/>
      <c r="D1607" s="4"/>
      <c r="E1607" s="244"/>
      <c r="F1607" s="213"/>
      <c r="G1607" s="368"/>
      <c r="H1607" s="368"/>
      <c r="I1607" s="1883"/>
      <c r="J1607" s="1883"/>
      <c r="K1607" s="211"/>
      <c r="L1607" s="211"/>
      <c r="M1607" s="211"/>
      <c r="N1607" s="211"/>
      <c r="O1607" s="211"/>
      <c r="P1607" s="211"/>
      <c r="Q1607" s="565"/>
      <c r="R1607" s="565"/>
      <c r="S1607" s="565"/>
      <c r="T1607" s="565"/>
      <c r="U1607" s="565"/>
      <c r="V1607" s="565"/>
      <c r="W1607" s="565"/>
      <c r="X1607" s="565"/>
      <c r="Y1607" s="565"/>
      <c r="Z1607" s="565"/>
      <c r="AA1607" s="565"/>
      <c r="AB1607" s="1053"/>
      <c r="AC1607" s="565">
        <f>AI1607-AH1607-AE1607</f>
        <v>0</v>
      </c>
      <c r="AD1607" s="1074"/>
      <c r="AE1607" s="565"/>
      <c r="AF1607" s="565"/>
      <c r="AG1607" s="565"/>
      <c r="AH1607" s="565"/>
      <c r="AI1607" s="565"/>
      <c r="AJ1607" s="1260"/>
      <c r="AK1607" s="561"/>
      <c r="AL1607" s="1441"/>
      <c r="AM1607" s="1456"/>
    </row>
    <row r="1608" spans="1:39" ht="30" x14ac:dyDescent="0.25">
      <c r="A1608" s="239">
        <v>1</v>
      </c>
      <c r="B1608" s="4" t="s">
        <v>374</v>
      </c>
      <c r="C1608" s="675"/>
      <c r="D1608" s="4"/>
      <c r="E1608" s="1137">
        <v>45</v>
      </c>
      <c r="F1608" s="213">
        <f>ROUND(E1608/12*$B$4,0)</f>
        <v>41</v>
      </c>
      <c r="G1608" s="368">
        <v>41.28</v>
      </c>
      <c r="H1608" s="368">
        <f>G1608/F1608*100</f>
        <v>100.6829268292683</v>
      </c>
      <c r="I1608" s="1883"/>
      <c r="J1608" s="1883"/>
      <c r="K1608" s="211"/>
      <c r="L1608" s="211"/>
      <c r="M1608" s="211"/>
      <c r="N1608" s="211"/>
      <c r="O1608" s="211"/>
      <c r="P1608" s="211"/>
      <c r="Q1608" s="565"/>
      <c r="R1608" s="565"/>
      <c r="S1608" s="565"/>
      <c r="T1608" s="565"/>
      <c r="U1608" s="565"/>
      <c r="V1608" s="565"/>
      <c r="W1608" s="565"/>
      <c r="X1608" s="565"/>
      <c r="Y1608" s="565"/>
      <c r="Z1608" s="565"/>
      <c r="AA1608" s="565"/>
      <c r="AB1608" s="1053"/>
      <c r="AC1608" s="565">
        <f>AI1608-AH1608-AE1608</f>
        <v>0</v>
      </c>
      <c r="AD1608" s="1074"/>
      <c r="AE1608" s="565"/>
      <c r="AF1608" s="565"/>
      <c r="AG1608" s="565"/>
      <c r="AH1608" s="565"/>
      <c r="AI1608" s="565"/>
      <c r="AJ1608" s="1260"/>
      <c r="AK1608" s="561"/>
      <c r="AL1608" s="1441"/>
      <c r="AM1608" s="1456"/>
    </row>
    <row r="1609" spans="1:39" ht="60" x14ac:dyDescent="0.25">
      <c r="A1609" s="239">
        <v>1</v>
      </c>
      <c r="B1609" s="4" t="s">
        <v>350</v>
      </c>
      <c r="C1609" s="675"/>
      <c r="D1609" s="4"/>
      <c r="E1609" s="752"/>
      <c r="F1609" s="213"/>
      <c r="G1609" s="368"/>
      <c r="H1609" s="368"/>
      <c r="I1609" s="1883"/>
      <c r="J1609" s="1883"/>
      <c r="K1609" s="211"/>
      <c r="L1609" s="211"/>
      <c r="M1609" s="211"/>
      <c r="N1609" s="211"/>
      <c r="O1609" s="211"/>
      <c r="P1609" s="211"/>
      <c r="Q1609" s="565"/>
      <c r="R1609" s="565"/>
      <c r="S1609" s="565"/>
      <c r="T1609" s="565"/>
      <c r="U1609" s="565"/>
      <c r="V1609" s="565"/>
      <c r="W1609" s="565"/>
      <c r="X1609" s="565"/>
      <c r="Y1609" s="565"/>
      <c r="Z1609" s="565"/>
      <c r="AA1609" s="565"/>
      <c r="AB1609" s="1053"/>
      <c r="AC1609" s="565">
        <f>AI1609-AH1609-AE1609</f>
        <v>0</v>
      </c>
      <c r="AD1609" s="1074"/>
      <c r="AE1609" s="565"/>
      <c r="AF1609" s="565"/>
      <c r="AG1609" s="565"/>
      <c r="AH1609" s="565"/>
      <c r="AI1609" s="565"/>
      <c r="AJ1609" s="1260"/>
      <c r="AK1609" s="561"/>
      <c r="AL1609" s="1441"/>
      <c r="AM1609" s="1456"/>
    </row>
    <row r="1610" spans="1:39" ht="75" x14ac:dyDescent="0.25">
      <c r="A1610" s="239">
        <v>1</v>
      </c>
      <c r="B1610" s="4" t="s">
        <v>351</v>
      </c>
      <c r="C1610" s="675"/>
      <c r="D1610" s="4"/>
      <c r="E1610" s="1140"/>
      <c r="F1610" s="213"/>
      <c r="G1610" s="368"/>
      <c r="H1610" s="368"/>
      <c r="I1610" s="1883"/>
      <c r="J1610" s="1883"/>
      <c r="K1610" s="211"/>
      <c r="L1610" s="211"/>
      <c r="M1610" s="211"/>
      <c r="N1610" s="211"/>
      <c r="O1610" s="211"/>
      <c r="P1610" s="211"/>
      <c r="Q1610" s="565"/>
      <c r="R1610" s="565"/>
      <c r="S1610" s="565"/>
      <c r="T1610" s="565"/>
      <c r="U1610" s="565"/>
      <c r="V1610" s="565"/>
      <c r="W1610" s="565"/>
      <c r="X1610" s="565"/>
      <c r="Y1610" s="565"/>
      <c r="Z1610" s="565"/>
      <c r="AA1610" s="565"/>
      <c r="AB1610" s="1053"/>
      <c r="AC1610" s="565">
        <f>AI1610-AH1610-AE1610</f>
        <v>0</v>
      </c>
      <c r="AD1610" s="1074"/>
      <c r="AE1610" s="565"/>
      <c r="AF1610" s="565"/>
      <c r="AG1610" s="565"/>
      <c r="AH1610" s="565"/>
      <c r="AI1610" s="565"/>
      <c r="AJ1610" s="1260"/>
      <c r="AK1610" s="561"/>
      <c r="AL1610" s="1441"/>
      <c r="AM1610" s="1456"/>
    </row>
    <row r="1611" spans="1:39" ht="45" x14ac:dyDescent="0.25">
      <c r="A1611" s="239">
        <v>1</v>
      </c>
      <c r="B1611" s="794" t="s">
        <v>352</v>
      </c>
      <c r="C1611" s="694"/>
      <c r="D1611" s="4"/>
      <c r="E1611" s="752"/>
      <c r="F1611" s="213"/>
      <c r="G1611" s="368"/>
      <c r="H1611" s="368"/>
      <c r="I1611" s="1883"/>
      <c r="J1611" s="1883"/>
      <c r="K1611" s="211"/>
      <c r="L1611" s="211"/>
      <c r="M1611" s="211"/>
      <c r="N1611" s="211"/>
      <c r="O1611" s="211"/>
      <c r="P1611" s="211"/>
      <c r="Q1611" s="565"/>
      <c r="R1611" s="565"/>
      <c r="S1611" s="565"/>
      <c r="T1611" s="565"/>
      <c r="U1611" s="565"/>
      <c r="V1611" s="565"/>
      <c r="W1611" s="565"/>
      <c r="X1611" s="565"/>
      <c r="Y1611" s="565"/>
      <c r="Z1611" s="565"/>
      <c r="AA1611" s="565"/>
      <c r="AB1611" s="1053"/>
      <c r="AC1611" s="565"/>
      <c r="AD1611" s="1074"/>
      <c r="AE1611" s="565"/>
      <c r="AF1611" s="565"/>
      <c r="AG1611" s="565"/>
      <c r="AH1611" s="565"/>
      <c r="AI1611" s="565"/>
      <c r="AJ1611" s="1260"/>
      <c r="AK1611" s="561"/>
      <c r="AL1611" s="1441"/>
      <c r="AM1611" s="1456"/>
    </row>
    <row r="1612" spans="1:39" ht="105" x14ac:dyDescent="0.25">
      <c r="B1612" s="794" t="s">
        <v>530</v>
      </c>
      <c r="C1612" s="694"/>
      <c r="D1612" s="4"/>
      <c r="E1612" s="752">
        <v>400</v>
      </c>
      <c r="F1612" s="213">
        <f>ROUND(E1612/12*$B$4,0)</f>
        <v>367</v>
      </c>
      <c r="G1612" s="368">
        <v>419</v>
      </c>
      <c r="H1612" s="368">
        <f>G1612/F1612*100</f>
        <v>114.16893732970028</v>
      </c>
      <c r="I1612" s="1883"/>
      <c r="J1612" s="1883"/>
      <c r="K1612" s="211"/>
      <c r="L1612" s="211"/>
      <c r="M1612" s="211"/>
      <c r="N1612" s="211"/>
      <c r="O1612" s="211"/>
      <c r="P1612" s="211"/>
      <c r="Q1612" s="566"/>
      <c r="R1612" s="566"/>
      <c r="S1612" s="566"/>
      <c r="T1612" s="566"/>
      <c r="U1612" s="566"/>
      <c r="V1612" s="566"/>
      <c r="W1612" s="566"/>
      <c r="X1612" s="566"/>
      <c r="Y1612" s="566"/>
      <c r="Z1612" s="566"/>
      <c r="AA1612" s="566"/>
      <c r="AB1612" s="1199"/>
      <c r="AC1612" s="566"/>
      <c r="AD1612" s="1074"/>
      <c r="AE1612" s="566"/>
      <c r="AF1612" s="566"/>
      <c r="AG1612" s="566"/>
      <c r="AH1612" s="566"/>
      <c r="AI1612" s="565"/>
      <c r="AJ1612" s="1260"/>
      <c r="AK1612" s="561"/>
      <c r="AL1612" s="1441"/>
      <c r="AM1612" s="1456"/>
    </row>
    <row r="1613" spans="1:39" ht="42.75" x14ac:dyDescent="0.25">
      <c r="B1613" s="1399" t="s">
        <v>507</v>
      </c>
      <c r="C1613" s="694"/>
      <c r="D1613" s="4"/>
      <c r="E1613" s="752">
        <f>E1614</f>
        <v>928</v>
      </c>
      <c r="F1613" s="213">
        <f>F1614</f>
        <v>851</v>
      </c>
      <c r="G1613" s="368">
        <f>G1614</f>
        <v>825</v>
      </c>
      <c r="H1613" s="368">
        <f>G1613/F1613*100</f>
        <v>96.944770857814333</v>
      </c>
      <c r="I1613" s="1883"/>
      <c r="J1613" s="1883"/>
      <c r="K1613" s="211"/>
      <c r="L1613" s="211"/>
      <c r="M1613" s="211"/>
      <c r="N1613" s="211"/>
      <c r="O1613" s="211"/>
      <c r="P1613" s="211"/>
      <c r="Q1613" s="566">
        <v>1490.2061999999999</v>
      </c>
      <c r="R1613" s="566">
        <v>1490.2061999999999</v>
      </c>
      <c r="S1613" s="566">
        <v>1490.2061999999999</v>
      </c>
      <c r="T1613" s="566">
        <v>1490.2061999999999</v>
      </c>
      <c r="U1613" s="566">
        <v>1490.2061999999999</v>
      </c>
      <c r="V1613" s="566">
        <v>1490.2061999999999</v>
      </c>
      <c r="W1613" s="566">
        <v>1490.2061999999999</v>
      </c>
      <c r="X1613" s="566">
        <v>1490.2061999999999</v>
      </c>
      <c r="Y1613" s="566">
        <v>1490.2061999999999</v>
      </c>
      <c r="Z1613" s="566">
        <v>1490.2061999999999</v>
      </c>
      <c r="AA1613" s="566">
        <v>1490.2061999999999</v>
      </c>
      <c r="AB1613" s="1199">
        <f t="shared" ref="AB1613" si="766">Q1613/12*$B$4+(R1613-Q1613)/11*10+(S1613-R1613)/10*9+(T1613-S1613)/9*8+(U1613-T1613)/8*7+(V1613-U1613)/7*6+(W1613-V1613)/6*5+(X1613-W1613)/5*4+(Y1613-X1613)/4*3+(Z1613-Y1613)/3*2+(AA1613-Z1613)/2*1</f>
        <v>1366.02235</v>
      </c>
      <c r="AC1613" s="566">
        <f>AI1613-AH1613-AE1613</f>
        <v>1635.7535599999999</v>
      </c>
      <c r="AD1613" s="1074"/>
      <c r="AE1613" s="566"/>
      <c r="AF1613" s="566">
        <f>AC1613-AB1613</f>
        <v>269.73120999999992</v>
      </c>
      <c r="AG1613" s="566"/>
      <c r="AH1613" s="566">
        <v>-5.0609999999999999</v>
      </c>
      <c r="AI1613" s="565">
        <v>1630.69256</v>
      </c>
      <c r="AJ1613" s="1260">
        <f>AJ1614</f>
        <v>0</v>
      </c>
      <c r="AK1613" s="561"/>
      <c r="AL1613" s="1441"/>
      <c r="AM1613" s="1456"/>
    </row>
    <row r="1614" spans="1:39" x14ac:dyDescent="0.25">
      <c r="B1614" s="794" t="s">
        <v>508</v>
      </c>
      <c r="C1614" s="694"/>
      <c r="D1614" s="4"/>
      <c r="E1614" s="752">
        <v>928</v>
      </c>
      <c r="F1614" s="213">
        <f>ROUND(E1614/12*$B$4,0)</f>
        <v>851</v>
      </c>
      <c r="G1614" s="368">
        <v>825</v>
      </c>
      <c r="H1614" s="368">
        <f>G1614/F1614*100</f>
        <v>96.944770857814333</v>
      </c>
      <c r="I1614" s="1883"/>
      <c r="J1614" s="1883"/>
      <c r="K1614" s="211"/>
      <c r="L1614" s="211"/>
      <c r="M1614" s="211"/>
      <c r="N1614" s="211"/>
      <c r="O1614" s="211"/>
      <c r="P1614" s="211"/>
      <c r="Q1614" s="566"/>
      <c r="R1614" s="566"/>
      <c r="S1614" s="566"/>
      <c r="T1614" s="566"/>
      <c r="U1614" s="566"/>
      <c r="V1614" s="566"/>
      <c r="W1614" s="566"/>
      <c r="X1614" s="566"/>
      <c r="Y1614" s="566"/>
      <c r="Z1614" s="566"/>
      <c r="AA1614" s="566"/>
      <c r="AB1614" s="1199"/>
      <c r="AC1614" s="566"/>
      <c r="AD1614" s="1074"/>
      <c r="AE1614" s="566"/>
      <c r="AF1614" s="566"/>
      <c r="AG1614" s="566"/>
      <c r="AH1614" s="566"/>
      <c r="AI1614" s="565"/>
      <c r="AJ1614" s="1260"/>
      <c r="AK1614" s="561"/>
      <c r="AL1614" s="1441"/>
      <c r="AM1614" s="1456"/>
    </row>
    <row r="1615" spans="1:39" ht="42.75" x14ac:dyDescent="0.25">
      <c r="B1615" s="1399" t="s">
        <v>509</v>
      </c>
      <c r="C1615" s="694"/>
      <c r="D1615" s="4"/>
      <c r="E1615" s="752"/>
      <c r="F1615" s="213"/>
      <c r="G1615" s="368">
        <v>30</v>
      </c>
      <c r="H1615" s="368"/>
      <c r="I1615" s="1883"/>
      <c r="J1615" s="1883"/>
      <c r="K1615" s="211"/>
      <c r="L1615" s="211"/>
      <c r="M1615" s="211"/>
      <c r="N1615" s="211"/>
      <c r="O1615" s="211"/>
      <c r="P1615" s="211"/>
      <c r="Q1615" s="566"/>
      <c r="R1615" s="566"/>
      <c r="S1615" s="566"/>
      <c r="T1615" s="566"/>
      <c r="U1615" s="566"/>
      <c r="V1615" s="566"/>
      <c r="W1615" s="566"/>
      <c r="X1615" s="566"/>
      <c r="Y1615" s="566"/>
      <c r="Z1615" s="566"/>
      <c r="AA1615" s="566"/>
      <c r="AB1615" s="1199"/>
      <c r="AC1615" s="566"/>
      <c r="AD1615" s="1074"/>
      <c r="AE1615" s="566"/>
      <c r="AF1615" s="566"/>
      <c r="AG1615" s="566"/>
      <c r="AH1615" s="566"/>
      <c r="AI1615" s="565"/>
      <c r="AJ1615" s="1260"/>
      <c r="AK1615" s="561"/>
      <c r="AL1615" s="1441"/>
      <c r="AM1615" s="1456"/>
    </row>
    <row r="1616" spans="1:39" ht="29.25" x14ac:dyDescent="0.25">
      <c r="A1616" s="239">
        <v>1</v>
      </c>
      <c r="B1616" s="779" t="s">
        <v>360</v>
      </c>
      <c r="C1616" s="675"/>
      <c r="D1616" s="4"/>
      <c r="E1616" s="752">
        <f>E1617+E1619/9.4</f>
        <v>6142.2340425531911</v>
      </c>
      <c r="F1616" s="213">
        <f>F1617+F1619/9.4</f>
        <v>5630.4255319148933</v>
      </c>
      <c r="G1616" s="368">
        <f>G1617+G1619/9.4</f>
        <v>6300.3797872340429</v>
      </c>
      <c r="H1616" s="368">
        <f>G1616/F1616*100</f>
        <v>111.89882099535203</v>
      </c>
      <c r="I1616" s="1883"/>
      <c r="J1616" s="1883"/>
      <c r="K1616" s="211"/>
      <c r="L1616" s="211"/>
      <c r="M1616" s="211"/>
      <c r="N1616" s="211"/>
      <c r="O1616" s="211"/>
      <c r="P1616" s="211"/>
      <c r="Q1616" s="566"/>
      <c r="R1616" s="566"/>
      <c r="S1616" s="566"/>
      <c r="T1616" s="566"/>
      <c r="U1616" s="566"/>
      <c r="V1616" s="566"/>
      <c r="W1616" s="566"/>
      <c r="X1616" s="566"/>
      <c r="Y1616" s="566"/>
      <c r="Z1616" s="566"/>
      <c r="AA1616" s="566"/>
      <c r="AB1616" s="1199"/>
      <c r="AC1616" s="566">
        <f t="shared" ref="AC1616:AC1628" si="767">AI1616-AH1616-AE1616</f>
        <v>0</v>
      </c>
      <c r="AD1616" s="1074"/>
      <c r="AE1616" s="566"/>
      <c r="AF1616" s="566"/>
      <c r="AG1616" s="566"/>
      <c r="AH1616" s="566"/>
      <c r="AI1616" s="565"/>
      <c r="AJ1616" s="1260">
        <f>AJ1617+AJ1619/9.4</f>
        <v>0</v>
      </c>
      <c r="AK1616" s="561"/>
      <c r="AL1616" s="1441"/>
      <c r="AM1616" s="1456"/>
    </row>
    <row r="1617" spans="1:39" x14ac:dyDescent="0.25">
      <c r="A1617" s="239">
        <v>1</v>
      </c>
      <c r="B1617" s="779" t="s">
        <v>375</v>
      </c>
      <c r="C1617" s="2087"/>
      <c r="D1617" s="779"/>
      <c r="E1617" s="1140"/>
      <c r="F1617" s="782"/>
      <c r="G1617" s="1044"/>
      <c r="H1617" s="1044"/>
      <c r="I1617" s="1883"/>
      <c r="J1617" s="1883"/>
      <c r="K1617" s="211"/>
      <c r="L1617" s="211"/>
      <c r="M1617" s="211"/>
      <c r="N1617" s="211"/>
      <c r="O1617" s="211"/>
      <c r="P1617" s="211"/>
      <c r="Q1617" s="565"/>
      <c r="R1617" s="565"/>
      <c r="S1617" s="565"/>
      <c r="T1617" s="565"/>
      <c r="U1617" s="565"/>
      <c r="V1617" s="565"/>
      <c r="W1617" s="565"/>
      <c r="X1617" s="565"/>
      <c r="Y1617" s="565"/>
      <c r="Z1617" s="565"/>
      <c r="AA1617" s="565"/>
      <c r="AB1617" s="1053">
        <f>Q1617/12*$B$4</f>
        <v>0</v>
      </c>
      <c r="AC1617" s="566">
        <f t="shared" si="767"/>
        <v>0</v>
      </c>
      <c r="AD1617" s="1639"/>
      <c r="AE1617" s="567"/>
      <c r="AF1617" s="565">
        <f>AC1617-AB1617</f>
        <v>0</v>
      </c>
      <c r="AG1617" s="565"/>
      <c r="AH1617" s="565"/>
      <c r="AI1617" s="565"/>
      <c r="AJ1617" s="1264"/>
      <c r="AK1617" s="561"/>
      <c r="AL1617" s="1441"/>
      <c r="AM1617" s="1456"/>
    </row>
    <row r="1618" spans="1:39" x14ac:dyDescent="0.25">
      <c r="A1618" s="239">
        <v>1</v>
      </c>
      <c r="B1618" s="4" t="s">
        <v>376</v>
      </c>
      <c r="C1618" s="2030"/>
      <c r="D1618" s="4"/>
      <c r="E1618" s="752">
        <f>E1619/9.4</f>
        <v>6142.2340425531911</v>
      </c>
      <c r="F1618" s="213">
        <f>F1619/9.4</f>
        <v>5630.4255319148933</v>
      </c>
      <c r="G1618" s="368">
        <f>G1619/9.4</f>
        <v>6300.3797872340429</v>
      </c>
      <c r="H1618" s="368">
        <f>G1618/F1618*100</f>
        <v>111.89882099535203</v>
      </c>
      <c r="I1618" s="1883"/>
      <c r="J1618" s="1883"/>
      <c r="K1618" s="211"/>
      <c r="L1618" s="211"/>
      <c r="M1618" s="211"/>
      <c r="N1618" s="211"/>
      <c r="O1618" s="211"/>
      <c r="P1618" s="211"/>
      <c r="Q1618" s="564"/>
      <c r="R1618" s="564"/>
      <c r="S1618" s="564"/>
      <c r="T1618" s="564"/>
      <c r="U1618" s="564"/>
      <c r="V1618" s="564"/>
      <c r="W1618" s="564"/>
      <c r="X1618" s="564"/>
      <c r="Y1618" s="564"/>
      <c r="Z1618" s="564"/>
      <c r="AA1618" s="564"/>
      <c r="AB1618" s="1052"/>
      <c r="AC1618" s="565">
        <f t="shared" si="767"/>
        <v>0</v>
      </c>
      <c r="AD1618" s="1074"/>
      <c r="AE1618" s="565"/>
      <c r="AF1618" s="565"/>
      <c r="AG1618" s="564"/>
      <c r="AH1618" s="564"/>
      <c r="AI1618" s="564"/>
      <c r="AJ1618" s="1260">
        <f>AJ1619/9.4</f>
        <v>0</v>
      </c>
      <c r="AK1618" s="607"/>
      <c r="AL1618" s="1441"/>
      <c r="AM1618" s="1456"/>
    </row>
    <row r="1619" spans="1:39" x14ac:dyDescent="0.25">
      <c r="A1619" s="239">
        <v>1</v>
      </c>
      <c r="B1619" s="795" t="s">
        <v>377</v>
      </c>
      <c r="C1619" s="675"/>
      <c r="D1619" s="4"/>
      <c r="E1619" s="1138">
        <v>57737</v>
      </c>
      <c r="F1619" s="213">
        <f>ROUND(E1619/12*$B$4,0)</f>
        <v>52926</v>
      </c>
      <c r="G1619" s="368">
        <v>59223.570000000007</v>
      </c>
      <c r="H1619" s="368">
        <f>G1619/F1619*100</f>
        <v>111.89882099535203</v>
      </c>
      <c r="I1619" s="1883"/>
      <c r="J1619" s="1883"/>
      <c r="K1619" s="211"/>
      <c r="L1619" s="211"/>
      <c r="M1619" s="211"/>
      <c r="N1619" s="211"/>
      <c r="O1619" s="211"/>
      <c r="P1619" s="211"/>
      <c r="Q1619" s="565"/>
      <c r="R1619" s="565"/>
      <c r="S1619" s="565"/>
      <c r="T1619" s="565"/>
      <c r="U1619" s="565"/>
      <c r="V1619" s="565"/>
      <c r="W1619" s="565"/>
      <c r="X1619" s="565"/>
      <c r="Y1619" s="565"/>
      <c r="Z1619" s="565"/>
      <c r="AA1619" s="565"/>
      <c r="AB1619" s="1053"/>
      <c r="AC1619" s="565">
        <f t="shared" si="767"/>
        <v>0</v>
      </c>
      <c r="AD1619" s="1074"/>
      <c r="AE1619" s="565"/>
      <c r="AF1619" s="565"/>
      <c r="AG1619" s="565"/>
      <c r="AH1619" s="565"/>
      <c r="AI1619" s="565"/>
      <c r="AJ1619" s="1260"/>
      <c r="AK1619" s="561"/>
      <c r="AL1619" s="1441"/>
      <c r="AM1619" s="1456"/>
    </row>
    <row r="1620" spans="1:39" ht="43.5" x14ac:dyDescent="0.25">
      <c r="A1620" s="239">
        <v>1</v>
      </c>
      <c r="B1620" s="779" t="s">
        <v>353</v>
      </c>
      <c r="C1620" s="675"/>
      <c r="D1620" s="4"/>
      <c r="E1620" s="1139">
        <v>12195</v>
      </c>
      <c r="F1620" s="213">
        <f>ROUND(E1620/12*$B$4,0)</f>
        <v>11179</v>
      </c>
      <c r="G1620" s="368">
        <v>12360</v>
      </c>
      <c r="H1620" s="368">
        <f>G1620/F1620*100</f>
        <v>110.56445120314875</v>
      </c>
      <c r="I1620" s="1883"/>
      <c r="J1620" s="1883"/>
      <c r="K1620" s="211"/>
      <c r="L1620" s="211"/>
      <c r="M1620" s="211"/>
      <c r="N1620" s="211"/>
      <c r="O1620" s="211"/>
      <c r="P1620" s="211"/>
      <c r="Q1620" s="565"/>
      <c r="R1620" s="565"/>
      <c r="S1620" s="565"/>
      <c r="T1620" s="565"/>
      <c r="U1620" s="565"/>
      <c r="V1620" s="565"/>
      <c r="W1620" s="565"/>
      <c r="X1620" s="565"/>
      <c r="Y1620" s="565"/>
      <c r="Z1620" s="565"/>
      <c r="AA1620" s="565"/>
      <c r="AB1620" s="1053"/>
      <c r="AC1620" s="565">
        <f t="shared" si="767"/>
        <v>0</v>
      </c>
      <c r="AD1620" s="1074"/>
      <c r="AE1620" s="565"/>
      <c r="AF1620" s="565"/>
      <c r="AG1620" s="565"/>
      <c r="AH1620" s="565"/>
      <c r="AI1620" s="565"/>
      <c r="AJ1620" s="1260"/>
      <c r="AK1620" s="561"/>
      <c r="AL1620" s="1441"/>
      <c r="AM1620" s="1456"/>
    </row>
    <row r="1621" spans="1:39" ht="30" x14ac:dyDescent="0.25">
      <c r="A1621" s="239">
        <v>1</v>
      </c>
      <c r="B1621" s="774" t="s">
        <v>201</v>
      </c>
      <c r="C1621" s="675"/>
      <c r="D1621" s="4"/>
      <c r="E1621" s="752"/>
      <c r="F1621" s="213"/>
      <c r="G1621" s="368"/>
      <c r="H1621" s="368"/>
      <c r="I1621" s="1883"/>
      <c r="J1621" s="1883"/>
      <c r="K1621" s="211"/>
      <c r="L1621" s="211"/>
      <c r="M1621" s="211"/>
      <c r="N1621" s="211"/>
      <c r="O1621" s="211"/>
      <c r="P1621" s="211"/>
      <c r="Q1621" s="565"/>
      <c r="R1621" s="565"/>
      <c r="S1621" s="565"/>
      <c r="T1621" s="565"/>
      <c r="U1621" s="565"/>
      <c r="V1621" s="565"/>
      <c r="W1621" s="565"/>
      <c r="X1621" s="565"/>
      <c r="Y1621" s="565"/>
      <c r="Z1621" s="565"/>
      <c r="AA1621" s="565"/>
      <c r="AB1621" s="1053"/>
      <c r="AC1621" s="565">
        <f t="shared" si="767"/>
        <v>0</v>
      </c>
      <c r="AD1621" s="1074"/>
      <c r="AE1621" s="565"/>
      <c r="AF1621" s="565"/>
      <c r="AG1621" s="565"/>
      <c r="AH1621" s="565"/>
      <c r="AI1621" s="565"/>
      <c r="AJ1621" s="1260"/>
      <c r="AK1621" s="561"/>
      <c r="AL1621" s="1441"/>
      <c r="AM1621" s="1456"/>
    </row>
    <row r="1622" spans="1:39" x14ac:dyDescent="0.25">
      <c r="A1622" s="239">
        <v>1</v>
      </c>
      <c r="B1622" s="766" t="s">
        <v>234</v>
      </c>
      <c r="C1622" s="675"/>
      <c r="D1622" s="4"/>
      <c r="E1622" s="415">
        <f>E1623+E1624</f>
        <v>800</v>
      </c>
      <c r="F1622" s="213">
        <f>F1623+F1624</f>
        <v>733</v>
      </c>
      <c r="G1622" s="368">
        <f>G1623+G1624</f>
        <v>1151</v>
      </c>
      <c r="H1622" s="368">
        <f t="shared" ref="H1622:H1629" si="768">G1622/F1622*100</f>
        <v>157.02592087312414</v>
      </c>
      <c r="I1622" s="1883"/>
      <c r="J1622" s="1883"/>
      <c r="K1622" s="211"/>
      <c r="L1622" s="211"/>
      <c r="M1622" s="211"/>
      <c r="N1622" s="211"/>
      <c r="O1622" s="211"/>
      <c r="P1622" s="211"/>
      <c r="Q1622" s="565">
        <v>553.63</v>
      </c>
      <c r="R1622" s="565">
        <v>553.63</v>
      </c>
      <c r="S1622" s="565">
        <v>553.63</v>
      </c>
      <c r="T1622" s="565">
        <v>553.63</v>
      </c>
      <c r="U1622" s="565">
        <v>553.63</v>
      </c>
      <c r="V1622" s="565">
        <v>553.63</v>
      </c>
      <c r="W1622" s="565">
        <v>553.63</v>
      </c>
      <c r="X1622" s="565">
        <v>553.63</v>
      </c>
      <c r="Y1622" s="565">
        <v>553.63</v>
      </c>
      <c r="Z1622" s="565">
        <v>553.63</v>
      </c>
      <c r="AA1622" s="565">
        <v>553.63</v>
      </c>
      <c r="AB1622" s="1200">
        <f t="shared" ref="AB1622" si="769">Q1622/12*$B$4+(R1622-Q1622)/11*10+(S1622-R1622)/10*9+(T1622-S1622)/9*8+(U1622-T1622)/8*7+(V1622-U1622)/7*6+(W1622-V1622)/6*5+(X1622-W1622)/5*4+(Y1622-X1622)/4*3+(Z1622-Y1622)/3*2+(AA1622-Z1622)/2*1</f>
        <v>507.49416666666662</v>
      </c>
      <c r="AC1622" s="565">
        <f t="shared" si="767"/>
        <v>816.83280000000002</v>
      </c>
      <c r="AD1622" s="1074"/>
      <c r="AE1622" s="565"/>
      <c r="AF1622" s="565">
        <f>AC1622-AB1622</f>
        <v>309.33863333333341</v>
      </c>
      <c r="AG1622" s="565"/>
      <c r="AH1622" s="565">
        <v>0</v>
      </c>
      <c r="AI1622" s="565">
        <v>816.83280000000002</v>
      </c>
      <c r="AJ1622" s="1260">
        <f>AJ1623+AJ1624</f>
        <v>0</v>
      </c>
      <c r="AK1622" s="561"/>
      <c r="AL1622" s="1441"/>
      <c r="AM1622" s="1456"/>
    </row>
    <row r="1623" spans="1:39" ht="30" x14ac:dyDescent="0.25">
      <c r="A1623" s="239">
        <v>1</v>
      </c>
      <c r="B1623" s="502" t="s">
        <v>283</v>
      </c>
      <c r="C1623" s="675"/>
      <c r="D1623" s="4"/>
      <c r="E1623" s="415">
        <v>500</v>
      </c>
      <c r="F1623" s="213">
        <f>ROUND(E1623/12*$B$4,0)</f>
        <v>458</v>
      </c>
      <c r="G1623" s="368">
        <v>633</v>
      </c>
      <c r="H1623" s="368">
        <f t="shared" si="768"/>
        <v>138.20960698689956</v>
      </c>
      <c r="I1623" s="1883"/>
      <c r="J1623" s="1883"/>
      <c r="K1623" s="211"/>
      <c r="L1623" s="211"/>
      <c r="M1623" s="211"/>
      <c r="N1623" s="211"/>
      <c r="O1623" s="211"/>
      <c r="P1623" s="211"/>
      <c r="Q1623" s="565"/>
      <c r="R1623" s="565"/>
      <c r="S1623" s="565"/>
      <c r="T1623" s="565"/>
      <c r="U1623" s="565"/>
      <c r="V1623" s="565"/>
      <c r="W1623" s="565"/>
      <c r="X1623" s="565"/>
      <c r="Y1623" s="565"/>
      <c r="Z1623" s="565"/>
      <c r="AA1623" s="565"/>
      <c r="AB1623" s="1053"/>
      <c r="AC1623" s="565">
        <f t="shared" si="767"/>
        <v>0</v>
      </c>
      <c r="AD1623" s="1074"/>
      <c r="AE1623" s="565"/>
      <c r="AF1623" s="565"/>
      <c r="AG1623" s="565"/>
      <c r="AH1623" s="565"/>
      <c r="AI1623" s="565"/>
      <c r="AJ1623" s="1260"/>
      <c r="AK1623" s="561"/>
      <c r="AL1623" s="1441"/>
      <c r="AM1623" s="1456"/>
    </row>
    <row r="1624" spans="1:39" ht="30" x14ac:dyDescent="0.25">
      <c r="A1624" s="239">
        <v>1</v>
      </c>
      <c r="B1624" s="502" t="s">
        <v>278</v>
      </c>
      <c r="C1624" s="675"/>
      <c r="D1624" s="4"/>
      <c r="E1624" s="415">
        <v>300</v>
      </c>
      <c r="F1624" s="213">
        <f>ROUND(E1624/12*$B$4,0)</f>
        <v>275</v>
      </c>
      <c r="G1624" s="368">
        <v>518</v>
      </c>
      <c r="H1624" s="368">
        <f t="shared" si="768"/>
        <v>188.36363636363635</v>
      </c>
      <c r="I1624" s="1883"/>
      <c r="J1624" s="1883"/>
      <c r="K1624" s="211"/>
      <c r="L1624" s="211"/>
      <c r="M1624" s="211"/>
      <c r="N1624" s="211"/>
      <c r="O1624" s="211"/>
      <c r="P1624" s="211"/>
      <c r="Q1624" s="565"/>
      <c r="R1624" s="565"/>
      <c r="S1624" s="565"/>
      <c r="T1624" s="565"/>
      <c r="U1624" s="565"/>
      <c r="V1624" s="565"/>
      <c r="W1624" s="565"/>
      <c r="X1624" s="565"/>
      <c r="Y1624" s="565"/>
      <c r="Z1624" s="565"/>
      <c r="AA1624" s="565"/>
      <c r="AB1624" s="1053"/>
      <c r="AC1624" s="565">
        <f t="shared" si="767"/>
        <v>0</v>
      </c>
      <c r="AD1624" s="1074"/>
      <c r="AE1624" s="565"/>
      <c r="AF1624" s="565"/>
      <c r="AG1624" s="565"/>
      <c r="AH1624" s="565"/>
      <c r="AI1624" s="565"/>
      <c r="AJ1624" s="1260"/>
      <c r="AK1624" s="561"/>
      <c r="AL1624" s="1441"/>
      <c r="AM1624" s="1456"/>
    </row>
    <row r="1625" spans="1:39" ht="29.25" x14ac:dyDescent="0.25">
      <c r="A1625" s="239">
        <v>1</v>
      </c>
      <c r="B1625" s="720" t="s">
        <v>279</v>
      </c>
      <c r="C1625" s="675"/>
      <c r="D1625" s="4"/>
      <c r="E1625" s="442">
        <f>E1604+E1582-E1614</f>
        <v>32715.25</v>
      </c>
      <c r="F1625" s="782">
        <f t="shared" ref="F1625:G1625" si="770">F1604+F1582-F1614</f>
        <v>29989.25</v>
      </c>
      <c r="G1625" s="1044">
        <f t="shared" si="770"/>
        <v>27660.32</v>
      </c>
      <c r="H1625" s="1044">
        <f t="shared" si="768"/>
        <v>92.234117225339077</v>
      </c>
      <c r="I1625" s="1883"/>
      <c r="J1625" s="1883"/>
      <c r="K1625" s="211"/>
      <c r="L1625" s="211"/>
      <c r="M1625" s="211"/>
      <c r="N1625" s="211"/>
      <c r="O1625" s="211"/>
      <c r="P1625" s="211"/>
      <c r="Q1625" s="565"/>
      <c r="R1625" s="565"/>
      <c r="S1625" s="565"/>
      <c r="T1625" s="565"/>
      <c r="U1625" s="565"/>
      <c r="V1625" s="565"/>
      <c r="W1625" s="565"/>
      <c r="X1625" s="565"/>
      <c r="Y1625" s="565"/>
      <c r="Z1625" s="565"/>
      <c r="AA1625" s="565"/>
      <c r="AB1625" s="1053"/>
      <c r="AC1625" s="565">
        <f t="shared" si="767"/>
        <v>0</v>
      </c>
      <c r="AD1625" s="1074"/>
      <c r="AE1625" s="565"/>
      <c r="AF1625" s="565"/>
      <c r="AG1625" s="565"/>
      <c r="AH1625" s="565"/>
      <c r="AI1625" s="565"/>
      <c r="AJ1625" s="1264">
        <f>AJ1604+AJ1582</f>
        <v>0</v>
      </c>
      <c r="AK1625" s="561"/>
      <c r="AL1625" s="1441"/>
      <c r="AM1625" s="1456"/>
    </row>
    <row r="1626" spans="1:39" ht="43.5" x14ac:dyDescent="0.25">
      <c r="A1626" s="239">
        <v>1</v>
      </c>
      <c r="B1626" s="720" t="s">
        <v>308</v>
      </c>
      <c r="C1626" s="675"/>
      <c r="D1626" s="4"/>
      <c r="E1626" s="442">
        <f>E1592+E1614</f>
        <v>14462</v>
      </c>
      <c r="F1626" s="782">
        <f t="shared" ref="F1626:G1626" si="771">F1592+F1614</f>
        <v>13257</v>
      </c>
      <c r="G1626" s="1044">
        <f t="shared" si="771"/>
        <v>12270</v>
      </c>
      <c r="H1626" s="1044">
        <f t="shared" si="768"/>
        <v>92.554876668929623</v>
      </c>
      <c r="I1626" s="1883"/>
      <c r="J1626" s="1883"/>
      <c r="K1626" s="211"/>
      <c r="L1626" s="211"/>
      <c r="M1626" s="211"/>
      <c r="N1626" s="211"/>
      <c r="O1626" s="211"/>
      <c r="P1626" s="211"/>
      <c r="Q1626" s="565"/>
      <c r="R1626" s="565"/>
      <c r="S1626" s="565"/>
      <c r="T1626" s="565"/>
      <c r="U1626" s="565"/>
      <c r="V1626" s="565"/>
      <c r="W1626" s="565"/>
      <c r="X1626" s="565"/>
      <c r="Y1626" s="565"/>
      <c r="Z1626" s="565"/>
      <c r="AA1626" s="565"/>
      <c r="AB1626" s="1053"/>
      <c r="AC1626" s="565">
        <f t="shared" si="767"/>
        <v>0</v>
      </c>
      <c r="AD1626" s="1074"/>
      <c r="AE1626" s="565"/>
      <c r="AF1626" s="565"/>
      <c r="AG1626" s="565"/>
      <c r="AH1626" s="565"/>
      <c r="AI1626" s="565"/>
      <c r="AJ1626" s="1264">
        <f>AJ1592</f>
        <v>0</v>
      </c>
      <c r="AK1626" s="561"/>
      <c r="AL1626" s="1441"/>
      <c r="AM1626" s="1456"/>
    </row>
    <row r="1627" spans="1:39" ht="29.25" x14ac:dyDescent="0.25">
      <c r="A1627" s="239">
        <v>1</v>
      </c>
      <c r="B1627" s="720" t="s">
        <v>280</v>
      </c>
      <c r="C1627" s="675"/>
      <c r="D1627" s="4"/>
      <c r="E1627" s="442">
        <f>E1616+E1590</f>
        <v>43142.234042553187</v>
      </c>
      <c r="F1627" s="782">
        <f>F1616+F1590</f>
        <v>39547.425531914894</v>
      </c>
      <c r="G1627" s="1044">
        <f>G1616+G1590</f>
        <v>36405.379787234044</v>
      </c>
      <c r="H1627" s="1044">
        <f t="shared" si="768"/>
        <v>92.054992954863252</v>
      </c>
      <c r="I1627" s="1883"/>
      <c r="J1627" s="1883"/>
      <c r="K1627" s="211"/>
      <c r="L1627" s="211"/>
      <c r="M1627" s="211"/>
      <c r="N1627" s="211"/>
      <c r="O1627" s="211"/>
      <c r="P1627" s="211"/>
      <c r="Q1627" s="565"/>
      <c r="R1627" s="565"/>
      <c r="S1627" s="565"/>
      <c r="T1627" s="565"/>
      <c r="U1627" s="565"/>
      <c r="V1627" s="565"/>
      <c r="W1627" s="565"/>
      <c r="X1627" s="565"/>
      <c r="Y1627" s="565"/>
      <c r="Z1627" s="565"/>
      <c r="AA1627" s="565"/>
      <c r="AB1627" s="1053"/>
      <c r="AC1627" s="565">
        <f t="shared" si="767"/>
        <v>0</v>
      </c>
      <c r="AD1627" s="1074"/>
      <c r="AE1627" s="565"/>
      <c r="AF1627" s="565"/>
      <c r="AG1627" s="565"/>
      <c r="AH1627" s="565"/>
      <c r="AI1627" s="565"/>
      <c r="AJ1627" s="1264">
        <f>AJ1616+AJ1590</f>
        <v>0</v>
      </c>
      <c r="AK1627" s="561"/>
      <c r="AL1627" s="1441"/>
      <c r="AM1627" s="1456"/>
    </row>
    <row r="1628" spans="1:39" ht="29.25" x14ac:dyDescent="0.25">
      <c r="A1628" s="239">
        <v>1</v>
      </c>
      <c r="B1628" s="720" t="s">
        <v>281</v>
      </c>
      <c r="C1628" s="675"/>
      <c r="D1628" s="4"/>
      <c r="E1628" s="442">
        <f>E1620</f>
        <v>12195</v>
      </c>
      <c r="F1628" s="782">
        <f>F1620</f>
        <v>11179</v>
      </c>
      <c r="G1628" s="1044">
        <f>G1620</f>
        <v>12360</v>
      </c>
      <c r="H1628" s="1044">
        <f t="shared" si="768"/>
        <v>110.56445120314875</v>
      </c>
      <c r="I1628" s="1883"/>
      <c r="J1628" s="1883"/>
      <c r="K1628" s="211"/>
      <c r="L1628" s="211"/>
      <c r="M1628" s="211"/>
      <c r="N1628" s="211"/>
      <c r="O1628" s="211"/>
      <c r="P1628" s="211"/>
      <c r="Q1628" s="565">
        <v>12185.000099999999</v>
      </c>
      <c r="R1628" s="565">
        <v>12185.000099999999</v>
      </c>
      <c r="S1628" s="565">
        <v>12185.000099999999</v>
      </c>
      <c r="T1628" s="565">
        <v>12185.000099999999</v>
      </c>
      <c r="U1628" s="565">
        <v>12185.000099999999</v>
      </c>
      <c r="V1628" s="565">
        <v>12185.000099999999</v>
      </c>
      <c r="W1628" s="565">
        <v>12185.000099999999</v>
      </c>
      <c r="X1628" s="565">
        <v>12185.000099999999</v>
      </c>
      <c r="Y1628" s="565">
        <v>12185.000099999999</v>
      </c>
      <c r="Z1628" s="565">
        <v>12185.000099999999</v>
      </c>
      <c r="AA1628" s="565">
        <v>12185.000099999999</v>
      </c>
      <c r="AB1628" s="1200">
        <f t="shared" ref="AB1628" si="772">Q1628/12*$B$4+(R1628-Q1628)/11*10+(S1628-R1628)/10*9+(T1628-S1628)/9*8+(U1628-T1628)/8*7+(V1628-U1628)/7*6+(W1628-V1628)/6*5+(X1628-W1628)/5*4+(Y1628-X1628)/4*3+(Z1628-Y1628)/3*2+(AA1628-Z1628)/2*1</f>
        <v>11169.583424999999</v>
      </c>
      <c r="AC1628" s="565">
        <f t="shared" si="767"/>
        <v>12348.392980000001</v>
      </c>
      <c r="AD1628" s="1074"/>
      <c r="AE1628" s="565"/>
      <c r="AF1628" s="565">
        <f>AC1628-AB1628</f>
        <v>1178.8095550000016</v>
      </c>
      <c r="AG1628" s="565"/>
      <c r="AH1628" s="565">
        <v>0</v>
      </c>
      <c r="AI1628" s="565">
        <v>12348.392980000001</v>
      </c>
      <c r="AJ1628" s="1264">
        <f>AJ1620</f>
        <v>0</v>
      </c>
      <c r="AK1628" s="561"/>
      <c r="AL1628" s="1441"/>
      <c r="AM1628" s="1456"/>
    </row>
    <row r="1629" spans="1:39" x14ac:dyDescent="0.25">
      <c r="A1629" s="239">
        <v>1</v>
      </c>
      <c r="B1629" s="721" t="s">
        <v>138</v>
      </c>
      <c r="C1629" s="675"/>
      <c r="D1629" s="4"/>
      <c r="E1629" s="442">
        <f>E1625+E1626+E1628+E1591*2.9+E1619/4.2</f>
        <v>180419.15476190476</v>
      </c>
      <c r="F1629" s="782">
        <f>F1625+F1626+F1628+F1591*2.9+F1619/4.2</f>
        <v>165385.97857142857</v>
      </c>
      <c r="G1629" s="782">
        <f>G1625+G1626+G1628+G1591*2.9+G1619/4.2</f>
        <v>153695.67000000001</v>
      </c>
      <c r="H1629" s="782">
        <f t="shared" si="768"/>
        <v>92.93149959119441</v>
      </c>
      <c r="I1629" s="1883"/>
      <c r="J1629" s="1883"/>
      <c r="K1629" s="211"/>
      <c r="L1629" s="211"/>
      <c r="M1629" s="211"/>
      <c r="N1629" s="211"/>
      <c r="O1629" s="211"/>
      <c r="P1629" s="211"/>
      <c r="Q1629" s="565">
        <f t="shared" ref="Q1629:V1629" si="773">Q1628+Q1622+Q1592+Q1581+Q1613+Q1603</f>
        <v>127386.24692999999</v>
      </c>
      <c r="R1629" s="565">
        <f t="shared" si="773"/>
        <v>127386.24692999999</v>
      </c>
      <c r="S1629" s="565">
        <f t="shared" si="773"/>
        <v>127386.24692999999</v>
      </c>
      <c r="T1629" s="565">
        <f t="shared" si="773"/>
        <v>127386.24692999999</v>
      </c>
      <c r="U1629" s="565">
        <f t="shared" si="773"/>
        <v>127386.24692999999</v>
      </c>
      <c r="V1629" s="565">
        <f t="shared" si="773"/>
        <v>127386.24692999999</v>
      </c>
      <c r="W1629" s="565">
        <f t="shared" ref="W1629:X1629" si="774">W1628+W1622+W1592+W1581+W1613+W1603</f>
        <v>127386.24692999999</v>
      </c>
      <c r="X1629" s="565">
        <f t="shared" si="774"/>
        <v>127386.24692999999</v>
      </c>
      <c r="Y1629" s="565">
        <f t="shared" ref="Y1629:Z1629" si="775">Y1628+Y1622+Y1592+Y1581+Y1613+Y1603</f>
        <v>127386.24692999999</v>
      </c>
      <c r="Z1629" s="565">
        <f t="shared" si="775"/>
        <v>127386.24692999999</v>
      </c>
      <c r="AA1629" s="565">
        <f t="shared" ref="AA1629" si="776">AA1628+AA1622+AA1592+AA1581+AA1613+AA1603</f>
        <v>127386.24692999999</v>
      </c>
      <c r="AB1629" s="1053">
        <f t="shared" ref="AB1629:AI1629" si="777">AB1628+AB1622+AB1592+AB1581+AB1613+AB1603</f>
        <v>116893.36428916665</v>
      </c>
      <c r="AC1629" s="565">
        <f t="shared" si="777"/>
        <v>117413.66251000002</v>
      </c>
      <c r="AD1629" s="1074">
        <f t="shared" si="777"/>
        <v>0</v>
      </c>
      <c r="AE1629" s="565">
        <f t="shared" si="777"/>
        <v>0</v>
      </c>
      <c r="AF1629" s="565">
        <f t="shared" si="777"/>
        <v>520.29822083336012</v>
      </c>
      <c r="AG1629" s="565">
        <f t="shared" si="777"/>
        <v>-6.7292399999999999</v>
      </c>
      <c r="AH1629" s="565">
        <f t="shared" si="777"/>
        <v>-62.132460000000002</v>
      </c>
      <c r="AI1629" s="565">
        <f t="shared" si="777"/>
        <v>117351.53005000002</v>
      </c>
      <c r="AJ1629" s="1247">
        <f>AJ1625+AJ1626+AJ1628+AJ1591*2.9+AJ1619/4.2</f>
        <v>0</v>
      </c>
      <c r="AK1629" s="561">
        <f t="shared" ref="AK1629" si="778">AK1628+AK1622+AK1592+AK1581+AK1613+AK1603</f>
        <v>0</v>
      </c>
      <c r="AL1629" s="1441"/>
      <c r="AM1629" s="1456"/>
    </row>
    <row r="1630" spans="1:39" x14ac:dyDescent="0.25">
      <c r="A1630" s="239">
        <v>1</v>
      </c>
      <c r="B1630" s="240" t="s">
        <v>29</v>
      </c>
      <c r="C1630" s="687"/>
      <c r="D1630" s="1510"/>
      <c r="E1630" s="439"/>
      <c r="F1630" s="1149"/>
      <c r="G1630" s="1149"/>
      <c r="H1630" s="1149"/>
      <c r="I1630" s="1875"/>
      <c r="J1630" s="1875"/>
      <c r="K1630" s="1042"/>
      <c r="L1630" s="1042"/>
      <c r="M1630" s="1042"/>
      <c r="N1630" s="1042"/>
      <c r="O1630" s="1042"/>
      <c r="P1630" s="1042"/>
      <c r="Q1630" s="564"/>
      <c r="R1630" s="564"/>
      <c r="S1630" s="564"/>
      <c r="T1630" s="564"/>
      <c r="U1630" s="564"/>
      <c r="V1630" s="564"/>
      <c r="W1630" s="564"/>
      <c r="X1630" s="564"/>
      <c r="Y1630" s="564"/>
      <c r="Z1630" s="564"/>
      <c r="AA1630" s="564"/>
      <c r="AB1630" s="1052"/>
      <c r="AC1630" s="564">
        <f>AI1630-AH1630-AE1630</f>
        <v>0</v>
      </c>
      <c r="AD1630" s="1077"/>
      <c r="AE1630" s="564"/>
      <c r="AF1630" s="564"/>
      <c r="AG1630" s="564"/>
      <c r="AH1630" s="564"/>
      <c r="AI1630" s="564"/>
      <c r="AJ1630" s="1302"/>
      <c r="AK1630" s="607"/>
      <c r="AL1630" s="1441"/>
      <c r="AM1630" s="1456"/>
    </row>
    <row r="1631" spans="1:39" ht="30" x14ac:dyDescent="0.25">
      <c r="A1631" s="239">
        <v>1</v>
      </c>
      <c r="B1631" s="2" t="s">
        <v>127</v>
      </c>
      <c r="C1631" s="688"/>
      <c r="D1631" s="2"/>
      <c r="E1631" s="419"/>
      <c r="F1631" s="375"/>
      <c r="G1631" s="375"/>
      <c r="H1631" s="375"/>
      <c r="I1631" s="1883"/>
      <c r="J1631" s="1883"/>
      <c r="K1631" s="780"/>
      <c r="L1631" s="780"/>
      <c r="M1631" s="780"/>
      <c r="N1631" s="780"/>
      <c r="O1631" s="780"/>
      <c r="P1631" s="780"/>
      <c r="Q1631" s="565"/>
      <c r="R1631" s="565"/>
      <c r="S1631" s="565"/>
      <c r="T1631" s="565"/>
      <c r="U1631" s="565"/>
      <c r="V1631" s="565"/>
      <c r="W1631" s="565"/>
      <c r="X1631" s="565"/>
      <c r="Y1631" s="565"/>
      <c r="Z1631" s="565"/>
      <c r="AA1631" s="565"/>
      <c r="AB1631" s="1053"/>
      <c r="AC1631" s="565">
        <f>AI1631-AH1631-AE1631</f>
        <v>0</v>
      </c>
      <c r="AD1631" s="1074"/>
      <c r="AE1631" s="565"/>
      <c r="AF1631" s="565"/>
      <c r="AG1631" s="565"/>
      <c r="AH1631" s="565"/>
      <c r="AI1631" s="565"/>
      <c r="AJ1631" s="1280"/>
      <c r="AK1631" s="561"/>
      <c r="AL1631" s="1441"/>
      <c r="AM1631" s="1456"/>
    </row>
    <row r="1632" spans="1:39" s="249" customFormat="1" x14ac:dyDescent="0.25">
      <c r="A1632" s="239">
        <v>1</v>
      </c>
      <c r="B1632" s="9" t="s">
        <v>47</v>
      </c>
      <c r="C1632" s="662"/>
      <c r="D1632" s="3">
        <v>240</v>
      </c>
      <c r="E1632" s="419">
        <v>785</v>
      </c>
      <c r="F1632" s="213">
        <f>ROUND(E1632/12*$B$4,0)</f>
        <v>720</v>
      </c>
      <c r="G1632" s="213">
        <v>733</v>
      </c>
      <c r="H1632" s="213">
        <f>G1632/F1632*100</f>
        <v>101.80555555555554</v>
      </c>
      <c r="I1632" s="1886">
        <v>8</v>
      </c>
      <c r="J1632" s="269">
        <f>M1632/G1632</f>
        <v>8</v>
      </c>
      <c r="K1632" s="270">
        <f>ROUND(E1632*I1632,0)</f>
        <v>6280</v>
      </c>
      <c r="L1632" s="270">
        <f>ROUND(K1632/12*$B$4,0)</f>
        <v>5757</v>
      </c>
      <c r="M1632" s="270">
        <v>5864</v>
      </c>
      <c r="N1632" s="270">
        <f>M1632/L1632*100</f>
        <v>101.85860691332292</v>
      </c>
      <c r="O1632" s="270">
        <f>ROUND(K1632/D1632,0)</f>
        <v>26</v>
      </c>
      <c r="P1632" s="270">
        <f>M1632/$B$4*12/O1632</f>
        <v>246.04195804195808</v>
      </c>
      <c r="Q1632" s="565"/>
      <c r="R1632" s="565"/>
      <c r="S1632" s="565"/>
      <c r="T1632" s="565"/>
      <c r="U1632" s="565"/>
      <c r="V1632" s="565"/>
      <c r="W1632" s="565"/>
      <c r="X1632" s="565"/>
      <c r="Y1632" s="565"/>
      <c r="Z1632" s="565"/>
      <c r="AA1632" s="565"/>
      <c r="AB1632" s="1053"/>
      <c r="AC1632" s="565">
        <f>AI1632-AH1632-AE1632</f>
        <v>0</v>
      </c>
      <c r="AD1632" s="1074"/>
      <c r="AE1632" s="565"/>
      <c r="AF1632" s="565">
        <f>AC1632-AB1632</f>
        <v>0</v>
      </c>
      <c r="AG1632" s="565"/>
      <c r="AH1632" s="565"/>
      <c r="AI1632" s="565"/>
      <c r="AJ1632" s="1276"/>
      <c r="AK1632" s="561"/>
      <c r="AL1632" s="1441"/>
      <c r="AM1632" s="1456"/>
    </row>
    <row r="1633" spans="1:39" x14ac:dyDescent="0.25">
      <c r="A1633" s="239">
        <v>1</v>
      </c>
      <c r="B1633" s="2143" t="s">
        <v>183</v>
      </c>
      <c r="C1633" s="1641"/>
      <c r="D1633" s="2049"/>
      <c r="E1633" s="421">
        <f t="shared" ref="E1633:G1634" si="779">SUM(E1632)</f>
        <v>785</v>
      </c>
      <c r="F1633" s="510">
        <f t="shared" si="779"/>
        <v>720</v>
      </c>
      <c r="G1633" s="510">
        <f t="shared" si="779"/>
        <v>733</v>
      </c>
      <c r="H1633" s="284">
        <f>G1633/F1633*100</f>
        <v>101.80555555555554</v>
      </c>
      <c r="I1633" s="2159">
        <f>IF(E1633=0,0,K1633/E1633)</f>
        <v>8</v>
      </c>
      <c r="J1633" s="1500">
        <f>M1633/G1633</f>
        <v>8</v>
      </c>
      <c r="K1633" s="1564">
        <f t="shared" ref="K1633:M1634" si="780">SUM(K1632)</f>
        <v>6280</v>
      </c>
      <c r="L1633" s="1564">
        <f t="shared" si="780"/>
        <v>5757</v>
      </c>
      <c r="M1633" s="1564">
        <f t="shared" si="780"/>
        <v>5864</v>
      </c>
      <c r="N1633" s="1564">
        <f>M1633/L1633*100</f>
        <v>101.85860691332292</v>
      </c>
      <c r="O1633" s="1564">
        <f>SUM(O1632)</f>
        <v>26</v>
      </c>
      <c r="P1633" s="478">
        <f>M1633/$B$4*12/O1633</f>
        <v>246.04195804195808</v>
      </c>
      <c r="Q1633" s="566"/>
      <c r="R1633" s="566"/>
      <c r="S1633" s="566"/>
      <c r="T1633" s="566"/>
      <c r="U1633" s="566"/>
      <c r="V1633" s="566"/>
      <c r="W1633" s="566"/>
      <c r="X1633" s="566"/>
      <c r="Y1633" s="566"/>
      <c r="Z1633" s="566"/>
      <c r="AA1633" s="566"/>
      <c r="AB1633" s="1199"/>
      <c r="AC1633" s="566">
        <f>AI1633-AH1633-AE1633</f>
        <v>0</v>
      </c>
      <c r="AD1633" s="1488"/>
      <c r="AE1633" s="566"/>
      <c r="AF1633" s="566"/>
      <c r="AG1633" s="566"/>
      <c r="AH1633" s="566"/>
      <c r="AI1633" s="566"/>
      <c r="AJ1633" s="1305">
        <f t="shared" ref="AJ1633" si="781">SUM(AJ1632)</f>
        <v>0</v>
      </c>
      <c r="AK1633" s="1185"/>
      <c r="AL1633" s="1441"/>
      <c r="AM1633" s="1456"/>
    </row>
    <row r="1634" spans="1:39" ht="30" thickBot="1" x14ac:dyDescent="0.3">
      <c r="A1634" s="239">
        <v>1</v>
      </c>
      <c r="B1634" s="250" t="s">
        <v>214</v>
      </c>
      <c r="C1634" s="250"/>
      <c r="D1634" s="250"/>
      <c r="E1634" s="445">
        <f t="shared" si="779"/>
        <v>785</v>
      </c>
      <c r="F1634" s="2023">
        <f t="shared" si="779"/>
        <v>720</v>
      </c>
      <c r="G1634" s="2023">
        <f t="shared" si="779"/>
        <v>733</v>
      </c>
      <c r="H1634" s="2023">
        <f>G1634/F1634*100</f>
        <v>101.80555555555554</v>
      </c>
      <c r="I1634" s="2098">
        <f>IF(E1634=0,0,K1634/E1634)</f>
        <v>8</v>
      </c>
      <c r="J1634" s="2160">
        <f>SUM(J1633)</f>
        <v>8</v>
      </c>
      <c r="K1634" s="2023">
        <f t="shared" si="780"/>
        <v>6280</v>
      </c>
      <c r="L1634" s="2023">
        <f t="shared" si="780"/>
        <v>5757</v>
      </c>
      <c r="M1634" s="2023">
        <f t="shared" si="780"/>
        <v>5864</v>
      </c>
      <c r="N1634" s="1544">
        <f>M1634/L1634*100</f>
        <v>101.85860691332292</v>
      </c>
      <c r="O1634" s="1591">
        <f>SUM(O1632)</f>
        <v>26</v>
      </c>
      <c r="P1634" s="1544">
        <f>M1634/$B$4*12/O1634</f>
        <v>246.04195804195808</v>
      </c>
      <c r="Q1634" s="570">
        <v>13121.006752000001</v>
      </c>
      <c r="R1634" s="570">
        <v>13121.006752000001</v>
      </c>
      <c r="S1634" s="570">
        <v>13121.006752000001</v>
      </c>
      <c r="T1634" s="570">
        <v>13121.006752000001</v>
      </c>
      <c r="U1634" s="570">
        <v>13121.006752000001</v>
      </c>
      <c r="V1634" s="570">
        <v>13121.006752000001</v>
      </c>
      <c r="W1634" s="570">
        <v>13121.006752000001</v>
      </c>
      <c r="X1634" s="570">
        <v>13121.006752000001</v>
      </c>
      <c r="Y1634" s="570">
        <v>13121.006752000001</v>
      </c>
      <c r="Z1634" s="570">
        <v>13121.006752000001</v>
      </c>
      <c r="AA1634" s="570">
        <v>13121.006752000001</v>
      </c>
      <c r="AB1634" s="1204">
        <f t="shared" ref="AB1634" si="782">Q1634/12*$B$4+(R1634-Q1634)/11*10+(S1634-R1634)/10*9+(T1634-S1634)/9*8+(U1634-T1634)/8*7+(V1634-U1634)/7*6+(W1634-V1634)/6*5+(X1634-W1634)/5*4+(Y1634-X1634)/4*3+(Z1634-Y1634)/3*2+(AA1634-Z1634)/2*1</f>
        <v>12027.589522666667</v>
      </c>
      <c r="AC1634" s="570">
        <f>AI1634-AH1634-AE1634</f>
        <v>12257.351859999999</v>
      </c>
      <c r="AD1634" s="1076"/>
      <c r="AE1634" s="570"/>
      <c r="AF1634" s="570">
        <f>AC1634-AB1634</f>
        <v>229.76233733333174</v>
      </c>
      <c r="AG1634" s="570">
        <v>-17.33934</v>
      </c>
      <c r="AH1634" s="570">
        <v>-43.324820000000003</v>
      </c>
      <c r="AI1634" s="570">
        <v>12214.027039999999</v>
      </c>
      <c r="AJ1634" s="2026">
        <f t="shared" ref="AJ1634" si="783">SUM(AJ1633)</f>
        <v>0</v>
      </c>
      <c r="AK1634" s="1238"/>
      <c r="AL1634" s="1441"/>
      <c r="AM1634" s="1456"/>
    </row>
    <row r="1635" spans="1:39" ht="15.75" thickBot="1" x14ac:dyDescent="0.3">
      <c r="A1635" s="239">
        <v>1</v>
      </c>
      <c r="B1635" s="1894" t="s">
        <v>314</v>
      </c>
      <c r="C1635" s="1894"/>
      <c r="D1635" s="1894"/>
      <c r="E1635" s="454"/>
      <c r="F1635" s="2151"/>
      <c r="G1635" s="2151"/>
      <c r="H1635" s="2151"/>
      <c r="I1635" s="1851"/>
      <c r="J1635" s="1851"/>
      <c r="K1635" s="1000"/>
      <c r="L1635" s="1000"/>
      <c r="M1635" s="1000"/>
      <c r="N1635" s="1000"/>
      <c r="O1635" s="1000"/>
      <c r="P1635" s="1000"/>
      <c r="Q1635" s="571">
        <f t="shared" ref="Q1635:AB1635" si="784">Q1634+Q1629</f>
        <v>140507.25368199998</v>
      </c>
      <c r="R1635" s="571">
        <f t="shared" si="784"/>
        <v>140507.25368199998</v>
      </c>
      <c r="S1635" s="571">
        <f t="shared" si="784"/>
        <v>140507.25368199998</v>
      </c>
      <c r="T1635" s="571">
        <f t="shared" si="784"/>
        <v>140507.25368199998</v>
      </c>
      <c r="U1635" s="571">
        <f t="shared" si="784"/>
        <v>140507.25368199998</v>
      </c>
      <c r="V1635" s="571">
        <f t="shared" ref="V1635:W1635" si="785">V1634+V1629</f>
        <v>140507.25368199998</v>
      </c>
      <c r="W1635" s="571">
        <f t="shared" si="785"/>
        <v>140507.25368199998</v>
      </c>
      <c r="X1635" s="571">
        <f t="shared" ref="X1635:Y1635" si="786">X1634+X1629</f>
        <v>140507.25368199998</v>
      </c>
      <c r="Y1635" s="571">
        <f t="shared" si="786"/>
        <v>140507.25368199998</v>
      </c>
      <c r="Z1635" s="571">
        <f t="shared" ref="Z1635:AA1635" si="787">Z1634+Z1629</f>
        <v>140507.25368199998</v>
      </c>
      <c r="AA1635" s="571">
        <f t="shared" si="787"/>
        <v>140507.25368199998</v>
      </c>
      <c r="AB1635" s="1054">
        <f t="shared" si="784"/>
        <v>128920.95381183331</v>
      </c>
      <c r="AC1635" s="571">
        <f t="shared" ref="AC1635:AI1635" si="788">AC1634+AC1629</f>
        <v>129671.01437000002</v>
      </c>
      <c r="AD1635" s="1079">
        <f t="shared" si="788"/>
        <v>0</v>
      </c>
      <c r="AE1635" s="277">
        <f>AE1634+AE1629</f>
        <v>0</v>
      </c>
      <c r="AF1635" s="571">
        <f t="shared" si="788"/>
        <v>750.06055816669186</v>
      </c>
      <c r="AG1635" s="571">
        <f t="shared" si="788"/>
        <v>-24.068580000000001</v>
      </c>
      <c r="AH1635" s="571">
        <f t="shared" si="788"/>
        <v>-105.45728</v>
      </c>
      <c r="AI1635" s="571">
        <f t="shared" si="788"/>
        <v>129565.55709000002</v>
      </c>
      <c r="AJ1635" s="1306"/>
      <c r="AK1635" s="1187">
        <f t="shared" ref="AK1635" si="789">AK1634+AK1629</f>
        <v>0</v>
      </c>
      <c r="AL1635" s="1441"/>
      <c r="AM1635" s="1456"/>
    </row>
    <row r="1636" spans="1:39" x14ac:dyDescent="0.25">
      <c r="A1636" s="239">
        <v>1</v>
      </c>
      <c r="B1636" s="2127"/>
      <c r="C1636" s="2128"/>
      <c r="D1636" s="2127"/>
      <c r="E1636" s="439"/>
      <c r="F1636" s="1149"/>
      <c r="G1636" s="1149"/>
      <c r="H1636" s="1149"/>
      <c r="I1636" s="1875"/>
      <c r="J1636" s="1875"/>
      <c r="K1636" s="1042"/>
      <c r="L1636" s="1042"/>
      <c r="M1636" s="1042"/>
      <c r="N1636" s="1042"/>
      <c r="O1636" s="1042"/>
      <c r="P1636" s="1042"/>
      <c r="Q1636" s="564"/>
      <c r="R1636" s="564"/>
      <c r="S1636" s="564"/>
      <c r="T1636" s="564"/>
      <c r="U1636" s="564"/>
      <c r="V1636" s="564"/>
      <c r="W1636" s="564"/>
      <c r="X1636" s="564"/>
      <c r="Y1636" s="564"/>
      <c r="Z1636" s="564"/>
      <c r="AA1636" s="564"/>
      <c r="AB1636" s="1052"/>
      <c r="AC1636" s="564">
        <f>AI1636-AH1636-AE1636</f>
        <v>0</v>
      </c>
      <c r="AD1636" s="1077"/>
      <c r="AE1636" s="564"/>
      <c r="AF1636" s="564"/>
      <c r="AG1636" s="564"/>
      <c r="AH1636" s="564"/>
      <c r="AI1636" s="564"/>
      <c r="AJ1636" s="1302"/>
      <c r="AK1636" s="607"/>
      <c r="AL1636" s="1441"/>
      <c r="AM1636" s="1456"/>
    </row>
    <row r="1637" spans="1:39" ht="43.5" x14ac:dyDescent="0.25">
      <c r="A1637" s="239">
        <v>1</v>
      </c>
      <c r="B1637" s="1446" t="s">
        <v>445</v>
      </c>
      <c r="C1637" s="1446"/>
      <c r="D1637" s="2011"/>
      <c r="E1637" s="419"/>
      <c r="F1637" s="375"/>
      <c r="G1637" s="375"/>
      <c r="H1637" s="375"/>
      <c r="I1637" s="1883"/>
      <c r="J1637" s="1883"/>
      <c r="K1637" s="780"/>
      <c r="L1637" s="780"/>
      <c r="M1637" s="780"/>
      <c r="N1637" s="780"/>
      <c r="O1637" s="780"/>
      <c r="P1637" s="780"/>
      <c r="Q1637" s="565"/>
      <c r="R1637" s="565"/>
      <c r="S1637" s="565"/>
      <c r="T1637" s="565"/>
      <c r="U1637" s="565"/>
      <c r="V1637" s="565"/>
      <c r="W1637" s="565"/>
      <c r="X1637" s="565"/>
      <c r="Y1637" s="565"/>
      <c r="Z1637" s="565"/>
      <c r="AA1637" s="565"/>
      <c r="AB1637" s="1053"/>
      <c r="AC1637" s="565">
        <f>AI1637-AH1637-AE1637</f>
        <v>0</v>
      </c>
      <c r="AD1637" s="1074"/>
      <c r="AE1637" s="565"/>
      <c r="AF1637" s="565"/>
      <c r="AG1637" s="565"/>
      <c r="AH1637" s="565"/>
      <c r="AI1637" s="565"/>
      <c r="AJ1637" s="1280"/>
      <c r="AK1637" s="561"/>
      <c r="AL1637" s="1441"/>
      <c r="AM1637" s="1456"/>
    </row>
    <row r="1638" spans="1:39" x14ac:dyDescent="0.25">
      <c r="A1638" s="239">
        <v>1</v>
      </c>
      <c r="B1638" s="744" t="s">
        <v>382</v>
      </c>
      <c r="C1638" s="2029"/>
      <c r="D1638" s="792"/>
      <c r="E1638" s="417"/>
      <c r="F1638" s="780"/>
      <c r="G1638" s="780"/>
      <c r="H1638" s="780"/>
      <c r="I1638" s="1883"/>
      <c r="J1638" s="1883"/>
      <c r="K1638" s="780"/>
      <c r="L1638" s="780"/>
      <c r="M1638" s="780"/>
      <c r="N1638" s="780"/>
      <c r="O1638" s="780"/>
      <c r="P1638" s="780"/>
      <c r="Q1638" s="565">
        <v>125329.51671</v>
      </c>
      <c r="R1638" s="565">
        <v>125329.51671</v>
      </c>
      <c r="S1638" s="565">
        <v>125329.51671</v>
      </c>
      <c r="T1638" s="565">
        <v>125329.51671</v>
      </c>
      <c r="U1638" s="565">
        <v>125329.51671</v>
      </c>
      <c r="V1638" s="565">
        <v>125329.51671</v>
      </c>
      <c r="W1638" s="565">
        <v>125329.51671</v>
      </c>
      <c r="X1638" s="565">
        <v>125329.51671</v>
      </c>
      <c r="Y1638" s="565">
        <v>125329.51671</v>
      </c>
      <c r="Z1638" s="565">
        <v>125329.51671</v>
      </c>
      <c r="AA1638" s="565">
        <v>125329.51671</v>
      </c>
      <c r="AB1638" s="3506">
        <f>(Q1638-2968.38531)/12*$B$4+2968.38531+(R1638-Q1638)/11*10+(S1638-R1638)/10*9+(T1638-S1638)/9*8+(U1638-T1638)/8*7+(V1638-U1638)/7*6+(W1638-V1638)/6*5+(X1638-W1638)/5*4+(Y1638-X1638)/4*3+(Z1638-Y1638)/3*2+(AA1638-Z1638)/2*1</f>
        <v>115132.75576</v>
      </c>
      <c r="AC1638" s="565">
        <f>AI1638-AH1638-AE1638</f>
        <v>111840.1537</v>
      </c>
      <c r="AD1638" s="1074"/>
      <c r="AE1638" s="565">
        <v>-14.688000000000001</v>
      </c>
      <c r="AF1638" s="565">
        <f>AC1638-AB1638</f>
        <v>-3292.6020600000047</v>
      </c>
      <c r="AG1638" s="565"/>
      <c r="AH1638" s="565">
        <v>-70.592320000000001</v>
      </c>
      <c r="AI1638" s="565">
        <v>111754.87338</v>
      </c>
      <c r="AJ1638" s="1303"/>
      <c r="AK1638" s="561"/>
      <c r="AL1638" s="1441"/>
      <c r="AM1638" s="1456"/>
    </row>
    <row r="1639" spans="1:39" ht="29.25" x14ac:dyDescent="0.25">
      <c r="A1639" s="239">
        <v>1</v>
      </c>
      <c r="B1639" s="717" t="s">
        <v>293</v>
      </c>
      <c r="C1639" s="675"/>
      <c r="D1639" s="4"/>
      <c r="E1639" s="1135">
        <f>E1641+E1642+E1644+E1646</f>
        <v>49870</v>
      </c>
      <c r="F1639" s="213">
        <f>F1641+F1642+F1644+F1646</f>
        <v>45715</v>
      </c>
      <c r="G1639" s="368">
        <f>G1641+G1642+G1644+G1646</f>
        <v>33531</v>
      </c>
      <c r="H1639" s="368">
        <f>G1639/F1639*100</f>
        <v>73.34791643880564</v>
      </c>
      <c r="I1639" s="1883"/>
      <c r="J1639" s="1883"/>
      <c r="K1639" s="211"/>
      <c r="L1639" s="211"/>
      <c r="M1639" s="211"/>
      <c r="N1639" s="211"/>
      <c r="O1639" s="211"/>
      <c r="P1639" s="211"/>
      <c r="Q1639" s="565"/>
      <c r="R1639" s="565"/>
      <c r="S1639" s="565"/>
      <c r="T1639" s="565"/>
      <c r="U1639" s="565"/>
      <c r="V1639" s="565"/>
      <c r="W1639" s="565"/>
      <c r="X1639" s="565"/>
      <c r="Y1639" s="565"/>
      <c r="Z1639" s="565"/>
      <c r="AA1639" s="565"/>
      <c r="AB1639" s="1053"/>
      <c r="AC1639" s="565">
        <f>AI1639-AH1639-AE1639</f>
        <v>0</v>
      </c>
      <c r="AD1639" s="1074"/>
      <c r="AE1639" s="565"/>
      <c r="AF1639" s="565"/>
      <c r="AG1639" s="565"/>
      <c r="AH1639" s="565"/>
      <c r="AI1639" s="565"/>
      <c r="AJ1639" s="1260">
        <f>AJ1641+AJ1642+AJ1644+AJ1646</f>
        <v>0</v>
      </c>
      <c r="AK1639" s="561"/>
      <c r="AL1639" s="1441"/>
      <c r="AM1639" s="1456"/>
    </row>
    <row r="1640" spans="1:39" ht="30" x14ac:dyDescent="0.25">
      <c r="A1640" s="239">
        <v>1</v>
      </c>
      <c r="B1640" s="512" t="s">
        <v>204</v>
      </c>
      <c r="C1640" s="675"/>
      <c r="D1640" s="4"/>
      <c r="E1640" s="1135"/>
      <c r="F1640" s="213"/>
      <c r="G1640" s="368"/>
      <c r="H1640" s="368"/>
      <c r="I1640" s="1883"/>
      <c r="J1640" s="1883"/>
      <c r="K1640" s="211"/>
      <c r="L1640" s="211"/>
      <c r="M1640" s="211"/>
      <c r="N1640" s="211"/>
      <c r="O1640" s="211"/>
      <c r="P1640" s="211"/>
      <c r="Q1640" s="565"/>
      <c r="R1640" s="565"/>
      <c r="S1640" s="565"/>
      <c r="T1640" s="565"/>
      <c r="U1640" s="565"/>
      <c r="V1640" s="565"/>
      <c r="W1640" s="565"/>
      <c r="X1640" s="565"/>
      <c r="Y1640" s="565"/>
      <c r="Z1640" s="565"/>
      <c r="AA1640" s="565"/>
      <c r="AB1640" s="1053"/>
      <c r="AC1640" s="565"/>
      <c r="AD1640" s="1074"/>
      <c r="AE1640" s="565"/>
      <c r="AF1640" s="565"/>
      <c r="AG1640" s="565"/>
      <c r="AH1640" s="565"/>
      <c r="AI1640" s="565"/>
      <c r="AJ1640" s="1260"/>
      <c r="AK1640" s="561"/>
      <c r="AL1640" s="1441"/>
      <c r="AM1640" s="1456"/>
    </row>
    <row r="1641" spans="1:39" ht="30" x14ac:dyDescent="0.25">
      <c r="A1641" s="239">
        <v>1</v>
      </c>
      <c r="B1641" s="512" t="s">
        <v>205</v>
      </c>
      <c r="C1641" s="675"/>
      <c r="D1641" s="4"/>
      <c r="E1641" s="1136">
        <v>6500</v>
      </c>
      <c r="F1641" s="213">
        <f>ROUND(E1641/12*$B$4,0)</f>
        <v>5958</v>
      </c>
      <c r="G1641" s="368">
        <f>2647+478</f>
        <v>3125</v>
      </c>
      <c r="H1641" s="368">
        <f>G1641/F1641*100</f>
        <v>52.450486740516958</v>
      </c>
      <c r="I1641" s="1883"/>
      <c r="J1641" s="1883"/>
      <c r="K1641" s="211"/>
      <c r="L1641" s="211"/>
      <c r="M1641" s="211"/>
      <c r="N1641" s="211"/>
      <c r="O1641" s="211"/>
      <c r="P1641" s="211"/>
      <c r="Q1641" s="565"/>
      <c r="R1641" s="565"/>
      <c r="S1641" s="565"/>
      <c r="T1641" s="565"/>
      <c r="U1641" s="565"/>
      <c r="V1641" s="565"/>
      <c r="W1641" s="565"/>
      <c r="X1641" s="565"/>
      <c r="Y1641" s="565"/>
      <c r="Z1641" s="565"/>
      <c r="AA1641" s="565"/>
      <c r="AB1641" s="1053"/>
      <c r="AC1641" s="565">
        <f>AI1641-AH1641-AE1641</f>
        <v>0</v>
      </c>
      <c r="AD1641" s="1074"/>
      <c r="AE1641" s="565"/>
      <c r="AF1641" s="565"/>
      <c r="AG1641" s="565"/>
      <c r="AH1641" s="565"/>
      <c r="AI1641" s="565"/>
      <c r="AJ1641" s="1260"/>
      <c r="AK1641" s="561"/>
      <c r="AL1641" s="1441"/>
      <c r="AM1641" s="1456"/>
    </row>
    <row r="1642" spans="1:39" ht="30" x14ac:dyDescent="0.25">
      <c r="A1642" s="239">
        <v>1</v>
      </c>
      <c r="B1642" s="718" t="s">
        <v>547</v>
      </c>
      <c r="C1642" s="675"/>
      <c r="D1642" s="4"/>
      <c r="E1642" s="1135">
        <v>22000</v>
      </c>
      <c r="F1642" s="213">
        <f>ROUND(E1642/12*$B$4,0)</f>
        <v>20167</v>
      </c>
      <c r="G1642" s="368">
        <f>19506+2792</f>
        <v>22298</v>
      </c>
      <c r="H1642" s="368">
        <f>G1642/F1642*100</f>
        <v>110.56676749144643</v>
      </c>
      <c r="I1642" s="1883"/>
      <c r="J1642" s="1883"/>
      <c r="K1642" s="211"/>
      <c r="L1642" s="211"/>
      <c r="M1642" s="211"/>
      <c r="N1642" s="211"/>
      <c r="O1642" s="211"/>
      <c r="P1642" s="211"/>
      <c r="Q1642" s="565"/>
      <c r="R1642" s="565"/>
      <c r="S1642" s="565"/>
      <c r="T1642" s="565"/>
      <c r="U1642" s="565"/>
      <c r="V1642" s="565"/>
      <c r="W1642" s="565"/>
      <c r="X1642" s="565"/>
      <c r="Y1642" s="565"/>
      <c r="Z1642" s="565"/>
      <c r="AA1642" s="565"/>
      <c r="AB1642" s="1053"/>
      <c r="AC1642" s="565"/>
      <c r="AD1642" s="1074"/>
      <c r="AE1642" s="565"/>
      <c r="AF1642" s="565"/>
      <c r="AG1642" s="565"/>
      <c r="AH1642" s="565"/>
      <c r="AI1642" s="565"/>
      <c r="AJ1642" s="1260"/>
      <c r="AK1642" s="561"/>
      <c r="AL1642" s="1441"/>
      <c r="AM1642" s="1456"/>
    </row>
    <row r="1643" spans="1:39" ht="75" x14ac:dyDescent="0.25">
      <c r="A1643" s="239">
        <v>1</v>
      </c>
      <c r="B1643" s="513" t="s">
        <v>295</v>
      </c>
      <c r="C1643" s="675"/>
      <c r="D1643" s="4"/>
      <c r="E1643" s="1135"/>
      <c r="F1643" s="213"/>
      <c r="G1643" s="368"/>
      <c r="H1643" s="368"/>
      <c r="I1643" s="1883"/>
      <c r="J1643" s="1883"/>
      <c r="K1643" s="211"/>
      <c r="L1643" s="211"/>
      <c r="M1643" s="211"/>
      <c r="N1643" s="211"/>
      <c r="O1643" s="211"/>
      <c r="P1643" s="211"/>
      <c r="Q1643" s="565"/>
      <c r="R1643" s="565"/>
      <c r="S1643" s="565"/>
      <c r="T1643" s="565"/>
      <c r="U1643" s="565"/>
      <c r="V1643" s="565"/>
      <c r="W1643" s="565"/>
      <c r="X1643" s="565"/>
      <c r="Y1643" s="565"/>
      <c r="Z1643" s="565"/>
      <c r="AA1643" s="565"/>
      <c r="AB1643" s="1053"/>
      <c r="AC1643" s="565"/>
      <c r="AD1643" s="1074"/>
      <c r="AE1643" s="565"/>
      <c r="AF1643" s="565"/>
      <c r="AG1643" s="565"/>
      <c r="AH1643" s="565"/>
      <c r="AI1643" s="565"/>
      <c r="AJ1643" s="1260"/>
      <c r="AK1643" s="561"/>
      <c r="AL1643" s="1441"/>
      <c r="AM1643" s="1456"/>
    </row>
    <row r="1644" spans="1:39" ht="60" x14ac:dyDescent="0.25">
      <c r="A1644" s="239">
        <v>1</v>
      </c>
      <c r="B1644" s="513" t="s">
        <v>309</v>
      </c>
      <c r="C1644" s="675"/>
      <c r="D1644" s="4"/>
      <c r="E1644" s="1136">
        <v>17500</v>
      </c>
      <c r="F1644" s="213">
        <f>ROUND(E1644/12*$B$4,0)</f>
        <v>16042</v>
      </c>
      <c r="G1644" s="368">
        <f>6140+1001</f>
        <v>7141</v>
      </c>
      <c r="H1644" s="368">
        <f>G1644/F1644*100</f>
        <v>44.51439970078544</v>
      </c>
      <c r="I1644" s="1883"/>
      <c r="J1644" s="1883"/>
      <c r="K1644" s="211"/>
      <c r="L1644" s="211"/>
      <c r="M1644" s="211"/>
      <c r="N1644" s="211"/>
      <c r="O1644" s="211"/>
      <c r="P1644" s="211"/>
      <c r="Q1644" s="565"/>
      <c r="R1644" s="565"/>
      <c r="S1644" s="565"/>
      <c r="T1644" s="565"/>
      <c r="U1644" s="565"/>
      <c r="V1644" s="565"/>
      <c r="W1644" s="565"/>
      <c r="X1644" s="565"/>
      <c r="Y1644" s="565"/>
      <c r="Z1644" s="565"/>
      <c r="AA1644" s="565"/>
      <c r="AB1644" s="1053"/>
      <c r="AC1644" s="565"/>
      <c r="AD1644" s="1074"/>
      <c r="AE1644" s="565"/>
      <c r="AF1644" s="565"/>
      <c r="AG1644" s="565"/>
      <c r="AH1644" s="565"/>
      <c r="AI1644" s="565"/>
      <c r="AJ1644" s="1260"/>
      <c r="AK1644" s="561"/>
      <c r="AL1644" s="1441"/>
      <c r="AM1644" s="1456"/>
    </row>
    <row r="1645" spans="1:39" ht="105" x14ac:dyDescent="0.25">
      <c r="B1645" s="513" t="s">
        <v>529</v>
      </c>
      <c r="C1645" s="675"/>
      <c r="D1645" s="4"/>
      <c r="E1645" s="1136">
        <v>15000</v>
      </c>
      <c r="F1645" s="213">
        <f>ROUND(E1645/12*$B$4,0)</f>
        <v>13750</v>
      </c>
      <c r="G1645" s="368">
        <v>2098</v>
      </c>
      <c r="H1645" s="368">
        <f>G1645/F1645*100</f>
        <v>15.258181818181818</v>
      </c>
      <c r="I1645" s="1883"/>
      <c r="J1645" s="1883"/>
      <c r="K1645" s="211"/>
      <c r="L1645" s="211"/>
      <c r="M1645" s="211"/>
      <c r="N1645" s="211"/>
      <c r="O1645" s="211"/>
      <c r="P1645" s="211"/>
      <c r="Q1645" s="565"/>
      <c r="R1645" s="565"/>
      <c r="S1645" s="565"/>
      <c r="T1645" s="565"/>
      <c r="U1645" s="565"/>
      <c r="V1645" s="565"/>
      <c r="W1645" s="565"/>
      <c r="X1645" s="565"/>
      <c r="Y1645" s="565"/>
      <c r="Z1645" s="565"/>
      <c r="AA1645" s="565"/>
      <c r="AB1645" s="1053"/>
      <c r="AC1645" s="565"/>
      <c r="AD1645" s="1074"/>
      <c r="AE1645" s="565"/>
      <c r="AF1645" s="565"/>
      <c r="AG1645" s="565"/>
      <c r="AH1645" s="565"/>
      <c r="AI1645" s="565"/>
      <c r="AJ1645" s="1260"/>
      <c r="AK1645" s="561"/>
      <c r="AL1645" s="1441"/>
      <c r="AM1645" s="1456"/>
    </row>
    <row r="1646" spans="1:39" ht="30" x14ac:dyDescent="0.25">
      <c r="B1646" s="4" t="s">
        <v>380</v>
      </c>
      <c r="C1646" s="675"/>
      <c r="D1646" s="4"/>
      <c r="E1646" s="1136">
        <v>3870</v>
      </c>
      <c r="F1646" s="213">
        <f>ROUND(E1646/12*$B$4,0)</f>
        <v>3548</v>
      </c>
      <c r="G1646" s="368">
        <f>770+197</f>
        <v>967</v>
      </c>
      <c r="H1646" s="368">
        <f t="shared" ref="H1646:H1651" si="790">G1646/F1646*100</f>
        <v>27.254791431792558</v>
      </c>
      <c r="I1646" s="1883"/>
      <c r="J1646" s="1883"/>
      <c r="K1646" s="211"/>
      <c r="L1646" s="211"/>
      <c r="M1646" s="211"/>
      <c r="N1646" s="211"/>
      <c r="O1646" s="211"/>
      <c r="P1646" s="211"/>
      <c r="Q1646" s="565"/>
      <c r="R1646" s="565"/>
      <c r="S1646" s="565"/>
      <c r="T1646" s="565"/>
      <c r="U1646" s="565"/>
      <c r="V1646" s="565"/>
      <c r="W1646" s="565"/>
      <c r="X1646" s="565"/>
      <c r="Y1646" s="565"/>
      <c r="Z1646" s="565"/>
      <c r="AA1646" s="565"/>
      <c r="AB1646" s="1053"/>
      <c r="AC1646" s="565"/>
      <c r="AD1646" s="1074"/>
      <c r="AE1646" s="565"/>
      <c r="AF1646" s="565"/>
      <c r="AG1646" s="565"/>
      <c r="AH1646" s="565"/>
      <c r="AI1646" s="565"/>
      <c r="AJ1646" s="1260"/>
      <c r="AK1646" s="561"/>
      <c r="AL1646" s="1441"/>
      <c r="AM1646" s="1456"/>
    </row>
    <row r="1647" spans="1:39" ht="29.25" x14ac:dyDescent="0.25">
      <c r="A1647" s="239">
        <v>1</v>
      </c>
      <c r="B1647" s="481" t="s">
        <v>135</v>
      </c>
      <c r="C1647" s="675"/>
      <c r="D1647" s="4"/>
      <c r="E1647" s="1135">
        <f>E1648</f>
        <v>44000</v>
      </c>
      <c r="F1647" s="213">
        <f>F1648</f>
        <v>40333</v>
      </c>
      <c r="G1647" s="368">
        <f>G1648</f>
        <v>10493</v>
      </c>
      <c r="H1647" s="368">
        <f t="shared" si="790"/>
        <v>26.015917486921381</v>
      </c>
      <c r="I1647" s="1883"/>
      <c r="J1647" s="1883"/>
      <c r="K1647" s="211"/>
      <c r="L1647" s="211"/>
      <c r="M1647" s="211"/>
      <c r="N1647" s="211"/>
      <c r="O1647" s="211"/>
      <c r="P1647" s="211"/>
      <c r="Q1647" s="565"/>
      <c r="R1647" s="565"/>
      <c r="S1647" s="565"/>
      <c r="T1647" s="565"/>
      <c r="U1647" s="565"/>
      <c r="V1647" s="565"/>
      <c r="W1647" s="565"/>
      <c r="X1647" s="565"/>
      <c r="Y1647" s="565"/>
      <c r="Z1647" s="565"/>
      <c r="AA1647" s="565"/>
      <c r="AB1647" s="1053"/>
      <c r="AC1647" s="565"/>
      <c r="AD1647" s="1074"/>
      <c r="AE1647" s="565"/>
      <c r="AF1647" s="565"/>
      <c r="AG1647" s="565"/>
      <c r="AH1647" s="565"/>
      <c r="AI1647" s="565"/>
      <c r="AJ1647" s="1260">
        <f>AJ1648</f>
        <v>0</v>
      </c>
      <c r="AK1647" s="561"/>
      <c r="AL1647" s="1441"/>
      <c r="AM1647" s="1456"/>
    </row>
    <row r="1648" spans="1:39" x14ac:dyDescent="0.25">
      <c r="A1648" s="239">
        <v>1</v>
      </c>
      <c r="B1648" s="292" t="s">
        <v>239</v>
      </c>
      <c r="C1648" s="675"/>
      <c r="D1648" s="4"/>
      <c r="E1648" s="1136">
        <v>44000</v>
      </c>
      <c r="F1648" s="213">
        <f>ROUND(E1648/12*$B$4,0)</f>
        <v>40333</v>
      </c>
      <c r="G1648" s="368">
        <f>9057+1436</f>
        <v>10493</v>
      </c>
      <c r="H1648" s="368">
        <f t="shared" si="790"/>
        <v>26.015917486921381</v>
      </c>
      <c r="I1648" s="1883"/>
      <c r="J1648" s="1883"/>
      <c r="K1648" s="211"/>
      <c r="L1648" s="211"/>
      <c r="M1648" s="211"/>
      <c r="N1648" s="211"/>
      <c r="O1648" s="211"/>
      <c r="P1648" s="211"/>
      <c r="Q1648" s="565"/>
      <c r="R1648" s="565"/>
      <c r="S1648" s="565"/>
      <c r="T1648" s="565"/>
      <c r="U1648" s="565"/>
      <c r="V1648" s="565"/>
      <c r="W1648" s="565"/>
      <c r="X1648" s="565"/>
      <c r="Y1648" s="565"/>
      <c r="Z1648" s="565"/>
      <c r="AA1648" s="565"/>
      <c r="AB1648" s="1053"/>
      <c r="AC1648" s="565"/>
      <c r="AD1648" s="1074"/>
      <c r="AE1648" s="565"/>
      <c r="AF1648" s="565"/>
      <c r="AG1648" s="565"/>
      <c r="AH1648" s="565"/>
      <c r="AI1648" s="565"/>
      <c r="AJ1648" s="1260"/>
      <c r="AK1648" s="561"/>
      <c r="AL1648" s="1441"/>
      <c r="AM1648" s="1456"/>
    </row>
    <row r="1649" spans="1:39" ht="63" x14ac:dyDescent="0.25">
      <c r="A1649" s="239">
        <v>1</v>
      </c>
      <c r="B1649" s="745" t="s">
        <v>298</v>
      </c>
      <c r="C1649" s="675"/>
      <c r="D1649" s="4"/>
      <c r="E1649" s="1135">
        <f>E1650+E1655</f>
        <v>15871</v>
      </c>
      <c r="F1649" s="213">
        <f>F1650+F1655</f>
        <v>14549</v>
      </c>
      <c r="G1649" s="368">
        <f>G1650+G1655</f>
        <v>4063</v>
      </c>
      <c r="H1649" s="368">
        <f t="shared" si="790"/>
        <v>27.926317959997249</v>
      </c>
      <c r="I1649" s="1883"/>
      <c r="J1649" s="1883"/>
      <c r="K1649" s="211"/>
      <c r="L1649" s="211"/>
      <c r="M1649" s="211"/>
      <c r="N1649" s="211"/>
      <c r="O1649" s="211"/>
      <c r="P1649" s="211"/>
      <c r="Q1649" s="565"/>
      <c r="R1649" s="565"/>
      <c r="S1649" s="565"/>
      <c r="T1649" s="565"/>
      <c r="U1649" s="565"/>
      <c r="V1649" s="565"/>
      <c r="W1649" s="565"/>
      <c r="X1649" s="565"/>
      <c r="Y1649" s="565"/>
      <c r="Z1649" s="565"/>
      <c r="AA1649" s="565"/>
      <c r="AB1649" s="1200">
        <f>Q1649/12*$B$4</f>
        <v>0</v>
      </c>
      <c r="AC1649" s="565">
        <f>AI1649-AH1649-AE1649</f>
        <v>0</v>
      </c>
      <c r="AD1649" s="1074"/>
      <c r="AE1649" s="565"/>
      <c r="AF1649" s="565">
        <f>AC1649-AB1649</f>
        <v>0</v>
      </c>
      <c r="AG1649" s="565"/>
      <c r="AH1649" s="565"/>
      <c r="AI1649" s="565"/>
      <c r="AJ1649" s="1260">
        <f>AJ1650+AJ1655</f>
        <v>0</v>
      </c>
      <c r="AK1649" s="561"/>
      <c r="AL1649" s="1441"/>
      <c r="AM1649" s="1456"/>
    </row>
    <row r="1650" spans="1:39" ht="30" x14ac:dyDescent="0.25">
      <c r="A1650" s="239">
        <v>1</v>
      </c>
      <c r="B1650" s="718" t="s">
        <v>299</v>
      </c>
      <c r="C1650" s="675"/>
      <c r="D1650" s="4"/>
      <c r="E1650" s="1138">
        <f>SUM(E1651:E1654)</f>
        <v>11726</v>
      </c>
      <c r="F1650" s="213">
        <f>SUM(F1651:F1654)</f>
        <v>10749</v>
      </c>
      <c r="G1650" s="368">
        <f>SUM(G1651:G1654)</f>
        <v>2379</v>
      </c>
      <c r="H1650" s="368">
        <f t="shared" si="790"/>
        <v>22.132291375941946</v>
      </c>
      <c r="I1650" s="1883"/>
      <c r="J1650" s="1883"/>
      <c r="K1650" s="211"/>
      <c r="L1650" s="211"/>
      <c r="M1650" s="211"/>
      <c r="N1650" s="211"/>
      <c r="O1650" s="211"/>
      <c r="P1650" s="211"/>
      <c r="Q1650" s="565"/>
      <c r="R1650" s="565"/>
      <c r="S1650" s="565"/>
      <c r="T1650" s="565"/>
      <c r="U1650" s="565"/>
      <c r="V1650" s="565"/>
      <c r="W1650" s="565"/>
      <c r="X1650" s="565"/>
      <c r="Y1650" s="565"/>
      <c r="Z1650" s="565"/>
      <c r="AA1650" s="565"/>
      <c r="AB1650" s="1053"/>
      <c r="AC1650" s="565"/>
      <c r="AD1650" s="1074"/>
      <c r="AE1650" s="565"/>
      <c r="AF1650" s="565"/>
      <c r="AG1650" s="565"/>
      <c r="AH1650" s="565"/>
      <c r="AI1650" s="565"/>
      <c r="AJ1650" s="1260">
        <f>SUM(AJ1651:AJ1654)</f>
        <v>0</v>
      </c>
      <c r="AK1650" s="561"/>
      <c r="AL1650" s="1441"/>
      <c r="AM1650" s="1456"/>
    </row>
    <row r="1651" spans="1:39" ht="30" x14ac:dyDescent="0.25">
      <c r="A1651" s="239">
        <v>1</v>
      </c>
      <c r="B1651" s="513" t="s">
        <v>300</v>
      </c>
      <c r="C1651" s="675"/>
      <c r="D1651" s="4"/>
      <c r="E1651" s="1137">
        <v>11726</v>
      </c>
      <c r="F1651" s="213">
        <f>ROUND(E1651/12*$B$4,0)</f>
        <v>10749</v>
      </c>
      <c r="G1651" s="368">
        <f>1889+490</f>
        <v>2379</v>
      </c>
      <c r="H1651" s="368">
        <f t="shared" si="790"/>
        <v>22.132291375941946</v>
      </c>
      <c r="I1651" s="1883"/>
      <c r="J1651" s="1883"/>
      <c r="K1651" s="211"/>
      <c r="L1651" s="211"/>
      <c r="M1651" s="211"/>
      <c r="N1651" s="211"/>
      <c r="O1651" s="211"/>
      <c r="P1651" s="211"/>
      <c r="Q1651" s="565"/>
      <c r="R1651" s="565"/>
      <c r="S1651" s="565"/>
      <c r="T1651" s="565"/>
      <c r="U1651" s="565"/>
      <c r="V1651" s="565"/>
      <c r="W1651" s="565"/>
      <c r="X1651" s="565"/>
      <c r="Y1651" s="565"/>
      <c r="Z1651" s="565"/>
      <c r="AA1651" s="565"/>
      <c r="AB1651" s="1053"/>
      <c r="AC1651" s="565"/>
      <c r="AD1651" s="1074"/>
      <c r="AE1651" s="565"/>
      <c r="AF1651" s="565"/>
      <c r="AG1651" s="565"/>
      <c r="AH1651" s="565"/>
      <c r="AI1651" s="565"/>
      <c r="AJ1651" s="1260"/>
      <c r="AK1651" s="561"/>
      <c r="AL1651" s="1441"/>
      <c r="AM1651" s="1456"/>
    </row>
    <row r="1652" spans="1:39" ht="60" x14ac:dyDescent="0.25">
      <c r="A1652" s="239">
        <v>1</v>
      </c>
      <c r="B1652" s="513" t="s">
        <v>301</v>
      </c>
      <c r="C1652" s="675"/>
      <c r="D1652" s="4"/>
      <c r="E1652" s="752"/>
      <c r="F1652" s="213"/>
      <c r="G1652" s="368"/>
      <c r="H1652" s="368"/>
      <c r="I1652" s="1883"/>
      <c r="J1652" s="1883"/>
      <c r="K1652" s="211"/>
      <c r="L1652" s="211"/>
      <c r="M1652" s="211"/>
      <c r="N1652" s="211"/>
      <c r="O1652" s="211"/>
      <c r="P1652" s="211"/>
      <c r="Q1652" s="565"/>
      <c r="R1652" s="565"/>
      <c r="S1652" s="565"/>
      <c r="T1652" s="565"/>
      <c r="U1652" s="565"/>
      <c r="V1652" s="565"/>
      <c r="W1652" s="565"/>
      <c r="X1652" s="565"/>
      <c r="Y1652" s="565"/>
      <c r="Z1652" s="565"/>
      <c r="AA1652" s="565"/>
      <c r="AB1652" s="1053"/>
      <c r="AC1652" s="565"/>
      <c r="AD1652" s="1074"/>
      <c r="AE1652" s="565"/>
      <c r="AF1652" s="565"/>
      <c r="AG1652" s="565"/>
      <c r="AH1652" s="565"/>
      <c r="AI1652" s="565"/>
      <c r="AJ1652" s="1260"/>
      <c r="AK1652" s="561"/>
      <c r="AL1652" s="1441"/>
      <c r="AM1652" s="1456"/>
    </row>
    <row r="1653" spans="1:39" ht="45" x14ac:dyDescent="0.25">
      <c r="A1653" s="239">
        <v>1</v>
      </c>
      <c r="B1653" s="513" t="s">
        <v>302</v>
      </c>
      <c r="C1653" s="675"/>
      <c r="D1653" s="4"/>
      <c r="E1653" s="752"/>
      <c r="F1653" s="213"/>
      <c r="G1653" s="368"/>
      <c r="H1653" s="368"/>
      <c r="I1653" s="1883"/>
      <c r="J1653" s="1883"/>
      <c r="K1653" s="211"/>
      <c r="L1653" s="211"/>
      <c r="M1653" s="211"/>
      <c r="N1653" s="211"/>
      <c r="O1653" s="211"/>
      <c r="P1653" s="211"/>
      <c r="Q1653" s="565"/>
      <c r="R1653" s="565"/>
      <c r="S1653" s="565"/>
      <c r="T1653" s="565"/>
      <c r="U1653" s="565"/>
      <c r="V1653" s="565"/>
      <c r="W1653" s="565"/>
      <c r="X1653" s="565"/>
      <c r="Y1653" s="565"/>
      <c r="Z1653" s="565"/>
      <c r="AA1653" s="565"/>
      <c r="AB1653" s="1053"/>
      <c r="AC1653" s="565"/>
      <c r="AD1653" s="1074"/>
      <c r="AE1653" s="565"/>
      <c r="AF1653" s="565"/>
      <c r="AG1653" s="565"/>
      <c r="AH1653" s="565"/>
      <c r="AI1653" s="565"/>
      <c r="AJ1653" s="1260"/>
      <c r="AK1653" s="561"/>
      <c r="AL1653" s="1441"/>
      <c r="AM1653" s="1456"/>
    </row>
    <row r="1654" spans="1:39" ht="30" x14ac:dyDescent="0.25">
      <c r="A1654" s="239">
        <v>1</v>
      </c>
      <c r="B1654" s="513" t="s">
        <v>303</v>
      </c>
      <c r="C1654" s="675"/>
      <c r="D1654" s="4"/>
      <c r="E1654" s="752"/>
      <c r="F1654" s="213"/>
      <c r="G1654" s="368"/>
      <c r="H1654" s="368"/>
      <c r="I1654" s="1883"/>
      <c r="J1654" s="1883"/>
      <c r="K1654" s="211"/>
      <c r="L1654" s="211"/>
      <c r="M1654" s="211"/>
      <c r="N1654" s="211"/>
      <c r="O1654" s="211"/>
      <c r="P1654" s="211"/>
      <c r="Q1654" s="565"/>
      <c r="R1654" s="565"/>
      <c r="S1654" s="565"/>
      <c r="T1654" s="565"/>
      <c r="U1654" s="565"/>
      <c r="V1654" s="565"/>
      <c r="W1654" s="565"/>
      <c r="X1654" s="565"/>
      <c r="Y1654" s="565"/>
      <c r="Z1654" s="565"/>
      <c r="AA1654" s="565"/>
      <c r="AB1654" s="1053"/>
      <c r="AC1654" s="565"/>
      <c r="AD1654" s="1074"/>
      <c r="AE1654" s="565"/>
      <c r="AF1654" s="565"/>
      <c r="AG1654" s="565"/>
      <c r="AH1654" s="565"/>
      <c r="AI1654" s="565"/>
      <c r="AJ1654" s="1260"/>
      <c r="AK1654" s="561"/>
      <c r="AL1654" s="1441"/>
      <c r="AM1654" s="1456"/>
    </row>
    <row r="1655" spans="1:39" ht="60" x14ac:dyDescent="0.25">
      <c r="A1655" s="239">
        <v>1</v>
      </c>
      <c r="B1655" s="718" t="s">
        <v>304</v>
      </c>
      <c r="C1655" s="675"/>
      <c r="D1655" s="4"/>
      <c r="E1655" s="1146">
        <f>SUM(E1656:E1658)</f>
        <v>4145</v>
      </c>
      <c r="F1655" s="213">
        <f>SUM(F1656:F1659)</f>
        <v>3800</v>
      </c>
      <c r="G1655" s="368">
        <f>G1656</f>
        <v>1684</v>
      </c>
      <c r="H1655" s="368">
        <f>G1655/F1655*100</f>
        <v>44.315789473684205</v>
      </c>
      <c r="I1655" s="1883"/>
      <c r="J1655" s="1883"/>
      <c r="K1655" s="211"/>
      <c r="L1655" s="211"/>
      <c r="M1655" s="211"/>
      <c r="N1655" s="211"/>
      <c r="O1655" s="211"/>
      <c r="P1655" s="211"/>
      <c r="Q1655" s="565"/>
      <c r="R1655" s="565"/>
      <c r="S1655" s="565"/>
      <c r="T1655" s="565"/>
      <c r="U1655" s="565"/>
      <c r="V1655" s="565"/>
      <c r="W1655" s="565"/>
      <c r="X1655" s="565"/>
      <c r="Y1655" s="565"/>
      <c r="Z1655" s="565"/>
      <c r="AA1655" s="565"/>
      <c r="AB1655" s="1053"/>
      <c r="AC1655" s="565"/>
      <c r="AD1655" s="1074"/>
      <c r="AE1655" s="565"/>
      <c r="AF1655" s="565"/>
      <c r="AG1655" s="565"/>
      <c r="AH1655" s="565"/>
      <c r="AI1655" s="565"/>
      <c r="AJ1655" s="1260">
        <f>AJ1656</f>
        <v>0</v>
      </c>
      <c r="AK1655" s="561"/>
      <c r="AL1655" s="1441"/>
      <c r="AM1655" s="1456"/>
    </row>
    <row r="1656" spans="1:39" ht="45" x14ac:dyDescent="0.25">
      <c r="A1656" s="239">
        <v>1</v>
      </c>
      <c r="B1656" s="513" t="s">
        <v>305</v>
      </c>
      <c r="C1656" s="675"/>
      <c r="D1656" s="4"/>
      <c r="E1656" s="752">
        <v>4145</v>
      </c>
      <c r="F1656" s="213">
        <f>ROUND(E1656/12*$B$4,0)</f>
        <v>3800</v>
      </c>
      <c r="G1656" s="368">
        <f>1477+207</f>
        <v>1684</v>
      </c>
      <c r="H1656" s="368">
        <f>G1656/F1656*100</f>
        <v>44.315789473684205</v>
      </c>
      <c r="I1656" s="1883"/>
      <c r="J1656" s="1883"/>
      <c r="K1656" s="211"/>
      <c r="L1656" s="211"/>
      <c r="M1656" s="211"/>
      <c r="N1656" s="211"/>
      <c r="O1656" s="211"/>
      <c r="P1656" s="211"/>
      <c r="Q1656" s="565"/>
      <c r="R1656" s="565"/>
      <c r="S1656" s="565"/>
      <c r="T1656" s="565"/>
      <c r="U1656" s="565"/>
      <c r="V1656" s="565"/>
      <c r="W1656" s="565"/>
      <c r="X1656" s="565"/>
      <c r="Y1656" s="565"/>
      <c r="Z1656" s="565"/>
      <c r="AA1656" s="565"/>
      <c r="AB1656" s="1053"/>
      <c r="AC1656" s="565"/>
      <c r="AD1656" s="1074"/>
      <c r="AE1656" s="565"/>
      <c r="AF1656" s="565"/>
      <c r="AG1656" s="565"/>
      <c r="AH1656" s="565"/>
      <c r="AI1656" s="565"/>
      <c r="AJ1656" s="1260"/>
      <c r="AK1656" s="561"/>
      <c r="AL1656" s="1441"/>
      <c r="AM1656" s="1456"/>
    </row>
    <row r="1657" spans="1:39" ht="30" x14ac:dyDescent="0.25">
      <c r="A1657" s="239">
        <v>1</v>
      </c>
      <c r="B1657" s="513" t="s">
        <v>334</v>
      </c>
      <c r="C1657" s="675"/>
      <c r="D1657" s="4"/>
      <c r="E1657" s="415"/>
      <c r="F1657" s="213"/>
      <c r="G1657" s="368">
        <v>119</v>
      </c>
      <c r="H1657" s="368"/>
      <c r="I1657" s="1883"/>
      <c r="J1657" s="1883"/>
      <c r="K1657" s="211"/>
      <c r="L1657" s="211"/>
      <c r="M1657" s="211"/>
      <c r="N1657" s="211"/>
      <c r="O1657" s="211"/>
      <c r="P1657" s="211"/>
      <c r="Q1657" s="565"/>
      <c r="R1657" s="565"/>
      <c r="S1657" s="565"/>
      <c r="T1657" s="565"/>
      <c r="U1657" s="565"/>
      <c r="V1657" s="565"/>
      <c r="W1657" s="565"/>
      <c r="X1657" s="565"/>
      <c r="Y1657" s="565"/>
      <c r="Z1657" s="565"/>
      <c r="AA1657" s="565"/>
      <c r="AB1657" s="1053"/>
      <c r="AC1657" s="565"/>
      <c r="AD1657" s="1074"/>
      <c r="AE1657" s="565"/>
      <c r="AF1657" s="565"/>
      <c r="AG1657" s="565"/>
      <c r="AH1657" s="565"/>
      <c r="AI1657" s="565"/>
      <c r="AJ1657" s="1260"/>
      <c r="AK1657" s="561"/>
      <c r="AL1657" s="1441"/>
      <c r="AM1657" s="1456"/>
    </row>
    <row r="1658" spans="1:39" ht="75" x14ac:dyDescent="0.25">
      <c r="A1658" s="239">
        <v>1</v>
      </c>
      <c r="B1658" s="513" t="s">
        <v>306</v>
      </c>
      <c r="C1658" s="675"/>
      <c r="D1658" s="4"/>
      <c r="E1658" s="415"/>
      <c r="F1658" s="213"/>
      <c r="G1658" s="368"/>
      <c r="H1658" s="368"/>
      <c r="I1658" s="1883"/>
      <c r="J1658" s="1883"/>
      <c r="K1658" s="211"/>
      <c r="L1658" s="211"/>
      <c r="M1658" s="211"/>
      <c r="N1658" s="211"/>
      <c r="O1658" s="211"/>
      <c r="P1658" s="211"/>
      <c r="Q1658" s="565"/>
      <c r="R1658" s="565"/>
      <c r="S1658" s="565"/>
      <c r="T1658" s="565"/>
      <c r="U1658" s="565"/>
      <c r="V1658" s="565"/>
      <c r="W1658" s="565"/>
      <c r="X1658" s="565"/>
      <c r="Y1658" s="565"/>
      <c r="Z1658" s="565"/>
      <c r="AA1658" s="565"/>
      <c r="AB1658" s="1053"/>
      <c r="AC1658" s="565"/>
      <c r="AD1658" s="1074"/>
      <c r="AE1658" s="565"/>
      <c r="AF1658" s="565"/>
      <c r="AG1658" s="565"/>
      <c r="AH1658" s="565"/>
      <c r="AI1658" s="565"/>
      <c r="AJ1658" s="1260"/>
      <c r="AK1658" s="561"/>
      <c r="AL1658" s="1441"/>
      <c r="AM1658" s="1456"/>
    </row>
    <row r="1659" spans="1:39" ht="60" x14ac:dyDescent="0.25">
      <c r="A1659" s="239">
        <v>1</v>
      </c>
      <c r="B1659" s="513" t="s">
        <v>307</v>
      </c>
      <c r="C1659" s="675"/>
      <c r="D1659" s="4"/>
      <c r="E1659" s="415"/>
      <c r="F1659" s="213"/>
      <c r="G1659" s="368"/>
      <c r="H1659" s="368"/>
      <c r="I1659" s="1883"/>
      <c r="J1659" s="1883"/>
      <c r="K1659" s="211"/>
      <c r="L1659" s="211"/>
      <c r="M1659" s="211"/>
      <c r="N1659" s="211"/>
      <c r="O1659" s="211"/>
      <c r="P1659" s="211"/>
      <c r="Q1659" s="565"/>
      <c r="R1659" s="565"/>
      <c r="S1659" s="565"/>
      <c r="T1659" s="565"/>
      <c r="U1659" s="565"/>
      <c r="V1659" s="565"/>
      <c r="W1659" s="565"/>
      <c r="X1659" s="565"/>
      <c r="Y1659" s="565"/>
      <c r="Z1659" s="565"/>
      <c r="AA1659" s="565"/>
      <c r="AB1659" s="1053"/>
      <c r="AC1659" s="565"/>
      <c r="AD1659" s="1074"/>
      <c r="AE1659" s="565"/>
      <c r="AF1659" s="565"/>
      <c r="AG1659" s="565"/>
      <c r="AH1659" s="565"/>
      <c r="AI1659" s="565"/>
      <c r="AJ1659" s="1260"/>
      <c r="AK1659" s="561"/>
      <c r="AL1659" s="1441"/>
      <c r="AM1659" s="1456"/>
    </row>
    <row r="1660" spans="1:39" x14ac:dyDescent="0.25">
      <c r="B1660" s="792" t="s">
        <v>206</v>
      </c>
      <c r="C1660" s="675"/>
      <c r="D1660" s="4"/>
      <c r="E1660" s="415"/>
      <c r="F1660" s="213"/>
      <c r="G1660" s="368"/>
      <c r="H1660" s="368"/>
      <c r="I1660" s="1883"/>
      <c r="J1660" s="1883"/>
      <c r="K1660" s="211"/>
      <c r="L1660" s="211"/>
      <c r="M1660" s="211"/>
      <c r="N1660" s="211"/>
      <c r="O1660" s="211"/>
      <c r="P1660" s="211"/>
      <c r="Q1660" s="565">
        <v>70.447999999999993</v>
      </c>
      <c r="R1660" s="565">
        <v>70.447999999999993</v>
      </c>
      <c r="S1660" s="565">
        <v>70.447999999999993</v>
      </c>
      <c r="T1660" s="565">
        <v>70.447999999999993</v>
      </c>
      <c r="U1660" s="565">
        <v>70.447999999999993</v>
      </c>
      <c r="V1660" s="565">
        <v>70.447999999999993</v>
      </c>
      <c r="W1660" s="565">
        <v>70.447999999999993</v>
      </c>
      <c r="X1660" s="565">
        <v>70.447999999999993</v>
      </c>
      <c r="Y1660" s="565">
        <v>170.8364</v>
      </c>
      <c r="Z1660" s="565">
        <v>170.8364</v>
      </c>
      <c r="AA1660" s="565">
        <v>170.8364</v>
      </c>
      <c r="AB1660" s="1200">
        <f t="shared" ref="AB1660" si="791">Q1660/12*$B$4+(R1660-Q1660)/11*10+(S1660-R1660)/10*9+(T1660-S1660)/9*8+(U1660-T1660)/8*7+(V1660-U1660)/7*6+(W1660-V1660)/6*5+(X1660-W1660)/5*4+(Y1660-X1660)/4*3+(Z1660-Y1660)/3*2+(AA1660-Z1660)/2*1</f>
        <v>139.86863333333332</v>
      </c>
      <c r="AC1660" s="565">
        <f>AI1660-AH1660-AE1660</f>
        <v>159.21248000000128</v>
      </c>
      <c r="AD1660" s="1074"/>
      <c r="AE1660" s="565"/>
      <c r="AF1660" s="565">
        <f>AC1660-AB1660</f>
        <v>19.343846666667957</v>
      </c>
      <c r="AG1660" s="565">
        <v>-3.5848400000000002</v>
      </c>
      <c r="AH1660" s="565">
        <v>0</v>
      </c>
      <c r="AI1660" s="565">
        <v>159.21248000000128</v>
      </c>
      <c r="AJ1660" s="1260"/>
      <c r="AK1660" s="561"/>
      <c r="AL1660" s="1441"/>
      <c r="AM1660" s="1456"/>
    </row>
    <row r="1661" spans="1:39" ht="29.25" x14ac:dyDescent="0.25">
      <c r="A1661" s="239">
        <v>1</v>
      </c>
      <c r="B1661" s="779" t="s">
        <v>359</v>
      </c>
      <c r="C1661" s="675"/>
      <c r="D1661" s="4"/>
      <c r="E1661" s="415">
        <f t="shared" ref="E1661:F1661" si="792">SUM(E1662,E1663,E1667,E1668,E1669)+E1670+E1672</f>
        <v>4328</v>
      </c>
      <c r="F1661" s="213">
        <f t="shared" si="792"/>
        <v>3968</v>
      </c>
      <c r="G1661" s="368">
        <f>SUM(G1662,G1663,G1667,G1668,G1669)+G1670+G1672</f>
        <v>1196</v>
      </c>
      <c r="H1661" s="368">
        <f>G1661/F1661*100</f>
        <v>30.141129032258064</v>
      </c>
      <c r="I1661" s="1883"/>
      <c r="J1661" s="1883"/>
      <c r="K1661" s="211"/>
      <c r="L1661" s="211"/>
      <c r="M1661" s="211"/>
      <c r="N1661" s="211"/>
      <c r="O1661" s="211"/>
      <c r="P1661" s="211"/>
      <c r="Q1661" s="565"/>
      <c r="R1661" s="565"/>
      <c r="S1661" s="565"/>
      <c r="T1661" s="565"/>
      <c r="U1661" s="565"/>
      <c r="V1661" s="565"/>
      <c r="W1661" s="565"/>
      <c r="X1661" s="565"/>
      <c r="Y1661" s="565"/>
      <c r="Z1661" s="565"/>
      <c r="AA1661" s="565"/>
      <c r="AB1661" s="1053"/>
      <c r="AC1661" s="565"/>
      <c r="AD1661" s="1074"/>
      <c r="AE1661" s="565"/>
      <c r="AF1661" s="565"/>
      <c r="AG1661" s="565"/>
      <c r="AH1661" s="565"/>
      <c r="AI1661" s="565"/>
      <c r="AJ1661" s="1260">
        <f>SUM(AJ1662,AJ1663,AJ1667,AJ1668,AJ1669)+AJ1670</f>
        <v>0</v>
      </c>
      <c r="AK1661" s="561"/>
      <c r="AL1661" s="1441"/>
      <c r="AM1661" s="1456"/>
    </row>
    <row r="1662" spans="1:39" x14ac:dyDescent="0.25">
      <c r="A1662" s="239">
        <v>1</v>
      </c>
      <c r="B1662" s="4" t="s">
        <v>347</v>
      </c>
      <c r="C1662" s="675"/>
      <c r="D1662" s="4"/>
      <c r="E1662" s="415"/>
      <c r="F1662" s="213"/>
      <c r="G1662" s="368"/>
      <c r="H1662" s="368"/>
      <c r="I1662" s="1883"/>
      <c r="J1662" s="1883"/>
      <c r="K1662" s="211"/>
      <c r="L1662" s="211"/>
      <c r="M1662" s="211"/>
      <c r="N1662" s="211"/>
      <c r="O1662" s="211"/>
      <c r="P1662" s="211"/>
      <c r="Q1662" s="565"/>
      <c r="R1662" s="565"/>
      <c r="S1662" s="565"/>
      <c r="T1662" s="565"/>
      <c r="U1662" s="565"/>
      <c r="V1662" s="565"/>
      <c r="W1662" s="565"/>
      <c r="X1662" s="565"/>
      <c r="Y1662" s="565"/>
      <c r="Z1662" s="565"/>
      <c r="AA1662" s="565"/>
      <c r="AB1662" s="1053"/>
      <c r="AC1662" s="565">
        <f>AI1662-AH1662-AE1662</f>
        <v>0</v>
      </c>
      <c r="AD1662" s="1074"/>
      <c r="AE1662" s="565"/>
      <c r="AF1662" s="565"/>
      <c r="AG1662" s="565"/>
      <c r="AH1662" s="565"/>
      <c r="AI1662" s="565"/>
      <c r="AJ1662" s="1260"/>
      <c r="AK1662" s="561"/>
      <c r="AL1662" s="1441"/>
      <c r="AM1662" s="1456"/>
    </row>
    <row r="1663" spans="1:39" ht="30" x14ac:dyDescent="0.25">
      <c r="A1663" s="239">
        <v>1</v>
      </c>
      <c r="B1663" s="793" t="s">
        <v>348</v>
      </c>
      <c r="C1663" s="675"/>
      <c r="D1663" s="4"/>
      <c r="E1663" s="415"/>
      <c r="F1663" s="213"/>
      <c r="G1663" s="368"/>
      <c r="H1663" s="368"/>
      <c r="I1663" s="1883"/>
      <c r="J1663" s="1883"/>
      <c r="K1663" s="211"/>
      <c r="L1663" s="211"/>
      <c r="M1663" s="211"/>
      <c r="N1663" s="211"/>
      <c r="O1663" s="211"/>
      <c r="P1663" s="211"/>
      <c r="Q1663" s="565"/>
      <c r="R1663" s="565"/>
      <c r="S1663" s="565"/>
      <c r="T1663" s="565"/>
      <c r="U1663" s="565"/>
      <c r="V1663" s="565"/>
      <c r="W1663" s="565"/>
      <c r="X1663" s="565"/>
      <c r="Y1663" s="565"/>
      <c r="Z1663" s="565"/>
      <c r="AA1663" s="565"/>
      <c r="AB1663" s="1053"/>
      <c r="AC1663" s="565">
        <f>AI1663-AH1663-AE1663</f>
        <v>0</v>
      </c>
      <c r="AD1663" s="1074"/>
      <c r="AE1663" s="565"/>
      <c r="AF1663" s="565"/>
      <c r="AG1663" s="565"/>
      <c r="AH1663" s="565"/>
      <c r="AI1663" s="565"/>
      <c r="AJ1663" s="1260"/>
      <c r="AK1663" s="561"/>
      <c r="AL1663" s="1441"/>
      <c r="AM1663" s="1456"/>
    </row>
    <row r="1664" spans="1:39" x14ac:dyDescent="0.25">
      <c r="A1664" s="239">
        <v>1</v>
      </c>
      <c r="B1664" s="4" t="s">
        <v>349</v>
      </c>
      <c r="C1664" s="675"/>
      <c r="D1664" s="4"/>
      <c r="E1664" s="415"/>
      <c r="F1664" s="213"/>
      <c r="G1664" s="368"/>
      <c r="H1664" s="368"/>
      <c r="I1664" s="1883"/>
      <c r="J1664" s="1883"/>
      <c r="K1664" s="211"/>
      <c r="L1664" s="211"/>
      <c r="M1664" s="211"/>
      <c r="N1664" s="211"/>
      <c r="O1664" s="211"/>
      <c r="P1664" s="211"/>
      <c r="Q1664" s="565"/>
      <c r="R1664" s="565"/>
      <c r="S1664" s="565"/>
      <c r="T1664" s="565"/>
      <c r="U1664" s="565"/>
      <c r="V1664" s="565"/>
      <c r="W1664" s="565"/>
      <c r="X1664" s="565"/>
      <c r="Y1664" s="565"/>
      <c r="Z1664" s="565"/>
      <c r="AA1664" s="565"/>
      <c r="AB1664" s="1053"/>
      <c r="AC1664" s="565">
        <f>AI1664-AH1664-AE1664</f>
        <v>0</v>
      </c>
      <c r="AD1664" s="1074"/>
      <c r="AE1664" s="565"/>
      <c r="AF1664" s="565"/>
      <c r="AG1664" s="565"/>
      <c r="AH1664" s="565"/>
      <c r="AI1664" s="565"/>
      <c r="AJ1664" s="1260"/>
      <c r="AK1664" s="561"/>
      <c r="AL1664" s="1441"/>
      <c r="AM1664" s="1456"/>
    </row>
    <row r="1665" spans="1:39" ht="30" x14ac:dyDescent="0.25">
      <c r="A1665" s="239">
        <v>1</v>
      </c>
      <c r="B1665" s="4" t="s">
        <v>374</v>
      </c>
      <c r="C1665" s="675"/>
      <c r="D1665" s="4"/>
      <c r="E1665" s="415"/>
      <c r="F1665" s="213"/>
      <c r="G1665" s="368"/>
      <c r="H1665" s="368"/>
      <c r="I1665" s="1883"/>
      <c r="J1665" s="1883"/>
      <c r="K1665" s="211"/>
      <c r="L1665" s="211"/>
      <c r="M1665" s="211"/>
      <c r="N1665" s="211"/>
      <c r="O1665" s="211"/>
      <c r="P1665" s="211"/>
      <c r="Q1665" s="565"/>
      <c r="R1665" s="565"/>
      <c r="S1665" s="565"/>
      <c r="T1665" s="565"/>
      <c r="U1665" s="565"/>
      <c r="V1665" s="565"/>
      <c r="W1665" s="565"/>
      <c r="X1665" s="565"/>
      <c r="Y1665" s="565"/>
      <c r="Z1665" s="565"/>
      <c r="AA1665" s="565"/>
      <c r="AB1665" s="1053"/>
      <c r="AC1665" s="565"/>
      <c r="AD1665" s="1074"/>
      <c r="AE1665" s="565"/>
      <c r="AF1665" s="565"/>
      <c r="AG1665" s="565"/>
      <c r="AH1665" s="565"/>
      <c r="AI1665" s="565"/>
      <c r="AJ1665" s="1260"/>
      <c r="AK1665" s="561"/>
      <c r="AL1665" s="1441"/>
      <c r="AM1665" s="1456"/>
    </row>
    <row r="1666" spans="1:39" ht="60" x14ac:dyDescent="0.25">
      <c r="A1666" s="239">
        <v>1</v>
      </c>
      <c r="B1666" s="4" t="s">
        <v>350</v>
      </c>
      <c r="C1666" s="675"/>
      <c r="D1666" s="4"/>
      <c r="E1666" s="415"/>
      <c r="F1666" s="213"/>
      <c r="G1666" s="368"/>
      <c r="H1666" s="368"/>
      <c r="I1666" s="1883"/>
      <c r="J1666" s="1883"/>
      <c r="K1666" s="211"/>
      <c r="L1666" s="211"/>
      <c r="M1666" s="211"/>
      <c r="N1666" s="211"/>
      <c r="O1666" s="211"/>
      <c r="P1666" s="211"/>
      <c r="Q1666" s="565"/>
      <c r="R1666" s="565"/>
      <c r="S1666" s="565"/>
      <c r="T1666" s="565"/>
      <c r="U1666" s="565"/>
      <c r="V1666" s="565"/>
      <c r="W1666" s="565"/>
      <c r="X1666" s="565"/>
      <c r="Y1666" s="565"/>
      <c r="Z1666" s="565"/>
      <c r="AA1666" s="565"/>
      <c r="AB1666" s="1053"/>
      <c r="AC1666" s="565">
        <f t="shared" ref="AC1666:AC1679" si="793">AI1666-AH1666-AE1666</f>
        <v>0</v>
      </c>
      <c r="AD1666" s="1074"/>
      <c r="AE1666" s="565"/>
      <c r="AF1666" s="565"/>
      <c r="AG1666" s="565"/>
      <c r="AH1666" s="565"/>
      <c r="AI1666" s="565"/>
      <c r="AJ1666" s="1260"/>
      <c r="AK1666" s="561"/>
      <c r="AL1666" s="1441"/>
      <c r="AM1666" s="1456"/>
    </row>
    <row r="1667" spans="1:39" ht="75" x14ac:dyDescent="0.25">
      <c r="A1667" s="239">
        <v>1</v>
      </c>
      <c r="B1667" s="4" t="s">
        <v>351</v>
      </c>
      <c r="C1667" s="2087"/>
      <c r="D1667" s="779"/>
      <c r="E1667" s="442"/>
      <c r="F1667" s="782"/>
      <c r="G1667" s="1044"/>
      <c r="H1667" s="1044"/>
      <c r="I1667" s="1883"/>
      <c r="J1667" s="1883"/>
      <c r="K1667" s="211"/>
      <c r="L1667" s="211"/>
      <c r="M1667" s="211"/>
      <c r="N1667" s="211"/>
      <c r="O1667" s="211"/>
      <c r="P1667" s="211"/>
      <c r="Q1667" s="565"/>
      <c r="R1667" s="565"/>
      <c r="S1667" s="565"/>
      <c r="T1667" s="565"/>
      <c r="U1667" s="565"/>
      <c r="V1667" s="565"/>
      <c r="W1667" s="565"/>
      <c r="X1667" s="565"/>
      <c r="Y1667" s="565"/>
      <c r="Z1667" s="565"/>
      <c r="AA1667" s="565"/>
      <c r="AB1667" s="1053">
        <f>Q1667/12*$B$4</f>
        <v>0</v>
      </c>
      <c r="AC1667" s="565">
        <f t="shared" si="793"/>
        <v>0</v>
      </c>
      <c r="AD1667" s="1639"/>
      <c r="AE1667" s="567"/>
      <c r="AF1667" s="567">
        <f>AC1667-AB1667</f>
        <v>0</v>
      </c>
      <c r="AG1667" s="566"/>
      <c r="AH1667" s="565"/>
      <c r="AI1667" s="566"/>
      <c r="AJ1667" s="1264"/>
      <c r="AK1667" s="1185"/>
      <c r="AL1667" s="1441"/>
      <c r="AM1667" s="1456"/>
    </row>
    <row r="1668" spans="1:39" ht="45" x14ac:dyDescent="0.25">
      <c r="A1668" s="239">
        <v>1</v>
      </c>
      <c r="B1668" s="794" t="s">
        <v>352</v>
      </c>
      <c r="C1668" s="2030"/>
      <c r="D1668" s="793"/>
      <c r="E1668" s="415"/>
      <c r="F1668" s="213"/>
      <c r="G1668" s="368"/>
      <c r="H1668" s="368"/>
      <c r="I1668" s="1883"/>
      <c r="J1668" s="1883"/>
      <c r="K1668" s="211"/>
      <c r="L1668" s="211"/>
      <c r="M1668" s="211"/>
      <c r="N1668" s="211"/>
      <c r="O1668" s="211"/>
      <c r="P1668" s="211"/>
      <c r="Q1668" s="564"/>
      <c r="R1668" s="564"/>
      <c r="S1668" s="564"/>
      <c r="T1668" s="564"/>
      <c r="U1668" s="564"/>
      <c r="V1668" s="564"/>
      <c r="W1668" s="564"/>
      <c r="X1668" s="564"/>
      <c r="Y1668" s="564"/>
      <c r="Z1668" s="564"/>
      <c r="AA1668" s="564"/>
      <c r="AB1668" s="1053"/>
      <c r="AC1668" s="564">
        <f t="shared" si="793"/>
        <v>0</v>
      </c>
      <c r="AD1668" s="1074"/>
      <c r="AE1668" s="565"/>
      <c r="AF1668" s="565"/>
      <c r="AG1668" s="565"/>
      <c r="AH1668" s="564"/>
      <c r="AI1668" s="565"/>
      <c r="AJ1668" s="1260"/>
      <c r="AK1668" s="561"/>
      <c r="AL1668" s="1441"/>
      <c r="AM1668" s="1456"/>
    </row>
    <row r="1669" spans="1:39" ht="105" x14ac:dyDescent="0.25">
      <c r="B1669" s="794" t="s">
        <v>530</v>
      </c>
      <c r="C1669" s="2030"/>
      <c r="D1669" s="793"/>
      <c r="E1669" s="415">
        <v>485</v>
      </c>
      <c r="F1669" s="213">
        <f>ROUND(E1669/12*$B$4,0)</f>
        <v>445</v>
      </c>
      <c r="G1669" s="368">
        <v>452</v>
      </c>
      <c r="H1669" s="368">
        <f>G1669/F1669*100</f>
        <v>101.57303370786516</v>
      </c>
      <c r="I1669" s="1883"/>
      <c r="J1669" s="1883"/>
      <c r="K1669" s="211"/>
      <c r="L1669" s="211"/>
      <c r="M1669" s="211"/>
      <c r="N1669" s="211"/>
      <c r="O1669" s="211"/>
      <c r="P1669" s="211"/>
      <c r="Q1669" s="564"/>
      <c r="R1669" s="564"/>
      <c r="S1669" s="564"/>
      <c r="T1669" s="564"/>
      <c r="U1669" s="564"/>
      <c r="V1669" s="564"/>
      <c r="W1669" s="564"/>
      <c r="X1669" s="564"/>
      <c r="Y1669" s="564"/>
      <c r="Z1669" s="564"/>
      <c r="AA1669" s="564"/>
      <c r="AB1669" s="1053"/>
      <c r="AC1669" s="564"/>
      <c r="AD1669" s="1074"/>
      <c r="AE1669" s="565"/>
      <c r="AF1669" s="565"/>
      <c r="AG1669" s="565"/>
      <c r="AH1669" s="564"/>
      <c r="AI1669" s="565"/>
      <c r="AJ1669" s="1260"/>
      <c r="AK1669" s="561"/>
      <c r="AL1669" s="1441"/>
      <c r="AM1669" s="1456"/>
    </row>
    <row r="1670" spans="1:39" ht="42.75" x14ac:dyDescent="0.25">
      <c r="B1670" s="1399" t="s">
        <v>507</v>
      </c>
      <c r="C1670" s="2030"/>
      <c r="D1670" s="793"/>
      <c r="E1670" s="752">
        <f>E1671</f>
        <v>3843</v>
      </c>
      <c r="F1670" s="752">
        <f>F1671</f>
        <v>3523</v>
      </c>
      <c r="G1670" s="752">
        <f>G1671</f>
        <v>714</v>
      </c>
      <c r="H1670" s="368">
        <f>G1670/F1670*100</f>
        <v>20.266818052795912</v>
      </c>
      <c r="I1670" s="1883"/>
      <c r="J1670" s="1883"/>
      <c r="K1670" s="211"/>
      <c r="L1670" s="211"/>
      <c r="M1670" s="211"/>
      <c r="N1670" s="211"/>
      <c r="O1670" s="211"/>
      <c r="P1670" s="211"/>
      <c r="Q1670" s="564">
        <v>5672.61859</v>
      </c>
      <c r="R1670" s="564">
        <v>5672.61859</v>
      </c>
      <c r="S1670" s="564">
        <v>5672.61859</v>
      </c>
      <c r="T1670" s="564">
        <v>5672.61859</v>
      </c>
      <c r="U1670" s="564">
        <v>5672.61859</v>
      </c>
      <c r="V1670" s="564">
        <v>5672.61859</v>
      </c>
      <c r="W1670" s="564">
        <v>5672.61859</v>
      </c>
      <c r="X1670" s="564">
        <v>5672.61859</v>
      </c>
      <c r="Y1670" s="564">
        <v>5672.61859</v>
      </c>
      <c r="Z1670" s="564">
        <v>5672.61859</v>
      </c>
      <c r="AA1670" s="564">
        <v>5672.61859</v>
      </c>
      <c r="AB1670" s="1053">
        <f t="shared" ref="AB1670" si="794">Q1670/12*$B$4+(R1670-Q1670)/11*10+(S1670-R1670)/10*9+(T1670-S1670)/9*8+(U1670-T1670)/8*7+(V1670-U1670)/7*6+(W1670-V1670)/6*5+(X1670-W1670)/5*4+(Y1670-X1670)/4*3+(Z1670-Y1670)/3*2+(AA1670-Z1670)/2*1</f>
        <v>5199.9003741666666</v>
      </c>
      <c r="AC1670" s="564">
        <f>AI1670-AH1670-AE1670</f>
        <v>1306.4637599999999</v>
      </c>
      <c r="AD1670" s="1074"/>
      <c r="AE1670" s="565"/>
      <c r="AF1670" s="565">
        <f>AC1670-AB1670</f>
        <v>-3893.4366141666669</v>
      </c>
      <c r="AG1670" s="565"/>
      <c r="AH1670" s="564">
        <v>-14.148489999999999</v>
      </c>
      <c r="AI1670" s="565">
        <v>1292.3152699999998</v>
      </c>
      <c r="AJ1670" s="1260">
        <f>AJ1671</f>
        <v>0</v>
      </c>
      <c r="AK1670" s="561"/>
      <c r="AL1670" s="1441"/>
      <c r="AM1670" s="1456"/>
    </row>
    <row r="1671" spans="1:39" x14ac:dyDescent="0.25">
      <c r="B1671" s="794" t="s">
        <v>508</v>
      </c>
      <c r="C1671" s="2030"/>
      <c r="D1671" s="793"/>
      <c r="E1671" s="752">
        <v>3843</v>
      </c>
      <c r="F1671" s="213">
        <f>ROUND(E1671/12*$B$4,0)</f>
        <v>3523</v>
      </c>
      <c r="G1671" s="368">
        <v>714</v>
      </c>
      <c r="H1671" s="368">
        <f>G1671/F1671*100</f>
        <v>20.266818052795912</v>
      </c>
      <c r="I1671" s="1883"/>
      <c r="J1671" s="1883"/>
      <c r="K1671" s="211"/>
      <c r="L1671" s="211"/>
      <c r="M1671" s="211"/>
      <c r="N1671" s="211"/>
      <c r="O1671" s="211"/>
      <c r="P1671" s="211"/>
      <c r="Q1671" s="564"/>
      <c r="R1671" s="564"/>
      <c r="S1671" s="564"/>
      <c r="T1671" s="564"/>
      <c r="U1671" s="564"/>
      <c r="V1671" s="564"/>
      <c r="W1671" s="564"/>
      <c r="X1671" s="564"/>
      <c r="Y1671" s="564"/>
      <c r="Z1671" s="564"/>
      <c r="AA1671" s="564"/>
      <c r="AB1671" s="1053"/>
      <c r="AC1671" s="564"/>
      <c r="AD1671" s="1074"/>
      <c r="AE1671" s="565"/>
      <c r="AF1671" s="565"/>
      <c r="AG1671" s="565"/>
      <c r="AH1671" s="564"/>
      <c r="AI1671" s="565"/>
      <c r="AJ1671" s="1260"/>
      <c r="AK1671" s="561"/>
      <c r="AL1671" s="1441"/>
      <c r="AM1671" s="1456"/>
    </row>
    <row r="1672" spans="1:39" ht="42.75" x14ac:dyDescent="0.25">
      <c r="B1672" s="1399" t="s">
        <v>509</v>
      </c>
      <c r="C1672" s="2030"/>
      <c r="D1672" s="793"/>
      <c r="E1672" s="752"/>
      <c r="F1672" s="213"/>
      <c r="G1672" s="368">
        <v>30</v>
      </c>
      <c r="H1672" s="368"/>
      <c r="I1672" s="1883"/>
      <c r="J1672" s="1883"/>
      <c r="K1672" s="211"/>
      <c r="L1672" s="211"/>
      <c r="M1672" s="211"/>
      <c r="N1672" s="211"/>
      <c r="O1672" s="211"/>
      <c r="P1672" s="211"/>
      <c r="Q1672" s="564"/>
      <c r="R1672" s="564"/>
      <c r="S1672" s="564"/>
      <c r="T1672" s="564"/>
      <c r="U1672" s="564"/>
      <c r="V1672" s="564"/>
      <c r="W1672" s="564"/>
      <c r="X1672" s="564"/>
      <c r="Y1672" s="564"/>
      <c r="Z1672" s="564"/>
      <c r="AA1672" s="564"/>
      <c r="AB1672" s="1053"/>
      <c r="AC1672" s="564"/>
      <c r="AD1672" s="1074"/>
      <c r="AE1672" s="565"/>
      <c r="AF1672" s="565"/>
      <c r="AG1672" s="565"/>
      <c r="AH1672" s="564"/>
      <c r="AI1672" s="565"/>
      <c r="AJ1672" s="1260"/>
      <c r="AK1672" s="561"/>
      <c r="AL1672" s="1441"/>
      <c r="AM1672" s="1456"/>
    </row>
    <row r="1673" spans="1:39" ht="29.25" x14ac:dyDescent="0.25">
      <c r="A1673" s="239">
        <v>1</v>
      </c>
      <c r="B1673" s="779" t="s">
        <v>360</v>
      </c>
      <c r="C1673" s="675"/>
      <c r="D1673" s="4"/>
      <c r="E1673" s="415"/>
      <c r="F1673" s="213"/>
      <c r="G1673" s="368"/>
      <c r="H1673" s="368"/>
      <c r="I1673" s="1883"/>
      <c r="J1673" s="1883"/>
      <c r="K1673" s="211"/>
      <c r="L1673" s="211"/>
      <c r="M1673" s="211"/>
      <c r="N1673" s="211"/>
      <c r="O1673" s="211"/>
      <c r="P1673" s="211"/>
      <c r="Q1673" s="565"/>
      <c r="R1673" s="565"/>
      <c r="S1673" s="565"/>
      <c r="T1673" s="565"/>
      <c r="U1673" s="565"/>
      <c r="V1673" s="565"/>
      <c r="W1673" s="565"/>
      <c r="X1673" s="565"/>
      <c r="Y1673" s="565"/>
      <c r="Z1673" s="565"/>
      <c r="AA1673" s="565"/>
      <c r="AB1673" s="1053"/>
      <c r="AC1673" s="565">
        <f t="shared" si="793"/>
        <v>0</v>
      </c>
      <c r="AD1673" s="1074"/>
      <c r="AE1673" s="565"/>
      <c r="AF1673" s="565"/>
      <c r="AG1673" s="565"/>
      <c r="AH1673" s="565"/>
      <c r="AI1673" s="565"/>
      <c r="AJ1673" s="1260"/>
      <c r="AK1673" s="561"/>
      <c r="AL1673" s="1441"/>
      <c r="AM1673" s="1456"/>
    </row>
    <row r="1674" spans="1:39" x14ac:dyDescent="0.25">
      <c r="A1674" s="239">
        <v>1</v>
      </c>
      <c r="B1674" s="779" t="s">
        <v>375</v>
      </c>
      <c r="C1674" s="675"/>
      <c r="D1674" s="4"/>
      <c r="E1674" s="415"/>
      <c r="F1674" s="213"/>
      <c r="G1674" s="368"/>
      <c r="H1674" s="368"/>
      <c r="I1674" s="1883"/>
      <c r="J1674" s="1883"/>
      <c r="K1674" s="211"/>
      <c r="L1674" s="211"/>
      <c r="M1674" s="211"/>
      <c r="N1674" s="211"/>
      <c r="O1674" s="211"/>
      <c r="P1674" s="211"/>
      <c r="Q1674" s="565"/>
      <c r="R1674" s="565"/>
      <c r="S1674" s="565"/>
      <c r="T1674" s="565"/>
      <c r="U1674" s="565"/>
      <c r="V1674" s="565"/>
      <c r="W1674" s="565"/>
      <c r="X1674" s="565"/>
      <c r="Y1674" s="565"/>
      <c r="Z1674" s="565"/>
      <c r="AA1674" s="565"/>
      <c r="AB1674" s="1053"/>
      <c r="AC1674" s="565">
        <f t="shared" si="793"/>
        <v>0</v>
      </c>
      <c r="AD1674" s="1074"/>
      <c r="AE1674" s="565"/>
      <c r="AF1674" s="565"/>
      <c r="AG1674" s="565"/>
      <c r="AH1674" s="565"/>
      <c r="AI1674" s="565"/>
      <c r="AJ1674" s="1260"/>
      <c r="AK1674" s="561"/>
      <c r="AL1674" s="1441"/>
      <c r="AM1674" s="1456"/>
    </row>
    <row r="1675" spans="1:39" x14ac:dyDescent="0.25">
      <c r="A1675" s="239">
        <v>1</v>
      </c>
      <c r="B1675" s="4" t="s">
        <v>376</v>
      </c>
      <c r="C1675" s="675"/>
      <c r="D1675" s="4"/>
      <c r="E1675" s="415"/>
      <c r="F1675" s="368"/>
      <c r="G1675" s="368"/>
      <c r="H1675" s="368"/>
      <c r="I1675" s="1883"/>
      <c r="J1675" s="1883"/>
      <c r="K1675" s="211"/>
      <c r="L1675" s="211"/>
      <c r="M1675" s="211"/>
      <c r="N1675" s="211"/>
      <c r="O1675" s="211"/>
      <c r="P1675" s="211"/>
      <c r="Q1675" s="565"/>
      <c r="R1675" s="565"/>
      <c r="S1675" s="565"/>
      <c r="T1675" s="565"/>
      <c r="U1675" s="565"/>
      <c r="V1675" s="565"/>
      <c r="W1675" s="565"/>
      <c r="X1675" s="565"/>
      <c r="Y1675" s="565"/>
      <c r="Z1675" s="565"/>
      <c r="AA1675" s="565"/>
      <c r="AB1675" s="1053"/>
      <c r="AC1675" s="565">
        <f t="shared" si="793"/>
        <v>0</v>
      </c>
      <c r="AD1675" s="1074"/>
      <c r="AE1675" s="565"/>
      <c r="AF1675" s="565"/>
      <c r="AG1675" s="565"/>
      <c r="AH1675" s="565"/>
      <c r="AI1675" s="565"/>
      <c r="AJ1675" s="1260"/>
      <c r="AK1675" s="561"/>
      <c r="AL1675" s="1441"/>
      <c r="AM1675" s="1456"/>
    </row>
    <row r="1676" spans="1:39" x14ac:dyDescent="0.25">
      <c r="A1676" s="239">
        <v>1</v>
      </c>
      <c r="B1676" s="795" t="s">
        <v>377</v>
      </c>
      <c r="C1676" s="675"/>
      <c r="D1676" s="4"/>
      <c r="E1676" s="415"/>
      <c r="F1676" s="213"/>
      <c r="G1676" s="368"/>
      <c r="H1676" s="368"/>
      <c r="I1676" s="1883"/>
      <c r="J1676" s="1883"/>
      <c r="K1676" s="211"/>
      <c r="L1676" s="211"/>
      <c r="M1676" s="211"/>
      <c r="N1676" s="211"/>
      <c r="O1676" s="211"/>
      <c r="P1676" s="211"/>
      <c r="Q1676" s="565"/>
      <c r="R1676" s="565"/>
      <c r="S1676" s="565"/>
      <c r="T1676" s="565"/>
      <c r="U1676" s="565"/>
      <c r="V1676" s="565"/>
      <c r="W1676" s="565"/>
      <c r="X1676" s="565"/>
      <c r="Y1676" s="565"/>
      <c r="Z1676" s="565"/>
      <c r="AA1676" s="565"/>
      <c r="AB1676" s="1053"/>
      <c r="AC1676" s="565">
        <f t="shared" si="793"/>
        <v>0</v>
      </c>
      <c r="AD1676" s="1074"/>
      <c r="AE1676" s="565"/>
      <c r="AF1676" s="565"/>
      <c r="AG1676" s="565"/>
      <c r="AH1676" s="565"/>
      <c r="AI1676" s="565"/>
      <c r="AJ1676" s="1260"/>
      <c r="AK1676" s="561"/>
      <c r="AL1676" s="1441"/>
      <c r="AM1676" s="1456"/>
    </row>
    <row r="1677" spans="1:39" ht="43.5" x14ac:dyDescent="0.25">
      <c r="A1677" s="239">
        <v>1</v>
      </c>
      <c r="B1677" s="779" t="s">
        <v>353</v>
      </c>
      <c r="C1677" s="675"/>
      <c r="D1677" s="4"/>
      <c r="E1677" s="415">
        <v>13000</v>
      </c>
      <c r="F1677" s="213">
        <f>ROUND(E1677/12*$B$4,0)</f>
        <v>11917</v>
      </c>
      <c r="G1677" s="368">
        <v>12463</v>
      </c>
      <c r="H1677" s="368">
        <f>G1677/F1677*100</f>
        <v>104.58169002265672</v>
      </c>
      <c r="I1677" s="1883"/>
      <c r="J1677" s="1883"/>
      <c r="K1677" s="211"/>
      <c r="L1677" s="211"/>
      <c r="M1677" s="211"/>
      <c r="N1677" s="211"/>
      <c r="O1677" s="211"/>
      <c r="P1677" s="211"/>
      <c r="Q1677" s="565"/>
      <c r="R1677" s="565"/>
      <c r="S1677" s="565"/>
      <c r="T1677" s="565"/>
      <c r="U1677" s="565"/>
      <c r="V1677" s="565"/>
      <c r="W1677" s="565"/>
      <c r="X1677" s="565"/>
      <c r="Y1677" s="565"/>
      <c r="Z1677" s="565"/>
      <c r="AA1677" s="565"/>
      <c r="AB1677" s="1053"/>
      <c r="AC1677" s="565">
        <f t="shared" si="793"/>
        <v>0</v>
      </c>
      <c r="AD1677" s="1074"/>
      <c r="AE1677" s="565"/>
      <c r="AF1677" s="565"/>
      <c r="AG1677" s="565"/>
      <c r="AH1677" s="565"/>
      <c r="AI1677" s="565"/>
      <c r="AJ1677" s="1260"/>
      <c r="AK1677" s="561"/>
      <c r="AL1677" s="1441"/>
      <c r="AM1677" s="1456"/>
    </row>
    <row r="1678" spans="1:39" ht="30" x14ac:dyDescent="0.25">
      <c r="A1678" s="239">
        <v>1</v>
      </c>
      <c r="B1678" s="774" t="s">
        <v>201</v>
      </c>
      <c r="C1678" s="675"/>
      <c r="D1678" s="4"/>
      <c r="E1678" s="415"/>
      <c r="F1678" s="368"/>
      <c r="G1678" s="368"/>
      <c r="H1678" s="368"/>
      <c r="I1678" s="1883"/>
      <c r="J1678" s="1883"/>
      <c r="K1678" s="211"/>
      <c r="L1678" s="211"/>
      <c r="M1678" s="211"/>
      <c r="N1678" s="211"/>
      <c r="O1678" s="211"/>
      <c r="P1678" s="211"/>
      <c r="Q1678" s="565"/>
      <c r="R1678" s="565"/>
      <c r="S1678" s="565"/>
      <c r="T1678" s="565"/>
      <c r="U1678" s="565"/>
      <c r="V1678" s="565"/>
      <c r="W1678" s="565"/>
      <c r="X1678" s="565"/>
      <c r="Y1678" s="565"/>
      <c r="Z1678" s="565"/>
      <c r="AA1678" s="565"/>
      <c r="AB1678" s="1053"/>
      <c r="AC1678" s="565">
        <f t="shared" si="793"/>
        <v>0</v>
      </c>
      <c r="AD1678" s="1074"/>
      <c r="AE1678" s="565"/>
      <c r="AF1678" s="565"/>
      <c r="AG1678" s="565"/>
      <c r="AH1678" s="565"/>
      <c r="AI1678" s="565"/>
      <c r="AJ1678" s="1260"/>
      <c r="AK1678" s="561"/>
      <c r="AL1678" s="1441"/>
      <c r="AM1678" s="1456"/>
    </row>
    <row r="1679" spans="1:39" x14ac:dyDescent="0.25">
      <c r="A1679" s="239">
        <v>1</v>
      </c>
      <c r="B1679" s="766" t="s">
        <v>234</v>
      </c>
      <c r="C1679" s="675"/>
      <c r="D1679" s="4"/>
      <c r="E1679" s="442">
        <f>SUM(E1680:E1683)</f>
        <v>4300</v>
      </c>
      <c r="F1679" s="782">
        <f>SUM(F1680:F1683)</f>
        <v>3942</v>
      </c>
      <c r="G1679" s="1044">
        <f>SUM(G1680:G1683)</f>
        <v>2637</v>
      </c>
      <c r="H1679" s="1044">
        <f t="shared" ref="H1679:H1688" si="795">G1679/F1679*100</f>
        <v>66.894977168949779</v>
      </c>
      <c r="I1679" s="1883"/>
      <c r="J1679" s="1883"/>
      <c r="K1679" s="211"/>
      <c r="L1679" s="211"/>
      <c r="M1679" s="211"/>
      <c r="N1679" s="211"/>
      <c r="O1679" s="211"/>
      <c r="P1679" s="211"/>
      <c r="Q1679" s="565">
        <v>2074.4720000000002</v>
      </c>
      <c r="R1679" s="565">
        <v>2074.4720000000002</v>
      </c>
      <c r="S1679" s="565">
        <v>2074.4720000000002</v>
      </c>
      <c r="T1679" s="565">
        <v>2074.4720000000002</v>
      </c>
      <c r="U1679" s="565">
        <v>2074.4720000000002</v>
      </c>
      <c r="V1679" s="565">
        <v>2074.4720000000002</v>
      </c>
      <c r="W1679" s="565">
        <v>2074.4720000000002</v>
      </c>
      <c r="X1679" s="565">
        <v>2074.4720000000002</v>
      </c>
      <c r="Y1679" s="565">
        <v>2074.4720000000002</v>
      </c>
      <c r="Z1679" s="565">
        <v>2074.4720000000002</v>
      </c>
      <c r="AA1679" s="565">
        <v>2074.4720000000002</v>
      </c>
      <c r="AB1679" s="1200">
        <f t="shared" ref="AB1679" si="796">Q1679/12*$B$4+(R1679-Q1679)/11*10+(S1679-R1679)/10*9+(T1679-S1679)/9*8+(U1679-T1679)/8*7+(V1679-U1679)/7*6+(W1679-V1679)/6*5+(X1679-W1679)/5*4+(Y1679-X1679)/4*3+(Z1679-Y1679)/3*2+(AA1679-Z1679)/2*1</f>
        <v>1901.5993333333333</v>
      </c>
      <c r="AC1679" s="565">
        <f t="shared" si="793"/>
        <v>1403.1782200000002</v>
      </c>
      <c r="AD1679" s="1074"/>
      <c r="AE1679" s="565"/>
      <c r="AF1679" s="565">
        <f>AC1679-AB1679</f>
        <v>-498.4211133333331</v>
      </c>
      <c r="AG1679" s="565">
        <v>-0.62005999999999994</v>
      </c>
      <c r="AH1679" s="565">
        <v>0</v>
      </c>
      <c r="AI1679" s="565">
        <v>1403.1782200000002</v>
      </c>
      <c r="AJ1679" s="1264">
        <f>SUM(AJ1680:AJ1683)</f>
        <v>0</v>
      </c>
      <c r="AK1679" s="561"/>
      <c r="AL1679" s="1441"/>
      <c r="AM1679" s="1456"/>
    </row>
    <row r="1680" spans="1:39" ht="45" x14ac:dyDescent="0.25">
      <c r="A1680" s="239">
        <v>1</v>
      </c>
      <c r="B1680" s="724" t="s">
        <v>163</v>
      </c>
      <c r="C1680" s="662"/>
      <c r="D1680" s="4"/>
      <c r="E1680" s="419">
        <v>1500</v>
      </c>
      <c r="F1680" s="375">
        <f>ROUND(E1680/12*$B$4,0)</f>
        <v>1375</v>
      </c>
      <c r="G1680" s="2161">
        <v>305</v>
      </c>
      <c r="H1680" s="368">
        <f t="shared" si="795"/>
        <v>22.181818181818183</v>
      </c>
      <c r="I1680" s="1883"/>
      <c r="J1680" s="1883"/>
      <c r="K1680" s="211"/>
      <c r="L1680" s="211"/>
      <c r="M1680" s="211"/>
      <c r="N1680" s="211"/>
      <c r="O1680" s="211"/>
      <c r="P1680" s="211"/>
      <c r="Q1680" s="566"/>
      <c r="R1680" s="566"/>
      <c r="S1680" s="566"/>
      <c r="T1680" s="566"/>
      <c r="U1680" s="566"/>
      <c r="V1680" s="566"/>
      <c r="W1680" s="566"/>
      <c r="X1680" s="566"/>
      <c r="Y1680" s="566"/>
      <c r="Z1680" s="566"/>
      <c r="AA1680" s="566"/>
      <c r="AB1680" s="1199"/>
      <c r="AC1680" s="565"/>
      <c r="AD1680" s="1488"/>
      <c r="AE1680" s="566"/>
      <c r="AF1680" s="565"/>
      <c r="AG1680" s="565"/>
      <c r="AH1680" s="565"/>
      <c r="AI1680" s="566"/>
      <c r="AJ1680" s="2162"/>
      <c r="AK1680" s="1185"/>
      <c r="AL1680" s="1441"/>
      <c r="AM1680" s="1456"/>
    </row>
    <row r="1681" spans="1:39" ht="30" x14ac:dyDescent="0.25">
      <c r="A1681" s="239">
        <v>1</v>
      </c>
      <c r="B1681" s="502" t="s">
        <v>278</v>
      </c>
      <c r="C1681" s="2087"/>
      <c r="D1681" s="4"/>
      <c r="E1681" s="443">
        <v>1000</v>
      </c>
      <c r="F1681" s="1390">
        <f>ROUND(E1681/12*$B$4,0)</f>
        <v>917</v>
      </c>
      <c r="G1681" s="1390">
        <v>891</v>
      </c>
      <c r="H1681" s="368">
        <f t="shared" si="795"/>
        <v>97.164667393675032</v>
      </c>
      <c r="I1681" s="1883"/>
      <c r="J1681" s="1883"/>
      <c r="K1681" s="211"/>
      <c r="L1681" s="1907"/>
      <c r="M1681" s="1907"/>
      <c r="N1681" s="1907"/>
      <c r="O1681" s="1907"/>
      <c r="P1681" s="1907"/>
      <c r="Q1681" s="566"/>
      <c r="R1681" s="566"/>
      <c r="S1681" s="566"/>
      <c r="T1681" s="566"/>
      <c r="U1681" s="566"/>
      <c r="V1681" s="566"/>
      <c r="W1681" s="566"/>
      <c r="X1681" s="566"/>
      <c r="Y1681" s="566"/>
      <c r="Z1681" s="566"/>
      <c r="AA1681" s="566"/>
      <c r="AB1681" s="1199"/>
      <c r="AC1681" s="565"/>
      <c r="AD1681" s="1488"/>
      <c r="AE1681" s="566"/>
      <c r="AF1681" s="565"/>
      <c r="AG1681" s="565"/>
      <c r="AH1681" s="565"/>
      <c r="AI1681" s="566"/>
      <c r="AJ1681" s="2118"/>
      <c r="AK1681" s="1185"/>
      <c r="AL1681" s="1441"/>
      <c r="AM1681" s="1456"/>
    </row>
    <row r="1682" spans="1:39" ht="30" x14ac:dyDescent="0.25">
      <c r="A1682" s="239">
        <v>1</v>
      </c>
      <c r="B1682" s="964" t="s">
        <v>283</v>
      </c>
      <c r="C1682" s="2163"/>
      <c r="D1682" s="2033"/>
      <c r="E1682" s="415">
        <v>900</v>
      </c>
      <c r="F1682" s="213">
        <f>ROUND(E1682/12*$B$4,0)</f>
        <v>825</v>
      </c>
      <c r="G1682" s="368">
        <v>750</v>
      </c>
      <c r="H1682" s="368">
        <f t="shared" si="795"/>
        <v>90.909090909090907</v>
      </c>
      <c r="I1682" s="1883"/>
      <c r="J1682" s="1883"/>
      <c r="K1682" s="211"/>
      <c r="L1682" s="1907"/>
      <c r="M1682" s="1907"/>
      <c r="N1682" s="1907"/>
      <c r="O1682" s="1907"/>
      <c r="P1682" s="1907"/>
      <c r="Q1682" s="566"/>
      <c r="R1682" s="566"/>
      <c r="S1682" s="566"/>
      <c r="T1682" s="566"/>
      <c r="U1682" s="566"/>
      <c r="V1682" s="566"/>
      <c r="W1682" s="566"/>
      <c r="X1682" s="566"/>
      <c r="Y1682" s="566"/>
      <c r="Z1682" s="566"/>
      <c r="AA1682" s="566"/>
      <c r="AB1682" s="1053"/>
      <c r="AC1682" s="565"/>
      <c r="AD1682" s="1488"/>
      <c r="AE1682" s="566"/>
      <c r="AF1682" s="565"/>
      <c r="AG1682" s="565"/>
      <c r="AH1682" s="565"/>
      <c r="AI1682" s="566"/>
      <c r="AJ1682" s="1260"/>
      <c r="AK1682" s="1185"/>
      <c r="AL1682" s="1441"/>
      <c r="AM1682" s="1456"/>
    </row>
    <row r="1683" spans="1:39" ht="22.5" customHeight="1" x14ac:dyDescent="0.25">
      <c r="A1683" s="239">
        <v>1</v>
      </c>
      <c r="B1683" s="773" t="s">
        <v>36</v>
      </c>
      <c r="C1683" s="2164"/>
      <c r="D1683" s="4"/>
      <c r="E1683" s="443">
        <v>900</v>
      </c>
      <c r="F1683" s="368">
        <f>ROUND(E1683/12*$B$4,0)</f>
        <v>825</v>
      </c>
      <c r="G1683" s="368">
        <v>691</v>
      </c>
      <c r="H1683" s="225">
        <f t="shared" si="795"/>
        <v>83.757575757575751</v>
      </c>
      <c r="I1683" s="1906"/>
      <c r="J1683" s="1883"/>
      <c r="K1683" s="211"/>
      <c r="L1683" s="211"/>
      <c r="M1683" s="211"/>
      <c r="N1683" s="211"/>
      <c r="O1683" s="1907"/>
      <c r="P1683" s="1907"/>
      <c r="Q1683" s="565"/>
      <c r="R1683" s="565"/>
      <c r="S1683" s="565"/>
      <c r="T1683" s="565"/>
      <c r="U1683" s="565"/>
      <c r="V1683" s="565"/>
      <c r="W1683" s="565"/>
      <c r="X1683" s="565"/>
      <c r="Y1683" s="565"/>
      <c r="Z1683" s="565"/>
      <c r="AA1683" s="565"/>
      <c r="AB1683" s="1202">
        <f>Q1683/12*$B$4</f>
        <v>0</v>
      </c>
      <c r="AC1683" s="565">
        <f>AI1683-AH1683-AE1683</f>
        <v>0</v>
      </c>
      <c r="AD1683" s="1074"/>
      <c r="AE1683" s="565"/>
      <c r="AF1683" s="565">
        <f>AC1683-AB1683</f>
        <v>0</v>
      </c>
      <c r="AG1683" s="565"/>
      <c r="AH1683" s="565"/>
      <c r="AI1683" s="565"/>
      <c r="AJ1683" s="1260"/>
      <c r="AK1683" s="561"/>
      <c r="AL1683" s="1441"/>
      <c r="AM1683" s="1456"/>
    </row>
    <row r="1684" spans="1:39" ht="29.25" x14ac:dyDescent="0.25">
      <c r="A1684" s="239">
        <v>1</v>
      </c>
      <c r="B1684" s="720" t="s">
        <v>279</v>
      </c>
      <c r="C1684" s="1038"/>
      <c r="D1684" s="2165"/>
      <c r="E1684" s="421">
        <f>E1661+E1639-E1671</f>
        <v>50355</v>
      </c>
      <c r="F1684" s="780">
        <f t="shared" ref="F1684:G1684" si="797">F1661+F1639-F1671</f>
        <v>46160</v>
      </c>
      <c r="G1684" s="2166">
        <f t="shared" si="797"/>
        <v>34013</v>
      </c>
      <c r="H1684" s="2039">
        <f t="shared" si="795"/>
        <v>73.685008665511262</v>
      </c>
      <c r="I1684" s="1906"/>
      <c r="J1684" s="1901"/>
      <c r="K1684" s="211"/>
      <c r="L1684" s="211"/>
      <c r="M1684" s="211"/>
      <c r="N1684" s="1900"/>
      <c r="O1684" s="1907"/>
      <c r="P1684" s="1907"/>
      <c r="Q1684" s="567"/>
      <c r="R1684" s="567"/>
      <c r="S1684" s="567"/>
      <c r="T1684" s="567"/>
      <c r="U1684" s="567"/>
      <c r="V1684" s="567"/>
      <c r="W1684" s="567"/>
      <c r="X1684" s="567"/>
      <c r="Y1684" s="567"/>
      <c r="Z1684" s="567"/>
      <c r="AA1684" s="567"/>
      <c r="AB1684" s="1199"/>
      <c r="AC1684" s="567"/>
      <c r="AD1684" s="1074"/>
      <c r="AE1684" s="565"/>
      <c r="AF1684" s="565"/>
      <c r="AG1684" s="567"/>
      <c r="AH1684" s="567"/>
      <c r="AI1684" s="566"/>
      <c r="AJ1684" s="2167">
        <f>AJ1661+AJ1639</f>
        <v>0</v>
      </c>
      <c r="AK1684" s="1185"/>
      <c r="AL1684" s="1441"/>
      <c r="AM1684" s="1456"/>
    </row>
    <row r="1685" spans="1:39" ht="43.5" x14ac:dyDescent="0.25">
      <c r="A1685" s="239">
        <v>1</v>
      </c>
      <c r="B1685" s="720" t="s">
        <v>308</v>
      </c>
      <c r="C1685" s="1573"/>
      <c r="D1685" s="1619"/>
      <c r="E1685" s="421">
        <f>E1649+E1671</f>
        <v>19714</v>
      </c>
      <c r="F1685" s="781">
        <f t="shared" ref="F1685:G1685" si="798">F1649+F1671</f>
        <v>18072</v>
      </c>
      <c r="G1685" s="2166">
        <f t="shared" si="798"/>
        <v>4777</v>
      </c>
      <c r="H1685" s="1044">
        <f t="shared" si="795"/>
        <v>26.433156263833556</v>
      </c>
      <c r="I1685" s="1906"/>
      <c r="J1685" s="1883"/>
      <c r="K1685" s="1044"/>
      <c r="L1685" s="525"/>
      <c r="M1685" s="1044"/>
      <c r="N1685" s="1044"/>
      <c r="O1685" s="1044"/>
      <c r="P1685" s="1044"/>
      <c r="Q1685" s="565"/>
      <c r="R1685" s="565"/>
      <c r="S1685" s="565"/>
      <c r="T1685" s="565"/>
      <c r="U1685" s="565"/>
      <c r="V1685" s="565"/>
      <c r="W1685" s="565"/>
      <c r="X1685" s="565"/>
      <c r="Y1685" s="565"/>
      <c r="Z1685" s="565"/>
      <c r="AA1685" s="565"/>
      <c r="AB1685" s="1199"/>
      <c r="AC1685" s="565"/>
      <c r="AD1685" s="1639"/>
      <c r="AE1685" s="567"/>
      <c r="AF1685" s="567"/>
      <c r="AG1685" s="565"/>
      <c r="AH1685" s="565"/>
      <c r="AI1685" s="565"/>
      <c r="AJ1685" s="2167">
        <f>AJ1649</f>
        <v>0</v>
      </c>
      <c r="AK1685" s="561"/>
      <c r="AL1685" s="1441"/>
      <c r="AM1685" s="1456"/>
    </row>
    <row r="1686" spans="1:39" ht="29.25" x14ac:dyDescent="0.25">
      <c r="A1686" s="239">
        <v>1</v>
      </c>
      <c r="B1686" s="720" t="s">
        <v>280</v>
      </c>
      <c r="C1686" s="2168"/>
      <c r="D1686" s="1510"/>
      <c r="E1686" s="417">
        <f>E1673+E1647</f>
        <v>44000</v>
      </c>
      <c r="F1686" s="780">
        <f>F1673+F1647</f>
        <v>40333</v>
      </c>
      <c r="G1686" s="780">
        <f>G1673+G1647</f>
        <v>10493</v>
      </c>
      <c r="H1686" s="1149">
        <f t="shared" si="795"/>
        <v>26.015917486921381</v>
      </c>
      <c r="I1686" s="1883"/>
      <c r="J1686" s="1883"/>
      <c r="K1686" s="1044"/>
      <c r="L1686" s="525"/>
      <c r="M1686" s="525"/>
      <c r="N1686" s="1044"/>
      <c r="O1686" s="1044"/>
      <c r="P1686" s="1044"/>
      <c r="Q1686" s="565"/>
      <c r="R1686" s="565"/>
      <c r="S1686" s="565"/>
      <c r="T1686" s="565"/>
      <c r="U1686" s="565"/>
      <c r="V1686" s="565"/>
      <c r="W1686" s="565"/>
      <c r="X1686" s="565"/>
      <c r="Y1686" s="565"/>
      <c r="Z1686" s="565"/>
      <c r="AA1686" s="565"/>
      <c r="AB1686" s="1053"/>
      <c r="AC1686" s="565">
        <f>AI1686-AH1686-AE1686</f>
        <v>0</v>
      </c>
      <c r="AD1686" s="1074"/>
      <c r="AE1686" s="565"/>
      <c r="AF1686" s="565"/>
      <c r="AG1686" s="565"/>
      <c r="AH1686" s="565"/>
      <c r="AI1686" s="565"/>
      <c r="AJ1686" s="1303">
        <f>AJ1673+AJ1647</f>
        <v>0</v>
      </c>
      <c r="AK1686" s="561"/>
      <c r="AL1686" s="1441"/>
      <c r="AM1686" s="1456"/>
    </row>
    <row r="1687" spans="1:39" s="249" customFormat="1" ht="29.25" x14ac:dyDescent="0.25">
      <c r="A1687" s="239">
        <v>1</v>
      </c>
      <c r="B1687" s="720" t="s">
        <v>281</v>
      </c>
      <c r="C1687" s="2169"/>
      <c r="D1687" s="3"/>
      <c r="E1687" s="417">
        <f>E1677</f>
        <v>13000</v>
      </c>
      <c r="F1687" s="782">
        <f>F1677</f>
        <v>11917</v>
      </c>
      <c r="G1687" s="782">
        <f>G1677</f>
        <v>12463</v>
      </c>
      <c r="H1687" s="213">
        <f t="shared" si="795"/>
        <v>104.58169002265672</v>
      </c>
      <c r="I1687" s="1141"/>
      <c r="J1687" s="269"/>
      <c r="K1687" s="270"/>
      <c r="L1687" s="270"/>
      <c r="M1687" s="270"/>
      <c r="N1687" s="270"/>
      <c r="O1687" s="270"/>
      <c r="P1687" s="270"/>
      <c r="Q1687" s="565">
        <v>12989.34</v>
      </c>
      <c r="R1687" s="565">
        <v>12989.34</v>
      </c>
      <c r="S1687" s="565">
        <v>12989.34</v>
      </c>
      <c r="T1687" s="565">
        <v>12989.34</v>
      </c>
      <c r="U1687" s="565">
        <v>12989.34</v>
      </c>
      <c r="V1687" s="565">
        <v>12989.34</v>
      </c>
      <c r="W1687" s="565">
        <v>12989.34</v>
      </c>
      <c r="X1687" s="565">
        <v>12989.34</v>
      </c>
      <c r="Y1687" s="565">
        <v>12989.34</v>
      </c>
      <c r="Z1687" s="565">
        <v>12989.34</v>
      </c>
      <c r="AA1687" s="565">
        <v>12989.34</v>
      </c>
      <c r="AB1687" s="1200">
        <f t="shared" ref="AB1687" si="799">Q1687/12*$B$4+(R1687-Q1687)/11*10+(S1687-R1687)/10*9+(T1687-S1687)/9*8+(U1687-T1687)/8*7+(V1687-U1687)/7*6+(W1687-V1687)/6*5+(X1687-W1687)/5*4+(Y1687-X1687)/4*3+(Z1687-Y1687)/3*2+(AA1687-Z1687)/2*1</f>
        <v>11906.894999999999</v>
      </c>
      <c r="AC1687" s="565">
        <f>AI1687-AH1687-AE1687</f>
        <v>12460.77378</v>
      </c>
      <c r="AD1687" s="1074"/>
      <c r="AE1687" s="565"/>
      <c r="AF1687" s="565">
        <f>AC1687-AB1687</f>
        <v>553.87878000000092</v>
      </c>
      <c r="AG1687" s="565"/>
      <c r="AH1687" s="565">
        <v>-79.875769999999989</v>
      </c>
      <c r="AI1687" s="565">
        <v>12380.898009999999</v>
      </c>
      <c r="AJ1687" s="1247">
        <f>AJ1677</f>
        <v>0</v>
      </c>
      <c r="AK1687" s="561"/>
      <c r="AL1687" s="1441"/>
      <c r="AM1687" s="1456"/>
    </row>
    <row r="1688" spans="1:39" s="249" customFormat="1" x14ac:dyDescent="0.25">
      <c r="A1688" s="239">
        <v>1</v>
      </c>
      <c r="B1688" s="721" t="s">
        <v>138</v>
      </c>
      <c r="C1688" s="672"/>
      <c r="D1688" s="2028"/>
      <c r="E1688" s="417">
        <f>E1684+E1685+E1687+E1686*2.9</f>
        <v>210669</v>
      </c>
      <c r="F1688" s="782">
        <f>F1684+F1685+F1687+F1686*2.9</f>
        <v>193114.7</v>
      </c>
      <c r="G1688" s="782">
        <f>G1684+G1685+G1687+G1686*2.9</f>
        <v>81682.7</v>
      </c>
      <c r="H1688" s="213">
        <f t="shared" si="795"/>
        <v>42.297505057874929</v>
      </c>
      <c r="I1688" s="1141"/>
      <c r="J1688" s="269"/>
      <c r="K1688" s="270"/>
      <c r="L1688" s="270"/>
      <c r="M1688" s="270"/>
      <c r="N1688" s="270"/>
      <c r="O1688" s="270"/>
      <c r="P1688" s="270"/>
      <c r="Q1688" s="566">
        <f t="shared" ref="Q1688:AI1688" si="800">Q1687+Q1679+Q1649+Q1638+Q1660+Q1670</f>
        <v>146136.3953</v>
      </c>
      <c r="R1688" s="566">
        <f t="shared" ref="R1688:S1688" si="801">R1687+R1679+R1649+R1638+R1660+R1670</f>
        <v>146136.3953</v>
      </c>
      <c r="S1688" s="566">
        <f t="shared" si="801"/>
        <v>146136.3953</v>
      </c>
      <c r="T1688" s="566">
        <f t="shared" ref="T1688:U1688" si="802">T1687+T1679+T1649+T1638+T1660+T1670</f>
        <v>146136.3953</v>
      </c>
      <c r="U1688" s="566">
        <f t="shared" si="802"/>
        <v>146136.3953</v>
      </c>
      <c r="V1688" s="566">
        <f t="shared" ref="V1688:W1688" si="803">V1687+V1679+V1649+V1638+V1660+V1670</f>
        <v>146136.3953</v>
      </c>
      <c r="W1688" s="566">
        <f t="shared" si="803"/>
        <v>146136.3953</v>
      </c>
      <c r="X1688" s="566">
        <f t="shared" ref="X1688:Y1688" si="804">X1687+X1679+X1649+X1638+X1660+X1670</f>
        <v>146136.3953</v>
      </c>
      <c r="Y1688" s="566">
        <f t="shared" si="804"/>
        <v>146236.7837</v>
      </c>
      <c r="Z1688" s="566">
        <f t="shared" ref="Z1688:AA1688" si="805">Z1687+Z1679+Z1649+Z1638+Z1660+Z1670</f>
        <v>146236.7837</v>
      </c>
      <c r="AA1688" s="566">
        <f t="shared" si="805"/>
        <v>146236.7837</v>
      </c>
      <c r="AB1688" s="1199">
        <f t="shared" si="800"/>
        <v>134281.01910083333</v>
      </c>
      <c r="AC1688" s="566">
        <f t="shared" si="800"/>
        <v>127169.78194</v>
      </c>
      <c r="AD1688" s="1488">
        <f t="shared" si="800"/>
        <v>0</v>
      </c>
      <c r="AE1688" s="566">
        <f t="shared" si="800"/>
        <v>-14.688000000000001</v>
      </c>
      <c r="AF1688" s="566">
        <f t="shared" si="800"/>
        <v>-7111.237160833336</v>
      </c>
      <c r="AG1688" s="566">
        <f t="shared" si="800"/>
        <v>-4.2049000000000003</v>
      </c>
      <c r="AH1688" s="566">
        <f t="shared" si="800"/>
        <v>-164.61658</v>
      </c>
      <c r="AI1688" s="566">
        <f t="shared" si="800"/>
        <v>126990.47736000002</v>
      </c>
      <c r="AJ1688" s="1247">
        <f>AJ1684+AJ1685+AJ1687+AJ1686*2.9</f>
        <v>0</v>
      </c>
      <c r="AK1688" s="1185">
        <f t="shared" ref="AK1688" si="806">AK1687+AK1679+AK1649+AK1638+AK1660+AK1670</f>
        <v>0</v>
      </c>
      <c r="AL1688" s="1441"/>
      <c r="AM1688" s="1456"/>
    </row>
    <row r="1689" spans="1:39" s="249" customFormat="1" ht="30" x14ac:dyDescent="0.25">
      <c r="A1689" s="239">
        <v>1</v>
      </c>
      <c r="B1689" s="1039" t="s">
        <v>127</v>
      </c>
      <c r="C1689" s="672"/>
      <c r="D1689" s="2028"/>
      <c r="E1689" s="419"/>
      <c r="F1689" s="213"/>
      <c r="G1689" s="213"/>
      <c r="H1689" s="213"/>
      <c r="I1689" s="1141"/>
      <c r="J1689" s="269"/>
      <c r="K1689" s="270"/>
      <c r="L1689" s="270"/>
      <c r="M1689" s="270"/>
      <c r="N1689" s="270"/>
      <c r="O1689" s="270"/>
      <c r="P1689" s="270"/>
      <c r="Q1689" s="566"/>
      <c r="R1689" s="566"/>
      <c r="S1689" s="566"/>
      <c r="T1689" s="566"/>
      <c r="U1689" s="566"/>
      <c r="V1689" s="566"/>
      <c r="W1689" s="566"/>
      <c r="X1689" s="566"/>
      <c r="Y1689" s="566"/>
      <c r="Z1689" s="566"/>
      <c r="AA1689" s="566"/>
      <c r="AB1689" s="1199"/>
      <c r="AC1689" s="566"/>
      <c r="AD1689" s="1488"/>
      <c r="AE1689" s="566"/>
      <c r="AF1689" s="566"/>
      <c r="AG1689" s="566"/>
      <c r="AH1689" s="566"/>
      <c r="AI1689" s="566"/>
      <c r="AJ1689" s="1276"/>
      <c r="AK1689" s="1185"/>
      <c r="AL1689" s="1441"/>
      <c r="AM1689" s="1456"/>
    </row>
    <row r="1690" spans="1:39" s="249" customFormat="1" x14ac:dyDescent="0.25">
      <c r="A1690" s="239">
        <v>1</v>
      </c>
      <c r="B1690" s="290" t="s">
        <v>9</v>
      </c>
      <c r="C1690" s="672"/>
      <c r="D1690" s="2028">
        <v>240</v>
      </c>
      <c r="E1690" s="420">
        <v>590</v>
      </c>
      <c r="F1690" s="213">
        <f>ROUND(E1690/12*$B$4,0)</f>
        <v>541</v>
      </c>
      <c r="G1690" s="213">
        <v>551</v>
      </c>
      <c r="H1690" s="213">
        <f>G1690/F1690*100</f>
        <v>101.84842883548984</v>
      </c>
      <c r="I1690" s="1141">
        <v>9</v>
      </c>
      <c r="J1690" s="269">
        <f>M1690/G1690</f>
        <v>8.0344827586206904</v>
      </c>
      <c r="K1690" s="270">
        <f>ROUND(E1690*I1690,0)</f>
        <v>5310</v>
      </c>
      <c r="L1690" s="270">
        <f>ROUND(K1690/12*$B$4,0)</f>
        <v>4868</v>
      </c>
      <c r="M1690" s="270">
        <v>4427</v>
      </c>
      <c r="N1690" s="270">
        <f>M1690/L1690*100</f>
        <v>90.940838126540669</v>
      </c>
      <c r="O1690" s="270">
        <f>ROUND(K1690/D1690,0)</f>
        <v>22</v>
      </c>
      <c r="P1690" s="270">
        <f>M1690/$B$4*12/O1690</f>
        <v>219.52066115702476</v>
      </c>
      <c r="Q1690" s="566"/>
      <c r="R1690" s="566"/>
      <c r="S1690" s="566"/>
      <c r="T1690" s="566"/>
      <c r="U1690" s="566"/>
      <c r="V1690" s="566"/>
      <c r="W1690" s="566"/>
      <c r="X1690" s="566"/>
      <c r="Y1690" s="566"/>
      <c r="Z1690" s="566"/>
      <c r="AA1690" s="566"/>
      <c r="AB1690" s="1199"/>
      <c r="AC1690" s="566"/>
      <c r="AD1690" s="1488"/>
      <c r="AE1690" s="566"/>
      <c r="AF1690" s="566"/>
      <c r="AG1690" s="566"/>
      <c r="AH1690" s="566"/>
      <c r="AI1690" s="566"/>
      <c r="AJ1690" s="1276"/>
      <c r="AK1690" s="1185"/>
      <c r="AL1690" s="1441"/>
      <c r="AM1690" s="1456"/>
    </row>
    <row r="1691" spans="1:39" s="249" customFormat="1" x14ac:dyDescent="0.25">
      <c r="A1691" s="239">
        <v>1</v>
      </c>
      <c r="B1691" s="295" t="s">
        <v>47</v>
      </c>
      <c r="C1691" s="2170"/>
      <c r="D1691" s="2028">
        <v>240</v>
      </c>
      <c r="E1691" s="420">
        <v>1435</v>
      </c>
      <c r="F1691" s="213">
        <f>ROUND(E1691/12*$B$4,0)</f>
        <v>1315</v>
      </c>
      <c r="G1691" s="213">
        <v>1218</v>
      </c>
      <c r="H1691" s="213">
        <f>G1691/F1691*100</f>
        <v>92.623574144486682</v>
      </c>
      <c r="I1691" s="1141">
        <v>8</v>
      </c>
      <c r="J1691" s="269">
        <f>M1691/G1691</f>
        <v>7.9014778325123149</v>
      </c>
      <c r="K1691" s="270">
        <f>ROUND(E1691*I1691,0)</f>
        <v>11480</v>
      </c>
      <c r="L1691" s="270">
        <f>ROUND(K1691/12*$B$4,0)</f>
        <v>10523</v>
      </c>
      <c r="M1691" s="270">
        <v>9624</v>
      </c>
      <c r="N1691" s="270">
        <f>M1691/L1691*100</f>
        <v>91.456808894801867</v>
      </c>
      <c r="O1691" s="270">
        <f>ROUND(K1691/D1691,0)</f>
        <v>48</v>
      </c>
      <c r="P1691" s="270">
        <f>M1691/$B$4*12/O1691</f>
        <v>218.72727272727272</v>
      </c>
      <c r="Q1691" s="565"/>
      <c r="R1691" s="565"/>
      <c r="S1691" s="565"/>
      <c r="T1691" s="565"/>
      <c r="U1691" s="565"/>
      <c r="V1691" s="565"/>
      <c r="W1691" s="565"/>
      <c r="X1691" s="565"/>
      <c r="Y1691" s="565"/>
      <c r="Z1691" s="565"/>
      <c r="AA1691" s="565"/>
      <c r="AB1691" s="1199"/>
      <c r="AC1691" s="566"/>
      <c r="AD1691" s="1488"/>
      <c r="AE1691" s="566"/>
      <c r="AF1691" s="566"/>
      <c r="AG1691" s="566"/>
      <c r="AH1691" s="566"/>
      <c r="AI1691" s="566"/>
      <c r="AJ1691" s="1276"/>
      <c r="AK1691" s="1185"/>
      <c r="AL1691" s="1441"/>
      <c r="AM1691" s="1456"/>
    </row>
    <row r="1692" spans="1:39" x14ac:dyDescent="0.25">
      <c r="A1692" s="239">
        <v>1</v>
      </c>
      <c r="B1692" s="2171" t="s">
        <v>183</v>
      </c>
      <c r="C1692" s="1641"/>
      <c r="D1692" s="2049"/>
      <c r="E1692" s="421">
        <f>SUM(E1690:E1691)</f>
        <v>2025</v>
      </c>
      <c r="F1692" s="510">
        <f>SUM(F1690:F1691)</f>
        <v>1856</v>
      </c>
      <c r="G1692" s="510">
        <f>SUM(G1690:G1691)</f>
        <v>1769</v>
      </c>
      <c r="H1692" s="284">
        <f>G1692/F1692*100</f>
        <v>95.3125</v>
      </c>
      <c r="I1692" s="1906">
        <f>IF(E1692=0,0,K1692/E1692)</f>
        <v>8.2913580246913572</v>
      </c>
      <c r="J1692" s="1500">
        <f>M1692/G1692</f>
        <v>7.9429055963821371</v>
      </c>
      <c r="K1692" s="510">
        <f>SUM(K1690:K1691)</f>
        <v>16790</v>
      </c>
      <c r="L1692" s="510">
        <f>SUM(L1690:L1691)</f>
        <v>15391</v>
      </c>
      <c r="M1692" s="1564">
        <f>SUM(M1690:M1691)</f>
        <v>14051</v>
      </c>
      <c r="N1692" s="1564">
        <f>M1692/L1692*100</f>
        <v>91.293613150542527</v>
      </c>
      <c r="O1692" s="1564">
        <f>SUM(O1690:O1691)</f>
        <v>70</v>
      </c>
      <c r="P1692" s="478">
        <f>M1692/$B$4*12/O1692</f>
        <v>218.97662337662337</v>
      </c>
      <c r="Q1692" s="567"/>
      <c r="R1692" s="567"/>
      <c r="S1692" s="567"/>
      <c r="T1692" s="567"/>
      <c r="U1692" s="567"/>
      <c r="V1692" s="567"/>
      <c r="W1692" s="567"/>
      <c r="X1692" s="567"/>
      <c r="Y1692" s="567"/>
      <c r="Z1692" s="567"/>
      <c r="AA1692" s="567"/>
      <c r="AB1692" s="1199"/>
      <c r="AC1692" s="566">
        <f>AI1692-AH1692-AE1692</f>
        <v>0</v>
      </c>
      <c r="AD1692" s="1488"/>
      <c r="AE1692" s="566"/>
      <c r="AF1692" s="566"/>
      <c r="AG1692" s="566"/>
      <c r="AH1692" s="566"/>
      <c r="AI1692" s="566"/>
      <c r="AJ1692" s="1305">
        <f>SUM(AJ1690:AJ1691)</f>
        <v>0</v>
      </c>
      <c r="AK1692" s="1185"/>
      <c r="AL1692" s="1441"/>
      <c r="AM1692" s="1456"/>
    </row>
    <row r="1693" spans="1:39" ht="30" thickBot="1" x14ac:dyDescent="0.3">
      <c r="A1693" s="239">
        <v>1</v>
      </c>
      <c r="B1693" s="250" t="s">
        <v>214</v>
      </c>
      <c r="C1693" s="250"/>
      <c r="D1693" s="250"/>
      <c r="E1693" s="445">
        <f>SUM(E1692)</f>
        <v>2025</v>
      </c>
      <c r="F1693" s="2023">
        <f>SUM(F1692)</f>
        <v>1856</v>
      </c>
      <c r="G1693" s="2023">
        <f>SUM(G1692)</f>
        <v>1769</v>
      </c>
      <c r="H1693" s="2023">
        <f>G1693/F1693*100</f>
        <v>95.3125</v>
      </c>
      <c r="I1693" s="2172">
        <f>IF(E1693=0,0,K1693/E1693)</f>
        <v>8.2913580246913572</v>
      </c>
      <c r="J1693" s="2160">
        <f>SUM(J1692)</f>
        <v>7.9429055963821371</v>
      </c>
      <c r="K1693" s="2023">
        <f>SUM(K1692)</f>
        <v>16790</v>
      </c>
      <c r="L1693" s="2023">
        <f>SUM(L1692)</f>
        <v>15391</v>
      </c>
      <c r="M1693" s="2023">
        <f>SUM(M1692)</f>
        <v>14051</v>
      </c>
      <c r="N1693" s="1544">
        <f>M1693/L1693*100</f>
        <v>91.293613150542527</v>
      </c>
      <c r="O1693" s="1591">
        <f>SUM(O1692)</f>
        <v>70</v>
      </c>
      <c r="P1693" s="1544">
        <f>M1693/$B$4*12/O1693</f>
        <v>218.97662337662337</v>
      </c>
      <c r="Q1693" s="570">
        <v>33602.269399999997</v>
      </c>
      <c r="R1693" s="570">
        <v>33602.269399999997</v>
      </c>
      <c r="S1693" s="570">
        <v>33602.269399999997</v>
      </c>
      <c r="T1693" s="570">
        <v>33602.269399999997</v>
      </c>
      <c r="U1693" s="570">
        <v>33602.269399999997</v>
      </c>
      <c r="V1693" s="570">
        <v>33602.269399999997</v>
      </c>
      <c r="W1693" s="570">
        <v>33602.269399999997</v>
      </c>
      <c r="X1693" s="570">
        <v>33602.269399999997</v>
      </c>
      <c r="Y1693" s="570">
        <v>33602.269399999997</v>
      </c>
      <c r="Z1693" s="570">
        <v>33602.269399999997</v>
      </c>
      <c r="AA1693" s="570">
        <v>33602.269399999997</v>
      </c>
      <c r="AB1693" s="1204">
        <f t="shared" ref="AB1693" si="807">Q1693/12*$B$4+(R1693-Q1693)/11*10+(S1693-R1693)/10*9+(T1693-S1693)/9*8+(U1693-T1693)/8*7+(V1693-U1693)/7*6+(W1693-V1693)/6*5+(X1693-W1693)/5*4+(Y1693-X1693)/4*3+(Z1693-Y1693)/3*2+(AA1693-Z1693)/2*1</f>
        <v>30802.080283333329</v>
      </c>
      <c r="AC1693" s="570">
        <f>AI1693-AH1693-AE1693</f>
        <v>28784.370339999994</v>
      </c>
      <c r="AD1693" s="1076"/>
      <c r="AE1693" s="570"/>
      <c r="AF1693" s="570">
        <f>AC1693-AB1693</f>
        <v>-2017.7099433333351</v>
      </c>
      <c r="AG1693" s="570">
        <v>-61.56438</v>
      </c>
      <c r="AH1693" s="570">
        <v>-66.03716</v>
      </c>
      <c r="AI1693" s="570">
        <v>28718.333179999994</v>
      </c>
      <c r="AJ1693" s="2026">
        <f>SUM(AJ1692)</f>
        <v>0</v>
      </c>
      <c r="AK1693" s="1238"/>
      <c r="AL1693" s="1441"/>
      <c r="AM1693" s="1456"/>
    </row>
    <row r="1694" spans="1:39" ht="15.75" thickBot="1" x14ac:dyDescent="0.3">
      <c r="A1694" s="239">
        <v>1</v>
      </c>
      <c r="B1694" s="1894" t="s">
        <v>314</v>
      </c>
      <c r="C1694" s="1894"/>
      <c r="D1694" s="1894"/>
      <c r="E1694" s="424"/>
      <c r="F1694" s="1000"/>
      <c r="G1694" s="1000"/>
      <c r="H1694" s="1000"/>
      <c r="I1694" s="1851"/>
      <c r="J1694" s="1851"/>
      <c r="K1694" s="1000"/>
      <c r="L1694" s="1000"/>
      <c r="M1694" s="1000">
        <f>SUM(M1685,M1693)</f>
        <v>14051</v>
      </c>
      <c r="N1694" s="1000"/>
      <c r="O1694" s="1000"/>
      <c r="P1694" s="1000"/>
      <c r="Q1694" s="571">
        <f t="shared" ref="Q1694:AB1694" si="808">Q1693+Q1688</f>
        <v>179738.66469999999</v>
      </c>
      <c r="R1694" s="571">
        <f t="shared" si="808"/>
        <v>179738.66469999999</v>
      </c>
      <c r="S1694" s="571">
        <f t="shared" si="808"/>
        <v>179738.66469999999</v>
      </c>
      <c r="T1694" s="571">
        <f t="shared" si="808"/>
        <v>179738.66469999999</v>
      </c>
      <c r="U1694" s="571">
        <f t="shared" si="808"/>
        <v>179738.66469999999</v>
      </c>
      <c r="V1694" s="571">
        <f t="shared" ref="V1694:W1694" si="809">V1693+V1688</f>
        <v>179738.66469999999</v>
      </c>
      <c r="W1694" s="571">
        <f t="shared" si="809"/>
        <v>179738.66469999999</v>
      </c>
      <c r="X1694" s="571">
        <f t="shared" ref="X1694:Y1694" si="810">X1693+X1688</f>
        <v>179738.66469999999</v>
      </c>
      <c r="Y1694" s="571">
        <f t="shared" si="810"/>
        <v>179839.05309999999</v>
      </c>
      <c r="Z1694" s="571">
        <f t="shared" ref="Z1694:AA1694" si="811">Z1693+Z1688</f>
        <v>179839.05309999999</v>
      </c>
      <c r="AA1694" s="571">
        <f t="shared" si="811"/>
        <v>179839.05309999999</v>
      </c>
      <c r="AB1694" s="1054">
        <f t="shared" si="808"/>
        <v>165083.09938416665</v>
      </c>
      <c r="AC1694" s="571">
        <f t="shared" ref="AC1694:AI1694" si="812">AC1693+AC1688</f>
        <v>155954.15227999998</v>
      </c>
      <c r="AD1694" s="1079">
        <f t="shared" si="812"/>
        <v>0</v>
      </c>
      <c r="AE1694" s="277">
        <f>AE1693+AE1688</f>
        <v>-14.688000000000001</v>
      </c>
      <c r="AF1694" s="571">
        <f t="shared" si="812"/>
        <v>-9128.9471041666711</v>
      </c>
      <c r="AG1694" s="571">
        <f t="shared" si="812"/>
        <v>-65.769279999999995</v>
      </c>
      <c r="AH1694" s="571">
        <f t="shared" si="812"/>
        <v>-230.65374</v>
      </c>
      <c r="AI1694" s="571">
        <f t="shared" si="812"/>
        <v>155708.81054000001</v>
      </c>
      <c r="AJ1694" s="2085"/>
      <c r="AK1694" s="1187">
        <f t="shared" ref="AK1694" si="813">AK1693+AK1688</f>
        <v>0</v>
      </c>
      <c r="AL1694" s="1441"/>
      <c r="AM1694" s="1456"/>
    </row>
    <row r="1695" spans="1:39" x14ac:dyDescent="0.25">
      <c r="A1695" s="239">
        <v>1</v>
      </c>
      <c r="B1695" s="2173"/>
      <c r="C1695" s="686"/>
      <c r="D1695" s="2173"/>
      <c r="E1695" s="427"/>
      <c r="F1695" s="1042"/>
      <c r="G1695" s="1042"/>
      <c r="H1695" s="1042"/>
      <c r="I1695" s="1875"/>
      <c r="J1695" s="1875"/>
      <c r="K1695" s="1042"/>
      <c r="L1695" s="1042"/>
      <c r="M1695" s="1042"/>
      <c r="N1695" s="1042"/>
      <c r="O1695" s="1042"/>
      <c r="P1695" s="1042"/>
      <c r="Q1695" s="564"/>
      <c r="R1695" s="564"/>
      <c r="S1695" s="564"/>
      <c r="T1695" s="564"/>
      <c r="U1695" s="564"/>
      <c r="V1695" s="564"/>
      <c r="W1695" s="564"/>
      <c r="X1695" s="564"/>
      <c r="Y1695" s="564"/>
      <c r="Z1695" s="564"/>
      <c r="AA1695" s="564"/>
      <c r="AB1695" s="1052"/>
      <c r="AC1695" s="564"/>
      <c r="AD1695" s="1077"/>
      <c r="AE1695" s="564"/>
      <c r="AF1695" s="564"/>
      <c r="AG1695" s="564"/>
      <c r="AH1695" s="564"/>
      <c r="AI1695" s="564"/>
      <c r="AJ1695" s="1271"/>
      <c r="AK1695" s="607"/>
      <c r="AL1695" s="1441"/>
      <c r="AM1695" s="1456"/>
    </row>
    <row r="1696" spans="1:39" ht="43.5" x14ac:dyDescent="0.25">
      <c r="A1696" s="239">
        <v>1</v>
      </c>
      <c r="B1696" s="1446" t="s">
        <v>446</v>
      </c>
      <c r="C1696" s="1446"/>
      <c r="D1696" s="1905"/>
      <c r="E1696" s="427"/>
      <c r="F1696" s="375"/>
      <c r="G1696" s="375"/>
      <c r="H1696" s="375"/>
      <c r="I1696" s="1883"/>
      <c r="J1696" s="1883"/>
      <c r="K1696" s="780"/>
      <c r="L1696" s="780"/>
      <c r="M1696" s="780"/>
      <c r="N1696" s="780"/>
      <c r="O1696" s="780"/>
      <c r="P1696" s="780"/>
      <c r="Q1696" s="565"/>
      <c r="R1696" s="565"/>
      <c r="S1696" s="565"/>
      <c r="T1696" s="565"/>
      <c r="U1696" s="565"/>
      <c r="V1696" s="565"/>
      <c r="W1696" s="565"/>
      <c r="X1696" s="565"/>
      <c r="Y1696" s="565"/>
      <c r="Z1696" s="565"/>
      <c r="AA1696" s="565"/>
      <c r="AB1696" s="1053"/>
      <c r="AC1696" s="565"/>
      <c r="AD1696" s="1074"/>
      <c r="AE1696" s="565"/>
      <c r="AF1696" s="565"/>
      <c r="AG1696" s="565"/>
      <c r="AH1696" s="565"/>
      <c r="AI1696" s="565"/>
      <c r="AJ1696" s="1280"/>
      <c r="AK1696" s="561"/>
      <c r="AL1696" s="1441"/>
      <c r="AM1696" s="1456"/>
    </row>
    <row r="1697" spans="1:39" x14ac:dyDescent="0.25">
      <c r="A1697" s="239">
        <v>1</v>
      </c>
      <c r="B1697" s="716" t="s">
        <v>206</v>
      </c>
      <c r="C1697" s="2029"/>
      <c r="D1697" s="792"/>
      <c r="E1697" s="419"/>
      <c r="F1697" s="375"/>
      <c r="G1697" s="375"/>
      <c r="H1697" s="375"/>
      <c r="I1697" s="1883"/>
      <c r="J1697" s="1883"/>
      <c r="K1697" s="780"/>
      <c r="L1697" s="780"/>
      <c r="M1697" s="780"/>
      <c r="N1697" s="780"/>
      <c r="O1697" s="780"/>
      <c r="P1697" s="780"/>
      <c r="Q1697" s="565">
        <v>96970.759680000003</v>
      </c>
      <c r="R1697" s="565">
        <v>96970.759680000003</v>
      </c>
      <c r="S1697" s="565">
        <v>96970.759680000003</v>
      </c>
      <c r="T1697" s="565">
        <v>96970.759680000003</v>
      </c>
      <c r="U1697" s="565">
        <v>96970.759680000003</v>
      </c>
      <c r="V1697" s="565">
        <v>96970.759680000003</v>
      </c>
      <c r="W1697" s="565">
        <v>96970.759680000003</v>
      </c>
      <c r="X1697" s="565">
        <v>96970.759680000003</v>
      </c>
      <c r="Y1697" s="565">
        <v>96970.759680000003</v>
      </c>
      <c r="Z1697" s="565">
        <v>96970.759680000003</v>
      </c>
      <c r="AA1697" s="565">
        <v>96970.759680000003</v>
      </c>
      <c r="AB1697" s="1200">
        <f t="shared" ref="AB1697" si="814">Q1697/12*$B$4+(R1697-Q1697)/11*10+(S1697-R1697)/10*9+(T1697-S1697)/9*8+(U1697-T1697)/8*7+(V1697-U1697)/7*6+(W1697-V1697)/6*5+(X1697-W1697)/5*4+(Y1697-X1697)/4*3+(Z1697-Y1697)/3*2+(AA1697-Z1697)/2*1</f>
        <v>88889.863039999997</v>
      </c>
      <c r="AC1697" s="565">
        <f>AI1697-AH1697-AE1697</f>
        <v>90510.081770000004</v>
      </c>
      <c r="AD1697" s="1074"/>
      <c r="AE1697" s="565"/>
      <c r="AF1697" s="565">
        <f>AC1697-AB1697</f>
        <v>1620.2187300000078</v>
      </c>
      <c r="AG1697" s="565"/>
      <c r="AH1697" s="565">
        <v>-8.4910700000000006</v>
      </c>
      <c r="AI1697" s="565">
        <v>90501.590700000001</v>
      </c>
      <c r="AJ1697" s="1280"/>
      <c r="AK1697" s="561"/>
      <c r="AL1697" s="1441"/>
      <c r="AM1697" s="1456"/>
    </row>
    <row r="1698" spans="1:39" ht="29.25" x14ac:dyDescent="0.25">
      <c r="A1698" s="239">
        <v>1</v>
      </c>
      <c r="B1698" s="779" t="s">
        <v>359</v>
      </c>
      <c r="C1698" s="675"/>
      <c r="D1698" s="792"/>
      <c r="E1698" s="752">
        <f>E1699</f>
        <v>3139</v>
      </c>
      <c r="F1698" s="375">
        <f>F1699</f>
        <v>2877.5</v>
      </c>
      <c r="G1698" s="375">
        <f>G1699</f>
        <v>1548.0774999999999</v>
      </c>
      <c r="H1698" s="213">
        <f t="shared" ref="H1698:H1703" si="815">G1698/F1698*100</f>
        <v>53.799391833188523</v>
      </c>
      <c r="I1698" s="1883"/>
      <c r="J1698" s="1883"/>
      <c r="K1698" s="780"/>
      <c r="L1698" s="780"/>
      <c r="M1698" s="780"/>
      <c r="N1698" s="780"/>
      <c r="O1698" s="780"/>
      <c r="P1698" s="780"/>
      <c r="Q1698" s="565"/>
      <c r="R1698" s="565"/>
      <c r="S1698" s="565"/>
      <c r="T1698" s="565"/>
      <c r="U1698" s="565"/>
      <c r="V1698" s="565"/>
      <c r="W1698" s="565"/>
      <c r="X1698" s="565"/>
      <c r="Y1698" s="565"/>
      <c r="Z1698" s="565"/>
      <c r="AA1698" s="565"/>
      <c r="AB1698" s="1053"/>
      <c r="AC1698" s="565">
        <f>AI1698-AH1698-AE1698</f>
        <v>0</v>
      </c>
      <c r="AD1698" s="1074"/>
      <c r="AE1698" s="565"/>
      <c r="AF1698" s="565"/>
      <c r="AG1698" s="565"/>
      <c r="AH1698" s="565"/>
      <c r="AI1698" s="565"/>
      <c r="AJ1698" s="1280">
        <f>AJ1699</f>
        <v>0</v>
      </c>
      <c r="AK1698" s="561"/>
      <c r="AL1698" s="1441"/>
      <c r="AM1698" s="1456"/>
    </row>
    <row r="1699" spans="1:39" ht="30" x14ac:dyDescent="0.25">
      <c r="A1699" s="239">
        <v>1</v>
      </c>
      <c r="B1699" s="1133" t="s">
        <v>348</v>
      </c>
      <c r="C1699" s="675"/>
      <c r="D1699" s="792"/>
      <c r="E1699" s="752">
        <f>E1700/4</f>
        <v>3139</v>
      </c>
      <c r="F1699" s="375">
        <f>F1700/4</f>
        <v>2877.5</v>
      </c>
      <c r="G1699" s="375">
        <f>G1700/4</f>
        <v>1548.0774999999999</v>
      </c>
      <c r="H1699" s="213">
        <f t="shared" si="815"/>
        <v>53.799391833188523</v>
      </c>
      <c r="I1699" s="1883"/>
      <c r="J1699" s="1883"/>
      <c r="K1699" s="780"/>
      <c r="L1699" s="780"/>
      <c r="M1699" s="780"/>
      <c r="N1699" s="780"/>
      <c r="O1699" s="780"/>
      <c r="P1699" s="780"/>
      <c r="Q1699" s="565"/>
      <c r="R1699" s="565"/>
      <c r="S1699" s="565"/>
      <c r="T1699" s="565"/>
      <c r="U1699" s="565"/>
      <c r="V1699" s="565"/>
      <c r="W1699" s="565"/>
      <c r="X1699" s="565"/>
      <c r="Y1699" s="565"/>
      <c r="Z1699" s="565"/>
      <c r="AA1699" s="565"/>
      <c r="AB1699" s="1053"/>
      <c r="AC1699" s="565"/>
      <c r="AD1699" s="1074"/>
      <c r="AE1699" s="565"/>
      <c r="AF1699" s="565"/>
      <c r="AG1699" s="565"/>
      <c r="AH1699" s="565"/>
      <c r="AI1699" s="565"/>
      <c r="AJ1699" s="1280">
        <f>AJ1700/4</f>
        <v>0</v>
      </c>
      <c r="AK1699" s="561"/>
      <c r="AL1699" s="1441"/>
      <c r="AM1699" s="1456"/>
    </row>
    <row r="1700" spans="1:39" ht="30" x14ac:dyDescent="0.25">
      <c r="A1700" s="239">
        <v>1</v>
      </c>
      <c r="B1700" s="4" t="s">
        <v>374</v>
      </c>
      <c r="C1700" s="675"/>
      <c r="D1700" s="792"/>
      <c r="E1700" s="752">
        <v>12556</v>
      </c>
      <c r="F1700" s="375">
        <f>ROUND(E1700/12*$B$4,0)</f>
        <v>11510</v>
      </c>
      <c r="G1700" s="375">
        <v>6192.3099999999995</v>
      </c>
      <c r="H1700" s="213">
        <f t="shared" si="815"/>
        <v>53.799391833188523</v>
      </c>
      <c r="I1700" s="1883"/>
      <c r="J1700" s="1883"/>
      <c r="K1700" s="780"/>
      <c r="L1700" s="780"/>
      <c r="M1700" s="780"/>
      <c r="N1700" s="780"/>
      <c r="O1700" s="780"/>
      <c r="P1700" s="780"/>
      <c r="Q1700" s="565"/>
      <c r="R1700" s="565"/>
      <c r="S1700" s="565"/>
      <c r="T1700" s="565"/>
      <c r="U1700" s="565"/>
      <c r="V1700" s="565"/>
      <c r="W1700" s="565"/>
      <c r="X1700" s="565"/>
      <c r="Y1700" s="565"/>
      <c r="Z1700" s="565"/>
      <c r="AA1700" s="565"/>
      <c r="AB1700" s="1053"/>
      <c r="AC1700" s="565"/>
      <c r="AD1700" s="1074"/>
      <c r="AE1700" s="565"/>
      <c r="AF1700" s="565"/>
      <c r="AG1700" s="565"/>
      <c r="AH1700" s="565"/>
      <c r="AI1700" s="565"/>
      <c r="AJ1700" s="1280"/>
      <c r="AK1700" s="561"/>
      <c r="AL1700" s="1441"/>
      <c r="AM1700" s="1456"/>
    </row>
    <row r="1701" spans="1:39" ht="29.25" x14ac:dyDescent="0.25">
      <c r="A1701" s="239">
        <v>1</v>
      </c>
      <c r="B1701" s="779" t="s">
        <v>360</v>
      </c>
      <c r="C1701" s="675"/>
      <c r="D1701" s="792"/>
      <c r="E1701" s="752">
        <f>(E1703+E1704)/9.4</f>
        <v>43355.319148936171</v>
      </c>
      <c r="F1701" s="375">
        <f>(F1703+F1704)/9.4</f>
        <v>39742.340425531911</v>
      </c>
      <c r="G1701" s="375">
        <f>(G1703+G1704)/9.4</f>
        <v>41054.313829787243</v>
      </c>
      <c r="H1701" s="213">
        <f t="shared" si="815"/>
        <v>103.30119814335966</v>
      </c>
      <c r="I1701" s="1883"/>
      <c r="J1701" s="1883"/>
      <c r="K1701" s="780"/>
      <c r="L1701" s="780"/>
      <c r="M1701" s="780"/>
      <c r="N1701" s="780"/>
      <c r="O1701" s="780"/>
      <c r="P1701" s="780"/>
      <c r="Q1701" s="565"/>
      <c r="R1701" s="565"/>
      <c r="S1701" s="565"/>
      <c r="T1701" s="565"/>
      <c r="U1701" s="565"/>
      <c r="V1701" s="565"/>
      <c r="W1701" s="565"/>
      <c r="X1701" s="565"/>
      <c r="Y1701" s="565"/>
      <c r="Z1701" s="565"/>
      <c r="AA1701" s="565"/>
      <c r="AB1701" s="1053"/>
      <c r="AC1701" s="565"/>
      <c r="AD1701" s="1074"/>
      <c r="AE1701" s="565"/>
      <c r="AF1701" s="565"/>
      <c r="AG1701" s="565"/>
      <c r="AH1701" s="565"/>
      <c r="AI1701" s="565"/>
      <c r="AJ1701" s="1280">
        <f>(AJ1703+AJ1704)/9.4</f>
        <v>0</v>
      </c>
      <c r="AK1701" s="561"/>
      <c r="AL1701" s="1441"/>
      <c r="AM1701" s="1456"/>
    </row>
    <row r="1702" spans="1:39" x14ac:dyDescent="0.25">
      <c r="A1702" s="239">
        <v>1</v>
      </c>
      <c r="B1702" s="4" t="s">
        <v>376</v>
      </c>
      <c r="C1702" s="675"/>
      <c r="D1702" s="792"/>
      <c r="E1702" s="752">
        <f>(E1703+E1704)/9.4</f>
        <v>43355.319148936171</v>
      </c>
      <c r="F1702" s="375">
        <f>(F1703+F1704)/9.4</f>
        <v>39742.340425531911</v>
      </c>
      <c r="G1702" s="375">
        <f>(G1703+G1704)/9.4</f>
        <v>41054.313829787243</v>
      </c>
      <c r="H1702" s="213">
        <f t="shared" si="815"/>
        <v>103.30119814335966</v>
      </c>
      <c r="I1702" s="1883"/>
      <c r="J1702" s="1883"/>
      <c r="K1702" s="780"/>
      <c r="L1702" s="780"/>
      <c r="M1702" s="780"/>
      <c r="N1702" s="780"/>
      <c r="O1702" s="780"/>
      <c r="P1702" s="780"/>
      <c r="Q1702" s="565"/>
      <c r="R1702" s="565"/>
      <c r="S1702" s="565"/>
      <c r="T1702" s="565"/>
      <c r="U1702" s="565"/>
      <c r="V1702" s="565"/>
      <c r="W1702" s="565"/>
      <c r="X1702" s="565"/>
      <c r="Y1702" s="565"/>
      <c r="Z1702" s="565"/>
      <c r="AA1702" s="565"/>
      <c r="AB1702" s="1053"/>
      <c r="AC1702" s="565"/>
      <c r="AD1702" s="1074"/>
      <c r="AE1702" s="565"/>
      <c r="AF1702" s="565"/>
      <c r="AG1702" s="565"/>
      <c r="AH1702" s="565"/>
      <c r="AI1702" s="565"/>
      <c r="AJ1702" s="1280">
        <f>(AJ1703+AJ1704)/9.4</f>
        <v>0</v>
      </c>
      <c r="AK1702" s="561"/>
      <c r="AL1702" s="1441"/>
      <c r="AM1702" s="1456"/>
    </row>
    <row r="1703" spans="1:39" x14ac:dyDescent="0.25">
      <c r="A1703" s="239">
        <v>1</v>
      </c>
      <c r="B1703" s="795" t="s">
        <v>377</v>
      </c>
      <c r="C1703" s="699"/>
      <c r="D1703" s="792"/>
      <c r="E1703" s="752">
        <v>407540</v>
      </c>
      <c r="F1703" s="375">
        <f>ROUND(E1703/12*$B$4,0)</f>
        <v>373578</v>
      </c>
      <c r="G1703" s="375">
        <v>385910.5500000001</v>
      </c>
      <c r="H1703" s="213">
        <f t="shared" si="815"/>
        <v>103.30119814335966</v>
      </c>
      <c r="I1703" s="1883"/>
      <c r="J1703" s="1883"/>
      <c r="K1703" s="780"/>
      <c r="L1703" s="780"/>
      <c r="M1703" s="780"/>
      <c r="N1703" s="780"/>
      <c r="O1703" s="780"/>
      <c r="P1703" s="780"/>
      <c r="Q1703" s="565"/>
      <c r="R1703" s="565"/>
      <c r="S1703" s="565"/>
      <c r="T1703" s="565"/>
      <c r="U1703" s="565"/>
      <c r="V1703" s="565"/>
      <c r="W1703" s="565"/>
      <c r="X1703" s="565"/>
      <c r="Y1703" s="565"/>
      <c r="Z1703" s="565"/>
      <c r="AA1703" s="565"/>
      <c r="AB1703" s="1053"/>
      <c r="AC1703" s="565">
        <f>AI1703-AH1703-AE1703</f>
        <v>0</v>
      </c>
      <c r="AD1703" s="1074"/>
      <c r="AE1703" s="565"/>
      <c r="AF1703" s="565"/>
      <c r="AG1703" s="565"/>
      <c r="AH1703" s="565"/>
      <c r="AI1703" s="565"/>
      <c r="AJ1703" s="1280"/>
      <c r="AK1703" s="561"/>
      <c r="AL1703" s="1441"/>
      <c r="AM1703" s="1456"/>
    </row>
    <row r="1704" spans="1:39" x14ac:dyDescent="0.25">
      <c r="A1704" s="239">
        <v>1</v>
      </c>
      <c r="B1704" s="795" t="s">
        <v>383</v>
      </c>
      <c r="C1704" s="662"/>
      <c r="D1704" s="9"/>
      <c r="E1704" s="750"/>
      <c r="F1704" s="213">
        <f>ROUND(E1704/12*$B$4,0)</f>
        <v>0</v>
      </c>
      <c r="G1704" s="2174"/>
      <c r="H1704" s="213"/>
      <c r="I1704" s="1883"/>
      <c r="J1704" s="1883"/>
      <c r="K1704" s="211"/>
      <c r="L1704" s="211"/>
      <c r="M1704" s="211"/>
      <c r="N1704" s="211"/>
      <c r="O1704" s="211"/>
      <c r="P1704" s="211"/>
      <c r="Q1704" s="565"/>
      <c r="R1704" s="565"/>
      <c r="S1704" s="565"/>
      <c r="T1704" s="565"/>
      <c r="U1704" s="565"/>
      <c r="V1704" s="565"/>
      <c r="W1704" s="565"/>
      <c r="X1704" s="565"/>
      <c r="Y1704" s="565"/>
      <c r="Z1704" s="565"/>
      <c r="AA1704" s="565"/>
      <c r="AB1704" s="1053"/>
      <c r="AC1704" s="565">
        <f>AI1704-AH1704-AE1704</f>
        <v>0</v>
      </c>
      <c r="AD1704" s="1074"/>
      <c r="AE1704" s="565"/>
      <c r="AF1704" s="565"/>
      <c r="AG1704" s="565"/>
      <c r="AH1704" s="565"/>
      <c r="AI1704" s="565"/>
      <c r="AJ1704" s="2175"/>
      <c r="AK1704" s="561"/>
      <c r="AL1704" s="1441"/>
      <c r="AM1704" s="1456"/>
    </row>
    <row r="1705" spans="1:39" ht="29.25" x14ac:dyDescent="0.25">
      <c r="A1705" s="239">
        <v>1</v>
      </c>
      <c r="B1705" s="720" t="s">
        <v>279</v>
      </c>
      <c r="C1705" s="662"/>
      <c r="D1705" s="9"/>
      <c r="E1705" s="751">
        <f>E1698</f>
        <v>3139</v>
      </c>
      <c r="F1705" s="782">
        <f>F1698</f>
        <v>2877.5</v>
      </c>
      <c r="G1705" s="782">
        <f>G1698</f>
        <v>1548.0774999999999</v>
      </c>
      <c r="H1705" s="213">
        <f>G1705/F1705*100</f>
        <v>53.799391833188523</v>
      </c>
      <c r="I1705" s="1883"/>
      <c r="J1705" s="1883"/>
      <c r="K1705" s="211"/>
      <c r="L1705" s="211"/>
      <c r="M1705" s="211"/>
      <c r="N1705" s="211"/>
      <c r="O1705" s="211"/>
      <c r="P1705" s="211"/>
      <c r="Q1705" s="565"/>
      <c r="R1705" s="565"/>
      <c r="S1705" s="565"/>
      <c r="T1705" s="565"/>
      <c r="U1705" s="565"/>
      <c r="V1705" s="565"/>
      <c r="W1705" s="565"/>
      <c r="X1705" s="565"/>
      <c r="Y1705" s="565"/>
      <c r="Z1705" s="565"/>
      <c r="AA1705" s="565"/>
      <c r="AB1705" s="1053"/>
      <c r="AC1705" s="565"/>
      <c r="AD1705" s="1074"/>
      <c r="AE1705" s="565"/>
      <c r="AF1705" s="565"/>
      <c r="AG1705" s="565"/>
      <c r="AH1705" s="565"/>
      <c r="AI1705" s="565"/>
      <c r="AJ1705" s="1247">
        <f>AJ1698</f>
        <v>0</v>
      </c>
      <c r="AK1705" s="561"/>
      <c r="AL1705" s="1441"/>
      <c r="AM1705" s="1456"/>
    </row>
    <row r="1706" spans="1:39" ht="29.25" x14ac:dyDescent="0.25">
      <c r="A1706" s="239">
        <v>1</v>
      </c>
      <c r="B1706" s="720" t="s">
        <v>280</v>
      </c>
      <c r="C1706" s="675"/>
      <c r="D1706" s="4"/>
      <c r="E1706" s="751">
        <f>E1701</f>
        <v>43355.319148936171</v>
      </c>
      <c r="F1706" s="782">
        <f>F1701</f>
        <v>39742.340425531911</v>
      </c>
      <c r="G1706" s="782">
        <f>G1701</f>
        <v>41054.313829787243</v>
      </c>
      <c r="H1706" s="368">
        <f>G1706/F1706*100</f>
        <v>103.30119814335966</v>
      </c>
      <c r="I1706" s="1883"/>
      <c r="J1706" s="1883"/>
      <c r="K1706" s="211"/>
      <c r="L1706" s="211"/>
      <c r="M1706" s="211"/>
      <c r="N1706" s="211"/>
      <c r="O1706" s="211"/>
      <c r="P1706" s="211"/>
      <c r="Q1706" s="565"/>
      <c r="R1706" s="565"/>
      <c r="S1706" s="565"/>
      <c r="T1706" s="565"/>
      <c r="U1706" s="565"/>
      <c r="V1706" s="565"/>
      <c r="W1706" s="565"/>
      <c r="X1706" s="565"/>
      <c r="Y1706" s="565"/>
      <c r="Z1706" s="565"/>
      <c r="AA1706" s="565"/>
      <c r="AB1706" s="1053"/>
      <c r="AC1706" s="565">
        <f>AI1706-AH1706-AE1706</f>
        <v>0</v>
      </c>
      <c r="AD1706" s="1074"/>
      <c r="AE1706" s="565"/>
      <c r="AF1706" s="565"/>
      <c r="AG1706" s="565"/>
      <c r="AH1706" s="565"/>
      <c r="AI1706" s="565"/>
      <c r="AJ1706" s="1247">
        <f>AJ1701</f>
        <v>0</v>
      </c>
      <c r="AK1706" s="561"/>
      <c r="AL1706" s="1441"/>
      <c r="AM1706" s="1456"/>
    </row>
    <row r="1707" spans="1:39" ht="15.75" thickBot="1" x14ac:dyDescent="0.3">
      <c r="A1707" s="239">
        <v>1</v>
      </c>
      <c r="B1707" s="1790" t="s">
        <v>138</v>
      </c>
      <c r="C1707" s="251"/>
      <c r="D1707" s="1790"/>
      <c r="E1707" s="751">
        <f>E1698+E1703/4.2+E1704/4.2</f>
        <v>100172.33333333333</v>
      </c>
      <c r="F1707" s="2135">
        <f>F1698+F1703/4.2+F1704/4.2</f>
        <v>91824.642857142855</v>
      </c>
      <c r="G1707" s="2135">
        <f>G1698+G1703/4.2+G1704/4.2</f>
        <v>93431.541785714304</v>
      </c>
      <c r="H1707" s="2135">
        <f>G1707/F1707*100</f>
        <v>101.74996480092102</v>
      </c>
      <c r="I1707" s="2098"/>
      <c r="J1707" s="2098"/>
      <c r="K1707" s="2025"/>
      <c r="L1707" s="2025"/>
      <c r="M1707" s="2025"/>
      <c r="N1707" s="2025"/>
      <c r="O1707" s="2025"/>
      <c r="P1707" s="2025"/>
      <c r="Q1707" s="570">
        <f t="shared" ref="Q1707:AB1707" si="816">Q1697</f>
        <v>96970.759680000003</v>
      </c>
      <c r="R1707" s="570">
        <f t="shared" si="816"/>
        <v>96970.759680000003</v>
      </c>
      <c r="S1707" s="570">
        <f t="shared" si="816"/>
        <v>96970.759680000003</v>
      </c>
      <c r="T1707" s="570">
        <f t="shared" si="816"/>
        <v>96970.759680000003</v>
      </c>
      <c r="U1707" s="570">
        <f t="shared" si="816"/>
        <v>96970.759680000003</v>
      </c>
      <c r="V1707" s="570">
        <f t="shared" ref="V1707:W1707" si="817">V1697</f>
        <v>96970.759680000003</v>
      </c>
      <c r="W1707" s="570">
        <f t="shared" si="817"/>
        <v>96970.759680000003</v>
      </c>
      <c r="X1707" s="570">
        <f t="shared" ref="X1707:Y1707" si="818">X1697</f>
        <v>96970.759680000003</v>
      </c>
      <c r="Y1707" s="570">
        <f t="shared" si="818"/>
        <v>96970.759680000003</v>
      </c>
      <c r="Z1707" s="570">
        <f t="shared" ref="Z1707:AA1707" si="819">Z1697</f>
        <v>96970.759680000003</v>
      </c>
      <c r="AA1707" s="570">
        <f t="shared" si="819"/>
        <v>96970.759680000003</v>
      </c>
      <c r="AB1707" s="1201">
        <f t="shared" si="816"/>
        <v>88889.863039999997</v>
      </c>
      <c r="AC1707" s="570">
        <f t="shared" ref="AC1707:AI1707" si="820">AC1697</f>
        <v>90510.081770000004</v>
      </c>
      <c r="AD1707" s="1076">
        <f t="shared" si="820"/>
        <v>0</v>
      </c>
      <c r="AE1707" s="570">
        <f>AE1697</f>
        <v>0</v>
      </c>
      <c r="AF1707" s="570">
        <f t="shared" si="820"/>
        <v>1620.2187300000078</v>
      </c>
      <c r="AG1707" s="570"/>
      <c r="AH1707" s="570">
        <f t="shared" si="820"/>
        <v>-8.4910700000000006</v>
      </c>
      <c r="AI1707" s="570">
        <f t="shared" si="820"/>
        <v>90501.590700000001</v>
      </c>
      <c r="AJ1707" s="2136">
        <f>AJ1698+AJ1703/4.2+AJ1704/4.2</f>
        <v>0</v>
      </c>
      <c r="AK1707" s="1238">
        <f t="shared" ref="AK1707" si="821">AK1697</f>
        <v>0</v>
      </c>
      <c r="AL1707" s="1441"/>
      <c r="AM1707" s="1456"/>
    </row>
    <row r="1708" spans="1:39" ht="15.75" thickBot="1" x14ac:dyDescent="0.3">
      <c r="A1708" s="239">
        <v>1</v>
      </c>
      <c r="B1708" s="1894" t="s">
        <v>314</v>
      </c>
      <c r="C1708" s="1894"/>
      <c r="D1708" s="1894"/>
      <c r="E1708" s="424"/>
      <c r="F1708" s="1000"/>
      <c r="G1708" s="1000"/>
      <c r="H1708" s="1000"/>
      <c r="I1708" s="1851"/>
      <c r="J1708" s="1851"/>
      <c r="K1708" s="1000"/>
      <c r="L1708" s="1000"/>
      <c r="M1708" s="1000"/>
      <c r="N1708" s="1000"/>
      <c r="O1708" s="1000"/>
      <c r="P1708" s="1000"/>
      <c r="Q1708" s="571">
        <f t="shared" ref="Q1708:AB1708" si="822">SUM(Q1707)</f>
        <v>96970.759680000003</v>
      </c>
      <c r="R1708" s="571">
        <f t="shared" si="822"/>
        <v>96970.759680000003</v>
      </c>
      <c r="S1708" s="571">
        <f t="shared" si="822"/>
        <v>96970.759680000003</v>
      </c>
      <c r="T1708" s="571">
        <f t="shared" si="822"/>
        <v>96970.759680000003</v>
      </c>
      <c r="U1708" s="571">
        <f t="shared" si="822"/>
        <v>96970.759680000003</v>
      </c>
      <c r="V1708" s="571">
        <f t="shared" ref="V1708:W1708" si="823">SUM(V1707)</f>
        <v>96970.759680000003</v>
      </c>
      <c r="W1708" s="571">
        <f t="shared" si="823"/>
        <v>96970.759680000003</v>
      </c>
      <c r="X1708" s="571">
        <f t="shared" ref="X1708:Y1708" si="824">SUM(X1707)</f>
        <v>96970.759680000003</v>
      </c>
      <c r="Y1708" s="571">
        <f t="shared" si="824"/>
        <v>96970.759680000003</v>
      </c>
      <c r="Z1708" s="571">
        <f t="shared" ref="Z1708:AA1708" si="825">SUM(Z1707)</f>
        <v>96970.759680000003</v>
      </c>
      <c r="AA1708" s="571">
        <f t="shared" si="825"/>
        <v>96970.759680000003</v>
      </c>
      <c r="AB1708" s="1054">
        <f t="shared" si="822"/>
        <v>88889.863039999997</v>
      </c>
      <c r="AC1708" s="571">
        <f>AI1708-AH1708-AE1708</f>
        <v>90510.081770000004</v>
      </c>
      <c r="AD1708" s="1079"/>
      <c r="AE1708" s="277"/>
      <c r="AF1708" s="571">
        <f>SUM(AF1707)</f>
        <v>1620.2187300000078</v>
      </c>
      <c r="AG1708" s="571"/>
      <c r="AH1708" s="571">
        <f>SUM(AH1707)</f>
        <v>-8.4910700000000006</v>
      </c>
      <c r="AI1708" s="571">
        <f>SUM(AI1707)</f>
        <v>90501.590700000001</v>
      </c>
      <c r="AJ1708" s="2085"/>
      <c r="AK1708" s="1187">
        <f>SUM(AK1707)</f>
        <v>0</v>
      </c>
      <c r="AL1708" s="1441"/>
      <c r="AM1708" s="1456"/>
    </row>
    <row r="1709" spans="1:39" x14ac:dyDescent="0.25">
      <c r="A1709" s="239">
        <v>1</v>
      </c>
      <c r="B1709" s="2127"/>
      <c r="C1709" s="2128"/>
      <c r="D1709" s="2127"/>
      <c r="E1709" s="427"/>
      <c r="F1709" s="1042"/>
      <c r="G1709" s="1042"/>
      <c r="H1709" s="1042"/>
      <c r="I1709" s="1875"/>
      <c r="J1709" s="1875"/>
      <c r="K1709" s="1042"/>
      <c r="L1709" s="1042"/>
      <c r="M1709" s="1042"/>
      <c r="N1709" s="1042"/>
      <c r="O1709" s="1042"/>
      <c r="P1709" s="1042"/>
      <c r="Q1709" s="564"/>
      <c r="R1709" s="564"/>
      <c r="S1709" s="564"/>
      <c r="T1709" s="564"/>
      <c r="U1709" s="564"/>
      <c r="V1709" s="564"/>
      <c r="W1709" s="564"/>
      <c r="X1709" s="564"/>
      <c r="Y1709" s="564"/>
      <c r="Z1709" s="564"/>
      <c r="AA1709" s="564"/>
      <c r="AB1709" s="1052"/>
      <c r="AC1709" s="564">
        <f>AI1709-AH1709-AE1709</f>
        <v>0</v>
      </c>
      <c r="AD1709" s="1077"/>
      <c r="AE1709" s="564"/>
      <c r="AF1709" s="564"/>
      <c r="AG1709" s="564"/>
      <c r="AH1709" s="564"/>
      <c r="AI1709" s="564"/>
      <c r="AJ1709" s="1271"/>
      <c r="AK1709" s="607"/>
      <c r="AL1709" s="1441"/>
      <c r="AM1709" s="1456"/>
    </row>
    <row r="1710" spans="1:39" ht="43.5" x14ac:dyDescent="0.25">
      <c r="A1710" s="239">
        <v>1</v>
      </c>
      <c r="B1710" s="1446" t="s">
        <v>447</v>
      </c>
      <c r="C1710" s="1446"/>
      <c r="D1710" s="1905"/>
      <c r="E1710" s="419"/>
      <c r="F1710" s="375"/>
      <c r="G1710" s="375"/>
      <c r="H1710" s="375"/>
      <c r="I1710" s="1883"/>
      <c r="J1710" s="1883"/>
      <c r="K1710" s="780"/>
      <c r="L1710" s="780"/>
      <c r="M1710" s="780"/>
      <c r="N1710" s="780"/>
      <c r="O1710" s="780"/>
      <c r="P1710" s="780"/>
      <c r="Q1710" s="565"/>
      <c r="R1710" s="565"/>
      <c r="S1710" s="565"/>
      <c r="T1710" s="565"/>
      <c r="U1710" s="565"/>
      <c r="V1710" s="565"/>
      <c r="W1710" s="565"/>
      <c r="X1710" s="565"/>
      <c r="Y1710" s="565"/>
      <c r="Z1710" s="565"/>
      <c r="AA1710" s="565"/>
      <c r="AB1710" s="1053"/>
      <c r="AC1710" s="565">
        <f>AI1710-AH1710-AE1710</f>
        <v>0</v>
      </c>
      <c r="AD1710" s="1074"/>
      <c r="AE1710" s="565"/>
      <c r="AF1710" s="565"/>
      <c r="AG1710" s="565"/>
      <c r="AH1710" s="565"/>
      <c r="AI1710" s="565"/>
      <c r="AJ1710" s="1280"/>
      <c r="AK1710" s="561"/>
      <c r="AL1710" s="1441"/>
      <c r="AM1710" s="1456"/>
    </row>
    <row r="1711" spans="1:39" x14ac:dyDescent="0.25">
      <c r="A1711" s="239">
        <v>1</v>
      </c>
      <c r="B1711" s="716" t="s">
        <v>206</v>
      </c>
      <c r="C1711" s="2029"/>
      <c r="D1711" s="792"/>
      <c r="E1711" s="419"/>
      <c r="F1711" s="780"/>
      <c r="G1711" s="780"/>
      <c r="H1711" s="780"/>
      <c r="I1711" s="1883"/>
      <c r="J1711" s="1883"/>
      <c r="K1711" s="780"/>
      <c r="L1711" s="780"/>
      <c r="M1711" s="780"/>
      <c r="N1711" s="780"/>
      <c r="O1711" s="780"/>
      <c r="P1711" s="780"/>
      <c r="Q1711" s="565">
        <v>74809.233040000006</v>
      </c>
      <c r="R1711" s="565">
        <v>74809.233040000006</v>
      </c>
      <c r="S1711" s="565">
        <v>74809.233040000006</v>
      </c>
      <c r="T1711" s="565">
        <v>74809.233040000006</v>
      </c>
      <c r="U1711" s="565">
        <v>74809.233040000006</v>
      </c>
      <c r="V1711" s="565">
        <v>74809.233040000006</v>
      </c>
      <c r="W1711" s="565">
        <v>74809.233040000006</v>
      </c>
      <c r="X1711" s="565">
        <v>74809.233040000006</v>
      </c>
      <c r="Y1711" s="565">
        <v>74809.233040000006</v>
      </c>
      <c r="Z1711" s="565">
        <v>74809.233040000006</v>
      </c>
      <c r="AA1711" s="565">
        <v>74809.233040000006</v>
      </c>
      <c r="AB1711" s="1200">
        <f t="shared" ref="AB1711" si="826">Q1711/12*$B$4+(R1711-Q1711)/11*10+(S1711-R1711)/10*9+(T1711-S1711)/9*8+(U1711-T1711)/8*7+(V1711-U1711)/7*6+(W1711-V1711)/6*5+(X1711-W1711)/5*4+(Y1711-X1711)/4*3+(Z1711-Y1711)/3*2+(AA1711-Z1711)/2*1</f>
        <v>68575.130286666667</v>
      </c>
      <c r="AC1711" s="565">
        <f>AI1711-AH1711-AE1711</f>
        <v>70048.545739999987</v>
      </c>
      <c r="AD1711" s="1074"/>
      <c r="AE1711" s="565">
        <v>1244.5257199999996</v>
      </c>
      <c r="AF1711" s="565">
        <f>AC1711-AB1711</f>
        <v>1473.4154533333203</v>
      </c>
      <c r="AG1711" s="565"/>
      <c r="AH1711" s="565">
        <v>-12.827259999999999</v>
      </c>
      <c r="AI1711" s="565">
        <v>71280.244199999986</v>
      </c>
      <c r="AJ1711" s="1303"/>
      <c r="AK1711" s="561"/>
      <c r="AL1711" s="1441"/>
      <c r="AM1711" s="1456"/>
    </row>
    <row r="1712" spans="1:39" ht="29.25" x14ac:dyDescent="0.25">
      <c r="A1712" s="239">
        <v>1</v>
      </c>
      <c r="B1712" s="779" t="s">
        <v>359</v>
      </c>
      <c r="C1712" s="675"/>
      <c r="D1712" s="792"/>
      <c r="E1712" s="752">
        <f>E1713</f>
        <v>12120</v>
      </c>
      <c r="F1712" s="1149">
        <f>F1713</f>
        <v>11110</v>
      </c>
      <c r="G1712" s="1149">
        <f>G1713</f>
        <v>12075.2875</v>
      </c>
      <c r="H1712" s="213">
        <f t="shared" ref="H1712:H1721" si="827">G1712/F1712*100</f>
        <v>108.68845634563458</v>
      </c>
      <c r="I1712" s="1883"/>
      <c r="J1712" s="1883"/>
      <c r="K1712" s="780"/>
      <c r="L1712" s="780"/>
      <c r="M1712" s="780"/>
      <c r="N1712" s="780"/>
      <c r="O1712" s="780"/>
      <c r="P1712" s="780"/>
      <c r="Q1712" s="565"/>
      <c r="R1712" s="565"/>
      <c r="S1712" s="565"/>
      <c r="T1712" s="565"/>
      <c r="U1712" s="565"/>
      <c r="V1712" s="565"/>
      <c r="W1712" s="565"/>
      <c r="X1712" s="565"/>
      <c r="Y1712" s="565"/>
      <c r="Z1712" s="565"/>
      <c r="AA1712" s="565"/>
      <c r="AB1712" s="1053"/>
      <c r="AC1712" s="565">
        <f>AI1712-AH1712-AE1712</f>
        <v>0</v>
      </c>
      <c r="AD1712" s="1074"/>
      <c r="AE1712" s="565"/>
      <c r="AF1712" s="565"/>
      <c r="AG1712" s="565"/>
      <c r="AH1712" s="565"/>
      <c r="AI1712" s="565"/>
      <c r="AJ1712" s="1302">
        <f>AJ1713</f>
        <v>0</v>
      </c>
      <c r="AK1712" s="561"/>
      <c r="AL1712" s="1441"/>
      <c r="AM1712" s="1456"/>
    </row>
    <row r="1713" spans="1:39" ht="30" x14ac:dyDescent="0.25">
      <c r="A1713" s="239">
        <v>1</v>
      </c>
      <c r="B1713" s="1133" t="s">
        <v>348</v>
      </c>
      <c r="C1713" s="675"/>
      <c r="D1713" s="792"/>
      <c r="E1713" s="752">
        <f>E1714/4</f>
        <v>12120</v>
      </c>
      <c r="F1713" s="1149">
        <f>F1714/4</f>
        <v>11110</v>
      </c>
      <c r="G1713" s="1149">
        <f>G1714/4</f>
        <v>12075.2875</v>
      </c>
      <c r="H1713" s="213">
        <f t="shared" si="827"/>
        <v>108.68845634563458</v>
      </c>
      <c r="I1713" s="1883"/>
      <c r="J1713" s="1883"/>
      <c r="K1713" s="780"/>
      <c r="L1713" s="780"/>
      <c r="M1713" s="780"/>
      <c r="N1713" s="780"/>
      <c r="O1713" s="780"/>
      <c r="P1713" s="780"/>
      <c r="Q1713" s="565"/>
      <c r="R1713" s="565"/>
      <c r="S1713" s="565"/>
      <c r="T1713" s="565"/>
      <c r="U1713" s="565"/>
      <c r="V1713" s="565"/>
      <c r="W1713" s="565"/>
      <c r="X1713" s="565"/>
      <c r="Y1713" s="565"/>
      <c r="Z1713" s="565"/>
      <c r="AA1713" s="565"/>
      <c r="AB1713" s="1053"/>
      <c r="AC1713" s="565"/>
      <c r="AD1713" s="1074"/>
      <c r="AE1713" s="565"/>
      <c r="AF1713" s="565"/>
      <c r="AG1713" s="565"/>
      <c r="AH1713" s="565"/>
      <c r="AI1713" s="565"/>
      <c r="AJ1713" s="1302">
        <f>AJ1714/4</f>
        <v>0</v>
      </c>
      <c r="AK1713" s="561"/>
      <c r="AL1713" s="1441"/>
      <c r="AM1713" s="1456"/>
    </row>
    <row r="1714" spans="1:39" ht="30" x14ac:dyDescent="0.25">
      <c r="A1714" s="239">
        <v>1</v>
      </c>
      <c r="B1714" s="4" t="s">
        <v>374</v>
      </c>
      <c r="C1714" s="675"/>
      <c r="D1714" s="792"/>
      <c r="E1714" s="752">
        <v>48480</v>
      </c>
      <c r="F1714" s="1149">
        <f>ROUND(E1714/12*$B$4,0)</f>
        <v>44440</v>
      </c>
      <c r="G1714" s="1149">
        <v>48301.15</v>
      </c>
      <c r="H1714" s="213">
        <f t="shared" si="827"/>
        <v>108.68845634563458</v>
      </c>
      <c r="I1714" s="1883"/>
      <c r="J1714" s="1883"/>
      <c r="K1714" s="780"/>
      <c r="L1714" s="780"/>
      <c r="M1714" s="780"/>
      <c r="N1714" s="780"/>
      <c r="O1714" s="780"/>
      <c r="P1714" s="780"/>
      <c r="Q1714" s="565"/>
      <c r="R1714" s="565"/>
      <c r="S1714" s="565"/>
      <c r="T1714" s="565"/>
      <c r="U1714" s="565"/>
      <c r="V1714" s="565"/>
      <c r="W1714" s="565"/>
      <c r="X1714" s="565"/>
      <c r="Y1714" s="565"/>
      <c r="Z1714" s="565"/>
      <c r="AA1714" s="565"/>
      <c r="AB1714" s="1053"/>
      <c r="AC1714" s="565"/>
      <c r="AD1714" s="1074"/>
      <c r="AE1714" s="565"/>
      <c r="AF1714" s="565"/>
      <c r="AG1714" s="565"/>
      <c r="AH1714" s="565"/>
      <c r="AI1714" s="565"/>
      <c r="AJ1714" s="1302"/>
      <c r="AK1714" s="561"/>
      <c r="AL1714" s="1441"/>
      <c r="AM1714" s="1456"/>
    </row>
    <row r="1715" spans="1:39" ht="29.25" x14ac:dyDescent="0.25">
      <c r="A1715" s="239">
        <v>1</v>
      </c>
      <c r="B1715" s="779" t="s">
        <v>360</v>
      </c>
      <c r="C1715" s="675"/>
      <c r="D1715" s="792"/>
      <c r="E1715" s="752">
        <f>E1716</f>
        <v>29320</v>
      </c>
      <c r="F1715" s="1149">
        <f>F1716</f>
        <v>26876.702127659573</v>
      </c>
      <c r="G1715" s="1149">
        <f>G1716</f>
        <v>27718.208510638298</v>
      </c>
      <c r="H1715" s="213">
        <f t="shared" si="827"/>
        <v>103.13098824023021</v>
      </c>
      <c r="I1715" s="1883"/>
      <c r="J1715" s="1883"/>
      <c r="K1715" s="780"/>
      <c r="L1715" s="780"/>
      <c r="M1715" s="780"/>
      <c r="N1715" s="780"/>
      <c r="O1715" s="780"/>
      <c r="P1715" s="780"/>
      <c r="Q1715" s="565"/>
      <c r="R1715" s="565"/>
      <c r="S1715" s="565"/>
      <c r="T1715" s="565"/>
      <c r="U1715" s="565"/>
      <c r="V1715" s="565"/>
      <c r="W1715" s="565"/>
      <c r="X1715" s="565"/>
      <c r="Y1715" s="565"/>
      <c r="Z1715" s="565"/>
      <c r="AA1715" s="565"/>
      <c r="AB1715" s="1053"/>
      <c r="AC1715" s="565"/>
      <c r="AD1715" s="1074"/>
      <c r="AE1715" s="565"/>
      <c r="AF1715" s="565"/>
      <c r="AG1715" s="565"/>
      <c r="AH1715" s="565"/>
      <c r="AI1715" s="565"/>
      <c r="AJ1715" s="1302">
        <f>AJ1716</f>
        <v>0</v>
      </c>
      <c r="AK1715" s="561"/>
      <c r="AL1715" s="1441"/>
      <c r="AM1715" s="1456"/>
    </row>
    <row r="1716" spans="1:39" x14ac:dyDescent="0.25">
      <c r="A1716" s="239">
        <v>1</v>
      </c>
      <c r="B1716" s="4" t="s">
        <v>376</v>
      </c>
      <c r="C1716" s="675"/>
      <c r="D1716" s="792"/>
      <c r="E1716" s="752">
        <f>E1717/9.4+E1718/9.4</f>
        <v>29320</v>
      </c>
      <c r="F1716" s="1149">
        <f>F1717/9.4+F1718/9.4</f>
        <v>26876.702127659573</v>
      </c>
      <c r="G1716" s="1149">
        <f>G1717/9.4+G1718/9.4</f>
        <v>27718.208510638298</v>
      </c>
      <c r="H1716" s="213">
        <f t="shared" si="827"/>
        <v>103.13098824023021</v>
      </c>
      <c r="I1716" s="1883"/>
      <c r="J1716" s="1883"/>
      <c r="K1716" s="780"/>
      <c r="L1716" s="780"/>
      <c r="M1716" s="780"/>
      <c r="N1716" s="780"/>
      <c r="O1716" s="780"/>
      <c r="P1716" s="780"/>
      <c r="Q1716" s="565"/>
      <c r="R1716" s="565"/>
      <c r="S1716" s="565"/>
      <c r="T1716" s="565"/>
      <c r="U1716" s="565"/>
      <c r="V1716" s="565"/>
      <c r="W1716" s="565"/>
      <c r="X1716" s="565"/>
      <c r="Y1716" s="565"/>
      <c r="Z1716" s="565"/>
      <c r="AA1716" s="565"/>
      <c r="AB1716" s="1053"/>
      <c r="AC1716" s="565"/>
      <c r="AD1716" s="1074"/>
      <c r="AE1716" s="565"/>
      <c r="AF1716" s="565"/>
      <c r="AG1716" s="565"/>
      <c r="AH1716" s="565"/>
      <c r="AI1716" s="565"/>
      <c r="AJ1716" s="1302">
        <f>AJ1717/9.4+AJ1718/9.4</f>
        <v>0</v>
      </c>
      <c r="AK1716" s="561"/>
      <c r="AL1716" s="1441"/>
      <c r="AM1716" s="1456"/>
    </row>
    <row r="1717" spans="1:39" x14ac:dyDescent="0.25">
      <c r="A1717" s="239">
        <v>1</v>
      </c>
      <c r="B1717" s="795" t="s">
        <v>377</v>
      </c>
      <c r="C1717" s="675"/>
      <c r="D1717" s="792"/>
      <c r="E1717" s="752">
        <v>270108</v>
      </c>
      <c r="F1717" s="1149">
        <f>ROUND(E1717/12*$B$4,0)</f>
        <v>247599</v>
      </c>
      <c r="G1717" s="1149">
        <v>257586.37000000002</v>
      </c>
      <c r="H1717" s="213">
        <f t="shared" si="827"/>
        <v>104.033687535087</v>
      </c>
      <c r="I1717" s="1883"/>
      <c r="J1717" s="1883"/>
      <c r="K1717" s="780"/>
      <c r="L1717" s="780"/>
      <c r="M1717" s="780"/>
      <c r="N1717" s="780"/>
      <c r="O1717" s="780"/>
      <c r="P1717" s="780"/>
      <c r="Q1717" s="565"/>
      <c r="R1717" s="565"/>
      <c r="S1717" s="565"/>
      <c r="T1717" s="565"/>
      <c r="U1717" s="565"/>
      <c r="V1717" s="565"/>
      <c r="W1717" s="565"/>
      <c r="X1717" s="565"/>
      <c r="Y1717" s="565"/>
      <c r="Z1717" s="565"/>
      <c r="AA1717" s="565"/>
      <c r="AB1717" s="1053"/>
      <c r="AC1717" s="565"/>
      <c r="AD1717" s="1074"/>
      <c r="AE1717" s="565"/>
      <c r="AF1717" s="565"/>
      <c r="AG1717" s="565"/>
      <c r="AH1717" s="565"/>
      <c r="AI1717" s="565"/>
      <c r="AJ1717" s="1302"/>
      <c r="AK1717" s="561"/>
      <c r="AL1717" s="1441"/>
      <c r="AM1717" s="1456"/>
    </row>
    <row r="1718" spans="1:39" x14ac:dyDescent="0.25">
      <c r="A1718" s="239">
        <v>1</v>
      </c>
      <c r="B1718" s="795" t="s">
        <v>383</v>
      </c>
      <c r="C1718" s="675"/>
      <c r="D1718" s="792"/>
      <c r="E1718" s="752">
        <v>5500</v>
      </c>
      <c r="F1718" s="1149">
        <f>ROUND(E1718/12*$B$4,0)</f>
        <v>5042</v>
      </c>
      <c r="G1718" s="1149">
        <v>2964.79</v>
      </c>
      <c r="H1718" s="213">
        <f t="shared" si="827"/>
        <v>58.801864339547791</v>
      </c>
      <c r="I1718" s="1883"/>
      <c r="J1718" s="1883"/>
      <c r="K1718" s="780"/>
      <c r="L1718" s="780"/>
      <c r="M1718" s="780"/>
      <c r="N1718" s="780"/>
      <c r="O1718" s="780"/>
      <c r="P1718" s="780"/>
      <c r="Q1718" s="565"/>
      <c r="R1718" s="565"/>
      <c r="S1718" s="565"/>
      <c r="T1718" s="565"/>
      <c r="U1718" s="565"/>
      <c r="V1718" s="565"/>
      <c r="W1718" s="565"/>
      <c r="X1718" s="565"/>
      <c r="Y1718" s="565"/>
      <c r="Z1718" s="565"/>
      <c r="AA1718" s="565"/>
      <c r="AB1718" s="1053"/>
      <c r="AC1718" s="565"/>
      <c r="AD1718" s="1074"/>
      <c r="AE1718" s="565"/>
      <c r="AF1718" s="565"/>
      <c r="AG1718" s="565"/>
      <c r="AH1718" s="565"/>
      <c r="AI1718" s="565"/>
      <c r="AJ1718" s="1302"/>
      <c r="AK1718" s="561"/>
      <c r="AL1718" s="1441"/>
      <c r="AM1718" s="1456"/>
    </row>
    <row r="1719" spans="1:39" ht="29.25" x14ac:dyDescent="0.25">
      <c r="A1719" s="239">
        <v>1</v>
      </c>
      <c r="B1719" s="720" t="s">
        <v>279</v>
      </c>
      <c r="C1719" s="675"/>
      <c r="D1719" s="792"/>
      <c r="E1719" s="751">
        <f>E1712</f>
        <v>12120</v>
      </c>
      <c r="F1719" s="1042">
        <f>F1712</f>
        <v>11110</v>
      </c>
      <c r="G1719" s="1042">
        <f>G1712</f>
        <v>12075.2875</v>
      </c>
      <c r="H1719" s="782">
        <f t="shared" si="827"/>
        <v>108.68845634563458</v>
      </c>
      <c r="I1719" s="1883"/>
      <c r="J1719" s="1883"/>
      <c r="K1719" s="780"/>
      <c r="L1719" s="780"/>
      <c r="M1719" s="780"/>
      <c r="N1719" s="780"/>
      <c r="O1719" s="780"/>
      <c r="P1719" s="780"/>
      <c r="Q1719" s="565"/>
      <c r="R1719" s="565"/>
      <c r="S1719" s="565"/>
      <c r="T1719" s="565"/>
      <c r="U1719" s="565"/>
      <c r="V1719" s="565"/>
      <c r="W1719" s="565"/>
      <c r="X1719" s="565"/>
      <c r="Y1719" s="565"/>
      <c r="Z1719" s="565"/>
      <c r="AA1719" s="565"/>
      <c r="AB1719" s="1053"/>
      <c r="AD1719" s="565"/>
      <c r="AE1719" s="565"/>
      <c r="AF1719" s="565"/>
      <c r="AG1719" s="565"/>
      <c r="AH1719" s="565"/>
      <c r="AI1719" s="565"/>
      <c r="AJ1719" s="1271">
        <f>AJ1712</f>
        <v>0</v>
      </c>
      <c r="AK1719" s="561"/>
      <c r="AL1719" s="1441"/>
      <c r="AM1719" s="1456"/>
    </row>
    <row r="1720" spans="1:39" ht="29.25" x14ac:dyDescent="0.25">
      <c r="A1720" s="239">
        <v>1</v>
      </c>
      <c r="B1720" s="720" t="s">
        <v>280</v>
      </c>
      <c r="C1720" s="675"/>
      <c r="D1720" s="792"/>
      <c r="E1720" s="751">
        <f>E1715</f>
        <v>29320</v>
      </c>
      <c r="F1720" s="1042">
        <f>F1715</f>
        <v>26876.702127659573</v>
      </c>
      <c r="G1720" s="1042">
        <f>G1715</f>
        <v>27718.208510638298</v>
      </c>
      <c r="H1720" s="782">
        <f t="shared" si="827"/>
        <v>103.13098824023021</v>
      </c>
      <c r="I1720" s="1883"/>
      <c r="J1720" s="1883"/>
      <c r="K1720" s="780"/>
      <c r="L1720" s="780"/>
      <c r="M1720" s="780"/>
      <c r="N1720" s="780"/>
      <c r="O1720" s="780"/>
      <c r="P1720" s="780"/>
      <c r="Q1720" s="565"/>
      <c r="R1720" s="565"/>
      <c r="S1720" s="565"/>
      <c r="T1720" s="565"/>
      <c r="U1720" s="565"/>
      <c r="V1720" s="565"/>
      <c r="W1720" s="565"/>
      <c r="X1720" s="565"/>
      <c r="Y1720" s="565"/>
      <c r="Z1720" s="565"/>
      <c r="AA1720" s="565"/>
      <c r="AB1720" s="1053"/>
      <c r="AC1720" s="565"/>
      <c r="AD1720" s="1074"/>
      <c r="AE1720" s="565"/>
      <c r="AF1720" s="565"/>
      <c r="AG1720" s="565"/>
      <c r="AH1720" s="565"/>
      <c r="AI1720" s="565"/>
      <c r="AJ1720" s="1271">
        <f>AJ1715</f>
        <v>0</v>
      </c>
      <c r="AK1720" s="561"/>
      <c r="AL1720" s="1441"/>
      <c r="AM1720" s="1456"/>
    </row>
    <row r="1721" spans="1:39" ht="15.75" thickBot="1" x14ac:dyDescent="0.3">
      <c r="A1721" s="239">
        <v>1</v>
      </c>
      <c r="B1721" s="1790" t="s">
        <v>138</v>
      </c>
      <c r="C1721" s="251"/>
      <c r="D1721" s="1790"/>
      <c r="E1721" s="751">
        <f>E1719+E1717/4.2+E1718/4.2</f>
        <v>77740.952380952382</v>
      </c>
      <c r="F1721" s="2135">
        <f>F1719+F1717/4.2+F1718/4.2</f>
        <v>71262.619047619039</v>
      </c>
      <c r="G1721" s="2135">
        <f>G1719+G1717/4.2+G1718/4.2</f>
        <v>74111.277976190482</v>
      </c>
      <c r="H1721" s="1540">
        <f t="shared" si="827"/>
        <v>103.9974098154713</v>
      </c>
      <c r="I1721" s="2098"/>
      <c r="J1721" s="2098"/>
      <c r="K1721" s="2025"/>
      <c r="L1721" s="2025"/>
      <c r="M1721" s="2025"/>
      <c r="N1721" s="2025"/>
      <c r="O1721" s="2025"/>
      <c r="P1721" s="2025"/>
      <c r="Q1721" s="570">
        <f t="shared" ref="Q1721:AB1721" si="828">Q1711</f>
        <v>74809.233040000006</v>
      </c>
      <c r="R1721" s="570">
        <f t="shared" si="828"/>
        <v>74809.233040000006</v>
      </c>
      <c r="S1721" s="570">
        <f t="shared" si="828"/>
        <v>74809.233040000006</v>
      </c>
      <c r="T1721" s="570">
        <f t="shared" si="828"/>
        <v>74809.233040000006</v>
      </c>
      <c r="U1721" s="570">
        <f t="shared" si="828"/>
        <v>74809.233040000006</v>
      </c>
      <c r="V1721" s="570">
        <f t="shared" ref="V1721:W1721" si="829">V1711</f>
        <v>74809.233040000006</v>
      </c>
      <c r="W1721" s="570">
        <f t="shared" si="829"/>
        <v>74809.233040000006</v>
      </c>
      <c r="X1721" s="570">
        <f t="shared" ref="X1721:Y1721" si="830">X1711</f>
        <v>74809.233040000006</v>
      </c>
      <c r="Y1721" s="570">
        <f t="shared" si="830"/>
        <v>74809.233040000006</v>
      </c>
      <c r="Z1721" s="570">
        <f t="shared" ref="Z1721:AA1721" si="831">Z1711</f>
        <v>74809.233040000006</v>
      </c>
      <c r="AA1721" s="570">
        <f t="shared" si="831"/>
        <v>74809.233040000006</v>
      </c>
      <c r="AB1721" s="1201">
        <f t="shared" si="828"/>
        <v>68575.130286666667</v>
      </c>
      <c r="AC1721" s="570">
        <f t="shared" ref="AC1721:AI1721" si="832">AC1711</f>
        <v>70048.545739999987</v>
      </c>
      <c r="AD1721" s="1076">
        <f t="shared" si="832"/>
        <v>0</v>
      </c>
      <c r="AE1721" s="570">
        <f>AE1711</f>
        <v>1244.5257199999996</v>
      </c>
      <c r="AF1721" s="570">
        <f t="shared" si="832"/>
        <v>1473.4154533333203</v>
      </c>
      <c r="AG1721" s="570"/>
      <c r="AH1721" s="570">
        <f t="shared" si="832"/>
        <v>-12.827259999999999</v>
      </c>
      <c r="AI1721" s="570">
        <f t="shared" si="832"/>
        <v>71280.244199999986</v>
      </c>
      <c r="AJ1721" s="2136">
        <f>AJ1719+AJ1717/4.2+AJ1718/4.2</f>
        <v>0</v>
      </c>
      <c r="AK1721" s="1238">
        <f t="shared" ref="AK1721" si="833">AK1711</f>
        <v>0</v>
      </c>
      <c r="AL1721" s="1441"/>
      <c r="AM1721" s="1456"/>
    </row>
    <row r="1722" spans="1:39" ht="15.75" thickBot="1" x14ac:dyDescent="0.3">
      <c r="A1722" s="239">
        <v>1</v>
      </c>
      <c r="B1722" s="1894" t="s">
        <v>314</v>
      </c>
      <c r="C1722" s="1894"/>
      <c r="D1722" s="1894"/>
      <c r="E1722" s="424"/>
      <c r="F1722" s="1000"/>
      <c r="G1722" s="1000"/>
      <c r="H1722" s="1000"/>
      <c r="I1722" s="1851"/>
      <c r="J1722" s="1851"/>
      <c r="K1722" s="1000"/>
      <c r="L1722" s="1000"/>
      <c r="M1722" s="1000"/>
      <c r="N1722" s="1000"/>
      <c r="O1722" s="1000"/>
      <c r="P1722" s="1000"/>
      <c r="Q1722" s="571">
        <f t="shared" ref="Q1722:AB1722" si="834">SUM(Q1721)</f>
        <v>74809.233040000006</v>
      </c>
      <c r="R1722" s="571">
        <f t="shared" si="834"/>
        <v>74809.233040000006</v>
      </c>
      <c r="S1722" s="571">
        <f t="shared" si="834"/>
        <v>74809.233040000006</v>
      </c>
      <c r="T1722" s="571">
        <f t="shared" si="834"/>
        <v>74809.233040000006</v>
      </c>
      <c r="U1722" s="571">
        <f t="shared" si="834"/>
        <v>74809.233040000006</v>
      </c>
      <c r="V1722" s="571">
        <f t="shared" ref="V1722:W1722" si="835">SUM(V1721)</f>
        <v>74809.233040000006</v>
      </c>
      <c r="W1722" s="571">
        <f t="shared" si="835"/>
        <v>74809.233040000006</v>
      </c>
      <c r="X1722" s="571">
        <f t="shared" ref="X1722:Y1722" si="836">SUM(X1721)</f>
        <v>74809.233040000006</v>
      </c>
      <c r="Y1722" s="571">
        <f t="shared" si="836"/>
        <v>74809.233040000006</v>
      </c>
      <c r="Z1722" s="571">
        <f t="shared" ref="Z1722:AA1722" si="837">SUM(Z1721)</f>
        <v>74809.233040000006</v>
      </c>
      <c r="AA1722" s="571">
        <f t="shared" si="837"/>
        <v>74809.233040000006</v>
      </c>
      <c r="AB1722" s="1054">
        <f t="shared" si="834"/>
        <v>68575.130286666667</v>
      </c>
      <c r="AC1722" s="571">
        <f>AI1722-AH1722-AE1722</f>
        <v>70048.545739999987</v>
      </c>
      <c r="AD1722" s="1079"/>
      <c r="AE1722" s="277">
        <f>SUM(AE1721)</f>
        <v>1244.5257199999996</v>
      </c>
      <c r="AF1722" s="571">
        <f>SUM(AF1721)</f>
        <v>1473.4154533333203</v>
      </c>
      <c r="AG1722" s="571"/>
      <c r="AH1722" s="571">
        <f>SUM(AH1721)</f>
        <v>-12.827259999999999</v>
      </c>
      <c r="AI1722" s="571">
        <f>SUM(AI1721)</f>
        <v>71280.244199999986</v>
      </c>
      <c r="AJ1722" s="2085"/>
      <c r="AK1722" s="1187">
        <f>SUM(AK1721)</f>
        <v>0</v>
      </c>
      <c r="AL1722" s="1441"/>
      <c r="AM1722" s="1456"/>
    </row>
    <row r="1723" spans="1:39" x14ac:dyDescent="0.25">
      <c r="A1723" s="239">
        <v>1</v>
      </c>
      <c r="B1723" s="2127"/>
      <c r="C1723" s="2128"/>
      <c r="D1723" s="2127"/>
      <c r="E1723" s="427"/>
      <c r="F1723" s="1042"/>
      <c r="G1723" s="1042"/>
      <c r="H1723" s="1042"/>
      <c r="I1723" s="1875"/>
      <c r="J1723" s="1875"/>
      <c r="K1723" s="374"/>
      <c r="L1723" s="374"/>
      <c r="M1723" s="374"/>
      <c r="N1723" s="374"/>
      <c r="O1723" s="374"/>
      <c r="P1723" s="374"/>
      <c r="Q1723" s="564"/>
      <c r="R1723" s="564"/>
      <c r="S1723" s="564"/>
      <c r="T1723" s="564"/>
      <c r="U1723" s="564"/>
      <c r="V1723" s="564"/>
      <c r="W1723" s="564"/>
      <c r="X1723" s="564"/>
      <c r="Y1723" s="564"/>
      <c r="Z1723" s="564"/>
      <c r="AA1723" s="564"/>
      <c r="AB1723" s="1052"/>
      <c r="AC1723" s="564">
        <f>AI1723-AH1723-AE1723</f>
        <v>0</v>
      </c>
      <c r="AD1723" s="1077"/>
      <c r="AE1723" s="564"/>
      <c r="AF1723" s="564"/>
      <c r="AG1723" s="564"/>
      <c r="AH1723" s="564"/>
      <c r="AI1723" s="564"/>
      <c r="AJ1723" s="1271"/>
      <c r="AK1723" s="607"/>
      <c r="AL1723" s="1441"/>
      <c r="AM1723" s="1456"/>
    </row>
    <row r="1724" spans="1:39" ht="43.5" x14ac:dyDescent="0.25">
      <c r="A1724" s="239">
        <v>1</v>
      </c>
      <c r="B1724" s="1446" t="s">
        <v>448</v>
      </c>
      <c r="C1724" s="1446"/>
      <c r="D1724" s="2011"/>
      <c r="E1724" s="419"/>
      <c r="F1724" s="375"/>
      <c r="G1724" s="375"/>
      <c r="H1724" s="375"/>
      <c r="I1724" s="1141"/>
      <c r="J1724" s="1141"/>
      <c r="K1724" s="368"/>
      <c r="L1724" s="368"/>
      <c r="M1724" s="368"/>
      <c r="N1724" s="368"/>
      <c r="O1724" s="368"/>
      <c r="P1724" s="368"/>
      <c r="Q1724" s="565"/>
      <c r="R1724" s="565"/>
      <c r="S1724" s="565"/>
      <c r="T1724" s="565"/>
      <c r="U1724" s="565"/>
      <c r="V1724" s="565"/>
      <c r="W1724" s="565"/>
      <c r="X1724" s="565"/>
      <c r="Y1724" s="565"/>
      <c r="Z1724" s="565"/>
      <c r="AA1724" s="565"/>
      <c r="AB1724" s="1053"/>
      <c r="AC1724" s="565">
        <f>AI1724-AH1724-AE1724</f>
        <v>0</v>
      </c>
      <c r="AD1724" s="1074"/>
      <c r="AE1724" s="565"/>
      <c r="AF1724" s="565"/>
      <c r="AG1724" s="565"/>
      <c r="AH1724" s="565"/>
      <c r="AI1724" s="565"/>
      <c r="AJ1724" s="1280"/>
      <c r="AK1724" s="561"/>
      <c r="AL1724" s="1441"/>
      <c r="AM1724" s="1456"/>
    </row>
    <row r="1725" spans="1:39" x14ac:dyDescent="0.25">
      <c r="A1725" s="239">
        <v>1</v>
      </c>
      <c r="B1725" s="716" t="s">
        <v>206</v>
      </c>
      <c r="C1725" s="2029"/>
      <c r="D1725" s="792"/>
      <c r="E1725" s="419"/>
      <c r="F1725" s="375"/>
      <c r="G1725" s="375"/>
      <c r="H1725" s="375"/>
      <c r="I1725" s="1141"/>
      <c r="J1725" s="1141"/>
      <c r="K1725" s="368"/>
      <c r="L1725" s="368"/>
      <c r="M1725" s="368"/>
      <c r="N1725" s="368"/>
      <c r="O1725" s="368"/>
      <c r="P1725" s="368"/>
      <c r="Q1725" s="565">
        <v>76016.473939999996</v>
      </c>
      <c r="R1725" s="565">
        <v>76016.473939999996</v>
      </c>
      <c r="S1725" s="565">
        <v>76016.473939999996</v>
      </c>
      <c r="T1725" s="565">
        <v>76016.473939999996</v>
      </c>
      <c r="U1725" s="565">
        <v>76016.473939999996</v>
      </c>
      <c r="V1725" s="565">
        <v>76016.473939999996</v>
      </c>
      <c r="W1725" s="565">
        <v>76016.473939999996</v>
      </c>
      <c r="X1725" s="565">
        <v>76016.473939999996</v>
      </c>
      <c r="Y1725" s="565">
        <v>76016.473939999996</v>
      </c>
      <c r="Z1725" s="565">
        <v>76016.473939999996</v>
      </c>
      <c r="AA1725" s="565">
        <v>76016.473939999996</v>
      </c>
      <c r="AB1725" s="1200">
        <f t="shared" ref="AB1725" si="838">Q1725/12*$B$4+(R1725-Q1725)/11*10+(S1725-R1725)/10*9+(T1725-S1725)/9*8+(U1725-T1725)/8*7+(V1725-U1725)/7*6+(W1725-V1725)/6*5+(X1725-W1725)/5*4+(Y1725-X1725)/4*3+(Z1725-Y1725)/3*2+(AA1725-Z1725)/2*1</f>
        <v>69681.76777833332</v>
      </c>
      <c r="AC1725" s="565">
        <f>AI1725-AH1725-AE1725</f>
        <v>72221.313109999988</v>
      </c>
      <c r="AD1725" s="1074"/>
      <c r="AE1725" s="565"/>
      <c r="AF1725" s="565">
        <f>AC1725-AB1725</f>
        <v>2539.5453316666681</v>
      </c>
      <c r="AG1725" s="565"/>
      <c r="AH1725" s="565">
        <v>-3.4744399999999995</v>
      </c>
      <c r="AI1725" s="565">
        <v>72217.838669999983</v>
      </c>
      <c r="AJ1725" s="1280"/>
      <c r="AK1725" s="561"/>
      <c r="AL1725" s="1441"/>
      <c r="AM1725" s="1456"/>
    </row>
    <row r="1726" spans="1:39" ht="29.25" x14ac:dyDescent="0.25">
      <c r="A1726" s="239">
        <v>1</v>
      </c>
      <c r="B1726" s="779" t="s">
        <v>359</v>
      </c>
      <c r="C1726" s="675"/>
      <c r="D1726" s="792"/>
      <c r="E1726" s="1139">
        <f>E1727</f>
        <v>2500</v>
      </c>
      <c r="F1726" s="780">
        <f>F1727</f>
        <v>2291.75</v>
      </c>
      <c r="G1726" s="780">
        <f>G1727</f>
        <v>484.58999999999992</v>
      </c>
      <c r="H1726" s="782">
        <f t="shared" ref="H1726:H1735" si="839">G1726/F1726*100</f>
        <v>21.144976546307404</v>
      </c>
      <c r="I1726" s="1141"/>
      <c r="J1726" s="1141"/>
      <c r="K1726" s="368"/>
      <c r="L1726" s="368"/>
      <c r="M1726" s="368"/>
      <c r="N1726" s="368"/>
      <c r="O1726" s="368"/>
      <c r="P1726" s="368"/>
      <c r="Q1726" s="565"/>
      <c r="R1726" s="565"/>
      <c r="S1726" s="565"/>
      <c r="T1726" s="565"/>
      <c r="U1726" s="565"/>
      <c r="V1726" s="565"/>
      <c r="W1726" s="565"/>
      <c r="X1726" s="565"/>
      <c r="Y1726" s="565"/>
      <c r="Z1726" s="565"/>
      <c r="AA1726" s="565"/>
      <c r="AB1726" s="1053"/>
      <c r="AC1726" s="565">
        <f>AI1726-AH1726-AE1726</f>
        <v>0</v>
      </c>
      <c r="AD1726" s="1074"/>
      <c r="AE1726" s="565"/>
      <c r="AF1726" s="565"/>
      <c r="AG1726" s="565"/>
      <c r="AH1726" s="565"/>
      <c r="AI1726" s="565"/>
      <c r="AJ1726" s="1303">
        <f>AJ1727</f>
        <v>0</v>
      </c>
      <c r="AK1726" s="561"/>
      <c r="AL1726" s="1441"/>
      <c r="AM1726" s="1456"/>
    </row>
    <row r="1727" spans="1:39" ht="30" x14ac:dyDescent="0.25">
      <c r="A1727" s="239">
        <v>1</v>
      </c>
      <c r="B1727" s="1133" t="s">
        <v>348</v>
      </c>
      <c r="C1727" s="675"/>
      <c r="D1727" s="792"/>
      <c r="E1727" s="752">
        <f>E1728/4</f>
        <v>2500</v>
      </c>
      <c r="F1727" s="375">
        <f>F1728/4</f>
        <v>2291.75</v>
      </c>
      <c r="G1727" s="375">
        <f>G1728/4</f>
        <v>484.58999999999992</v>
      </c>
      <c r="H1727" s="213">
        <f t="shared" si="839"/>
        <v>21.144976546307404</v>
      </c>
      <c r="I1727" s="1141"/>
      <c r="J1727" s="1141"/>
      <c r="K1727" s="368"/>
      <c r="L1727" s="368"/>
      <c r="M1727" s="368"/>
      <c r="N1727" s="368"/>
      <c r="O1727" s="368"/>
      <c r="P1727" s="368"/>
      <c r="Q1727" s="565"/>
      <c r="R1727" s="565"/>
      <c r="S1727" s="565"/>
      <c r="T1727" s="565"/>
      <c r="U1727" s="565"/>
      <c r="V1727" s="565"/>
      <c r="W1727" s="565"/>
      <c r="X1727" s="565"/>
      <c r="Y1727" s="565"/>
      <c r="Z1727" s="565"/>
      <c r="AA1727" s="565"/>
      <c r="AB1727" s="1053"/>
      <c r="AC1727" s="565"/>
      <c r="AD1727" s="1074"/>
      <c r="AE1727" s="565"/>
      <c r="AF1727" s="565"/>
      <c r="AG1727" s="565"/>
      <c r="AH1727" s="565"/>
      <c r="AI1727" s="565"/>
      <c r="AJ1727" s="1280">
        <f>AJ1728/4</f>
        <v>0</v>
      </c>
      <c r="AK1727" s="561"/>
      <c r="AL1727" s="1441"/>
      <c r="AM1727" s="1456"/>
    </row>
    <row r="1728" spans="1:39" ht="30" x14ac:dyDescent="0.25">
      <c r="A1728" s="239">
        <v>1</v>
      </c>
      <c r="B1728" s="4" t="s">
        <v>374</v>
      </c>
      <c r="C1728" s="675"/>
      <c r="D1728" s="792"/>
      <c r="E1728" s="752">
        <v>10000</v>
      </c>
      <c r="F1728" s="375">
        <f>ROUND(E1728/12*$B$4,0)</f>
        <v>9167</v>
      </c>
      <c r="G1728" s="375">
        <v>1938.3599999999997</v>
      </c>
      <c r="H1728" s="213">
        <f t="shared" si="839"/>
        <v>21.144976546307404</v>
      </c>
      <c r="I1728" s="1141"/>
      <c r="J1728" s="1141"/>
      <c r="K1728" s="368"/>
      <c r="L1728" s="368"/>
      <c r="M1728" s="368"/>
      <c r="N1728" s="368"/>
      <c r="O1728" s="368"/>
      <c r="P1728" s="368"/>
      <c r="Q1728" s="565"/>
      <c r="R1728" s="565"/>
      <c r="S1728" s="565"/>
      <c r="T1728" s="565"/>
      <c r="U1728" s="565"/>
      <c r="V1728" s="565"/>
      <c r="W1728" s="565"/>
      <c r="X1728" s="565"/>
      <c r="Y1728" s="565"/>
      <c r="Z1728" s="565"/>
      <c r="AA1728" s="565"/>
      <c r="AB1728" s="1053"/>
      <c r="AC1728" s="565"/>
      <c r="AD1728" s="1074"/>
      <c r="AE1728" s="565"/>
      <c r="AF1728" s="565"/>
      <c r="AG1728" s="565"/>
      <c r="AH1728" s="565"/>
      <c r="AI1728" s="565"/>
      <c r="AJ1728" s="1280"/>
      <c r="AK1728" s="561"/>
      <c r="AL1728" s="1441"/>
      <c r="AM1728" s="1456"/>
    </row>
    <row r="1729" spans="1:39" ht="29.25" x14ac:dyDescent="0.25">
      <c r="A1729" s="239">
        <v>1</v>
      </c>
      <c r="B1729" s="779" t="s">
        <v>360</v>
      </c>
      <c r="C1729" s="675"/>
      <c r="D1729" s="792"/>
      <c r="E1729" s="752">
        <f>E1730</f>
        <v>33970</v>
      </c>
      <c r="F1729" s="780">
        <f>F1730</f>
        <v>31139.148936170212</v>
      </c>
      <c r="G1729" s="780">
        <f>G1730</f>
        <v>33078.149999999994</v>
      </c>
      <c r="H1729" s="782">
        <f t="shared" si="839"/>
        <v>106.2268916462823</v>
      </c>
      <c r="I1729" s="1141"/>
      <c r="J1729" s="1141"/>
      <c r="K1729" s="368"/>
      <c r="L1729" s="368"/>
      <c r="M1729" s="368"/>
      <c r="N1729" s="368"/>
      <c r="O1729" s="368"/>
      <c r="P1729" s="368"/>
      <c r="Q1729" s="565"/>
      <c r="R1729" s="565"/>
      <c r="S1729" s="565"/>
      <c r="T1729" s="565"/>
      <c r="U1729" s="565"/>
      <c r="V1729" s="565"/>
      <c r="W1729" s="565"/>
      <c r="X1729" s="565"/>
      <c r="Y1729" s="565"/>
      <c r="Z1729" s="565"/>
      <c r="AA1729" s="565"/>
      <c r="AB1729" s="1053"/>
      <c r="AC1729" s="565"/>
      <c r="AD1729" s="1074"/>
      <c r="AE1729" s="565"/>
      <c r="AF1729" s="565"/>
      <c r="AG1729" s="565"/>
      <c r="AH1729" s="565"/>
      <c r="AI1729" s="565"/>
      <c r="AJ1729" s="1303">
        <f>AJ1730</f>
        <v>0</v>
      </c>
      <c r="AK1729" s="561"/>
      <c r="AL1729" s="1441"/>
      <c r="AM1729" s="1456"/>
    </row>
    <row r="1730" spans="1:39" x14ac:dyDescent="0.25">
      <c r="A1730" s="239">
        <v>1</v>
      </c>
      <c r="B1730" s="4" t="s">
        <v>376</v>
      </c>
      <c r="C1730" s="675"/>
      <c r="D1730" s="792"/>
      <c r="E1730" s="1139">
        <f>E1731/9.4+E1732/9.4</f>
        <v>33970</v>
      </c>
      <c r="F1730" s="780">
        <f>F1731/9.4+F1732/9.4</f>
        <v>31139.148936170212</v>
      </c>
      <c r="G1730" s="780">
        <f>G1731/9.4+G1732/9.4</f>
        <v>33078.149999999994</v>
      </c>
      <c r="H1730" s="782">
        <f t="shared" si="839"/>
        <v>106.2268916462823</v>
      </c>
      <c r="I1730" s="1141"/>
      <c r="J1730" s="1141"/>
      <c r="K1730" s="368"/>
      <c r="L1730" s="368"/>
      <c r="M1730" s="368"/>
      <c r="N1730" s="368"/>
      <c r="O1730" s="368"/>
      <c r="P1730" s="368"/>
      <c r="Q1730" s="565"/>
      <c r="R1730" s="565"/>
      <c r="S1730" s="565"/>
      <c r="T1730" s="565"/>
      <c r="U1730" s="565"/>
      <c r="V1730" s="565"/>
      <c r="W1730" s="565"/>
      <c r="X1730" s="565"/>
      <c r="Y1730" s="565"/>
      <c r="Z1730" s="565"/>
      <c r="AA1730" s="565"/>
      <c r="AB1730" s="1053"/>
      <c r="AC1730" s="565"/>
      <c r="AD1730" s="1074"/>
      <c r="AE1730" s="565"/>
      <c r="AF1730" s="565"/>
      <c r="AG1730" s="565"/>
      <c r="AH1730" s="565"/>
      <c r="AI1730" s="565"/>
      <c r="AJ1730" s="1303">
        <f>AJ1731/9.4+AJ1732/9.4</f>
        <v>0</v>
      </c>
      <c r="AK1730" s="561"/>
      <c r="AL1730" s="1441"/>
      <c r="AM1730" s="1456"/>
    </row>
    <row r="1731" spans="1:39" x14ac:dyDescent="0.25">
      <c r="A1731" s="239">
        <v>1</v>
      </c>
      <c r="B1731" s="795" t="s">
        <v>377</v>
      </c>
      <c r="C1731" s="675"/>
      <c r="D1731" s="792"/>
      <c r="E1731" s="752">
        <v>315818</v>
      </c>
      <c r="F1731" s="375">
        <f>ROUND(E1731/12*$B$4,0)</f>
        <v>289500</v>
      </c>
      <c r="G1731" s="375">
        <v>307916.43999999994</v>
      </c>
      <c r="H1731" s="213">
        <f t="shared" si="839"/>
        <v>106.36146459412778</v>
      </c>
      <c r="I1731" s="1141"/>
      <c r="J1731" s="1141"/>
      <c r="K1731" s="368"/>
      <c r="L1731" s="368"/>
      <c r="M1731" s="368"/>
      <c r="N1731" s="368"/>
      <c r="O1731" s="368"/>
      <c r="P1731" s="368"/>
      <c r="Q1731" s="565"/>
      <c r="R1731" s="565"/>
      <c r="S1731" s="565"/>
      <c r="T1731" s="565"/>
      <c r="U1731" s="565"/>
      <c r="V1731" s="565"/>
      <c r="W1731" s="565"/>
      <c r="X1731" s="565"/>
      <c r="Y1731" s="565"/>
      <c r="Z1731" s="565"/>
      <c r="AA1731" s="565"/>
      <c r="AB1731" s="1053"/>
      <c r="AC1731" s="565"/>
      <c r="AD1731" s="1074"/>
      <c r="AE1731" s="565"/>
      <c r="AF1731" s="565"/>
      <c r="AG1731" s="565"/>
      <c r="AH1731" s="565"/>
      <c r="AI1731" s="565"/>
      <c r="AJ1731" s="1280"/>
      <c r="AK1731" s="561"/>
      <c r="AL1731" s="1441"/>
      <c r="AM1731" s="1456"/>
    </row>
    <row r="1732" spans="1:39" x14ac:dyDescent="0.25">
      <c r="A1732" s="239">
        <v>1</v>
      </c>
      <c r="B1732" s="795" t="s">
        <v>383</v>
      </c>
      <c r="C1732" s="675"/>
      <c r="D1732" s="792"/>
      <c r="E1732" s="752">
        <v>3500</v>
      </c>
      <c r="F1732" s="375">
        <f>ROUND(E1732/12*$B$4,0)</f>
        <v>3208</v>
      </c>
      <c r="G1732" s="375">
        <v>3018.1699999999996</v>
      </c>
      <c r="H1732" s="213">
        <f t="shared" si="839"/>
        <v>94.082605985037389</v>
      </c>
      <c r="I1732" s="1141"/>
      <c r="J1732" s="1141"/>
      <c r="K1732" s="368"/>
      <c r="L1732" s="368"/>
      <c r="M1732" s="368"/>
      <c r="N1732" s="368"/>
      <c r="O1732" s="368"/>
      <c r="P1732" s="368"/>
      <c r="Q1732" s="565"/>
      <c r="R1732" s="565"/>
      <c r="S1732" s="565"/>
      <c r="T1732" s="565"/>
      <c r="U1732" s="565"/>
      <c r="V1732" s="565"/>
      <c r="W1732" s="565"/>
      <c r="X1732" s="565"/>
      <c r="Y1732" s="565"/>
      <c r="Z1732" s="565"/>
      <c r="AA1732" s="565"/>
      <c r="AB1732" s="1053"/>
      <c r="AC1732" s="565"/>
      <c r="AD1732" s="1074"/>
      <c r="AE1732" s="565"/>
      <c r="AF1732" s="565"/>
      <c r="AG1732" s="565"/>
      <c r="AH1732" s="565"/>
      <c r="AI1732" s="565"/>
      <c r="AJ1732" s="1280"/>
      <c r="AK1732" s="561"/>
      <c r="AL1732" s="1441"/>
      <c r="AM1732" s="1456"/>
    </row>
    <row r="1733" spans="1:39" ht="29.25" x14ac:dyDescent="0.25">
      <c r="A1733" s="239">
        <v>1</v>
      </c>
      <c r="B1733" s="720" t="s">
        <v>279</v>
      </c>
      <c r="C1733" s="675"/>
      <c r="D1733" s="792"/>
      <c r="E1733" s="751">
        <f>E1726</f>
        <v>2500</v>
      </c>
      <c r="F1733" s="751">
        <f>F1726</f>
        <v>2291.75</v>
      </c>
      <c r="G1733" s="751">
        <f>G1726</f>
        <v>484.58999999999992</v>
      </c>
      <c r="H1733" s="213">
        <f t="shared" si="839"/>
        <v>21.144976546307404</v>
      </c>
      <c r="I1733" s="1141"/>
      <c r="J1733" s="1141"/>
      <c r="K1733" s="368"/>
      <c r="L1733" s="368"/>
      <c r="M1733" s="368"/>
      <c r="N1733" s="368"/>
      <c r="O1733" s="368"/>
      <c r="P1733" s="368"/>
      <c r="Q1733" s="565"/>
      <c r="R1733" s="565"/>
      <c r="S1733" s="565"/>
      <c r="T1733" s="565"/>
      <c r="U1733" s="565"/>
      <c r="V1733" s="565"/>
      <c r="W1733" s="565"/>
      <c r="X1733" s="565"/>
      <c r="Y1733" s="565"/>
      <c r="Z1733" s="565"/>
      <c r="AA1733" s="565"/>
      <c r="AB1733" s="1053"/>
      <c r="AC1733" s="565"/>
      <c r="AD1733" s="1074"/>
      <c r="AE1733" s="565"/>
      <c r="AF1733" s="565"/>
      <c r="AG1733" s="565"/>
      <c r="AH1733" s="565"/>
      <c r="AI1733" s="565"/>
      <c r="AJ1733" s="1242">
        <f>AJ1726</f>
        <v>0</v>
      </c>
      <c r="AK1733" s="561"/>
      <c r="AL1733" s="1441"/>
      <c r="AM1733" s="1456"/>
    </row>
    <row r="1734" spans="1:39" ht="29.25" x14ac:dyDescent="0.25">
      <c r="A1734" s="239">
        <v>1</v>
      </c>
      <c r="B1734" s="720" t="s">
        <v>280</v>
      </c>
      <c r="C1734" s="675"/>
      <c r="D1734" s="792"/>
      <c r="E1734" s="751">
        <f>E1729</f>
        <v>33970</v>
      </c>
      <c r="F1734" s="751">
        <f>F1729</f>
        <v>31139.148936170212</v>
      </c>
      <c r="G1734" s="751">
        <f>G1729</f>
        <v>33078.149999999994</v>
      </c>
      <c r="H1734" s="213">
        <f t="shared" si="839"/>
        <v>106.2268916462823</v>
      </c>
      <c r="I1734" s="1141"/>
      <c r="J1734" s="1141"/>
      <c r="K1734" s="368"/>
      <c r="L1734" s="368"/>
      <c r="M1734" s="368"/>
      <c r="N1734" s="368"/>
      <c r="O1734" s="368"/>
      <c r="P1734" s="368"/>
      <c r="Q1734" s="565"/>
      <c r="R1734" s="565"/>
      <c r="S1734" s="565"/>
      <c r="T1734" s="565"/>
      <c r="U1734" s="565"/>
      <c r="V1734" s="565"/>
      <c r="W1734" s="565"/>
      <c r="X1734" s="565"/>
      <c r="Y1734" s="565"/>
      <c r="Z1734" s="565"/>
      <c r="AA1734" s="565"/>
      <c r="AB1734" s="1053"/>
      <c r="AC1734" s="565"/>
      <c r="AD1734" s="1074"/>
      <c r="AE1734" s="565"/>
      <c r="AF1734" s="565"/>
      <c r="AG1734" s="565"/>
      <c r="AH1734" s="565"/>
      <c r="AI1734" s="565"/>
      <c r="AJ1734" s="1242">
        <f>AJ1729</f>
        <v>0</v>
      </c>
      <c r="AK1734" s="561"/>
      <c r="AL1734" s="1441"/>
      <c r="AM1734" s="1456"/>
    </row>
    <row r="1735" spans="1:39" ht="15.75" thickBot="1" x14ac:dyDescent="0.3">
      <c r="A1735" s="239">
        <v>1</v>
      </c>
      <c r="B1735" s="1790" t="s">
        <v>138</v>
      </c>
      <c r="C1735" s="251"/>
      <c r="D1735" s="1790"/>
      <c r="E1735" s="751">
        <f>E1733+E1731/4.2+E1732/4.2</f>
        <v>78528.095238095237</v>
      </c>
      <c r="F1735" s="751">
        <f>F1733+F1731/4.2+F1732/4.2</f>
        <v>71984.130952380947</v>
      </c>
      <c r="G1735" s="965">
        <f>G1733+G1731/4.2+G1732/4.2</f>
        <v>74516.63999999997</v>
      </c>
      <c r="H1735" s="2135">
        <f t="shared" si="839"/>
        <v>103.5181490894074</v>
      </c>
      <c r="I1735" s="2098"/>
      <c r="J1735" s="2098"/>
      <c r="K1735" s="392"/>
      <c r="L1735" s="392"/>
      <c r="M1735" s="392"/>
      <c r="N1735" s="392"/>
      <c r="O1735" s="392"/>
      <c r="P1735" s="392"/>
      <c r="Q1735" s="570">
        <f t="shared" ref="Q1735:AB1735" si="840">Q1725</f>
        <v>76016.473939999996</v>
      </c>
      <c r="R1735" s="570">
        <f t="shared" si="840"/>
        <v>76016.473939999996</v>
      </c>
      <c r="S1735" s="570">
        <f t="shared" si="840"/>
        <v>76016.473939999996</v>
      </c>
      <c r="T1735" s="570">
        <f t="shared" si="840"/>
        <v>76016.473939999996</v>
      </c>
      <c r="U1735" s="570">
        <f t="shared" si="840"/>
        <v>76016.473939999996</v>
      </c>
      <c r="V1735" s="570">
        <f t="shared" ref="V1735:W1735" si="841">V1725</f>
        <v>76016.473939999996</v>
      </c>
      <c r="W1735" s="570">
        <f t="shared" si="841"/>
        <v>76016.473939999996</v>
      </c>
      <c r="X1735" s="570">
        <f t="shared" ref="X1735:Y1735" si="842">X1725</f>
        <v>76016.473939999996</v>
      </c>
      <c r="Y1735" s="570">
        <f t="shared" si="842"/>
        <v>76016.473939999996</v>
      </c>
      <c r="Z1735" s="570">
        <f t="shared" ref="Z1735:AA1735" si="843">Z1725</f>
        <v>76016.473939999996</v>
      </c>
      <c r="AA1735" s="570">
        <f t="shared" si="843"/>
        <v>76016.473939999996</v>
      </c>
      <c r="AB1735" s="1201">
        <f t="shared" si="840"/>
        <v>69681.76777833332</v>
      </c>
      <c r="AC1735" s="570">
        <f t="shared" ref="AC1735:AI1735" si="844">AC1725</f>
        <v>72221.313109999988</v>
      </c>
      <c r="AD1735" s="1076">
        <f t="shared" si="844"/>
        <v>0</v>
      </c>
      <c r="AE1735" s="570">
        <f>AE1725</f>
        <v>0</v>
      </c>
      <c r="AF1735" s="570">
        <f t="shared" si="844"/>
        <v>2539.5453316666681</v>
      </c>
      <c r="AG1735" s="570"/>
      <c r="AH1735" s="570">
        <f t="shared" si="844"/>
        <v>-3.4744399999999995</v>
      </c>
      <c r="AI1735" s="570">
        <f t="shared" si="844"/>
        <v>72217.838669999983</v>
      </c>
      <c r="AJ1735" s="1284">
        <f>AJ1733+AJ1731/4.2+AJ1732/4.2</f>
        <v>0</v>
      </c>
      <c r="AK1735" s="1238">
        <f t="shared" ref="AK1735" si="845">AK1725</f>
        <v>0</v>
      </c>
      <c r="AL1735" s="1441"/>
      <c r="AM1735" s="1456"/>
    </row>
    <row r="1736" spans="1:39" ht="15.75" thickBot="1" x14ac:dyDescent="0.3">
      <c r="A1736" s="239">
        <v>1</v>
      </c>
      <c r="B1736" s="2058" t="s">
        <v>314</v>
      </c>
      <c r="C1736" s="2059"/>
      <c r="D1736" s="2058"/>
      <c r="E1736" s="424"/>
      <c r="F1736" s="1000"/>
      <c r="G1736" s="2176"/>
      <c r="H1736" s="1000"/>
      <c r="I1736" s="1878"/>
      <c r="J1736" s="1878"/>
      <c r="K1736" s="2177"/>
      <c r="L1736" s="2177"/>
      <c r="M1736" s="2177"/>
      <c r="N1736" s="2177"/>
      <c r="O1736" s="2177"/>
      <c r="P1736" s="2177"/>
      <c r="Q1736" s="571">
        <f t="shared" ref="Q1736:AB1736" si="846">SUM(Q1735)</f>
        <v>76016.473939999996</v>
      </c>
      <c r="R1736" s="571">
        <f t="shared" si="846"/>
        <v>76016.473939999996</v>
      </c>
      <c r="S1736" s="571">
        <f t="shared" si="846"/>
        <v>76016.473939999996</v>
      </c>
      <c r="T1736" s="571">
        <f t="shared" si="846"/>
        <v>76016.473939999996</v>
      </c>
      <c r="U1736" s="571">
        <f t="shared" si="846"/>
        <v>76016.473939999996</v>
      </c>
      <c r="V1736" s="571">
        <f t="shared" ref="V1736:W1736" si="847">SUM(V1735)</f>
        <v>76016.473939999996</v>
      </c>
      <c r="W1736" s="571">
        <f t="shared" si="847"/>
        <v>76016.473939999996</v>
      </c>
      <c r="X1736" s="571">
        <f t="shared" ref="X1736:Y1736" si="848">SUM(X1735)</f>
        <v>76016.473939999996</v>
      </c>
      <c r="Y1736" s="571">
        <f t="shared" si="848"/>
        <v>76016.473939999996</v>
      </c>
      <c r="Z1736" s="571">
        <f t="shared" ref="Z1736:AA1736" si="849">SUM(Z1735)</f>
        <v>76016.473939999996</v>
      </c>
      <c r="AA1736" s="571">
        <f t="shared" si="849"/>
        <v>76016.473939999996</v>
      </c>
      <c r="AB1736" s="1054">
        <f t="shared" si="846"/>
        <v>69681.76777833332</v>
      </c>
      <c r="AC1736" s="571">
        <f>AI1736-AH1736-AE1736</f>
        <v>72221.313109999988</v>
      </c>
      <c r="AD1736" s="1079"/>
      <c r="AE1736" s="277"/>
      <c r="AF1736" s="571">
        <f>SUM(AF1735)</f>
        <v>2539.5453316666681</v>
      </c>
      <c r="AG1736" s="571"/>
      <c r="AH1736" s="571">
        <f>SUM(AH1735)</f>
        <v>-3.4744399999999995</v>
      </c>
      <c r="AI1736" s="571">
        <f>SUM(AI1735)</f>
        <v>72217.838669999983</v>
      </c>
      <c r="AJ1736" s="2178"/>
      <c r="AK1736" s="1187">
        <f>SUM(AK1735)</f>
        <v>0</v>
      </c>
      <c r="AL1736" s="1441"/>
      <c r="AM1736" s="1456"/>
    </row>
    <row r="1737" spans="1:39" x14ac:dyDescent="0.25">
      <c r="A1737" s="239">
        <v>1</v>
      </c>
      <c r="B1737" s="2101"/>
      <c r="C1737" s="2102"/>
      <c r="D1737" s="2101"/>
      <c r="E1737" s="439"/>
      <c r="F1737" s="1149"/>
      <c r="G1737" s="1149"/>
      <c r="H1737" s="1149"/>
      <c r="I1737" s="1879"/>
      <c r="J1737" s="1879"/>
      <c r="K1737" s="374"/>
      <c r="L1737" s="374"/>
      <c r="M1737" s="374"/>
      <c r="N1737" s="374"/>
      <c r="O1737" s="374"/>
      <c r="P1737" s="374"/>
      <c r="Q1737" s="564"/>
      <c r="R1737" s="564"/>
      <c r="S1737" s="564"/>
      <c r="T1737" s="564"/>
      <c r="U1737" s="564"/>
      <c r="V1737" s="564"/>
      <c r="W1737" s="564"/>
      <c r="X1737" s="564"/>
      <c r="Y1737" s="564"/>
      <c r="Z1737" s="564"/>
      <c r="AA1737" s="564"/>
      <c r="AB1737" s="1052"/>
      <c r="AC1737" s="564">
        <f>AI1737-AH1737-AE1737</f>
        <v>0</v>
      </c>
      <c r="AD1737" s="1077"/>
      <c r="AE1737" s="564"/>
      <c r="AF1737" s="564"/>
      <c r="AG1737" s="564"/>
      <c r="AH1737" s="564"/>
      <c r="AI1737" s="564"/>
      <c r="AJ1737" s="1302"/>
      <c r="AK1737" s="607"/>
      <c r="AL1737" s="1441"/>
      <c r="AM1737" s="1456"/>
    </row>
    <row r="1738" spans="1:39" ht="43.5" x14ac:dyDescent="0.25">
      <c r="A1738" s="239">
        <v>1</v>
      </c>
      <c r="B1738" s="1446" t="s">
        <v>449</v>
      </c>
      <c r="C1738" s="1446"/>
      <c r="D1738" s="2011"/>
      <c r="E1738" s="419"/>
      <c r="F1738" s="375"/>
      <c r="G1738" s="375"/>
      <c r="H1738" s="375"/>
      <c r="I1738" s="1141"/>
      <c r="J1738" s="1141"/>
      <c r="K1738" s="368"/>
      <c r="L1738" s="368"/>
      <c r="M1738" s="368"/>
      <c r="N1738" s="368"/>
      <c r="O1738" s="368"/>
      <c r="P1738" s="368"/>
      <c r="Q1738" s="565"/>
      <c r="R1738" s="565"/>
      <c r="S1738" s="565"/>
      <c r="T1738" s="565"/>
      <c r="U1738" s="565"/>
      <c r="V1738" s="565"/>
      <c r="W1738" s="565"/>
      <c r="X1738" s="565"/>
      <c r="Y1738" s="565"/>
      <c r="Z1738" s="565"/>
      <c r="AA1738" s="565"/>
      <c r="AB1738" s="1053"/>
      <c r="AC1738" s="565">
        <f>AI1738-AH1738-AE1738</f>
        <v>0</v>
      </c>
      <c r="AD1738" s="1074"/>
      <c r="AE1738" s="565"/>
      <c r="AF1738" s="565"/>
      <c r="AG1738" s="565"/>
      <c r="AH1738" s="565"/>
      <c r="AI1738" s="565"/>
      <c r="AJ1738" s="1280"/>
      <c r="AK1738" s="561"/>
      <c r="AL1738" s="1441"/>
      <c r="AM1738" s="1456"/>
    </row>
    <row r="1739" spans="1:39" x14ac:dyDescent="0.25">
      <c r="A1739" s="239">
        <v>1</v>
      </c>
      <c r="B1739" s="744" t="s">
        <v>382</v>
      </c>
      <c r="C1739" s="2029"/>
      <c r="D1739" s="792"/>
      <c r="E1739" s="419"/>
      <c r="F1739" s="244"/>
      <c r="G1739" s="244"/>
      <c r="H1739" s="244"/>
      <c r="I1739" s="1883"/>
      <c r="J1739" s="1883"/>
      <c r="K1739" s="1044"/>
      <c r="L1739" s="1044"/>
      <c r="M1739" s="1044"/>
      <c r="N1739" s="1044"/>
      <c r="O1739" s="1044"/>
      <c r="P1739" s="1044"/>
      <c r="Q1739" s="565">
        <v>161766.95779000001</v>
      </c>
      <c r="R1739" s="565">
        <v>161766.95779000001</v>
      </c>
      <c r="S1739" s="565">
        <v>161766.95779000001</v>
      </c>
      <c r="T1739" s="565">
        <v>161766.95779000001</v>
      </c>
      <c r="U1739" s="565">
        <v>161766.95779000001</v>
      </c>
      <c r="V1739" s="565">
        <v>161766.95779000001</v>
      </c>
      <c r="W1739" s="565">
        <v>161766.95779000001</v>
      </c>
      <c r="X1739" s="565">
        <v>161766.95779000001</v>
      </c>
      <c r="Y1739" s="565">
        <v>161766.95779000001</v>
      </c>
      <c r="Z1739" s="565">
        <v>161766.95779000001</v>
      </c>
      <c r="AA1739" s="565">
        <v>161766.95779000001</v>
      </c>
      <c r="AB1739" s="3506">
        <f>(Q1739-1293.63036)/12*$B$4+1293.63036+(R1739-Q1739)/11*10+(S1739-R1739)/10*9+(T1739-S1739)/9*8+(U1739-T1739)/8*7+(V1739-U1739)/7*6+(W1739-V1739)/6*5+(X1739-W1739)/5*4+(Y1739-X1739)/4*3+(Z1739-Y1739)/3*2+(AA1739-Z1739)/2*1</f>
        <v>148394.1805041667</v>
      </c>
      <c r="AC1739" s="565">
        <f>AI1739-AH1739-AE1739</f>
        <v>147172.17990999998</v>
      </c>
      <c r="AD1739" s="1074"/>
      <c r="AE1739" s="565">
        <v>-544.52185999999995</v>
      </c>
      <c r="AF1739" s="565">
        <f>AC1739-AB1739</f>
        <v>-1222.0005941667187</v>
      </c>
      <c r="AG1739" s="565"/>
      <c r="AH1739" s="565">
        <v>-6.4526900000000005</v>
      </c>
      <c r="AI1739" s="565">
        <v>146621.20535999996</v>
      </c>
      <c r="AJ1739" s="1257"/>
      <c r="AK1739" s="561"/>
      <c r="AL1739" s="1441"/>
      <c r="AM1739" s="1456"/>
    </row>
    <row r="1740" spans="1:39" ht="29.25" x14ac:dyDescent="0.25">
      <c r="A1740" s="239">
        <v>1</v>
      </c>
      <c r="B1740" s="717" t="s">
        <v>293</v>
      </c>
      <c r="C1740" s="675"/>
      <c r="D1740" s="4"/>
      <c r="E1740" s="1135">
        <f>E1742+E1743+E1745</f>
        <v>27000</v>
      </c>
      <c r="F1740" s="368">
        <f>F1742+F1743+F1745</f>
        <v>24750</v>
      </c>
      <c r="G1740" s="368">
        <f>G1742+G1743+G1745</f>
        <v>31077</v>
      </c>
      <c r="H1740" s="368">
        <f>G1740/F1740*100</f>
        <v>125.56363636363636</v>
      </c>
      <c r="I1740" s="1883"/>
      <c r="J1740" s="1883"/>
      <c r="K1740" s="780"/>
      <c r="L1740" s="780"/>
      <c r="M1740" s="780"/>
      <c r="N1740" s="780"/>
      <c r="O1740" s="780"/>
      <c r="P1740" s="780"/>
      <c r="Q1740" s="565"/>
      <c r="R1740" s="565"/>
      <c r="S1740" s="565"/>
      <c r="T1740" s="565"/>
      <c r="U1740" s="565"/>
      <c r="V1740" s="565"/>
      <c r="W1740" s="565"/>
      <c r="X1740" s="565"/>
      <c r="Y1740" s="565"/>
      <c r="Z1740" s="565"/>
      <c r="AA1740" s="565"/>
      <c r="AB1740" s="1053"/>
      <c r="AC1740" s="565">
        <f>AI1740-AH1740-AE1740</f>
        <v>0</v>
      </c>
      <c r="AD1740" s="1074"/>
      <c r="AE1740" s="565"/>
      <c r="AF1740" s="565"/>
      <c r="AG1740" s="565"/>
      <c r="AH1740" s="565"/>
      <c r="AI1740" s="565"/>
      <c r="AJ1740" s="1260">
        <f>AJ1742+AJ1743+AJ1745</f>
        <v>0</v>
      </c>
      <c r="AK1740" s="561"/>
      <c r="AL1740" s="1441"/>
      <c r="AM1740" s="1456"/>
    </row>
    <row r="1741" spans="1:39" ht="30" x14ac:dyDescent="0.25">
      <c r="A1741" s="239">
        <v>1</v>
      </c>
      <c r="B1741" s="512" t="s">
        <v>204</v>
      </c>
      <c r="C1741" s="675"/>
      <c r="D1741" s="4"/>
      <c r="E1741" s="1135"/>
      <c r="F1741" s="368"/>
      <c r="G1741" s="368"/>
      <c r="H1741" s="368"/>
      <c r="I1741" s="1883"/>
      <c r="J1741" s="1883"/>
      <c r="K1741" s="780"/>
      <c r="L1741" s="780"/>
      <c r="M1741" s="780"/>
      <c r="N1741" s="780"/>
      <c r="O1741" s="780"/>
      <c r="P1741" s="780"/>
      <c r="Q1741" s="565"/>
      <c r="R1741" s="565"/>
      <c r="S1741" s="565"/>
      <c r="T1741" s="565"/>
      <c r="U1741" s="565"/>
      <c r="V1741" s="565"/>
      <c r="W1741" s="565"/>
      <c r="X1741" s="565"/>
      <c r="Y1741" s="565"/>
      <c r="Z1741" s="565"/>
      <c r="AA1741" s="565"/>
      <c r="AB1741" s="1053"/>
      <c r="AC1741" s="565"/>
      <c r="AD1741" s="1074"/>
      <c r="AE1741" s="565"/>
      <c r="AF1741" s="565"/>
      <c r="AG1741" s="565"/>
      <c r="AH1741" s="565"/>
      <c r="AI1741" s="565"/>
      <c r="AJ1741" s="1260"/>
      <c r="AK1741" s="561"/>
      <c r="AL1741" s="1441"/>
      <c r="AM1741" s="1456"/>
    </row>
    <row r="1742" spans="1:39" ht="30" x14ac:dyDescent="0.25">
      <c r="A1742" s="239">
        <v>1</v>
      </c>
      <c r="B1742" s="512" t="s">
        <v>205</v>
      </c>
      <c r="C1742" s="675"/>
      <c r="D1742" s="4"/>
      <c r="E1742" s="1136">
        <v>2000</v>
      </c>
      <c r="F1742" s="368">
        <f>ROUND(E1742/12*$B$4,0)</f>
        <v>1833</v>
      </c>
      <c r="G1742" s="368">
        <f>7017+1462</f>
        <v>8479</v>
      </c>
      <c r="H1742" s="368">
        <f>G1742/F1742*100</f>
        <v>462.57501363884342</v>
      </c>
      <c r="I1742" s="1883"/>
      <c r="J1742" s="1883"/>
      <c r="K1742" s="780"/>
      <c r="L1742" s="780"/>
      <c r="M1742" s="780"/>
      <c r="N1742" s="780"/>
      <c r="O1742" s="780"/>
      <c r="P1742" s="780"/>
      <c r="Q1742" s="565"/>
      <c r="R1742" s="565"/>
      <c r="S1742" s="565"/>
      <c r="T1742" s="565"/>
      <c r="U1742" s="565"/>
      <c r="V1742" s="565"/>
      <c r="W1742" s="565"/>
      <c r="X1742" s="565"/>
      <c r="Y1742" s="565"/>
      <c r="Z1742" s="565"/>
      <c r="AA1742" s="565"/>
      <c r="AB1742" s="1053"/>
      <c r="AC1742" s="565"/>
      <c r="AD1742" s="1074"/>
      <c r="AE1742" s="565"/>
      <c r="AF1742" s="565"/>
      <c r="AG1742" s="565"/>
      <c r="AH1742" s="565"/>
      <c r="AI1742" s="565"/>
      <c r="AJ1742" s="1260"/>
      <c r="AK1742" s="561"/>
      <c r="AL1742" s="1441"/>
      <c r="AM1742" s="1456"/>
    </row>
    <row r="1743" spans="1:39" ht="30" x14ac:dyDescent="0.25">
      <c r="A1743" s="239">
        <v>1</v>
      </c>
      <c r="B1743" s="718" t="s">
        <v>547</v>
      </c>
      <c r="C1743" s="675"/>
      <c r="D1743" s="4"/>
      <c r="E1743" s="1136">
        <v>12000</v>
      </c>
      <c r="F1743" s="368">
        <f>ROUND(E1743/12*$B$4,0)</f>
        <v>11000</v>
      </c>
      <c r="G1743" s="368">
        <f>9984+1131</f>
        <v>11115</v>
      </c>
      <c r="H1743" s="368">
        <f>G1743/F1743*100</f>
        <v>101.04545454545455</v>
      </c>
      <c r="I1743" s="1883"/>
      <c r="J1743" s="1883"/>
      <c r="K1743" s="780"/>
      <c r="L1743" s="780"/>
      <c r="M1743" s="780"/>
      <c r="N1743" s="780"/>
      <c r="O1743" s="780"/>
      <c r="P1743" s="780"/>
      <c r="Q1743" s="565"/>
      <c r="R1743" s="565"/>
      <c r="S1743" s="565"/>
      <c r="T1743" s="565"/>
      <c r="U1743" s="565"/>
      <c r="V1743" s="565"/>
      <c r="W1743" s="565"/>
      <c r="X1743" s="565"/>
      <c r="Y1743" s="565"/>
      <c r="Z1743" s="565"/>
      <c r="AA1743" s="565"/>
      <c r="AB1743" s="1053"/>
      <c r="AC1743" s="565"/>
      <c r="AD1743" s="1074"/>
      <c r="AE1743" s="565"/>
      <c r="AF1743" s="565"/>
      <c r="AG1743" s="565"/>
      <c r="AH1743" s="565"/>
      <c r="AI1743" s="565"/>
      <c r="AJ1743" s="1260"/>
      <c r="AK1743" s="561"/>
      <c r="AL1743" s="1441"/>
      <c r="AM1743" s="1456"/>
    </row>
    <row r="1744" spans="1:39" ht="75" x14ac:dyDescent="0.25">
      <c r="A1744" s="239">
        <v>1</v>
      </c>
      <c r="B1744" s="513" t="s">
        <v>295</v>
      </c>
      <c r="C1744" s="675"/>
      <c r="D1744" s="4"/>
      <c r="E1744" s="1135"/>
      <c r="F1744" s="368"/>
      <c r="G1744" s="368"/>
      <c r="H1744" s="368"/>
      <c r="I1744" s="1883"/>
      <c r="J1744" s="1883"/>
      <c r="K1744" s="780"/>
      <c r="L1744" s="780"/>
      <c r="M1744" s="780"/>
      <c r="N1744" s="780"/>
      <c r="O1744" s="780"/>
      <c r="P1744" s="780"/>
      <c r="Q1744" s="565"/>
      <c r="R1744" s="565"/>
      <c r="S1744" s="565"/>
      <c r="T1744" s="565"/>
      <c r="U1744" s="565"/>
      <c r="V1744" s="565"/>
      <c r="W1744" s="565"/>
      <c r="X1744" s="565"/>
      <c r="Y1744" s="565"/>
      <c r="Z1744" s="565"/>
      <c r="AA1744" s="565"/>
      <c r="AB1744" s="1053"/>
      <c r="AC1744" s="565"/>
      <c r="AD1744" s="1074"/>
      <c r="AE1744" s="565"/>
      <c r="AF1744" s="565"/>
      <c r="AG1744" s="565"/>
      <c r="AH1744" s="565"/>
      <c r="AI1744" s="565"/>
      <c r="AJ1744" s="1260"/>
      <c r="AK1744" s="561"/>
      <c r="AL1744" s="1441"/>
      <c r="AM1744" s="1456"/>
    </row>
    <row r="1745" spans="1:39" ht="60" x14ac:dyDescent="0.25">
      <c r="A1745" s="239">
        <v>1</v>
      </c>
      <c r="B1745" s="513" t="s">
        <v>309</v>
      </c>
      <c r="C1745" s="675"/>
      <c r="D1745" s="4"/>
      <c r="E1745" s="1136">
        <v>13000</v>
      </c>
      <c r="F1745" s="368">
        <f>ROUND(E1745/12*$B$4,0)</f>
        <v>11917</v>
      </c>
      <c r="G1745" s="368">
        <f>10669+814</f>
        <v>11483</v>
      </c>
      <c r="H1745" s="368">
        <f>G1745/F1745*100</f>
        <v>96.358143828144676</v>
      </c>
      <c r="I1745" s="1883"/>
      <c r="J1745" s="1883"/>
      <c r="K1745" s="780"/>
      <c r="L1745" s="780"/>
      <c r="M1745" s="780"/>
      <c r="N1745" s="780"/>
      <c r="O1745" s="780"/>
      <c r="P1745" s="780"/>
      <c r="Q1745" s="565"/>
      <c r="R1745" s="565"/>
      <c r="S1745" s="565"/>
      <c r="T1745" s="565"/>
      <c r="U1745" s="565"/>
      <c r="V1745" s="565"/>
      <c r="W1745" s="565"/>
      <c r="X1745" s="565"/>
      <c r="Y1745" s="565"/>
      <c r="Z1745" s="565"/>
      <c r="AA1745" s="565"/>
      <c r="AB1745" s="1053"/>
      <c r="AC1745" s="565"/>
      <c r="AD1745" s="1074"/>
      <c r="AE1745" s="565"/>
      <c r="AF1745" s="565"/>
      <c r="AG1745" s="565"/>
      <c r="AH1745" s="565"/>
      <c r="AI1745" s="565"/>
      <c r="AJ1745" s="1260"/>
      <c r="AK1745" s="561"/>
      <c r="AL1745" s="1441"/>
      <c r="AM1745" s="1456"/>
    </row>
    <row r="1746" spans="1:39" ht="105" x14ac:dyDescent="0.25">
      <c r="B1746" s="513" t="s">
        <v>529</v>
      </c>
      <c r="C1746" s="675"/>
      <c r="D1746" s="4"/>
      <c r="E1746" s="1136">
        <v>900</v>
      </c>
      <c r="F1746" s="368">
        <f>ROUND(E1746/12*$B$4,0)</f>
        <v>825</v>
      </c>
      <c r="G1746" s="368">
        <v>144</v>
      </c>
      <c r="H1746" s="368"/>
      <c r="I1746" s="1883"/>
      <c r="J1746" s="1883"/>
      <c r="K1746" s="780"/>
      <c r="L1746" s="780"/>
      <c r="M1746" s="780"/>
      <c r="N1746" s="780"/>
      <c r="O1746" s="780"/>
      <c r="P1746" s="780"/>
      <c r="Q1746" s="565"/>
      <c r="R1746" s="565"/>
      <c r="S1746" s="565"/>
      <c r="T1746" s="565"/>
      <c r="U1746" s="565"/>
      <c r="V1746" s="565"/>
      <c r="W1746" s="565"/>
      <c r="X1746" s="565"/>
      <c r="Y1746" s="565"/>
      <c r="Z1746" s="565"/>
      <c r="AA1746" s="565"/>
      <c r="AB1746" s="1053"/>
      <c r="AC1746" s="565"/>
      <c r="AD1746" s="1074"/>
      <c r="AE1746" s="565"/>
      <c r="AF1746" s="565"/>
      <c r="AG1746" s="565"/>
      <c r="AH1746" s="565"/>
      <c r="AI1746" s="565"/>
      <c r="AJ1746" s="1260"/>
      <c r="AK1746" s="561"/>
      <c r="AL1746" s="1441"/>
      <c r="AM1746" s="1456"/>
    </row>
    <row r="1747" spans="1:39" ht="29.25" x14ac:dyDescent="0.25">
      <c r="A1747" s="239">
        <v>1</v>
      </c>
      <c r="B1747" s="481" t="s">
        <v>135</v>
      </c>
      <c r="C1747" s="675"/>
      <c r="D1747" s="4"/>
      <c r="E1747" s="1135">
        <f>E1748</f>
        <v>35000</v>
      </c>
      <c r="F1747" s="368">
        <f>F1748</f>
        <v>32083</v>
      </c>
      <c r="G1747" s="368">
        <f>G1748</f>
        <v>32157</v>
      </c>
      <c r="H1747" s="368">
        <f>G1747/F1747*100</f>
        <v>100.23065174703115</v>
      </c>
      <c r="I1747" s="1883"/>
      <c r="J1747" s="1883"/>
      <c r="K1747" s="780"/>
      <c r="L1747" s="780"/>
      <c r="M1747" s="780"/>
      <c r="N1747" s="780"/>
      <c r="O1747" s="780"/>
      <c r="P1747" s="780"/>
      <c r="Q1747" s="565"/>
      <c r="R1747" s="565"/>
      <c r="S1747" s="565"/>
      <c r="T1747" s="565"/>
      <c r="U1747" s="565"/>
      <c r="V1747" s="565"/>
      <c r="W1747" s="565"/>
      <c r="X1747" s="565"/>
      <c r="Y1747" s="565"/>
      <c r="Z1747" s="565"/>
      <c r="AA1747" s="565"/>
      <c r="AB1747" s="1053"/>
      <c r="AC1747" s="565"/>
      <c r="AD1747" s="1074"/>
      <c r="AE1747" s="565"/>
      <c r="AF1747" s="565"/>
      <c r="AG1747" s="565"/>
      <c r="AH1747" s="565"/>
      <c r="AI1747" s="565"/>
      <c r="AJ1747" s="1260">
        <f>AJ1748</f>
        <v>0</v>
      </c>
      <c r="AK1747" s="561"/>
      <c r="AL1747" s="1441"/>
      <c r="AM1747" s="1456"/>
    </row>
    <row r="1748" spans="1:39" x14ac:dyDescent="0.25">
      <c r="A1748" s="239">
        <v>1</v>
      </c>
      <c r="B1748" s="292" t="s">
        <v>239</v>
      </c>
      <c r="C1748" s="675"/>
      <c r="D1748" s="4"/>
      <c r="E1748" s="1136">
        <v>35000</v>
      </c>
      <c r="F1748" s="368">
        <f>ROUND(E1748/12*$B$4,0)</f>
        <v>32083</v>
      </c>
      <c r="G1748" s="368">
        <f>29172+2985</f>
        <v>32157</v>
      </c>
      <c r="H1748" s="368">
        <f>G1748/F1748*100</f>
        <v>100.23065174703115</v>
      </c>
      <c r="I1748" s="1883"/>
      <c r="J1748" s="1883"/>
      <c r="K1748" s="780"/>
      <c r="L1748" s="780"/>
      <c r="M1748" s="780"/>
      <c r="N1748" s="780"/>
      <c r="O1748" s="780"/>
      <c r="P1748" s="780"/>
      <c r="Q1748" s="565"/>
      <c r="R1748" s="565"/>
      <c r="S1748" s="565"/>
      <c r="T1748" s="565"/>
      <c r="U1748" s="565"/>
      <c r="V1748" s="565"/>
      <c r="W1748" s="565"/>
      <c r="X1748" s="565"/>
      <c r="Y1748" s="565"/>
      <c r="Z1748" s="565"/>
      <c r="AA1748" s="565"/>
      <c r="AB1748" s="1053"/>
      <c r="AC1748" s="565"/>
      <c r="AD1748" s="1074"/>
      <c r="AE1748" s="565"/>
      <c r="AF1748" s="565"/>
      <c r="AG1748" s="565"/>
      <c r="AH1748" s="565"/>
      <c r="AI1748" s="565"/>
      <c r="AJ1748" s="1260"/>
      <c r="AK1748" s="561"/>
      <c r="AL1748" s="1441"/>
      <c r="AM1748" s="1456"/>
    </row>
    <row r="1749" spans="1:39" ht="63" x14ac:dyDescent="0.25">
      <c r="A1749" s="239">
        <v>1</v>
      </c>
      <c r="B1749" s="745" t="s">
        <v>298</v>
      </c>
      <c r="C1749" s="675"/>
      <c r="D1749" s="4"/>
      <c r="E1749" s="1135">
        <f>E1750+E1755</f>
        <v>21690</v>
      </c>
      <c r="F1749" s="368">
        <f>F1750+F1755</f>
        <v>19882</v>
      </c>
      <c r="G1749" s="368">
        <f>G1750+G1755</f>
        <v>20410</v>
      </c>
      <c r="H1749" s="368">
        <f>G1749/F1749*100</f>
        <v>102.65566844381853</v>
      </c>
      <c r="I1749" s="1883"/>
      <c r="J1749" s="1883"/>
      <c r="K1749" s="780"/>
      <c r="L1749" s="780"/>
      <c r="M1749" s="780"/>
      <c r="N1749" s="780"/>
      <c r="O1749" s="780"/>
      <c r="P1749" s="780"/>
      <c r="Q1749" s="565"/>
      <c r="R1749" s="565"/>
      <c r="S1749" s="565"/>
      <c r="T1749" s="565"/>
      <c r="U1749" s="565"/>
      <c r="V1749" s="565"/>
      <c r="W1749" s="565"/>
      <c r="X1749" s="565"/>
      <c r="Y1749" s="565"/>
      <c r="Z1749" s="565"/>
      <c r="AA1749" s="565"/>
      <c r="AB1749" s="1200">
        <f>Q1749/12*$B$4</f>
        <v>0</v>
      </c>
      <c r="AC1749" s="565">
        <f>AI1749-AH1749-AE1749</f>
        <v>0</v>
      </c>
      <c r="AD1749" s="1074"/>
      <c r="AE1749" s="565"/>
      <c r="AF1749" s="565">
        <f>AC1749-AB1749</f>
        <v>0</v>
      </c>
      <c r="AG1749" s="565"/>
      <c r="AH1749" s="565"/>
      <c r="AI1749" s="565"/>
      <c r="AJ1749" s="1260">
        <f>AJ1750+AJ1755</f>
        <v>0</v>
      </c>
      <c r="AK1749" s="561"/>
      <c r="AL1749" s="1441"/>
      <c r="AM1749" s="1456"/>
    </row>
    <row r="1750" spans="1:39" ht="30" x14ac:dyDescent="0.25">
      <c r="A1750" s="239">
        <v>1</v>
      </c>
      <c r="B1750" s="718" t="s">
        <v>299</v>
      </c>
      <c r="C1750" s="675"/>
      <c r="D1750" s="4"/>
      <c r="E1750" s="1138">
        <f>SUM(E1751:E1754)</f>
        <v>190</v>
      </c>
      <c r="F1750" s="368">
        <f>SUM(F1751:F1754)</f>
        <v>174</v>
      </c>
      <c r="G1750" s="368">
        <f>SUM(G1751:G1754)</f>
        <v>186</v>
      </c>
      <c r="H1750" s="368">
        <f>G1750/F1750*100</f>
        <v>106.89655172413792</v>
      </c>
      <c r="I1750" s="1883"/>
      <c r="J1750" s="1883"/>
      <c r="K1750" s="780"/>
      <c r="L1750" s="780"/>
      <c r="M1750" s="780"/>
      <c r="N1750" s="780"/>
      <c r="O1750" s="780"/>
      <c r="P1750" s="780"/>
      <c r="Q1750" s="565"/>
      <c r="R1750" s="565"/>
      <c r="S1750" s="565"/>
      <c r="T1750" s="565"/>
      <c r="U1750" s="565"/>
      <c r="V1750" s="565"/>
      <c r="W1750" s="565"/>
      <c r="X1750" s="565"/>
      <c r="Y1750" s="565"/>
      <c r="Z1750" s="565"/>
      <c r="AA1750" s="565"/>
      <c r="AB1750" s="1053"/>
      <c r="AC1750" s="565"/>
      <c r="AD1750" s="1074"/>
      <c r="AE1750" s="565"/>
      <c r="AF1750" s="565"/>
      <c r="AG1750" s="565"/>
      <c r="AH1750" s="565"/>
      <c r="AI1750" s="565"/>
      <c r="AJ1750" s="1260">
        <f>SUM(AJ1751:AJ1754)</f>
        <v>0</v>
      </c>
      <c r="AK1750" s="561"/>
      <c r="AL1750" s="1441"/>
      <c r="AM1750" s="1456"/>
    </row>
    <row r="1751" spans="1:39" ht="30" x14ac:dyDescent="0.25">
      <c r="A1751" s="239">
        <v>1</v>
      </c>
      <c r="B1751" s="513" t="s">
        <v>300</v>
      </c>
      <c r="C1751" s="675"/>
      <c r="D1751" s="4"/>
      <c r="E1751" s="1137"/>
      <c r="F1751" s="368"/>
      <c r="G1751" s="368"/>
      <c r="H1751" s="368"/>
      <c r="I1751" s="1883"/>
      <c r="J1751" s="1883"/>
      <c r="K1751" s="780"/>
      <c r="L1751" s="780"/>
      <c r="M1751" s="780"/>
      <c r="N1751" s="780"/>
      <c r="O1751" s="780"/>
      <c r="P1751" s="780"/>
      <c r="Q1751" s="565"/>
      <c r="R1751" s="565"/>
      <c r="S1751" s="565"/>
      <c r="T1751" s="565"/>
      <c r="U1751" s="565"/>
      <c r="V1751" s="565"/>
      <c r="W1751" s="565"/>
      <c r="X1751" s="565"/>
      <c r="Y1751" s="565"/>
      <c r="Z1751" s="565"/>
      <c r="AA1751" s="565"/>
      <c r="AB1751" s="1053"/>
      <c r="AC1751" s="565"/>
      <c r="AD1751" s="1074"/>
      <c r="AE1751" s="565"/>
      <c r="AF1751" s="565"/>
      <c r="AG1751" s="565"/>
      <c r="AH1751" s="565"/>
      <c r="AI1751" s="565"/>
      <c r="AJ1751" s="1260"/>
      <c r="AK1751" s="561"/>
      <c r="AL1751" s="1441"/>
      <c r="AM1751" s="1456"/>
    </row>
    <row r="1752" spans="1:39" ht="60" x14ac:dyDescent="0.25">
      <c r="A1752" s="239">
        <v>1</v>
      </c>
      <c r="B1752" s="513" t="s">
        <v>301</v>
      </c>
      <c r="C1752" s="675"/>
      <c r="D1752" s="4"/>
      <c r="E1752" s="752"/>
      <c r="F1752" s="368"/>
      <c r="G1752" s="368"/>
      <c r="H1752" s="368"/>
      <c r="I1752" s="1883"/>
      <c r="J1752" s="1883"/>
      <c r="K1752" s="780"/>
      <c r="L1752" s="780"/>
      <c r="M1752" s="780"/>
      <c r="N1752" s="780"/>
      <c r="O1752" s="780"/>
      <c r="P1752" s="780"/>
      <c r="Q1752" s="565"/>
      <c r="R1752" s="565"/>
      <c r="S1752" s="565"/>
      <c r="T1752" s="565"/>
      <c r="U1752" s="565"/>
      <c r="V1752" s="565"/>
      <c r="W1752" s="565"/>
      <c r="X1752" s="565"/>
      <c r="Y1752" s="565"/>
      <c r="Z1752" s="565"/>
      <c r="AA1752" s="565"/>
      <c r="AB1752" s="1053"/>
      <c r="AC1752" s="565"/>
      <c r="AD1752" s="1074"/>
      <c r="AE1752" s="565"/>
      <c r="AF1752" s="565"/>
      <c r="AG1752" s="565"/>
      <c r="AH1752" s="565"/>
      <c r="AI1752" s="565"/>
      <c r="AJ1752" s="1260"/>
      <c r="AK1752" s="561"/>
      <c r="AL1752" s="1441"/>
      <c r="AM1752" s="1456"/>
    </row>
    <row r="1753" spans="1:39" ht="45" x14ac:dyDescent="0.25">
      <c r="A1753" s="239">
        <v>1</v>
      </c>
      <c r="B1753" s="513" t="s">
        <v>302</v>
      </c>
      <c r="C1753" s="675"/>
      <c r="D1753" s="4"/>
      <c r="E1753" s="752">
        <v>86</v>
      </c>
      <c r="F1753" s="368">
        <f>ROUND(E1753/12*$B$4,0)</f>
        <v>79</v>
      </c>
      <c r="G1753" s="368">
        <f>72+6</f>
        <v>78</v>
      </c>
      <c r="H1753" s="368">
        <f>G1753/F1753*100</f>
        <v>98.734177215189874</v>
      </c>
      <c r="I1753" s="1883"/>
      <c r="J1753" s="1883"/>
      <c r="K1753" s="780"/>
      <c r="L1753" s="780"/>
      <c r="M1753" s="780"/>
      <c r="N1753" s="780"/>
      <c r="O1753" s="780"/>
      <c r="P1753" s="780"/>
      <c r="Q1753" s="565"/>
      <c r="R1753" s="565"/>
      <c r="S1753" s="565"/>
      <c r="T1753" s="565"/>
      <c r="U1753" s="565"/>
      <c r="V1753" s="565"/>
      <c r="W1753" s="565"/>
      <c r="X1753" s="565"/>
      <c r="Y1753" s="565"/>
      <c r="Z1753" s="565"/>
      <c r="AA1753" s="565"/>
      <c r="AB1753" s="1053"/>
      <c r="AC1753" s="565"/>
      <c r="AD1753" s="1074"/>
      <c r="AE1753" s="565"/>
      <c r="AF1753" s="565"/>
      <c r="AG1753" s="565"/>
      <c r="AH1753" s="565"/>
      <c r="AI1753" s="565"/>
      <c r="AJ1753" s="1260"/>
      <c r="AK1753" s="561"/>
      <c r="AL1753" s="1441"/>
      <c r="AM1753" s="1456"/>
    </row>
    <row r="1754" spans="1:39" ht="30" x14ac:dyDescent="0.25">
      <c r="A1754" s="239">
        <v>1</v>
      </c>
      <c r="B1754" s="513" t="s">
        <v>303</v>
      </c>
      <c r="C1754" s="675"/>
      <c r="D1754" s="4"/>
      <c r="E1754" s="752">
        <v>104</v>
      </c>
      <c r="F1754" s="368">
        <f>ROUND(E1754/12*$B$4,0)</f>
        <v>95</v>
      </c>
      <c r="G1754" s="368">
        <f>103+5</f>
        <v>108</v>
      </c>
      <c r="H1754" s="368">
        <f>G1754/F1754*100</f>
        <v>113.68421052631578</v>
      </c>
      <c r="I1754" s="1883"/>
      <c r="J1754" s="1883"/>
      <c r="K1754" s="780"/>
      <c r="L1754" s="780"/>
      <c r="M1754" s="780"/>
      <c r="N1754" s="780"/>
      <c r="O1754" s="780"/>
      <c r="P1754" s="780"/>
      <c r="Q1754" s="565"/>
      <c r="R1754" s="565"/>
      <c r="S1754" s="565"/>
      <c r="T1754" s="565"/>
      <c r="U1754" s="565"/>
      <c r="V1754" s="565"/>
      <c r="W1754" s="565"/>
      <c r="X1754" s="565"/>
      <c r="Y1754" s="565"/>
      <c r="Z1754" s="565"/>
      <c r="AA1754" s="565"/>
      <c r="AB1754" s="1053"/>
      <c r="AC1754" s="565"/>
      <c r="AD1754" s="1074"/>
      <c r="AE1754" s="565"/>
      <c r="AF1754" s="565"/>
      <c r="AG1754" s="565"/>
      <c r="AH1754" s="565"/>
      <c r="AI1754" s="565"/>
      <c r="AJ1754" s="1260"/>
      <c r="AK1754" s="561"/>
      <c r="AL1754" s="1441"/>
      <c r="AM1754" s="1456"/>
    </row>
    <row r="1755" spans="1:39" ht="60" x14ac:dyDescent="0.25">
      <c r="A1755" s="239">
        <v>1</v>
      </c>
      <c r="B1755" s="718" t="s">
        <v>304</v>
      </c>
      <c r="C1755" s="675"/>
      <c r="D1755" s="4"/>
      <c r="E1755" s="1139">
        <f>SUM(E1756:E1758)</f>
        <v>21500</v>
      </c>
      <c r="F1755" s="368">
        <f>SUM(F1756:F1758)</f>
        <v>19708</v>
      </c>
      <c r="G1755" s="368">
        <f>SUM(G1756:G1758)</f>
        <v>20224</v>
      </c>
      <c r="H1755" s="368">
        <f>G1755/F1755*100</f>
        <v>102.61822610107572</v>
      </c>
      <c r="I1755" s="1883"/>
      <c r="J1755" s="1883"/>
      <c r="K1755" s="780"/>
      <c r="L1755" s="780"/>
      <c r="M1755" s="780"/>
      <c r="N1755" s="780"/>
      <c r="O1755" s="780"/>
      <c r="P1755" s="780"/>
      <c r="Q1755" s="565"/>
      <c r="R1755" s="565"/>
      <c r="S1755" s="565"/>
      <c r="T1755" s="565"/>
      <c r="U1755" s="565"/>
      <c r="V1755" s="565"/>
      <c r="W1755" s="565"/>
      <c r="X1755" s="565"/>
      <c r="Y1755" s="565"/>
      <c r="Z1755" s="565"/>
      <c r="AA1755" s="565"/>
      <c r="AB1755" s="1053"/>
      <c r="AC1755" s="565"/>
      <c r="AD1755" s="1074"/>
      <c r="AE1755" s="565"/>
      <c r="AF1755" s="565"/>
      <c r="AG1755" s="565"/>
      <c r="AH1755" s="565"/>
      <c r="AI1755" s="565"/>
      <c r="AJ1755" s="1260">
        <f>SUM(AJ1756:AJ1758)</f>
        <v>0</v>
      </c>
      <c r="AK1755" s="561"/>
      <c r="AL1755" s="1441"/>
      <c r="AM1755" s="1456"/>
    </row>
    <row r="1756" spans="1:39" ht="45" x14ac:dyDescent="0.25">
      <c r="A1756" s="239">
        <v>1</v>
      </c>
      <c r="B1756" s="513" t="s">
        <v>305</v>
      </c>
      <c r="C1756" s="675"/>
      <c r="D1756" s="4"/>
      <c r="E1756" s="752"/>
      <c r="F1756" s="213"/>
      <c r="G1756" s="368"/>
      <c r="H1756" s="368"/>
      <c r="I1756" s="1883"/>
      <c r="J1756" s="1883"/>
      <c r="K1756" s="211"/>
      <c r="L1756" s="211"/>
      <c r="M1756" s="211"/>
      <c r="N1756" s="211"/>
      <c r="O1756" s="211"/>
      <c r="P1756" s="211"/>
      <c r="Q1756" s="565"/>
      <c r="R1756" s="565"/>
      <c r="S1756" s="565"/>
      <c r="T1756" s="565"/>
      <c r="U1756" s="565"/>
      <c r="V1756" s="565"/>
      <c r="W1756" s="565"/>
      <c r="X1756" s="565"/>
      <c r="Y1756" s="565"/>
      <c r="Z1756" s="565"/>
      <c r="AA1756" s="565"/>
      <c r="AB1756" s="1053"/>
      <c r="AC1756" s="565">
        <f>AI1756-AH1756-AE1756</f>
        <v>0</v>
      </c>
      <c r="AD1756" s="1074"/>
      <c r="AE1756" s="565"/>
      <c r="AF1756" s="565"/>
      <c r="AG1756" s="565"/>
      <c r="AH1756" s="565"/>
      <c r="AI1756" s="565"/>
      <c r="AJ1756" s="1260"/>
      <c r="AK1756" s="561"/>
      <c r="AL1756" s="1441"/>
      <c r="AM1756" s="1456"/>
    </row>
    <row r="1757" spans="1:39" ht="75" x14ac:dyDescent="0.25">
      <c r="A1757" s="239">
        <v>1</v>
      </c>
      <c r="B1757" s="513" t="s">
        <v>306</v>
      </c>
      <c r="C1757" s="675"/>
      <c r="D1757" s="4"/>
      <c r="E1757" s="1137">
        <v>16500</v>
      </c>
      <c r="F1757" s="368">
        <f>ROUND(E1757/12*$B$4,0)</f>
        <v>15125</v>
      </c>
      <c r="G1757" s="368">
        <f>13726+1729</f>
        <v>15455</v>
      </c>
      <c r="H1757" s="368">
        <f>G1757/F1757*100</f>
        <v>102.18181818181817</v>
      </c>
      <c r="I1757" s="1883"/>
      <c r="J1757" s="1883"/>
      <c r="K1757" s="211"/>
      <c r="L1757" s="211"/>
      <c r="M1757" s="211"/>
      <c r="N1757" s="211"/>
      <c r="O1757" s="211"/>
      <c r="P1757" s="211"/>
      <c r="Q1757" s="565"/>
      <c r="R1757" s="565"/>
      <c r="S1757" s="565"/>
      <c r="T1757" s="565"/>
      <c r="U1757" s="565"/>
      <c r="V1757" s="565"/>
      <c r="W1757" s="565"/>
      <c r="X1757" s="565"/>
      <c r="Y1757" s="565"/>
      <c r="Z1757" s="565"/>
      <c r="AA1757" s="565"/>
      <c r="AB1757" s="1053"/>
      <c r="AC1757" s="565">
        <f>AI1757-AH1757-AE1757</f>
        <v>0</v>
      </c>
      <c r="AD1757" s="1074"/>
      <c r="AE1757" s="565"/>
      <c r="AF1757" s="565"/>
      <c r="AG1757" s="565"/>
      <c r="AH1757" s="565"/>
      <c r="AI1757" s="565"/>
      <c r="AJ1757" s="1260"/>
      <c r="AK1757" s="561"/>
      <c r="AL1757" s="1441"/>
      <c r="AM1757" s="1456"/>
    </row>
    <row r="1758" spans="1:39" ht="60" x14ac:dyDescent="0.25">
      <c r="A1758" s="239">
        <v>1</v>
      </c>
      <c r="B1758" s="513" t="s">
        <v>307</v>
      </c>
      <c r="C1758" s="675"/>
      <c r="D1758" s="4"/>
      <c r="E1758" s="752">
        <v>5000</v>
      </c>
      <c r="F1758" s="368">
        <f>ROUND(E1758/12*$B$4,0)</f>
        <v>4583</v>
      </c>
      <c r="G1758" s="213">
        <f>4312+457</f>
        <v>4769</v>
      </c>
      <c r="H1758" s="368">
        <f>G1758/F1758*100</f>
        <v>104.05847698014401</v>
      </c>
      <c r="I1758" s="1883"/>
      <c r="J1758" s="1883"/>
      <c r="K1758" s="211"/>
      <c r="L1758" s="211"/>
      <c r="M1758" s="211"/>
      <c r="N1758" s="211"/>
      <c r="O1758" s="211"/>
      <c r="P1758" s="211"/>
      <c r="Q1758" s="565"/>
      <c r="R1758" s="565"/>
      <c r="S1758" s="565"/>
      <c r="T1758" s="565"/>
      <c r="U1758" s="565"/>
      <c r="V1758" s="565"/>
      <c r="W1758" s="565"/>
      <c r="X1758" s="565"/>
      <c r="Y1758" s="565"/>
      <c r="Z1758" s="565"/>
      <c r="AA1758" s="565"/>
      <c r="AB1758" s="1053"/>
      <c r="AC1758" s="565">
        <f>AI1758-AH1758-AE1758</f>
        <v>0</v>
      </c>
      <c r="AD1758" s="1074"/>
      <c r="AE1758" s="565"/>
      <c r="AF1758" s="565"/>
      <c r="AG1758" s="565"/>
      <c r="AH1758" s="565"/>
      <c r="AI1758" s="565"/>
      <c r="AJ1758" s="1276"/>
      <c r="AK1758" s="561"/>
      <c r="AL1758" s="1441"/>
      <c r="AM1758" s="1456"/>
    </row>
    <row r="1759" spans="1:39" x14ac:dyDescent="0.25">
      <c r="B1759" s="792" t="s">
        <v>206</v>
      </c>
      <c r="C1759" s="675"/>
      <c r="D1759" s="4"/>
      <c r="E1759" s="415"/>
      <c r="F1759" s="368">
        <f>ROUND(E1759/12*$B$4,0)</f>
        <v>0</v>
      </c>
      <c r="G1759" s="213"/>
      <c r="H1759" s="368"/>
      <c r="I1759" s="1883"/>
      <c r="J1759" s="1883"/>
      <c r="K1759" s="211"/>
      <c r="L1759" s="211"/>
      <c r="M1759" s="211"/>
      <c r="N1759" s="211"/>
      <c r="O1759" s="211"/>
      <c r="P1759" s="211"/>
      <c r="Q1759" s="565"/>
      <c r="R1759" s="565"/>
      <c r="S1759" s="565"/>
      <c r="T1759" s="565"/>
      <c r="U1759" s="565"/>
      <c r="V1759" s="565"/>
      <c r="W1759" s="565"/>
      <c r="X1759" s="565"/>
      <c r="Y1759" s="565"/>
      <c r="Z1759" s="565"/>
      <c r="AA1759" s="565"/>
      <c r="AB1759" s="1053">
        <f>Q1759/12*$B$4</f>
        <v>0</v>
      </c>
      <c r="AC1759" s="565"/>
      <c r="AD1759" s="1074"/>
      <c r="AE1759" s="565"/>
      <c r="AF1759" s="565"/>
      <c r="AG1759" s="565"/>
      <c r="AH1759" s="565"/>
      <c r="AI1759" s="565"/>
      <c r="AJ1759" s="1276"/>
      <c r="AK1759" s="561"/>
      <c r="AL1759" s="1441"/>
      <c r="AM1759" s="1456"/>
    </row>
    <row r="1760" spans="1:39" ht="29.25" x14ac:dyDescent="0.25">
      <c r="A1760" s="239">
        <v>1</v>
      </c>
      <c r="B1760" s="779" t="s">
        <v>359</v>
      </c>
      <c r="C1760" s="675"/>
      <c r="D1760" s="4"/>
      <c r="E1760" s="415"/>
      <c r="F1760" s="213"/>
      <c r="G1760" s="368"/>
      <c r="H1760" s="368"/>
      <c r="I1760" s="1883"/>
      <c r="J1760" s="1883"/>
      <c r="K1760" s="211"/>
      <c r="L1760" s="211"/>
      <c r="M1760" s="211"/>
      <c r="N1760" s="211"/>
      <c r="O1760" s="211"/>
      <c r="P1760" s="211"/>
      <c r="Q1760" s="565"/>
      <c r="R1760" s="565"/>
      <c r="S1760" s="565"/>
      <c r="T1760" s="565"/>
      <c r="U1760" s="565"/>
      <c r="V1760" s="565"/>
      <c r="W1760" s="565"/>
      <c r="X1760" s="565"/>
      <c r="Y1760" s="565"/>
      <c r="Z1760" s="565"/>
      <c r="AA1760" s="565"/>
      <c r="AB1760" s="1053"/>
      <c r="AC1760" s="565">
        <f>AI1760-AH1760-AE1760</f>
        <v>0</v>
      </c>
      <c r="AD1760" s="1074"/>
      <c r="AE1760" s="565"/>
      <c r="AF1760" s="565"/>
      <c r="AG1760" s="565"/>
      <c r="AH1760" s="565"/>
      <c r="AI1760" s="565"/>
      <c r="AJ1760" s="1260"/>
      <c r="AK1760" s="561"/>
      <c r="AL1760" s="1441"/>
      <c r="AM1760" s="1456"/>
    </row>
    <row r="1761" spans="1:39" x14ac:dyDescent="0.25">
      <c r="A1761" s="239">
        <v>1</v>
      </c>
      <c r="B1761" s="4" t="s">
        <v>347</v>
      </c>
      <c r="C1761" s="675"/>
      <c r="D1761" s="4"/>
      <c r="E1761" s="415"/>
      <c r="F1761" s="213"/>
      <c r="G1761" s="368"/>
      <c r="H1761" s="368"/>
      <c r="I1761" s="1883"/>
      <c r="J1761" s="1883"/>
      <c r="K1761" s="211"/>
      <c r="L1761" s="211"/>
      <c r="M1761" s="211"/>
      <c r="N1761" s="211"/>
      <c r="O1761" s="211"/>
      <c r="P1761" s="211"/>
      <c r="Q1761" s="565"/>
      <c r="R1761" s="565"/>
      <c r="S1761" s="565"/>
      <c r="T1761" s="565"/>
      <c r="U1761" s="565"/>
      <c r="V1761" s="565"/>
      <c r="W1761" s="565"/>
      <c r="X1761" s="565"/>
      <c r="Y1761" s="565"/>
      <c r="Z1761" s="565"/>
      <c r="AA1761" s="565"/>
      <c r="AB1761" s="1199"/>
      <c r="AC1761" s="566"/>
      <c r="AD1761" s="1074"/>
      <c r="AE1761" s="566"/>
      <c r="AF1761" s="566"/>
      <c r="AG1761" s="566"/>
      <c r="AH1761" s="566"/>
      <c r="AI1761" s="566"/>
      <c r="AJ1761" s="1260"/>
      <c r="AK1761" s="1185"/>
      <c r="AL1761" s="1441"/>
      <c r="AM1761" s="1456"/>
    </row>
    <row r="1762" spans="1:39" ht="30" x14ac:dyDescent="0.25">
      <c r="A1762" s="239">
        <v>1</v>
      </c>
      <c r="B1762" s="793" t="s">
        <v>348</v>
      </c>
      <c r="C1762" s="675"/>
      <c r="D1762" s="4"/>
      <c r="E1762" s="415"/>
      <c r="F1762" s="213"/>
      <c r="G1762" s="368"/>
      <c r="H1762" s="368"/>
      <c r="I1762" s="1883"/>
      <c r="J1762" s="1883"/>
      <c r="K1762" s="211"/>
      <c r="L1762" s="211"/>
      <c r="M1762" s="211"/>
      <c r="N1762" s="211"/>
      <c r="O1762" s="211"/>
      <c r="P1762" s="211"/>
      <c r="Q1762" s="565"/>
      <c r="R1762" s="565"/>
      <c r="S1762" s="565"/>
      <c r="T1762" s="565"/>
      <c r="U1762" s="565"/>
      <c r="V1762" s="565"/>
      <c r="W1762" s="565"/>
      <c r="X1762" s="565"/>
      <c r="Y1762" s="565"/>
      <c r="Z1762" s="565"/>
      <c r="AA1762" s="565"/>
      <c r="AB1762" s="1199"/>
      <c r="AC1762" s="566"/>
      <c r="AD1762" s="1074"/>
      <c r="AE1762" s="566"/>
      <c r="AF1762" s="566"/>
      <c r="AG1762" s="566"/>
      <c r="AH1762" s="566"/>
      <c r="AI1762" s="566"/>
      <c r="AJ1762" s="1260"/>
      <c r="AK1762" s="1185"/>
      <c r="AL1762" s="1441"/>
      <c r="AM1762" s="1456"/>
    </row>
    <row r="1763" spans="1:39" x14ac:dyDescent="0.25">
      <c r="A1763" s="239">
        <v>1</v>
      </c>
      <c r="B1763" s="4" t="s">
        <v>349</v>
      </c>
      <c r="C1763" s="675"/>
      <c r="D1763" s="4"/>
      <c r="E1763" s="415"/>
      <c r="F1763" s="213"/>
      <c r="G1763" s="368"/>
      <c r="H1763" s="368"/>
      <c r="I1763" s="1883"/>
      <c r="J1763" s="1883"/>
      <c r="K1763" s="211"/>
      <c r="L1763" s="211"/>
      <c r="M1763" s="211"/>
      <c r="N1763" s="211"/>
      <c r="O1763" s="211"/>
      <c r="P1763" s="211"/>
      <c r="Q1763" s="565"/>
      <c r="R1763" s="565"/>
      <c r="S1763" s="565"/>
      <c r="T1763" s="565"/>
      <c r="U1763" s="565"/>
      <c r="V1763" s="565"/>
      <c r="W1763" s="565"/>
      <c r="X1763" s="565"/>
      <c r="Y1763" s="565"/>
      <c r="Z1763" s="565"/>
      <c r="AA1763" s="565"/>
      <c r="AB1763" s="1199"/>
      <c r="AC1763" s="566"/>
      <c r="AD1763" s="1074"/>
      <c r="AE1763" s="566"/>
      <c r="AF1763" s="566"/>
      <c r="AG1763" s="566"/>
      <c r="AH1763" s="566"/>
      <c r="AI1763" s="566"/>
      <c r="AJ1763" s="1260"/>
      <c r="AK1763" s="1185"/>
      <c r="AL1763" s="1441"/>
      <c r="AM1763" s="1456"/>
    </row>
    <row r="1764" spans="1:39" ht="30" x14ac:dyDescent="0.25">
      <c r="A1764" s="239">
        <v>1</v>
      </c>
      <c r="B1764" s="4" t="s">
        <v>374</v>
      </c>
      <c r="C1764" s="675"/>
      <c r="D1764" s="4"/>
      <c r="E1764" s="415"/>
      <c r="F1764" s="213"/>
      <c r="G1764" s="368"/>
      <c r="H1764" s="368"/>
      <c r="I1764" s="1883"/>
      <c r="J1764" s="1883"/>
      <c r="K1764" s="211"/>
      <c r="L1764" s="211"/>
      <c r="M1764" s="211"/>
      <c r="N1764" s="211"/>
      <c r="O1764" s="211"/>
      <c r="P1764" s="211"/>
      <c r="Q1764" s="565"/>
      <c r="R1764" s="565"/>
      <c r="S1764" s="565"/>
      <c r="T1764" s="565"/>
      <c r="U1764" s="565"/>
      <c r="V1764" s="565"/>
      <c r="W1764" s="565"/>
      <c r="X1764" s="565"/>
      <c r="Y1764" s="565"/>
      <c r="Z1764" s="565"/>
      <c r="AA1764" s="565"/>
      <c r="AB1764" s="1199"/>
      <c r="AC1764" s="566"/>
      <c r="AD1764" s="1074"/>
      <c r="AE1764" s="566"/>
      <c r="AF1764" s="566"/>
      <c r="AG1764" s="566"/>
      <c r="AH1764" s="566"/>
      <c r="AI1764" s="566"/>
      <c r="AJ1764" s="1260"/>
      <c r="AK1764" s="1185"/>
      <c r="AL1764" s="1441"/>
      <c r="AM1764" s="1456"/>
    </row>
    <row r="1765" spans="1:39" ht="60" x14ac:dyDescent="0.25">
      <c r="A1765" s="239">
        <v>1</v>
      </c>
      <c r="B1765" s="4" t="s">
        <v>350</v>
      </c>
      <c r="C1765" s="675"/>
      <c r="D1765" s="4"/>
      <c r="E1765" s="415"/>
      <c r="F1765" s="213"/>
      <c r="G1765" s="368"/>
      <c r="H1765" s="368"/>
      <c r="I1765" s="1883"/>
      <c r="J1765" s="1883"/>
      <c r="K1765" s="211"/>
      <c r="L1765" s="211"/>
      <c r="M1765" s="211"/>
      <c r="N1765" s="211"/>
      <c r="O1765" s="211"/>
      <c r="P1765" s="211"/>
      <c r="Q1765" s="565"/>
      <c r="R1765" s="565"/>
      <c r="S1765" s="565"/>
      <c r="T1765" s="565"/>
      <c r="U1765" s="565"/>
      <c r="V1765" s="565"/>
      <c r="W1765" s="565"/>
      <c r="X1765" s="565"/>
      <c r="Y1765" s="565"/>
      <c r="Z1765" s="565"/>
      <c r="AA1765" s="565"/>
      <c r="AB1765" s="1199"/>
      <c r="AC1765" s="566"/>
      <c r="AD1765" s="1074"/>
      <c r="AE1765" s="566"/>
      <c r="AF1765" s="566"/>
      <c r="AG1765" s="566"/>
      <c r="AH1765" s="566"/>
      <c r="AI1765" s="566"/>
      <c r="AJ1765" s="1260"/>
      <c r="AK1765" s="1185"/>
      <c r="AL1765" s="1441"/>
      <c r="AM1765" s="1456"/>
    </row>
    <row r="1766" spans="1:39" ht="75" x14ac:dyDescent="0.25">
      <c r="A1766" s="239">
        <v>1</v>
      </c>
      <c r="B1766" s="4" t="s">
        <v>351</v>
      </c>
      <c r="C1766" s="675"/>
      <c r="D1766" s="4"/>
      <c r="E1766" s="415"/>
      <c r="F1766" s="213"/>
      <c r="G1766" s="368"/>
      <c r="H1766" s="368"/>
      <c r="I1766" s="1883"/>
      <c r="J1766" s="1883"/>
      <c r="K1766" s="211"/>
      <c r="L1766" s="211"/>
      <c r="M1766" s="211"/>
      <c r="N1766" s="211"/>
      <c r="O1766" s="211"/>
      <c r="P1766" s="211"/>
      <c r="Q1766" s="565"/>
      <c r="R1766" s="565"/>
      <c r="S1766" s="565"/>
      <c r="T1766" s="565"/>
      <c r="U1766" s="565"/>
      <c r="V1766" s="565"/>
      <c r="W1766" s="565"/>
      <c r="X1766" s="565"/>
      <c r="Y1766" s="565"/>
      <c r="Z1766" s="565"/>
      <c r="AA1766" s="565"/>
      <c r="AB1766" s="1199"/>
      <c r="AC1766" s="566"/>
      <c r="AD1766" s="1074"/>
      <c r="AE1766" s="566"/>
      <c r="AF1766" s="566"/>
      <c r="AG1766" s="566"/>
      <c r="AH1766" s="566"/>
      <c r="AI1766" s="566"/>
      <c r="AJ1766" s="1260"/>
      <c r="AK1766" s="1185"/>
      <c r="AL1766" s="1441"/>
      <c r="AM1766" s="1456"/>
    </row>
    <row r="1767" spans="1:39" ht="45" x14ac:dyDescent="0.25">
      <c r="A1767" s="239">
        <v>1</v>
      </c>
      <c r="B1767" s="794" t="s">
        <v>352</v>
      </c>
      <c r="C1767" s="675"/>
      <c r="D1767" s="4"/>
      <c r="E1767" s="415"/>
      <c r="F1767" s="213"/>
      <c r="G1767" s="368"/>
      <c r="H1767" s="368"/>
      <c r="I1767" s="1883"/>
      <c r="J1767" s="1883"/>
      <c r="K1767" s="211"/>
      <c r="L1767" s="211"/>
      <c r="M1767" s="211"/>
      <c r="N1767" s="211"/>
      <c r="O1767" s="211"/>
      <c r="P1767" s="211"/>
      <c r="Q1767" s="565"/>
      <c r="R1767" s="565"/>
      <c r="S1767" s="565"/>
      <c r="T1767" s="565"/>
      <c r="U1767" s="565"/>
      <c r="V1767" s="565"/>
      <c r="W1767" s="565"/>
      <c r="X1767" s="565"/>
      <c r="Y1767" s="565"/>
      <c r="Z1767" s="565"/>
      <c r="AA1767" s="565"/>
      <c r="AB1767" s="1199"/>
      <c r="AC1767" s="566"/>
      <c r="AD1767" s="1074"/>
      <c r="AE1767" s="566"/>
      <c r="AF1767" s="566"/>
      <c r="AG1767" s="566"/>
      <c r="AH1767" s="566"/>
      <c r="AI1767" s="566"/>
      <c r="AJ1767" s="1260"/>
      <c r="AK1767" s="1185"/>
      <c r="AL1767" s="1441"/>
      <c r="AM1767" s="1456"/>
    </row>
    <row r="1768" spans="1:39" ht="29.25" x14ac:dyDescent="0.25">
      <c r="A1768" s="239">
        <v>1</v>
      </c>
      <c r="B1768" s="779" t="s">
        <v>360</v>
      </c>
      <c r="C1768" s="675"/>
      <c r="D1768" s="4"/>
      <c r="E1768" s="415"/>
      <c r="F1768" s="213"/>
      <c r="G1768" s="368"/>
      <c r="H1768" s="368"/>
      <c r="I1768" s="1883"/>
      <c r="J1768" s="1883"/>
      <c r="K1768" s="211"/>
      <c r="L1768" s="211"/>
      <c r="M1768" s="211"/>
      <c r="N1768" s="211"/>
      <c r="O1768" s="211"/>
      <c r="P1768" s="211"/>
      <c r="Q1768" s="565"/>
      <c r="R1768" s="565"/>
      <c r="S1768" s="565"/>
      <c r="T1768" s="565"/>
      <c r="U1768" s="565"/>
      <c r="V1768" s="565"/>
      <c r="W1768" s="565"/>
      <c r="X1768" s="565"/>
      <c r="Y1768" s="565"/>
      <c r="Z1768" s="565"/>
      <c r="AA1768" s="565"/>
      <c r="AB1768" s="1199"/>
      <c r="AC1768" s="566"/>
      <c r="AD1768" s="1074"/>
      <c r="AE1768" s="566"/>
      <c r="AF1768" s="566"/>
      <c r="AG1768" s="566"/>
      <c r="AH1768" s="566"/>
      <c r="AI1768" s="566"/>
      <c r="AJ1768" s="1260"/>
      <c r="AK1768" s="1185"/>
      <c r="AL1768" s="1441"/>
      <c r="AM1768" s="1456"/>
    </row>
    <row r="1769" spans="1:39" x14ac:dyDescent="0.25">
      <c r="A1769" s="239">
        <v>1</v>
      </c>
      <c r="B1769" s="779" t="s">
        <v>375</v>
      </c>
      <c r="C1769" s="675"/>
      <c r="D1769" s="4"/>
      <c r="E1769" s="415"/>
      <c r="F1769" s="213"/>
      <c r="G1769" s="368"/>
      <c r="H1769" s="368"/>
      <c r="I1769" s="1883"/>
      <c r="J1769" s="1883"/>
      <c r="K1769" s="211"/>
      <c r="L1769" s="211"/>
      <c r="M1769" s="211"/>
      <c r="N1769" s="211"/>
      <c r="O1769" s="211"/>
      <c r="P1769" s="211"/>
      <c r="Q1769" s="565"/>
      <c r="R1769" s="565"/>
      <c r="S1769" s="565"/>
      <c r="T1769" s="565"/>
      <c r="U1769" s="565"/>
      <c r="V1769" s="565"/>
      <c r="W1769" s="565"/>
      <c r="X1769" s="565"/>
      <c r="Y1769" s="565"/>
      <c r="Z1769" s="565"/>
      <c r="AA1769" s="565"/>
      <c r="AB1769" s="1199"/>
      <c r="AC1769" s="566"/>
      <c r="AD1769" s="1074"/>
      <c r="AE1769" s="566"/>
      <c r="AF1769" s="566"/>
      <c r="AG1769" s="566"/>
      <c r="AH1769" s="566"/>
      <c r="AI1769" s="566"/>
      <c r="AJ1769" s="1260"/>
      <c r="AK1769" s="1185"/>
      <c r="AL1769" s="1441"/>
      <c r="AM1769" s="1456"/>
    </row>
    <row r="1770" spans="1:39" x14ac:dyDescent="0.25">
      <c r="A1770" s="239">
        <v>1</v>
      </c>
      <c r="B1770" s="4" t="s">
        <v>376</v>
      </c>
      <c r="C1770" s="675"/>
      <c r="D1770" s="4"/>
      <c r="E1770" s="415"/>
      <c r="F1770" s="213"/>
      <c r="G1770" s="368"/>
      <c r="H1770" s="368"/>
      <c r="I1770" s="1883"/>
      <c r="J1770" s="1883"/>
      <c r="K1770" s="211"/>
      <c r="L1770" s="211"/>
      <c r="M1770" s="211"/>
      <c r="N1770" s="211"/>
      <c r="O1770" s="211"/>
      <c r="P1770" s="211"/>
      <c r="Q1770" s="565"/>
      <c r="R1770" s="565"/>
      <c r="S1770" s="565"/>
      <c r="T1770" s="565"/>
      <c r="U1770" s="565"/>
      <c r="V1770" s="565"/>
      <c r="W1770" s="565"/>
      <c r="X1770" s="565"/>
      <c r="Y1770" s="565"/>
      <c r="Z1770" s="565"/>
      <c r="AA1770" s="565"/>
      <c r="AB1770" s="1199"/>
      <c r="AC1770" s="566">
        <f t="shared" ref="AC1770:AC1780" si="850">AI1770-AH1770-AE1770</f>
        <v>0</v>
      </c>
      <c r="AD1770" s="1074"/>
      <c r="AE1770" s="566"/>
      <c r="AF1770" s="566"/>
      <c r="AG1770" s="566"/>
      <c r="AH1770" s="566"/>
      <c r="AI1770" s="566"/>
      <c r="AJ1770" s="1260"/>
      <c r="AK1770" s="1185"/>
      <c r="AL1770" s="1441"/>
      <c r="AM1770" s="1456"/>
    </row>
    <row r="1771" spans="1:39" x14ac:dyDescent="0.25">
      <c r="A1771" s="239">
        <v>1</v>
      </c>
      <c r="B1771" s="795" t="s">
        <v>377</v>
      </c>
      <c r="C1771" s="248"/>
      <c r="D1771" s="779"/>
      <c r="E1771" s="442"/>
      <c r="F1771" s="1044"/>
      <c r="G1771" s="1044"/>
      <c r="H1771" s="1044"/>
      <c r="I1771" s="1883"/>
      <c r="J1771" s="1883"/>
      <c r="K1771" s="211"/>
      <c r="L1771" s="211"/>
      <c r="M1771" s="211"/>
      <c r="N1771" s="211"/>
      <c r="O1771" s="211"/>
      <c r="P1771" s="211"/>
      <c r="Q1771" s="565"/>
      <c r="R1771" s="565"/>
      <c r="S1771" s="565"/>
      <c r="T1771" s="565"/>
      <c r="U1771" s="565"/>
      <c r="V1771" s="565"/>
      <c r="W1771" s="565"/>
      <c r="X1771" s="565"/>
      <c r="Y1771" s="565"/>
      <c r="Z1771" s="565"/>
      <c r="AA1771" s="565"/>
      <c r="AB1771" s="1053">
        <f>Q1771/12*$B$4</f>
        <v>0</v>
      </c>
      <c r="AC1771" s="565">
        <f t="shared" si="850"/>
        <v>0</v>
      </c>
      <c r="AD1771" s="1077"/>
      <c r="AE1771" s="565"/>
      <c r="AF1771" s="566">
        <f>AC1771-AB1771</f>
        <v>0</v>
      </c>
      <c r="AG1771" s="565"/>
      <c r="AH1771" s="565"/>
      <c r="AI1771" s="565"/>
      <c r="AJ1771" s="1264"/>
      <c r="AK1771" s="561"/>
      <c r="AL1771" s="1441"/>
      <c r="AM1771" s="1456"/>
    </row>
    <row r="1772" spans="1:39" ht="43.5" x14ac:dyDescent="0.25">
      <c r="A1772" s="239">
        <v>1</v>
      </c>
      <c r="B1772" s="779" t="s">
        <v>353</v>
      </c>
      <c r="C1772" s="2029"/>
      <c r="D1772" s="4"/>
      <c r="E1772" s="415">
        <v>12860</v>
      </c>
      <c r="F1772" s="213">
        <f>ROUND(E1772/12*$B$4,0)</f>
        <v>11788</v>
      </c>
      <c r="G1772" s="368">
        <v>11786</v>
      </c>
      <c r="H1772" s="368">
        <f>G1772/F1772*100</f>
        <v>99.983033593484905</v>
      </c>
      <c r="I1772" s="1883"/>
      <c r="J1772" s="1883"/>
      <c r="K1772" s="211"/>
      <c r="L1772" s="211"/>
      <c r="M1772" s="211"/>
      <c r="N1772" s="211"/>
      <c r="O1772" s="211"/>
      <c r="P1772" s="211"/>
      <c r="Q1772" s="564"/>
      <c r="R1772" s="564"/>
      <c r="S1772" s="564"/>
      <c r="T1772" s="564"/>
      <c r="U1772" s="564"/>
      <c r="V1772" s="564"/>
      <c r="W1772" s="564"/>
      <c r="X1772" s="564"/>
      <c r="Y1772" s="564"/>
      <c r="Z1772" s="564"/>
      <c r="AA1772" s="564"/>
      <c r="AB1772" s="1053"/>
      <c r="AC1772" s="564">
        <f t="shared" si="850"/>
        <v>0</v>
      </c>
      <c r="AD1772" s="1077"/>
      <c r="AE1772" s="565"/>
      <c r="AF1772" s="565"/>
      <c r="AG1772" s="564"/>
      <c r="AH1772" s="564"/>
      <c r="AI1772" s="564"/>
      <c r="AJ1772" s="1260"/>
      <c r="AK1772" s="607"/>
      <c r="AL1772" s="1441"/>
      <c r="AM1772" s="1456"/>
    </row>
    <row r="1773" spans="1:39" ht="30" x14ac:dyDescent="0.25">
      <c r="A1773" s="239">
        <v>1</v>
      </c>
      <c r="B1773" s="774" t="s">
        <v>201</v>
      </c>
      <c r="C1773" s="675"/>
      <c r="D1773" s="4"/>
      <c r="E1773" s="415"/>
      <c r="F1773" s="368"/>
      <c r="G1773" s="368"/>
      <c r="H1773" s="368"/>
      <c r="I1773" s="1883"/>
      <c r="J1773" s="1883"/>
      <c r="K1773" s="211"/>
      <c r="L1773" s="211"/>
      <c r="M1773" s="211"/>
      <c r="N1773" s="211"/>
      <c r="O1773" s="211"/>
      <c r="P1773" s="211"/>
      <c r="Q1773" s="565"/>
      <c r="R1773" s="565"/>
      <c r="S1773" s="565"/>
      <c r="T1773" s="565"/>
      <c r="U1773" s="565"/>
      <c r="V1773" s="565"/>
      <c r="W1773" s="565"/>
      <c r="X1773" s="565"/>
      <c r="Y1773" s="565"/>
      <c r="Z1773" s="565"/>
      <c r="AA1773" s="565"/>
      <c r="AB1773" s="1053"/>
      <c r="AC1773" s="565">
        <f t="shared" si="850"/>
        <v>0</v>
      </c>
      <c r="AD1773" s="1074"/>
      <c r="AE1773" s="565"/>
      <c r="AF1773" s="565"/>
      <c r="AG1773" s="565"/>
      <c r="AH1773" s="565"/>
      <c r="AI1773" s="565"/>
      <c r="AJ1773" s="1260"/>
      <c r="AK1773" s="561"/>
      <c r="AL1773" s="1441"/>
      <c r="AM1773" s="1456"/>
    </row>
    <row r="1774" spans="1:39" x14ac:dyDescent="0.25">
      <c r="A1774" s="239">
        <v>1</v>
      </c>
      <c r="B1774" s="766" t="s">
        <v>234</v>
      </c>
      <c r="C1774" s="675"/>
      <c r="D1774" s="4"/>
      <c r="E1774" s="415">
        <f>E1775+E1776</f>
        <v>2850</v>
      </c>
      <c r="F1774" s="213">
        <f>F1775+F1776</f>
        <v>2613</v>
      </c>
      <c r="G1774" s="368">
        <f>G1775+G1776</f>
        <v>2236</v>
      </c>
      <c r="H1774" s="368">
        <f t="shared" ref="H1774:H1781" si="851">G1774/F1774*100</f>
        <v>85.572139303482587</v>
      </c>
      <c r="I1774" s="1883"/>
      <c r="J1774" s="1883"/>
      <c r="K1774" s="211"/>
      <c r="L1774" s="211"/>
      <c r="M1774" s="211"/>
      <c r="N1774" s="211"/>
      <c r="O1774" s="211"/>
      <c r="P1774" s="211"/>
      <c r="Q1774" s="565">
        <v>901.45</v>
      </c>
      <c r="R1774" s="565">
        <v>901.45</v>
      </c>
      <c r="S1774" s="565">
        <v>901.45</v>
      </c>
      <c r="T1774" s="565">
        <v>901.45</v>
      </c>
      <c r="U1774" s="565">
        <v>901.45</v>
      </c>
      <c r="V1774" s="565">
        <v>901.45</v>
      </c>
      <c r="W1774" s="565">
        <v>901.45</v>
      </c>
      <c r="X1774" s="565">
        <v>901.45</v>
      </c>
      <c r="Y1774" s="565">
        <v>901.45</v>
      </c>
      <c r="Z1774" s="565">
        <v>901.45</v>
      </c>
      <c r="AA1774" s="565">
        <v>901.45</v>
      </c>
      <c r="AB1774" s="1200">
        <f t="shared" ref="AB1774" si="852">Q1774/12*$B$4+(R1774-Q1774)/11*10+(S1774-R1774)/10*9+(T1774-S1774)/9*8+(U1774-T1774)/8*7+(V1774-U1774)/7*6+(W1774-V1774)/6*5+(X1774-W1774)/5*4+(Y1774-X1774)/4*3+(Z1774-Y1774)/3*2+(AA1774-Z1774)/2*1</f>
        <v>826.32916666666665</v>
      </c>
      <c r="AC1774" s="565">
        <f t="shared" si="850"/>
        <v>905.2559</v>
      </c>
      <c r="AD1774" s="1074"/>
      <c r="AE1774" s="565"/>
      <c r="AF1774" s="565">
        <f>AC1774-AB1774</f>
        <v>78.926733333333345</v>
      </c>
      <c r="AG1774" s="565"/>
      <c r="AH1774" s="565">
        <v>0</v>
      </c>
      <c r="AI1774" s="565">
        <v>905.2559</v>
      </c>
      <c r="AJ1774" s="1260">
        <f>AJ1775+AJ1776</f>
        <v>0</v>
      </c>
      <c r="AK1774" s="561"/>
      <c r="AL1774" s="1441"/>
      <c r="AM1774" s="1456"/>
    </row>
    <row r="1775" spans="1:39" x14ac:dyDescent="0.25">
      <c r="A1775" s="239">
        <v>1</v>
      </c>
      <c r="B1775" s="783" t="s">
        <v>90</v>
      </c>
      <c r="C1775" s="675"/>
      <c r="D1775" s="4"/>
      <c r="E1775" s="415">
        <v>2500</v>
      </c>
      <c r="F1775" s="213">
        <f>ROUND(E1775/12*$B$4,0)</f>
        <v>2292</v>
      </c>
      <c r="G1775" s="368">
        <v>1611</v>
      </c>
      <c r="H1775" s="368">
        <f t="shared" si="851"/>
        <v>70.287958115183244</v>
      </c>
      <c r="I1775" s="1883"/>
      <c r="J1775" s="1883"/>
      <c r="K1775" s="211"/>
      <c r="L1775" s="211"/>
      <c r="M1775" s="211"/>
      <c r="N1775" s="211"/>
      <c r="O1775" s="211"/>
      <c r="P1775" s="211"/>
      <c r="Q1775" s="565"/>
      <c r="R1775" s="565"/>
      <c r="S1775" s="565"/>
      <c r="T1775" s="565"/>
      <c r="U1775" s="565"/>
      <c r="V1775" s="565"/>
      <c r="W1775" s="565"/>
      <c r="X1775" s="565"/>
      <c r="Y1775" s="565"/>
      <c r="Z1775" s="565"/>
      <c r="AA1775" s="565"/>
      <c r="AB1775" s="1053"/>
      <c r="AC1775" s="565">
        <f t="shared" si="850"/>
        <v>0</v>
      </c>
      <c r="AD1775" s="1074"/>
      <c r="AE1775" s="565"/>
      <c r="AF1775" s="565"/>
      <c r="AG1775" s="565"/>
      <c r="AH1775" s="565"/>
      <c r="AI1775" s="565"/>
      <c r="AJ1775" s="1260"/>
      <c r="AK1775" s="561"/>
      <c r="AL1775" s="1441"/>
      <c r="AM1775" s="1456"/>
    </row>
    <row r="1776" spans="1:39" ht="30" x14ac:dyDescent="0.25">
      <c r="A1776" s="239">
        <v>1</v>
      </c>
      <c r="B1776" s="502" t="s">
        <v>278</v>
      </c>
      <c r="C1776" s="675"/>
      <c r="D1776" s="4"/>
      <c r="E1776" s="415">
        <v>350</v>
      </c>
      <c r="F1776" s="368">
        <f>ROUND(E1776/12*$B$4,0)</f>
        <v>321</v>
      </c>
      <c r="G1776" s="368">
        <v>625</v>
      </c>
      <c r="H1776" s="368">
        <f t="shared" si="851"/>
        <v>194.70404984423678</v>
      </c>
      <c r="I1776" s="1883"/>
      <c r="J1776" s="1883"/>
      <c r="K1776" s="211"/>
      <c r="L1776" s="211"/>
      <c r="M1776" s="211"/>
      <c r="N1776" s="211"/>
      <c r="O1776" s="211"/>
      <c r="P1776" s="211"/>
      <c r="Q1776" s="565"/>
      <c r="R1776" s="565"/>
      <c r="S1776" s="565"/>
      <c r="T1776" s="565"/>
      <c r="U1776" s="565"/>
      <c r="V1776" s="565"/>
      <c r="W1776" s="565"/>
      <c r="X1776" s="565"/>
      <c r="Y1776" s="565"/>
      <c r="Z1776" s="565"/>
      <c r="AA1776" s="565"/>
      <c r="AB1776" s="1053"/>
      <c r="AC1776" s="565">
        <f t="shared" si="850"/>
        <v>0</v>
      </c>
      <c r="AD1776" s="1074"/>
      <c r="AE1776" s="565"/>
      <c r="AF1776" s="565"/>
      <c r="AG1776" s="565"/>
      <c r="AH1776" s="565"/>
      <c r="AI1776" s="565"/>
      <c r="AJ1776" s="1260"/>
      <c r="AK1776" s="561"/>
      <c r="AL1776" s="1441"/>
      <c r="AM1776" s="1456"/>
    </row>
    <row r="1777" spans="1:39" ht="29.25" x14ac:dyDescent="0.25">
      <c r="A1777" s="239">
        <v>1</v>
      </c>
      <c r="B1777" s="720" t="s">
        <v>279</v>
      </c>
      <c r="C1777" s="675"/>
      <c r="D1777" s="4"/>
      <c r="E1777" s="442">
        <f>E1760+E1740</f>
        <v>27000</v>
      </c>
      <c r="F1777" s="782">
        <f>F1760+F1740</f>
        <v>24750</v>
      </c>
      <c r="G1777" s="782">
        <f>G1760+G1740</f>
        <v>31077</v>
      </c>
      <c r="H1777" s="1044">
        <f t="shared" si="851"/>
        <v>125.56363636363636</v>
      </c>
      <c r="I1777" s="1883"/>
      <c r="J1777" s="1883"/>
      <c r="K1777" s="211"/>
      <c r="L1777" s="211"/>
      <c r="M1777" s="211"/>
      <c r="N1777" s="211"/>
      <c r="O1777" s="211"/>
      <c r="P1777" s="211"/>
      <c r="Q1777" s="565"/>
      <c r="R1777" s="565"/>
      <c r="S1777" s="565"/>
      <c r="T1777" s="565"/>
      <c r="U1777" s="565"/>
      <c r="V1777" s="565"/>
      <c r="W1777" s="565"/>
      <c r="X1777" s="565"/>
      <c r="Y1777" s="565"/>
      <c r="Z1777" s="565"/>
      <c r="AA1777" s="565"/>
      <c r="AB1777" s="1053"/>
      <c r="AC1777" s="565">
        <f t="shared" si="850"/>
        <v>0</v>
      </c>
      <c r="AD1777" s="1074"/>
      <c r="AE1777" s="565"/>
      <c r="AF1777" s="565"/>
      <c r="AG1777" s="565"/>
      <c r="AH1777" s="565"/>
      <c r="AI1777" s="565"/>
      <c r="AJ1777" s="1247">
        <f>AJ1760+AJ1740</f>
        <v>0</v>
      </c>
      <c r="AK1777" s="561"/>
      <c r="AL1777" s="1441"/>
      <c r="AM1777" s="1456"/>
    </row>
    <row r="1778" spans="1:39" ht="43.5" x14ac:dyDescent="0.25">
      <c r="A1778" s="239">
        <v>1</v>
      </c>
      <c r="B1778" s="720" t="s">
        <v>308</v>
      </c>
      <c r="C1778" s="675"/>
      <c r="D1778" s="4"/>
      <c r="E1778" s="442">
        <f>E1749</f>
        <v>21690</v>
      </c>
      <c r="F1778" s="782">
        <f>F1749</f>
        <v>19882</v>
      </c>
      <c r="G1778" s="782">
        <f>G1749</f>
        <v>20410</v>
      </c>
      <c r="H1778" s="1044">
        <f t="shared" si="851"/>
        <v>102.65566844381853</v>
      </c>
      <c r="I1778" s="1883"/>
      <c r="J1778" s="1883"/>
      <c r="K1778" s="211"/>
      <c r="L1778" s="211"/>
      <c r="M1778" s="211"/>
      <c r="N1778" s="211"/>
      <c r="O1778" s="211"/>
      <c r="P1778" s="211"/>
      <c r="Q1778" s="565"/>
      <c r="R1778" s="565"/>
      <c r="S1778" s="565"/>
      <c r="T1778" s="565"/>
      <c r="U1778" s="565"/>
      <c r="V1778" s="565"/>
      <c r="W1778" s="565"/>
      <c r="X1778" s="565"/>
      <c r="Y1778" s="565"/>
      <c r="Z1778" s="565"/>
      <c r="AA1778" s="565"/>
      <c r="AB1778" s="1053"/>
      <c r="AC1778" s="565">
        <f t="shared" si="850"/>
        <v>0</v>
      </c>
      <c r="AD1778" s="1074"/>
      <c r="AE1778" s="565"/>
      <c r="AF1778" s="565"/>
      <c r="AG1778" s="565"/>
      <c r="AH1778" s="565"/>
      <c r="AI1778" s="565"/>
      <c r="AJ1778" s="1247">
        <f>AJ1749</f>
        <v>0</v>
      </c>
      <c r="AK1778" s="561"/>
      <c r="AL1778" s="1441"/>
      <c r="AM1778" s="1456"/>
    </row>
    <row r="1779" spans="1:39" ht="29.25" x14ac:dyDescent="0.25">
      <c r="A1779" s="239">
        <v>1</v>
      </c>
      <c r="B1779" s="720" t="s">
        <v>280</v>
      </c>
      <c r="C1779" s="675"/>
      <c r="D1779" s="4"/>
      <c r="E1779" s="442">
        <f>E1768+E1747</f>
        <v>35000</v>
      </c>
      <c r="F1779" s="782">
        <f>F1768+F1747</f>
        <v>32083</v>
      </c>
      <c r="G1779" s="782">
        <f>G1768+G1747</f>
        <v>32157</v>
      </c>
      <c r="H1779" s="1044">
        <f t="shared" si="851"/>
        <v>100.23065174703115</v>
      </c>
      <c r="I1779" s="1883"/>
      <c r="J1779" s="1883"/>
      <c r="K1779" s="211"/>
      <c r="L1779" s="211"/>
      <c r="M1779" s="211"/>
      <c r="N1779" s="211"/>
      <c r="O1779" s="211"/>
      <c r="P1779" s="211"/>
      <c r="Q1779" s="565"/>
      <c r="R1779" s="565"/>
      <c r="S1779" s="565"/>
      <c r="T1779" s="565"/>
      <c r="U1779" s="565"/>
      <c r="V1779" s="565"/>
      <c r="W1779" s="565"/>
      <c r="X1779" s="565"/>
      <c r="Y1779" s="565"/>
      <c r="Z1779" s="565"/>
      <c r="AA1779" s="565"/>
      <c r="AB1779" s="1053"/>
      <c r="AC1779" s="565">
        <f t="shared" si="850"/>
        <v>0</v>
      </c>
      <c r="AD1779" s="1074"/>
      <c r="AE1779" s="565"/>
      <c r="AF1779" s="565"/>
      <c r="AG1779" s="565"/>
      <c r="AH1779" s="565"/>
      <c r="AI1779" s="565"/>
      <c r="AJ1779" s="1247">
        <f>AJ1768+AJ1747</f>
        <v>0</v>
      </c>
      <c r="AK1779" s="561"/>
      <c r="AL1779" s="1441"/>
      <c r="AM1779" s="1456"/>
    </row>
    <row r="1780" spans="1:39" ht="29.25" x14ac:dyDescent="0.25">
      <c r="A1780" s="239">
        <v>1</v>
      </c>
      <c r="B1780" s="720" t="s">
        <v>281</v>
      </c>
      <c r="C1780" s="1826"/>
      <c r="D1780" s="215"/>
      <c r="E1780" s="427">
        <f>E1772</f>
        <v>12860</v>
      </c>
      <c r="F1780" s="1042">
        <f>F1772</f>
        <v>11788</v>
      </c>
      <c r="G1780" s="1643">
        <f>G1772</f>
        <v>11786</v>
      </c>
      <c r="H1780" s="1042">
        <f t="shared" si="851"/>
        <v>99.983033593484905</v>
      </c>
      <c r="I1780" s="1906"/>
      <c r="J1780" s="1906"/>
      <c r="K1780" s="1907"/>
      <c r="L1780" s="1907"/>
      <c r="M1780" s="1907"/>
      <c r="N1780" s="1907"/>
      <c r="O1780" s="1907"/>
      <c r="P1780" s="1907"/>
      <c r="Q1780" s="567">
        <v>12849.454800000001</v>
      </c>
      <c r="R1780" s="567">
        <v>12849.454800000001</v>
      </c>
      <c r="S1780" s="567">
        <v>12849.454800000001</v>
      </c>
      <c r="T1780" s="567">
        <v>12849.454800000001</v>
      </c>
      <c r="U1780" s="567">
        <v>12849.454800000001</v>
      </c>
      <c r="V1780" s="567">
        <v>12849.454800000001</v>
      </c>
      <c r="W1780" s="567">
        <v>12849.454800000001</v>
      </c>
      <c r="X1780" s="567">
        <v>12849.454800000001</v>
      </c>
      <c r="Y1780" s="567">
        <v>12849.454800000001</v>
      </c>
      <c r="Z1780" s="567">
        <v>12849.454800000001</v>
      </c>
      <c r="AA1780" s="567">
        <v>12849.454800000001</v>
      </c>
      <c r="AB1780" s="1200">
        <f t="shared" ref="AB1780" si="853">Q1780/12*$B$4+(R1780-Q1780)/11*10+(S1780-R1780)/10*9+(T1780-S1780)/9*8+(U1780-T1780)/8*7+(V1780-U1780)/7*6+(W1780-V1780)/6*5+(X1780-W1780)/5*4+(Y1780-X1780)/4*3+(Z1780-Y1780)/3*2+(AA1780-Z1780)/2*1</f>
        <v>11778.6669</v>
      </c>
      <c r="AC1780" s="567">
        <f t="shared" si="850"/>
        <v>11776.33548</v>
      </c>
      <c r="AD1780" s="1074"/>
      <c r="AE1780" s="565"/>
      <c r="AF1780" s="565">
        <f>AC1780-AB1780</f>
        <v>-2.3314200000004348</v>
      </c>
      <c r="AG1780" s="565"/>
      <c r="AH1780" s="565">
        <v>-0.78161999999999987</v>
      </c>
      <c r="AI1780" s="567">
        <v>11775.55386</v>
      </c>
      <c r="AJ1780" s="1644">
        <f>AJ1772</f>
        <v>0</v>
      </c>
      <c r="AK1780" s="1186"/>
      <c r="AL1780" s="1441"/>
      <c r="AM1780" s="1456"/>
    </row>
    <row r="1781" spans="1:39" x14ac:dyDescent="0.25">
      <c r="A1781" s="239">
        <v>1</v>
      </c>
      <c r="B1781" s="1507" t="s">
        <v>138</v>
      </c>
      <c r="C1781" s="1506"/>
      <c r="D1781" s="1507"/>
      <c r="E1781" s="450">
        <f>E1777+E1778+E1780+E1779*2.9</f>
        <v>163050</v>
      </c>
      <c r="F1781" s="2053">
        <f>F1777+F1778+F1780+F1779*2.9</f>
        <v>149460.70000000001</v>
      </c>
      <c r="G1781" s="2179">
        <f>G1777+G1778+G1780+G1779*2.9</f>
        <v>156528.29999999999</v>
      </c>
      <c r="H1781" s="2053">
        <f t="shared" si="851"/>
        <v>104.72873471086376</v>
      </c>
      <c r="I1781" s="2129"/>
      <c r="J1781" s="2129"/>
      <c r="K1781" s="2043"/>
      <c r="L1781" s="2043"/>
      <c r="M1781" s="2043"/>
      <c r="N1781" s="2043"/>
      <c r="O1781" s="2043"/>
      <c r="P1781" s="2043"/>
      <c r="Q1781" s="563">
        <f t="shared" ref="Q1781:AI1781" si="854">Q1780+Q1774+Q1749+Q1739</f>
        <v>175517.86259</v>
      </c>
      <c r="R1781" s="563">
        <f t="shared" ref="R1781:S1781" si="855">R1780+R1774+R1749+R1739</f>
        <v>175517.86259</v>
      </c>
      <c r="S1781" s="563">
        <f t="shared" si="855"/>
        <v>175517.86259</v>
      </c>
      <c r="T1781" s="563">
        <f t="shared" ref="T1781:U1781" si="856">T1780+T1774+T1749+T1739</f>
        <v>175517.86259</v>
      </c>
      <c r="U1781" s="563">
        <f t="shared" si="856"/>
        <v>175517.86259</v>
      </c>
      <c r="V1781" s="563">
        <f t="shared" ref="V1781:W1781" si="857">V1780+V1774+V1749+V1739</f>
        <v>175517.86259</v>
      </c>
      <c r="W1781" s="563">
        <f t="shared" si="857"/>
        <v>175517.86259</v>
      </c>
      <c r="X1781" s="563">
        <f t="shared" ref="X1781:Y1781" si="858">X1780+X1774+X1749+X1739</f>
        <v>175517.86259</v>
      </c>
      <c r="Y1781" s="563">
        <f t="shared" si="858"/>
        <v>175517.86259</v>
      </c>
      <c r="Z1781" s="563">
        <f t="shared" ref="Z1781:AA1781" si="859">Z1780+Z1774+Z1749+Z1739</f>
        <v>175517.86259</v>
      </c>
      <c r="AA1781" s="563">
        <f t="shared" si="859"/>
        <v>175517.86259</v>
      </c>
      <c r="AB1781" s="1201">
        <f t="shared" si="854"/>
        <v>160999.17657083337</v>
      </c>
      <c r="AC1781" s="563">
        <f t="shared" si="854"/>
        <v>159853.77128999998</v>
      </c>
      <c r="AD1781" s="1078">
        <f t="shared" si="854"/>
        <v>0</v>
      </c>
      <c r="AE1781" s="563">
        <f t="shared" si="854"/>
        <v>-544.52185999999995</v>
      </c>
      <c r="AF1781" s="563">
        <f t="shared" si="854"/>
        <v>-1145.4052808333859</v>
      </c>
      <c r="AG1781" s="563">
        <f t="shared" si="854"/>
        <v>0</v>
      </c>
      <c r="AH1781" s="563">
        <f t="shared" si="854"/>
        <v>-7.2343100000000007</v>
      </c>
      <c r="AI1781" s="563">
        <f t="shared" si="854"/>
        <v>159302.01511999997</v>
      </c>
      <c r="AJ1781" s="2180">
        <f>AJ1777+AJ1778+AJ1780+AJ1779*2.9</f>
        <v>0</v>
      </c>
      <c r="AK1781" s="1190">
        <f t="shared" ref="AK1781" si="860">AK1780+AK1774+AK1749+AK1739</f>
        <v>0</v>
      </c>
      <c r="AL1781" s="1441"/>
      <c r="AM1781" s="1456"/>
    </row>
    <row r="1782" spans="1:39" x14ac:dyDescent="0.25">
      <c r="A1782" s="239">
        <v>1</v>
      </c>
      <c r="B1782" s="1722" t="s">
        <v>29</v>
      </c>
      <c r="C1782" s="1723"/>
      <c r="D1782" s="2"/>
      <c r="E1782" s="419"/>
      <c r="F1782" s="375"/>
      <c r="G1782" s="375"/>
      <c r="H1782" s="375"/>
      <c r="I1782" s="1883"/>
      <c r="J1782" s="1883"/>
      <c r="K1782" s="1044"/>
      <c r="L1782" s="1044"/>
      <c r="M1782" s="1044"/>
      <c r="N1782" s="1044"/>
      <c r="O1782" s="1044"/>
      <c r="P1782" s="1044"/>
      <c r="Q1782" s="565"/>
      <c r="R1782" s="565"/>
      <c r="S1782" s="565"/>
      <c r="T1782" s="565"/>
      <c r="U1782" s="565"/>
      <c r="V1782" s="565"/>
      <c r="W1782" s="565"/>
      <c r="X1782" s="565"/>
      <c r="Y1782" s="565"/>
      <c r="Z1782" s="565"/>
      <c r="AA1782" s="565"/>
      <c r="AB1782" s="1053"/>
      <c r="AC1782" s="565">
        <f>AI1782-AH1782-AE1782</f>
        <v>0</v>
      </c>
      <c r="AD1782" s="1074"/>
      <c r="AE1782" s="565"/>
      <c r="AF1782" s="565"/>
      <c r="AG1782" s="565"/>
      <c r="AH1782" s="565"/>
      <c r="AI1782" s="565"/>
      <c r="AJ1782" s="1280"/>
      <c r="AK1782" s="561"/>
      <c r="AL1782" s="1441"/>
      <c r="AM1782" s="1456"/>
    </row>
    <row r="1783" spans="1:39" ht="30" x14ac:dyDescent="0.25">
      <c r="A1783" s="239">
        <v>1</v>
      </c>
      <c r="B1783" s="2" t="s">
        <v>127</v>
      </c>
      <c r="C1783" s="688"/>
      <c r="D1783" s="2"/>
      <c r="E1783" s="419"/>
      <c r="F1783" s="375"/>
      <c r="G1783" s="375"/>
      <c r="H1783" s="375"/>
      <c r="I1783" s="1883"/>
      <c r="J1783" s="1883"/>
      <c r="K1783" s="1044"/>
      <c r="L1783" s="1044"/>
      <c r="M1783" s="1044"/>
      <c r="N1783" s="1044"/>
      <c r="O1783" s="1044"/>
      <c r="P1783" s="1044"/>
      <c r="Q1783" s="565"/>
      <c r="R1783" s="565"/>
      <c r="S1783" s="565"/>
      <c r="T1783" s="565"/>
      <c r="U1783" s="565"/>
      <c r="V1783" s="565"/>
      <c r="W1783" s="565"/>
      <c r="X1783" s="565"/>
      <c r="Y1783" s="565"/>
      <c r="Z1783" s="565"/>
      <c r="AA1783" s="565"/>
      <c r="AB1783" s="1053"/>
      <c r="AC1783" s="565">
        <f>AI1783-AH1783-AE1783</f>
        <v>0</v>
      </c>
      <c r="AD1783" s="1074"/>
      <c r="AE1783" s="565"/>
      <c r="AF1783" s="565"/>
      <c r="AG1783" s="565"/>
      <c r="AH1783" s="565"/>
      <c r="AI1783" s="565"/>
      <c r="AJ1783" s="1280"/>
      <c r="AK1783" s="561"/>
      <c r="AL1783" s="1441"/>
      <c r="AM1783" s="1456"/>
    </row>
    <row r="1784" spans="1:39" x14ac:dyDescent="0.25">
      <c r="A1784" s="239">
        <v>1</v>
      </c>
      <c r="B1784" s="222" t="s">
        <v>17</v>
      </c>
      <c r="C1784" s="691"/>
      <c r="D1784" s="3">
        <v>240</v>
      </c>
      <c r="E1784" s="752">
        <v>90</v>
      </c>
      <c r="F1784" s="213">
        <f>ROUND(E1784/12*$B$4,0)</f>
        <v>83</v>
      </c>
      <c r="G1784" s="213">
        <v>55</v>
      </c>
      <c r="H1784" s="213">
        <f>G1784/F1784*100</f>
        <v>66.265060240963862</v>
      </c>
      <c r="I1784" s="1141">
        <v>7</v>
      </c>
      <c r="J1784" s="269">
        <f>M1784/G1784</f>
        <v>6.8545454545454545</v>
      </c>
      <c r="K1784" s="270">
        <f>ROUND(E1784*I1784,0)</f>
        <v>630</v>
      </c>
      <c r="L1784" s="270">
        <f>ROUND(K1784/12*$B$4,0)</f>
        <v>578</v>
      </c>
      <c r="M1784" s="270">
        <v>377</v>
      </c>
      <c r="N1784" s="270">
        <f>M1784/L1784*100</f>
        <v>65.224913494809684</v>
      </c>
      <c r="O1784" s="2181">
        <f>ROUND(K1784/D1784,0)</f>
        <v>3</v>
      </c>
      <c r="P1784" s="270">
        <f>M1784/$B$4*12/O1784</f>
        <v>137.09090909090909</v>
      </c>
      <c r="Q1784" s="565"/>
      <c r="R1784" s="565"/>
      <c r="S1784" s="565"/>
      <c r="T1784" s="565"/>
      <c r="U1784" s="565"/>
      <c r="V1784" s="565"/>
      <c r="W1784" s="565"/>
      <c r="X1784" s="565"/>
      <c r="Y1784" s="565"/>
      <c r="Z1784" s="565"/>
      <c r="AA1784" s="565"/>
      <c r="AB1784" s="1053"/>
      <c r="AC1784" s="565">
        <f>AI1784-AH1784-AE1784</f>
        <v>0</v>
      </c>
      <c r="AD1784" s="1074"/>
      <c r="AE1784" s="565"/>
      <c r="AF1784" s="565"/>
      <c r="AG1784" s="565"/>
      <c r="AH1784" s="565"/>
      <c r="AI1784" s="565"/>
      <c r="AJ1784" s="1276"/>
      <c r="AK1784" s="561"/>
      <c r="AL1784" s="1441"/>
      <c r="AM1784" s="1456"/>
    </row>
    <row r="1785" spans="1:39" s="249" customFormat="1" x14ac:dyDescent="0.25">
      <c r="A1785" s="239">
        <v>1</v>
      </c>
      <c r="B1785" s="222" t="s">
        <v>67</v>
      </c>
      <c r="C1785" s="691"/>
      <c r="D1785" s="2028">
        <v>240</v>
      </c>
      <c r="E1785" s="752">
        <v>860</v>
      </c>
      <c r="F1785" s="213">
        <f>ROUND(E1785/12*$B$4,0)</f>
        <v>788</v>
      </c>
      <c r="G1785" s="219">
        <v>809</v>
      </c>
      <c r="H1785" s="213">
        <f>G1785/F1785*100</f>
        <v>102.66497461928934</v>
      </c>
      <c r="I1785" s="1886">
        <v>7</v>
      </c>
      <c r="J1785" s="269">
        <f>M1785/G1785</f>
        <v>7.0370828182941905</v>
      </c>
      <c r="K1785" s="270">
        <f>ROUND(E1785*I1785,0)</f>
        <v>6020</v>
      </c>
      <c r="L1785" s="270">
        <f>ROUND(K1785/12*$B$4,0)</f>
        <v>5518</v>
      </c>
      <c r="M1785" s="478">
        <v>5693</v>
      </c>
      <c r="N1785" s="270">
        <f>M1785/L1785*100</f>
        <v>103.17143892714751</v>
      </c>
      <c r="O1785" s="2181">
        <f>ROUND(K1785/D1785,0)</f>
        <v>25</v>
      </c>
      <c r="P1785" s="270">
        <f>M1785/$B$4*12/O1785</f>
        <v>248.42181818181817</v>
      </c>
      <c r="Q1785" s="565"/>
      <c r="R1785" s="565"/>
      <c r="S1785" s="565"/>
      <c r="T1785" s="565"/>
      <c r="U1785" s="565"/>
      <c r="V1785" s="565"/>
      <c r="W1785" s="565"/>
      <c r="X1785" s="565"/>
      <c r="Y1785" s="565"/>
      <c r="Z1785" s="565"/>
      <c r="AA1785" s="565"/>
      <c r="AB1785" s="1053"/>
      <c r="AC1785" s="565">
        <f>AI1785-AH1785-AE1785</f>
        <v>0</v>
      </c>
      <c r="AD1785" s="1074"/>
      <c r="AE1785" s="565"/>
      <c r="AF1785" s="565"/>
      <c r="AG1785" s="565"/>
      <c r="AH1785" s="565"/>
      <c r="AI1785" s="565"/>
      <c r="AJ1785" s="1462"/>
      <c r="AK1785" s="561"/>
      <c r="AL1785" s="1441"/>
      <c r="AM1785" s="1456"/>
    </row>
    <row r="1786" spans="1:39" s="249" customFormat="1" x14ac:dyDescent="0.25">
      <c r="A1786" s="239">
        <v>1</v>
      </c>
      <c r="B1786" s="290" t="s">
        <v>6</v>
      </c>
      <c r="C1786" s="680"/>
      <c r="D1786" s="2028">
        <v>240</v>
      </c>
      <c r="E1786" s="752">
        <v>40</v>
      </c>
      <c r="F1786" s="213">
        <f>ROUND(E1786/12*$B$4,0)</f>
        <v>37</v>
      </c>
      <c r="G1786" s="219">
        <v>43</v>
      </c>
      <c r="H1786" s="219">
        <f>G1786/F1786*100</f>
        <v>116.21621621621621</v>
      </c>
      <c r="I1786" s="1141">
        <v>3</v>
      </c>
      <c r="J1786" s="1466">
        <f>M1786/G1786</f>
        <v>3.0232558139534884</v>
      </c>
      <c r="K1786" s="478">
        <f>ROUND(E1786*I1786,0)</f>
        <v>120</v>
      </c>
      <c r="L1786" s="478">
        <f>ROUND(K1786/12*$B$4,0)</f>
        <v>110</v>
      </c>
      <c r="M1786" s="478">
        <v>130</v>
      </c>
      <c r="N1786" s="478">
        <f>M1786/L1786*100</f>
        <v>118.18181818181819</v>
      </c>
      <c r="O1786" s="2182">
        <f>ROUND(K1786/D1786,0)</f>
        <v>1</v>
      </c>
      <c r="P1786" s="478">
        <f>M1786/$B$4*12/O1786</f>
        <v>141.81818181818181</v>
      </c>
      <c r="Q1786" s="566"/>
      <c r="R1786" s="566"/>
      <c r="S1786" s="566"/>
      <c r="T1786" s="566"/>
      <c r="U1786" s="566"/>
      <c r="V1786" s="566"/>
      <c r="W1786" s="566"/>
      <c r="X1786" s="566"/>
      <c r="Y1786" s="566"/>
      <c r="Z1786" s="566"/>
      <c r="AA1786" s="566"/>
      <c r="AB1786" s="1199"/>
      <c r="AC1786" s="566"/>
      <c r="AD1786" s="1488"/>
      <c r="AE1786" s="566"/>
      <c r="AF1786" s="566"/>
      <c r="AG1786" s="566"/>
      <c r="AH1786" s="566"/>
      <c r="AI1786" s="566"/>
      <c r="AJ1786" s="1462"/>
      <c r="AK1786" s="1185"/>
      <c r="AL1786" s="1441"/>
      <c r="AM1786" s="1456"/>
    </row>
    <row r="1787" spans="1:39" x14ac:dyDescent="0.25">
      <c r="A1787" s="239">
        <v>1</v>
      </c>
      <c r="B1787" s="2048" t="s">
        <v>183</v>
      </c>
      <c r="C1787" s="1536"/>
      <c r="D1787" s="2049"/>
      <c r="E1787" s="421">
        <f>SUM(E1784:E1786)</f>
        <v>990</v>
      </c>
      <c r="F1787" s="510">
        <f>SUM(F1784:F1786)</f>
        <v>908</v>
      </c>
      <c r="G1787" s="510">
        <f>SUM(G1784:G1786)</f>
        <v>907</v>
      </c>
      <c r="H1787" s="284">
        <f>G1787/F1787*100</f>
        <v>99.889867841409696</v>
      </c>
      <c r="I1787" s="1500">
        <f>IF(E1787=0,0,K1787/E1787)</f>
        <v>6.8383838383838382</v>
      </c>
      <c r="J1787" s="1500">
        <f>M1787/G1787</f>
        <v>6.8357221609702314</v>
      </c>
      <c r="K1787" s="1564">
        <f>SUM(K1784:K1786)</f>
        <v>6770</v>
      </c>
      <c r="L1787" s="1564">
        <f>SUM(L1784:L1786)</f>
        <v>6206</v>
      </c>
      <c r="M1787" s="1564">
        <f>SUM(M1784:M1786)</f>
        <v>6200</v>
      </c>
      <c r="N1787" s="1564">
        <f>M1787/L1787*100</f>
        <v>99.903319368353209</v>
      </c>
      <c r="O1787" s="1564">
        <f>SUM(O1784:O1786)</f>
        <v>29</v>
      </c>
      <c r="P1787" s="478">
        <f>M1787/$B$4*12/O1787</f>
        <v>233.22884012539186</v>
      </c>
      <c r="Q1787" s="566"/>
      <c r="R1787" s="566"/>
      <c r="S1787" s="566"/>
      <c r="T1787" s="566"/>
      <c r="U1787" s="566"/>
      <c r="V1787" s="566"/>
      <c r="W1787" s="566"/>
      <c r="X1787" s="566"/>
      <c r="Y1787" s="566"/>
      <c r="Z1787" s="566"/>
      <c r="AA1787" s="566"/>
      <c r="AB1787" s="1199"/>
      <c r="AC1787" s="566">
        <f t="shared" ref="AC1787:AC1793" si="861">AI1787-AH1787-AE1787</f>
        <v>0</v>
      </c>
      <c r="AD1787" s="1488"/>
      <c r="AE1787" s="566"/>
      <c r="AF1787" s="566"/>
      <c r="AG1787" s="566"/>
      <c r="AH1787" s="566"/>
      <c r="AI1787" s="566"/>
      <c r="AJ1787" s="1305">
        <f>SUM(AJ1784:AJ1786)</f>
        <v>0</v>
      </c>
      <c r="AK1787" s="1185"/>
      <c r="AL1787" s="1441"/>
      <c r="AM1787" s="1456"/>
    </row>
    <row r="1788" spans="1:39" ht="30" thickBot="1" x14ac:dyDescent="0.3">
      <c r="A1788" s="239">
        <v>1</v>
      </c>
      <c r="B1788" s="250" t="s">
        <v>214</v>
      </c>
      <c r="C1788" s="250"/>
      <c r="D1788" s="250"/>
      <c r="E1788" s="445">
        <f>SUM(E1787)</f>
        <v>990</v>
      </c>
      <c r="F1788" s="2023">
        <f>SUM(F1787)</f>
        <v>908</v>
      </c>
      <c r="G1788" s="2023">
        <f>SUM(G1787)</f>
        <v>907</v>
      </c>
      <c r="H1788" s="2023">
        <f>G1788/F1788*100</f>
        <v>99.889867841409696</v>
      </c>
      <c r="I1788" s="1542">
        <f>IF(E1788=0,0,K1788/E1788)</f>
        <v>6.8383838383838382</v>
      </c>
      <c r="J1788" s="1543">
        <f>M1788/G1788</f>
        <v>6.8357221609702314</v>
      </c>
      <c r="K1788" s="2023">
        <f>SUM(K1787)</f>
        <v>6770</v>
      </c>
      <c r="L1788" s="2023">
        <f>SUM(L1787)</f>
        <v>6206</v>
      </c>
      <c r="M1788" s="2023">
        <f>SUM(M1787)</f>
        <v>6200</v>
      </c>
      <c r="N1788" s="1591">
        <f>M1788/L1788*100</f>
        <v>99.903319368353209</v>
      </c>
      <c r="O1788" s="1591">
        <f>SUM(O1787)</f>
        <v>29</v>
      </c>
      <c r="P1788" s="1544">
        <f>M1788/$B$4*12/O1788</f>
        <v>233.22884012539186</v>
      </c>
      <c r="Q1788" s="570">
        <v>14641.0236</v>
      </c>
      <c r="R1788" s="570">
        <v>14641.0236</v>
      </c>
      <c r="S1788" s="570">
        <v>14641.0236</v>
      </c>
      <c r="T1788" s="570">
        <v>14641.0236</v>
      </c>
      <c r="U1788" s="570">
        <v>14641.0236</v>
      </c>
      <c r="V1788" s="570">
        <v>14641.0236</v>
      </c>
      <c r="W1788" s="570">
        <v>14641.0236</v>
      </c>
      <c r="X1788" s="570">
        <v>14641.0236</v>
      </c>
      <c r="Y1788" s="570">
        <v>14641.0236</v>
      </c>
      <c r="Z1788" s="570">
        <v>14641.0236</v>
      </c>
      <c r="AA1788" s="570">
        <v>14641.0236</v>
      </c>
      <c r="AB1788" s="1204">
        <f t="shared" ref="AB1788" si="862">Q1788/12*$B$4+(R1788-Q1788)/11*10+(S1788-R1788)/10*9+(T1788-S1788)/9*8+(U1788-T1788)/8*7+(V1788-U1788)/7*6+(W1788-V1788)/6*5+(X1788-W1788)/5*4+(Y1788-X1788)/4*3+(Z1788-Y1788)/3*2+(AA1788-Z1788)/2*1</f>
        <v>13420.9383</v>
      </c>
      <c r="AC1788" s="570">
        <f t="shared" si="861"/>
        <v>13183.56925</v>
      </c>
      <c r="AD1788" s="1076"/>
      <c r="AE1788" s="570"/>
      <c r="AF1788" s="570">
        <f>AC1788-AB1788</f>
        <v>-237.36904999999933</v>
      </c>
      <c r="AG1788" s="570">
        <v>-12.66356</v>
      </c>
      <c r="AH1788" s="570">
        <v>-50.621859999999998</v>
      </c>
      <c r="AI1788" s="570">
        <v>13132.947390000001</v>
      </c>
      <c r="AJ1788" s="2026">
        <f>SUM(AJ1787)</f>
        <v>0</v>
      </c>
      <c r="AK1788" s="1238"/>
      <c r="AL1788" s="1441"/>
      <c r="AM1788" s="1456"/>
    </row>
    <row r="1789" spans="1:39" ht="15.75" thickBot="1" x14ac:dyDescent="0.3">
      <c r="A1789" s="239">
        <v>1</v>
      </c>
      <c r="B1789" s="2058" t="s">
        <v>314</v>
      </c>
      <c r="C1789" s="2059"/>
      <c r="D1789" s="2058"/>
      <c r="E1789" s="454"/>
      <c r="F1789" s="2151"/>
      <c r="G1789" s="2151"/>
      <c r="H1789" s="2151"/>
      <c r="I1789" s="1878"/>
      <c r="J1789" s="1878"/>
      <c r="K1789" s="2177"/>
      <c r="L1789" s="2177"/>
      <c r="M1789" s="2177">
        <f>SUM(M1781,M1788)</f>
        <v>6200</v>
      </c>
      <c r="N1789" s="2177"/>
      <c r="O1789" s="2177"/>
      <c r="P1789" s="2177"/>
      <c r="Q1789" s="571">
        <f t="shared" ref="Q1789:AB1789" si="863">SUM(Q1781,Q1788)</f>
        <v>190158.88618999999</v>
      </c>
      <c r="R1789" s="571">
        <f t="shared" si="863"/>
        <v>190158.88618999999</v>
      </c>
      <c r="S1789" s="571">
        <f t="shared" si="863"/>
        <v>190158.88618999999</v>
      </c>
      <c r="T1789" s="571">
        <f t="shared" si="863"/>
        <v>190158.88618999999</v>
      </c>
      <c r="U1789" s="571">
        <f t="shared" si="863"/>
        <v>190158.88618999999</v>
      </c>
      <c r="V1789" s="571">
        <f t="shared" ref="V1789:W1789" si="864">SUM(V1781,V1788)</f>
        <v>190158.88618999999</v>
      </c>
      <c r="W1789" s="571">
        <f t="shared" si="864"/>
        <v>190158.88618999999</v>
      </c>
      <c r="X1789" s="571">
        <f t="shared" ref="X1789:Y1789" si="865">SUM(X1781,X1788)</f>
        <v>190158.88618999999</v>
      </c>
      <c r="Y1789" s="571">
        <f t="shared" si="865"/>
        <v>190158.88618999999</v>
      </c>
      <c r="Z1789" s="571">
        <f t="shared" ref="Z1789:AA1789" si="866">SUM(Z1781,Z1788)</f>
        <v>190158.88618999999</v>
      </c>
      <c r="AA1789" s="571">
        <f t="shared" si="866"/>
        <v>190158.88618999999</v>
      </c>
      <c r="AB1789" s="1054">
        <f t="shared" si="863"/>
        <v>174420.11487083338</v>
      </c>
      <c r="AC1789" s="571">
        <f t="shared" si="861"/>
        <v>173037.34054</v>
      </c>
      <c r="AD1789" s="1079"/>
      <c r="AE1789" s="277">
        <f>SUM(AE1781,AE1788)</f>
        <v>-544.52185999999995</v>
      </c>
      <c r="AF1789" s="571">
        <f>SUM(AF1781,AF1788)</f>
        <v>-1382.7743308333852</v>
      </c>
      <c r="AG1789" s="571">
        <f>SUM(AG1781,AG1788)</f>
        <v>-12.66356</v>
      </c>
      <c r="AH1789" s="571">
        <f>SUM(AH1781,AH1788)</f>
        <v>-57.856169999999999</v>
      </c>
      <c r="AI1789" s="571">
        <f>SUM(AI1781,AI1788)</f>
        <v>172434.96250999998</v>
      </c>
      <c r="AJ1789" s="1306"/>
      <c r="AK1789" s="1187">
        <f>SUM(AK1781,AK1788)</f>
        <v>0</v>
      </c>
      <c r="AL1789" s="1441"/>
      <c r="AM1789" s="1456"/>
    </row>
    <row r="1790" spans="1:39" x14ac:dyDescent="0.25">
      <c r="A1790" s="239">
        <v>1</v>
      </c>
      <c r="B1790" s="2127"/>
      <c r="C1790" s="2128"/>
      <c r="D1790" s="2127"/>
      <c r="E1790" s="439"/>
      <c r="F1790" s="1149"/>
      <c r="G1790" s="1149"/>
      <c r="H1790" s="1149"/>
      <c r="I1790" s="1879"/>
      <c r="J1790" s="1879"/>
      <c r="K1790" s="374"/>
      <c r="L1790" s="374"/>
      <c r="M1790" s="374"/>
      <c r="N1790" s="374"/>
      <c r="O1790" s="374"/>
      <c r="P1790" s="374"/>
      <c r="Q1790" s="564"/>
      <c r="R1790" s="564"/>
      <c r="S1790" s="564"/>
      <c r="T1790" s="564"/>
      <c r="U1790" s="564"/>
      <c r="V1790" s="564"/>
      <c r="W1790" s="564"/>
      <c r="X1790" s="564"/>
      <c r="Y1790" s="564"/>
      <c r="Z1790" s="564"/>
      <c r="AA1790" s="564"/>
      <c r="AB1790" s="1052"/>
      <c r="AC1790" s="564">
        <f t="shared" si="861"/>
        <v>0</v>
      </c>
      <c r="AD1790" s="1077"/>
      <c r="AE1790" s="564"/>
      <c r="AF1790" s="564"/>
      <c r="AG1790" s="564"/>
      <c r="AH1790" s="564"/>
      <c r="AI1790" s="564"/>
      <c r="AJ1790" s="1302"/>
      <c r="AK1790" s="607"/>
      <c r="AL1790" s="1441"/>
      <c r="AM1790" s="1456"/>
    </row>
    <row r="1791" spans="1:39" ht="43.5" x14ac:dyDescent="0.25">
      <c r="A1791" s="239">
        <v>1</v>
      </c>
      <c r="B1791" s="1446" t="s">
        <v>450</v>
      </c>
      <c r="C1791" s="1446"/>
      <c r="D1791" s="996"/>
      <c r="E1791" s="419"/>
      <c r="F1791" s="375"/>
      <c r="G1791" s="375"/>
      <c r="H1791" s="375"/>
      <c r="I1791" s="1141"/>
      <c r="J1791" s="1141"/>
      <c r="K1791" s="368"/>
      <c r="L1791" s="368"/>
      <c r="M1791" s="368"/>
      <c r="N1791" s="368"/>
      <c r="O1791" s="368"/>
      <c r="P1791" s="368"/>
      <c r="Q1791" s="565"/>
      <c r="R1791" s="565"/>
      <c r="S1791" s="565"/>
      <c r="T1791" s="565"/>
      <c r="U1791" s="565"/>
      <c r="V1791" s="565"/>
      <c r="W1791" s="565"/>
      <c r="X1791" s="565"/>
      <c r="Y1791" s="565"/>
      <c r="Z1791" s="565"/>
      <c r="AA1791" s="565"/>
      <c r="AB1791" s="1053"/>
      <c r="AC1791" s="565">
        <f t="shared" si="861"/>
        <v>0</v>
      </c>
      <c r="AD1791" s="1074"/>
      <c r="AE1791" s="565"/>
      <c r="AF1791" s="565"/>
      <c r="AG1791" s="565"/>
      <c r="AH1791" s="565"/>
      <c r="AI1791" s="565"/>
      <c r="AJ1791" s="1280"/>
      <c r="AK1791" s="561"/>
      <c r="AL1791" s="1441"/>
      <c r="AM1791" s="1456"/>
    </row>
    <row r="1792" spans="1:39" x14ac:dyDescent="0.25">
      <c r="A1792" s="239">
        <v>1</v>
      </c>
      <c r="B1792" s="744" t="s">
        <v>382</v>
      </c>
      <c r="C1792" s="2029"/>
      <c r="D1792" s="792"/>
      <c r="E1792" s="419"/>
      <c r="F1792" s="244"/>
      <c r="G1792" s="244"/>
      <c r="H1792" s="244"/>
      <c r="I1792" s="1141"/>
      <c r="J1792" s="1141"/>
      <c r="K1792" s="368"/>
      <c r="L1792" s="368"/>
      <c r="M1792" s="368"/>
      <c r="N1792" s="368"/>
      <c r="O1792" s="368"/>
      <c r="P1792" s="368"/>
      <c r="Q1792" s="565">
        <v>109178.68688000001</v>
      </c>
      <c r="R1792" s="565">
        <v>109178.68688000001</v>
      </c>
      <c r="S1792" s="565">
        <v>109187.83980000002</v>
      </c>
      <c r="T1792" s="565">
        <v>109187.83980000002</v>
      </c>
      <c r="U1792" s="565">
        <v>109187.83980000002</v>
      </c>
      <c r="V1792" s="565">
        <v>109187.83980000002</v>
      </c>
      <c r="W1792" s="565">
        <v>109187.83980000002</v>
      </c>
      <c r="X1792" s="565">
        <v>109187.83980000002</v>
      </c>
      <c r="Y1792" s="565">
        <v>109187.83980000002</v>
      </c>
      <c r="Z1792" s="565">
        <v>109187.83980000002</v>
      </c>
      <c r="AA1792" s="565">
        <v>109187.83980000002</v>
      </c>
      <c r="AB1792" s="3506">
        <f>(Q1792-1187.75173)/12*$B$4+1187.75173+(R1792-Q1792)/11*10+(S1792-R1792)/10*9+(T1792-S1792)/9*7+(U1792-T1792)/8*7+(V1792-U1792)/7*6+(W1792-V1792)/6*5+(X1792-W1792)/5*4+(Y1792-X1792)/4*3+(Z1792-Y1792)/3*2+(AA1792-Z1792)/2*1</f>
        <v>100187.67991216668</v>
      </c>
      <c r="AC1792" s="565">
        <f t="shared" si="861"/>
        <v>97921.437569999965</v>
      </c>
      <c r="AD1792" s="1074"/>
      <c r="AE1792" s="565"/>
      <c r="AF1792" s="565">
        <f>AC1792-AB1792</f>
        <v>-2266.242342166719</v>
      </c>
      <c r="AG1792" s="565"/>
      <c r="AH1792" s="565">
        <v>-18.12088</v>
      </c>
      <c r="AI1792" s="565">
        <v>97903.316689999963</v>
      </c>
      <c r="AJ1792" s="1257"/>
      <c r="AK1792" s="561"/>
      <c r="AL1792" s="1441"/>
      <c r="AM1792" s="1456"/>
    </row>
    <row r="1793" spans="1:39" ht="29.25" x14ac:dyDescent="0.25">
      <c r="A1793" s="239">
        <v>1</v>
      </c>
      <c r="B1793" s="717" t="s">
        <v>293</v>
      </c>
      <c r="C1793" s="675"/>
      <c r="D1793" s="4"/>
      <c r="E1793" s="1135">
        <f>E1794+E1795+E1796+E1798</f>
        <v>21655</v>
      </c>
      <c r="F1793" s="368">
        <f>F1794+F1795+F1796+F1798</f>
        <v>19850</v>
      </c>
      <c r="G1793" s="368">
        <f>G1794+G1795+G1796+G1798</f>
        <v>22081</v>
      </c>
      <c r="H1793" s="368">
        <f>G1793/F1793*100</f>
        <v>111.23929471032746</v>
      </c>
      <c r="I1793" s="1883"/>
      <c r="J1793" s="1883"/>
      <c r="K1793" s="780"/>
      <c r="L1793" s="780"/>
      <c r="M1793" s="780"/>
      <c r="N1793" s="780"/>
      <c r="O1793" s="780"/>
      <c r="P1793" s="780"/>
      <c r="Q1793" s="565"/>
      <c r="R1793" s="565"/>
      <c r="S1793" s="565"/>
      <c r="T1793" s="565"/>
      <c r="U1793" s="565"/>
      <c r="V1793" s="565"/>
      <c r="W1793" s="565"/>
      <c r="X1793" s="565"/>
      <c r="Y1793" s="565"/>
      <c r="Z1793" s="565"/>
      <c r="AA1793" s="565"/>
      <c r="AB1793" s="1053"/>
      <c r="AC1793" s="565">
        <f t="shared" si="861"/>
        <v>0</v>
      </c>
      <c r="AD1793" s="1074"/>
      <c r="AE1793" s="565"/>
      <c r="AF1793" s="565"/>
      <c r="AG1793" s="565"/>
      <c r="AH1793" s="565"/>
      <c r="AI1793" s="565"/>
      <c r="AJ1793" s="1260">
        <f>AJ1794+AJ1795+AJ1796+AJ1798</f>
        <v>0</v>
      </c>
      <c r="AK1793" s="561"/>
      <c r="AL1793" s="1441"/>
      <c r="AM1793" s="1456"/>
    </row>
    <row r="1794" spans="1:39" ht="30" x14ac:dyDescent="0.25">
      <c r="A1794" s="239">
        <v>1</v>
      </c>
      <c r="B1794" s="512" t="s">
        <v>204</v>
      </c>
      <c r="C1794" s="675"/>
      <c r="D1794" s="4"/>
      <c r="E1794" s="1136">
        <v>5955</v>
      </c>
      <c r="F1794" s="368">
        <f>ROUND(E1794/12*$B$4,0)</f>
        <v>5459</v>
      </c>
      <c r="G1794" s="368">
        <f>5020+497</f>
        <v>5517</v>
      </c>
      <c r="H1794" s="368">
        <f>G1794/F1794*100</f>
        <v>101.06246565305001</v>
      </c>
      <c r="I1794" s="1883"/>
      <c r="J1794" s="1883"/>
      <c r="K1794" s="780"/>
      <c r="L1794" s="780"/>
      <c r="M1794" s="780"/>
      <c r="N1794" s="780"/>
      <c r="O1794" s="780"/>
      <c r="P1794" s="780"/>
      <c r="Q1794" s="565"/>
      <c r="R1794" s="565"/>
      <c r="S1794" s="565"/>
      <c r="T1794" s="565"/>
      <c r="U1794" s="565"/>
      <c r="V1794" s="565"/>
      <c r="W1794" s="565"/>
      <c r="X1794" s="565"/>
      <c r="Y1794" s="565"/>
      <c r="Z1794" s="565"/>
      <c r="AA1794" s="565"/>
      <c r="AB1794" s="1053"/>
      <c r="AC1794" s="565"/>
      <c r="AD1794" s="1074"/>
      <c r="AE1794" s="565"/>
      <c r="AF1794" s="565"/>
      <c r="AG1794" s="565"/>
      <c r="AH1794" s="565"/>
      <c r="AI1794" s="565"/>
      <c r="AJ1794" s="1260"/>
      <c r="AK1794" s="561"/>
      <c r="AL1794" s="1441"/>
      <c r="AM1794" s="1456"/>
    </row>
    <row r="1795" spans="1:39" ht="30" x14ac:dyDescent="0.25">
      <c r="A1795" s="239">
        <v>1</v>
      </c>
      <c r="B1795" s="512" t="s">
        <v>205</v>
      </c>
      <c r="C1795" s="675"/>
      <c r="D1795" s="4"/>
      <c r="E1795" s="1136">
        <v>5000</v>
      </c>
      <c r="F1795" s="368">
        <f>ROUND(E1795/12*$B$4,0)</f>
        <v>4583</v>
      </c>
      <c r="G1795" s="368">
        <f>6050+672</f>
        <v>6722</v>
      </c>
      <c r="H1795" s="368">
        <f>G1795/F1795*100</f>
        <v>146.67248527165611</v>
      </c>
      <c r="I1795" s="1883"/>
      <c r="J1795" s="1883"/>
      <c r="K1795" s="780"/>
      <c r="L1795" s="780"/>
      <c r="M1795" s="780"/>
      <c r="N1795" s="780"/>
      <c r="O1795" s="780"/>
      <c r="P1795" s="780"/>
      <c r="Q1795" s="565"/>
      <c r="R1795" s="565"/>
      <c r="S1795" s="565"/>
      <c r="T1795" s="565"/>
      <c r="U1795" s="565"/>
      <c r="V1795" s="565"/>
      <c r="W1795" s="565"/>
      <c r="X1795" s="565"/>
      <c r="Y1795" s="565"/>
      <c r="Z1795" s="565"/>
      <c r="AA1795" s="565"/>
      <c r="AB1795" s="1053"/>
      <c r="AC1795" s="565"/>
      <c r="AD1795" s="1074"/>
      <c r="AE1795" s="565"/>
      <c r="AF1795" s="565"/>
      <c r="AG1795" s="565"/>
      <c r="AH1795" s="565"/>
      <c r="AI1795" s="565"/>
      <c r="AJ1795" s="1260"/>
      <c r="AK1795" s="561"/>
      <c r="AL1795" s="1441"/>
      <c r="AM1795" s="1456"/>
    </row>
    <row r="1796" spans="1:39" ht="30" x14ac:dyDescent="0.25">
      <c r="A1796" s="239">
        <v>1</v>
      </c>
      <c r="B1796" s="718" t="s">
        <v>547</v>
      </c>
      <c r="C1796" s="2030"/>
      <c r="D1796" s="793"/>
      <c r="E1796" s="1136">
        <v>8000</v>
      </c>
      <c r="F1796" s="2089">
        <f>ROUND(E1796/12*$B$4,0)</f>
        <v>7333</v>
      </c>
      <c r="G1796" s="2089">
        <f>6669+669</f>
        <v>7338</v>
      </c>
      <c r="H1796" s="2089">
        <f>G1796/F1796*100</f>
        <v>100.06818491749625</v>
      </c>
      <c r="I1796" s="1883"/>
      <c r="J1796" s="1883"/>
      <c r="K1796" s="780"/>
      <c r="L1796" s="780"/>
      <c r="M1796" s="780"/>
      <c r="N1796" s="780"/>
      <c r="O1796" s="780"/>
      <c r="P1796" s="780"/>
      <c r="Q1796" s="565"/>
      <c r="R1796" s="565"/>
      <c r="S1796" s="565"/>
      <c r="T1796" s="565"/>
      <c r="U1796" s="565"/>
      <c r="V1796" s="565"/>
      <c r="W1796" s="565"/>
      <c r="X1796" s="565"/>
      <c r="Y1796" s="565"/>
      <c r="Z1796" s="565"/>
      <c r="AA1796" s="565"/>
      <c r="AB1796" s="1053"/>
      <c r="AC1796" s="565"/>
      <c r="AD1796" s="1074"/>
      <c r="AE1796" s="565"/>
      <c r="AF1796" s="565"/>
      <c r="AG1796" s="565"/>
      <c r="AH1796" s="565"/>
      <c r="AI1796" s="565"/>
      <c r="AJ1796" s="2090"/>
      <c r="AK1796" s="561"/>
      <c r="AL1796" s="1441"/>
      <c r="AM1796" s="1456"/>
    </row>
    <row r="1797" spans="1:39" ht="75" x14ac:dyDescent="0.25">
      <c r="A1797" s="239">
        <v>1</v>
      </c>
      <c r="B1797" s="513" t="s">
        <v>295</v>
      </c>
      <c r="C1797" s="675"/>
      <c r="D1797" s="4"/>
      <c r="E1797" s="1136"/>
      <c r="F1797" s="368"/>
      <c r="G1797" s="368"/>
      <c r="H1797" s="368"/>
      <c r="I1797" s="1883"/>
      <c r="J1797" s="1883"/>
      <c r="K1797" s="780"/>
      <c r="L1797" s="780"/>
      <c r="M1797" s="780"/>
      <c r="N1797" s="780"/>
      <c r="O1797" s="780"/>
      <c r="P1797" s="780"/>
      <c r="Q1797" s="565"/>
      <c r="R1797" s="565"/>
      <c r="S1797" s="565"/>
      <c r="T1797" s="565"/>
      <c r="U1797" s="565"/>
      <c r="V1797" s="565"/>
      <c r="W1797" s="565"/>
      <c r="X1797" s="565"/>
      <c r="Y1797" s="565"/>
      <c r="Z1797" s="565"/>
      <c r="AA1797" s="565"/>
      <c r="AB1797" s="1053"/>
      <c r="AC1797" s="565"/>
      <c r="AD1797" s="1074"/>
      <c r="AE1797" s="565"/>
      <c r="AF1797" s="565"/>
      <c r="AG1797" s="565"/>
      <c r="AH1797" s="565"/>
      <c r="AI1797" s="565"/>
      <c r="AJ1797" s="1260"/>
      <c r="AK1797" s="561"/>
      <c r="AL1797" s="1441"/>
      <c r="AM1797" s="1456"/>
    </row>
    <row r="1798" spans="1:39" ht="60" x14ac:dyDescent="0.25">
      <c r="A1798" s="239">
        <v>1</v>
      </c>
      <c r="B1798" s="513" t="s">
        <v>309</v>
      </c>
      <c r="C1798" s="675"/>
      <c r="D1798" s="4"/>
      <c r="E1798" s="1136">
        <v>2700</v>
      </c>
      <c r="F1798" s="368">
        <f>ROUND(E1798/12*$B$4,0)</f>
        <v>2475</v>
      </c>
      <c r="G1798" s="368">
        <f>2277+227</f>
        <v>2504</v>
      </c>
      <c r="H1798" s="368">
        <f t="shared" ref="H1798:H1803" si="867">G1798/F1798*100</f>
        <v>101.17171717171718</v>
      </c>
      <c r="I1798" s="1883"/>
      <c r="J1798" s="1883"/>
      <c r="K1798" s="780"/>
      <c r="L1798" s="780"/>
      <c r="M1798" s="780"/>
      <c r="N1798" s="780"/>
      <c r="O1798" s="780"/>
      <c r="P1798" s="780"/>
      <c r="Q1798" s="565"/>
      <c r="R1798" s="565"/>
      <c r="S1798" s="565"/>
      <c r="T1798" s="565"/>
      <c r="U1798" s="565"/>
      <c r="V1798" s="565"/>
      <c r="W1798" s="565"/>
      <c r="X1798" s="565"/>
      <c r="Y1798" s="565"/>
      <c r="Z1798" s="565"/>
      <c r="AA1798" s="565"/>
      <c r="AB1798" s="1053"/>
      <c r="AC1798" s="565"/>
      <c r="AD1798" s="1074"/>
      <c r="AE1798" s="565"/>
      <c r="AF1798" s="565"/>
      <c r="AG1798" s="565"/>
      <c r="AH1798" s="565"/>
      <c r="AI1798" s="565"/>
      <c r="AJ1798" s="1260"/>
      <c r="AK1798" s="561"/>
      <c r="AL1798" s="1441"/>
      <c r="AM1798" s="1456"/>
    </row>
    <row r="1799" spans="1:39" ht="105" x14ac:dyDescent="0.25">
      <c r="B1799" s="513" t="s">
        <v>529</v>
      </c>
      <c r="C1799" s="675"/>
      <c r="D1799" s="4"/>
      <c r="E1799" s="1136">
        <v>820</v>
      </c>
      <c r="F1799" s="368">
        <f>ROUND(E1799/12*$B$4,0)</f>
        <v>752</v>
      </c>
      <c r="G1799" s="368">
        <v>128</v>
      </c>
      <c r="H1799" s="368">
        <f t="shared" si="867"/>
        <v>17.021276595744681</v>
      </c>
      <c r="I1799" s="1883"/>
      <c r="J1799" s="1883"/>
      <c r="K1799" s="780"/>
      <c r="L1799" s="780"/>
      <c r="M1799" s="780"/>
      <c r="N1799" s="780"/>
      <c r="O1799" s="780"/>
      <c r="P1799" s="780"/>
      <c r="Q1799" s="565"/>
      <c r="R1799" s="565"/>
      <c r="S1799" s="565"/>
      <c r="T1799" s="565"/>
      <c r="U1799" s="565"/>
      <c r="V1799" s="565"/>
      <c r="W1799" s="565"/>
      <c r="X1799" s="565"/>
      <c r="Y1799" s="565"/>
      <c r="Z1799" s="565"/>
      <c r="AA1799" s="565"/>
      <c r="AB1799" s="1053"/>
      <c r="AC1799" s="565"/>
      <c r="AD1799" s="1074"/>
      <c r="AE1799" s="565"/>
      <c r="AF1799" s="565"/>
      <c r="AG1799" s="565"/>
      <c r="AH1799" s="565"/>
      <c r="AI1799" s="565"/>
      <c r="AJ1799" s="1260"/>
      <c r="AK1799" s="561"/>
      <c r="AL1799" s="1441"/>
      <c r="AM1799" s="1456"/>
    </row>
    <row r="1800" spans="1:39" ht="29.25" x14ac:dyDescent="0.25">
      <c r="A1800" s="239">
        <v>1</v>
      </c>
      <c r="B1800" s="481" t="s">
        <v>135</v>
      </c>
      <c r="C1800" s="675"/>
      <c r="D1800" s="4"/>
      <c r="E1800" s="415">
        <f>E1801</f>
        <v>36000</v>
      </c>
      <c r="F1800" s="368">
        <f>F1801</f>
        <v>33000</v>
      </c>
      <c r="G1800" s="368">
        <f>G1801</f>
        <v>33388</v>
      </c>
      <c r="H1800" s="368">
        <f t="shared" si="867"/>
        <v>101.17575757575759</v>
      </c>
      <c r="I1800" s="1883"/>
      <c r="J1800" s="1883"/>
      <c r="K1800" s="780"/>
      <c r="L1800" s="780"/>
      <c r="M1800" s="780"/>
      <c r="N1800" s="780"/>
      <c r="O1800" s="780"/>
      <c r="P1800" s="780"/>
      <c r="Q1800" s="565"/>
      <c r="R1800" s="565"/>
      <c r="S1800" s="565"/>
      <c r="T1800" s="565"/>
      <c r="U1800" s="565"/>
      <c r="V1800" s="565"/>
      <c r="W1800" s="565"/>
      <c r="X1800" s="565"/>
      <c r="Y1800" s="565"/>
      <c r="Z1800" s="565"/>
      <c r="AA1800" s="565"/>
      <c r="AB1800" s="1053"/>
      <c r="AC1800" s="565"/>
      <c r="AD1800" s="1074"/>
      <c r="AE1800" s="565"/>
      <c r="AF1800" s="565"/>
      <c r="AG1800" s="565"/>
      <c r="AH1800" s="565"/>
      <c r="AI1800" s="565"/>
      <c r="AJ1800" s="1260">
        <f>AJ1801</f>
        <v>0</v>
      </c>
      <c r="AK1800" s="561"/>
      <c r="AL1800" s="1441"/>
      <c r="AM1800" s="1456"/>
    </row>
    <row r="1801" spans="1:39" x14ac:dyDescent="0.25">
      <c r="A1801" s="239">
        <v>1</v>
      </c>
      <c r="B1801" s="292" t="s">
        <v>239</v>
      </c>
      <c r="C1801" s="675"/>
      <c r="D1801" s="4"/>
      <c r="E1801" s="415">
        <v>36000</v>
      </c>
      <c r="F1801" s="368">
        <f>ROUND(E1801/12*$B$4,0)</f>
        <v>33000</v>
      </c>
      <c r="G1801" s="368">
        <v>33388</v>
      </c>
      <c r="H1801" s="368">
        <f t="shared" si="867"/>
        <v>101.17575757575759</v>
      </c>
      <c r="I1801" s="1883"/>
      <c r="J1801" s="1883"/>
      <c r="K1801" s="780"/>
      <c r="L1801" s="780"/>
      <c r="M1801" s="780"/>
      <c r="N1801" s="780"/>
      <c r="O1801" s="780"/>
      <c r="P1801" s="780"/>
      <c r="Q1801" s="565"/>
      <c r="R1801" s="565"/>
      <c r="S1801" s="565"/>
      <c r="T1801" s="565"/>
      <c r="U1801" s="565"/>
      <c r="V1801" s="565"/>
      <c r="W1801" s="565"/>
      <c r="X1801" s="565"/>
      <c r="Y1801" s="565"/>
      <c r="Z1801" s="565"/>
      <c r="AA1801" s="565"/>
      <c r="AB1801" s="1053"/>
      <c r="AC1801" s="565"/>
      <c r="AD1801" s="1074"/>
      <c r="AE1801" s="565"/>
      <c r="AF1801" s="565"/>
      <c r="AG1801" s="565"/>
      <c r="AH1801" s="565"/>
      <c r="AI1801" s="565"/>
      <c r="AJ1801" s="1260"/>
      <c r="AK1801" s="561"/>
      <c r="AL1801" s="1441"/>
      <c r="AM1801" s="1456"/>
    </row>
    <row r="1802" spans="1:39" ht="63" x14ac:dyDescent="0.25">
      <c r="A1802" s="239">
        <v>1</v>
      </c>
      <c r="B1802" s="745" t="s">
        <v>298</v>
      </c>
      <c r="C1802" s="675"/>
      <c r="D1802" s="4"/>
      <c r="E1802" s="415">
        <f>E1803+E1808</f>
        <v>18741</v>
      </c>
      <c r="F1802" s="368">
        <f>F1803+F1808</f>
        <v>17180</v>
      </c>
      <c r="G1802" s="368">
        <f>G1803+G1808</f>
        <v>17248</v>
      </c>
      <c r="H1802" s="368">
        <f t="shared" si="867"/>
        <v>100.39580908032598</v>
      </c>
      <c r="I1802" s="1883"/>
      <c r="J1802" s="1883"/>
      <c r="K1802" s="780"/>
      <c r="L1802" s="780"/>
      <c r="M1802" s="780"/>
      <c r="N1802" s="780"/>
      <c r="O1802" s="780"/>
      <c r="P1802" s="780"/>
      <c r="Q1802" s="565"/>
      <c r="R1802" s="565"/>
      <c r="S1802" s="565"/>
      <c r="T1802" s="565"/>
      <c r="U1802" s="565"/>
      <c r="V1802" s="565"/>
      <c r="W1802" s="565"/>
      <c r="X1802" s="565"/>
      <c r="Y1802" s="565"/>
      <c r="Z1802" s="565"/>
      <c r="AA1802" s="565"/>
      <c r="AB1802" s="1200">
        <f>Q1802/12*$B$4</f>
        <v>0</v>
      </c>
      <c r="AC1802" s="565">
        <f>AI1802-AH1802-AE1802</f>
        <v>0</v>
      </c>
      <c r="AD1802" s="1074"/>
      <c r="AE1802" s="565"/>
      <c r="AF1802" s="565">
        <f>AC1802-AB1802</f>
        <v>0</v>
      </c>
      <c r="AG1802" s="565"/>
      <c r="AH1802" s="565"/>
      <c r="AI1802" s="565"/>
      <c r="AJ1802" s="1260">
        <f>AJ1803+AJ1808</f>
        <v>0</v>
      </c>
      <c r="AK1802" s="561"/>
      <c r="AL1802" s="1441"/>
      <c r="AM1802" s="1456"/>
    </row>
    <row r="1803" spans="1:39" ht="30" x14ac:dyDescent="0.25">
      <c r="A1803" s="239">
        <v>1</v>
      </c>
      <c r="B1803" s="718" t="s">
        <v>299</v>
      </c>
      <c r="C1803" s="675"/>
      <c r="D1803" s="4"/>
      <c r="E1803" s="415">
        <f>SUM(E1804:E1807)</f>
        <v>311</v>
      </c>
      <c r="F1803" s="368">
        <f>SUM(F1804:F1807)</f>
        <v>285</v>
      </c>
      <c r="G1803" s="368">
        <f>SUM(G1804:G1807)</f>
        <v>305</v>
      </c>
      <c r="H1803" s="368">
        <f t="shared" si="867"/>
        <v>107.01754385964912</v>
      </c>
      <c r="I1803" s="1883"/>
      <c r="J1803" s="1883"/>
      <c r="K1803" s="780"/>
      <c r="L1803" s="780"/>
      <c r="M1803" s="780"/>
      <c r="N1803" s="780"/>
      <c r="O1803" s="780"/>
      <c r="P1803" s="780"/>
      <c r="Q1803" s="565"/>
      <c r="R1803" s="565"/>
      <c r="S1803" s="565"/>
      <c r="T1803" s="565"/>
      <c r="U1803" s="565"/>
      <c r="V1803" s="565"/>
      <c r="W1803" s="565"/>
      <c r="X1803" s="565"/>
      <c r="Y1803" s="565"/>
      <c r="Z1803" s="565"/>
      <c r="AA1803" s="565"/>
      <c r="AB1803" s="1053"/>
      <c r="AC1803" s="565"/>
      <c r="AD1803" s="1074"/>
      <c r="AE1803" s="565"/>
      <c r="AF1803" s="565"/>
      <c r="AG1803" s="565"/>
      <c r="AH1803" s="565"/>
      <c r="AI1803" s="565"/>
      <c r="AJ1803" s="1260">
        <f>SUM(AJ1804:AJ1807)</f>
        <v>0</v>
      </c>
      <c r="AK1803" s="561"/>
      <c r="AL1803" s="1441"/>
      <c r="AM1803" s="1456"/>
    </row>
    <row r="1804" spans="1:39" ht="30" x14ac:dyDescent="0.25">
      <c r="A1804" s="239">
        <v>1</v>
      </c>
      <c r="B1804" s="513" t="s">
        <v>300</v>
      </c>
      <c r="C1804" s="675"/>
      <c r="D1804" s="4"/>
      <c r="E1804" s="415"/>
      <c r="F1804" s="368"/>
      <c r="G1804" s="368"/>
      <c r="H1804" s="368"/>
      <c r="I1804" s="1883"/>
      <c r="J1804" s="1883"/>
      <c r="K1804" s="780"/>
      <c r="L1804" s="780"/>
      <c r="M1804" s="780"/>
      <c r="N1804" s="780"/>
      <c r="O1804" s="780"/>
      <c r="P1804" s="780"/>
      <c r="Q1804" s="565"/>
      <c r="R1804" s="565"/>
      <c r="S1804" s="565"/>
      <c r="T1804" s="565"/>
      <c r="U1804" s="565"/>
      <c r="V1804" s="565"/>
      <c r="W1804" s="565"/>
      <c r="X1804" s="565"/>
      <c r="Y1804" s="565"/>
      <c r="Z1804" s="565"/>
      <c r="AA1804" s="565"/>
      <c r="AB1804" s="1053"/>
      <c r="AC1804" s="565"/>
      <c r="AD1804" s="1074"/>
      <c r="AE1804" s="565"/>
      <c r="AF1804" s="565"/>
      <c r="AG1804" s="565"/>
      <c r="AH1804" s="565"/>
      <c r="AI1804" s="565"/>
      <c r="AJ1804" s="1260"/>
      <c r="AK1804" s="561"/>
      <c r="AL1804" s="1441"/>
      <c r="AM1804" s="1456"/>
    </row>
    <row r="1805" spans="1:39" ht="60" x14ac:dyDescent="0.25">
      <c r="A1805" s="239">
        <v>1</v>
      </c>
      <c r="B1805" s="513" t="s">
        <v>301</v>
      </c>
      <c r="C1805" s="675"/>
      <c r="D1805" s="4"/>
      <c r="E1805" s="415"/>
      <c r="F1805" s="368"/>
      <c r="G1805" s="368"/>
      <c r="H1805" s="368"/>
      <c r="I1805" s="1883"/>
      <c r="J1805" s="1883"/>
      <c r="K1805" s="780"/>
      <c r="L1805" s="780"/>
      <c r="M1805" s="780"/>
      <c r="N1805" s="780"/>
      <c r="O1805" s="780"/>
      <c r="P1805" s="780"/>
      <c r="Q1805" s="565"/>
      <c r="R1805" s="565"/>
      <c r="S1805" s="565"/>
      <c r="T1805" s="565"/>
      <c r="U1805" s="565"/>
      <c r="V1805" s="565"/>
      <c r="W1805" s="565"/>
      <c r="X1805" s="565"/>
      <c r="Y1805" s="565"/>
      <c r="Z1805" s="565"/>
      <c r="AA1805" s="565"/>
      <c r="AB1805" s="1053"/>
      <c r="AC1805" s="565"/>
      <c r="AD1805" s="1074"/>
      <c r="AE1805" s="565"/>
      <c r="AF1805" s="565"/>
      <c r="AG1805" s="565"/>
      <c r="AH1805" s="565"/>
      <c r="AI1805" s="565"/>
      <c r="AJ1805" s="1260"/>
      <c r="AK1805" s="561"/>
      <c r="AL1805" s="1441"/>
      <c r="AM1805" s="1456"/>
    </row>
    <row r="1806" spans="1:39" ht="45" x14ac:dyDescent="0.25">
      <c r="A1806" s="239">
        <v>1</v>
      </c>
      <c r="B1806" s="513" t="s">
        <v>302</v>
      </c>
      <c r="C1806" s="675"/>
      <c r="D1806" s="4"/>
      <c r="E1806" s="415">
        <v>136</v>
      </c>
      <c r="F1806" s="368">
        <f>ROUND(E1806/12*$B$4,0)</f>
        <v>125</v>
      </c>
      <c r="G1806" s="368">
        <v>132</v>
      </c>
      <c r="H1806" s="368">
        <f>G1806/F1806*100</f>
        <v>105.60000000000001</v>
      </c>
      <c r="I1806" s="1883"/>
      <c r="J1806" s="1883"/>
      <c r="K1806" s="780"/>
      <c r="L1806" s="780"/>
      <c r="M1806" s="780"/>
      <c r="N1806" s="780"/>
      <c r="O1806" s="780"/>
      <c r="P1806" s="780"/>
      <c r="Q1806" s="565"/>
      <c r="R1806" s="565"/>
      <c r="S1806" s="565"/>
      <c r="T1806" s="565"/>
      <c r="U1806" s="565"/>
      <c r="V1806" s="565"/>
      <c r="W1806" s="565"/>
      <c r="X1806" s="565"/>
      <c r="Y1806" s="565"/>
      <c r="Z1806" s="565"/>
      <c r="AA1806" s="565"/>
      <c r="AB1806" s="1053"/>
      <c r="AC1806" s="565"/>
      <c r="AD1806" s="1074"/>
      <c r="AE1806" s="565"/>
      <c r="AF1806" s="565"/>
      <c r="AG1806" s="565"/>
      <c r="AH1806" s="565"/>
      <c r="AI1806" s="565"/>
      <c r="AJ1806" s="1260"/>
      <c r="AK1806" s="561"/>
      <c r="AL1806" s="1441"/>
      <c r="AM1806" s="1456"/>
    </row>
    <row r="1807" spans="1:39" ht="30" x14ac:dyDescent="0.25">
      <c r="A1807" s="239">
        <v>1</v>
      </c>
      <c r="B1807" s="513" t="s">
        <v>303</v>
      </c>
      <c r="C1807" s="675"/>
      <c r="D1807" s="4"/>
      <c r="E1807" s="415">
        <v>175</v>
      </c>
      <c r="F1807" s="368">
        <f>ROUND(E1807/12*$B$4,0)</f>
        <v>160</v>
      </c>
      <c r="G1807" s="368">
        <v>173</v>
      </c>
      <c r="H1807" s="368">
        <f>G1807/F1807*100</f>
        <v>108.125</v>
      </c>
      <c r="I1807" s="1883"/>
      <c r="J1807" s="1883"/>
      <c r="K1807" s="780"/>
      <c r="L1807" s="780"/>
      <c r="M1807" s="780"/>
      <c r="N1807" s="780"/>
      <c r="O1807" s="780"/>
      <c r="P1807" s="780"/>
      <c r="Q1807" s="565"/>
      <c r="R1807" s="565"/>
      <c r="S1807" s="565"/>
      <c r="T1807" s="565"/>
      <c r="U1807" s="565"/>
      <c r="V1807" s="565"/>
      <c r="W1807" s="565"/>
      <c r="X1807" s="565"/>
      <c r="Y1807" s="565"/>
      <c r="Z1807" s="565"/>
      <c r="AA1807" s="565"/>
      <c r="AB1807" s="1053"/>
      <c r="AC1807" s="565"/>
      <c r="AD1807" s="1074"/>
      <c r="AE1807" s="565"/>
      <c r="AF1807" s="565"/>
      <c r="AG1807" s="565"/>
      <c r="AH1807" s="565"/>
      <c r="AI1807" s="565"/>
      <c r="AJ1807" s="1260"/>
      <c r="AK1807" s="561"/>
      <c r="AL1807" s="1441"/>
      <c r="AM1807" s="1456"/>
    </row>
    <row r="1808" spans="1:39" ht="60" x14ac:dyDescent="0.25">
      <c r="A1808" s="239">
        <v>1</v>
      </c>
      <c r="B1808" s="718" t="s">
        <v>304</v>
      </c>
      <c r="C1808" s="675"/>
      <c r="D1808" s="4"/>
      <c r="E1808" s="415">
        <f>SUM(E1809:E1811)</f>
        <v>18430</v>
      </c>
      <c r="F1808" s="368">
        <f>SUM(F1809:F1811)</f>
        <v>16895</v>
      </c>
      <c r="G1808" s="368">
        <f>SUM(G1809:G1811)</f>
        <v>16943</v>
      </c>
      <c r="H1808" s="368">
        <f>G1808/F1808*100</f>
        <v>100.28410772417875</v>
      </c>
      <c r="I1808" s="1883"/>
      <c r="J1808" s="1883"/>
      <c r="K1808" s="780"/>
      <c r="L1808" s="780"/>
      <c r="M1808" s="780"/>
      <c r="N1808" s="780"/>
      <c r="O1808" s="780"/>
      <c r="P1808" s="780"/>
      <c r="Q1808" s="565"/>
      <c r="R1808" s="565"/>
      <c r="S1808" s="565"/>
      <c r="T1808" s="565"/>
      <c r="U1808" s="565"/>
      <c r="V1808" s="565"/>
      <c r="W1808" s="565"/>
      <c r="X1808" s="565"/>
      <c r="Y1808" s="565"/>
      <c r="Z1808" s="565"/>
      <c r="AA1808" s="565"/>
      <c r="AB1808" s="1053"/>
      <c r="AC1808" s="565"/>
      <c r="AD1808" s="1074"/>
      <c r="AE1808" s="565"/>
      <c r="AF1808" s="565"/>
      <c r="AG1808" s="565"/>
      <c r="AH1808" s="565"/>
      <c r="AI1808" s="565"/>
      <c r="AJ1808" s="1260">
        <f>SUM(AJ1809:AJ1811)</f>
        <v>0</v>
      </c>
      <c r="AK1808" s="561"/>
      <c r="AL1808" s="1441"/>
      <c r="AM1808" s="1456"/>
    </row>
    <row r="1809" spans="1:39" ht="45" x14ac:dyDescent="0.25">
      <c r="A1809" s="239">
        <v>1</v>
      </c>
      <c r="B1809" s="513" t="s">
        <v>305</v>
      </c>
      <c r="C1809" s="675"/>
      <c r="D1809" s="4"/>
      <c r="E1809" s="415"/>
      <c r="F1809" s="368"/>
      <c r="G1809" s="368"/>
      <c r="H1809" s="368"/>
      <c r="I1809" s="1883"/>
      <c r="J1809" s="1883"/>
      <c r="K1809" s="780"/>
      <c r="L1809" s="780"/>
      <c r="M1809" s="780"/>
      <c r="N1809" s="780"/>
      <c r="O1809" s="780"/>
      <c r="P1809" s="780"/>
      <c r="Q1809" s="565"/>
      <c r="R1809" s="565"/>
      <c r="S1809" s="565"/>
      <c r="T1809" s="565"/>
      <c r="U1809" s="565"/>
      <c r="V1809" s="565"/>
      <c r="W1809" s="565"/>
      <c r="X1809" s="565"/>
      <c r="Y1809" s="565"/>
      <c r="Z1809" s="565"/>
      <c r="AA1809" s="565"/>
      <c r="AB1809" s="1053"/>
      <c r="AC1809" s="565"/>
      <c r="AD1809" s="1074"/>
      <c r="AE1809" s="565"/>
      <c r="AF1809" s="565"/>
      <c r="AG1809" s="565"/>
      <c r="AH1809" s="565"/>
      <c r="AI1809" s="565"/>
      <c r="AJ1809" s="1260"/>
      <c r="AK1809" s="561"/>
      <c r="AL1809" s="1441"/>
      <c r="AM1809" s="1456"/>
    </row>
    <row r="1810" spans="1:39" ht="75" x14ac:dyDescent="0.25">
      <c r="A1810" s="239">
        <v>1</v>
      </c>
      <c r="B1810" s="513" t="s">
        <v>306</v>
      </c>
      <c r="C1810" s="675"/>
      <c r="D1810" s="4"/>
      <c r="E1810" s="415">
        <v>16900</v>
      </c>
      <c r="F1810" s="368">
        <f>ROUND(E1810/12*$B$4,0)</f>
        <v>15492</v>
      </c>
      <c r="G1810" s="368">
        <f>13809+1315</f>
        <v>15124</v>
      </c>
      <c r="H1810" s="368">
        <f>G1810/F1810*100</f>
        <v>97.624580428608311</v>
      </c>
      <c r="I1810" s="1883"/>
      <c r="J1810" s="1883"/>
      <c r="K1810" s="780"/>
      <c r="L1810" s="780"/>
      <c r="M1810" s="780"/>
      <c r="N1810" s="780"/>
      <c r="O1810" s="780"/>
      <c r="P1810" s="780"/>
      <c r="Q1810" s="565"/>
      <c r="R1810" s="565"/>
      <c r="S1810" s="565"/>
      <c r="T1810" s="565"/>
      <c r="U1810" s="565"/>
      <c r="V1810" s="565"/>
      <c r="W1810" s="565"/>
      <c r="X1810" s="565"/>
      <c r="Y1810" s="565"/>
      <c r="Z1810" s="565"/>
      <c r="AA1810" s="565"/>
      <c r="AB1810" s="1053"/>
      <c r="AC1810" s="565"/>
      <c r="AD1810" s="1074"/>
      <c r="AE1810" s="565"/>
      <c r="AF1810" s="565"/>
      <c r="AG1810" s="565"/>
      <c r="AH1810" s="565"/>
      <c r="AI1810" s="565"/>
      <c r="AJ1810" s="1260"/>
      <c r="AK1810" s="561"/>
      <c r="AL1810" s="1441"/>
      <c r="AM1810" s="1456"/>
    </row>
    <row r="1811" spans="1:39" ht="60" x14ac:dyDescent="0.25">
      <c r="A1811" s="239">
        <v>1</v>
      </c>
      <c r="B1811" s="513" t="s">
        <v>307</v>
      </c>
      <c r="C1811" s="675"/>
      <c r="D1811" s="4"/>
      <c r="E1811" s="415">
        <v>1530</v>
      </c>
      <c r="F1811" s="368">
        <f>ROUND(E1811/12*$B$4,0)</f>
        <v>1403</v>
      </c>
      <c r="G1811" s="368">
        <f>1617+202</f>
        <v>1819</v>
      </c>
      <c r="H1811" s="368">
        <f>G1811/F1811*100</f>
        <v>129.65074839629364</v>
      </c>
      <c r="I1811" s="1883"/>
      <c r="J1811" s="1883"/>
      <c r="K1811" s="780"/>
      <c r="L1811" s="780"/>
      <c r="M1811" s="780"/>
      <c r="N1811" s="780"/>
      <c r="O1811" s="780"/>
      <c r="P1811" s="780"/>
      <c r="Q1811" s="565"/>
      <c r="R1811" s="565"/>
      <c r="S1811" s="565"/>
      <c r="T1811" s="565"/>
      <c r="U1811" s="565"/>
      <c r="V1811" s="565"/>
      <c r="W1811" s="565"/>
      <c r="X1811" s="565"/>
      <c r="Y1811" s="565"/>
      <c r="Z1811" s="565"/>
      <c r="AA1811" s="565"/>
      <c r="AB1811" s="1053"/>
      <c r="AC1811" s="565"/>
      <c r="AD1811" s="1074"/>
      <c r="AE1811" s="565"/>
      <c r="AF1811" s="565"/>
      <c r="AG1811" s="565"/>
      <c r="AH1811" s="565"/>
      <c r="AI1811" s="565"/>
      <c r="AJ1811" s="1260"/>
      <c r="AK1811" s="561"/>
      <c r="AL1811" s="1441"/>
      <c r="AM1811" s="1456"/>
    </row>
    <row r="1812" spans="1:39" x14ac:dyDescent="0.25">
      <c r="B1812" s="792" t="s">
        <v>206</v>
      </c>
      <c r="C1812" s="675"/>
      <c r="D1812" s="4"/>
      <c r="E1812" s="415"/>
      <c r="F1812" s="368"/>
      <c r="G1812" s="368"/>
      <c r="H1812" s="368"/>
      <c r="I1812" s="1883"/>
      <c r="J1812" s="1883"/>
      <c r="K1812" s="780"/>
      <c r="L1812" s="780"/>
      <c r="M1812" s="780"/>
      <c r="N1812" s="780"/>
      <c r="O1812" s="780"/>
      <c r="P1812" s="780"/>
      <c r="Q1812" s="565"/>
      <c r="R1812" s="565"/>
      <c r="S1812" s="565"/>
      <c r="T1812" s="565"/>
      <c r="U1812" s="565"/>
      <c r="V1812" s="565"/>
      <c r="W1812" s="565"/>
      <c r="X1812" s="565"/>
      <c r="Y1812" s="565"/>
      <c r="Z1812" s="565"/>
      <c r="AA1812" s="565"/>
      <c r="AB1812" s="1053">
        <f>Q1812/12*$B$4</f>
        <v>0</v>
      </c>
      <c r="AC1812" s="565"/>
      <c r="AD1812" s="1074"/>
      <c r="AE1812" s="565"/>
      <c r="AF1812" s="565"/>
      <c r="AG1812" s="565"/>
      <c r="AH1812" s="565"/>
      <c r="AI1812" s="565"/>
      <c r="AJ1812" s="1260"/>
      <c r="AK1812" s="561"/>
      <c r="AL1812" s="1441"/>
      <c r="AM1812" s="1456"/>
    </row>
    <row r="1813" spans="1:39" ht="29.25" x14ac:dyDescent="0.25">
      <c r="A1813" s="239">
        <v>1</v>
      </c>
      <c r="B1813" s="779" t="s">
        <v>359</v>
      </c>
      <c r="C1813" s="675"/>
      <c r="D1813" s="4"/>
      <c r="E1813" s="415"/>
      <c r="F1813" s="368"/>
      <c r="G1813" s="368"/>
      <c r="H1813" s="368"/>
      <c r="I1813" s="1883"/>
      <c r="J1813" s="1883"/>
      <c r="K1813" s="780"/>
      <c r="L1813" s="780"/>
      <c r="M1813" s="780"/>
      <c r="N1813" s="780"/>
      <c r="O1813" s="780"/>
      <c r="P1813" s="780"/>
      <c r="Q1813" s="565"/>
      <c r="R1813" s="565"/>
      <c r="S1813" s="565"/>
      <c r="T1813" s="565"/>
      <c r="U1813" s="565"/>
      <c r="V1813" s="565"/>
      <c r="W1813" s="565"/>
      <c r="X1813" s="565"/>
      <c r="Y1813" s="565"/>
      <c r="Z1813" s="565"/>
      <c r="AA1813" s="565"/>
      <c r="AB1813" s="1053"/>
      <c r="AC1813" s="565"/>
      <c r="AD1813" s="1074"/>
      <c r="AE1813" s="565"/>
      <c r="AF1813" s="565"/>
      <c r="AG1813" s="565"/>
      <c r="AH1813" s="565"/>
      <c r="AI1813" s="565"/>
      <c r="AJ1813" s="1260"/>
      <c r="AK1813" s="561"/>
      <c r="AL1813" s="1441"/>
      <c r="AM1813" s="1456"/>
    </row>
    <row r="1814" spans="1:39" x14ac:dyDescent="0.25">
      <c r="A1814" s="239">
        <v>1</v>
      </c>
      <c r="B1814" s="4" t="s">
        <v>347</v>
      </c>
      <c r="C1814" s="675"/>
      <c r="D1814" s="4"/>
      <c r="E1814" s="415"/>
      <c r="F1814" s="368"/>
      <c r="G1814" s="368"/>
      <c r="H1814" s="368"/>
      <c r="I1814" s="1883"/>
      <c r="J1814" s="1883"/>
      <c r="K1814" s="780"/>
      <c r="L1814" s="780"/>
      <c r="M1814" s="780"/>
      <c r="N1814" s="780"/>
      <c r="O1814" s="780"/>
      <c r="P1814" s="780"/>
      <c r="Q1814" s="565"/>
      <c r="R1814" s="565"/>
      <c r="S1814" s="565"/>
      <c r="T1814" s="565"/>
      <c r="U1814" s="565"/>
      <c r="V1814" s="565"/>
      <c r="W1814" s="565"/>
      <c r="X1814" s="565"/>
      <c r="Y1814" s="565"/>
      <c r="Z1814" s="565"/>
      <c r="AA1814" s="565"/>
      <c r="AB1814" s="1053"/>
      <c r="AC1814" s="565"/>
      <c r="AD1814" s="1074"/>
      <c r="AE1814" s="565"/>
      <c r="AF1814" s="565"/>
      <c r="AG1814" s="565"/>
      <c r="AH1814" s="565"/>
      <c r="AI1814" s="565"/>
      <c r="AJ1814" s="1260"/>
      <c r="AK1814" s="561"/>
      <c r="AL1814" s="1441"/>
      <c r="AM1814" s="1456"/>
    </row>
    <row r="1815" spans="1:39" ht="30" x14ac:dyDescent="0.25">
      <c r="A1815" s="239">
        <v>1</v>
      </c>
      <c r="B1815" s="793" t="s">
        <v>348</v>
      </c>
      <c r="C1815" s="675"/>
      <c r="D1815" s="4"/>
      <c r="E1815" s="415"/>
      <c r="F1815" s="368"/>
      <c r="G1815" s="368"/>
      <c r="H1815" s="368"/>
      <c r="I1815" s="1883"/>
      <c r="J1815" s="1883"/>
      <c r="K1815" s="780"/>
      <c r="L1815" s="780"/>
      <c r="M1815" s="780"/>
      <c r="N1815" s="780"/>
      <c r="O1815" s="780"/>
      <c r="P1815" s="780"/>
      <c r="Q1815" s="565"/>
      <c r="R1815" s="565"/>
      <c r="S1815" s="565"/>
      <c r="T1815" s="565"/>
      <c r="U1815" s="565"/>
      <c r="V1815" s="565"/>
      <c r="W1815" s="565"/>
      <c r="X1815" s="565"/>
      <c r="Y1815" s="565"/>
      <c r="Z1815" s="565"/>
      <c r="AA1815" s="565"/>
      <c r="AB1815" s="1053"/>
      <c r="AC1815" s="565"/>
      <c r="AD1815" s="1074"/>
      <c r="AE1815" s="565"/>
      <c r="AF1815" s="565"/>
      <c r="AG1815" s="565"/>
      <c r="AH1815" s="565"/>
      <c r="AI1815" s="565"/>
      <c r="AJ1815" s="1260"/>
      <c r="AK1815" s="561"/>
      <c r="AL1815" s="1441"/>
      <c r="AM1815" s="1456"/>
    </row>
    <row r="1816" spans="1:39" x14ac:dyDescent="0.25">
      <c r="A1816" s="239">
        <v>1</v>
      </c>
      <c r="B1816" s="4" t="s">
        <v>349</v>
      </c>
      <c r="C1816" s="675"/>
      <c r="D1816" s="4"/>
      <c r="E1816" s="415"/>
      <c r="F1816" s="368"/>
      <c r="G1816" s="368"/>
      <c r="H1816" s="368"/>
      <c r="I1816" s="1883"/>
      <c r="J1816" s="1883"/>
      <c r="K1816" s="780"/>
      <c r="L1816" s="780"/>
      <c r="M1816" s="780"/>
      <c r="N1816" s="780"/>
      <c r="O1816" s="780"/>
      <c r="P1816" s="780"/>
      <c r="Q1816" s="565"/>
      <c r="R1816" s="565"/>
      <c r="S1816" s="565"/>
      <c r="T1816" s="565"/>
      <c r="U1816" s="565"/>
      <c r="V1816" s="565"/>
      <c r="W1816" s="565"/>
      <c r="X1816" s="565"/>
      <c r="Y1816" s="565"/>
      <c r="Z1816" s="565"/>
      <c r="AA1816" s="565"/>
      <c r="AB1816" s="1053"/>
      <c r="AC1816" s="565"/>
      <c r="AD1816" s="1074"/>
      <c r="AE1816" s="565"/>
      <c r="AF1816" s="565"/>
      <c r="AG1816" s="565"/>
      <c r="AH1816" s="565"/>
      <c r="AI1816" s="565"/>
      <c r="AJ1816" s="1260"/>
      <c r="AK1816" s="561"/>
      <c r="AL1816" s="1441"/>
      <c r="AM1816" s="1456"/>
    </row>
    <row r="1817" spans="1:39" ht="30" x14ac:dyDescent="0.25">
      <c r="A1817" s="239">
        <v>1</v>
      </c>
      <c r="B1817" s="4" t="s">
        <v>374</v>
      </c>
      <c r="C1817" s="675"/>
      <c r="D1817" s="4"/>
      <c r="E1817" s="415"/>
      <c r="F1817" s="368"/>
      <c r="G1817" s="368"/>
      <c r="H1817" s="368"/>
      <c r="I1817" s="1883"/>
      <c r="J1817" s="1883"/>
      <c r="K1817" s="780"/>
      <c r="L1817" s="780"/>
      <c r="M1817" s="780"/>
      <c r="N1817" s="780"/>
      <c r="O1817" s="780"/>
      <c r="P1817" s="780"/>
      <c r="Q1817" s="565"/>
      <c r="R1817" s="565"/>
      <c r="S1817" s="565"/>
      <c r="T1817" s="565"/>
      <c r="U1817" s="565"/>
      <c r="V1817" s="565"/>
      <c r="W1817" s="565"/>
      <c r="X1817" s="565"/>
      <c r="Y1817" s="565"/>
      <c r="Z1817" s="565"/>
      <c r="AA1817" s="565"/>
      <c r="AB1817" s="1053"/>
      <c r="AC1817" s="565"/>
      <c r="AD1817" s="1074"/>
      <c r="AE1817" s="565"/>
      <c r="AF1817" s="565"/>
      <c r="AG1817" s="565"/>
      <c r="AH1817" s="565"/>
      <c r="AI1817" s="565"/>
      <c r="AJ1817" s="1260"/>
      <c r="AK1817" s="561"/>
      <c r="AL1817" s="1441"/>
      <c r="AM1817" s="1456"/>
    </row>
    <row r="1818" spans="1:39" ht="60" x14ac:dyDescent="0.25">
      <c r="A1818" s="239">
        <v>1</v>
      </c>
      <c r="B1818" s="4" t="s">
        <v>350</v>
      </c>
      <c r="C1818" s="675"/>
      <c r="D1818" s="4"/>
      <c r="E1818" s="415"/>
      <c r="F1818" s="368"/>
      <c r="G1818" s="368"/>
      <c r="H1818" s="368"/>
      <c r="I1818" s="1883"/>
      <c r="J1818" s="1883"/>
      <c r="K1818" s="780"/>
      <c r="L1818" s="780"/>
      <c r="M1818" s="780"/>
      <c r="N1818" s="780"/>
      <c r="O1818" s="780"/>
      <c r="P1818" s="780"/>
      <c r="Q1818" s="565"/>
      <c r="R1818" s="565"/>
      <c r="S1818" s="565"/>
      <c r="T1818" s="565"/>
      <c r="U1818" s="565"/>
      <c r="V1818" s="565"/>
      <c r="W1818" s="565"/>
      <c r="X1818" s="565"/>
      <c r="Y1818" s="565"/>
      <c r="Z1818" s="565"/>
      <c r="AA1818" s="565"/>
      <c r="AB1818" s="1053"/>
      <c r="AC1818" s="565"/>
      <c r="AD1818" s="1074"/>
      <c r="AE1818" s="565"/>
      <c r="AF1818" s="565"/>
      <c r="AG1818" s="565"/>
      <c r="AH1818" s="565"/>
      <c r="AI1818" s="565"/>
      <c r="AJ1818" s="1260"/>
      <c r="AK1818" s="561"/>
      <c r="AL1818" s="1441"/>
      <c r="AM1818" s="1456"/>
    </row>
    <row r="1819" spans="1:39" ht="75" x14ac:dyDescent="0.25">
      <c r="A1819" s="239">
        <v>1</v>
      </c>
      <c r="B1819" s="4" t="s">
        <v>351</v>
      </c>
      <c r="C1819" s="675"/>
      <c r="D1819" s="4"/>
      <c r="E1819" s="415"/>
      <c r="F1819" s="368"/>
      <c r="G1819" s="368"/>
      <c r="H1819" s="368"/>
      <c r="I1819" s="1883"/>
      <c r="J1819" s="1883"/>
      <c r="K1819" s="780"/>
      <c r="L1819" s="780"/>
      <c r="M1819" s="780"/>
      <c r="N1819" s="780"/>
      <c r="O1819" s="780"/>
      <c r="P1819" s="780"/>
      <c r="Q1819" s="565"/>
      <c r="R1819" s="565"/>
      <c r="S1819" s="565"/>
      <c r="T1819" s="565"/>
      <c r="U1819" s="565"/>
      <c r="V1819" s="565"/>
      <c r="W1819" s="565"/>
      <c r="X1819" s="565"/>
      <c r="Y1819" s="565"/>
      <c r="Z1819" s="565"/>
      <c r="AA1819" s="565"/>
      <c r="AB1819" s="1053"/>
      <c r="AC1819" s="565"/>
      <c r="AD1819" s="1074"/>
      <c r="AE1819" s="565"/>
      <c r="AF1819" s="565"/>
      <c r="AG1819" s="565"/>
      <c r="AH1819" s="565"/>
      <c r="AI1819" s="565"/>
      <c r="AJ1819" s="1260"/>
      <c r="AK1819" s="561"/>
      <c r="AL1819" s="1441"/>
      <c r="AM1819" s="1456"/>
    </row>
    <row r="1820" spans="1:39" ht="45" x14ac:dyDescent="0.25">
      <c r="A1820" s="239">
        <v>1</v>
      </c>
      <c r="B1820" s="794" t="s">
        <v>352</v>
      </c>
      <c r="C1820" s="675"/>
      <c r="D1820" s="4"/>
      <c r="E1820" s="415"/>
      <c r="F1820" s="368"/>
      <c r="G1820" s="368"/>
      <c r="H1820" s="368"/>
      <c r="I1820" s="1883"/>
      <c r="J1820" s="1883"/>
      <c r="K1820" s="780"/>
      <c r="L1820" s="780"/>
      <c r="M1820" s="780"/>
      <c r="N1820" s="780"/>
      <c r="O1820" s="780"/>
      <c r="P1820" s="780"/>
      <c r="Q1820" s="565"/>
      <c r="R1820" s="565"/>
      <c r="S1820" s="565"/>
      <c r="T1820" s="565"/>
      <c r="U1820" s="565"/>
      <c r="V1820" s="565"/>
      <c r="W1820" s="565"/>
      <c r="X1820" s="565"/>
      <c r="Y1820" s="565"/>
      <c r="Z1820" s="565"/>
      <c r="AA1820" s="565"/>
      <c r="AB1820" s="1053"/>
      <c r="AC1820" s="565"/>
      <c r="AD1820" s="1074"/>
      <c r="AE1820" s="565"/>
      <c r="AF1820" s="565"/>
      <c r="AG1820" s="565"/>
      <c r="AH1820" s="565"/>
      <c r="AI1820" s="565"/>
      <c r="AJ1820" s="1260"/>
      <c r="AK1820" s="561"/>
      <c r="AL1820" s="1441"/>
      <c r="AM1820" s="1456"/>
    </row>
    <row r="1821" spans="1:39" ht="29.25" x14ac:dyDescent="0.25">
      <c r="A1821" s="239">
        <v>1</v>
      </c>
      <c r="B1821" s="779" t="s">
        <v>360</v>
      </c>
      <c r="C1821" s="675"/>
      <c r="D1821" s="4"/>
      <c r="E1821" s="415"/>
      <c r="F1821" s="368"/>
      <c r="G1821" s="368"/>
      <c r="H1821" s="368"/>
      <c r="I1821" s="1883"/>
      <c r="J1821" s="1883"/>
      <c r="K1821" s="780"/>
      <c r="L1821" s="780"/>
      <c r="M1821" s="780"/>
      <c r="N1821" s="780"/>
      <c r="O1821" s="780"/>
      <c r="P1821" s="780"/>
      <c r="Q1821" s="565"/>
      <c r="R1821" s="565"/>
      <c r="S1821" s="565"/>
      <c r="T1821" s="565"/>
      <c r="U1821" s="565"/>
      <c r="V1821" s="565"/>
      <c r="W1821" s="565"/>
      <c r="X1821" s="565"/>
      <c r="Y1821" s="565"/>
      <c r="Z1821" s="565"/>
      <c r="AA1821" s="565"/>
      <c r="AB1821" s="1053"/>
      <c r="AC1821" s="565"/>
      <c r="AD1821" s="1074"/>
      <c r="AE1821" s="565"/>
      <c r="AF1821" s="565"/>
      <c r="AG1821" s="565"/>
      <c r="AH1821" s="565"/>
      <c r="AI1821" s="565"/>
      <c r="AJ1821" s="1260"/>
      <c r="AK1821" s="561"/>
      <c r="AL1821" s="1441"/>
      <c r="AM1821" s="1456"/>
    </row>
    <row r="1822" spans="1:39" x14ac:dyDescent="0.25">
      <c r="A1822" s="239">
        <v>1</v>
      </c>
      <c r="B1822" s="779" t="s">
        <v>375</v>
      </c>
      <c r="C1822" s="675"/>
      <c r="D1822" s="4"/>
      <c r="E1822" s="415"/>
      <c r="F1822" s="368"/>
      <c r="G1822" s="368"/>
      <c r="H1822" s="368"/>
      <c r="I1822" s="1883"/>
      <c r="J1822" s="1883"/>
      <c r="K1822" s="780"/>
      <c r="L1822" s="780"/>
      <c r="M1822" s="780"/>
      <c r="N1822" s="780"/>
      <c r="O1822" s="780"/>
      <c r="P1822" s="780"/>
      <c r="Q1822" s="565"/>
      <c r="R1822" s="565"/>
      <c r="S1822" s="565"/>
      <c r="T1822" s="565"/>
      <c r="U1822" s="565"/>
      <c r="V1822" s="565"/>
      <c r="W1822" s="565"/>
      <c r="X1822" s="565"/>
      <c r="Y1822" s="565"/>
      <c r="Z1822" s="565"/>
      <c r="AA1822" s="565"/>
      <c r="AB1822" s="1053"/>
      <c r="AC1822" s="565"/>
      <c r="AD1822" s="1074"/>
      <c r="AE1822" s="565"/>
      <c r="AF1822" s="565"/>
      <c r="AG1822" s="565"/>
      <c r="AH1822" s="565"/>
      <c r="AI1822" s="565"/>
      <c r="AJ1822" s="1260"/>
      <c r="AK1822" s="561"/>
      <c r="AL1822" s="1441"/>
      <c r="AM1822" s="1456"/>
    </row>
    <row r="1823" spans="1:39" x14ac:dyDescent="0.25">
      <c r="A1823" s="239">
        <v>1</v>
      </c>
      <c r="B1823" s="4" t="s">
        <v>376</v>
      </c>
      <c r="C1823" s="675"/>
      <c r="D1823" s="4"/>
      <c r="E1823" s="415"/>
      <c r="F1823" s="368"/>
      <c r="G1823" s="368"/>
      <c r="H1823" s="368"/>
      <c r="I1823" s="1883"/>
      <c r="J1823" s="1883"/>
      <c r="K1823" s="780"/>
      <c r="L1823" s="780"/>
      <c r="M1823" s="780"/>
      <c r="N1823" s="780"/>
      <c r="O1823" s="780"/>
      <c r="P1823" s="780"/>
      <c r="Q1823" s="565"/>
      <c r="R1823" s="565"/>
      <c r="S1823" s="565"/>
      <c r="T1823" s="565"/>
      <c r="U1823" s="565"/>
      <c r="V1823" s="565"/>
      <c r="W1823" s="565"/>
      <c r="X1823" s="565"/>
      <c r="Y1823" s="565"/>
      <c r="Z1823" s="565"/>
      <c r="AA1823" s="565"/>
      <c r="AB1823" s="1053"/>
      <c r="AC1823" s="565"/>
      <c r="AD1823" s="1074"/>
      <c r="AE1823" s="565"/>
      <c r="AF1823" s="565"/>
      <c r="AG1823" s="565"/>
      <c r="AH1823" s="565"/>
      <c r="AI1823" s="565"/>
      <c r="AJ1823" s="1260"/>
      <c r="AK1823" s="561"/>
      <c r="AL1823" s="1441"/>
      <c r="AM1823" s="1456"/>
    </row>
    <row r="1824" spans="1:39" x14ac:dyDescent="0.25">
      <c r="A1824" s="239">
        <v>1</v>
      </c>
      <c r="B1824" s="795" t="s">
        <v>377</v>
      </c>
      <c r="C1824" s="675"/>
      <c r="D1824" s="4"/>
      <c r="E1824" s="415"/>
      <c r="F1824" s="368"/>
      <c r="G1824" s="368"/>
      <c r="H1824" s="368"/>
      <c r="I1824" s="1883"/>
      <c r="J1824" s="1883"/>
      <c r="K1824" s="780"/>
      <c r="L1824" s="780"/>
      <c r="M1824" s="780"/>
      <c r="N1824" s="780"/>
      <c r="O1824" s="780"/>
      <c r="P1824" s="780"/>
      <c r="Q1824" s="565"/>
      <c r="R1824" s="565"/>
      <c r="S1824" s="565"/>
      <c r="T1824" s="565"/>
      <c r="U1824" s="565"/>
      <c r="V1824" s="565"/>
      <c r="W1824" s="565"/>
      <c r="X1824" s="565"/>
      <c r="Y1824" s="565"/>
      <c r="Z1824" s="565"/>
      <c r="AA1824" s="565"/>
      <c r="AB1824" s="1053"/>
      <c r="AC1824" s="565"/>
      <c r="AD1824" s="1074"/>
      <c r="AE1824" s="565"/>
      <c r="AF1824" s="565"/>
      <c r="AG1824" s="565"/>
      <c r="AH1824" s="565"/>
      <c r="AI1824" s="565"/>
      <c r="AJ1824" s="1260"/>
      <c r="AK1824" s="561"/>
      <c r="AL1824" s="1441"/>
      <c r="AM1824" s="1456"/>
    </row>
    <row r="1825" spans="1:39" ht="43.5" x14ac:dyDescent="0.25">
      <c r="A1825" s="239">
        <v>1</v>
      </c>
      <c r="B1825" s="779" t="s">
        <v>353</v>
      </c>
      <c r="C1825" s="675"/>
      <c r="D1825" s="4"/>
      <c r="E1825" s="415">
        <v>24370</v>
      </c>
      <c r="F1825" s="368">
        <f>ROUND(E1825/12*$B$4,0)</f>
        <v>22339</v>
      </c>
      <c r="G1825" s="368">
        <v>22656</v>
      </c>
      <c r="H1825" s="368">
        <f>G1825/F1825*100</f>
        <v>101.41904292940598</v>
      </c>
      <c r="I1825" s="1883"/>
      <c r="J1825" s="1883"/>
      <c r="K1825" s="780"/>
      <c r="L1825" s="780"/>
      <c r="M1825" s="780"/>
      <c r="N1825" s="780"/>
      <c r="O1825" s="780"/>
      <c r="P1825" s="780"/>
      <c r="Q1825" s="565"/>
      <c r="R1825" s="565"/>
      <c r="S1825" s="565"/>
      <c r="T1825" s="565"/>
      <c r="U1825" s="565"/>
      <c r="V1825" s="565"/>
      <c r="W1825" s="565"/>
      <c r="X1825" s="565"/>
      <c r="Y1825" s="565"/>
      <c r="Z1825" s="565"/>
      <c r="AA1825" s="565"/>
      <c r="AB1825" s="1053"/>
      <c r="AC1825" s="565"/>
      <c r="AD1825" s="1074"/>
      <c r="AE1825" s="565"/>
      <c r="AF1825" s="565"/>
      <c r="AG1825" s="565"/>
      <c r="AH1825" s="565"/>
      <c r="AI1825" s="565"/>
      <c r="AJ1825" s="1260"/>
      <c r="AK1825" s="561"/>
      <c r="AL1825" s="1441"/>
      <c r="AM1825" s="1456"/>
    </row>
    <row r="1826" spans="1:39" ht="30" x14ac:dyDescent="0.25">
      <c r="A1826" s="239">
        <v>1</v>
      </c>
      <c r="B1826" s="774" t="s">
        <v>201</v>
      </c>
      <c r="C1826" s="675"/>
      <c r="D1826" s="4"/>
      <c r="E1826" s="415"/>
      <c r="F1826" s="213"/>
      <c r="G1826" s="368"/>
      <c r="H1826" s="368"/>
      <c r="I1826" s="1883"/>
      <c r="J1826" s="1883"/>
      <c r="K1826" s="211"/>
      <c r="L1826" s="211"/>
      <c r="M1826" s="211"/>
      <c r="N1826" s="211"/>
      <c r="O1826" s="211"/>
      <c r="P1826" s="211"/>
      <c r="Q1826" s="565"/>
      <c r="R1826" s="565"/>
      <c r="S1826" s="565"/>
      <c r="T1826" s="565"/>
      <c r="U1826" s="565"/>
      <c r="V1826" s="565"/>
      <c r="W1826" s="565"/>
      <c r="X1826" s="565"/>
      <c r="Y1826" s="565"/>
      <c r="Z1826" s="565"/>
      <c r="AA1826" s="565"/>
      <c r="AB1826" s="1053"/>
      <c r="AC1826" s="565">
        <f>AI1826-AH1826-AE1826</f>
        <v>0</v>
      </c>
      <c r="AD1826" s="1074"/>
      <c r="AE1826" s="565"/>
      <c r="AF1826" s="565"/>
      <c r="AG1826" s="565"/>
      <c r="AH1826" s="565"/>
      <c r="AI1826" s="565"/>
      <c r="AJ1826" s="1260"/>
      <c r="AK1826" s="561"/>
      <c r="AL1826" s="1441"/>
      <c r="AM1826" s="1456"/>
    </row>
    <row r="1827" spans="1:39" ht="86.25" x14ac:dyDescent="0.25">
      <c r="A1827" s="239">
        <v>1</v>
      </c>
      <c r="B1827" s="779" t="s">
        <v>361</v>
      </c>
      <c r="C1827" s="675"/>
      <c r="D1827" s="4"/>
      <c r="E1827" s="415"/>
      <c r="F1827" s="213"/>
      <c r="G1827" s="368"/>
      <c r="H1827" s="368"/>
      <c r="I1827" s="1883"/>
      <c r="J1827" s="1883"/>
      <c r="K1827" s="211"/>
      <c r="L1827" s="211"/>
      <c r="M1827" s="211"/>
      <c r="N1827" s="211"/>
      <c r="O1827" s="211"/>
      <c r="P1827" s="211"/>
      <c r="Q1827" s="565"/>
      <c r="R1827" s="565"/>
      <c r="S1827" s="565"/>
      <c r="T1827" s="565"/>
      <c r="U1827" s="565"/>
      <c r="V1827" s="565"/>
      <c r="W1827" s="565"/>
      <c r="X1827" s="565"/>
      <c r="Y1827" s="565"/>
      <c r="Z1827" s="565"/>
      <c r="AA1827" s="565"/>
      <c r="AB1827" s="1053"/>
      <c r="AC1827" s="565">
        <f>AI1827-AH1827-AE1827</f>
        <v>0</v>
      </c>
      <c r="AD1827" s="1074"/>
      <c r="AE1827" s="565"/>
      <c r="AF1827" s="565"/>
      <c r="AG1827" s="565"/>
      <c r="AH1827" s="565"/>
      <c r="AI1827" s="565"/>
      <c r="AJ1827" s="1260"/>
      <c r="AK1827" s="561"/>
      <c r="AL1827" s="1441"/>
      <c r="AM1827" s="1456"/>
    </row>
    <row r="1828" spans="1:39" x14ac:dyDescent="0.25">
      <c r="A1828" s="239">
        <v>1</v>
      </c>
      <c r="B1828" s="766" t="s">
        <v>234</v>
      </c>
      <c r="C1828" s="675"/>
      <c r="D1828" s="4"/>
      <c r="E1828" s="415">
        <f>SUM(E1829:E1830)</f>
        <v>3500</v>
      </c>
      <c r="F1828" s="213">
        <f>SUM(F1829:F1830)</f>
        <v>3208</v>
      </c>
      <c r="G1828" s="213">
        <f>SUM(G1829:G1830)</f>
        <v>3653</v>
      </c>
      <c r="H1828" s="368">
        <f t="shared" ref="H1828:H1835" si="868">G1828/F1828*100</f>
        <v>113.8715710723192</v>
      </c>
      <c r="I1828" s="1883"/>
      <c r="J1828" s="1883"/>
      <c r="K1828" s="211"/>
      <c r="L1828" s="211"/>
      <c r="M1828" s="211"/>
      <c r="N1828" s="211"/>
      <c r="O1828" s="211"/>
      <c r="P1828" s="211"/>
      <c r="Q1828" s="565">
        <v>2838.1612</v>
      </c>
      <c r="R1828" s="565">
        <v>2838.1612</v>
      </c>
      <c r="S1828" s="565">
        <v>2838.1612</v>
      </c>
      <c r="T1828" s="565">
        <v>2838.1612</v>
      </c>
      <c r="U1828" s="565">
        <v>2838.1612</v>
      </c>
      <c r="V1828" s="565">
        <v>2838.1612</v>
      </c>
      <c r="W1828" s="565">
        <v>2838.1612</v>
      </c>
      <c r="X1828" s="565">
        <v>2838.1612</v>
      </c>
      <c r="Y1828" s="565">
        <v>2838.1612</v>
      </c>
      <c r="Z1828" s="565">
        <v>2838.1612</v>
      </c>
      <c r="AA1828" s="565">
        <v>2838.1612</v>
      </c>
      <c r="AB1828" s="1200">
        <f t="shared" ref="AB1828" si="869">Q1828/12*$B$4+(R1828-Q1828)/11*10+(S1828-R1828)/10*9+(T1828-S1828)/9*8+(U1828-T1828)/8*7+(V1828-U1828)/7*6+(W1828-V1828)/6*5+(X1828-W1828)/5*4+(Y1828-X1828)/4*3+(Z1828-Y1828)/3*2+(AA1828-Z1828)/2*1</f>
        <v>2601.6477666666665</v>
      </c>
      <c r="AC1828" s="565">
        <f>AI1828-AH1828-AE1828</f>
        <v>2949.7291600000003</v>
      </c>
      <c r="AD1828" s="1074"/>
      <c r="AE1828" s="565"/>
      <c r="AF1828" s="565">
        <f>AC1828-AB1828</f>
        <v>348.08139333333384</v>
      </c>
      <c r="AG1828" s="565"/>
      <c r="AH1828" s="565">
        <v>0</v>
      </c>
      <c r="AI1828" s="565">
        <v>2949.7291600000003</v>
      </c>
      <c r="AJ1828" s="1276">
        <f>SUM(AJ1829:AJ1830)</f>
        <v>0</v>
      </c>
      <c r="AK1828" s="561"/>
      <c r="AL1828" s="1441"/>
      <c r="AM1828" s="1456"/>
    </row>
    <row r="1829" spans="1:39" ht="30" x14ac:dyDescent="0.25">
      <c r="A1829" s="239">
        <v>1</v>
      </c>
      <c r="B1829" s="502" t="s">
        <v>283</v>
      </c>
      <c r="C1829" s="675"/>
      <c r="D1829" s="4"/>
      <c r="E1829" s="415">
        <v>20</v>
      </c>
      <c r="F1829" s="213">
        <f>ROUND(E1829/12*$B$4,0)</f>
        <v>18</v>
      </c>
      <c r="G1829" s="368">
        <v>86</v>
      </c>
      <c r="H1829" s="368">
        <f t="shared" si="868"/>
        <v>477.77777777777777</v>
      </c>
      <c r="I1829" s="1883"/>
      <c r="J1829" s="1883"/>
      <c r="K1829" s="211"/>
      <c r="L1829" s="211"/>
      <c r="M1829" s="211"/>
      <c r="N1829" s="211"/>
      <c r="O1829" s="211"/>
      <c r="P1829" s="211"/>
      <c r="Q1829" s="565"/>
      <c r="R1829" s="565"/>
      <c r="S1829" s="565"/>
      <c r="T1829" s="565"/>
      <c r="U1829" s="565"/>
      <c r="V1829" s="565"/>
      <c r="W1829" s="565"/>
      <c r="X1829" s="565"/>
      <c r="Y1829" s="565"/>
      <c r="Z1829" s="565"/>
      <c r="AA1829" s="565"/>
      <c r="AB1829" s="1053"/>
      <c r="AC1829" s="565">
        <f>AI1829-AH1829-AE1829</f>
        <v>0</v>
      </c>
      <c r="AD1829" s="1074"/>
      <c r="AE1829" s="565"/>
      <c r="AF1829" s="565"/>
      <c r="AG1829" s="565"/>
      <c r="AH1829" s="565"/>
      <c r="AI1829" s="565"/>
      <c r="AJ1829" s="1260"/>
      <c r="AK1829" s="561"/>
      <c r="AL1829" s="1441"/>
      <c r="AM1829" s="1456"/>
    </row>
    <row r="1830" spans="1:39" ht="30" x14ac:dyDescent="0.25">
      <c r="A1830" s="239">
        <v>1</v>
      </c>
      <c r="B1830" s="502" t="s">
        <v>278</v>
      </c>
      <c r="C1830" s="675"/>
      <c r="D1830" s="4"/>
      <c r="E1830" s="415">
        <v>3480</v>
      </c>
      <c r="F1830" s="213">
        <f>ROUND(E1830/12*$B$4,0)</f>
        <v>3190</v>
      </c>
      <c r="G1830" s="368">
        <v>3567</v>
      </c>
      <c r="H1830" s="368">
        <f t="shared" si="868"/>
        <v>111.81818181818181</v>
      </c>
      <c r="I1830" s="1883"/>
      <c r="J1830" s="1883"/>
      <c r="K1830" s="211"/>
      <c r="L1830" s="211"/>
      <c r="M1830" s="211"/>
      <c r="N1830" s="211"/>
      <c r="O1830" s="211"/>
      <c r="P1830" s="211"/>
      <c r="Q1830" s="565"/>
      <c r="R1830" s="565"/>
      <c r="S1830" s="565"/>
      <c r="T1830" s="565"/>
      <c r="U1830" s="565"/>
      <c r="V1830" s="565"/>
      <c r="W1830" s="565"/>
      <c r="X1830" s="565"/>
      <c r="Y1830" s="565"/>
      <c r="Z1830" s="565"/>
      <c r="AA1830" s="565"/>
      <c r="AB1830" s="1199"/>
      <c r="AC1830" s="565"/>
      <c r="AD1830" s="1488"/>
      <c r="AE1830" s="566"/>
      <c r="AF1830" s="566"/>
      <c r="AG1830" s="566"/>
      <c r="AH1830" s="566"/>
      <c r="AI1830" s="566"/>
      <c r="AJ1830" s="1260"/>
      <c r="AK1830" s="1185"/>
      <c r="AL1830" s="1441"/>
      <c r="AM1830" s="1456"/>
    </row>
    <row r="1831" spans="1:39" ht="29.25" x14ac:dyDescent="0.25">
      <c r="A1831" s="239">
        <v>1</v>
      </c>
      <c r="B1831" s="720" t="s">
        <v>279</v>
      </c>
      <c r="C1831" s="675"/>
      <c r="D1831" s="4"/>
      <c r="E1831" s="442">
        <f>E1813+E1793</f>
        <v>21655</v>
      </c>
      <c r="F1831" s="782">
        <f>F1813+F1793</f>
        <v>19850</v>
      </c>
      <c r="G1831" s="1044">
        <f>G1813+G1793</f>
        <v>22081</v>
      </c>
      <c r="H1831" s="1044">
        <f t="shared" si="868"/>
        <v>111.23929471032746</v>
      </c>
      <c r="I1831" s="1883"/>
      <c r="J1831" s="1883"/>
      <c r="K1831" s="211"/>
      <c r="L1831" s="211"/>
      <c r="M1831" s="211"/>
      <c r="N1831" s="211"/>
      <c r="O1831" s="211"/>
      <c r="P1831" s="211"/>
      <c r="Q1831" s="565"/>
      <c r="R1831" s="565"/>
      <c r="S1831" s="565"/>
      <c r="T1831" s="565"/>
      <c r="U1831" s="565"/>
      <c r="V1831" s="565"/>
      <c r="W1831" s="565"/>
      <c r="X1831" s="565"/>
      <c r="Y1831" s="565"/>
      <c r="Z1831" s="565"/>
      <c r="AA1831" s="565"/>
      <c r="AB1831" s="1199"/>
      <c r="AC1831" s="565">
        <f>AI1831-AH1831-AE1831</f>
        <v>0</v>
      </c>
      <c r="AD1831" s="1488"/>
      <c r="AE1831" s="566"/>
      <c r="AF1831" s="566"/>
      <c r="AG1831" s="566"/>
      <c r="AH1831" s="566"/>
      <c r="AI1831" s="566"/>
      <c r="AJ1831" s="1264">
        <f>AJ1813+AJ1793</f>
        <v>0</v>
      </c>
      <c r="AK1831" s="1185"/>
      <c r="AL1831" s="1441"/>
      <c r="AM1831" s="1456"/>
    </row>
    <row r="1832" spans="1:39" ht="43.5" x14ac:dyDescent="0.25">
      <c r="A1832" s="239">
        <v>1</v>
      </c>
      <c r="B1832" s="720" t="s">
        <v>308</v>
      </c>
      <c r="C1832" s="248"/>
      <c r="D1832" s="779"/>
      <c r="E1832" s="442">
        <f>E1802</f>
        <v>18741</v>
      </c>
      <c r="F1832" s="1044">
        <f>F1802</f>
        <v>17180</v>
      </c>
      <c r="G1832" s="1044">
        <f>G1802</f>
        <v>17248</v>
      </c>
      <c r="H1832" s="1044">
        <f t="shared" si="868"/>
        <v>100.39580908032598</v>
      </c>
      <c r="I1832" s="1883"/>
      <c r="J1832" s="1883"/>
      <c r="K1832" s="211"/>
      <c r="L1832" s="211"/>
      <c r="M1832" s="211"/>
      <c r="N1832" s="211"/>
      <c r="O1832" s="211"/>
      <c r="P1832" s="211"/>
      <c r="Q1832" s="565"/>
      <c r="R1832" s="565"/>
      <c r="S1832" s="565"/>
      <c r="T1832" s="565"/>
      <c r="U1832" s="565"/>
      <c r="V1832" s="565"/>
      <c r="W1832" s="565"/>
      <c r="X1832" s="565"/>
      <c r="Y1832" s="565"/>
      <c r="Z1832" s="565"/>
      <c r="AA1832" s="565"/>
      <c r="AB1832" s="1200">
        <f>Q1832/12*$B$4</f>
        <v>0</v>
      </c>
      <c r="AC1832" s="567">
        <f>AI1832-AH1832-AE1832</f>
        <v>0</v>
      </c>
      <c r="AD1832" s="1074"/>
      <c r="AE1832" s="566"/>
      <c r="AF1832" s="566">
        <f>AC1832-AB1832</f>
        <v>0</v>
      </c>
      <c r="AG1832" s="566"/>
      <c r="AH1832" s="565"/>
      <c r="AI1832" s="566"/>
      <c r="AJ1832" s="1264">
        <f>AJ1802</f>
        <v>0</v>
      </c>
      <c r="AK1832" s="1185"/>
      <c r="AL1832" s="1441"/>
      <c r="AM1832" s="1456"/>
    </row>
    <row r="1833" spans="1:39" ht="29.25" x14ac:dyDescent="0.25">
      <c r="A1833" s="239">
        <v>1</v>
      </c>
      <c r="B1833" s="720" t="s">
        <v>280</v>
      </c>
      <c r="C1833" s="2029"/>
      <c r="D1833" s="4"/>
      <c r="E1833" s="442">
        <f>E1821+E1800</f>
        <v>36000</v>
      </c>
      <c r="F1833" s="782">
        <f>F1821+F1800</f>
        <v>33000</v>
      </c>
      <c r="G1833" s="1044">
        <f>G1821+G1800</f>
        <v>33388</v>
      </c>
      <c r="H1833" s="1044">
        <f t="shared" si="868"/>
        <v>101.17575757575759</v>
      </c>
      <c r="I1833" s="1883"/>
      <c r="J1833" s="1883"/>
      <c r="K1833" s="211"/>
      <c r="L1833" s="211"/>
      <c r="M1833" s="211"/>
      <c r="N1833" s="211"/>
      <c r="O1833" s="211"/>
      <c r="P1833" s="211"/>
      <c r="Q1833" s="564"/>
      <c r="R1833" s="564"/>
      <c r="S1833" s="564"/>
      <c r="T1833" s="564"/>
      <c r="U1833" s="564"/>
      <c r="V1833" s="564"/>
      <c r="W1833" s="564"/>
      <c r="X1833" s="564"/>
      <c r="Y1833" s="564"/>
      <c r="Z1833" s="564"/>
      <c r="AA1833" s="564"/>
      <c r="AB1833" s="1053"/>
      <c r="AC1833" s="565">
        <f>AI1833-AH1833-AE1833</f>
        <v>0</v>
      </c>
      <c r="AD1833" s="1074"/>
      <c r="AE1833" s="565"/>
      <c r="AF1833" s="565"/>
      <c r="AG1833" s="565"/>
      <c r="AH1833" s="564"/>
      <c r="AI1833" s="565"/>
      <c r="AJ1833" s="1264">
        <f>AJ1821+AJ1800</f>
        <v>0</v>
      </c>
      <c r="AK1833" s="561"/>
      <c r="AL1833" s="1441"/>
      <c r="AM1833" s="1456"/>
    </row>
    <row r="1834" spans="1:39" ht="29.25" x14ac:dyDescent="0.25">
      <c r="A1834" s="239">
        <v>1</v>
      </c>
      <c r="B1834" s="720" t="s">
        <v>281</v>
      </c>
      <c r="C1834" s="675"/>
      <c r="D1834" s="4"/>
      <c r="E1834" s="442">
        <f>E1825</f>
        <v>24370</v>
      </c>
      <c r="F1834" s="1044">
        <f>F1825</f>
        <v>22339</v>
      </c>
      <c r="G1834" s="1044">
        <f>G1825</f>
        <v>22656</v>
      </c>
      <c r="H1834" s="1044">
        <f t="shared" si="868"/>
        <v>101.41904292940598</v>
      </c>
      <c r="I1834" s="1883"/>
      <c r="J1834" s="1883"/>
      <c r="K1834" s="211"/>
      <c r="L1834" s="211"/>
      <c r="M1834" s="211"/>
      <c r="N1834" s="211"/>
      <c r="O1834" s="211"/>
      <c r="P1834" s="211"/>
      <c r="Q1834" s="565">
        <v>24350.016600000003</v>
      </c>
      <c r="R1834" s="565">
        <v>24350.016600000003</v>
      </c>
      <c r="S1834" s="565">
        <v>24350.016600000003</v>
      </c>
      <c r="T1834" s="565">
        <v>24350.016600000003</v>
      </c>
      <c r="U1834" s="565">
        <v>24350.016600000003</v>
      </c>
      <c r="V1834" s="565">
        <v>24350.016600000003</v>
      </c>
      <c r="W1834" s="565">
        <v>24350.016600000003</v>
      </c>
      <c r="X1834" s="565">
        <v>24350.016600000003</v>
      </c>
      <c r="Y1834" s="565">
        <v>24350.016600000003</v>
      </c>
      <c r="Z1834" s="565">
        <v>24350.016600000003</v>
      </c>
      <c r="AA1834" s="565">
        <v>24350.016600000003</v>
      </c>
      <c r="AB1834" s="1200">
        <f t="shared" ref="AB1834" si="870">Q1834/12*$B$4+(R1834-Q1834)/11*10+(S1834-R1834)/10*9+(T1834-S1834)/9*8+(U1834-T1834)/8*7+(V1834-U1834)/7*6+(W1834-V1834)/6*5+(X1834-W1834)/5*4+(Y1834-X1834)/4*3+(Z1834-Y1834)/3*2+(AA1834-Z1834)/2*1</f>
        <v>22320.848550000002</v>
      </c>
      <c r="AC1834" s="565">
        <f>AI1834-AH1834-AE1834</f>
        <v>22637.422079999997</v>
      </c>
      <c r="AD1834" s="1074"/>
      <c r="AE1834" s="565"/>
      <c r="AF1834" s="565">
        <f>AC1834-AB1834</f>
        <v>316.57352999999421</v>
      </c>
      <c r="AG1834" s="565"/>
      <c r="AH1834" s="565">
        <v>0</v>
      </c>
      <c r="AI1834" s="565">
        <v>22637.422079999997</v>
      </c>
      <c r="AJ1834" s="1264">
        <f>AJ1825</f>
        <v>0</v>
      </c>
      <c r="AK1834" s="561"/>
      <c r="AL1834" s="1441"/>
      <c r="AM1834" s="1456"/>
    </row>
    <row r="1835" spans="1:39" x14ac:dyDescent="0.25">
      <c r="A1835" s="239">
        <v>1</v>
      </c>
      <c r="B1835" s="1507" t="s">
        <v>138</v>
      </c>
      <c r="C1835" s="1506"/>
      <c r="D1835" s="1507"/>
      <c r="E1835" s="450">
        <f>E1831+E1832+E1834+E1833*2.9</f>
        <v>169166</v>
      </c>
      <c r="F1835" s="2053">
        <f>F1831+F1832+F1834+F1833*2.9</f>
        <v>155069</v>
      </c>
      <c r="G1835" s="2053">
        <f>G1831+G1832+G1834+G1833*2.9</f>
        <v>158810.20000000001</v>
      </c>
      <c r="H1835" s="2053">
        <f t="shared" si="868"/>
        <v>102.4126034217026</v>
      </c>
      <c r="I1835" s="2129"/>
      <c r="J1835" s="2129"/>
      <c r="K1835" s="2043"/>
      <c r="L1835" s="2043"/>
      <c r="M1835" s="2043"/>
      <c r="N1835" s="2043"/>
      <c r="O1835" s="2043"/>
      <c r="P1835" s="2043"/>
      <c r="Q1835" s="563">
        <f t="shared" ref="Q1835:AF1835" si="871">Q1834+Q1828+Q1802+Q1792</f>
        <v>136366.86468</v>
      </c>
      <c r="R1835" s="563">
        <f t="shared" ref="R1835:S1835" si="872">R1834+R1828+R1802+R1792</f>
        <v>136366.86468</v>
      </c>
      <c r="S1835" s="563">
        <f t="shared" si="872"/>
        <v>136376.01760000002</v>
      </c>
      <c r="T1835" s="563">
        <f t="shared" ref="T1835:U1835" si="873">T1834+T1828+T1802+T1792</f>
        <v>136376.01760000002</v>
      </c>
      <c r="U1835" s="563">
        <f t="shared" si="873"/>
        <v>136376.01760000002</v>
      </c>
      <c r="V1835" s="563">
        <f t="shared" ref="V1835:W1835" si="874">V1834+V1828+V1802+V1792</f>
        <v>136376.01760000002</v>
      </c>
      <c r="W1835" s="563">
        <f t="shared" si="874"/>
        <v>136376.01760000002</v>
      </c>
      <c r="X1835" s="563">
        <f t="shared" ref="X1835:Y1835" si="875">X1834+X1828+X1802+X1792</f>
        <v>136376.01760000002</v>
      </c>
      <c r="Y1835" s="563">
        <f t="shared" si="875"/>
        <v>136376.01760000002</v>
      </c>
      <c r="Z1835" s="563">
        <f t="shared" ref="Z1835:AA1835" si="876">Z1834+Z1828+Z1802+Z1792</f>
        <v>136376.01760000002</v>
      </c>
      <c r="AA1835" s="563">
        <f t="shared" si="876"/>
        <v>136376.01760000002</v>
      </c>
      <c r="AB1835" s="1201">
        <f t="shared" si="871"/>
        <v>125110.17622883336</v>
      </c>
      <c r="AC1835" s="563">
        <f t="shared" si="871"/>
        <v>123508.58880999996</v>
      </c>
      <c r="AD1835" s="1078">
        <f t="shared" si="871"/>
        <v>0</v>
      </c>
      <c r="AE1835" s="563">
        <f t="shared" si="871"/>
        <v>0</v>
      </c>
      <c r="AF1835" s="563">
        <f t="shared" si="871"/>
        <v>-1601.587418833391</v>
      </c>
      <c r="AG1835" s="563"/>
      <c r="AH1835" s="563">
        <f>AH1834+AH1828+AH1802+AH1792</f>
        <v>-18.12088</v>
      </c>
      <c r="AI1835" s="563">
        <f>AI1834+AI1828+AI1802+AI1792</f>
        <v>123490.46792999996</v>
      </c>
      <c r="AJ1835" s="2054">
        <f>AJ1831+AJ1832+AJ1834+AJ1833*2.9</f>
        <v>0</v>
      </c>
      <c r="AK1835" s="1190">
        <f>AK1834+AK1828+AK1802+AK1792</f>
        <v>0</v>
      </c>
      <c r="AL1835" s="1441"/>
      <c r="AM1835" s="1456"/>
    </row>
    <row r="1836" spans="1:39" x14ac:dyDescent="0.25">
      <c r="A1836" s="239">
        <v>1</v>
      </c>
      <c r="B1836" s="240" t="s">
        <v>29</v>
      </c>
      <c r="C1836" s="687"/>
      <c r="D1836" s="1510"/>
      <c r="E1836" s="439"/>
      <c r="F1836" s="1149"/>
      <c r="G1836" s="1149"/>
      <c r="H1836" s="1149"/>
      <c r="I1836" s="1875"/>
      <c r="J1836" s="1875"/>
      <c r="K1836" s="525"/>
      <c r="L1836" s="525"/>
      <c r="M1836" s="525"/>
      <c r="N1836" s="525"/>
      <c r="O1836" s="525"/>
      <c r="P1836" s="525"/>
      <c r="Q1836" s="564"/>
      <c r="R1836" s="564"/>
      <c r="S1836" s="564"/>
      <c r="T1836" s="564"/>
      <c r="U1836" s="564"/>
      <c r="V1836" s="564"/>
      <c r="W1836" s="564"/>
      <c r="X1836" s="564"/>
      <c r="Y1836" s="564"/>
      <c r="Z1836" s="564"/>
      <c r="AA1836" s="564"/>
      <c r="AB1836" s="1052"/>
      <c r="AC1836" s="564">
        <f t="shared" ref="AC1836:AC1845" si="877">AI1836-AH1836-AE1836</f>
        <v>0</v>
      </c>
      <c r="AD1836" s="1077"/>
      <c r="AE1836" s="564"/>
      <c r="AF1836" s="564"/>
      <c r="AG1836" s="564"/>
      <c r="AH1836" s="564"/>
      <c r="AI1836" s="564"/>
      <c r="AJ1836" s="1302"/>
      <c r="AK1836" s="607"/>
      <c r="AL1836" s="1441"/>
      <c r="AM1836" s="1456"/>
    </row>
    <row r="1837" spans="1:39" ht="30" x14ac:dyDescent="0.25">
      <c r="A1837" s="239">
        <v>1</v>
      </c>
      <c r="B1837" s="2" t="s">
        <v>127</v>
      </c>
      <c r="C1837" s="688"/>
      <c r="D1837" s="2"/>
      <c r="E1837" s="419"/>
      <c r="F1837" s="375"/>
      <c r="G1837" s="375"/>
      <c r="H1837" s="375"/>
      <c r="I1837" s="1883"/>
      <c r="J1837" s="1883"/>
      <c r="K1837" s="1044"/>
      <c r="L1837" s="1044"/>
      <c r="M1837" s="1044"/>
      <c r="N1837" s="1044"/>
      <c r="O1837" s="1044"/>
      <c r="P1837" s="1044"/>
      <c r="Q1837" s="565"/>
      <c r="R1837" s="565"/>
      <c r="S1837" s="565"/>
      <c r="T1837" s="565"/>
      <c r="U1837" s="565"/>
      <c r="V1837" s="565"/>
      <c r="W1837" s="565"/>
      <c r="X1837" s="565"/>
      <c r="Y1837" s="565"/>
      <c r="Z1837" s="565"/>
      <c r="AA1837" s="565"/>
      <c r="AB1837" s="1053"/>
      <c r="AC1837" s="565">
        <f t="shared" si="877"/>
        <v>0</v>
      </c>
      <c r="AD1837" s="1074"/>
      <c r="AE1837" s="565"/>
      <c r="AF1837" s="565"/>
      <c r="AG1837" s="565"/>
      <c r="AH1837" s="565"/>
      <c r="AI1837" s="565"/>
      <c r="AJ1837" s="1280"/>
      <c r="AK1837" s="561"/>
      <c r="AL1837" s="1441"/>
      <c r="AM1837" s="1456"/>
    </row>
    <row r="1838" spans="1:39" s="249" customFormat="1" x14ac:dyDescent="0.25">
      <c r="A1838" s="239">
        <v>1</v>
      </c>
      <c r="B1838" s="222" t="s">
        <v>67</v>
      </c>
      <c r="C1838" s="662"/>
      <c r="D1838" s="2068">
        <v>240</v>
      </c>
      <c r="E1838" s="419">
        <v>1997</v>
      </c>
      <c r="F1838" s="213">
        <f>ROUND(E1838/12*$B$4,0)</f>
        <v>1831</v>
      </c>
      <c r="G1838" s="213">
        <v>1838</v>
      </c>
      <c r="H1838" s="1501">
        <f>G1838/F1838*100</f>
        <v>100.38230475150192</v>
      </c>
      <c r="I1838" s="1141">
        <v>8</v>
      </c>
      <c r="J1838" s="269">
        <f>M1838/G1838</f>
        <v>7.9461371055495107</v>
      </c>
      <c r="K1838" s="270">
        <f>ROUND(E1838*I1838,0)</f>
        <v>15976</v>
      </c>
      <c r="L1838" s="270">
        <f>ROUND(K1838/12*$B$4,0)</f>
        <v>14645</v>
      </c>
      <c r="M1838" s="270">
        <v>14605</v>
      </c>
      <c r="N1838" s="270">
        <f>M1838/L1838*100</f>
        <v>99.726869238648007</v>
      </c>
      <c r="O1838" s="2181">
        <f>ROUND(K1838/D1838,0)</f>
        <v>67</v>
      </c>
      <c r="P1838" s="270">
        <f>M1838/$B$4*12/O1838</f>
        <v>237.80189959294435</v>
      </c>
      <c r="Q1838" s="565"/>
      <c r="R1838" s="565"/>
      <c r="S1838" s="565"/>
      <c r="T1838" s="565"/>
      <c r="U1838" s="565"/>
      <c r="V1838" s="565"/>
      <c r="W1838" s="565"/>
      <c r="X1838" s="565"/>
      <c r="Y1838" s="565"/>
      <c r="Z1838" s="565"/>
      <c r="AA1838" s="565"/>
      <c r="AB1838" s="1053"/>
      <c r="AC1838" s="565">
        <f t="shared" si="877"/>
        <v>0</v>
      </c>
      <c r="AD1838" s="1074"/>
      <c r="AE1838" s="565"/>
      <c r="AF1838" s="565">
        <f>AC1838-AB1838</f>
        <v>0</v>
      </c>
      <c r="AG1838" s="565"/>
      <c r="AH1838" s="565"/>
      <c r="AI1838" s="565"/>
      <c r="AJ1838" s="1276"/>
      <c r="AK1838" s="561"/>
      <c r="AL1838" s="1441"/>
      <c r="AM1838" s="1456"/>
    </row>
    <row r="1839" spans="1:39" s="249" customFormat="1" x14ac:dyDescent="0.25">
      <c r="A1839" s="239">
        <v>1</v>
      </c>
      <c r="B1839" s="1748" t="s">
        <v>183</v>
      </c>
      <c r="C1839" s="1641"/>
      <c r="D1839" s="2124"/>
      <c r="E1839" s="421">
        <f t="shared" ref="E1839:G1840" si="878">SUM(E1838)</f>
        <v>1997</v>
      </c>
      <c r="F1839" s="510">
        <f t="shared" si="878"/>
        <v>1831</v>
      </c>
      <c r="G1839" s="510">
        <f t="shared" si="878"/>
        <v>1838</v>
      </c>
      <c r="H1839" s="284">
        <f>G1839/F1839*100</f>
        <v>100.38230475150192</v>
      </c>
      <c r="I1839" s="1906">
        <f>IF(E1839=0,0,K1839/E1839)</f>
        <v>8</v>
      </c>
      <c r="J1839" s="1500">
        <f>M1839/G1839</f>
        <v>7.9461371055495107</v>
      </c>
      <c r="K1839" s="1564">
        <f t="shared" ref="K1839:M1840" si="879">SUM(K1838)</f>
        <v>15976</v>
      </c>
      <c r="L1839" s="1564">
        <f t="shared" si="879"/>
        <v>14645</v>
      </c>
      <c r="M1839" s="1564">
        <f t="shared" si="879"/>
        <v>14605</v>
      </c>
      <c r="N1839" s="1564">
        <f>M1839/L1839*100</f>
        <v>99.726869238648007</v>
      </c>
      <c r="O1839" s="1564">
        <f>SUM(O1838)</f>
        <v>67</v>
      </c>
      <c r="P1839" s="478">
        <f>M1839/$B$4*12/O1839</f>
        <v>237.80189959294435</v>
      </c>
      <c r="Q1839" s="566"/>
      <c r="R1839" s="566"/>
      <c r="S1839" s="566"/>
      <c r="T1839" s="566"/>
      <c r="U1839" s="566"/>
      <c r="V1839" s="566"/>
      <c r="W1839" s="566"/>
      <c r="X1839" s="566"/>
      <c r="Y1839" s="566"/>
      <c r="Z1839" s="566"/>
      <c r="AA1839" s="566"/>
      <c r="AB1839" s="1199"/>
      <c r="AC1839" s="566">
        <f t="shared" si="877"/>
        <v>0</v>
      </c>
      <c r="AD1839" s="1488"/>
      <c r="AE1839" s="566"/>
      <c r="AF1839" s="566"/>
      <c r="AG1839" s="566"/>
      <c r="AH1839" s="566"/>
      <c r="AI1839" s="566"/>
      <c r="AJ1839" s="1305">
        <f t="shared" ref="AJ1839" si="880">SUM(AJ1838)</f>
        <v>0</v>
      </c>
      <c r="AK1839" s="1185"/>
      <c r="AL1839" s="1441"/>
      <c r="AM1839" s="1456"/>
    </row>
    <row r="1840" spans="1:39" ht="30" thickBot="1" x14ac:dyDescent="0.3">
      <c r="A1840" s="239">
        <v>1</v>
      </c>
      <c r="B1840" s="250" t="s">
        <v>214</v>
      </c>
      <c r="C1840" s="250"/>
      <c r="D1840" s="250"/>
      <c r="E1840" s="445">
        <f t="shared" si="878"/>
        <v>1997</v>
      </c>
      <c r="F1840" s="2023">
        <f t="shared" si="878"/>
        <v>1831</v>
      </c>
      <c r="G1840" s="2023">
        <f t="shared" si="878"/>
        <v>1838</v>
      </c>
      <c r="H1840" s="2023">
        <f>G1840/F1840*100</f>
        <v>100.38230475150192</v>
      </c>
      <c r="I1840" s="1542">
        <f>IF(E1840=0,0,K1840/E1840)</f>
        <v>8</v>
      </c>
      <c r="J1840" s="2183"/>
      <c r="K1840" s="2025">
        <f t="shared" si="879"/>
        <v>15976</v>
      </c>
      <c r="L1840" s="2025">
        <f t="shared" si="879"/>
        <v>14645</v>
      </c>
      <c r="M1840" s="2025">
        <f t="shared" si="879"/>
        <v>14605</v>
      </c>
      <c r="N1840" s="1648">
        <f>M1840/L1840*100</f>
        <v>99.726869238648007</v>
      </c>
      <c r="O1840" s="1591">
        <f>SUM(O1839)</f>
        <v>67</v>
      </c>
      <c r="P1840" s="1544">
        <f>M1840/$B$4*12/O1840</f>
        <v>237.80189959294435</v>
      </c>
      <c r="Q1840" s="570">
        <v>33264.964652752002</v>
      </c>
      <c r="R1840" s="570">
        <v>33264.964652752002</v>
      </c>
      <c r="S1840" s="570">
        <v>33264.964652752002</v>
      </c>
      <c r="T1840" s="570">
        <v>33264.964652752002</v>
      </c>
      <c r="U1840" s="570">
        <v>33264.964652752002</v>
      </c>
      <c r="V1840" s="570">
        <v>33264.964652752002</v>
      </c>
      <c r="W1840" s="570">
        <v>33264.964652752002</v>
      </c>
      <c r="X1840" s="570">
        <v>33264.964652752002</v>
      </c>
      <c r="Y1840" s="570">
        <v>33264.964652752002</v>
      </c>
      <c r="Z1840" s="570">
        <v>33264.964652752002</v>
      </c>
      <c r="AA1840" s="570">
        <v>33264.964652752002</v>
      </c>
      <c r="AB1840" s="1204">
        <f t="shared" ref="AB1840" si="881">Q1840/12*$B$4+(R1840-Q1840)/11*10+(S1840-R1840)/10*9+(T1840-S1840)/9*8+(U1840-T1840)/8*7+(V1840-U1840)/7*6+(W1840-V1840)/6*5+(X1840-W1840)/5*4+(Y1840-X1840)/4*3+(Z1840-Y1840)/3*2+(AA1840-Z1840)/2*1</f>
        <v>30492.884265022665</v>
      </c>
      <c r="AC1840" s="570">
        <f t="shared" si="877"/>
        <v>30317.583720000002</v>
      </c>
      <c r="AD1840" s="1076"/>
      <c r="AE1840" s="570"/>
      <c r="AF1840" s="570">
        <f>AC1840-AB1840</f>
        <v>-175.30054502266285</v>
      </c>
      <c r="AG1840" s="570">
        <v>-96.24306</v>
      </c>
      <c r="AH1840" s="570">
        <v>-4.4614800000000008</v>
      </c>
      <c r="AI1840" s="570">
        <v>30313.122240000001</v>
      </c>
      <c r="AJ1840" s="2026">
        <f t="shared" ref="AJ1840" si="882">SUM(AJ1839)</f>
        <v>0</v>
      </c>
      <c r="AK1840" s="1238"/>
      <c r="AL1840" s="1441"/>
      <c r="AM1840" s="1456"/>
    </row>
    <row r="1841" spans="1:39" ht="15.75" thickBot="1" x14ac:dyDescent="0.3">
      <c r="A1841" s="239">
        <v>1</v>
      </c>
      <c r="B1841" s="2058" t="s">
        <v>314</v>
      </c>
      <c r="C1841" s="2059"/>
      <c r="D1841" s="2058"/>
      <c r="E1841" s="454"/>
      <c r="F1841" s="2151"/>
      <c r="G1841" s="2151"/>
      <c r="H1841" s="2151"/>
      <c r="I1841" s="1878"/>
      <c r="J1841" s="1878"/>
      <c r="K1841" s="2177"/>
      <c r="L1841" s="2177"/>
      <c r="M1841" s="2177">
        <f>SUM(M1835,M1840)</f>
        <v>14605</v>
      </c>
      <c r="N1841" s="2177"/>
      <c r="O1841" s="2177"/>
      <c r="P1841" s="2177"/>
      <c r="Q1841" s="571">
        <f t="shared" ref="Q1841:AB1841" si="883">SUM(Q1835,Q1840)</f>
        <v>169631.82933275201</v>
      </c>
      <c r="R1841" s="571">
        <f t="shared" si="883"/>
        <v>169631.82933275201</v>
      </c>
      <c r="S1841" s="571">
        <f t="shared" si="883"/>
        <v>169640.98225275203</v>
      </c>
      <c r="T1841" s="571">
        <f t="shared" si="883"/>
        <v>169640.98225275203</v>
      </c>
      <c r="U1841" s="571">
        <f t="shared" si="883"/>
        <v>169640.98225275203</v>
      </c>
      <c r="V1841" s="571">
        <f t="shared" ref="V1841:W1841" si="884">SUM(V1835,V1840)</f>
        <v>169640.98225275203</v>
      </c>
      <c r="W1841" s="571">
        <f t="shared" si="884"/>
        <v>169640.98225275203</v>
      </c>
      <c r="X1841" s="571">
        <f t="shared" ref="X1841:Y1841" si="885">SUM(X1835,X1840)</f>
        <v>169640.98225275203</v>
      </c>
      <c r="Y1841" s="571">
        <f t="shared" si="885"/>
        <v>169640.98225275203</v>
      </c>
      <c r="Z1841" s="571">
        <f t="shared" ref="Z1841:AA1841" si="886">SUM(Z1835,Z1840)</f>
        <v>169640.98225275203</v>
      </c>
      <c r="AA1841" s="571">
        <f t="shared" si="886"/>
        <v>169640.98225275203</v>
      </c>
      <c r="AB1841" s="1054">
        <f t="shared" si="883"/>
        <v>155603.06049385603</v>
      </c>
      <c r="AC1841" s="571">
        <f t="shared" si="877"/>
        <v>153826.17252999995</v>
      </c>
      <c r="AD1841" s="1079"/>
      <c r="AE1841" s="277"/>
      <c r="AF1841" s="571">
        <f>SUM(AF1835,AF1840)</f>
        <v>-1776.8879638560538</v>
      </c>
      <c r="AG1841" s="571">
        <f>SUM(AG1835,AG1840)</f>
        <v>-96.24306</v>
      </c>
      <c r="AH1841" s="571">
        <f>SUM(AH1835,AH1840)</f>
        <v>-22.582360000000001</v>
      </c>
      <c r="AI1841" s="571">
        <f>SUM(AI1835,AI1840)</f>
        <v>153803.59016999995</v>
      </c>
      <c r="AJ1841" s="1306"/>
      <c r="AK1841" s="1187">
        <f>SUM(AK1835,AK1840)</f>
        <v>0</v>
      </c>
      <c r="AL1841" s="1441"/>
      <c r="AM1841" s="1456"/>
    </row>
    <row r="1842" spans="1:39" x14ac:dyDescent="0.25">
      <c r="A1842" s="239">
        <v>1</v>
      </c>
      <c r="B1842" s="2127"/>
      <c r="C1842" s="2128"/>
      <c r="D1842" s="2127"/>
      <c r="E1842" s="439"/>
      <c r="F1842" s="1149"/>
      <c r="G1842" s="1149"/>
      <c r="H1842" s="1149"/>
      <c r="I1842" s="1879"/>
      <c r="J1842" s="1879"/>
      <c r="K1842" s="374"/>
      <c r="L1842" s="374"/>
      <c r="M1842" s="374"/>
      <c r="N1842" s="374"/>
      <c r="O1842" s="374"/>
      <c r="P1842" s="374"/>
      <c r="Q1842" s="564"/>
      <c r="R1842" s="564"/>
      <c r="S1842" s="564"/>
      <c r="T1842" s="564"/>
      <c r="U1842" s="564"/>
      <c r="V1842" s="564"/>
      <c r="W1842" s="564"/>
      <c r="X1842" s="564"/>
      <c r="Y1842" s="564"/>
      <c r="Z1842" s="564"/>
      <c r="AA1842" s="564"/>
      <c r="AB1842" s="1052"/>
      <c r="AC1842" s="564">
        <f t="shared" si="877"/>
        <v>0</v>
      </c>
      <c r="AD1842" s="1077"/>
      <c r="AE1842" s="564"/>
      <c r="AF1842" s="564"/>
      <c r="AG1842" s="564"/>
      <c r="AH1842" s="564"/>
      <c r="AI1842" s="564"/>
      <c r="AJ1842" s="1302"/>
      <c r="AK1842" s="607"/>
      <c r="AL1842" s="1441"/>
      <c r="AM1842" s="1456"/>
    </row>
    <row r="1843" spans="1:39" ht="43.5" x14ac:dyDescent="0.25">
      <c r="A1843" s="239">
        <v>1</v>
      </c>
      <c r="B1843" s="1446" t="s">
        <v>451</v>
      </c>
      <c r="C1843" s="1446"/>
      <c r="D1843" s="2011"/>
      <c r="E1843" s="419"/>
      <c r="F1843" s="375"/>
      <c r="G1843" s="375"/>
      <c r="H1843" s="375"/>
      <c r="I1843" s="1141"/>
      <c r="J1843" s="1141"/>
      <c r="K1843" s="368"/>
      <c r="L1843" s="368"/>
      <c r="M1843" s="368"/>
      <c r="N1843" s="368"/>
      <c r="O1843" s="368"/>
      <c r="P1843" s="368"/>
      <c r="Q1843" s="565"/>
      <c r="R1843" s="565"/>
      <c r="S1843" s="565"/>
      <c r="T1843" s="565"/>
      <c r="U1843" s="565"/>
      <c r="V1843" s="565"/>
      <c r="W1843" s="565"/>
      <c r="X1843" s="565"/>
      <c r="Y1843" s="565"/>
      <c r="Z1843" s="565"/>
      <c r="AA1843" s="565"/>
      <c r="AB1843" s="1053"/>
      <c r="AC1843" s="565">
        <f t="shared" si="877"/>
        <v>0</v>
      </c>
      <c r="AD1843" s="1074"/>
      <c r="AE1843" s="565"/>
      <c r="AF1843" s="565"/>
      <c r="AG1843" s="565"/>
      <c r="AH1843" s="565"/>
      <c r="AI1843" s="565"/>
      <c r="AJ1843" s="1280"/>
      <c r="AK1843" s="561"/>
      <c r="AL1843" s="1441"/>
      <c r="AM1843" s="1456"/>
    </row>
    <row r="1844" spans="1:39" x14ac:dyDescent="0.25">
      <c r="A1844" s="239">
        <v>1</v>
      </c>
      <c r="B1844" s="744" t="s">
        <v>382</v>
      </c>
      <c r="C1844" s="674"/>
      <c r="D1844" s="792"/>
      <c r="E1844" s="417"/>
      <c r="F1844" s="780"/>
      <c r="G1844" s="780"/>
      <c r="H1844" s="780"/>
      <c r="I1844" s="1141"/>
      <c r="J1844" s="1141"/>
      <c r="K1844" s="368"/>
      <c r="L1844" s="368"/>
      <c r="M1844" s="368"/>
      <c r="N1844" s="368"/>
      <c r="O1844" s="368"/>
      <c r="P1844" s="368"/>
      <c r="Q1844" s="565">
        <v>114950.83100999999</v>
      </c>
      <c r="R1844" s="565">
        <v>114950.83100999999</v>
      </c>
      <c r="S1844" s="565">
        <v>114950.83100999999</v>
      </c>
      <c r="T1844" s="565">
        <v>114950.83100999999</v>
      </c>
      <c r="U1844" s="565">
        <v>114950.83100999999</v>
      </c>
      <c r="V1844" s="565">
        <v>114950.83100999999</v>
      </c>
      <c r="W1844" s="565">
        <v>114950.83100999999</v>
      </c>
      <c r="X1844" s="565">
        <v>114950.83100999999</v>
      </c>
      <c r="Y1844" s="565">
        <v>114950.83100999999</v>
      </c>
      <c r="Z1844" s="565">
        <v>114950.83100999999</v>
      </c>
      <c r="AA1844" s="565">
        <v>114950.83100999999</v>
      </c>
      <c r="AB1844" s="3506">
        <f>(Q1844-1202.69402)/12*$B$4+1202.69402+(R1844-Q1844)/11*10+(S1844-R1844)/10*9+(T1844-S1844)/9*8+(U1844-T1844)/8*7+(V1844-U1844)/7*6+(W1844-V1844)/6*5+(X1844-W1844)/5*4+(Y1844-X1844)/4*3+(Z1844-Y1844)/3*2+(AA1844-Z1844)/2*1</f>
        <v>105471.81959416665</v>
      </c>
      <c r="AC1844" s="565">
        <f t="shared" si="877"/>
        <v>102922.4834</v>
      </c>
      <c r="AD1844" s="1074"/>
      <c r="AE1844" s="565">
        <v>-123.07474999999999</v>
      </c>
      <c r="AF1844" s="565">
        <f>AC1844-AB1844</f>
        <v>-2549.3361941666517</v>
      </c>
      <c r="AG1844" s="565"/>
      <c r="AH1844" s="565">
        <v>-6.2412400000000003</v>
      </c>
      <c r="AI1844" s="565">
        <v>102793.16740999999</v>
      </c>
      <c r="AJ1844" s="1303"/>
      <c r="AK1844" s="561"/>
      <c r="AL1844" s="1441"/>
      <c r="AM1844" s="1456"/>
    </row>
    <row r="1845" spans="1:39" ht="29.25" x14ac:dyDescent="0.25">
      <c r="A1845" s="239">
        <v>1</v>
      </c>
      <c r="B1845" s="717" t="s">
        <v>293</v>
      </c>
      <c r="C1845" s="675"/>
      <c r="D1845" s="4"/>
      <c r="E1845" s="1135">
        <f>E1847+E1848+E1850</f>
        <v>27000</v>
      </c>
      <c r="F1845" s="368">
        <f>F1847+F1848+F1850</f>
        <v>24750</v>
      </c>
      <c r="G1845" s="368">
        <f>G1847+G1848+G1850</f>
        <v>29979</v>
      </c>
      <c r="H1845" s="368">
        <f>G1845/F1845*100</f>
        <v>121.12727272727273</v>
      </c>
      <c r="I1845" s="1883"/>
      <c r="J1845" s="1883"/>
      <c r="K1845" s="780"/>
      <c r="L1845" s="780"/>
      <c r="M1845" s="780"/>
      <c r="N1845" s="780"/>
      <c r="O1845" s="780"/>
      <c r="P1845" s="780"/>
      <c r="Q1845" s="565"/>
      <c r="R1845" s="565"/>
      <c r="S1845" s="565"/>
      <c r="T1845" s="565"/>
      <c r="U1845" s="565"/>
      <c r="V1845" s="565"/>
      <c r="W1845" s="565"/>
      <c r="X1845" s="565"/>
      <c r="Y1845" s="565"/>
      <c r="Z1845" s="565"/>
      <c r="AA1845" s="565"/>
      <c r="AB1845" s="1053"/>
      <c r="AC1845" s="565">
        <f t="shared" si="877"/>
        <v>0</v>
      </c>
      <c r="AD1845" s="1074"/>
      <c r="AE1845" s="565"/>
      <c r="AF1845" s="565"/>
      <c r="AG1845" s="565"/>
      <c r="AH1845" s="565"/>
      <c r="AI1845" s="565"/>
      <c r="AJ1845" s="1260">
        <f>AJ1847+AJ1848+AJ1850</f>
        <v>0</v>
      </c>
      <c r="AK1845" s="561"/>
      <c r="AL1845" s="1441"/>
      <c r="AM1845" s="1456"/>
    </row>
    <row r="1846" spans="1:39" ht="30" x14ac:dyDescent="0.25">
      <c r="A1846" s="239">
        <v>1</v>
      </c>
      <c r="B1846" s="512" t="s">
        <v>204</v>
      </c>
      <c r="C1846" s="675"/>
      <c r="D1846" s="4"/>
      <c r="E1846" s="1135"/>
      <c r="F1846" s="368"/>
      <c r="G1846" s="368"/>
      <c r="H1846" s="368"/>
      <c r="I1846" s="1883"/>
      <c r="J1846" s="1883"/>
      <c r="K1846" s="780"/>
      <c r="L1846" s="780"/>
      <c r="M1846" s="780"/>
      <c r="N1846" s="780"/>
      <c r="O1846" s="780"/>
      <c r="P1846" s="780"/>
      <c r="Q1846" s="565"/>
      <c r="R1846" s="565"/>
      <c r="S1846" s="565"/>
      <c r="T1846" s="565"/>
      <c r="U1846" s="565"/>
      <c r="V1846" s="565"/>
      <c r="W1846" s="565"/>
      <c r="X1846" s="565"/>
      <c r="Y1846" s="565"/>
      <c r="Z1846" s="565"/>
      <c r="AA1846" s="565"/>
      <c r="AB1846" s="1053"/>
      <c r="AC1846" s="565"/>
      <c r="AD1846" s="1074"/>
      <c r="AE1846" s="565"/>
      <c r="AF1846" s="565"/>
      <c r="AG1846" s="565"/>
      <c r="AH1846" s="565"/>
      <c r="AI1846" s="565"/>
      <c r="AJ1846" s="1260"/>
      <c r="AK1846" s="561"/>
      <c r="AL1846" s="1441"/>
      <c r="AM1846" s="1456"/>
    </row>
    <row r="1847" spans="1:39" ht="30" x14ac:dyDescent="0.25">
      <c r="A1847" s="239">
        <v>1</v>
      </c>
      <c r="B1847" s="512" t="s">
        <v>205</v>
      </c>
      <c r="C1847" s="675"/>
      <c r="D1847" s="4"/>
      <c r="E1847" s="1136">
        <v>2000</v>
      </c>
      <c r="F1847" s="368">
        <f>ROUND(E1847/12*$B$4,0)</f>
        <v>1833</v>
      </c>
      <c r="G1847" s="368">
        <f>3730+1477</f>
        <v>5207</v>
      </c>
      <c r="H1847" s="368">
        <f>G1847/F1847*100</f>
        <v>284.06983087834152</v>
      </c>
      <c r="I1847" s="1883"/>
      <c r="J1847" s="1883"/>
      <c r="K1847" s="780"/>
      <c r="L1847" s="780"/>
      <c r="M1847" s="780"/>
      <c r="N1847" s="780"/>
      <c r="O1847" s="780"/>
      <c r="P1847" s="780"/>
      <c r="Q1847" s="565"/>
      <c r="R1847" s="565"/>
      <c r="S1847" s="565"/>
      <c r="T1847" s="565"/>
      <c r="U1847" s="565"/>
      <c r="V1847" s="565"/>
      <c r="W1847" s="565"/>
      <c r="X1847" s="565"/>
      <c r="Y1847" s="565"/>
      <c r="Z1847" s="565"/>
      <c r="AA1847" s="565"/>
      <c r="AB1847" s="1053"/>
      <c r="AC1847" s="565"/>
      <c r="AD1847" s="1074"/>
      <c r="AE1847" s="565"/>
      <c r="AF1847" s="565"/>
      <c r="AG1847" s="565"/>
      <c r="AH1847" s="565"/>
      <c r="AI1847" s="565"/>
      <c r="AJ1847" s="1260"/>
      <c r="AK1847" s="561"/>
      <c r="AL1847" s="1441"/>
      <c r="AM1847" s="1456"/>
    </row>
    <row r="1848" spans="1:39" ht="30" x14ac:dyDescent="0.25">
      <c r="A1848" s="239">
        <v>1</v>
      </c>
      <c r="B1848" s="718" t="s">
        <v>547</v>
      </c>
      <c r="C1848" s="675"/>
      <c r="D1848" s="4"/>
      <c r="E1848" s="1136">
        <v>10000</v>
      </c>
      <c r="F1848" s="368">
        <f>ROUND(E1848/12*$B$4,0)</f>
        <v>9167</v>
      </c>
      <c r="G1848" s="368">
        <f>8440+515</f>
        <v>8955</v>
      </c>
      <c r="H1848" s="368">
        <f>G1848/F1848*100</f>
        <v>97.687356823388242</v>
      </c>
      <c r="I1848" s="1883"/>
      <c r="J1848" s="1883"/>
      <c r="K1848" s="780"/>
      <c r="L1848" s="780"/>
      <c r="M1848" s="780"/>
      <c r="N1848" s="780"/>
      <c r="O1848" s="780"/>
      <c r="P1848" s="780"/>
      <c r="Q1848" s="565"/>
      <c r="R1848" s="565"/>
      <c r="S1848" s="565"/>
      <c r="T1848" s="565"/>
      <c r="U1848" s="565"/>
      <c r="V1848" s="565"/>
      <c r="W1848" s="565"/>
      <c r="X1848" s="565"/>
      <c r="Y1848" s="565"/>
      <c r="Z1848" s="565"/>
      <c r="AA1848" s="565"/>
      <c r="AB1848" s="1053"/>
      <c r="AC1848" s="565"/>
      <c r="AD1848" s="1074"/>
      <c r="AE1848" s="565"/>
      <c r="AF1848" s="565"/>
      <c r="AG1848" s="565"/>
      <c r="AH1848" s="565"/>
      <c r="AI1848" s="565"/>
      <c r="AJ1848" s="1260"/>
      <c r="AK1848" s="561"/>
      <c r="AL1848" s="1441"/>
      <c r="AM1848" s="1456"/>
    </row>
    <row r="1849" spans="1:39" ht="75" x14ac:dyDescent="0.25">
      <c r="A1849" s="239">
        <v>1</v>
      </c>
      <c r="B1849" s="513" t="s">
        <v>295</v>
      </c>
      <c r="C1849" s="675"/>
      <c r="D1849" s="4"/>
      <c r="E1849" s="1136"/>
      <c r="F1849" s="368"/>
      <c r="G1849" s="368"/>
      <c r="H1849" s="368"/>
      <c r="I1849" s="1883"/>
      <c r="J1849" s="1883"/>
      <c r="K1849" s="780"/>
      <c r="L1849" s="780"/>
      <c r="M1849" s="780"/>
      <c r="N1849" s="780"/>
      <c r="O1849" s="780"/>
      <c r="P1849" s="780"/>
      <c r="Q1849" s="565"/>
      <c r="R1849" s="565"/>
      <c r="S1849" s="565"/>
      <c r="T1849" s="565"/>
      <c r="U1849" s="565"/>
      <c r="V1849" s="565"/>
      <c r="W1849" s="565"/>
      <c r="X1849" s="565"/>
      <c r="Y1849" s="565"/>
      <c r="Z1849" s="565"/>
      <c r="AA1849" s="565"/>
      <c r="AB1849" s="1053"/>
      <c r="AC1849" s="565"/>
      <c r="AD1849" s="1074"/>
      <c r="AE1849" s="565"/>
      <c r="AF1849" s="565"/>
      <c r="AG1849" s="565"/>
      <c r="AH1849" s="565"/>
      <c r="AI1849" s="565"/>
      <c r="AJ1849" s="1260"/>
      <c r="AK1849" s="561"/>
      <c r="AL1849" s="1441"/>
      <c r="AM1849" s="1456"/>
    </row>
    <row r="1850" spans="1:39" ht="60" x14ac:dyDescent="0.25">
      <c r="A1850" s="239">
        <v>1</v>
      </c>
      <c r="B1850" s="513" t="s">
        <v>309</v>
      </c>
      <c r="C1850" s="675"/>
      <c r="D1850" s="4"/>
      <c r="E1850" s="1136">
        <v>15000</v>
      </c>
      <c r="F1850" s="368">
        <f>ROUND(E1850/12*$B$4,0)</f>
        <v>13750</v>
      </c>
      <c r="G1850" s="368">
        <f>14914+903</f>
        <v>15817</v>
      </c>
      <c r="H1850" s="368">
        <f t="shared" ref="H1850:H1855" si="887">G1850/F1850*100</f>
        <v>115.03272727272727</v>
      </c>
      <c r="I1850" s="1883"/>
      <c r="J1850" s="1883"/>
      <c r="K1850" s="780"/>
      <c r="L1850" s="780"/>
      <c r="M1850" s="780"/>
      <c r="N1850" s="780"/>
      <c r="O1850" s="780"/>
      <c r="P1850" s="780"/>
      <c r="Q1850" s="565"/>
      <c r="R1850" s="565"/>
      <c r="S1850" s="565"/>
      <c r="T1850" s="565"/>
      <c r="U1850" s="565"/>
      <c r="V1850" s="565"/>
      <c r="W1850" s="565"/>
      <c r="X1850" s="565"/>
      <c r="Y1850" s="565"/>
      <c r="Z1850" s="565"/>
      <c r="AA1850" s="565"/>
      <c r="AB1850" s="1053"/>
      <c r="AC1850" s="565"/>
      <c r="AD1850" s="1074"/>
      <c r="AE1850" s="565"/>
      <c r="AF1850" s="565"/>
      <c r="AG1850" s="565"/>
      <c r="AH1850" s="565"/>
      <c r="AI1850" s="565"/>
      <c r="AJ1850" s="1260"/>
      <c r="AK1850" s="561"/>
      <c r="AL1850" s="1441"/>
      <c r="AM1850" s="1456"/>
    </row>
    <row r="1851" spans="1:39" ht="105" x14ac:dyDescent="0.25">
      <c r="B1851" s="513" t="s">
        <v>529</v>
      </c>
      <c r="C1851" s="675"/>
      <c r="D1851" s="4"/>
      <c r="E1851" s="1136">
        <v>1500</v>
      </c>
      <c r="F1851" s="368">
        <f>ROUND(E1851/12*$B$4,0)</f>
        <v>1375</v>
      </c>
      <c r="G1851" s="368">
        <v>53</v>
      </c>
      <c r="H1851" s="368">
        <f t="shared" si="887"/>
        <v>3.8545454545454541</v>
      </c>
      <c r="I1851" s="1883"/>
      <c r="J1851" s="1883"/>
      <c r="K1851" s="780"/>
      <c r="L1851" s="780"/>
      <c r="M1851" s="780"/>
      <c r="N1851" s="780"/>
      <c r="O1851" s="780"/>
      <c r="P1851" s="780"/>
      <c r="Q1851" s="565"/>
      <c r="R1851" s="565"/>
      <c r="S1851" s="565"/>
      <c r="T1851" s="565"/>
      <c r="U1851" s="565"/>
      <c r="V1851" s="565"/>
      <c r="W1851" s="565"/>
      <c r="X1851" s="565"/>
      <c r="Y1851" s="565"/>
      <c r="Z1851" s="565"/>
      <c r="AA1851" s="565"/>
      <c r="AB1851" s="1053"/>
      <c r="AC1851" s="565"/>
      <c r="AD1851" s="1074"/>
      <c r="AE1851" s="565"/>
      <c r="AF1851" s="565"/>
      <c r="AG1851" s="565"/>
      <c r="AH1851" s="565"/>
      <c r="AI1851" s="565"/>
      <c r="AJ1851" s="1260"/>
      <c r="AK1851" s="561"/>
      <c r="AL1851" s="1441"/>
      <c r="AM1851" s="1456"/>
    </row>
    <row r="1852" spans="1:39" ht="29.25" x14ac:dyDescent="0.25">
      <c r="A1852" s="239">
        <v>1</v>
      </c>
      <c r="B1852" s="481" t="s">
        <v>135</v>
      </c>
      <c r="C1852" s="675"/>
      <c r="D1852" s="4"/>
      <c r="E1852" s="415">
        <f>E1853</f>
        <v>31500</v>
      </c>
      <c r="F1852" s="368">
        <f>F1853</f>
        <v>28875</v>
      </c>
      <c r="G1852" s="368">
        <f>G1853</f>
        <v>29559</v>
      </c>
      <c r="H1852" s="368">
        <f t="shared" si="887"/>
        <v>102.36883116883118</v>
      </c>
      <c r="I1852" s="1883"/>
      <c r="J1852" s="1883"/>
      <c r="K1852" s="780"/>
      <c r="L1852" s="780"/>
      <c r="M1852" s="780"/>
      <c r="N1852" s="780"/>
      <c r="O1852" s="780"/>
      <c r="P1852" s="780"/>
      <c r="Q1852" s="565"/>
      <c r="R1852" s="565"/>
      <c r="S1852" s="565"/>
      <c r="T1852" s="565"/>
      <c r="U1852" s="565"/>
      <c r="V1852" s="565"/>
      <c r="W1852" s="565"/>
      <c r="X1852" s="565"/>
      <c r="Y1852" s="565"/>
      <c r="Z1852" s="565"/>
      <c r="AA1852" s="565"/>
      <c r="AB1852" s="1053"/>
      <c r="AC1852" s="565"/>
      <c r="AD1852" s="1074"/>
      <c r="AE1852" s="565"/>
      <c r="AF1852" s="565"/>
      <c r="AG1852" s="565"/>
      <c r="AH1852" s="565"/>
      <c r="AI1852" s="565"/>
      <c r="AJ1852" s="1260">
        <f>AJ1853</f>
        <v>0</v>
      </c>
      <c r="AK1852" s="561"/>
      <c r="AL1852" s="1441"/>
      <c r="AM1852" s="1456"/>
    </row>
    <row r="1853" spans="1:39" x14ac:dyDescent="0.25">
      <c r="A1853" s="239">
        <v>1</v>
      </c>
      <c r="B1853" s="292" t="s">
        <v>239</v>
      </c>
      <c r="C1853" s="675"/>
      <c r="D1853" s="4"/>
      <c r="E1853" s="415">
        <v>31500</v>
      </c>
      <c r="F1853" s="368">
        <f>ROUND(E1853/12*$B$4,0)</f>
        <v>28875</v>
      </c>
      <c r="G1853" s="368">
        <f>26469+3090</f>
        <v>29559</v>
      </c>
      <c r="H1853" s="368">
        <f t="shared" si="887"/>
        <v>102.36883116883118</v>
      </c>
      <c r="I1853" s="1883"/>
      <c r="J1853" s="1883"/>
      <c r="K1853" s="780"/>
      <c r="L1853" s="780"/>
      <c r="M1853" s="780"/>
      <c r="N1853" s="780"/>
      <c r="O1853" s="780"/>
      <c r="P1853" s="780"/>
      <c r="Q1853" s="565"/>
      <c r="R1853" s="565"/>
      <c r="S1853" s="565"/>
      <c r="T1853" s="565"/>
      <c r="U1853" s="565"/>
      <c r="V1853" s="565"/>
      <c r="W1853" s="565"/>
      <c r="X1853" s="565"/>
      <c r="Y1853" s="565"/>
      <c r="Z1853" s="565"/>
      <c r="AA1853" s="565"/>
      <c r="AB1853" s="1053"/>
      <c r="AC1853" s="565"/>
      <c r="AD1853" s="1074"/>
      <c r="AE1853" s="565"/>
      <c r="AF1853" s="565"/>
      <c r="AG1853" s="565"/>
      <c r="AH1853" s="565"/>
      <c r="AI1853" s="565"/>
      <c r="AJ1853" s="1260"/>
      <c r="AK1853" s="561"/>
      <c r="AL1853" s="1441"/>
      <c r="AM1853" s="1456"/>
    </row>
    <row r="1854" spans="1:39" ht="63" x14ac:dyDescent="0.25">
      <c r="A1854" s="239">
        <v>1</v>
      </c>
      <c r="B1854" s="745" t="s">
        <v>298</v>
      </c>
      <c r="C1854" s="675"/>
      <c r="D1854" s="4"/>
      <c r="E1854" s="1135">
        <f>E1855+E1860</f>
        <v>19811</v>
      </c>
      <c r="F1854" s="368">
        <f>F1855+F1860</f>
        <v>18160</v>
      </c>
      <c r="G1854" s="368">
        <f>G1855+G1860</f>
        <v>15679</v>
      </c>
      <c r="H1854" s="368">
        <f t="shared" si="887"/>
        <v>86.338105726872243</v>
      </c>
      <c r="I1854" s="1883"/>
      <c r="J1854" s="1883"/>
      <c r="K1854" s="780"/>
      <c r="L1854" s="780"/>
      <c r="M1854" s="780"/>
      <c r="N1854" s="780"/>
      <c r="O1854" s="780"/>
      <c r="P1854" s="780"/>
      <c r="Q1854" s="565"/>
      <c r="R1854" s="565"/>
      <c r="S1854" s="565"/>
      <c r="T1854" s="565"/>
      <c r="U1854" s="565"/>
      <c r="V1854" s="565"/>
      <c r="W1854" s="565"/>
      <c r="X1854" s="565"/>
      <c r="Y1854" s="565"/>
      <c r="Z1854" s="565"/>
      <c r="AA1854" s="565"/>
      <c r="AB1854" s="1200">
        <f>Q1854/12*$B$4</f>
        <v>0</v>
      </c>
      <c r="AC1854" s="565">
        <f>AI1854-AH1854-AE1854</f>
        <v>0</v>
      </c>
      <c r="AD1854" s="1074"/>
      <c r="AE1854" s="565"/>
      <c r="AF1854" s="565">
        <f>AC1854-AB1854</f>
        <v>0</v>
      </c>
      <c r="AG1854" s="565"/>
      <c r="AH1854" s="565"/>
      <c r="AI1854" s="565"/>
      <c r="AJ1854" s="1260">
        <f>AJ1855+AJ1860</f>
        <v>0</v>
      </c>
      <c r="AK1854" s="561"/>
      <c r="AL1854" s="1441"/>
      <c r="AM1854" s="1456"/>
    </row>
    <row r="1855" spans="1:39" ht="30" x14ac:dyDescent="0.25">
      <c r="A1855" s="239">
        <v>1</v>
      </c>
      <c r="B1855" s="718" t="s">
        <v>299</v>
      </c>
      <c r="C1855" s="675"/>
      <c r="D1855" s="4"/>
      <c r="E1855" s="1135">
        <f>SUM(E1856:E1859)</f>
        <v>111</v>
      </c>
      <c r="F1855" s="368">
        <f>SUM(F1856:F1859)</f>
        <v>102</v>
      </c>
      <c r="G1855" s="368">
        <f>SUM(G1856:G1859)</f>
        <v>110</v>
      </c>
      <c r="H1855" s="368">
        <f t="shared" si="887"/>
        <v>107.84313725490196</v>
      </c>
      <c r="I1855" s="1883"/>
      <c r="J1855" s="1883"/>
      <c r="K1855" s="780"/>
      <c r="L1855" s="780"/>
      <c r="M1855" s="780"/>
      <c r="N1855" s="780"/>
      <c r="O1855" s="780"/>
      <c r="P1855" s="780"/>
      <c r="Q1855" s="565"/>
      <c r="R1855" s="565"/>
      <c r="S1855" s="565"/>
      <c r="T1855" s="565"/>
      <c r="U1855" s="565"/>
      <c r="V1855" s="565"/>
      <c r="W1855" s="565"/>
      <c r="X1855" s="565"/>
      <c r="Y1855" s="565"/>
      <c r="Z1855" s="565"/>
      <c r="AA1855" s="565"/>
      <c r="AB1855" s="1053"/>
      <c r="AC1855" s="565"/>
      <c r="AD1855" s="1074"/>
      <c r="AE1855" s="565"/>
      <c r="AF1855" s="565"/>
      <c r="AG1855" s="565"/>
      <c r="AH1855" s="565"/>
      <c r="AI1855" s="565"/>
      <c r="AJ1855" s="1260">
        <f>SUM(AJ1856:AJ1859)</f>
        <v>0</v>
      </c>
      <c r="AK1855" s="561"/>
      <c r="AL1855" s="1441"/>
      <c r="AM1855" s="1456"/>
    </row>
    <row r="1856" spans="1:39" ht="30" x14ac:dyDescent="0.25">
      <c r="A1856" s="239">
        <v>1</v>
      </c>
      <c r="B1856" s="513" t="s">
        <v>300</v>
      </c>
      <c r="C1856" s="675"/>
      <c r="D1856" s="4"/>
      <c r="E1856" s="1135"/>
      <c r="F1856" s="368"/>
      <c r="G1856" s="368"/>
      <c r="H1856" s="368"/>
      <c r="I1856" s="1883"/>
      <c r="J1856" s="1883"/>
      <c r="K1856" s="780"/>
      <c r="L1856" s="780"/>
      <c r="M1856" s="780"/>
      <c r="N1856" s="780"/>
      <c r="O1856" s="780"/>
      <c r="P1856" s="780"/>
      <c r="Q1856" s="565"/>
      <c r="R1856" s="565"/>
      <c r="S1856" s="565"/>
      <c r="T1856" s="565"/>
      <c r="U1856" s="565"/>
      <c r="V1856" s="565"/>
      <c r="W1856" s="565"/>
      <c r="X1856" s="565"/>
      <c r="Y1856" s="565"/>
      <c r="Z1856" s="565"/>
      <c r="AA1856" s="565"/>
      <c r="AB1856" s="1053"/>
      <c r="AC1856" s="565"/>
      <c r="AD1856" s="1074"/>
      <c r="AE1856" s="565"/>
      <c r="AF1856" s="565"/>
      <c r="AG1856" s="565"/>
      <c r="AH1856" s="565"/>
      <c r="AI1856" s="565"/>
      <c r="AJ1856" s="1260"/>
      <c r="AK1856" s="561"/>
      <c r="AL1856" s="1441"/>
      <c r="AM1856" s="1456"/>
    </row>
    <row r="1857" spans="1:39" ht="60" x14ac:dyDescent="0.25">
      <c r="A1857" s="239">
        <v>1</v>
      </c>
      <c r="B1857" s="513" t="s">
        <v>301</v>
      </c>
      <c r="C1857" s="675"/>
      <c r="D1857" s="4"/>
      <c r="E1857" s="1135"/>
      <c r="F1857" s="368"/>
      <c r="G1857" s="368"/>
      <c r="H1857" s="368"/>
      <c r="I1857" s="1883"/>
      <c r="J1857" s="1883"/>
      <c r="K1857" s="780"/>
      <c r="L1857" s="780"/>
      <c r="M1857" s="780"/>
      <c r="N1857" s="780"/>
      <c r="O1857" s="780"/>
      <c r="P1857" s="780"/>
      <c r="Q1857" s="565"/>
      <c r="R1857" s="565"/>
      <c r="S1857" s="565"/>
      <c r="T1857" s="565"/>
      <c r="U1857" s="565"/>
      <c r="V1857" s="565"/>
      <c r="W1857" s="565"/>
      <c r="X1857" s="565"/>
      <c r="Y1857" s="565"/>
      <c r="Z1857" s="565"/>
      <c r="AA1857" s="565"/>
      <c r="AB1857" s="1053"/>
      <c r="AC1857" s="565"/>
      <c r="AD1857" s="1074"/>
      <c r="AE1857" s="565"/>
      <c r="AF1857" s="565"/>
      <c r="AG1857" s="565"/>
      <c r="AH1857" s="565"/>
      <c r="AI1857" s="565"/>
      <c r="AJ1857" s="1260"/>
      <c r="AK1857" s="561"/>
      <c r="AL1857" s="1441"/>
      <c r="AM1857" s="1456"/>
    </row>
    <row r="1858" spans="1:39" ht="45" x14ac:dyDescent="0.25">
      <c r="A1858" s="239">
        <v>1</v>
      </c>
      <c r="B1858" s="513" t="s">
        <v>302</v>
      </c>
      <c r="C1858" s="675"/>
      <c r="D1858" s="4"/>
      <c r="E1858" s="1136">
        <v>24</v>
      </c>
      <c r="F1858" s="368">
        <f>ROUND(E1858/12*$B$4,0)</f>
        <v>22</v>
      </c>
      <c r="G1858" s="368">
        <f>27+2</f>
        <v>29</v>
      </c>
      <c r="H1858" s="368">
        <f>G1858/F1858*100</f>
        <v>131.81818181818181</v>
      </c>
      <c r="I1858" s="1883"/>
      <c r="J1858" s="1883"/>
      <c r="K1858" s="780"/>
      <c r="L1858" s="780"/>
      <c r="M1858" s="780"/>
      <c r="N1858" s="780"/>
      <c r="O1858" s="780"/>
      <c r="P1858" s="780"/>
      <c r="Q1858" s="565"/>
      <c r="R1858" s="565"/>
      <c r="S1858" s="565"/>
      <c r="T1858" s="565"/>
      <c r="U1858" s="565"/>
      <c r="V1858" s="565"/>
      <c r="W1858" s="565"/>
      <c r="X1858" s="565"/>
      <c r="Y1858" s="565"/>
      <c r="Z1858" s="565"/>
      <c r="AA1858" s="565"/>
      <c r="AB1858" s="1053"/>
      <c r="AC1858" s="565"/>
      <c r="AD1858" s="1074"/>
      <c r="AE1858" s="565"/>
      <c r="AF1858" s="565"/>
      <c r="AG1858" s="565"/>
      <c r="AH1858" s="565"/>
      <c r="AI1858" s="565"/>
      <c r="AJ1858" s="1260"/>
      <c r="AK1858" s="561"/>
      <c r="AL1858" s="1441"/>
      <c r="AM1858" s="1456"/>
    </row>
    <row r="1859" spans="1:39" ht="30" x14ac:dyDescent="0.25">
      <c r="A1859" s="239">
        <v>1</v>
      </c>
      <c r="B1859" s="513" t="s">
        <v>303</v>
      </c>
      <c r="C1859" s="675"/>
      <c r="D1859" s="4"/>
      <c r="E1859" s="1137">
        <v>87</v>
      </c>
      <c r="F1859" s="368">
        <f>ROUND(E1859/12*$B$4,0)</f>
        <v>80</v>
      </c>
      <c r="G1859" s="368">
        <f>79+2</f>
        <v>81</v>
      </c>
      <c r="H1859" s="368">
        <f>G1859/F1859*100</f>
        <v>101.25</v>
      </c>
      <c r="I1859" s="1883"/>
      <c r="J1859" s="1883"/>
      <c r="K1859" s="780"/>
      <c r="L1859" s="780"/>
      <c r="M1859" s="780"/>
      <c r="N1859" s="780"/>
      <c r="O1859" s="780"/>
      <c r="P1859" s="780"/>
      <c r="Q1859" s="565"/>
      <c r="R1859" s="565"/>
      <c r="S1859" s="565"/>
      <c r="T1859" s="565"/>
      <c r="U1859" s="565"/>
      <c r="V1859" s="565"/>
      <c r="W1859" s="565"/>
      <c r="X1859" s="565"/>
      <c r="Y1859" s="565"/>
      <c r="Z1859" s="565"/>
      <c r="AA1859" s="565"/>
      <c r="AB1859" s="1053"/>
      <c r="AC1859" s="565"/>
      <c r="AD1859" s="1074"/>
      <c r="AE1859" s="565"/>
      <c r="AF1859" s="565"/>
      <c r="AG1859" s="565"/>
      <c r="AH1859" s="565"/>
      <c r="AI1859" s="565"/>
      <c r="AJ1859" s="1260"/>
      <c r="AK1859" s="561"/>
      <c r="AL1859" s="1441"/>
      <c r="AM1859" s="1456"/>
    </row>
    <row r="1860" spans="1:39" ht="60" x14ac:dyDescent="0.25">
      <c r="A1860" s="239">
        <v>1</v>
      </c>
      <c r="B1860" s="718" t="s">
        <v>304</v>
      </c>
      <c r="C1860" s="675"/>
      <c r="D1860" s="4"/>
      <c r="E1860" s="1138">
        <f>SUM(E1861:E1863)</f>
        <v>19700</v>
      </c>
      <c r="F1860" s="368">
        <f>SUM(F1861:F1863)</f>
        <v>18058</v>
      </c>
      <c r="G1860" s="368">
        <f>SUM(G1861:G1863)</f>
        <v>15569</v>
      </c>
      <c r="H1860" s="368">
        <f>G1860/F1860*100</f>
        <v>86.216635286299706</v>
      </c>
      <c r="I1860" s="1883"/>
      <c r="J1860" s="1883"/>
      <c r="K1860" s="780"/>
      <c r="L1860" s="780"/>
      <c r="M1860" s="780"/>
      <c r="N1860" s="780"/>
      <c r="O1860" s="780"/>
      <c r="P1860" s="780"/>
      <c r="Q1860" s="565"/>
      <c r="R1860" s="565"/>
      <c r="S1860" s="565"/>
      <c r="T1860" s="565"/>
      <c r="U1860" s="565"/>
      <c r="V1860" s="565"/>
      <c r="W1860" s="565"/>
      <c r="X1860" s="565"/>
      <c r="Y1860" s="565"/>
      <c r="Z1860" s="565"/>
      <c r="AA1860" s="565"/>
      <c r="AB1860" s="1053"/>
      <c r="AC1860" s="565"/>
      <c r="AD1860" s="1074"/>
      <c r="AE1860" s="565"/>
      <c r="AF1860" s="565"/>
      <c r="AG1860" s="565"/>
      <c r="AH1860" s="565"/>
      <c r="AI1860" s="565"/>
      <c r="AJ1860" s="1260">
        <f>SUM(AJ1861:AJ1863)</f>
        <v>0</v>
      </c>
      <c r="AK1860" s="561"/>
      <c r="AL1860" s="1441"/>
      <c r="AM1860" s="1456"/>
    </row>
    <row r="1861" spans="1:39" ht="45" x14ac:dyDescent="0.25">
      <c r="A1861" s="239">
        <v>1</v>
      </c>
      <c r="B1861" s="513" t="s">
        <v>305</v>
      </c>
      <c r="C1861" s="675"/>
      <c r="D1861" s="4"/>
      <c r="E1861" s="752"/>
      <c r="F1861" s="368"/>
      <c r="G1861" s="368"/>
      <c r="H1861" s="368"/>
      <c r="I1861" s="1883"/>
      <c r="J1861" s="1883"/>
      <c r="K1861" s="780"/>
      <c r="L1861" s="780"/>
      <c r="M1861" s="780"/>
      <c r="N1861" s="780"/>
      <c r="O1861" s="780"/>
      <c r="P1861" s="780"/>
      <c r="Q1861" s="565"/>
      <c r="R1861" s="565"/>
      <c r="S1861" s="565"/>
      <c r="T1861" s="565"/>
      <c r="U1861" s="565"/>
      <c r="V1861" s="565"/>
      <c r="W1861" s="565"/>
      <c r="X1861" s="565"/>
      <c r="Y1861" s="565"/>
      <c r="Z1861" s="565"/>
      <c r="AA1861" s="565"/>
      <c r="AB1861" s="1053"/>
      <c r="AC1861" s="565"/>
      <c r="AD1861" s="1074"/>
      <c r="AE1861" s="565"/>
      <c r="AF1861" s="565"/>
      <c r="AG1861" s="565"/>
      <c r="AH1861" s="565"/>
      <c r="AI1861" s="565"/>
      <c r="AJ1861" s="1260"/>
      <c r="AK1861" s="561"/>
      <c r="AL1861" s="1441"/>
      <c r="AM1861" s="1456"/>
    </row>
    <row r="1862" spans="1:39" ht="75" x14ac:dyDescent="0.25">
      <c r="A1862" s="239">
        <v>1</v>
      </c>
      <c r="B1862" s="513" t="s">
        <v>306</v>
      </c>
      <c r="C1862" s="675"/>
      <c r="D1862" s="4"/>
      <c r="E1862" s="752">
        <v>16700</v>
      </c>
      <c r="F1862" s="368">
        <f>ROUND(E1862/12*$B$4,0)</f>
        <v>15308</v>
      </c>
      <c r="G1862" s="368">
        <f>10349+1751</f>
        <v>12100</v>
      </c>
      <c r="H1862" s="368">
        <f>G1862/F1862*100</f>
        <v>79.043637313822828</v>
      </c>
      <c r="I1862" s="1883"/>
      <c r="J1862" s="1883"/>
      <c r="K1862" s="780"/>
      <c r="L1862" s="780"/>
      <c r="M1862" s="780"/>
      <c r="N1862" s="780"/>
      <c r="O1862" s="780"/>
      <c r="P1862" s="780"/>
      <c r="Q1862" s="565"/>
      <c r="R1862" s="565"/>
      <c r="S1862" s="565"/>
      <c r="T1862" s="565"/>
      <c r="U1862" s="565"/>
      <c r="V1862" s="565"/>
      <c r="W1862" s="565"/>
      <c r="X1862" s="565"/>
      <c r="Y1862" s="565"/>
      <c r="Z1862" s="565"/>
      <c r="AA1862" s="565"/>
      <c r="AB1862" s="1053"/>
      <c r="AC1862" s="565"/>
      <c r="AD1862" s="1074"/>
      <c r="AE1862" s="565"/>
      <c r="AF1862" s="565"/>
      <c r="AG1862" s="565"/>
      <c r="AH1862" s="565"/>
      <c r="AI1862" s="565"/>
      <c r="AJ1862" s="1260"/>
      <c r="AK1862" s="561"/>
      <c r="AL1862" s="1441"/>
      <c r="AM1862" s="1456"/>
    </row>
    <row r="1863" spans="1:39" ht="60" x14ac:dyDescent="0.25">
      <c r="A1863" s="239">
        <v>1</v>
      </c>
      <c r="B1863" s="513" t="s">
        <v>307</v>
      </c>
      <c r="C1863" s="675"/>
      <c r="D1863" s="4"/>
      <c r="E1863" s="752">
        <v>3000</v>
      </c>
      <c r="F1863" s="368">
        <f>ROUND(E1863/12*$B$4,0)</f>
        <v>2750</v>
      </c>
      <c r="G1863" s="368">
        <f>3084+385</f>
        <v>3469</v>
      </c>
      <c r="H1863" s="368">
        <f>G1863/F1863*100</f>
        <v>126.14545454545454</v>
      </c>
      <c r="I1863" s="1883"/>
      <c r="J1863" s="1883"/>
      <c r="K1863" s="780"/>
      <c r="L1863" s="780"/>
      <c r="M1863" s="780"/>
      <c r="N1863" s="780"/>
      <c r="O1863" s="780"/>
      <c r="P1863" s="780"/>
      <c r="Q1863" s="565"/>
      <c r="R1863" s="565"/>
      <c r="S1863" s="565"/>
      <c r="T1863" s="565"/>
      <c r="U1863" s="565"/>
      <c r="V1863" s="565"/>
      <c r="W1863" s="565"/>
      <c r="X1863" s="565"/>
      <c r="Y1863" s="565"/>
      <c r="Z1863" s="565"/>
      <c r="AA1863" s="565"/>
      <c r="AB1863" s="1053"/>
      <c r="AC1863" s="565"/>
      <c r="AD1863" s="1074"/>
      <c r="AE1863" s="565"/>
      <c r="AF1863" s="565"/>
      <c r="AG1863" s="565"/>
      <c r="AH1863" s="565"/>
      <c r="AI1863" s="565"/>
      <c r="AJ1863" s="1260"/>
      <c r="AK1863" s="561"/>
      <c r="AL1863" s="1441"/>
      <c r="AM1863" s="1456"/>
    </row>
    <row r="1864" spans="1:39" x14ac:dyDescent="0.25">
      <c r="B1864" s="792" t="s">
        <v>206</v>
      </c>
      <c r="C1864" s="675"/>
      <c r="D1864" s="4"/>
      <c r="E1864" s="752"/>
      <c r="F1864" s="368"/>
      <c r="G1864" s="368"/>
      <c r="H1864" s="368"/>
      <c r="I1864" s="1883"/>
      <c r="J1864" s="1883"/>
      <c r="K1864" s="780"/>
      <c r="L1864" s="780"/>
      <c r="M1864" s="780"/>
      <c r="N1864" s="780"/>
      <c r="O1864" s="780"/>
      <c r="P1864" s="780"/>
      <c r="Q1864" s="565"/>
      <c r="R1864" s="565"/>
      <c r="S1864" s="565"/>
      <c r="T1864" s="565"/>
      <c r="U1864" s="565"/>
      <c r="V1864" s="565"/>
      <c r="W1864" s="565"/>
      <c r="X1864" s="565"/>
      <c r="Y1864" s="565"/>
      <c r="Z1864" s="565"/>
      <c r="AA1864" s="565"/>
      <c r="AB1864" s="1053">
        <f>Q1864/12*$B$4</f>
        <v>0</v>
      </c>
      <c r="AC1864" s="565"/>
      <c r="AD1864" s="1074"/>
      <c r="AE1864" s="565"/>
      <c r="AF1864" s="565"/>
      <c r="AG1864" s="565"/>
      <c r="AH1864" s="565"/>
      <c r="AI1864" s="565"/>
      <c r="AJ1864" s="1260"/>
      <c r="AK1864" s="561"/>
      <c r="AL1864" s="1441"/>
      <c r="AM1864" s="1456"/>
    </row>
    <row r="1865" spans="1:39" ht="29.25" x14ac:dyDescent="0.25">
      <c r="A1865" s="239">
        <v>1</v>
      </c>
      <c r="B1865" s="779" t="s">
        <v>359</v>
      </c>
      <c r="C1865" s="675"/>
      <c r="D1865" s="4"/>
      <c r="E1865" s="415"/>
      <c r="F1865" s="368"/>
      <c r="G1865" s="368"/>
      <c r="H1865" s="368"/>
      <c r="I1865" s="1883"/>
      <c r="J1865" s="1883"/>
      <c r="K1865" s="780"/>
      <c r="L1865" s="780"/>
      <c r="M1865" s="780"/>
      <c r="N1865" s="780"/>
      <c r="O1865" s="780"/>
      <c r="P1865" s="780"/>
      <c r="Q1865" s="565"/>
      <c r="R1865" s="565"/>
      <c r="S1865" s="565"/>
      <c r="T1865" s="565"/>
      <c r="U1865" s="565"/>
      <c r="V1865" s="565"/>
      <c r="W1865" s="565"/>
      <c r="X1865" s="565"/>
      <c r="Y1865" s="565"/>
      <c r="Z1865" s="565"/>
      <c r="AA1865" s="565"/>
      <c r="AB1865" s="1053"/>
      <c r="AC1865" s="565"/>
      <c r="AD1865" s="1074"/>
      <c r="AE1865" s="565"/>
      <c r="AF1865" s="565"/>
      <c r="AG1865" s="565"/>
      <c r="AH1865" s="565"/>
      <c r="AI1865" s="565"/>
      <c r="AJ1865" s="1260"/>
      <c r="AK1865" s="561"/>
      <c r="AL1865" s="1441"/>
      <c r="AM1865" s="1456"/>
    </row>
    <row r="1866" spans="1:39" x14ac:dyDescent="0.25">
      <c r="A1866" s="239">
        <v>1</v>
      </c>
      <c r="B1866" s="4" t="s">
        <v>347</v>
      </c>
      <c r="C1866" s="675"/>
      <c r="D1866" s="4"/>
      <c r="E1866" s="415"/>
      <c r="F1866" s="368"/>
      <c r="G1866" s="368"/>
      <c r="H1866" s="368"/>
      <c r="I1866" s="1883"/>
      <c r="J1866" s="1883"/>
      <c r="K1866" s="780"/>
      <c r="L1866" s="780"/>
      <c r="M1866" s="780"/>
      <c r="N1866" s="780"/>
      <c r="O1866" s="780"/>
      <c r="P1866" s="780"/>
      <c r="Q1866" s="565"/>
      <c r="R1866" s="565"/>
      <c r="S1866" s="565"/>
      <c r="T1866" s="565"/>
      <c r="U1866" s="565"/>
      <c r="V1866" s="565"/>
      <c r="W1866" s="565"/>
      <c r="X1866" s="565"/>
      <c r="Y1866" s="565"/>
      <c r="Z1866" s="565"/>
      <c r="AA1866" s="565"/>
      <c r="AB1866" s="1053"/>
      <c r="AC1866" s="565"/>
      <c r="AD1866" s="1074"/>
      <c r="AE1866" s="565"/>
      <c r="AF1866" s="565"/>
      <c r="AG1866" s="565"/>
      <c r="AH1866" s="565"/>
      <c r="AI1866" s="565"/>
      <c r="AJ1866" s="1260"/>
      <c r="AK1866" s="561"/>
      <c r="AL1866" s="1441"/>
      <c r="AM1866" s="1456"/>
    </row>
    <row r="1867" spans="1:39" ht="30" x14ac:dyDescent="0.25">
      <c r="A1867" s="239">
        <v>1</v>
      </c>
      <c r="B1867" s="793" t="s">
        <v>348</v>
      </c>
      <c r="C1867" s="675"/>
      <c r="D1867" s="4"/>
      <c r="E1867" s="415"/>
      <c r="F1867" s="368"/>
      <c r="G1867" s="368"/>
      <c r="H1867" s="368"/>
      <c r="I1867" s="1883"/>
      <c r="J1867" s="1883"/>
      <c r="K1867" s="780"/>
      <c r="L1867" s="780"/>
      <c r="M1867" s="780"/>
      <c r="N1867" s="780"/>
      <c r="O1867" s="780"/>
      <c r="P1867" s="780"/>
      <c r="Q1867" s="565"/>
      <c r="R1867" s="565"/>
      <c r="S1867" s="565"/>
      <c r="T1867" s="565"/>
      <c r="U1867" s="565"/>
      <c r="V1867" s="565"/>
      <c r="W1867" s="565"/>
      <c r="X1867" s="565"/>
      <c r="Y1867" s="565"/>
      <c r="Z1867" s="565"/>
      <c r="AA1867" s="565"/>
      <c r="AB1867" s="1053"/>
      <c r="AC1867" s="565"/>
      <c r="AD1867" s="1074"/>
      <c r="AE1867" s="565"/>
      <c r="AF1867" s="565"/>
      <c r="AG1867" s="565"/>
      <c r="AH1867" s="565"/>
      <c r="AI1867" s="565"/>
      <c r="AJ1867" s="1260"/>
      <c r="AK1867" s="561"/>
      <c r="AL1867" s="1441"/>
      <c r="AM1867" s="1456"/>
    </row>
    <row r="1868" spans="1:39" x14ac:dyDescent="0.25">
      <c r="A1868" s="239">
        <v>1</v>
      </c>
      <c r="B1868" s="4" t="s">
        <v>349</v>
      </c>
      <c r="C1868" s="675"/>
      <c r="D1868" s="4"/>
      <c r="E1868" s="415"/>
      <c r="F1868" s="368"/>
      <c r="G1868" s="368"/>
      <c r="H1868" s="368"/>
      <c r="I1868" s="1883"/>
      <c r="J1868" s="1883"/>
      <c r="K1868" s="780"/>
      <c r="L1868" s="780"/>
      <c r="M1868" s="780"/>
      <c r="N1868" s="780"/>
      <c r="O1868" s="780"/>
      <c r="P1868" s="780"/>
      <c r="Q1868" s="565"/>
      <c r="R1868" s="565"/>
      <c r="S1868" s="565"/>
      <c r="T1868" s="565"/>
      <c r="U1868" s="565"/>
      <c r="V1868" s="565"/>
      <c r="W1868" s="565"/>
      <c r="X1868" s="565"/>
      <c r="Y1868" s="565"/>
      <c r="Z1868" s="565"/>
      <c r="AA1868" s="565"/>
      <c r="AB1868" s="1053"/>
      <c r="AC1868" s="565"/>
      <c r="AD1868" s="1074"/>
      <c r="AE1868" s="565"/>
      <c r="AF1868" s="565"/>
      <c r="AG1868" s="565"/>
      <c r="AH1868" s="565"/>
      <c r="AI1868" s="565"/>
      <c r="AJ1868" s="1260"/>
      <c r="AK1868" s="561"/>
      <c r="AL1868" s="1441"/>
      <c r="AM1868" s="1456"/>
    </row>
    <row r="1869" spans="1:39" ht="30" x14ac:dyDescent="0.25">
      <c r="A1869" s="239">
        <v>1</v>
      </c>
      <c r="B1869" s="4" t="s">
        <v>374</v>
      </c>
      <c r="C1869" s="675"/>
      <c r="D1869" s="4"/>
      <c r="E1869" s="415"/>
      <c r="F1869" s="368"/>
      <c r="G1869" s="368"/>
      <c r="H1869" s="368"/>
      <c r="I1869" s="1883"/>
      <c r="J1869" s="1883"/>
      <c r="K1869" s="780"/>
      <c r="L1869" s="780"/>
      <c r="M1869" s="780"/>
      <c r="N1869" s="780"/>
      <c r="O1869" s="780"/>
      <c r="P1869" s="780"/>
      <c r="Q1869" s="565"/>
      <c r="R1869" s="565"/>
      <c r="S1869" s="565"/>
      <c r="T1869" s="565"/>
      <c r="U1869" s="565"/>
      <c r="V1869" s="565"/>
      <c r="W1869" s="565"/>
      <c r="X1869" s="565"/>
      <c r="Y1869" s="565"/>
      <c r="Z1869" s="565"/>
      <c r="AA1869" s="565"/>
      <c r="AB1869" s="1053"/>
      <c r="AC1869" s="565"/>
      <c r="AD1869" s="1074"/>
      <c r="AE1869" s="565"/>
      <c r="AF1869" s="565"/>
      <c r="AG1869" s="565"/>
      <c r="AH1869" s="565"/>
      <c r="AI1869" s="565"/>
      <c r="AJ1869" s="1260"/>
      <c r="AK1869" s="561"/>
      <c r="AL1869" s="1441"/>
      <c r="AM1869" s="1456"/>
    </row>
    <row r="1870" spans="1:39" ht="60" x14ac:dyDescent="0.25">
      <c r="A1870" s="239">
        <v>1</v>
      </c>
      <c r="B1870" s="4" t="s">
        <v>350</v>
      </c>
      <c r="C1870" s="675"/>
      <c r="D1870" s="4"/>
      <c r="E1870" s="415"/>
      <c r="F1870" s="368"/>
      <c r="G1870" s="368"/>
      <c r="H1870" s="368"/>
      <c r="I1870" s="1883"/>
      <c r="J1870" s="1883"/>
      <c r="K1870" s="780"/>
      <c r="L1870" s="780"/>
      <c r="M1870" s="780"/>
      <c r="N1870" s="780"/>
      <c r="O1870" s="780"/>
      <c r="P1870" s="780"/>
      <c r="Q1870" s="565"/>
      <c r="R1870" s="565"/>
      <c r="S1870" s="565"/>
      <c r="T1870" s="565"/>
      <c r="U1870" s="565"/>
      <c r="V1870" s="565"/>
      <c r="W1870" s="565"/>
      <c r="X1870" s="565"/>
      <c r="Y1870" s="565"/>
      <c r="Z1870" s="565"/>
      <c r="AA1870" s="565"/>
      <c r="AB1870" s="1053"/>
      <c r="AC1870" s="565"/>
      <c r="AD1870" s="1074"/>
      <c r="AE1870" s="565"/>
      <c r="AF1870" s="565"/>
      <c r="AG1870" s="565"/>
      <c r="AH1870" s="565"/>
      <c r="AI1870" s="565"/>
      <c r="AJ1870" s="1260"/>
      <c r="AK1870" s="561"/>
      <c r="AL1870" s="1441"/>
      <c r="AM1870" s="1456"/>
    </row>
    <row r="1871" spans="1:39" ht="75" x14ac:dyDescent="0.25">
      <c r="A1871" s="239">
        <v>1</v>
      </c>
      <c r="B1871" s="4" t="s">
        <v>351</v>
      </c>
      <c r="C1871" s="675"/>
      <c r="D1871" s="4"/>
      <c r="E1871" s="415"/>
      <c r="F1871" s="368"/>
      <c r="G1871" s="368"/>
      <c r="H1871" s="368"/>
      <c r="I1871" s="1883"/>
      <c r="J1871" s="1883"/>
      <c r="K1871" s="780"/>
      <c r="L1871" s="780"/>
      <c r="M1871" s="780"/>
      <c r="N1871" s="780"/>
      <c r="O1871" s="780"/>
      <c r="P1871" s="780"/>
      <c r="Q1871" s="565"/>
      <c r="R1871" s="565"/>
      <c r="S1871" s="565"/>
      <c r="T1871" s="565"/>
      <c r="U1871" s="565"/>
      <c r="V1871" s="565"/>
      <c r="W1871" s="565"/>
      <c r="X1871" s="565"/>
      <c r="Y1871" s="565"/>
      <c r="Z1871" s="565"/>
      <c r="AA1871" s="565"/>
      <c r="AB1871" s="1053"/>
      <c r="AC1871" s="565"/>
      <c r="AD1871" s="1074"/>
      <c r="AE1871" s="565"/>
      <c r="AF1871" s="565"/>
      <c r="AG1871" s="565"/>
      <c r="AH1871" s="565"/>
      <c r="AI1871" s="565"/>
      <c r="AJ1871" s="1260"/>
      <c r="AK1871" s="561"/>
      <c r="AL1871" s="1441"/>
      <c r="AM1871" s="1456"/>
    </row>
    <row r="1872" spans="1:39" ht="45" x14ac:dyDescent="0.25">
      <c r="A1872" s="239">
        <v>1</v>
      </c>
      <c r="B1872" s="794" t="s">
        <v>352</v>
      </c>
      <c r="C1872" s="675"/>
      <c r="D1872" s="4"/>
      <c r="E1872" s="415"/>
      <c r="F1872" s="368"/>
      <c r="G1872" s="368"/>
      <c r="H1872" s="368"/>
      <c r="I1872" s="1883"/>
      <c r="J1872" s="1883"/>
      <c r="K1872" s="780"/>
      <c r="L1872" s="780"/>
      <c r="M1872" s="780"/>
      <c r="N1872" s="780"/>
      <c r="O1872" s="780"/>
      <c r="P1872" s="780"/>
      <c r="Q1872" s="565"/>
      <c r="R1872" s="565"/>
      <c r="S1872" s="565"/>
      <c r="T1872" s="565"/>
      <c r="U1872" s="565"/>
      <c r="V1872" s="565"/>
      <c r="W1872" s="565"/>
      <c r="X1872" s="565"/>
      <c r="Y1872" s="565"/>
      <c r="Z1872" s="565"/>
      <c r="AA1872" s="565"/>
      <c r="AB1872" s="1053"/>
      <c r="AC1872" s="565"/>
      <c r="AD1872" s="1074"/>
      <c r="AE1872" s="565"/>
      <c r="AF1872" s="565"/>
      <c r="AG1872" s="565"/>
      <c r="AH1872" s="565"/>
      <c r="AI1872" s="565"/>
      <c r="AJ1872" s="1260"/>
      <c r="AK1872" s="561"/>
      <c r="AL1872" s="1441"/>
      <c r="AM1872" s="1456"/>
    </row>
    <row r="1873" spans="1:39" ht="29.25" x14ac:dyDescent="0.25">
      <c r="A1873" s="239">
        <v>1</v>
      </c>
      <c r="B1873" s="779" t="s">
        <v>360</v>
      </c>
      <c r="C1873" s="675"/>
      <c r="D1873" s="4"/>
      <c r="E1873" s="415"/>
      <c r="F1873" s="368"/>
      <c r="G1873" s="368"/>
      <c r="H1873" s="368"/>
      <c r="I1873" s="1883"/>
      <c r="J1873" s="1883"/>
      <c r="K1873" s="780"/>
      <c r="L1873" s="780"/>
      <c r="M1873" s="780"/>
      <c r="N1873" s="780"/>
      <c r="O1873" s="780"/>
      <c r="P1873" s="780"/>
      <c r="Q1873" s="565"/>
      <c r="R1873" s="565"/>
      <c r="S1873" s="565"/>
      <c r="T1873" s="565"/>
      <c r="U1873" s="565"/>
      <c r="V1873" s="565"/>
      <c r="W1873" s="565"/>
      <c r="X1873" s="565"/>
      <c r="Y1873" s="565"/>
      <c r="Z1873" s="565"/>
      <c r="AA1873" s="565"/>
      <c r="AB1873" s="1053"/>
      <c r="AC1873" s="565"/>
      <c r="AD1873" s="1074"/>
      <c r="AE1873" s="565"/>
      <c r="AF1873" s="565"/>
      <c r="AG1873" s="565"/>
      <c r="AH1873" s="565"/>
      <c r="AI1873" s="565"/>
      <c r="AJ1873" s="1260"/>
      <c r="AK1873" s="561"/>
      <c r="AL1873" s="1441"/>
      <c r="AM1873" s="1456"/>
    </row>
    <row r="1874" spans="1:39" x14ac:dyDescent="0.25">
      <c r="A1874" s="239">
        <v>1</v>
      </c>
      <c r="B1874" s="779" t="s">
        <v>375</v>
      </c>
      <c r="C1874" s="675"/>
      <c r="D1874" s="4"/>
      <c r="E1874" s="415"/>
      <c r="F1874" s="213"/>
      <c r="G1874" s="368"/>
      <c r="H1874" s="368"/>
      <c r="I1874" s="1883"/>
      <c r="J1874" s="1883"/>
      <c r="K1874" s="211"/>
      <c r="L1874" s="211"/>
      <c r="M1874" s="211"/>
      <c r="N1874" s="211"/>
      <c r="O1874" s="211"/>
      <c r="P1874" s="211"/>
      <c r="Q1874" s="565"/>
      <c r="R1874" s="565"/>
      <c r="S1874" s="565"/>
      <c r="T1874" s="565"/>
      <c r="U1874" s="565"/>
      <c r="V1874" s="565"/>
      <c r="W1874" s="565"/>
      <c r="X1874" s="565"/>
      <c r="Y1874" s="565"/>
      <c r="Z1874" s="565"/>
      <c r="AA1874" s="565"/>
      <c r="AB1874" s="1053"/>
      <c r="AC1874" s="565">
        <f t="shared" ref="AC1874:AC1885" si="888">AI1874-AH1874-AE1874</f>
        <v>0</v>
      </c>
      <c r="AD1874" s="1074"/>
      <c r="AE1874" s="565"/>
      <c r="AF1874" s="565"/>
      <c r="AG1874" s="565"/>
      <c r="AH1874" s="565"/>
      <c r="AI1874" s="565"/>
      <c r="AJ1874" s="1260"/>
      <c r="AK1874" s="561"/>
      <c r="AL1874" s="1441"/>
      <c r="AM1874" s="1456"/>
    </row>
    <row r="1875" spans="1:39" x14ac:dyDescent="0.25">
      <c r="A1875" s="239">
        <v>1</v>
      </c>
      <c r="B1875" s="4" t="s">
        <v>376</v>
      </c>
      <c r="C1875" s="675"/>
      <c r="D1875" s="4"/>
      <c r="E1875" s="415"/>
      <c r="F1875" s="213"/>
      <c r="G1875" s="368"/>
      <c r="H1875" s="368"/>
      <c r="I1875" s="1883"/>
      <c r="J1875" s="1883"/>
      <c r="K1875" s="211"/>
      <c r="L1875" s="211"/>
      <c r="M1875" s="211"/>
      <c r="N1875" s="211"/>
      <c r="O1875" s="211"/>
      <c r="P1875" s="211"/>
      <c r="Q1875" s="565"/>
      <c r="R1875" s="565"/>
      <c r="S1875" s="565"/>
      <c r="T1875" s="565"/>
      <c r="U1875" s="565"/>
      <c r="V1875" s="565"/>
      <c r="W1875" s="565"/>
      <c r="X1875" s="565"/>
      <c r="Y1875" s="565"/>
      <c r="Z1875" s="565"/>
      <c r="AA1875" s="565"/>
      <c r="AB1875" s="1053"/>
      <c r="AC1875" s="565">
        <f t="shared" si="888"/>
        <v>0</v>
      </c>
      <c r="AD1875" s="1074"/>
      <c r="AE1875" s="565"/>
      <c r="AF1875" s="565"/>
      <c r="AG1875" s="565"/>
      <c r="AH1875" s="565"/>
      <c r="AI1875" s="565"/>
      <c r="AJ1875" s="1260"/>
      <c r="AK1875" s="561"/>
      <c r="AL1875" s="1441"/>
      <c r="AM1875" s="1456"/>
    </row>
    <row r="1876" spans="1:39" x14ac:dyDescent="0.25">
      <c r="A1876" s="239">
        <v>1</v>
      </c>
      <c r="B1876" s="795" t="s">
        <v>377</v>
      </c>
      <c r="C1876" s="675"/>
      <c r="D1876" s="4"/>
      <c r="E1876" s="415"/>
      <c r="F1876" s="213"/>
      <c r="G1876" s="368"/>
      <c r="H1876" s="368"/>
      <c r="I1876" s="1883"/>
      <c r="J1876" s="1883"/>
      <c r="K1876" s="211"/>
      <c r="L1876" s="211"/>
      <c r="M1876" s="211"/>
      <c r="N1876" s="211"/>
      <c r="O1876" s="211"/>
      <c r="P1876" s="211"/>
      <c r="Q1876" s="565"/>
      <c r="R1876" s="565"/>
      <c r="S1876" s="565"/>
      <c r="T1876" s="565"/>
      <c r="U1876" s="565"/>
      <c r="V1876" s="565"/>
      <c r="W1876" s="565"/>
      <c r="X1876" s="565"/>
      <c r="Y1876" s="565"/>
      <c r="Z1876" s="565"/>
      <c r="AA1876" s="565"/>
      <c r="AB1876" s="1053"/>
      <c r="AC1876" s="565">
        <f t="shared" si="888"/>
        <v>0</v>
      </c>
      <c r="AD1876" s="1074"/>
      <c r="AE1876" s="565"/>
      <c r="AF1876" s="565"/>
      <c r="AG1876" s="565"/>
      <c r="AH1876" s="565"/>
      <c r="AI1876" s="565"/>
      <c r="AJ1876" s="1260"/>
      <c r="AK1876" s="561"/>
      <c r="AL1876" s="1441"/>
      <c r="AM1876" s="1456"/>
    </row>
    <row r="1877" spans="1:39" ht="43.5" x14ac:dyDescent="0.25">
      <c r="A1877" s="239">
        <v>1</v>
      </c>
      <c r="B1877" s="779" t="s">
        <v>353</v>
      </c>
      <c r="C1877" s="675"/>
      <c r="D1877" s="4"/>
      <c r="E1877" s="415">
        <v>14800</v>
      </c>
      <c r="F1877" s="213">
        <f>ROUND(E1877/12*$B$4,0)</f>
        <v>13567</v>
      </c>
      <c r="G1877" s="368">
        <v>14689</v>
      </c>
      <c r="H1877" s="368">
        <f>G1877/F1877*100</f>
        <v>108.27006707451905</v>
      </c>
      <c r="I1877" s="1883"/>
      <c r="J1877" s="1883"/>
      <c r="K1877" s="211"/>
      <c r="L1877" s="211"/>
      <c r="M1877" s="211"/>
      <c r="N1877" s="211"/>
      <c r="O1877" s="211"/>
      <c r="P1877" s="211"/>
      <c r="Q1877" s="565"/>
      <c r="R1877" s="565"/>
      <c r="S1877" s="565"/>
      <c r="T1877" s="565"/>
      <c r="U1877" s="565"/>
      <c r="V1877" s="565"/>
      <c r="W1877" s="565"/>
      <c r="X1877" s="565"/>
      <c r="Y1877" s="565"/>
      <c r="Z1877" s="565"/>
      <c r="AA1877" s="565"/>
      <c r="AB1877" s="1053"/>
      <c r="AC1877" s="565">
        <f t="shared" si="888"/>
        <v>0</v>
      </c>
      <c r="AD1877" s="1074"/>
      <c r="AE1877" s="565"/>
      <c r="AF1877" s="565"/>
      <c r="AG1877" s="565"/>
      <c r="AH1877" s="565"/>
      <c r="AI1877" s="565"/>
      <c r="AJ1877" s="1260"/>
      <c r="AK1877" s="561"/>
      <c r="AL1877" s="1441"/>
      <c r="AM1877" s="1456"/>
    </row>
    <row r="1878" spans="1:39" ht="30" x14ac:dyDescent="0.25">
      <c r="A1878" s="239">
        <v>1</v>
      </c>
      <c r="B1878" s="774" t="s">
        <v>201</v>
      </c>
      <c r="C1878" s="675"/>
      <c r="D1878" s="4"/>
      <c r="E1878" s="415"/>
      <c r="F1878" s="213"/>
      <c r="G1878" s="368"/>
      <c r="H1878" s="368"/>
      <c r="I1878" s="1883"/>
      <c r="J1878" s="1883"/>
      <c r="K1878" s="211"/>
      <c r="L1878" s="211"/>
      <c r="M1878" s="211"/>
      <c r="N1878" s="211"/>
      <c r="O1878" s="211"/>
      <c r="P1878" s="211"/>
      <c r="Q1878" s="565"/>
      <c r="R1878" s="565"/>
      <c r="S1878" s="565"/>
      <c r="T1878" s="565"/>
      <c r="U1878" s="565"/>
      <c r="V1878" s="565"/>
      <c r="W1878" s="565"/>
      <c r="X1878" s="565"/>
      <c r="Y1878" s="565"/>
      <c r="Z1878" s="565"/>
      <c r="AA1878" s="565"/>
      <c r="AB1878" s="1053"/>
      <c r="AC1878" s="565">
        <f t="shared" si="888"/>
        <v>0</v>
      </c>
      <c r="AD1878" s="1074"/>
      <c r="AE1878" s="565"/>
      <c r="AF1878" s="565"/>
      <c r="AG1878" s="565"/>
      <c r="AH1878" s="565"/>
      <c r="AI1878" s="565"/>
      <c r="AJ1878" s="1260"/>
      <c r="AK1878" s="561"/>
      <c r="AL1878" s="1441"/>
      <c r="AM1878" s="1456"/>
    </row>
    <row r="1879" spans="1:39" ht="72" x14ac:dyDescent="0.25">
      <c r="A1879" s="239">
        <v>1</v>
      </c>
      <c r="B1879" s="775" t="s">
        <v>361</v>
      </c>
      <c r="C1879" s="675"/>
      <c r="D1879" s="4"/>
      <c r="E1879" s="415"/>
      <c r="F1879" s="213"/>
      <c r="G1879" s="368"/>
      <c r="H1879" s="368"/>
      <c r="I1879" s="1883"/>
      <c r="J1879" s="1883"/>
      <c r="K1879" s="211"/>
      <c r="L1879" s="211"/>
      <c r="M1879" s="211"/>
      <c r="N1879" s="211"/>
      <c r="O1879" s="211"/>
      <c r="P1879" s="211"/>
      <c r="Q1879" s="566"/>
      <c r="R1879" s="566"/>
      <c r="S1879" s="566"/>
      <c r="T1879" s="566"/>
      <c r="U1879" s="566"/>
      <c r="V1879" s="566"/>
      <c r="W1879" s="566"/>
      <c r="X1879" s="566"/>
      <c r="Y1879" s="566"/>
      <c r="Z1879" s="566"/>
      <c r="AA1879" s="566"/>
      <c r="AB1879" s="1053"/>
      <c r="AC1879" s="566">
        <f t="shared" si="888"/>
        <v>0</v>
      </c>
      <c r="AD1879" s="1488"/>
      <c r="AE1879" s="565"/>
      <c r="AF1879" s="565"/>
      <c r="AG1879" s="565"/>
      <c r="AH1879" s="566"/>
      <c r="AI1879" s="566"/>
      <c r="AJ1879" s="1260"/>
      <c r="AK1879" s="1185"/>
      <c r="AL1879" s="1441"/>
      <c r="AM1879" s="1456"/>
    </row>
    <row r="1880" spans="1:39" x14ac:dyDescent="0.25">
      <c r="A1880" s="239">
        <v>1</v>
      </c>
      <c r="B1880" s="766" t="s">
        <v>234</v>
      </c>
      <c r="C1880" s="2087"/>
      <c r="D1880" s="779"/>
      <c r="E1880" s="442">
        <f>E1881</f>
        <v>500</v>
      </c>
      <c r="F1880" s="782">
        <f>F1881</f>
        <v>458</v>
      </c>
      <c r="G1880" s="1044">
        <f>G1881</f>
        <v>485</v>
      </c>
      <c r="H1880" s="1044">
        <f t="shared" ref="H1880:H1886" si="889">G1880/F1880*100</f>
        <v>105.89519650655022</v>
      </c>
      <c r="I1880" s="1883"/>
      <c r="J1880" s="1883"/>
      <c r="K1880" s="211"/>
      <c r="L1880" s="211"/>
      <c r="M1880" s="211"/>
      <c r="N1880" s="211"/>
      <c r="O1880" s="211"/>
      <c r="P1880" s="211"/>
      <c r="Q1880" s="565">
        <v>406</v>
      </c>
      <c r="R1880" s="565">
        <v>406</v>
      </c>
      <c r="S1880" s="565">
        <v>406</v>
      </c>
      <c r="T1880" s="565">
        <v>406</v>
      </c>
      <c r="U1880" s="565">
        <v>406</v>
      </c>
      <c r="V1880" s="565">
        <v>406</v>
      </c>
      <c r="W1880" s="565">
        <v>406</v>
      </c>
      <c r="X1880" s="565">
        <v>406</v>
      </c>
      <c r="Y1880" s="565">
        <v>406</v>
      </c>
      <c r="Z1880" s="565">
        <v>406</v>
      </c>
      <c r="AA1880" s="565">
        <v>406</v>
      </c>
      <c r="AB1880" s="1200">
        <f t="shared" ref="AB1880" si="890">Q1880/12*$B$4+(R1880-Q1880)/11*10+(S1880-R1880)/10*9+(T1880-S1880)/9*8+(U1880-T1880)/8*7+(V1880-U1880)/7*6+(W1880-V1880)/6*5+(X1880-W1880)/5*4+(Y1880-X1880)/4*3+(Z1880-Y1880)/3*2+(AA1880-Z1880)/2*1</f>
        <v>372.16666666666669</v>
      </c>
      <c r="AC1880" s="566">
        <f t="shared" si="888"/>
        <v>393.82</v>
      </c>
      <c r="AD1880" s="1074"/>
      <c r="AE1880" s="567"/>
      <c r="AF1880" s="567">
        <f>AC1880-AB1880</f>
        <v>21.653333333333308</v>
      </c>
      <c r="AG1880" s="567"/>
      <c r="AH1880" s="565">
        <v>0</v>
      </c>
      <c r="AI1880" s="566">
        <v>393.82</v>
      </c>
      <c r="AJ1880" s="1264">
        <f>AJ1881</f>
        <v>0</v>
      </c>
      <c r="AK1880" s="1185"/>
      <c r="AL1880" s="1441"/>
      <c r="AM1880" s="1456"/>
    </row>
    <row r="1881" spans="1:39" ht="30" x14ac:dyDescent="0.25">
      <c r="A1881" s="239">
        <v>1</v>
      </c>
      <c r="B1881" s="502" t="s">
        <v>278</v>
      </c>
      <c r="C1881" s="2030"/>
      <c r="D1881" s="4"/>
      <c r="E1881" s="415">
        <v>500</v>
      </c>
      <c r="F1881" s="213">
        <f>ROUND(E1881/12*$B$4,0)</f>
        <v>458</v>
      </c>
      <c r="G1881" s="368">
        <v>485</v>
      </c>
      <c r="H1881" s="368">
        <f t="shared" si="889"/>
        <v>105.89519650655022</v>
      </c>
      <c r="I1881" s="1883"/>
      <c r="J1881" s="1883"/>
      <c r="K1881" s="211"/>
      <c r="L1881" s="211"/>
      <c r="M1881" s="211"/>
      <c r="N1881" s="211"/>
      <c r="O1881" s="211"/>
      <c r="P1881" s="211"/>
      <c r="Q1881" s="564"/>
      <c r="R1881" s="564"/>
      <c r="S1881" s="564"/>
      <c r="T1881" s="564"/>
      <c r="U1881" s="564"/>
      <c r="V1881" s="564"/>
      <c r="W1881" s="564"/>
      <c r="X1881" s="564"/>
      <c r="Y1881" s="564"/>
      <c r="Z1881" s="564"/>
      <c r="AA1881" s="564"/>
      <c r="AB1881" s="1052"/>
      <c r="AC1881" s="565">
        <f t="shared" si="888"/>
        <v>0</v>
      </c>
      <c r="AD1881" s="1074"/>
      <c r="AE1881" s="565"/>
      <c r="AF1881" s="565"/>
      <c r="AG1881" s="565"/>
      <c r="AH1881" s="565"/>
      <c r="AI1881" s="565"/>
      <c r="AJ1881" s="1260"/>
      <c r="AK1881" s="561"/>
      <c r="AL1881" s="1441"/>
      <c r="AM1881" s="1456"/>
    </row>
    <row r="1882" spans="1:39" ht="29.25" x14ac:dyDescent="0.25">
      <c r="A1882" s="239">
        <v>1</v>
      </c>
      <c r="B1882" s="720" t="s">
        <v>279</v>
      </c>
      <c r="C1882" s="675"/>
      <c r="D1882" s="4"/>
      <c r="E1882" s="442">
        <f>E1865+E1845</f>
        <v>27000</v>
      </c>
      <c r="F1882" s="782">
        <f>F1865+F1845</f>
        <v>24750</v>
      </c>
      <c r="G1882" s="1044">
        <f>G1865+G1845</f>
        <v>29979</v>
      </c>
      <c r="H1882" s="1044">
        <f t="shared" si="889"/>
        <v>121.12727272727273</v>
      </c>
      <c r="I1882" s="1883"/>
      <c r="J1882" s="1883"/>
      <c r="K1882" s="211"/>
      <c r="L1882" s="211"/>
      <c r="M1882" s="211"/>
      <c r="N1882" s="211"/>
      <c r="O1882" s="211"/>
      <c r="P1882" s="211"/>
      <c r="Q1882" s="565"/>
      <c r="R1882" s="565"/>
      <c r="S1882" s="565"/>
      <c r="T1882" s="565"/>
      <c r="U1882" s="565"/>
      <c r="V1882" s="565"/>
      <c r="W1882" s="565"/>
      <c r="X1882" s="565"/>
      <c r="Y1882" s="565"/>
      <c r="Z1882" s="565"/>
      <c r="AA1882" s="565"/>
      <c r="AB1882" s="1053"/>
      <c r="AC1882" s="565">
        <f t="shared" si="888"/>
        <v>0</v>
      </c>
      <c r="AD1882" s="1074"/>
      <c r="AE1882" s="565"/>
      <c r="AF1882" s="565"/>
      <c r="AG1882" s="565"/>
      <c r="AH1882" s="565"/>
      <c r="AI1882" s="565"/>
      <c r="AJ1882" s="1264">
        <f>AJ1865+AJ1845</f>
        <v>0</v>
      </c>
      <c r="AK1882" s="561"/>
      <c r="AL1882" s="1441"/>
      <c r="AM1882" s="1456"/>
    </row>
    <row r="1883" spans="1:39" ht="43.5" x14ac:dyDescent="0.25">
      <c r="A1883" s="239">
        <v>1</v>
      </c>
      <c r="B1883" s="720" t="s">
        <v>308</v>
      </c>
      <c r="C1883" s="675"/>
      <c r="D1883" s="4"/>
      <c r="E1883" s="442">
        <f>E1854</f>
        <v>19811</v>
      </c>
      <c r="F1883" s="782">
        <f>F1854</f>
        <v>18160</v>
      </c>
      <c r="G1883" s="1044">
        <f>G1854</f>
        <v>15679</v>
      </c>
      <c r="H1883" s="1044">
        <f t="shared" si="889"/>
        <v>86.338105726872243</v>
      </c>
      <c r="I1883" s="1883"/>
      <c r="J1883" s="1883"/>
      <c r="K1883" s="211"/>
      <c r="L1883" s="211"/>
      <c r="M1883" s="211"/>
      <c r="N1883" s="211"/>
      <c r="O1883" s="211"/>
      <c r="P1883" s="211"/>
      <c r="Q1883" s="565"/>
      <c r="R1883" s="565"/>
      <c r="S1883" s="565"/>
      <c r="T1883" s="565"/>
      <c r="U1883" s="565"/>
      <c r="V1883" s="565"/>
      <c r="W1883" s="565"/>
      <c r="X1883" s="565"/>
      <c r="Y1883" s="565"/>
      <c r="Z1883" s="565"/>
      <c r="AA1883" s="565"/>
      <c r="AB1883" s="1053"/>
      <c r="AC1883" s="565">
        <f t="shared" si="888"/>
        <v>0</v>
      </c>
      <c r="AD1883" s="1074"/>
      <c r="AE1883" s="565"/>
      <c r="AF1883" s="565"/>
      <c r="AG1883" s="565"/>
      <c r="AH1883" s="565"/>
      <c r="AI1883" s="565"/>
      <c r="AJ1883" s="1264">
        <f>AJ1854</f>
        <v>0</v>
      </c>
      <c r="AK1883" s="561"/>
      <c r="AL1883" s="1441"/>
      <c r="AM1883" s="1456"/>
    </row>
    <row r="1884" spans="1:39" ht="29.25" x14ac:dyDescent="0.25">
      <c r="A1884" s="239">
        <v>1</v>
      </c>
      <c r="B1884" s="765" t="s">
        <v>280</v>
      </c>
      <c r="C1884" s="675"/>
      <c r="D1884" s="4"/>
      <c r="E1884" s="442">
        <f>E1873+E1852</f>
        <v>31500</v>
      </c>
      <c r="F1884" s="782">
        <f>F1873+F1852</f>
        <v>28875</v>
      </c>
      <c r="G1884" s="1044">
        <f>G1873+G1852</f>
        <v>29559</v>
      </c>
      <c r="H1884" s="1044">
        <f t="shared" si="889"/>
        <v>102.36883116883118</v>
      </c>
      <c r="I1884" s="1883"/>
      <c r="J1884" s="1883"/>
      <c r="K1884" s="211"/>
      <c r="L1884" s="211"/>
      <c r="M1884" s="211"/>
      <c r="N1884" s="211"/>
      <c r="O1884" s="211"/>
      <c r="P1884" s="211"/>
      <c r="Q1884" s="565"/>
      <c r="R1884" s="565"/>
      <c r="S1884" s="565"/>
      <c r="T1884" s="565"/>
      <c r="U1884" s="565"/>
      <c r="V1884" s="565"/>
      <c r="W1884" s="565"/>
      <c r="X1884" s="565"/>
      <c r="Y1884" s="565"/>
      <c r="Z1884" s="565"/>
      <c r="AA1884" s="565"/>
      <c r="AB1884" s="1053"/>
      <c r="AC1884" s="565">
        <f t="shared" si="888"/>
        <v>0</v>
      </c>
      <c r="AD1884" s="1074"/>
      <c r="AE1884" s="565"/>
      <c r="AF1884" s="565"/>
      <c r="AG1884" s="565"/>
      <c r="AH1884" s="565"/>
      <c r="AI1884" s="565"/>
      <c r="AJ1884" s="1264">
        <f>AJ1873+AJ1852</f>
        <v>0</v>
      </c>
      <c r="AK1884" s="561"/>
      <c r="AL1884" s="1441"/>
      <c r="AM1884" s="1456"/>
    </row>
    <row r="1885" spans="1:39" ht="29.25" x14ac:dyDescent="0.25">
      <c r="A1885" s="239">
        <v>1</v>
      </c>
      <c r="B1885" s="720" t="s">
        <v>281</v>
      </c>
      <c r="C1885" s="675"/>
      <c r="D1885" s="4"/>
      <c r="E1885" s="442">
        <f>E1877</f>
        <v>14800</v>
      </c>
      <c r="F1885" s="782">
        <f>F1877</f>
        <v>13567</v>
      </c>
      <c r="G1885" s="1044">
        <f>G1877</f>
        <v>14689</v>
      </c>
      <c r="H1885" s="1044">
        <f t="shared" si="889"/>
        <v>108.27006707451905</v>
      </c>
      <c r="I1885" s="1883"/>
      <c r="J1885" s="1883"/>
      <c r="K1885" s="211"/>
      <c r="L1885" s="211"/>
      <c r="M1885" s="211"/>
      <c r="N1885" s="211"/>
      <c r="O1885" s="211"/>
      <c r="P1885" s="211"/>
      <c r="Q1885" s="565">
        <v>14787.864</v>
      </c>
      <c r="R1885" s="565">
        <v>14787.864</v>
      </c>
      <c r="S1885" s="565">
        <v>14787.864</v>
      </c>
      <c r="T1885" s="565">
        <v>14787.864</v>
      </c>
      <c r="U1885" s="565">
        <v>14787.864</v>
      </c>
      <c r="V1885" s="565">
        <v>14787.864</v>
      </c>
      <c r="W1885" s="565">
        <v>14787.864</v>
      </c>
      <c r="X1885" s="565">
        <v>14787.864</v>
      </c>
      <c r="Y1885" s="565">
        <v>14787.864</v>
      </c>
      <c r="Z1885" s="565">
        <v>14787.864</v>
      </c>
      <c r="AA1885" s="565">
        <v>14787.864</v>
      </c>
      <c r="AB1885" s="1200">
        <f t="shared" ref="AB1885" si="891">Q1885/12*$B$4+(R1885-Q1885)/11*10+(S1885-R1885)/10*9+(T1885-S1885)/9*8+(U1885-T1885)/8*7+(V1885-U1885)/7*6+(W1885-V1885)/6*5+(X1885-W1885)/5*4+(Y1885-X1885)/4*3+(Z1885-Y1885)/3*2+(AA1885-Z1885)/2*1</f>
        <v>13555.541999999999</v>
      </c>
      <c r="AC1885" s="565">
        <f t="shared" si="888"/>
        <v>14676.955019999996</v>
      </c>
      <c r="AD1885" s="1074"/>
      <c r="AE1885" s="565"/>
      <c r="AF1885" s="565">
        <f>AC1885-AB1885</f>
        <v>1121.4130199999963</v>
      </c>
      <c r="AG1885" s="565"/>
      <c r="AH1885" s="565">
        <v>0</v>
      </c>
      <c r="AI1885" s="565">
        <v>14676.955019999996</v>
      </c>
      <c r="AJ1885" s="1264">
        <f>AJ1877</f>
        <v>0</v>
      </c>
      <c r="AK1885" s="561"/>
      <c r="AL1885" s="1441"/>
      <c r="AM1885" s="1456"/>
    </row>
    <row r="1886" spans="1:39" x14ac:dyDescent="0.25">
      <c r="A1886" s="239">
        <v>1</v>
      </c>
      <c r="B1886" s="1507" t="s">
        <v>138</v>
      </c>
      <c r="C1886" s="1506"/>
      <c r="D1886" s="1507"/>
      <c r="E1886" s="426">
        <f>E1882+E1883+E1885+E1884*2.9</f>
        <v>152961</v>
      </c>
      <c r="F1886" s="1887">
        <f>F1882+F1883+F1885+F1884*2.9</f>
        <v>140214.5</v>
      </c>
      <c r="G1886" s="1887">
        <f>G1882+G1883+G1885+G1884*2.9</f>
        <v>146068.09999999998</v>
      </c>
      <c r="H1886" s="1887">
        <f t="shared" si="889"/>
        <v>104.17474654903735</v>
      </c>
      <c r="I1886" s="2041"/>
      <c r="J1886" s="2041"/>
      <c r="K1886" s="1142"/>
      <c r="L1886" s="1142"/>
      <c r="M1886" s="1142"/>
      <c r="N1886" s="1142"/>
      <c r="O1886" s="1142"/>
      <c r="P1886" s="1142"/>
      <c r="Q1886" s="563">
        <f t="shared" ref="Q1886:AF1886" si="892">SUM(Q1885,Q1880,Q1854,Q1844)</f>
        <v>130144.69501</v>
      </c>
      <c r="R1886" s="563">
        <f t="shared" ref="R1886:S1886" si="893">SUM(R1885,R1880,R1854,R1844)</f>
        <v>130144.69501</v>
      </c>
      <c r="S1886" s="563">
        <f t="shared" si="893"/>
        <v>130144.69501</v>
      </c>
      <c r="T1886" s="563">
        <f t="shared" ref="T1886:U1886" si="894">SUM(T1885,T1880,T1854,T1844)</f>
        <v>130144.69501</v>
      </c>
      <c r="U1886" s="563">
        <f t="shared" si="894"/>
        <v>130144.69501</v>
      </c>
      <c r="V1886" s="563">
        <f t="shared" ref="V1886:W1886" si="895">SUM(V1885,V1880,V1854,V1844)</f>
        <v>130144.69501</v>
      </c>
      <c r="W1886" s="563">
        <f t="shared" si="895"/>
        <v>130144.69501</v>
      </c>
      <c r="X1886" s="563">
        <f t="shared" ref="X1886:Y1886" si="896">SUM(X1885,X1880,X1854,X1844)</f>
        <v>130144.69501</v>
      </c>
      <c r="Y1886" s="563">
        <f t="shared" si="896"/>
        <v>130144.69501</v>
      </c>
      <c r="Z1886" s="563">
        <f t="shared" ref="Z1886:AA1886" si="897">SUM(Z1885,Z1880,Z1854,Z1844)</f>
        <v>130144.69501</v>
      </c>
      <c r="AA1886" s="563">
        <f t="shared" si="897"/>
        <v>130144.69501</v>
      </c>
      <c r="AB1886" s="1201">
        <f t="shared" si="892"/>
        <v>119399.52826083332</v>
      </c>
      <c r="AC1886" s="563">
        <f t="shared" si="892"/>
        <v>117993.25842</v>
      </c>
      <c r="AD1886" s="1078">
        <f t="shared" si="892"/>
        <v>0</v>
      </c>
      <c r="AE1886" s="563">
        <f t="shared" si="892"/>
        <v>-123.07474999999999</v>
      </c>
      <c r="AF1886" s="563">
        <f t="shared" si="892"/>
        <v>-1406.2698408333222</v>
      </c>
      <c r="AG1886" s="563"/>
      <c r="AH1886" s="563">
        <f>SUM(AH1885,AH1880,AH1854,AH1844)</f>
        <v>-6.2412400000000003</v>
      </c>
      <c r="AI1886" s="563">
        <f>SUM(AI1885,AI1880,AI1854,AI1844)</f>
        <v>117863.94243</v>
      </c>
      <c r="AJ1886" s="1889">
        <f>AJ1882+AJ1883+AJ1885+AJ1884*2.9</f>
        <v>0</v>
      </c>
      <c r="AK1886" s="1190">
        <f>SUM(AK1885,AK1880,AK1854,AK1844)</f>
        <v>0</v>
      </c>
      <c r="AL1886" s="1441"/>
      <c r="AM1886" s="1456"/>
    </row>
    <row r="1887" spans="1:39" x14ac:dyDescent="0.25">
      <c r="A1887" s="239">
        <v>1</v>
      </c>
      <c r="B1887" s="240" t="s">
        <v>29</v>
      </c>
      <c r="C1887" s="687"/>
      <c r="D1887" s="1510"/>
      <c r="E1887" s="439"/>
      <c r="F1887" s="1149"/>
      <c r="G1887" s="1149"/>
      <c r="H1887" s="1149"/>
      <c r="I1887" s="1875"/>
      <c r="J1887" s="1875"/>
      <c r="K1887" s="525"/>
      <c r="L1887" s="525"/>
      <c r="M1887" s="525"/>
      <c r="N1887" s="525"/>
      <c r="O1887" s="525"/>
      <c r="P1887" s="525"/>
      <c r="Q1887" s="564"/>
      <c r="R1887" s="564"/>
      <c r="S1887" s="564"/>
      <c r="T1887" s="564"/>
      <c r="U1887" s="564"/>
      <c r="V1887" s="564"/>
      <c r="W1887" s="564"/>
      <c r="X1887" s="564"/>
      <c r="Y1887" s="564"/>
      <c r="Z1887" s="564"/>
      <c r="AA1887" s="564"/>
      <c r="AB1887" s="1052"/>
      <c r="AC1887" s="564">
        <f t="shared" ref="AC1887:AC1898" si="898">AI1887-AH1887-AE1887</f>
        <v>0</v>
      </c>
      <c r="AD1887" s="1077"/>
      <c r="AE1887" s="564"/>
      <c r="AF1887" s="564"/>
      <c r="AG1887" s="564"/>
      <c r="AH1887" s="564"/>
      <c r="AI1887" s="564"/>
      <c r="AJ1887" s="1302"/>
      <c r="AK1887" s="607"/>
      <c r="AL1887" s="1441"/>
      <c r="AM1887" s="1456"/>
    </row>
    <row r="1888" spans="1:39" ht="30" x14ac:dyDescent="0.25">
      <c r="A1888" s="239">
        <v>1</v>
      </c>
      <c r="B1888" s="2" t="s">
        <v>127</v>
      </c>
      <c r="C1888" s="688"/>
      <c r="D1888" s="2"/>
      <c r="E1888" s="419"/>
      <c r="F1888" s="375"/>
      <c r="G1888" s="375"/>
      <c r="H1888" s="375"/>
      <c r="I1888" s="1883"/>
      <c r="J1888" s="1883"/>
      <c r="K1888" s="1044"/>
      <c r="L1888" s="1044"/>
      <c r="M1888" s="1044"/>
      <c r="N1888" s="1044"/>
      <c r="O1888" s="1044"/>
      <c r="P1888" s="1044"/>
      <c r="Q1888" s="565"/>
      <c r="R1888" s="565"/>
      <c r="S1888" s="565"/>
      <c r="T1888" s="565"/>
      <c r="U1888" s="565"/>
      <c r="V1888" s="565"/>
      <c r="W1888" s="565"/>
      <c r="X1888" s="565"/>
      <c r="Y1888" s="565"/>
      <c r="Z1888" s="565"/>
      <c r="AA1888" s="565"/>
      <c r="AB1888" s="1053"/>
      <c r="AC1888" s="565">
        <f t="shared" si="898"/>
        <v>0</v>
      </c>
      <c r="AD1888" s="1074"/>
      <c r="AE1888" s="565"/>
      <c r="AF1888" s="565"/>
      <c r="AG1888" s="565"/>
      <c r="AH1888" s="565"/>
      <c r="AI1888" s="565"/>
      <c r="AJ1888" s="1280"/>
      <c r="AK1888" s="561"/>
      <c r="AL1888" s="1441"/>
      <c r="AM1888" s="1456"/>
    </row>
    <row r="1889" spans="1:39" x14ac:dyDescent="0.25">
      <c r="A1889" s="239">
        <v>1</v>
      </c>
      <c r="B1889" s="2184" t="s">
        <v>268</v>
      </c>
      <c r="C1889" s="2185"/>
      <c r="D1889" s="2028">
        <v>240</v>
      </c>
      <c r="E1889" s="419">
        <v>57</v>
      </c>
      <c r="F1889" s="375">
        <f>ROUND(E1889/12*$B$4,0)</f>
        <v>52</v>
      </c>
      <c r="G1889" s="375">
        <v>41</v>
      </c>
      <c r="H1889" s="375">
        <f>G1889/F1889*100</f>
        <v>78.84615384615384</v>
      </c>
      <c r="I1889" s="1141">
        <v>1</v>
      </c>
      <c r="J1889" s="1141">
        <f>M1889/G1889</f>
        <v>1</v>
      </c>
      <c r="K1889" s="368">
        <f>ROUND(E1889*I1889,0)</f>
        <v>57</v>
      </c>
      <c r="L1889" s="368">
        <f>ROUND(K1889/12*$B$4,0)</f>
        <v>52</v>
      </c>
      <c r="M1889" s="368">
        <v>41</v>
      </c>
      <c r="N1889" s="368">
        <f>M1889/L1889*100</f>
        <v>78.84615384615384</v>
      </c>
      <c r="O1889" s="368">
        <f>ROUND(K1889/D1889,0)</f>
        <v>0</v>
      </c>
      <c r="P1889" s="368" t="e">
        <f>M1889/$B$4*12/O1889</f>
        <v>#DIV/0!</v>
      </c>
      <c r="Q1889" s="565"/>
      <c r="R1889" s="565"/>
      <c r="S1889" s="565"/>
      <c r="T1889" s="565"/>
      <c r="U1889" s="565"/>
      <c r="V1889" s="565"/>
      <c r="W1889" s="565"/>
      <c r="X1889" s="565"/>
      <c r="Y1889" s="565"/>
      <c r="Z1889" s="565"/>
      <c r="AA1889" s="565"/>
      <c r="AB1889" s="1053"/>
      <c r="AC1889" s="565">
        <f t="shared" si="898"/>
        <v>0</v>
      </c>
      <c r="AD1889" s="1074"/>
      <c r="AE1889" s="565"/>
      <c r="AF1889" s="565">
        <f>AC1889-AB1889</f>
        <v>0</v>
      </c>
      <c r="AG1889" s="565"/>
      <c r="AH1889" s="565"/>
      <c r="AI1889" s="565"/>
      <c r="AJ1889" s="1280"/>
      <c r="AK1889" s="561"/>
      <c r="AL1889" s="1441"/>
      <c r="AM1889" s="1456"/>
    </row>
    <row r="1890" spans="1:39" s="249" customFormat="1" x14ac:dyDescent="0.25">
      <c r="A1890" s="239">
        <v>1</v>
      </c>
      <c r="B1890" s="222" t="s">
        <v>67</v>
      </c>
      <c r="C1890" s="691"/>
      <c r="D1890" s="2028">
        <v>240</v>
      </c>
      <c r="E1890" s="420">
        <v>715</v>
      </c>
      <c r="F1890" s="219">
        <f>ROUND(E1890/12*$B$4,0)</f>
        <v>655</v>
      </c>
      <c r="G1890" s="219">
        <v>669</v>
      </c>
      <c r="H1890" s="218">
        <f>G1890/F1890*100</f>
        <v>102.13740458015268</v>
      </c>
      <c r="I1890" s="1886">
        <v>8</v>
      </c>
      <c r="J1890" s="1466">
        <f>M1890/G1890</f>
        <v>7.8355754857997013</v>
      </c>
      <c r="K1890" s="1471">
        <f>ROUND(E1890*I1890,0)</f>
        <v>5720</v>
      </c>
      <c r="L1890" s="1471">
        <f>ROUND(K1890/12*$B$4,0)</f>
        <v>5243</v>
      </c>
      <c r="M1890" s="478">
        <v>5242</v>
      </c>
      <c r="N1890" s="1471">
        <f>M1890/L1890*100</f>
        <v>99.980926950219342</v>
      </c>
      <c r="O1890" s="478">
        <f>ROUND(K1890/D1890,0)</f>
        <v>24</v>
      </c>
      <c r="P1890" s="478">
        <f>M1890/$B$4*12/O1890</f>
        <v>238.27272727272728</v>
      </c>
      <c r="Q1890" s="566"/>
      <c r="R1890" s="566"/>
      <c r="S1890" s="566"/>
      <c r="T1890" s="566"/>
      <c r="U1890" s="566"/>
      <c r="V1890" s="566"/>
      <c r="W1890" s="566"/>
      <c r="X1890" s="566"/>
      <c r="Y1890" s="566"/>
      <c r="Z1890" s="566"/>
      <c r="AA1890" s="566"/>
      <c r="AB1890" s="1199"/>
      <c r="AC1890" s="572">
        <f t="shared" si="898"/>
        <v>0</v>
      </c>
      <c r="AD1890" s="1504"/>
      <c r="AE1890" s="566"/>
      <c r="AF1890" s="566">
        <f>AC1890-AB1890</f>
        <v>0</v>
      </c>
      <c r="AG1890" s="566"/>
      <c r="AH1890" s="566"/>
      <c r="AI1890" s="566"/>
      <c r="AJ1890" s="1462"/>
      <c r="AK1890" s="1185"/>
      <c r="AL1890" s="1441"/>
      <c r="AM1890" s="1456"/>
    </row>
    <row r="1891" spans="1:39" x14ac:dyDescent="0.25">
      <c r="A1891" s="239">
        <v>1</v>
      </c>
      <c r="B1891" s="1748" t="s">
        <v>183</v>
      </c>
      <c r="C1891" s="1730"/>
      <c r="D1891" s="2114"/>
      <c r="E1891" s="426">
        <f>SUM(E1889:E1890)</f>
        <v>772</v>
      </c>
      <c r="F1891" s="1887">
        <f>SUM(F1889:F1890)</f>
        <v>707</v>
      </c>
      <c r="G1891" s="1887">
        <f>SUM(G1889:G1890)</f>
        <v>710</v>
      </c>
      <c r="H1891" s="1605">
        <f>G1891/F1891*100</f>
        <v>100.42432814710043</v>
      </c>
      <c r="I1891" s="2041">
        <f>IF(E1891=0,0,K1891/E1891)</f>
        <v>7.483160621761658</v>
      </c>
      <c r="J1891" s="8">
        <f>M1891/G1891</f>
        <v>7.4408450704225348</v>
      </c>
      <c r="K1891" s="1530">
        <f>SUM(K1889:K1890)</f>
        <v>5777</v>
      </c>
      <c r="L1891" s="1530">
        <f>SUM(L1889:L1890)</f>
        <v>5295</v>
      </c>
      <c r="M1891" s="1477">
        <f>SUM(M1889:M1890)</f>
        <v>5283</v>
      </c>
      <c r="N1891" s="1530">
        <f>M1891/L1891*100</f>
        <v>99.773371104815865</v>
      </c>
      <c r="O1891" s="1477">
        <f>SUM(O1889:O1890)</f>
        <v>24</v>
      </c>
      <c r="P1891" s="1560">
        <f>M1891/$B$4*12/O1891</f>
        <v>240.13636363636363</v>
      </c>
      <c r="Q1891" s="563"/>
      <c r="R1891" s="563"/>
      <c r="S1891" s="563"/>
      <c r="T1891" s="563"/>
      <c r="U1891" s="563"/>
      <c r="V1891" s="563"/>
      <c r="W1891" s="563"/>
      <c r="X1891" s="563"/>
      <c r="Y1891" s="563"/>
      <c r="Z1891" s="563"/>
      <c r="AA1891" s="563"/>
      <c r="AB1891" s="1201"/>
      <c r="AC1891" s="567">
        <f t="shared" si="898"/>
        <v>0</v>
      </c>
      <c r="AD1891" s="1639"/>
      <c r="AE1891" s="563"/>
      <c r="AF1891" s="563"/>
      <c r="AG1891" s="563"/>
      <c r="AH1891" s="563"/>
      <c r="AI1891" s="563"/>
      <c r="AJ1891" s="1889">
        <f>SUM(AJ1889:AJ1890)</f>
        <v>0</v>
      </c>
      <c r="AK1891" s="1190"/>
      <c r="AL1891" s="1441"/>
      <c r="AM1891" s="1456"/>
    </row>
    <row r="1892" spans="1:39" ht="30" thickBot="1" x14ac:dyDescent="0.3">
      <c r="A1892" s="239">
        <v>1</v>
      </c>
      <c r="B1892" s="250" t="s">
        <v>214</v>
      </c>
      <c r="C1892" s="250"/>
      <c r="D1892" s="250"/>
      <c r="E1892" s="445">
        <f>SUM(E1891)</f>
        <v>772</v>
      </c>
      <c r="F1892" s="2023">
        <f>SUM(F1891)</f>
        <v>707</v>
      </c>
      <c r="G1892" s="2023">
        <f>SUM(G1891)</f>
        <v>710</v>
      </c>
      <c r="H1892" s="2023">
        <f>G1892/F1892*100</f>
        <v>100.42432814710043</v>
      </c>
      <c r="I1892" s="1542">
        <f>IF(E1892=0,0,K1892/E1892)</f>
        <v>7.483160621761658</v>
      </c>
      <c r="J1892" s="2160">
        <f>SUM(J1891)</f>
        <v>7.4408450704225348</v>
      </c>
      <c r="K1892" s="2023">
        <f>SUM(K1891)</f>
        <v>5777</v>
      </c>
      <c r="L1892" s="2023">
        <f>SUM(L1891)</f>
        <v>5295</v>
      </c>
      <c r="M1892" s="2023">
        <f>SUM(M1891)</f>
        <v>5283</v>
      </c>
      <c r="N1892" s="1544">
        <f>M1892/L1892*100</f>
        <v>99.773371104815865</v>
      </c>
      <c r="O1892" s="1591">
        <f>SUM(O1891)</f>
        <v>24</v>
      </c>
      <c r="P1892" s="1544">
        <f>M1892/$B$4*12/O1892</f>
        <v>240.13636363636363</v>
      </c>
      <c r="Q1892" s="570">
        <v>11567.480175999999</v>
      </c>
      <c r="R1892" s="570">
        <v>11567.480175999999</v>
      </c>
      <c r="S1892" s="570">
        <v>11567.480175999999</v>
      </c>
      <c r="T1892" s="570">
        <v>11567.480175999999</v>
      </c>
      <c r="U1892" s="570">
        <v>11567.480175999999</v>
      </c>
      <c r="V1892" s="570">
        <v>11567.480175999999</v>
      </c>
      <c r="W1892" s="570">
        <v>11567.480175999999</v>
      </c>
      <c r="X1892" s="570">
        <v>11567.480175999999</v>
      </c>
      <c r="Y1892" s="570">
        <v>11567.480175999999</v>
      </c>
      <c r="Z1892" s="570">
        <v>11567.480175999999</v>
      </c>
      <c r="AA1892" s="570">
        <v>11567.480175999999</v>
      </c>
      <c r="AB1892" s="1200">
        <f t="shared" ref="AB1892" si="899">Q1892/12*$B$4+(R1892-Q1892)/11*10+(S1892-R1892)/10*9+(T1892-S1892)/9*8+(U1892-T1892)/8*7+(V1892-U1892)/7*6+(W1892-V1892)/6*5+(X1892-W1892)/5*4+(Y1892-X1892)/4*3+(Z1892-Y1892)/3*2+(AA1892-Z1892)/2*1</f>
        <v>10603.523494666666</v>
      </c>
      <c r="AC1892" s="570">
        <f t="shared" si="898"/>
        <v>11088.40799</v>
      </c>
      <c r="AD1892" s="1076"/>
      <c r="AE1892" s="570"/>
      <c r="AF1892" s="570">
        <f>AC1892-AB1892</f>
        <v>484.88449533333369</v>
      </c>
      <c r="AG1892" s="570">
        <v>-91.567279999999997</v>
      </c>
      <c r="AH1892" s="570">
        <v>0</v>
      </c>
      <c r="AI1892" s="570">
        <v>11088.40799</v>
      </c>
      <c r="AJ1892" s="2026">
        <f>SUM(AJ1891)</f>
        <v>0</v>
      </c>
      <c r="AK1892" s="1238"/>
      <c r="AL1892" s="1441"/>
      <c r="AM1892" s="1456"/>
    </row>
    <row r="1893" spans="1:39" ht="15.75" thickBot="1" x14ac:dyDescent="0.3">
      <c r="A1893" s="239">
        <v>1</v>
      </c>
      <c r="B1893" s="2058" t="s">
        <v>314</v>
      </c>
      <c r="C1893" s="2059"/>
      <c r="D1893" s="2058"/>
      <c r="E1893" s="424"/>
      <c r="F1893" s="1000"/>
      <c r="G1893" s="1000"/>
      <c r="H1893" s="1000"/>
      <c r="I1893" s="1851"/>
      <c r="J1893" s="1851"/>
      <c r="K1893" s="2186"/>
      <c r="L1893" s="2186"/>
      <c r="M1893" s="2186">
        <f>SUM(M1886,M1892)</f>
        <v>5283</v>
      </c>
      <c r="N1893" s="2186"/>
      <c r="O1893" s="2186"/>
      <c r="P1893" s="2186"/>
      <c r="Q1893" s="571">
        <f t="shared" ref="Q1893:AB1893" si="900">SUM(Q1886,Q1892)</f>
        <v>141712.17518600001</v>
      </c>
      <c r="R1893" s="571">
        <f t="shared" si="900"/>
        <v>141712.17518600001</v>
      </c>
      <c r="S1893" s="571">
        <f t="shared" si="900"/>
        <v>141712.17518600001</v>
      </c>
      <c r="T1893" s="571">
        <f t="shared" si="900"/>
        <v>141712.17518600001</v>
      </c>
      <c r="U1893" s="571">
        <f t="shared" si="900"/>
        <v>141712.17518600001</v>
      </c>
      <c r="V1893" s="571">
        <f t="shared" ref="V1893:W1893" si="901">SUM(V1886,V1892)</f>
        <v>141712.17518600001</v>
      </c>
      <c r="W1893" s="571">
        <f t="shared" si="901"/>
        <v>141712.17518600001</v>
      </c>
      <c r="X1893" s="571">
        <f t="shared" ref="X1893:Y1893" si="902">SUM(X1886,X1892)</f>
        <v>141712.17518600001</v>
      </c>
      <c r="Y1893" s="571">
        <f t="shared" si="902"/>
        <v>141712.17518600001</v>
      </c>
      <c r="Z1893" s="571">
        <f t="shared" ref="Z1893:AA1893" si="903">SUM(Z1886,Z1892)</f>
        <v>141712.17518600001</v>
      </c>
      <c r="AA1893" s="571">
        <f t="shared" si="903"/>
        <v>141712.17518600001</v>
      </c>
      <c r="AB1893" s="1054">
        <f t="shared" si="900"/>
        <v>130003.05175549998</v>
      </c>
      <c r="AC1893" s="571">
        <f t="shared" si="898"/>
        <v>129081.66641000001</v>
      </c>
      <c r="AD1893" s="1079"/>
      <c r="AE1893" s="277">
        <f>SUM(AE1886,AE1892)</f>
        <v>-123.07474999999999</v>
      </c>
      <c r="AF1893" s="571">
        <f>SUM(AF1886,AF1892)</f>
        <v>-921.38534549998849</v>
      </c>
      <c r="AG1893" s="571">
        <f>SUM(AG1886,AG1892)</f>
        <v>-91.567279999999997</v>
      </c>
      <c r="AH1893" s="571">
        <f>SUM(AH1886,AH1892)</f>
        <v>-6.2412400000000003</v>
      </c>
      <c r="AI1893" s="571">
        <f>SUM(AI1886,AI1892)</f>
        <v>128952.35042</v>
      </c>
      <c r="AJ1893" s="2085"/>
      <c r="AK1893" s="1187">
        <f>SUM(AK1886,AK1892)</f>
        <v>0</v>
      </c>
      <c r="AL1893" s="1441"/>
      <c r="AM1893" s="1456"/>
    </row>
    <row r="1894" spans="1:39" x14ac:dyDescent="0.25">
      <c r="A1894" s="239">
        <v>1</v>
      </c>
      <c r="B1894" s="2127"/>
      <c r="C1894" s="2128"/>
      <c r="D1894" s="2127"/>
      <c r="E1894" s="439"/>
      <c r="F1894" s="1149"/>
      <c r="G1894" s="1149"/>
      <c r="H1894" s="1149"/>
      <c r="I1894" s="1879"/>
      <c r="J1894" s="1879"/>
      <c r="K1894" s="374"/>
      <c r="L1894" s="374"/>
      <c r="M1894" s="374"/>
      <c r="N1894" s="374"/>
      <c r="O1894" s="374"/>
      <c r="P1894" s="374"/>
      <c r="Q1894" s="564"/>
      <c r="R1894" s="564"/>
      <c r="S1894" s="564"/>
      <c r="T1894" s="564"/>
      <c r="U1894" s="564"/>
      <c r="V1894" s="564"/>
      <c r="W1894" s="564"/>
      <c r="X1894" s="564"/>
      <c r="Y1894" s="564"/>
      <c r="Z1894" s="564"/>
      <c r="AA1894" s="564"/>
      <c r="AB1894" s="1052"/>
      <c r="AC1894" s="564">
        <f t="shared" si="898"/>
        <v>0</v>
      </c>
      <c r="AD1894" s="1077"/>
      <c r="AE1894" s="564"/>
      <c r="AF1894" s="564"/>
      <c r="AG1894" s="564"/>
      <c r="AH1894" s="564"/>
      <c r="AI1894" s="564"/>
      <c r="AJ1894" s="1302"/>
      <c r="AK1894" s="607"/>
      <c r="AL1894" s="1441"/>
      <c r="AM1894" s="1456"/>
    </row>
    <row r="1895" spans="1:39" ht="43.5" x14ac:dyDescent="0.25">
      <c r="A1895" s="239">
        <v>1</v>
      </c>
      <c r="B1895" s="1446" t="s">
        <v>452</v>
      </c>
      <c r="C1895" s="1446"/>
      <c r="D1895" s="2011"/>
      <c r="E1895" s="419"/>
      <c r="F1895" s="375"/>
      <c r="G1895" s="375"/>
      <c r="H1895" s="375"/>
      <c r="I1895" s="1141"/>
      <c r="J1895" s="1141"/>
      <c r="K1895" s="368"/>
      <c r="L1895" s="368"/>
      <c r="M1895" s="368"/>
      <c r="N1895" s="368"/>
      <c r="O1895" s="368"/>
      <c r="P1895" s="368"/>
      <c r="Q1895" s="565"/>
      <c r="R1895" s="565"/>
      <c r="S1895" s="565"/>
      <c r="T1895" s="565"/>
      <c r="U1895" s="565"/>
      <c r="V1895" s="565"/>
      <c r="W1895" s="565"/>
      <c r="X1895" s="565"/>
      <c r="Y1895" s="565"/>
      <c r="Z1895" s="565"/>
      <c r="AA1895" s="565"/>
      <c r="AB1895" s="1053"/>
      <c r="AC1895" s="565">
        <f t="shared" si="898"/>
        <v>0</v>
      </c>
      <c r="AD1895" s="1074"/>
      <c r="AE1895" s="565"/>
      <c r="AF1895" s="565"/>
      <c r="AG1895" s="565"/>
      <c r="AH1895" s="565"/>
      <c r="AI1895" s="565"/>
      <c r="AJ1895" s="1280"/>
      <c r="AK1895" s="561"/>
      <c r="AL1895" s="1441"/>
      <c r="AM1895" s="1456"/>
    </row>
    <row r="1896" spans="1:39" x14ac:dyDescent="0.25">
      <c r="A1896" s="239">
        <v>1</v>
      </c>
      <c r="B1896" s="716" t="s">
        <v>206</v>
      </c>
      <c r="C1896" s="2029"/>
      <c r="D1896" s="792"/>
      <c r="E1896" s="417"/>
      <c r="F1896" s="780"/>
      <c r="G1896" s="780"/>
      <c r="H1896" s="780"/>
      <c r="I1896" s="1883"/>
      <c r="J1896" s="1883"/>
      <c r="K1896" s="1044"/>
      <c r="L1896" s="1044"/>
      <c r="M1896" s="1044"/>
      <c r="N1896" s="1044"/>
      <c r="O1896" s="1044"/>
      <c r="P1896" s="1044"/>
      <c r="Q1896" s="565">
        <v>72348.816069999986</v>
      </c>
      <c r="R1896" s="565">
        <v>72348.816069999986</v>
      </c>
      <c r="S1896" s="565">
        <v>72348.816069999986</v>
      </c>
      <c r="T1896" s="565">
        <v>72348.816069999986</v>
      </c>
      <c r="U1896" s="565">
        <v>72348.816069999986</v>
      </c>
      <c r="V1896" s="565">
        <v>72348.816069999986</v>
      </c>
      <c r="W1896" s="565">
        <v>72348.816069999986</v>
      </c>
      <c r="X1896" s="565">
        <v>72348.816069999986</v>
      </c>
      <c r="Y1896" s="565">
        <v>72348.816069999986</v>
      </c>
      <c r="Z1896" s="565">
        <v>72348.816069999986</v>
      </c>
      <c r="AA1896" s="565">
        <v>72348.816069999986</v>
      </c>
      <c r="AB1896" s="1200">
        <f t="shared" ref="AB1896" si="904">Q1896/12*$B$4+(R1896-Q1896)/11*10+(S1896-R1896)/10*9+(T1896-S1896)/9*8+(U1896-T1896)/8*7+(V1896-U1896)/7*6+(W1896-V1896)/6*5+(X1896-W1896)/5*4+(Y1896-X1896)/4*3+(Z1896-Y1896)/3*2+(AA1896-Z1896)/2*1</f>
        <v>66319.748064166648</v>
      </c>
      <c r="AC1896" s="565">
        <f t="shared" si="898"/>
        <v>71861.795670000007</v>
      </c>
      <c r="AD1896" s="1074"/>
      <c r="AE1896" s="565"/>
      <c r="AF1896" s="565">
        <f>AC1896-AB1896</f>
        <v>5542.0476058333588</v>
      </c>
      <c r="AG1896" s="565"/>
      <c r="AH1896" s="565">
        <v>-0.10387</v>
      </c>
      <c r="AI1896" s="565">
        <v>71861.691800000001</v>
      </c>
      <c r="AJ1896" s="1303"/>
      <c r="AK1896" s="561"/>
      <c r="AL1896" s="1441"/>
      <c r="AM1896" s="1456"/>
    </row>
    <row r="1897" spans="1:39" ht="29.25" x14ac:dyDescent="0.25">
      <c r="A1897" s="239">
        <v>1</v>
      </c>
      <c r="B1897" s="717" t="s">
        <v>359</v>
      </c>
      <c r="C1897" s="2091"/>
      <c r="D1897" s="2044"/>
      <c r="E1897" s="750">
        <f>E1898</f>
        <v>5550</v>
      </c>
      <c r="F1897" s="375">
        <f>F1898</f>
        <v>5087.5</v>
      </c>
      <c r="G1897" s="375">
        <f>G1898</f>
        <v>5125.9750000000004</v>
      </c>
      <c r="H1897" s="213">
        <f t="shared" ref="H1897:H1906" si="905">G1897/F1897*100</f>
        <v>100.75626535626536</v>
      </c>
      <c r="I1897" s="1883"/>
      <c r="J1897" s="1883"/>
      <c r="K1897" s="1044"/>
      <c r="L1897" s="1044"/>
      <c r="M1897" s="1044"/>
      <c r="N1897" s="1044"/>
      <c r="O1897" s="1044"/>
      <c r="P1897" s="1044"/>
      <c r="Q1897" s="565"/>
      <c r="R1897" s="565"/>
      <c r="S1897" s="565"/>
      <c r="T1897" s="565"/>
      <c r="U1897" s="565"/>
      <c r="V1897" s="565"/>
      <c r="W1897" s="565"/>
      <c r="X1897" s="565"/>
      <c r="Y1897" s="565"/>
      <c r="Z1897" s="565"/>
      <c r="AA1897" s="565"/>
      <c r="AB1897" s="1053"/>
      <c r="AC1897" s="565">
        <f t="shared" si="898"/>
        <v>0</v>
      </c>
      <c r="AD1897" s="1074"/>
      <c r="AE1897" s="565"/>
      <c r="AF1897" s="565"/>
      <c r="AG1897" s="565"/>
      <c r="AH1897" s="565"/>
      <c r="AI1897" s="565"/>
      <c r="AJ1897" s="1280">
        <f>AJ1898</f>
        <v>0</v>
      </c>
      <c r="AK1897" s="561"/>
      <c r="AL1897" s="1441"/>
      <c r="AM1897" s="1456"/>
    </row>
    <row r="1898" spans="1:39" ht="30" x14ac:dyDescent="0.25">
      <c r="A1898" s="239">
        <v>1</v>
      </c>
      <c r="B1898" s="728" t="s">
        <v>348</v>
      </c>
      <c r="C1898" s="2110"/>
      <c r="D1898" s="2044"/>
      <c r="E1898" s="750">
        <f>E1899/4</f>
        <v>5550</v>
      </c>
      <c r="F1898" s="375">
        <f>F1899/4</f>
        <v>5087.5</v>
      </c>
      <c r="G1898" s="375">
        <f>G1899/4</f>
        <v>5125.9750000000004</v>
      </c>
      <c r="H1898" s="213">
        <f t="shared" si="905"/>
        <v>100.75626535626536</v>
      </c>
      <c r="I1898" s="1883"/>
      <c r="J1898" s="1883"/>
      <c r="K1898" s="1044"/>
      <c r="L1898" s="1044"/>
      <c r="M1898" s="1044"/>
      <c r="N1898" s="1044"/>
      <c r="O1898" s="1044"/>
      <c r="P1898" s="1044"/>
      <c r="Q1898" s="565"/>
      <c r="R1898" s="565"/>
      <c r="S1898" s="565"/>
      <c r="T1898" s="565"/>
      <c r="U1898" s="565"/>
      <c r="V1898" s="565"/>
      <c r="W1898" s="565"/>
      <c r="X1898" s="565"/>
      <c r="Y1898" s="565"/>
      <c r="Z1898" s="565"/>
      <c r="AA1898" s="565"/>
      <c r="AB1898" s="1053"/>
      <c r="AC1898" s="565">
        <f t="shared" si="898"/>
        <v>0</v>
      </c>
      <c r="AD1898" s="1074"/>
      <c r="AE1898" s="565"/>
      <c r="AF1898" s="565"/>
      <c r="AG1898" s="565"/>
      <c r="AH1898" s="565"/>
      <c r="AI1898" s="565"/>
      <c r="AJ1898" s="1280">
        <f>AJ1899/4</f>
        <v>0</v>
      </c>
      <c r="AK1898" s="561"/>
      <c r="AL1898" s="1441"/>
      <c r="AM1898" s="1456"/>
    </row>
    <row r="1899" spans="1:39" ht="30" x14ac:dyDescent="0.25">
      <c r="A1899" s="239">
        <v>1</v>
      </c>
      <c r="B1899" s="513" t="s">
        <v>374</v>
      </c>
      <c r="C1899" s="2110"/>
      <c r="D1899" s="2044"/>
      <c r="E1899" s="750">
        <v>22200</v>
      </c>
      <c r="F1899" s="375">
        <f>ROUND(E1899/12*$B$4,0)</f>
        <v>20350</v>
      </c>
      <c r="G1899" s="375">
        <v>20503.900000000001</v>
      </c>
      <c r="H1899" s="213">
        <f t="shared" si="905"/>
        <v>100.75626535626536</v>
      </c>
      <c r="I1899" s="1883"/>
      <c r="J1899" s="1883"/>
      <c r="K1899" s="1044"/>
      <c r="L1899" s="1044"/>
      <c r="M1899" s="1044"/>
      <c r="N1899" s="1044"/>
      <c r="O1899" s="1044"/>
      <c r="P1899" s="1044"/>
      <c r="Q1899" s="565"/>
      <c r="R1899" s="565"/>
      <c r="S1899" s="565"/>
      <c r="T1899" s="565"/>
      <c r="U1899" s="565"/>
      <c r="V1899" s="565"/>
      <c r="W1899" s="565"/>
      <c r="X1899" s="565"/>
      <c r="Y1899" s="565"/>
      <c r="Z1899" s="565"/>
      <c r="AA1899" s="565"/>
      <c r="AB1899" s="1053"/>
      <c r="AC1899" s="565"/>
      <c r="AD1899" s="1074"/>
      <c r="AE1899" s="565"/>
      <c r="AF1899" s="565"/>
      <c r="AG1899" s="565"/>
      <c r="AH1899" s="565"/>
      <c r="AI1899" s="565"/>
      <c r="AJ1899" s="1280"/>
      <c r="AK1899" s="561"/>
      <c r="AL1899" s="1441"/>
      <c r="AM1899" s="1456"/>
    </row>
    <row r="1900" spans="1:39" ht="29.25" x14ac:dyDescent="0.25">
      <c r="A1900" s="239">
        <v>1</v>
      </c>
      <c r="B1900" s="717" t="s">
        <v>360</v>
      </c>
      <c r="C1900" s="2110"/>
      <c r="D1900" s="2044"/>
      <c r="E1900" s="750">
        <f>E1901</f>
        <v>30981.808510638297</v>
      </c>
      <c r="F1900" s="375">
        <f>F1901</f>
        <v>28399.999999999996</v>
      </c>
      <c r="G1900" s="375">
        <f>G1901</f>
        <v>30937.465957446806</v>
      </c>
      <c r="H1900" s="213">
        <f t="shared" si="905"/>
        <v>108.93473928678455</v>
      </c>
      <c r="I1900" s="1883"/>
      <c r="J1900" s="1883"/>
      <c r="K1900" s="1044"/>
      <c r="L1900" s="1044"/>
      <c r="M1900" s="1044"/>
      <c r="N1900" s="1044"/>
      <c r="O1900" s="1044"/>
      <c r="P1900" s="1044"/>
      <c r="Q1900" s="565"/>
      <c r="R1900" s="565"/>
      <c r="S1900" s="565"/>
      <c r="T1900" s="565"/>
      <c r="U1900" s="565"/>
      <c r="V1900" s="565"/>
      <c r="W1900" s="565"/>
      <c r="X1900" s="565"/>
      <c r="Y1900" s="565"/>
      <c r="Z1900" s="565"/>
      <c r="AA1900" s="565"/>
      <c r="AB1900" s="1053"/>
      <c r="AC1900" s="565"/>
      <c r="AD1900" s="1074"/>
      <c r="AE1900" s="565"/>
      <c r="AF1900" s="565"/>
      <c r="AG1900" s="565"/>
      <c r="AH1900" s="565"/>
      <c r="AI1900" s="565"/>
      <c r="AJ1900" s="1280">
        <f>AJ1901</f>
        <v>0</v>
      </c>
      <c r="AK1900" s="561"/>
      <c r="AL1900" s="1441"/>
      <c r="AM1900" s="1456"/>
    </row>
    <row r="1901" spans="1:39" x14ac:dyDescent="0.25">
      <c r="A1901" s="239">
        <v>1</v>
      </c>
      <c r="B1901" s="513" t="s">
        <v>376</v>
      </c>
      <c r="C1901" s="2110"/>
      <c r="D1901" s="2044"/>
      <c r="E1901" s="750">
        <f>E1902/9.4+E1903/9.4</f>
        <v>30981.808510638297</v>
      </c>
      <c r="F1901" s="375">
        <f>F1902/9.4+F1903/9.4</f>
        <v>28399.999999999996</v>
      </c>
      <c r="G1901" s="375">
        <f>G1902/9.4+G1903/9.4</f>
        <v>30937.465957446806</v>
      </c>
      <c r="H1901" s="213">
        <f t="shared" si="905"/>
        <v>108.93473928678455</v>
      </c>
      <c r="I1901" s="1883"/>
      <c r="J1901" s="1883"/>
      <c r="K1901" s="1044"/>
      <c r="L1901" s="1044"/>
      <c r="M1901" s="1044"/>
      <c r="N1901" s="1044"/>
      <c r="O1901" s="1044"/>
      <c r="P1901" s="1044"/>
      <c r="Q1901" s="565"/>
      <c r="R1901" s="565"/>
      <c r="S1901" s="565"/>
      <c r="T1901" s="565"/>
      <c r="U1901" s="565"/>
      <c r="V1901" s="565"/>
      <c r="W1901" s="565"/>
      <c r="X1901" s="565"/>
      <c r="Y1901" s="565"/>
      <c r="Z1901" s="565"/>
      <c r="AA1901" s="565"/>
      <c r="AB1901" s="1053"/>
      <c r="AC1901" s="565"/>
      <c r="AD1901" s="1074"/>
      <c r="AE1901" s="565"/>
      <c r="AF1901" s="565"/>
      <c r="AG1901" s="565"/>
      <c r="AH1901" s="565"/>
      <c r="AI1901" s="565"/>
      <c r="AJ1901" s="1280">
        <f>AJ1902/9.4+AJ1903/9.4</f>
        <v>0</v>
      </c>
      <c r="AK1901" s="561"/>
      <c r="AL1901" s="1441"/>
      <c r="AM1901" s="1456"/>
    </row>
    <row r="1902" spans="1:39" x14ac:dyDescent="0.25">
      <c r="A1902" s="239">
        <v>1</v>
      </c>
      <c r="B1902" s="727" t="s">
        <v>377</v>
      </c>
      <c r="C1902" s="2110"/>
      <c r="D1902" s="2044"/>
      <c r="E1902" s="750">
        <v>285729</v>
      </c>
      <c r="F1902" s="375">
        <f>ROUND(E1902/12*$B$4,0)</f>
        <v>261918</v>
      </c>
      <c r="G1902" s="375">
        <v>287511.3</v>
      </c>
      <c r="H1902" s="213">
        <f t="shared" si="905"/>
        <v>109.7714933681534</v>
      </c>
      <c r="I1902" s="1883"/>
      <c r="J1902" s="1883"/>
      <c r="K1902" s="1044"/>
      <c r="L1902" s="1044"/>
      <c r="M1902" s="1044"/>
      <c r="N1902" s="1044"/>
      <c r="O1902" s="1044"/>
      <c r="P1902" s="1044"/>
      <c r="Q1902" s="565"/>
      <c r="R1902" s="565"/>
      <c r="S1902" s="565"/>
      <c r="T1902" s="565"/>
      <c r="U1902" s="565"/>
      <c r="V1902" s="565"/>
      <c r="W1902" s="565"/>
      <c r="X1902" s="565"/>
      <c r="Y1902" s="565"/>
      <c r="Z1902" s="565"/>
      <c r="AA1902" s="565"/>
      <c r="AB1902" s="1053"/>
      <c r="AC1902" s="565"/>
      <c r="AD1902" s="1074"/>
      <c r="AE1902" s="565"/>
      <c r="AF1902" s="565"/>
      <c r="AG1902" s="565"/>
      <c r="AH1902" s="565"/>
      <c r="AI1902" s="565"/>
      <c r="AJ1902" s="1280"/>
      <c r="AK1902" s="561"/>
      <c r="AL1902" s="1441"/>
      <c r="AM1902" s="1456"/>
    </row>
    <row r="1903" spans="1:39" x14ac:dyDescent="0.25">
      <c r="A1903" s="239">
        <v>1</v>
      </c>
      <c r="B1903" s="727" t="s">
        <v>383</v>
      </c>
      <c r="C1903" s="675"/>
      <c r="D1903" s="2044"/>
      <c r="E1903" s="750">
        <v>5500</v>
      </c>
      <c r="F1903" s="375">
        <f>ROUND(E1903/12*$B$4,0)</f>
        <v>5042</v>
      </c>
      <c r="G1903" s="375">
        <v>3300.88</v>
      </c>
      <c r="H1903" s="213">
        <f t="shared" si="905"/>
        <v>65.467671558905195</v>
      </c>
      <c r="I1903" s="1883"/>
      <c r="J1903" s="1883"/>
      <c r="K1903" s="1044"/>
      <c r="L1903" s="1044"/>
      <c r="M1903" s="1044"/>
      <c r="N1903" s="1044"/>
      <c r="O1903" s="1044"/>
      <c r="P1903" s="1044"/>
      <c r="Q1903" s="565"/>
      <c r="R1903" s="565"/>
      <c r="S1903" s="565"/>
      <c r="T1903" s="565"/>
      <c r="U1903" s="565"/>
      <c r="V1903" s="565"/>
      <c r="W1903" s="565"/>
      <c r="X1903" s="565"/>
      <c r="Y1903" s="565"/>
      <c r="Z1903" s="565"/>
      <c r="AA1903" s="565"/>
      <c r="AB1903" s="1053"/>
      <c r="AC1903" s="565">
        <f>AI1903-AH1903-AE1903</f>
        <v>0</v>
      </c>
      <c r="AD1903" s="1074"/>
      <c r="AE1903" s="565"/>
      <c r="AF1903" s="565"/>
      <c r="AG1903" s="565"/>
      <c r="AH1903" s="565"/>
      <c r="AI1903" s="565"/>
      <c r="AJ1903" s="1280"/>
      <c r="AK1903" s="561"/>
      <c r="AL1903" s="1441"/>
      <c r="AM1903" s="1456"/>
    </row>
    <row r="1904" spans="1:39" ht="29.25" x14ac:dyDescent="0.25">
      <c r="A1904" s="239">
        <v>1</v>
      </c>
      <c r="B1904" s="720" t="s">
        <v>279</v>
      </c>
      <c r="C1904" s="662"/>
      <c r="D1904" s="9"/>
      <c r="E1904" s="751">
        <f>E1897</f>
        <v>5550</v>
      </c>
      <c r="F1904" s="751">
        <f>F1897</f>
        <v>5087.5</v>
      </c>
      <c r="G1904" s="751">
        <f>G1897</f>
        <v>5125.9750000000004</v>
      </c>
      <c r="H1904" s="782">
        <f t="shared" si="905"/>
        <v>100.75626535626536</v>
      </c>
      <c r="I1904" s="1883"/>
      <c r="J1904" s="1883"/>
      <c r="K1904" s="211"/>
      <c r="L1904" s="211"/>
      <c r="M1904" s="211"/>
      <c r="N1904" s="211"/>
      <c r="O1904" s="211"/>
      <c r="P1904" s="211"/>
      <c r="Q1904" s="565"/>
      <c r="R1904" s="565"/>
      <c r="S1904" s="565"/>
      <c r="T1904" s="565"/>
      <c r="U1904" s="565"/>
      <c r="V1904" s="565"/>
      <c r="W1904" s="565"/>
      <c r="X1904" s="565"/>
      <c r="Y1904" s="565"/>
      <c r="Z1904" s="565"/>
      <c r="AA1904" s="565"/>
      <c r="AB1904" s="1053"/>
      <c r="AC1904" s="565">
        <f>AI1904-AH1904-AE1904</f>
        <v>0</v>
      </c>
      <c r="AD1904" s="1074"/>
      <c r="AE1904" s="565"/>
      <c r="AF1904" s="565"/>
      <c r="AG1904" s="565"/>
      <c r="AH1904" s="565"/>
      <c r="AI1904" s="565"/>
      <c r="AJ1904" s="1242">
        <f>AJ1897</f>
        <v>0</v>
      </c>
      <c r="AK1904" s="561"/>
      <c r="AL1904" s="1441"/>
      <c r="AM1904" s="1456"/>
    </row>
    <row r="1905" spans="1:39" ht="29.25" x14ac:dyDescent="0.25">
      <c r="A1905" s="239">
        <v>1</v>
      </c>
      <c r="B1905" s="720" t="s">
        <v>280</v>
      </c>
      <c r="C1905" s="662"/>
      <c r="D1905" s="9"/>
      <c r="E1905" s="751">
        <f>E1900</f>
        <v>30981.808510638297</v>
      </c>
      <c r="F1905" s="751">
        <f>F1900</f>
        <v>28399.999999999996</v>
      </c>
      <c r="G1905" s="751">
        <f>G1900</f>
        <v>30937.465957446806</v>
      </c>
      <c r="H1905" s="782">
        <f t="shared" si="905"/>
        <v>108.93473928678455</v>
      </c>
      <c r="I1905" s="1883"/>
      <c r="J1905" s="1883"/>
      <c r="K1905" s="211"/>
      <c r="L1905" s="211"/>
      <c r="M1905" s="211"/>
      <c r="N1905" s="211"/>
      <c r="O1905" s="211"/>
      <c r="P1905" s="211"/>
      <c r="Q1905" s="565"/>
      <c r="R1905" s="565"/>
      <c r="S1905" s="565"/>
      <c r="T1905" s="565"/>
      <c r="U1905" s="565"/>
      <c r="V1905" s="565"/>
      <c r="W1905" s="565"/>
      <c r="X1905" s="565"/>
      <c r="Y1905" s="565"/>
      <c r="Z1905" s="565"/>
      <c r="AA1905" s="565"/>
      <c r="AB1905" s="1053"/>
      <c r="AC1905" s="565"/>
      <c r="AD1905" s="1074"/>
      <c r="AE1905" s="565"/>
      <c r="AF1905" s="565"/>
      <c r="AG1905" s="565"/>
      <c r="AH1905" s="565"/>
      <c r="AI1905" s="565"/>
      <c r="AJ1905" s="1242">
        <f>AJ1900</f>
        <v>0</v>
      </c>
      <c r="AK1905" s="561"/>
      <c r="AL1905" s="1441"/>
      <c r="AM1905" s="1456"/>
    </row>
    <row r="1906" spans="1:39" ht="15.75" thickBot="1" x14ac:dyDescent="0.3">
      <c r="A1906" s="239">
        <v>1</v>
      </c>
      <c r="B1906" s="1790" t="s">
        <v>138</v>
      </c>
      <c r="C1906" s="251"/>
      <c r="D1906" s="1790"/>
      <c r="E1906" s="751">
        <f>(E1902+E1903)/4.2+E1904</f>
        <v>74890.238095238092</v>
      </c>
      <c r="F1906" s="751">
        <f>(F1902+F1903)/4.2+F1904</f>
        <v>68649.404761904763</v>
      </c>
      <c r="G1906" s="751">
        <f>(G1902+G1903)/4.2+G1904</f>
        <v>74366.970238095237</v>
      </c>
      <c r="H1906" s="2023">
        <f t="shared" si="905"/>
        <v>108.32864537721861</v>
      </c>
      <c r="I1906" s="2172"/>
      <c r="J1906" s="2172"/>
      <c r="K1906" s="2187"/>
      <c r="L1906" s="2187"/>
      <c r="M1906" s="2187"/>
      <c r="N1906" s="2187"/>
      <c r="O1906" s="2187"/>
      <c r="P1906" s="2187"/>
      <c r="Q1906" s="570">
        <f t="shared" ref="Q1906:AB1906" si="906">Q1896</f>
        <v>72348.816069999986</v>
      </c>
      <c r="R1906" s="570">
        <f t="shared" si="906"/>
        <v>72348.816069999986</v>
      </c>
      <c r="S1906" s="570">
        <f t="shared" si="906"/>
        <v>72348.816069999986</v>
      </c>
      <c r="T1906" s="570">
        <f t="shared" si="906"/>
        <v>72348.816069999986</v>
      </c>
      <c r="U1906" s="570">
        <f t="shared" si="906"/>
        <v>72348.816069999986</v>
      </c>
      <c r="V1906" s="570">
        <f t="shared" ref="V1906:W1906" si="907">V1896</f>
        <v>72348.816069999986</v>
      </c>
      <c r="W1906" s="570">
        <f t="shared" si="907"/>
        <v>72348.816069999986</v>
      </c>
      <c r="X1906" s="570">
        <f t="shared" ref="X1906:Y1906" si="908">X1896</f>
        <v>72348.816069999986</v>
      </c>
      <c r="Y1906" s="570">
        <f t="shared" si="908"/>
        <v>72348.816069999986</v>
      </c>
      <c r="Z1906" s="570">
        <f t="shared" ref="Z1906:AA1906" si="909">Z1896</f>
        <v>72348.816069999986</v>
      </c>
      <c r="AA1906" s="570">
        <f t="shared" si="909"/>
        <v>72348.816069999986</v>
      </c>
      <c r="AB1906" s="1201">
        <f t="shared" si="906"/>
        <v>66319.748064166648</v>
      </c>
      <c r="AC1906" s="570">
        <f t="shared" ref="AC1906:AI1906" si="910">AC1896</f>
        <v>71861.795670000007</v>
      </c>
      <c r="AD1906" s="1076">
        <f t="shared" si="910"/>
        <v>0</v>
      </c>
      <c r="AE1906" s="570">
        <f>AE1896</f>
        <v>0</v>
      </c>
      <c r="AF1906" s="570">
        <f t="shared" si="910"/>
        <v>5542.0476058333588</v>
      </c>
      <c r="AG1906" s="570"/>
      <c r="AH1906" s="570">
        <f t="shared" si="910"/>
        <v>-0.10387</v>
      </c>
      <c r="AI1906" s="570">
        <f t="shared" si="910"/>
        <v>71861.691800000001</v>
      </c>
      <c r="AJ1906" s="1242">
        <f>(AJ1902+AJ1903)/4.2+AJ1904</f>
        <v>0</v>
      </c>
      <c r="AK1906" s="1238">
        <f t="shared" ref="AK1906" si="911">AK1896</f>
        <v>0</v>
      </c>
      <c r="AL1906" s="1441"/>
      <c r="AM1906" s="1456"/>
    </row>
    <row r="1907" spans="1:39" ht="15.75" thickBot="1" x14ac:dyDescent="0.3">
      <c r="A1907" s="239">
        <v>1</v>
      </c>
      <c r="B1907" s="2058" t="s">
        <v>314</v>
      </c>
      <c r="C1907" s="2059"/>
      <c r="D1907" s="2188"/>
      <c r="E1907" s="424"/>
      <c r="F1907" s="1000"/>
      <c r="G1907" s="1000"/>
      <c r="H1907" s="1000"/>
      <c r="I1907" s="1878"/>
      <c r="J1907" s="1878"/>
      <c r="K1907" s="2151"/>
      <c r="L1907" s="2151"/>
      <c r="M1907" s="2151"/>
      <c r="N1907" s="2151"/>
      <c r="O1907" s="2151"/>
      <c r="P1907" s="2151"/>
      <c r="Q1907" s="571">
        <f t="shared" ref="Q1907:AB1907" si="912">SUM(Q1906)</f>
        <v>72348.816069999986</v>
      </c>
      <c r="R1907" s="571">
        <f t="shared" si="912"/>
        <v>72348.816069999986</v>
      </c>
      <c r="S1907" s="571">
        <f t="shared" si="912"/>
        <v>72348.816069999986</v>
      </c>
      <c r="T1907" s="571">
        <f t="shared" si="912"/>
        <v>72348.816069999986</v>
      </c>
      <c r="U1907" s="571">
        <f t="shared" si="912"/>
        <v>72348.816069999986</v>
      </c>
      <c r="V1907" s="571">
        <f t="shared" ref="V1907:W1907" si="913">SUM(V1906)</f>
        <v>72348.816069999986</v>
      </c>
      <c r="W1907" s="571">
        <f t="shared" si="913"/>
        <v>72348.816069999986</v>
      </c>
      <c r="X1907" s="571">
        <f t="shared" ref="X1907:Y1907" si="914">SUM(X1906)</f>
        <v>72348.816069999986</v>
      </c>
      <c r="Y1907" s="571">
        <f t="shared" si="914"/>
        <v>72348.816069999986</v>
      </c>
      <c r="Z1907" s="571">
        <f t="shared" ref="Z1907:AA1907" si="915">SUM(Z1906)</f>
        <v>72348.816069999986</v>
      </c>
      <c r="AA1907" s="571">
        <f t="shared" si="915"/>
        <v>72348.816069999986</v>
      </c>
      <c r="AB1907" s="1054">
        <f t="shared" si="912"/>
        <v>66319.748064166648</v>
      </c>
      <c r="AC1907" s="571">
        <f>AI1907-AH1907-AE1907</f>
        <v>71861.795670000007</v>
      </c>
      <c r="AD1907" s="1079"/>
      <c r="AE1907" s="277"/>
      <c r="AF1907" s="571">
        <f>SUM(AF1906)</f>
        <v>5542.0476058333588</v>
      </c>
      <c r="AG1907" s="571"/>
      <c r="AH1907" s="571">
        <f>SUM(AH1906)</f>
        <v>-0.10387</v>
      </c>
      <c r="AI1907" s="571">
        <f>SUM(AI1906)</f>
        <v>71861.691800000001</v>
      </c>
      <c r="AJ1907" s="2085"/>
      <c r="AK1907" s="1187">
        <f>SUM(AK1906)</f>
        <v>0</v>
      </c>
      <c r="AL1907" s="1441"/>
      <c r="AM1907" s="1456"/>
    </row>
    <row r="1908" spans="1:39" x14ac:dyDescent="0.25">
      <c r="A1908" s="239">
        <v>1</v>
      </c>
      <c r="B1908" s="2127"/>
      <c r="C1908" s="2128"/>
      <c r="D1908" s="2127"/>
      <c r="E1908" s="427"/>
      <c r="F1908" s="1042"/>
      <c r="G1908" s="1042"/>
      <c r="H1908" s="1042"/>
      <c r="I1908" s="1879"/>
      <c r="J1908" s="1879"/>
      <c r="K1908" s="1149"/>
      <c r="L1908" s="1149"/>
      <c r="M1908" s="1149"/>
      <c r="N1908" s="1149"/>
      <c r="O1908" s="1149"/>
      <c r="P1908" s="1149"/>
      <c r="Q1908" s="564"/>
      <c r="R1908" s="564"/>
      <c r="S1908" s="564"/>
      <c r="T1908" s="564"/>
      <c r="U1908" s="564"/>
      <c r="V1908" s="564"/>
      <c r="W1908" s="564"/>
      <c r="X1908" s="564"/>
      <c r="Y1908" s="564"/>
      <c r="Z1908" s="564"/>
      <c r="AA1908" s="564"/>
      <c r="AB1908" s="1052"/>
      <c r="AC1908" s="564">
        <f>AI1908-AH1908-AE1908</f>
        <v>0</v>
      </c>
      <c r="AD1908" s="1077"/>
      <c r="AE1908" s="564"/>
      <c r="AF1908" s="564"/>
      <c r="AG1908" s="564"/>
      <c r="AH1908" s="564"/>
      <c r="AI1908" s="564"/>
      <c r="AJ1908" s="1271"/>
      <c r="AK1908" s="607"/>
      <c r="AL1908" s="1441"/>
      <c r="AM1908" s="1456"/>
    </row>
    <row r="1909" spans="1:39" ht="43.5" x14ac:dyDescent="0.25">
      <c r="A1909" s="239">
        <v>1</v>
      </c>
      <c r="B1909" s="1446" t="s">
        <v>453</v>
      </c>
      <c r="C1909" s="1446"/>
      <c r="D1909" s="2011"/>
      <c r="E1909" s="419"/>
      <c r="F1909" s="375"/>
      <c r="G1909" s="375"/>
      <c r="H1909" s="375"/>
      <c r="I1909" s="1141"/>
      <c r="J1909" s="1141"/>
      <c r="K1909" s="375"/>
      <c r="L1909" s="375"/>
      <c r="M1909" s="375"/>
      <c r="N1909" s="375"/>
      <c r="O1909" s="375"/>
      <c r="P1909" s="375"/>
      <c r="Q1909" s="565"/>
      <c r="R1909" s="565"/>
      <c r="S1909" s="565"/>
      <c r="T1909" s="565"/>
      <c r="U1909" s="565"/>
      <c r="V1909" s="565"/>
      <c r="W1909" s="565"/>
      <c r="X1909" s="565"/>
      <c r="Y1909" s="565"/>
      <c r="Z1909" s="565"/>
      <c r="AA1909" s="565"/>
      <c r="AB1909" s="1053"/>
      <c r="AC1909" s="565">
        <f>AI1909-AH1909-AE1909</f>
        <v>0</v>
      </c>
      <c r="AD1909" s="1074"/>
      <c r="AE1909" s="565"/>
      <c r="AF1909" s="565"/>
      <c r="AG1909" s="565"/>
      <c r="AH1909" s="565"/>
      <c r="AI1909" s="565"/>
      <c r="AJ1909" s="1280"/>
      <c r="AK1909" s="561"/>
      <c r="AL1909" s="1441"/>
      <c r="AM1909" s="1456"/>
    </row>
    <row r="1910" spans="1:39" x14ac:dyDescent="0.25">
      <c r="A1910" s="239">
        <v>1</v>
      </c>
      <c r="B1910" s="744" t="s">
        <v>382</v>
      </c>
      <c r="C1910" s="2029"/>
      <c r="D1910" s="4"/>
      <c r="E1910" s="417"/>
      <c r="F1910" s="780"/>
      <c r="G1910" s="780"/>
      <c r="H1910" s="780"/>
      <c r="I1910" s="1141"/>
      <c r="J1910" s="1141"/>
      <c r="K1910" s="375"/>
      <c r="L1910" s="375"/>
      <c r="M1910" s="375"/>
      <c r="N1910" s="375"/>
      <c r="O1910" s="375"/>
      <c r="P1910" s="375"/>
      <c r="Q1910" s="565">
        <v>120298.09065000001</v>
      </c>
      <c r="R1910" s="565">
        <v>120298.09065000001</v>
      </c>
      <c r="S1910" s="565">
        <v>120298.09065000001</v>
      </c>
      <c r="T1910" s="565">
        <v>120298.09065000001</v>
      </c>
      <c r="U1910" s="565">
        <v>120298.09065000001</v>
      </c>
      <c r="V1910" s="565">
        <v>120298.09065000001</v>
      </c>
      <c r="W1910" s="565">
        <v>120298.09065000001</v>
      </c>
      <c r="X1910" s="565">
        <v>120298.09065000001</v>
      </c>
      <c r="Y1910" s="565">
        <v>120298.09065000001</v>
      </c>
      <c r="Z1910" s="565">
        <v>120298.09065000001</v>
      </c>
      <c r="AA1910" s="565">
        <v>120298.09065000001</v>
      </c>
      <c r="AB1910" s="3506">
        <f>(Q1910-1046.85812)/12*$B$4+1046.85812+(R1910-Q1910)/11*10+(S1910-R1910)/10*9+(T1910-S1910)/9*8+(U1910-T1910)/8*7+(V1910-U1910)/7*6+(W1910-V1910)/6*5+(X1910-W1910)/5*4+(Y1910-X1910)/4*3+(Z1910-Y1910)/3*2+(AA1910-Z1910)/2*1</f>
        <v>110360.48793916669</v>
      </c>
      <c r="AC1910" s="565">
        <f>AI1910-AH1910-AE1910</f>
        <v>107541.47811000003</v>
      </c>
      <c r="AD1910" s="1074"/>
      <c r="AE1910" s="565">
        <v>-713.71634000000006</v>
      </c>
      <c r="AF1910" s="565">
        <f>AC1910-AB1910</f>
        <v>-2819.0098291666654</v>
      </c>
      <c r="AG1910" s="565"/>
      <c r="AH1910" s="565">
        <v>-5.8735100000000005</v>
      </c>
      <c r="AI1910" s="565">
        <v>106821.88826000002</v>
      </c>
      <c r="AJ1910" s="1303"/>
      <c r="AK1910" s="561"/>
      <c r="AL1910" s="1441"/>
      <c r="AM1910" s="1456"/>
    </row>
    <row r="1911" spans="1:39" ht="29.25" x14ac:dyDescent="0.25">
      <c r="A1911" s="239">
        <v>1</v>
      </c>
      <c r="B1911" s="717" t="s">
        <v>293</v>
      </c>
      <c r="C1911" s="675"/>
      <c r="D1911" s="4"/>
      <c r="E1911" s="746">
        <f>E1913+E1914+E1916</f>
        <v>16700</v>
      </c>
      <c r="F1911" s="375">
        <f>F1913+F1914+F1916</f>
        <v>15308</v>
      </c>
      <c r="G1911" s="375">
        <f>G1913+G1914+G1916</f>
        <v>16845</v>
      </c>
      <c r="H1911" s="375">
        <f>G1911/F1911*100</f>
        <v>110.04050169845831</v>
      </c>
      <c r="I1911" s="1883"/>
      <c r="J1911" s="1883"/>
      <c r="K1911" s="780"/>
      <c r="L1911" s="780"/>
      <c r="M1911" s="780"/>
      <c r="N1911" s="780"/>
      <c r="O1911" s="780"/>
      <c r="P1911" s="780"/>
      <c r="Q1911" s="565"/>
      <c r="R1911" s="565"/>
      <c r="S1911" s="565"/>
      <c r="T1911" s="565"/>
      <c r="U1911" s="565"/>
      <c r="V1911" s="565"/>
      <c r="W1911" s="565"/>
      <c r="X1911" s="565"/>
      <c r="Y1911" s="565"/>
      <c r="Z1911" s="565"/>
      <c r="AA1911" s="565"/>
      <c r="AB1911" s="1053"/>
      <c r="AC1911" s="565">
        <f>AI1911-AH1911-AE1911</f>
        <v>0</v>
      </c>
      <c r="AD1911" s="1074"/>
      <c r="AE1911" s="565"/>
      <c r="AF1911" s="565"/>
      <c r="AG1911" s="565"/>
      <c r="AH1911" s="565"/>
      <c r="AI1911" s="565"/>
      <c r="AJ1911" s="1280">
        <f>AJ1913+AJ1914+AJ1916</f>
        <v>0</v>
      </c>
      <c r="AK1911" s="561"/>
      <c r="AL1911" s="1441"/>
      <c r="AM1911" s="1456"/>
    </row>
    <row r="1912" spans="1:39" ht="30" x14ac:dyDescent="0.25">
      <c r="A1912" s="239">
        <v>1</v>
      </c>
      <c r="B1912" s="512" t="s">
        <v>204</v>
      </c>
      <c r="C1912" s="675"/>
      <c r="D1912" s="4"/>
      <c r="E1912" s="746"/>
      <c r="F1912" s="375"/>
      <c r="G1912" s="375"/>
      <c r="H1912" s="375"/>
      <c r="I1912" s="1883"/>
      <c r="J1912" s="1883"/>
      <c r="K1912" s="780"/>
      <c r="L1912" s="780"/>
      <c r="M1912" s="780"/>
      <c r="N1912" s="780"/>
      <c r="O1912" s="780"/>
      <c r="P1912" s="780"/>
      <c r="Q1912" s="565"/>
      <c r="R1912" s="565"/>
      <c r="S1912" s="565"/>
      <c r="T1912" s="565"/>
      <c r="U1912" s="565"/>
      <c r="V1912" s="565"/>
      <c r="W1912" s="565"/>
      <c r="X1912" s="565"/>
      <c r="Y1912" s="565"/>
      <c r="Z1912" s="565"/>
      <c r="AA1912" s="565"/>
      <c r="AB1912" s="1053"/>
      <c r="AC1912" s="565"/>
      <c r="AD1912" s="1074"/>
      <c r="AE1912" s="565"/>
      <c r="AF1912" s="565"/>
      <c r="AG1912" s="565"/>
      <c r="AH1912" s="565"/>
      <c r="AI1912" s="565"/>
      <c r="AJ1912" s="1280"/>
      <c r="AK1912" s="561"/>
      <c r="AL1912" s="1441"/>
      <c r="AM1912" s="1456"/>
    </row>
    <row r="1913" spans="1:39" ht="30" x14ac:dyDescent="0.25">
      <c r="A1913" s="239">
        <v>1</v>
      </c>
      <c r="B1913" s="512" t="s">
        <v>205</v>
      </c>
      <c r="C1913" s="675"/>
      <c r="D1913" s="4"/>
      <c r="E1913" s="747">
        <v>2000</v>
      </c>
      <c r="F1913" s="375">
        <f>ROUND(E1913/12*$B$4,0)</f>
        <v>1833</v>
      </c>
      <c r="G1913" s="375">
        <f>2273+404</f>
        <v>2677</v>
      </c>
      <c r="H1913" s="375">
        <f>G1913/F1913*100</f>
        <v>146.04473540643755</v>
      </c>
      <c r="I1913" s="1883"/>
      <c r="J1913" s="1883"/>
      <c r="K1913" s="780"/>
      <c r="L1913" s="780"/>
      <c r="M1913" s="780"/>
      <c r="N1913" s="780"/>
      <c r="O1913" s="780"/>
      <c r="P1913" s="780"/>
      <c r="Q1913" s="565"/>
      <c r="R1913" s="565"/>
      <c r="S1913" s="565"/>
      <c r="T1913" s="565"/>
      <c r="U1913" s="565"/>
      <c r="V1913" s="565"/>
      <c r="W1913" s="565"/>
      <c r="X1913" s="565"/>
      <c r="Y1913" s="565"/>
      <c r="Z1913" s="565"/>
      <c r="AA1913" s="565"/>
      <c r="AB1913" s="1053"/>
      <c r="AC1913" s="565"/>
      <c r="AD1913" s="1074"/>
      <c r="AE1913" s="565"/>
      <c r="AF1913" s="565"/>
      <c r="AG1913" s="565"/>
      <c r="AH1913" s="565"/>
      <c r="AI1913" s="565"/>
      <c r="AJ1913" s="1280"/>
      <c r="AK1913" s="561"/>
      <c r="AL1913" s="1441"/>
      <c r="AM1913" s="1456"/>
    </row>
    <row r="1914" spans="1:39" ht="30" x14ac:dyDescent="0.25">
      <c r="A1914" s="239">
        <v>1</v>
      </c>
      <c r="B1914" s="718" t="s">
        <v>547</v>
      </c>
      <c r="C1914" s="675"/>
      <c r="D1914" s="4"/>
      <c r="E1914" s="746">
        <v>9500</v>
      </c>
      <c r="F1914" s="375">
        <f>ROUND(E1914/12*$B$4,0)</f>
        <v>8708</v>
      </c>
      <c r="G1914" s="375">
        <f>6173+1105</f>
        <v>7278</v>
      </c>
      <c r="H1914" s="375">
        <f>G1914/F1914*100</f>
        <v>83.578318787322004</v>
      </c>
      <c r="I1914" s="1883"/>
      <c r="J1914" s="1883"/>
      <c r="K1914" s="780"/>
      <c r="L1914" s="780"/>
      <c r="M1914" s="780"/>
      <c r="N1914" s="780"/>
      <c r="O1914" s="780"/>
      <c r="P1914" s="780"/>
      <c r="Q1914" s="565"/>
      <c r="R1914" s="565"/>
      <c r="S1914" s="565"/>
      <c r="T1914" s="565"/>
      <c r="U1914" s="565"/>
      <c r="V1914" s="565"/>
      <c r="W1914" s="565"/>
      <c r="X1914" s="565"/>
      <c r="Y1914" s="565"/>
      <c r="Z1914" s="565"/>
      <c r="AA1914" s="565"/>
      <c r="AB1914" s="1053"/>
      <c r="AC1914" s="565"/>
      <c r="AD1914" s="1074"/>
      <c r="AE1914" s="565"/>
      <c r="AF1914" s="565"/>
      <c r="AG1914" s="565"/>
      <c r="AH1914" s="565"/>
      <c r="AI1914" s="565"/>
      <c r="AJ1914" s="1280"/>
      <c r="AK1914" s="561"/>
      <c r="AL1914" s="1441"/>
      <c r="AM1914" s="1456"/>
    </row>
    <row r="1915" spans="1:39" ht="75" x14ac:dyDescent="0.25">
      <c r="A1915" s="239">
        <v>1</v>
      </c>
      <c r="B1915" s="513" t="s">
        <v>295</v>
      </c>
      <c r="C1915" s="675"/>
      <c r="D1915" s="4"/>
      <c r="E1915" s="747"/>
      <c r="F1915" s="375"/>
      <c r="G1915" s="375"/>
      <c r="H1915" s="375"/>
      <c r="I1915" s="1883"/>
      <c r="J1915" s="1883"/>
      <c r="K1915" s="780"/>
      <c r="L1915" s="780"/>
      <c r="M1915" s="780"/>
      <c r="N1915" s="780"/>
      <c r="O1915" s="780"/>
      <c r="P1915" s="780"/>
      <c r="Q1915" s="565"/>
      <c r="R1915" s="565"/>
      <c r="S1915" s="565"/>
      <c r="T1915" s="565"/>
      <c r="U1915" s="565"/>
      <c r="V1915" s="565"/>
      <c r="W1915" s="565"/>
      <c r="X1915" s="565"/>
      <c r="Y1915" s="565"/>
      <c r="Z1915" s="565"/>
      <c r="AA1915" s="565"/>
      <c r="AB1915" s="1053"/>
      <c r="AC1915" s="565"/>
      <c r="AD1915" s="1074"/>
      <c r="AE1915" s="565"/>
      <c r="AF1915" s="565"/>
      <c r="AG1915" s="565"/>
      <c r="AH1915" s="565"/>
      <c r="AI1915" s="565"/>
      <c r="AJ1915" s="1280"/>
      <c r="AK1915" s="561"/>
      <c r="AL1915" s="1441"/>
      <c r="AM1915" s="1456"/>
    </row>
    <row r="1916" spans="1:39" ht="60" x14ac:dyDescent="0.25">
      <c r="A1916" s="239">
        <v>1</v>
      </c>
      <c r="B1916" s="513" t="s">
        <v>309</v>
      </c>
      <c r="C1916" s="675"/>
      <c r="D1916" s="4"/>
      <c r="E1916" s="747">
        <v>5200</v>
      </c>
      <c r="F1916" s="375">
        <f>ROUND(E1916/12*$B$4,0)</f>
        <v>4767</v>
      </c>
      <c r="G1916" s="375">
        <f>6160+730</f>
        <v>6890</v>
      </c>
      <c r="H1916" s="375">
        <f t="shared" ref="H1916:H1921" si="916">G1916/F1916*100</f>
        <v>144.535347178519</v>
      </c>
      <c r="I1916" s="1883"/>
      <c r="J1916" s="1883"/>
      <c r="K1916" s="780"/>
      <c r="L1916" s="780"/>
      <c r="M1916" s="780"/>
      <c r="N1916" s="780"/>
      <c r="O1916" s="780"/>
      <c r="P1916" s="780"/>
      <c r="Q1916" s="565"/>
      <c r="R1916" s="565"/>
      <c r="S1916" s="565"/>
      <c r="T1916" s="565"/>
      <c r="U1916" s="565"/>
      <c r="V1916" s="565"/>
      <c r="W1916" s="565"/>
      <c r="X1916" s="565"/>
      <c r="Y1916" s="565"/>
      <c r="Z1916" s="565"/>
      <c r="AA1916" s="565"/>
      <c r="AB1916" s="1053"/>
      <c r="AC1916" s="565"/>
      <c r="AD1916" s="1074"/>
      <c r="AE1916" s="565"/>
      <c r="AF1916" s="565"/>
      <c r="AG1916" s="565"/>
      <c r="AH1916" s="565"/>
      <c r="AI1916" s="565"/>
      <c r="AJ1916" s="1280"/>
      <c r="AK1916" s="561"/>
      <c r="AL1916" s="1441"/>
      <c r="AM1916" s="1456"/>
    </row>
    <row r="1917" spans="1:39" ht="105" x14ac:dyDescent="0.25">
      <c r="B1917" s="513" t="s">
        <v>529</v>
      </c>
      <c r="C1917" s="675"/>
      <c r="D1917" s="4"/>
      <c r="E1917" s="747">
        <v>2000</v>
      </c>
      <c r="F1917" s="375">
        <f>ROUND(E1917/12*$B$4,0)</f>
        <v>1833</v>
      </c>
      <c r="G1917" s="375"/>
      <c r="H1917" s="375">
        <f t="shared" si="916"/>
        <v>0</v>
      </c>
      <c r="I1917" s="1883"/>
      <c r="J1917" s="1883"/>
      <c r="K1917" s="780"/>
      <c r="L1917" s="780"/>
      <c r="M1917" s="780"/>
      <c r="N1917" s="780"/>
      <c r="O1917" s="780"/>
      <c r="P1917" s="780"/>
      <c r="Q1917" s="565"/>
      <c r="R1917" s="565"/>
      <c r="S1917" s="565"/>
      <c r="T1917" s="565"/>
      <c r="U1917" s="565"/>
      <c r="V1917" s="565"/>
      <c r="W1917" s="565"/>
      <c r="X1917" s="565"/>
      <c r="Y1917" s="565"/>
      <c r="Z1917" s="565"/>
      <c r="AA1917" s="565"/>
      <c r="AB1917" s="1053"/>
      <c r="AC1917" s="565"/>
      <c r="AD1917" s="1074"/>
      <c r="AE1917" s="565"/>
      <c r="AF1917" s="565"/>
      <c r="AG1917" s="565"/>
      <c r="AH1917" s="565"/>
      <c r="AI1917" s="565"/>
      <c r="AJ1917" s="1280"/>
      <c r="AK1917" s="561"/>
      <c r="AL1917" s="1441"/>
      <c r="AM1917" s="1456"/>
    </row>
    <row r="1918" spans="1:39" ht="29.25" x14ac:dyDescent="0.25">
      <c r="A1918" s="239">
        <v>1</v>
      </c>
      <c r="B1918" s="481" t="s">
        <v>135</v>
      </c>
      <c r="C1918" s="675"/>
      <c r="D1918" s="4"/>
      <c r="E1918" s="746">
        <f>E1919</f>
        <v>25000</v>
      </c>
      <c r="F1918" s="375">
        <f>F1919</f>
        <v>22917</v>
      </c>
      <c r="G1918" s="375">
        <f>G1919</f>
        <v>18754</v>
      </c>
      <c r="H1918" s="375">
        <f t="shared" si="916"/>
        <v>81.834446044421171</v>
      </c>
      <c r="I1918" s="1883"/>
      <c r="J1918" s="1883"/>
      <c r="K1918" s="780"/>
      <c r="L1918" s="780"/>
      <c r="M1918" s="780"/>
      <c r="N1918" s="780"/>
      <c r="O1918" s="780"/>
      <c r="P1918" s="780"/>
      <c r="Q1918" s="565"/>
      <c r="R1918" s="565"/>
      <c r="S1918" s="565"/>
      <c r="T1918" s="565"/>
      <c r="U1918" s="565"/>
      <c r="V1918" s="565"/>
      <c r="W1918" s="565"/>
      <c r="X1918" s="565"/>
      <c r="Y1918" s="565"/>
      <c r="Z1918" s="565"/>
      <c r="AA1918" s="565"/>
      <c r="AB1918" s="1053"/>
      <c r="AC1918" s="565"/>
      <c r="AD1918" s="1074"/>
      <c r="AE1918" s="565"/>
      <c r="AF1918" s="565"/>
      <c r="AG1918" s="565"/>
      <c r="AH1918" s="565"/>
      <c r="AI1918" s="565"/>
      <c r="AJ1918" s="1280">
        <f>AJ1919</f>
        <v>0</v>
      </c>
      <c r="AK1918" s="561"/>
      <c r="AL1918" s="1441"/>
      <c r="AM1918" s="1456"/>
    </row>
    <row r="1919" spans="1:39" x14ac:dyDescent="0.25">
      <c r="A1919" s="239">
        <v>1</v>
      </c>
      <c r="B1919" s="292" t="s">
        <v>239</v>
      </c>
      <c r="C1919" s="675"/>
      <c r="D1919" s="4"/>
      <c r="E1919" s="747">
        <v>25000</v>
      </c>
      <c r="F1919" s="375">
        <f>ROUND(E1919/12*$B$4,0)</f>
        <v>22917</v>
      </c>
      <c r="G1919" s="375">
        <f>16738+2016</f>
        <v>18754</v>
      </c>
      <c r="H1919" s="375">
        <f t="shared" si="916"/>
        <v>81.834446044421171</v>
      </c>
      <c r="I1919" s="1883"/>
      <c r="J1919" s="1883"/>
      <c r="K1919" s="780"/>
      <c r="L1919" s="780"/>
      <c r="M1919" s="780"/>
      <c r="N1919" s="780"/>
      <c r="O1919" s="780"/>
      <c r="P1919" s="780"/>
      <c r="Q1919" s="565"/>
      <c r="R1919" s="565"/>
      <c r="S1919" s="565"/>
      <c r="T1919" s="565"/>
      <c r="U1919" s="565"/>
      <c r="V1919" s="565"/>
      <c r="W1919" s="565"/>
      <c r="X1919" s="565"/>
      <c r="Y1919" s="565"/>
      <c r="Z1919" s="565"/>
      <c r="AA1919" s="565"/>
      <c r="AB1919" s="1053"/>
      <c r="AC1919" s="565"/>
      <c r="AD1919" s="1074"/>
      <c r="AE1919" s="565"/>
      <c r="AF1919" s="565"/>
      <c r="AG1919" s="565"/>
      <c r="AH1919" s="565"/>
      <c r="AI1919" s="565"/>
      <c r="AJ1919" s="1280"/>
      <c r="AK1919" s="561"/>
      <c r="AL1919" s="1441"/>
      <c r="AM1919" s="1456"/>
    </row>
    <row r="1920" spans="1:39" ht="63" x14ac:dyDescent="0.25">
      <c r="A1920" s="239">
        <v>1</v>
      </c>
      <c r="B1920" s="745" t="s">
        <v>298</v>
      </c>
      <c r="C1920" s="675"/>
      <c r="D1920" s="4"/>
      <c r="E1920" s="1135">
        <f>E1921+E1926</f>
        <v>22608</v>
      </c>
      <c r="F1920" s="780">
        <f>F1921+F1926</f>
        <v>20724</v>
      </c>
      <c r="G1920" s="780">
        <f>G1921+G1926</f>
        <v>18139</v>
      </c>
      <c r="H1920" s="780">
        <f t="shared" si="916"/>
        <v>87.526539278131636</v>
      </c>
      <c r="I1920" s="1883"/>
      <c r="J1920" s="1883"/>
      <c r="K1920" s="780"/>
      <c r="L1920" s="780"/>
      <c r="M1920" s="780"/>
      <c r="N1920" s="780"/>
      <c r="O1920" s="780"/>
      <c r="P1920" s="780"/>
      <c r="Q1920" s="565"/>
      <c r="R1920" s="565"/>
      <c r="S1920" s="565"/>
      <c r="T1920" s="565"/>
      <c r="U1920" s="565"/>
      <c r="V1920" s="565"/>
      <c r="W1920" s="565"/>
      <c r="X1920" s="565"/>
      <c r="Y1920" s="565"/>
      <c r="Z1920" s="565"/>
      <c r="AA1920" s="565"/>
      <c r="AB1920" s="1200">
        <f>Q1920/12*$B$4</f>
        <v>0</v>
      </c>
      <c r="AC1920" s="565">
        <f>AI1920-AH1920-AE1920</f>
        <v>0</v>
      </c>
      <c r="AD1920" s="1074"/>
      <c r="AE1920" s="565"/>
      <c r="AF1920" s="565">
        <f>AC1920-AB1920</f>
        <v>0</v>
      </c>
      <c r="AG1920" s="565"/>
      <c r="AH1920" s="565"/>
      <c r="AI1920" s="565"/>
      <c r="AJ1920" s="1303">
        <f>AJ1921+AJ1926</f>
        <v>0</v>
      </c>
      <c r="AK1920" s="561"/>
      <c r="AL1920" s="1441"/>
      <c r="AM1920" s="1456"/>
    </row>
    <row r="1921" spans="1:39" ht="30" x14ac:dyDescent="0.25">
      <c r="A1921" s="239">
        <v>1</v>
      </c>
      <c r="B1921" s="718" t="s">
        <v>299</v>
      </c>
      <c r="C1921" s="675"/>
      <c r="D1921" s="4"/>
      <c r="E1921" s="1135">
        <f>SUM(E1922:E1925)</f>
        <v>108</v>
      </c>
      <c r="F1921" s="375">
        <f>SUM(F1922:F1925)</f>
        <v>99</v>
      </c>
      <c r="G1921" s="375">
        <f>SUM(G1922:G1925)</f>
        <v>91</v>
      </c>
      <c r="H1921" s="375">
        <f t="shared" si="916"/>
        <v>91.919191919191917</v>
      </c>
      <c r="I1921" s="1883"/>
      <c r="J1921" s="1883"/>
      <c r="K1921" s="780"/>
      <c r="L1921" s="780"/>
      <c r="M1921" s="780"/>
      <c r="N1921" s="780"/>
      <c r="O1921" s="780"/>
      <c r="P1921" s="780"/>
      <c r="Q1921" s="565"/>
      <c r="R1921" s="565"/>
      <c r="S1921" s="565"/>
      <c r="T1921" s="565"/>
      <c r="U1921" s="565"/>
      <c r="V1921" s="565"/>
      <c r="W1921" s="565"/>
      <c r="X1921" s="565"/>
      <c r="Y1921" s="565"/>
      <c r="Z1921" s="565"/>
      <c r="AA1921" s="565"/>
      <c r="AB1921" s="1053"/>
      <c r="AC1921" s="565"/>
      <c r="AD1921" s="1074"/>
      <c r="AE1921" s="565"/>
      <c r="AF1921" s="565"/>
      <c r="AG1921" s="565"/>
      <c r="AH1921" s="565"/>
      <c r="AI1921" s="565"/>
      <c r="AJ1921" s="1280">
        <f>SUM(AJ1922:AJ1925)</f>
        <v>0</v>
      </c>
      <c r="AK1921" s="561"/>
      <c r="AL1921" s="1441"/>
      <c r="AM1921" s="1456"/>
    </row>
    <row r="1922" spans="1:39" ht="30" x14ac:dyDescent="0.25">
      <c r="A1922" s="239">
        <v>1</v>
      </c>
      <c r="B1922" s="513" t="s">
        <v>300</v>
      </c>
      <c r="C1922" s="675"/>
      <c r="D1922" s="4"/>
      <c r="E1922" s="1135"/>
      <c r="F1922" s="375"/>
      <c r="G1922" s="375"/>
      <c r="H1922" s="375"/>
      <c r="I1922" s="1883"/>
      <c r="J1922" s="1883"/>
      <c r="K1922" s="780"/>
      <c r="L1922" s="780"/>
      <c r="M1922" s="780"/>
      <c r="N1922" s="780"/>
      <c r="O1922" s="780"/>
      <c r="P1922" s="780"/>
      <c r="Q1922" s="565"/>
      <c r="R1922" s="565"/>
      <c r="S1922" s="565"/>
      <c r="T1922" s="565"/>
      <c r="U1922" s="565"/>
      <c r="V1922" s="565"/>
      <c r="W1922" s="565"/>
      <c r="X1922" s="565"/>
      <c r="Y1922" s="565"/>
      <c r="Z1922" s="565"/>
      <c r="AA1922" s="565"/>
      <c r="AB1922" s="1053"/>
      <c r="AC1922" s="565"/>
      <c r="AD1922" s="1074"/>
      <c r="AE1922" s="565"/>
      <c r="AF1922" s="565"/>
      <c r="AG1922" s="565"/>
      <c r="AH1922" s="565"/>
      <c r="AI1922" s="565"/>
      <c r="AJ1922" s="1280"/>
      <c r="AK1922" s="561"/>
      <c r="AL1922" s="1441"/>
      <c r="AM1922" s="1456"/>
    </row>
    <row r="1923" spans="1:39" ht="60" x14ac:dyDescent="0.25">
      <c r="A1923" s="239">
        <v>1</v>
      </c>
      <c r="B1923" s="513" t="s">
        <v>301</v>
      </c>
      <c r="C1923" s="675"/>
      <c r="D1923" s="4"/>
      <c r="E1923" s="1135"/>
      <c r="F1923" s="375"/>
      <c r="G1923" s="375"/>
      <c r="H1923" s="375"/>
      <c r="I1923" s="1883"/>
      <c r="J1923" s="1883"/>
      <c r="K1923" s="780"/>
      <c r="L1923" s="780"/>
      <c r="M1923" s="780"/>
      <c r="N1923" s="780"/>
      <c r="O1923" s="780"/>
      <c r="P1923" s="780"/>
      <c r="Q1923" s="565"/>
      <c r="R1923" s="565"/>
      <c r="S1923" s="565"/>
      <c r="T1923" s="565"/>
      <c r="U1923" s="565"/>
      <c r="V1923" s="565"/>
      <c r="W1923" s="565"/>
      <c r="X1923" s="565"/>
      <c r="Y1923" s="565"/>
      <c r="Z1923" s="565"/>
      <c r="AA1923" s="565"/>
      <c r="AB1923" s="1053"/>
      <c r="AC1923" s="565"/>
      <c r="AD1923" s="1074"/>
      <c r="AE1923" s="565"/>
      <c r="AF1923" s="565"/>
      <c r="AG1923" s="565"/>
      <c r="AH1923" s="565"/>
      <c r="AI1923" s="565"/>
      <c r="AJ1923" s="1280"/>
      <c r="AK1923" s="561"/>
      <c r="AL1923" s="1441"/>
      <c r="AM1923" s="1456"/>
    </row>
    <row r="1924" spans="1:39" ht="45" x14ac:dyDescent="0.25">
      <c r="A1924" s="239">
        <v>1</v>
      </c>
      <c r="B1924" s="513" t="s">
        <v>302</v>
      </c>
      <c r="C1924" s="675"/>
      <c r="D1924" s="4"/>
      <c r="E1924" s="1136"/>
      <c r="F1924" s="375">
        <f>ROUND(E1924/12*$B$4,0)</f>
        <v>0</v>
      </c>
      <c r="G1924" s="375"/>
      <c r="H1924" s="375" t="e">
        <f>G1924/F1924*100</f>
        <v>#DIV/0!</v>
      </c>
      <c r="I1924" s="1883"/>
      <c r="J1924" s="1883"/>
      <c r="K1924" s="780"/>
      <c r="L1924" s="780"/>
      <c r="M1924" s="780"/>
      <c r="N1924" s="780"/>
      <c r="O1924" s="780"/>
      <c r="P1924" s="780"/>
      <c r="Q1924" s="565"/>
      <c r="R1924" s="565"/>
      <c r="S1924" s="565"/>
      <c r="T1924" s="565"/>
      <c r="U1924" s="565"/>
      <c r="V1924" s="565"/>
      <c r="W1924" s="565"/>
      <c r="X1924" s="565"/>
      <c r="Y1924" s="565"/>
      <c r="Z1924" s="565"/>
      <c r="AA1924" s="565"/>
      <c r="AB1924" s="1053"/>
      <c r="AC1924" s="565"/>
      <c r="AD1924" s="1074"/>
      <c r="AE1924" s="565"/>
      <c r="AF1924" s="565"/>
      <c r="AG1924" s="565"/>
      <c r="AH1924" s="565"/>
      <c r="AI1924" s="565"/>
      <c r="AJ1924" s="1280"/>
      <c r="AK1924" s="561"/>
      <c r="AL1924" s="1441"/>
      <c r="AM1924" s="1456"/>
    </row>
    <row r="1925" spans="1:39" ht="30" x14ac:dyDescent="0.25">
      <c r="A1925" s="239">
        <v>1</v>
      </c>
      <c r="B1925" s="513" t="s">
        <v>303</v>
      </c>
      <c r="C1925" s="675"/>
      <c r="D1925" s="4"/>
      <c r="E1925" s="1137">
        <v>108</v>
      </c>
      <c r="F1925" s="375">
        <f>ROUND(E1925/12*$B$4,0)</f>
        <v>99</v>
      </c>
      <c r="G1925" s="375">
        <v>91</v>
      </c>
      <c r="H1925" s="375">
        <f>G1925/F1925*100</f>
        <v>91.919191919191917</v>
      </c>
      <c r="I1925" s="1883"/>
      <c r="J1925" s="1883"/>
      <c r="K1925" s="780"/>
      <c r="L1925" s="780"/>
      <c r="M1925" s="780"/>
      <c r="N1925" s="780"/>
      <c r="O1925" s="780"/>
      <c r="P1925" s="780"/>
      <c r="Q1925" s="565"/>
      <c r="R1925" s="565"/>
      <c r="S1925" s="565"/>
      <c r="T1925" s="565"/>
      <c r="U1925" s="565"/>
      <c r="V1925" s="565"/>
      <c r="W1925" s="565"/>
      <c r="X1925" s="565"/>
      <c r="Y1925" s="565"/>
      <c r="Z1925" s="565"/>
      <c r="AA1925" s="565"/>
      <c r="AB1925" s="1053"/>
      <c r="AC1925" s="565"/>
      <c r="AD1925" s="1074"/>
      <c r="AE1925" s="565"/>
      <c r="AF1925" s="565"/>
      <c r="AG1925" s="565"/>
      <c r="AH1925" s="565"/>
      <c r="AI1925" s="565"/>
      <c r="AJ1925" s="1280"/>
      <c r="AK1925" s="561"/>
      <c r="AL1925" s="1441"/>
      <c r="AM1925" s="1456"/>
    </row>
    <row r="1926" spans="1:39" ht="60" x14ac:dyDescent="0.25">
      <c r="A1926" s="239">
        <v>1</v>
      </c>
      <c r="B1926" s="718" t="s">
        <v>304</v>
      </c>
      <c r="C1926" s="675"/>
      <c r="D1926" s="4"/>
      <c r="E1926" s="1138">
        <f>SUM(E1927:E1929)</f>
        <v>22500</v>
      </c>
      <c r="F1926" s="375">
        <f>SUM(F1927:F1929)</f>
        <v>20625</v>
      </c>
      <c r="G1926" s="375">
        <f>SUM(G1927:G1929)</f>
        <v>18048</v>
      </c>
      <c r="H1926" s="375">
        <f>G1926/F1926*100</f>
        <v>87.50545454545454</v>
      </c>
      <c r="I1926" s="1883"/>
      <c r="J1926" s="1883"/>
      <c r="K1926" s="780"/>
      <c r="L1926" s="780"/>
      <c r="M1926" s="780"/>
      <c r="N1926" s="780"/>
      <c r="O1926" s="780"/>
      <c r="P1926" s="780"/>
      <c r="Q1926" s="565"/>
      <c r="R1926" s="565"/>
      <c r="S1926" s="565"/>
      <c r="T1926" s="565"/>
      <c r="U1926" s="565"/>
      <c r="V1926" s="565"/>
      <c r="W1926" s="565"/>
      <c r="X1926" s="565"/>
      <c r="Y1926" s="565"/>
      <c r="Z1926" s="565"/>
      <c r="AA1926" s="565"/>
      <c r="AB1926" s="1053"/>
      <c r="AC1926" s="565"/>
      <c r="AD1926" s="1074"/>
      <c r="AE1926" s="565"/>
      <c r="AF1926" s="565"/>
      <c r="AG1926" s="565"/>
      <c r="AH1926" s="565"/>
      <c r="AI1926" s="565"/>
      <c r="AJ1926" s="1280">
        <f>SUM(AJ1927:AJ1929)</f>
        <v>0</v>
      </c>
      <c r="AK1926" s="561"/>
      <c r="AL1926" s="1441"/>
      <c r="AM1926" s="1456"/>
    </row>
    <row r="1927" spans="1:39" ht="45" x14ac:dyDescent="0.25">
      <c r="A1927" s="239">
        <v>1</v>
      </c>
      <c r="B1927" s="513" t="s">
        <v>305</v>
      </c>
      <c r="C1927" s="675"/>
      <c r="D1927" s="4"/>
      <c r="E1927" s="752"/>
      <c r="F1927" s="375"/>
      <c r="G1927" s="375"/>
      <c r="H1927" s="375"/>
      <c r="I1927" s="1883"/>
      <c r="J1927" s="1883"/>
      <c r="K1927" s="780"/>
      <c r="L1927" s="780"/>
      <c r="M1927" s="780"/>
      <c r="N1927" s="780"/>
      <c r="O1927" s="780"/>
      <c r="P1927" s="780"/>
      <c r="Q1927" s="565"/>
      <c r="R1927" s="565"/>
      <c r="S1927" s="565"/>
      <c r="T1927" s="565"/>
      <c r="U1927" s="565"/>
      <c r="V1927" s="565"/>
      <c r="W1927" s="565"/>
      <c r="X1927" s="565"/>
      <c r="Y1927" s="565"/>
      <c r="Z1927" s="565"/>
      <c r="AA1927" s="565"/>
      <c r="AB1927" s="1053"/>
      <c r="AC1927" s="565"/>
      <c r="AD1927" s="1074"/>
      <c r="AE1927" s="565"/>
      <c r="AF1927" s="565"/>
      <c r="AG1927" s="565"/>
      <c r="AH1927" s="565"/>
      <c r="AI1927" s="565"/>
      <c r="AJ1927" s="1280"/>
      <c r="AK1927" s="561"/>
      <c r="AL1927" s="1441"/>
      <c r="AM1927" s="1456"/>
    </row>
    <row r="1928" spans="1:39" ht="75" x14ac:dyDescent="0.25">
      <c r="A1928" s="239">
        <v>1</v>
      </c>
      <c r="B1928" s="513" t="s">
        <v>306</v>
      </c>
      <c r="C1928" s="675"/>
      <c r="D1928" s="4"/>
      <c r="E1928" s="752">
        <v>14500</v>
      </c>
      <c r="F1928" s="375">
        <f>ROUND(E1928/12*$B$4,0)</f>
        <v>13292</v>
      </c>
      <c r="G1928" s="375">
        <f>11849+558</f>
        <v>12407</v>
      </c>
      <c r="H1928" s="375">
        <f>G1928/F1928*100</f>
        <v>93.341859765272346</v>
      </c>
      <c r="I1928" s="1883"/>
      <c r="J1928" s="1883"/>
      <c r="K1928" s="780"/>
      <c r="L1928" s="780"/>
      <c r="M1928" s="780"/>
      <c r="N1928" s="780"/>
      <c r="O1928" s="780"/>
      <c r="P1928" s="780"/>
      <c r="Q1928" s="565"/>
      <c r="R1928" s="565"/>
      <c r="S1928" s="565"/>
      <c r="T1928" s="565"/>
      <c r="U1928" s="565"/>
      <c r="V1928" s="565"/>
      <c r="W1928" s="565"/>
      <c r="X1928" s="565"/>
      <c r="Y1928" s="565"/>
      <c r="Z1928" s="565"/>
      <c r="AA1928" s="565"/>
      <c r="AB1928" s="1053"/>
      <c r="AC1928" s="565"/>
      <c r="AD1928" s="1074"/>
      <c r="AE1928" s="565"/>
      <c r="AF1928" s="565"/>
      <c r="AG1928" s="565"/>
      <c r="AH1928" s="565"/>
      <c r="AI1928" s="565"/>
      <c r="AJ1928" s="1280"/>
      <c r="AK1928" s="561"/>
      <c r="AL1928" s="1441"/>
      <c r="AM1928" s="1456"/>
    </row>
    <row r="1929" spans="1:39" ht="60" x14ac:dyDescent="0.25">
      <c r="A1929" s="239">
        <v>1</v>
      </c>
      <c r="B1929" s="513" t="s">
        <v>307</v>
      </c>
      <c r="C1929" s="675"/>
      <c r="D1929" s="4"/>
      <c r="E1929" s="752">
        <v>8000</v>
      </c>
      <c r="F1929" s="375">
        <f>ROUND(E1929/12*$B$4,0)</f>
        <v>7333</v>
      </c>
      <c r="G1929" s="375">
        <f>4941+700</f>
        <v>5641</v>
      </c>
      <c r="H1929" s="375">
        <f>G1929/F1929*100</f>
        <v>76.926223919269049</v>
      </c>
      <c r="I1929" s="1883"/>
      <c r="J1929" s="1883"/>
      <c r="K1929" s="780"/>
      <c r="L1929" s="780"/>
      <c r="M1929" s="780"/>
      <c r="N1929" s="780"/>
      <c r="O1929" s="780"/>
      <c r="P1929" s="780"/>
      <c r="Q1929" s="565"/>
      <c r="R1929" s="565"/>
      <c r="S1929" s="565"/>
      <c r="T1929" s="565"/>
      <c r="U1929" s="565"/>
      <c r="V1929" s="565"/>
      <c r="W1929" s="565"/>
      <c r="X1929" s="565"/>
      <c r="Y1929" s="565"/>
      <c r="Z1929" s="565"/>
      <c r="AA1929" s="565"/>
      <c r="AB1929" s="1053"/>
      <c r="AC1929" s="565"/>
      <c r="AD1929" s="1074"/>
      <c r="AE1929" s="565"/>
      <c r="AF1929" s="565"/>
      <c r="AG1929" s="565"/>
      <c r="AH1929" s="565"/>
      <c r="AI1929" s="565"/>
      <c r="AJ1929" s="1280"/>
      <c r="AK1929" s="561"/>
      <c r="AL1929" s="1441"/>
      <c r="AM1929" s="1456"/>
    </row>
    <row r="1930" spans="1:39" x14ac:dyDescent="0.25">
      <c r="B1930" s="792" t="s">
        <v>206</v>
      </c>
      <c r="C1930" s="675"/>
      <c r="D1930" s="4"/>
      <c r="E1930" s="752"/>
      <c r="F1930" s="375"/>
      <c r="G1930" s="375"/>
      <c r="H1930" s="375"/>
      <c r="I1930" s="1883"/>
      <c r="J1930" s="1883"/>
      <c r="K1930" s="780"/>
      <c r="L1930" s="780"/>
      <c r="M1930" s="780"/>
      <c r="N1930" s="780"/>
      <c r="O1930" s="780"/>
      <c r="P1930" s="780"/>
      <c r="Q1930" s="565"/>
      <c r="R1930" s="565"/>
      <c r="S1930" s="565"/>
      <c r="T1930" s="565"/>
      <c r="U1930" s="565"/>
      <c r="V1930" s="565"/>
      <c r="W1930" s="565"/>
      <c r="X1930" s="565"/>
      <c r="Y1930" s="565"/>
      <c r="Z1930" s="565"/>
      <c r="AA1930" s="565"/>
      <c r="AB1930" s="1053">
        <f>Q1930/12*$B$4</f>
        <v>0</v>
      </c>
      <c r="AC1930" s="565"/>
      <c r="AD1930" s="1074"/>
      <c r="AE1930" s="565"/>
      <c r="AF1930" s="565"/>
      <c r="AG1930" s="565"/>
      <c r="AH1930" s="565"/>
      <c r="AI1930" s="565"/>
      <c r="AJ1930" s="1280"/>
      <c r="AK1930" s="561"/>
      <c r="AL1930" s="1441"/>
      <c r="AM1930" s="1456"/>
    </row>
    <row r="1931" spans="1:39" ht="29.25" x14ac:dyDescent="0.25">
      <c r="A1931" s="239">
        <v>1</v>
      </c>
      <c r="B1931" s="779" t="s">
        <v>359</v>
      </c>
      <c r="C1931" s="675"/>
      <c r="D1931" s="4"/>
      <c r="E1931" s="750"/>
      <c r="F1931" s="375"/>
      <c r="G1931" s="375"/>
      <c r="H1931" s="375"/>
      <c r="I1931" s="1883"/>
      <c r="J1931" s="1883"/>
      <c r="K1931" s="780"/>
      <c r="L1931" s="780"/>
      <c r="M1931" s="780"/>
      <c r="N1931" s="780"/>
      <c r="O1931" s="780"/>
      <c r="P1931" s="780"/>
      <c r="Q1931" s="565"/>
      <c r="R1931" s="565"/>
      <c r="S1931" s="565"/>
      <c r="T1931" s="565"/>
      <c r="U1931" s="565"/>
      <c r="V1931" s="565"/>
      <c r="W1931" s="565"/>
      <c r="X1931" s="565"/>
      <c r="Y1931" s="565"/>
      <c r="Z1931" s="565"/>
      <c r="AA1931" s="565"/>
      <c r="AB1931" s="1053"/>
      <c r="AC1931" s="565"/>
      <c r="AD1931" s="1074"/>
      <c r="AE1931" s="565"/>
      <c r="AF1931" s="565"/>
      <c r="AG1931" s="565"/>
      <c r="AH1931" s="565"/>
      <c r="AI1931" s="565"/>
      <c r="AJ1931" s="1280"/>
      <c r="AK1931" s="561"/>
      <c r="AL1931" s="1441"/>
      <c r="AM1931" s="1456"/>
    </row>
    <row r="1932" spans="1:39" x14ac:dyDescent="0.25">
      <c r="A1932" s="239">
        <v>1</v>
      </c>
      <c r="B1932" s="4" t="s">
        <v>347</v>
      </c>
      <c r="C1932" s="675"/>
      <c r="D1932" s="4"/>
      <c r="E1932" s="750"/>
      <c r="F1932" s="375"/>
      <c r="G1932" s="375"/>
      <c r="H1932" s="375"/>
      <c r="I1932" s="1883"/>
      <c r="J1932" s="1883"/>
      <c r="K1932" s="780"/>
      <c r="L1932" s="780"/>
      <c r="M1932" s="780"/>
      <c r="N1932" s="780"/>
      <c r="O1932" s="780"/>
      <c r="P1932" s="780"/>
      <c r="Q1932" s="565"/>
      <c r="R1932" s="565"/>
      <c r="S1932" s="565"/>
      <c r="T1932" s="565"/>
      <c r="U1932" s="565"/>
      <c r="V1932" s="565"/>
      <c r="W1932" s="565"/>
      <c r="X1932" s="565"/>
      <c r="Y1932" s="565"/>
      <c r="Z1932" s="565"/>
      <c r="AA1932" s="565"/>
      <c r="AB1932" s="1053"/>
      <c r="AC1932" s="565"/>
      <c r="AD1932" s="1074"/>
      <c r="AE1932" s="565"/>
      <c r="AF1932" s="565"/>
      <c r="AG1932" s="565"/>
      <c r="AH1932" s="565"/>
      <c r="AI1932" s="565"/>
      <c r="AJ1932" s="1280"/>
      <c r="AK1932" s="561"/>
      <c r="AL1932" s="1441"/>
      <c r="AM1932" s="1456"/>
    </row>
    <row r="1933" spans="1:39" ht="30" x14ac:dyDescent="0.25">
      <c r="A1933" s="239">
        <v>1</v>
      </c>
      <c r="B1933" s="793" t="s">
        <v>348</v>
      </c>
      <c r="C1933" s="675"/>
      <c r="D1933" s="4"/>
      <c r="E1933" s="749"/>
      <c r="F1933" s="375"/>
      <c r="G1933" s="375"/>
      <c r="H1933" s="375"/>
      <c r="I1933" s="1883"/>
      <c r="J1933" s="1883"/>
      <c r="K1933" s="780"/>
      <c r="L1933" s="780"/>
      <c r="M1933" s="780"/>
      <c r="N1933" s="780"/>
      <c r="O1933" s="780"/>
      <c r="P1933" s="780"/>
      <c r="Q1933" s="565"/>
      <c r="R1933" s="565"/>
      <c r="S1933" s="565"/>
      <c r="T1933" s="565"/>
      <c r="U1933" s="565"/>
      <c r="V1933" s="565"/>
      <c r="W1933" s="565"/>
      <c r="X1933" s="565"/>
      <c r="Y1933" s="565"/>
      <c r="Z1933" s="565"/>
      <c r="AA1933" s="565"/>
      <c r="AB1933" s="1053"/>
      <c r="AC1933" s="565"/>
      <c r="AD1933" s="1074"/>
      <c r="AE1933" s="565"/>
      <c r="AF1933" s="565"/>
      <c r="AG1933" s="565"/>
      <c r="AH1933" s="565"/>
      <c r="AI1933" s="565"/>
      <c r="AJ1933" s="1280"/>
      <c r="AK1933" s="561"/>
      <c r="AL1933" s="1441"/>
      <c r="AM1933" s="1456"/>
    </row>
    <row r="1934" spans="1:39" x14ac:dyDescent="0.25">
      <c r="A1934" s="239">
        <v>1</v>
      </c>
      <c r="B1934" s="4" t="s">
        <v>349</v>
      </c>
      <c r="C1934" s="675"/>
      <c r="D1934" s="4"/>
      <c r="E1934" s="784"/>
      <c r="F1934" s="375"/>
      <c r="G1934" s="375"/>
      <c r="H1934" s="375"/>
      <c r="I1934" s="1883"/>
      <c r="J1934" s="1883"/>
      <c r="K1934" s="780"/>
      <c r="L1934" s="780"/>
      <c r="M1934" s="780"/>
      <c r="N1934" s="780"/>
      <c r="O1934" s="780"/>
      <c r="P1934" s="780"/>
      <c r="Q1934" s="565"/>
      <c r="R1934" s="565"/>
      <c r="S1934" s="565"/>
      <c r="T1934" s="565"/>
      <c r="U1934" s="565"/>
      <c r="V1934" s="565"/>
      <c r="W1934" s="565"/>
      <c r="X1934" s="565"/>
      <c r="Y1934" s="565"/>
      <c r="Z1934" s="565"/>
      <c r="AA1934" s="565"/>
      <c r="AB1934" s="1053"/>
      <c r="AC1934" s="565"/>
      <c r="AD1934" s="1074"/>
      <c r="AE1934" s="565"/>
      <c r="AF1934" s="565"/>
      <c r="AG1934" s="565"/>
      <c r="AH1934" s="565"/>
      <c r="AI1934" s="565"/>
      <c r="AJ1934" s="1280"/>
      <c r="AK1934" s="561"/>
      <c r="AL1934" s="1441"/>
      <c r="AM1934" s="1456"/>
    </row>
    <row r="1935" spans="1:39" ht="30" x14ac:dyDescent="0.25">
      <c r="A1935" s="239">
        <v>1</v>
      </c>
      <c r="B1935" s="4" t="s">
        <v>374</v>
      </c>
      <c r="C1935" s="675"/>
      <c r="D1935" s="4"/>
      <c r="E1935" s="750"/>
      <c r="F1935" s="375"/>
      <c r="G1935" s="375"/>
      <c r="H1935" s="375"/>
      <c r="I1935" s="1883"/>
      <c r="J1935" s="1883"/>
      <c r="K1935" s="780"/>
      <c r="L1935" s="780"/>
      <c r="M1935" s="780"/>
      <c r="N1935" s="780"/>
      <c r="O1935" s="780"/>
      <c r="P1935" s="780"/>
      <c r="Q1935" s="565"/>
      <c r="R1935" s="565"/>
      <c r="S1935" s="565"/>
      <c r="T1935" s="565"/>
      <c r="U1935" s="565"/>
      <c r="V1935" s="565"/>
      <c r="W1935" s="565"/>
      <c r="X1935" s="565"/>
      <c r="Y1935" s="565"/>
      <c r="Z1935" s="565"/>
      <c r="AA1935" s="565"/>
      <c r="AB1935" s="1053"/>
      <c r="AC1935" s="565"/>
      <c r="AD1935" s="1074"/>
      <c r="AE1935" s="565"/>
      <c r="AF1935" s="565"/>
      <c r="AG1935" s="565"/>
      <c r="AH1935" s="565"/>
      <c r="AI1935" s="565"/>
      <c r="AJ1935" s="1280"/>
      <c r="AK1935" s="561"/>
      <c r="AL1935" s="1441"/>
      <c r="AM1935" s="1456"/>
    </row>
    <row r="1936" spans="1:39" ht="60" x14ac:dyDescent="0.25">
      <c r="A1936" s="239">
        <v>1</v>
      </c>
      <c r="B1936" s="4" t="s">
        <v>350</v>
      </c>
      <c r="C1936" s="675"/>
      <c r="D1936" s="4"/>
      <c r="E1936" s="750"/>
      <c r="F1936" s="375"/>
      <c r="G1936" s="375"/>
      <c r="H1936" s="375"/>
      <c r="I1936" s="1883"/>
      <c r="J1936" s="1883"/>
      <c r="K1936" s="780"/>
      <c r="L1936" s="780"/>
      <c r="M1936" s="780"/>
      <c r="N1936" s="780"/>
      <c r="O1936" s="780"/>
      <c r="P1936" s="780"/>
      <c r="Q1936" s="565"/>
      <c r="R1936" s="565"/>
      <c r="S1936" s="565"/>
      <c r="T1936" s="565"/>
      <c r="U1936" s="565"/>
      <c r="V1936" s="565"/>
      <c r="W1936" s="565"/>
      <c r="X1936" s="565"/>
      <c r="Y1936" s="565"/>
      <c r="Z1936" s="565"/>
      <c r="AA1936" s="565"/>
      <c r="AB1936" s="1053"/>
      <c r="AC1936" s="565"/>
      <c r="AD1936" s="1074"/>
      <c r="AE1936" s="565"/>
      <c r="AF1936" s="565"/>
      <c r="AG1936" s="565"/>
      <c r="AH1936" s="565"/>
      <c r="AI1936" s="565"/>
      <c r="AJ1936" s="1280"/>
      <c r="AK1936" s="561"/>
      <c r="AL1936" s="1441"/>
      <c r="AM1936" s="1456"/>
    </row>
    <row r="1937" spans="1:39" ht="75" x14ac:dyDescent="0.25">
      <c r="A1937" s="239">
        <v>1</v>
      </c>
      <c r="B1937" s="4" t="s">
        <v>351</v>
      </c>
      <c r="C1937" s="675"/>
      <c r="D1937" s="4"/>
      <c r="E1937" s="748"/>
      <c r="F1937" s="375"/>
      <c r="G1937" s="375"/>
      <c r="H1937" s="375"/>
      <c r="I1937" s="1883"/>
      <c r="J1937" s="1883"/>
      <c r="K1937" s="780"/>
      <c r="L1937" s="780"/>
      <c r="M1937" s="780"/>
      <c r="N1937" s="780"/>
      <c r="O1937" s="780"/>
      <c r="P1937" s="780"/>
      <c r="Q1937" s="565"/>
      <c r="R1937" s="565"/>
      <c r="S1937" s="565"/>
      <c r="T1937" s="565"/>
      <c r="U1937" s="565"/>
      <c r="V1937" s="565"/>
      <c r="W1937" s="565"/>
      <c r="X1937" s="565"/>
      <c r="Y1937" s="565"/>
      <c r="Z1937" s="565"/>
      <c r="AA1937" s="565"/>
      <c r="AB1937" s="1053"/>
      <c r="AC1937" s="565"/>
      <c r="AD1937" s="1074"/>
      <c r="AE1937" s="565"/>
      <c r="AF1937" s="565"/>
      <c r="AG1937" s="565"/>
      <c r="AH1937" s="565"/>
      <c r="AI1937" s="565"/>
      <c r="AJ1937" s="1280"/>
      <c r="AK1937" s="561"/>
      <c r="AL1937" s="1441"/>
      <c r="AM1937" s="1456"/>
    </row>
    <row r="1938" spans="1:39" ht="45" x14ac:dyDescent="0.25">
      <c r="A1938" s="239">
        <v>1</v>
      </c>
      <c r="B1938" s="794" t="s">
        <v>352</v>
      </c>
      <c r="C1938" s="675"/>
      <c r="D1938" s="4"/>
      <c r="E1938" s="748"/>
      <c r="F1938" s="375"/>
      <c r="G1938" s="375"/>
      <c r="H1938" s="375"/>
      <c r="I1938" s="1883"/>
      <c r="J1938" s="1883"/>
      <c r="K1938" s="780"/>
      <c r="L1938" s="780"/>
      <c r="M1938" s="780"/>
      <c r="N1938" s="780"/>
      <c r="O1938" s="780"/>
      <c r="P1938" s="780"/>
      <c r="Q1938" s="565"/>
      <c r="R1938" s="565"/>
      <c r="S1938" s="565"/>
      <c r="T1938" s="565"/>
      <c r="U1938" s="565"/>
      <c r="V1938" s="565"/>
      <c r="W1938" s="565"/>
      <c r="X1938" s="565"/>
      <c r="Y1938" s="565"/>
      <c r="Z1938" s="565"/>
      <c r="AA1938" s="565"/>
      <c r="AB1938" s="1053"/>
      <c r="AC1938" s="565"/>
      <c r="AD1938" s="1074"/>
      <c r="AE1938" s="565"/>
      <c r="AF1938" s="565"/>
      <c r="AG1938" s="565"/>
      <c r="AH1938" s="565"/>
      <c r="AI1938" s="565"/>
      <c r="AJ1938" s="1280"/>
      <c r="AK1938" s="561"/>
      <c r="AL1938" s="1441"/>
      <c r="AM1938" s="1456"/>
    </row>
    <row r="1939" spans="1:39" ht="29.25" x14ac:dyDescent="0.25">
      <c r="A1939" s="239">
        <v>1</v>
      </c>
      <c r="B1939" s="779" t="s">
        <v>360</v>
      </c>
      <c r="C1939" s="675"/>
      <c r="D1939" s="4"/>
      <c r="E1939" s="748"/>
      <c r="F1939" s="213"/>
      <c r="G1939" s="375"/>
      <c r="H1939" s="375"/>
      <c r="I1939" s="1883"/>
      <c r="J1939" s="1883"/>
      <c r="K1939" s="211"/>
      <c r="L1939" s="211"/>
      <c r="M1939" s="211"/>
      <c r="N1939" s="211"/>
      <c r="O1939" s="211"/>
      <c r="P1939" s="211"/>
      <c r="Q1939" s="565"/>
      <c r="R1939" s="565"/>
      <c r="S1939" s="565"/>
      <c r="T1939" s="565"/>
      <c r="U1939" s="565"/>
      <c r="V1939" s="565"/>
      <c r="W1939" s="565"/>
      <c r="X1939" s="565"/>
      <c r="Y1939" s="565"/>
      <c r="Z1939" s="565"/>
      <c r="AA1939" s="565"/>
      <c r="AB1939" s="1053"/>
      <c r="AC1939" s="565">
        <f t="shared" ref="AC1939:AC1952" si="917">AI1939-AH1939-AE1939</f>
        <v>0</v>
      </c>
      <c r="AD1939" s="1074"/>
      <c r="AE1939" s="565"/>
      <c r="AF1939" s="565"/>
      <c r="AG1939" s="565"/>
      <c r="AH1939" s="565"/>
      <c r="AI1939" s="565"/>
      <c r="AJ1939" s="1280"/>
      <c r="AK1939" s="561"/>
      <c r="AL1939" s="1441"/>
      <c r="AM1939" s="1456"/>
    </row>
    <row r="1940" spans="1:39" x14ac:dyDescent="0.25">
      <c r="A1940" s="239">
        <v>1</v>
      </c>
      <c r="B1940" s="779" t="s">
        <v>375</v>
      </c>
      <c r="C1940" s="675"/>
      <c r="D1940" s="4"/>
      <c r="E1940" s="748"/>
      <c r="F1940" s="213"/>
      <c r="G1940" s="375"/>
      <c r="H1940" s="375"/>
      <c r="I1940" s="1883"/>
      <c r="J1940" s="1883"/>
      <c r="K1940" s="211"/>
      <c r="L1940" s="211"/>
      <c r="M1940" s="211"/>
      <c r="N1940" s="211"/>
      <c r="O1940" s="211"/>
      <c r="P1940" s="211"/>
      <c r="Q1940" s="565"/>
      <c r="R1940" s="565"/>
      <c r="S1940" s="565"/>
      <c r="T1940" s="565"/>
      <c r="U1940" s="565"/>
      <c r="V1940" s="565"/>
      <c r="W1940" s="565"/>
      <c r="X1940" s="565"/>
      <c r="Y1940" s="565"/>
      <c r="Z1940" s="565"/>
      <c r="AA1940" s="565"/>
      <c r="AB1940" s="1053"/>
      <c r="AC1940" s="565">
        <f t="shared" si="917"/>
        <v>0</v>
      </c>
      <c r="AD1940" s="1074"/>
      <c r="AE1940" s="565"/>
      <c r="AF1940" s="565"/>
      <c r="AG1940" s="565"/>
      <c r="AH1940" s="565"/>
      <c r="AI1940" s="565"/>
      <c r="AJ1940" s="1280"/>
      <c r="AK1940" s="561"/>
      <c r="AL1940" s="1441"/>
      <c r="AM1940" s="1456"/>
    </row>
    <row r="1941" spans="1:39" x14ac:dyDescent="0.25">
      <c r="A1941" s="239">
        <v>1</v>
      </c>
      <c r="B1941" s="4" t="s">
        <v>376</v>
      </c>
      <c r="C1941" s="675"/>
      <c r="D1941" s="4"/>
      <c r="E1941" s="748"/>
      <c r="F1941" s="213"/>
      <c r="G1941" s="375"/>
      <c r="H1941" s="375"/>
      <c r="I1941" s="1883"/>
      <c r="J1941" s="1883"/>
      <c r="K1941" s="211"/>
      <c r="L1941" s="211"/>
      <c r="M1941" s="211"/>
      <c r="N1941" s="211"/>
      <c r="O1941" s="211"/>
      <c r="P1941" s="211"/>
      <c r="Q1941" s="565"/>
      <c r="R1941" s="565"/>
      <c r="S1941" s="565"/>
      <c r="T1941" s="565"/>
      <c r="U1941" s="565"/>
      <c r="V1941" s="565"/>
      <c r="W1941" s="565"/>
      <c r="X1941" s="565"/>
      <c r="Y1941" s="565"/>
      <c r="Z1941" s="565"/>
      <c r="AA1941" s="565"/>
      <c r="AB1941" s="1053"/>
      <c r="AC1941" s="565">
        <f t="shared" si="917"/>
        <v>0</v>
      </c>
      <c r="AD1941" s="1074"/>
      <c r="AE1941" s="565"/>
      <c r="AF1941" s="565"/>
      <c r="AG1941" s="565"/>
      <c r="AH1941" s="565"/>
      <c r="AI1941" s="565"/>
      <c r="AJ1941" s="1280"/>
      <c r="AK1941" s="561"/>
      <c r="AL1941" s="1441"/>
      <c r="AM1941" s="1456"/>
    </row>
    <row r="1942" spans="1:39" x14ac:dyDescent="0.25">
      <c r="A1942" s="239">
        <v>1</v>
      </c>
      <c r="B1942" s="795" t="s">
        <v>377</v>
      </c>
      <c r="C1942" s="675"/>
      <c r="D1942" s="4"/>
      <c r="E1942" s="785"/>
      <c r="F1942" s="213"/>
      <c r="G1942" s="375"/>
      <c r="H1942" s="375"/>
      <c r="I1942" s="1883"/>
      <c r="J1942" s="1883"/>
      <c r="K1942" s="211"/>
      <c r="L1942" s="211"/>
      <c r="M1942" s="211"/>
      <c r="N1942" s="211"/>
      <c r="O1942" s="211"/>
      <c r="P1942" s="211"/>
      <c r="Q1942" s="566"/>
      <c r="R1942" s="566"/>
      <c r="S1942" s="566"/>
      <c r="T1942" s="566"/>
      <c r="U1942" s="566"/>
      <c r="V1942" s="566"/>
      <c r="W1942" s="566"/>
      <c r="X1942" s="566"/>
      <c r="Y1942" s="566"/>
      <c r="Z1942" s="566"/>
      <c r="AA1942" s="566"/>
      <c r="AB1942" s="1199"/>
      <c r="AC1942" s="566">
        <f t="shared" si="917"/>
        <v>0</v>
      </c>
      <c r="AD1942" s="1074"/>
      <c r="AE1942" s="566"/>
      <c r="AF1942" s="566"/>
      <c r="AG1942" s="565"/>
      <c r="AH1942" s="565"/>
      <c r="AI1942" s="566"/>
      <c r="AJ1942" s="1280"/>
      <c r="AK1942" s="1185"/>
      <c r="AL1942" s="1441"/>
      <c r="AM1942" s="1456"/>
    </row>
    <row r="1943" spans="1:39" ht="43.5" x14ac:dyDescent="0.25">
      <c r="A1943" s="239">
        <v>1</v>
      </c>
      <c r="B1943" s="779" t="s">
        <v>353</v>
      </c>
      <c r="C1943" s="248"/>
      <c r="D1943" s="4"/>
      <c r="E1943" s="752">
        <v>10157</v>
      </c>
      <c r="F1943" s="780">
        <f>ROUND(E1943/12*$B$4,0)</f>
        <v>9311</v>
      </c>
      <c r="G1943" s="780">
        <v>9615</v>
      </c>
      <c r="H1943" s="780">
        <f>G1943/F1943*100</f>
        <v>103.2649554290624</v>
      </c>
      <c r="I1943" s="1883"/>
      <c r="J1943" s="1883"/>
      <c r="K1943" s="211"/>
      <c r="L1943" s="211"/>
      <c r="M1943" s="211"/>
      <c r="N1943" s="211"/>
      <c r="O1943" s="211"/>
      <c r="P1943" s="211"/>
      <c r="Q1943" s="566"/>
      <c r="R1943" s="566"/>
      <c r="S1943" s="566"/>
      <c r="T1943" s="566"/>
      <c r="U1943" s="566"/>
      <c r="V1943" s="566"/>
      <c r="W1943" s="566"/>
      <c r="X1943" s="566"/>
      <c r="Y1943" s="566"/>
      <c r="Z1943" s="566"/>
      <c r="AA1943" s="566"/>
      <c r="AB1943" s="1053">
        <f>Q1943/12*$B$4</f>
        <v>0</v>
      </c>
      <c r="AC1943" s="566">
        <f t="shared" si="917"/>
        <v>0</v>
      </c>
      <c r="AD1943" s="1639"/>
      <c r="AE1943" s="567"/>
      <c r="AF1943" s="566">
        <f>AC1943-AB1943</f>
        <v>0</v>
      </c>
      <c r="AG1943" s="567"/>
      <c r="AH1943" s="567"/>
      <c r="AI1943" s="566"/>
      <c r="AJ1943" s="1303"/>
      <c r="AK1943" s="1185"/>
      <c r="AL1943" s="1441"/>
      <c r="AM1943" s="1456"/>
    </row>
    <row r="1944" spans="1:39" ht="30" x14ac:dyDescent="0.25">
      <c r="A1944" s="239">
        <v>1</v>
      </c>
      <c r="B1944" s="774" t="s">
        <v>201</v>
      </c>
      <c r="C1944" s="2029"/>
      <c r="D1944" s="792"/>
      <c r="E1944" s="750"/>
      <c r="F1944" s="375"/>
      <c r="G1944" s="375"/>
      <c r="H1944" s="375"/>
      <c r="I1944" s="1883"/>
      <c r="J1944" s="1883"/>
      <c r="K1944" s="211"/>
      <c r="L1944" s="211"/>
      <c r="M1944" s="211"/>
      <c r="N1944" s="211"/>
      <c r="O1944" s="211"/>
      <c r="P1944" s="211"/>
      <c r="Q1944" s="565"/>
      <c r="R1944" s="565"/>
      <c r="S1944" s="565"/>
      <c r="T1944" s="565"/>
      <c r="U1944" s="565"/>
      <c r="V1944" s="565"/>
      <c r="W1944" s="565"/>
      <c r="X1944" s="565"/>
      <c r="Y1944" s="565"/>
      <c r="Z1944" s="565"/>
      <c r="AA1944" s="565"/>
      <c r="AB1944" s="1053"/>
      <c r="AC1944" s="565">
        <f t="shared" si="917"/>
        <v>0</v>
      </c>
      <c r="AD1944" s="1074"/>
      <c r="AE1944" s="565"/>
      <c r="AF1944" s="565"/>
      <c r="AG1944" s="565"/>
      <c r="AH1944" s="565"/>
      <c r="AI1944" s="565"/>
      <c r="AJ1944" s="1280"/>
      <c r="AK1944" s="561"/>
      <c r="AL1944" s="1441"/>
      <c r="AM1944" s="1456"/>
    </row>
    <row r="1945" spans="1:39" ht="72" x14ac:dyDescent="0.25">
      <c r="A1945" s="239">
        <v>1</v>
      </c>
      <c r="B1945" s="775" t="s">
        <v>361</v>
      </c>
      <c r="C1945" s="675"/>
      <c r="D1945" s="4"/>
      <c r="E1945" s="786"/>
      <c r="F1945" s="368"/>
      <c r="G1945" s="368"/>
      <c r="H1945" s="368"/>
      <c r="I1945" s="1883"/>
      <c r="J1945" s="1883"/>
      <c r="K1945" s="211"/>
      <c r="L1945" s="211"/>
      <c r="M1945" s="211"/>
      <c r="N1945" s="211"/>
      <c r="O1945" s="211"/>
      <c r="P1945" s="211"/>
      <c r="Q1945" s="565"/>
      <c r="R1945" s="565"/>
      <c r="S1945" s="565"/>
      <c r="T1945" s="565"/>
      <c r="U1945" s="565"/>
      <c r="V1945" s="565"/>
      <c r="W1945" s="565"/>
      <c r="X1945" s="565"/>
      <c r="Y1945" s="565"/>
      <c r="Z1945" s="565"/>
      <c r="AA1945" s="565"/>
      <c r="AB1945" s="1053"/>
      <c r="AC1945" s="565">
        <f t="shared" si="917"/>
        <v>0</v>
      </c>
      <c r="AD1945" s="1074"/>
      <c r="AE1945" s="565"/>
      <c r="AF1945" s="565"/>
      <c r="AG1945" s="565"/>
      <c r="AH1945" s="565"/>
      <c r="AI1945" s="565"/>
      <c r="AJ1945" s="1260"/>
      <c r="AK1945" s="561"/>
      <c r="AL1945" s="1441"/>
      <c r="AM1945" s="1456"/>
    </row>
    <row r="1946" spans="1:39" x14ac:dyDescent="0.25">
      <c r="A1946" s="239">
        <v>1</v>
      </c>
      <c r="B1946" s="766" t="s">
        <v>234</v>
      </c>
      <c r="C1946" s="675"/>
      <c r="D1946" s="4"/>
      <c r="E1946" s="786">
        <f>E1947+E1948</f>
        <v>600</v>
      </c>
      <c r="F1946" s="786">
        <f>F1947+F1948</f>
        <v>550</v>
      </c>
      <c r="G1946" s="786">
        <f>G1947+G1948</f>
        <v>1040</v>
      </c>
      <c r="H1946" s="368">
        <f t="shared" ref="H1946:H1953" si="918">G1946/F1946*100</f>
        <v>189.09090909090909</v>
      </c>
      <c r="I1946" s="1883"/>
      <c r="J1946" s="1883"/>
      <c r="K1946" s="211"/>
      <c r="L1946" s="211"/>
      <c r="M1946" s="211"/>
      <c r="N1946" s="211"/>
      <c r="O1946" s="211"/>
      <c r="P1946" s="211"/>
      <c r="Q1946" s="565">
        <v>429.61799999999999</v>
      </c>
      <c r="R1946" s="565">
        <v>429.61799999999999</v>
      </c>
      <c r="S1946" s="565">
        <v>429.61799999999999</v>
      </c>
      <c r="T1946" s="565">
        <v>429.61799999999999</v>
      </c>
      <c r="U1946" s="565">
        <v>429.61799999999999</v>
      </c>
      <c r="V1946" s="565">
        <v>429.61799999999999</v>
      </c>
      <c r="W1946" s="565">
        <v>429.61799999999999</v>
      </c>
      <c r="X1946" s="565">
        <v>429.61799999999999</v>
      </c>
      <c r="Y1946" s="565">
        <v>429.61799999999999</v>
      </c>
      <c r="Z1946" s="565">
        <v>429.61799999999999</v>
      </c>
      <c r="AA1946" s="565">
        <v>429.61799999999999</v>
      </c>
      <c r="AB1946" s="1200">
        <f t="shared" ref="AB1946" si="919">Q1946/12*$B$4+(R1946-Q1946)/11*10+(S1946-R1946)/10*9+(T1946-S1946)/9*8+(U1946-T1946)/8*7+(V1946-U1946)/7*6+(W1946-V1946)/6*5+(X1946-W1946)/5*4+(Y1946-X1946)/4*3+(Z1946-Y1946)/3*2+(AA1946-Z1946)/2*1</f>
        <v>393.81649999999996</v>
      </c>
      <c r="AC1946" s="565">
        <f t="shared" si="917"/>
        <v>725.8610799999999</v>
      </c>
      <c r="AD1946" s="1074"/>
      <c r="AE1946" s="565"/>
      <c r="AF1946" s="565">
        <f>AC1946-AB1946</f>
        <v>332.04457999999994</v>
      </c>
      <c r="AG1946" s="565"/>
      <c r="AH1946" s="565">
        <v>0</v>
      </c>
      <c r="AI1946" s="565">
        <v>725.8610799999999</v>
      </c>
      <c r="AJ1946" s="1285">
        <f>AJ1947+AJ1948</f>
        <v>0</v>
      </c>
      <c r="AK1946" s="561"/>
      <c r="AL1946" s="1441"/>
      <c r="AM1946" s="1456"/>
    </row>
    <row r="1947" spans="1:39" ht="45" x14ac:dyDescent="0.25">
      <c r="B1947" s="292" t="s">
        <v>278</v>
      </c>
      <c r="C1947" s="675"/>
      <c r="D1947" s="4"/>
      <c r="E1947" s="786">
        <v>300</v>
      </c>
      <c r="F1947" s="213">
        <f>ROUND(E1947/12*$B$4,0)</f>
        <v>275</v>
      </c>
      <c r="G1947" s="213">
        <v>422</v>
      </c>
      <c r="H1947" s="368">
        <f t="shared" si="918"/>
        <v>153.45454545454544</v>
      </c>
      <c r="I1947" s="1883"/>
      <c r="J1947" s="1883"/>
      <c r="K1947" s="211"/>
      <c r="L1947" s="211"/>
      <c r="M1947" s="211"/>
      <c r="N1947" s="211"/>
      <c r="O1947" s="211"/>
      <c r="P1947" s="211"/>
      <c r="Q1947" s="565"/>
      <c r="R1947" s="565"/>
      <c r="S1947" s="565"/>
      <c r="T1947" s="565"/>
      <c r="U1947" s="565"/>
      <c r="V1947" s="565"/>
      <c r="W1947" s="565"/>
      <c r="X1947" s="565"/>
      <c r="Y1947" s="565"/>
      <c r="Z1947" s="565"/>
      <c r="AA1947" s="565"/>
      <c r="AB1947" s="1200"/>
      <c r="AC1947" s="565"/>
      <c r="AD1947" s="1074"/>
      <c r="AE1947" s="565"/>
      <c r="AF1947" s="565"/>
      <c r="AG1947" s="565"/>
      <c r="AH1947" s="565"/>
      <c r="AI1947" s="565"/>
      <c r="AJ1947" s="1276"/>
      <c r="AK1947" s="561"/>
      <c r="AL1947" s="1441"/>
      <c r="AM1947" s="1456"/>
    </row>
    <row r="1948" spans="1:39" ht="30" x14ac:dyDescent="0.25">
      <c r="A1948" s="239">
        <v>1</v>
      </c>
      <c r="B1948" s="292" t="s">
        <v>283</v>
      </c>
      <c r="C1948" s="2030"/>
      <c r="D1948" s="4"/>
      <c r="E1948" s="786">
        <v>300</v>
      </c>
      <c r="F1948" s="368">
        <f>ROUND(E1948/12*$B$4,0)</f>
        <v>275</v>
      </c>
      <c r="G1948" s="368">
        <v>618</v>
      </c>
      <c r="H1948" s="368">
        <f t="shared" si="918"/>
        <v>224.72727272727272</v>
      </c>
      <c r="I1948" s="1883"/>
      <c r="J1948" s="1883"/>
      <c r="K1948" s="211"/>
      <c r="L1948" s="211"/>
      <c r="M1948" s="211"/>
      <c r="N1948" s="211"/>
      <c r="O1948" s="211"/>
      <c r="P1948" s="211"/>
      <c r="Q1948" s="565"/>
      <c r="R1948" s="565"/>
      <c r="S1948" s="565"/>
      <c r="T1948" s="565"/>
      <c r="U1948" s="565"/>
      <c r="V1948" s="565"/>
      <c r="W1948" s="565"/>
      <c r="X1948" s="565"/>
      <c r="Y1948" s="565"/>
      <c r="Z1948" s="565"/>
      <c r="AA1948" s="565"/>
      <c r="AB1948" s="1053"/>
      <c r="AC1948" s="565">
        <f t="shared" si="917"/>
        <v>0</v>
      </c>
      <c r="AD1948" s="1074"/>
      <c r="AE1948" s="565"/>
      <c r="AF1948" s="565"/>
      <c r="AG1948" s="565"/>
      <c r="AH1948" s="565"/>
      <c r="AI1948" s="565"/>
      <c r="AJ1948" s="1260"/>
      <c r="AK1948" s="561"/>
      <c r="AL1948" s="1441"/>
      <c r="AM1948" s="1456"/>
    </row>
    <row r="1949" spans="1:39" ht="29.25" x14ac:dyDescent="0.25">
      <c r="A1949" s="239">
        <v>1</v>
      </c>
      <c r="B1949" s="720" t="s">
        <v>279</v>
      </c>
      <c r="C1949" s="675"/>
      <c r="D1949" s="4"/>
      <c r="E1949" s="751">
        <f>E1911+E1931</f>
        <v>16700</v>
      </c>
      <c r="F1949" s="782">
        <f>F1911+F1931</f>
        <v>15308</v>
      </c>
      <c r="G1949" s="1044">
        <f>G1911+G1931</f>
        <v>16845</v>
      </c>
      <c r="H1949" s="1044">
        <f t="shared" si="918"/>
        <v>110.04050169845831</v>
      </c>
      <c r="I1949" s="1883"/>
      <c r="J1949" s="1883"/>
      <c r="K1949" s="211"/>
      <c r="L1949" s="211"/>
      <c r="M1949" s="211"/>
      <c r="N1949" s="211"/>
      <c r="O1949" s="211"/>
      <c r="P1949" s="211"/>
      <c r="Q1949" s="565"/>
      <c r="R1949" s="565"/>
      <c r="S1949" s="565"/>
      <c r="T1949" s="565"/>
      <c r="U1949" s="565"/>
      <c r="V1949" s="565"/>
      <c r="W1949" s="565"/>
      <c r="X1949" s="565"/>
      <c r="Y1949" s="565"/>
      <c r="Z1949" s="565"/>
      <c r="AA1949" s="565"/>
      <c r="AB1949" s="1053"/>
      <c r="AC1949" s="565">
        <f t="shared" si="917"/>
        <v>0</v>
      </c>
      <c r="AD1949" s="1074"/>
      <c r="AE1949" s="565"/>
      <c r="AF1949" s="565"/>
      <c r="AG1949" s="565"/>
      <c r="AH1949" s="565"/>
      <c r="AI1949" s="565"/>
      <c r="AJ1949" s="1264">
        <f>AJ1911+AJ1931</f>
        <v>0</v>
      </c>
      <c r="AK1949" s="561"/>
      <c r="AL1949" s="1441"/>
      <c r="AM1949" s="1456"/>
    </row>
    <row r="1950" spans="1:39" ht="43.5" x14ac:dyDescent="0.25">
      <c r="A1950" s="239">
        <v>1</v>
      </c>
      <c r="B1950" s="720" t="s">
        <v>308</v>
      </c>
      <c r="C1950" s="675"/>
      <c r="D1950" s="4"/>
      <c r="E1950" s="751">
        <f>E1920</f>
        <v>22608</v>
      </c>
      <c r="F1950" s="1044">
        <f>F1920</f>
        <v>20724</v>
      </c>
      <c r="G1950" s="1044">
        <f>G1920</f>
        <v>18139</v>
      </c>
      <c r="H1950" s="1044">
        <f t="shared" si="918"/>
        <v>87.526539278131636</v>
      </c>
      <c r="I1950" s="1883"/>
      <c r="J1950" s="1883"/>
      <c r="K1950" s="211"/>
      <c r="L1950" s="211"/>
      <c r="M1950" s="211"/>
      <c r="N1950" s="211"/>
      <c r="O1950" s="211"/>
      <c r="P1950" s="211"/>
      <c r="Q1950" s="565"/>
      <c r="R1950" s="565"/>
      <c r="S1950" s="565"/>
      <c r="T1950" s="565"/>
      <c r="U1950" s="565"/>
      <c r="V1950" s="565"/>
      <c r="W1950" s="565"/>
      <c r="X1950" s="565"/>
      <c r="Y1950" s="565"/>
      <c r="Z1950" s="565"/>
      <c r="AA1950" s="565"/>
      <c r="AB1950" s="1053"/>
      <c r="AC1950" s="565">
        <f t="shared" si="917"/>
        <v>0</v>
      </c>
      <c r="AD1950" s="1074"/>
      <c r="AE1950" s="565"/>
      <c r="AF1950" s="565"/>
      <c r="AG1950" s="565"/>
      <c r="AH1950" s="565"/>
      <c r="AI1950" s="565"/>
      <c r="AJ1950" s="1264">
        <f>AJ1920</f>
        <v>0</v>
      </c>
      <c r="AK1950" s="561"/>
      <c r="AL1950" s="1441"/>
      <c r="AM1950" s="1456"/>
    </row>
    <row r="1951" spans="1:39" ht="29.25" x14ac:dyDescent="0.25">
      <c r="A1951" s="239">
        <v>1</v>
      </c>
      <c r="B1951" s="765" t="s">
        <v>280</v>
      </c>
      <c r="C1951" s="675"/>
      <c r="D1951" s="4"/>
      <c r="E1951" s="751">
        <f>E1939+E1918</f>
        <v>25000</v>
      </c>
      <c r="F1951" s="782">
        <f>F1939+F1918</f>
        <v>22917</v>
      </c>
      <c r="G1951" s="782">
        <f>G1939+G1918</f>
        <v>18754</v>
      </c>
      <c r="H1951" s="1044">
        <f t="shared" si="918"/>
        <v>81.834446044421171</v>
      </c>
      <c r="I1951" s="1883"/>
      <c r="J1951" s="1883"/>
      <c r="K1951" s="211"/>
      <c r="L1951" s="211"/>
      <c r="M1951" s="211"/>
      <c r="N1951" s="211"/>
      <c r="O1951" s="211"/>
      <c r="P1951" s="211"/>
      <c r="Q1951" s="565"/>
      <c r="R1951" s="565"/>
      <c r="S1951" s="565"/>
      <c r="T1951" s="565"/>
      <c r="U1951" s="565"/>
      <c r="V1951" s="565"/>
      <c r="W1951" s="565"/>
      <c r="X1951" s="565"/>
      <c r="Y1951" s="565"/>
      <c r="Z1951" s="565"/>
      <c r="AA1951" s="565"/>
      <c r="AB1951" s="1053"/>
      <c r="AC1951" s="565">
        <f t="shared" si="917"/>
        <v>0</v>
      </c>
      <c r="AD1951" s="1074"/>
      <c r="AE1951" s="565"/>
      <c r="AF1951" s="565"/>
      <c r="AG1951" s="565"/>
      <c r="AH1951" s="565"/>
      <c r="AI1951" s="565"/>
      <c r="AJ1951" s="1247">
        <f>AJ1939+AJ1918</f>
        <v>0</v>
      </c>
      <c r="AK1951" s="561"/>
      <c r="AL1951" s="1441"/>
      <c r="AM1951" s="1456"/>
    </row>
    <row r="1952" spans="1:39" ht="29.25" x14ac:dyDescent="0.25">
      <c r="A1952" s="239">
        <v>1</v>
      </c>
      <c r="B1952" s="720" t="s">
        <v>281</v>
      </c>
      <c r="C1952" s="675"/>
      <c r="D1952" s="4"/>
      <c r="E1952" s="787">
        <f>E1943</f>
        <v>10157</v>
      </c>
      <c r="F1952" s="782">
        <f>F1943</f>
        <v>9311</v>
      </c>
      <c r="G1952" s="782">
        <f>G1943</f>
        <v>9615</v>
      </c>
      <c r="H1952" s="1044">
        <f t="shared" si="918"/>
        <v>103.2649554290624</v>
      </c>
      <c r="I1952" s="1883"/>
      <c r="J1952" s="1883"/>
      <c r="K1952" s="211"/>
      <c r="L1952" s="211"/>
      <c r="M1952" s="211"/>
      <c r="N1952" s="211"/>
      <c r="O1952" s="211"/>
      <c r="P1952" s="211"/>
      <c r="Q1952" s="565">
        <v>10148.671259999999</v>
      </c>
      <c r="R1952" s="565">
        <v>10148.671259999999</v>
      </c>
      <c r="S1952" s="565">
        <v>10148.671259999999</v>
      </c>
      <c r="T1952" s="565">
        <v>10148.671259999999</v>
      </c>
      <c r="U1952" s="565">
        <v>10148.671259999999</v>
      </c>
      <c r="V1952" s="565">
        <v>10148.671259999999</v>
      </c>
      <c r="W1952" s="565">
        <v>10148.671259999999</v>
      </c>
      <c r="X1952" s="565">
        <v>10148.671259999999</v>
      </c>
      <c r="Y1952" s="565">
        <v>10148.671259999999</v>
      </c>
      <c r="Z1952" s="565">
        <v>10148.671259999999</v>
      </c>
      <c r="AA1952" s="565">
        <v>10148.671259999999</v>
      </c>
      <c r="AB1952" s="1200">
        <f t="shared" ref="AB1952" si="920">Q1952/12*$B$4+(R1952-Q1952)/11*10+(S1952-R1952)/10*9+(T1952-S1952)/9*8+(U1952-T1952)/8*7+(V1952-U1952)/7*6+(W1952-V1952)/6*5+(X1952-W1952)/5*4+(Y1952-X1952)/4*3+(Z1952-Y1952)/3*2+(AA1952-Z1952)/2*1</f>
        <v>9302.9486550000001</v>
      </c>
      <c r="AC1952" s="565">
        <f t="shared" si="917"/>
        <v>9607.1156999999985</v>
      </c>
      <c r="AD1952" s="1074"/>
      <c r="AE1952" s="565"/>
      <c r="AF1952" s="565">
        <f>AC1952-AB1952</f>
        <v>304.16704499999832</v>
      </c>
      <c r="AG1952" s="565"/>
      <c r="AH1952" s="565">
        <v>-3.4165799999999997</v>
      </c>
      <c r="AI1952" s="565">
        <v>9603.6991199999993</v>
      </c>
      <c r="AJ1952" s="1247">
        <f>AJ1943</f>
        <v>0</v>
      </c>
      <c r="AK1952" s="561"/>
      <c r="AL1952" s="1441"/>
      <c r="AM1952" s="1456"/>
    </row>
    <row r="1953" spans="1:39" x14ac:dyDescent="0.25">
      <c r="A1953" s="239">
        <v>1</v>
      </c>
      <c r="B1953" s="1507" t="s">
        <v>138</v>
      </c>
      <c r="C1953" s="1506"/>
      <c r="D1953" s="1507"/>
      <c r="E1953" s="762">
        <f>E1949+E1950+E1952+E1951*2.9</f>
        <v>121965</v>
      </c>
      <c r="F1953" s="2053">
        <f>F1949+F1950+F1952+F1951*2.9</f>
        <v>111802.3</v>
      </c>
      <c r="G1953" s="2053">
        <f>G1949+G1950+G1952+G1951*2.9</f>
        <v>98985.600000000006</v>
      </c>
      <c r="H1953" s="2053">
        <f t="shared" si="918"/>
        <v>88.536282348395346</v>
      </c>
      <c r="I1953" s="2129"/>
      <c r="J1953" s="2129"/>
      <c r="K1953" s="2149"/>
      <c r="L1953" s="2149"/>
      <c r="M1953" s="2149"/>
      <c r="N1953" s="2149"/>
      <c r="O1953" s="2149"/>
      <c r="P1953" s="2149"/>
      <c r="Q1953" s="563">
        <f t="shared" ref="Q1953:AF1953" si="921">SUM(Q1952,Q1946,Q1920,Q1910)</f>
        <v>130876.37991000002</v>
      </c>
      <c r="R1953" s="563">
        <f t="shared" ref="R1953:S1953" si="922">SUM(R1952,R1946,R1920,R1910)</f>
        <v>130876.37991000002</v>
      </c>
      <c r="S1953" s="563">
        <f t="shared" si="922"/>
        <v>130876.37991000002</v>
      </c>
      <c r="T1953" s="563">
        <f t="shared" ref="T1953:U1953" si="923">SUM(T1952,T1946,T1920,T1910)</f>
        <v>130876.37991000002</v>
      </c>
      <c r="U1953" s="563">
        <f t="shared" si="923"/>
        <v>130876.37991000002</v>
      </c>
      <c r="V1953" s="563">
        <f t="shared" ref="V1953:W1953" si="924">SUM(V1952,V1946,V1920,V1910)</f>
        <v>130876.37991000002</v>
      </c>
      <c r="W1953" s="563">
        <f t="shared" si="924"/>
        <v>130876.37991000002</v>
      </c>
      <c r="X1953" s="563">
        <f t="shared" ref="X1953:Y1953" si="925">SUM(X1952,X1946,X1920,X1910)</f>
        <v>130876.37991000002</v>
      </c>
      <c r="Y1953" s="563">
        <f t="shared" si="925"/>
        <v>130876.37991000002</v>
      </c>
      <c r="Z1953" s="563">
        <f t="shared" ref="Z1953:AA1953" si="926">SUM(Z1952,Z1946,Z1920,Z1910)</f>
        <v>130876.37991000002</v>
      </c>
      <c r="AA1953" s="563">
        <f t="shared" si="926"/>
        <v>130876.37991000002</v>
      </c>
      <c r="AB1953" s="1201">
        <f t="shared" si="921"/>
        <v>120057.25309416669</v>
      </c>
      <c r="AC1953" s="563">
        <f t="shared" si="921"/>
        <v>117874.45489000002</v>
      </c>
      <c r="AD1953" s="1078">
        <f t="shared" si="921"/>
        <v>0</v>
      </c>
      <c r="AE1953" s="563">
        <f t="shared" si="921"/>
        <v>-713.71634000000006</v>
      </c>
      <c r="AF1953" s="563">
        <f t="shared" si="921"/>
        <v>-2182.7982041666673</v>
      </c>
      <c r="AG1953" s="563"/>
      <c r="AH1953" s="563">
        <f>SUM(AH1952,AH1946,AH1920,AH1910)</f>
        <v>-9.2900899999999993</v>
      </c>
      <c r="AI1953" s="563">
        <f>SUM(AI1952,AI1946,AI1920,AI1910)</f>
        <v>117151.44846000001</v>
      </c>
      <c r="AJ1953" s="2054">
        <f>AJ1949+AJ1950+AJ1952+AJ1951*2.9</f>
        <v>0</v>
      </c>
      <c r="AK1953" s="1190">
        <f>SUM(AK1952,AK1946,AK1920,AK1910)</f>
        <v>0</v>
      </c>
      <c r="AL1953" s="1441"/>
      <c r="AM1953" s="1456"/>
    </row>
    <row r="1954" spans="1:39" x14ac:dyDescent="0.25">
      <c r="A1954" s="239">
        <v>1</v>
      </c>
      <c r="B1954" s="1510" t="s">
        <v>29</v>
      </c>
      <c r="C1954" s="1874"/>
      <c r="D1954" s="1510"/>
      <c r="E1954" s="439"/>
      <c r="F1954" s="1149"/>
      <c r="G1954" s="1149"/>
      <c r="H1954" s="1149"/>
      <c r="I1954" s="1875"/>
      <c r="J1954" s="1875"/>
      <c r="K1954" s="525"/>
      <c r="L1954" s="525"/>
      <c r="M1954" s="525"/>
      <c r="N1954" s="525"/>
      <c r="O1954" s="525"/>
      <c r="P1954" s="525"/>
      <c r="Q1954" s="564"/>
      <c r="R1954" s="564"/>
      <c r="S1954" s="564"/>
      <c r="T1954" s="564"/>
      <c r="U1954" s="564"/>
      <c r="V1954" s="564"/>
      <c r="W1954" s="564"/>
      <c r="X1954" s="564"/>
      <c r="Y1954" s="564"/>
      <c r="Z1954" s="564"/>
      <c r="AA1954" s="564"/>
      <c r="AB1954" s="1052"/>
      <c r="AC1954" s="564">
        <f>AI1954-AH1954-AE1954</f>
        <v>0</v>
      </c>
      <c r="AD1954" s="1077"/>
      <c r="AE1954" s="564"/>
      <c r="AF1954" s="564"/>
      <c r="AG1954" s="564"/>
      <c r="AH1954" s="564"/>
      <c r="AI1954" s="564"/>
      <c r="AJ1954" s="1302"/>
      <c r="AK1954" s="607"/>
      <c r="AL1954" s="1441"/>
      <c r="AM1954" s="1456"/>
    </row>
    <row r="1955" spans="1:39" ht="30" x14ac:dyDescent="0.25">
      <c r="A1955" s="239">
        <v>1</v>
      </c>
      <c r="B1955" s="2" t="s">
        <v>127</v>
      </c>
      <c r="C1955" s="688"/>
      <c r="D1955" s="2"/>
      <c r="E1955" s="419"/>
      <c r="F1955" s="375"/>
      <c r="G1955" s="375"/>
      <c r="H1955" s="375"/>
      <c r="I1955" s="1883"/>
      <c r="J1955" s="1883"/>
      <c r="K1955" s="1044"/>
      <c r="L1955" s="1044"/>
      <c r="M1955" s="1044"/>
      <c r="N1955" s="1044"/>
      <c r="O1955" s="1044"/>
      <c r="P1955" s="1044"/>
      <c r="Q1955" s="565"/>
      <c r="R1955" s="565"/>
      <c r="S1955" s="565"/>
      <c r="T1955" s="565"/>
      <c r="U1955" s="565"/>
      <c r="V1955" s="565"/>
      <c r="W1955" s="565"/>
      <c r="X1955" s="565"/>
      <c r="Y1955" s="565"/>
      <c r="Z1955" s="565"/>
      <c r="AA1955" s="565"/>
      <c r="AB1955" s="1053"/>
      <c r="AC1955" s="565">
        <f>AI1955-AH1955-AE1955</f>
        <v>0</v>
      </c>
      <c r="AD1955" s="1074"/>
      <c r="AE1955" s="565"/>
      <c r="AF1955" s="565"/>
      <c r="AG1955" s="565"/>
      <c r="AH1955" s="565"/>
      <c r="AI1955" s="565"/>
      <c r="AJ1955" s="1280"/>
      <c r="AK1955" s="561"/>
      <c r="AL1955" s="1441"/>
      <c r="AM1955" s="1456"/>
    </row>
    <row r="1956" spans="1:39" s="249" customFormat="1" x14ac:dyDescent="0.25">
      <c r="A1956" s="239">
        <v>1</v>
      </c>
      <c r="B1956" s="222" t="s">
        <v>9</v>
      </c>
      <c r="C1956" s="691"/>
      <c r="D1956" s="3">
        <v>240</v>
      </c>
      <c r="E1956" s="419">
        <v>10</v>
      </c>
      <c r="F1956" s="213">
        <f>ROUND(E1956/12*$B$4,0)</f>
        <v>9</v>
      </c>
      <c r="G1956" s="213">
        <v>32</v>
      </c>
      <c r="H1956" s="213">
        <f t="shared" ref="H1956:H1962" si="927">G1956/F1956*100</f>
        <v>355.55555555555554</v>
      </c>
      <c r="I1956" s="1141">
        <v>10</v>
      </c>
      <c r="J1956" s="269">
        <f t="shared" ref="J1956:J1962" si="928">M1956/G1956</f>
        <v>9.96875</v>
      </c>
      <c r="K1956" s="270">
        <f>ROUND(E1956*I1956,0)</f>
        <v>100</v>
      </c>
      <c r="L1956" s="270">
        <f>ROUND(K1956/12*$B$4,0)</f>
        <v>92</v>
      </c>
      <c r="M1956" s="270">
        <v>319</v>
      </c>
      <c r="N1956" s="270">
        <f t="shared" ref="N1956:N1962" si="929">M1956/L1956*100</f>
        <v>346.73913043478262</v>
      </c>
      <c r="O1956" s="270">
        <f>K1956/D1956</f>
        <v>0.41666666666666669</v>
      </c>
      <c r="P1956" s="270">
        <f t="shared" ref="P1956:P1962" si="930">M1956/$B$4*12/O1956</f>
        <v>835.19999999999993</v>
      </c>
      <c r="Q1956" s="565"/>
      <c r="R1956" s="565"/>
      <c r="S1956" s="565"/>
      <c r="T1956" s="565"/>
      <c r="U1956" s="565"/>
      <c r="V1956" s="565"/>
      <c r="W1956" s="565"/>
      <c r="X1956" s="565"/>
      <c r="Y1956" s="565"/>
      <c r="Z1956" s="565"/>
      <c r="AA1956" s="565"/>
      <c r="AB1956" s="1053"/>
      <c r="AC1956" s="565">
        <f>AI1956-AH1956-AE1956</f>
        <v>0</v>
      </c>
      <c r="AD1956" s="1074"/>
      <c r="AE1956" s="565"/>
      <c r="AF1956" s="565">
        <f>AC1956-AB1956</f>
        <v>0</v>
      </c>
      <c r="AG1956" s="565"/>
      <c r="AH1956" s="565"/>
      <c r="AI1956" s="565"/>
      <c r="AJ1956" s="1276"/>
      <c r="AK1956" s="561"/>
      <c r="AL1956" s="1441"/>
      <c r="AM1956" s="1456"/>
    </row>
    <row r="1957" spans="1:39" s="249" customFormat="1" x14ac:dyDescent="0.25">
      <c r="A1957" s="239">
        <v>1</v>
      </c>
      <c r="B1957" s="222" t="s">
        <v>247</v>
      </c>
      <c r="C1957" s="691"/>
      <c r="D1957" s="2028">
        <v>240</v>
      </c>
      <c r="E1957" s="420">
        <v>30</v>
      </c>
      <c r="F1957" s="219">
        <f>ROUND(E1957/12*$B$4,0)</f>
        <v>28</v>
      </c>
      <c r="G1957" s="219">
        <v>0</v>
      </c>
      <c r="H1957" s="219">
        <f t="shared" si="927"/>
        <v>0</v>
      </c>
      <c r="I1957" s="1886">
        <v>8</v>
      </c>
      <c r="J1957" s="1466" t="e">
        <f t="shared" si="928"/>
        <v>#DIV/0!</v>
      </c>
      <c r="K1957" s="478">
        <f>ROUND(E1957*I1957,0)</f>
        <v>240</v>
      </c>
      <c r="L1957" s="478">
        <f>ROUND(K1957/12*$B$4,0)</f>
        <v>220</v>
      </c>
      <c r="M1957" s="478"/>
      <c r="N1957" s="478">
        <f t="shared" si="929"/>
        <v>0</v>
      </c>
      <c r="O1957" s="478">
        <f>K1957/D1957</f>
        <v>1</v>
      </c>
      <c r="P1957" s="478">
        <f t="shared" si="930"/>
        <v>0</v>
      </c>
      <c r="Q1957" s="566"/>
      <c r="R1957" s="566"/>
      <c r="S1957" s="566"/>
      <c r="T1957" s="566"/>
      <c r="U1957" s="566"/>
      <c r="V1957" s="566"/>
      <c r="W1957" s="566"/>
      <c r="X1957" s="566"/>
      <c r="Y1957" s="566"/>
      <c r="Z1957" s="566"/>
      <c r="AA1957" s="566"/>
      <c r="AB1957" s="1199"/>
      <c r="AC1957" s="566"/>
      <c r="AD1957" s="1488"/>
      <c r="AE1957" s="566"/>
      <c r="AF1957" s="566"/>
      <c r="AG1957" s="566"/>
      <c r="AH1957" s="566"/>
      <c r="AI1957" s="566"/>
      <c r="AJ1957" s="1462"/>
      <c r="AK1957" s="1185"/>
      <c r="AL1957" s="1441"/>
      <c r="AM1957" s="1456"/>
    </row>
    <row r="1958" spans="1:39" s="249" customFormat="1" x14ac:dyDescent="0.25">
      <c r="A1958" s="1525">
        <v>1</v>
      </c>
      <c r="B1958" s="657" t="s">
        <v>15</v>
      </c>
      <c r="C1958" s="700"/>
      <c r="D1958" s="2028">
        <v>240</v>
      </c>
      <c r="E1958" s="420">
        <v>24</v>
      </c>
      <c r="F1958" s="219">
        <f>ROUND(E1958/12*$B$4,0)</f>
        <v>22</v>
      </c>
      <c r="G1958" s="219">
        <v>25</v>
      </c>
      <c r="H1958" s="219">
        <f t="shared" si="927"/>
        <v>113.63636363636364</v>
      </c>
      <c r="I1958" s="1886">
        <v>9</v>
      </c>
      <c r="J1958" s="1466">
        <f t="shared" si="928"/>
        <v>9</v>
      </c>
      <c r="K1958" s="478">
        <f>ROUND(E1958*I1958,0)</f>
        <v>216</v>
      </c>
      <c r="L1958" s="478">
        <f>ROUND(K1958/12*$B$4,0)</f>
        <v>198</v>
      </c>
      <c r="M1958" s="478">
        <v>225</v>
      </c>
      <c r="N1958" s="478">
        <f t="shared" si="929"/>
        <v>113.63636363636364</v>
      </c>
      <c r="O1958" s="478">
        <f>K1958/D1958</f>
        <v>0.9</v>
      </c>
      <c r="P1958" s="478">
        <f t="shared" si="930"/>
        <v>272.72727272727269</v>
      </c>
      <c r="Q1958" s="566"/>
      <c r="R1958" s="566"/>
      <c r="S1958" s="566"/>
      <c r="T1958" s="566"/>
      <c r="U1958" s="566"/>
      <c r="V1958" s="566"/>
      <c r="W1958" s="566"/>
      <c r="X1958" s="566"/>
      <c r="Y1958" s="566"/>
      <c r="Z1958" s="566"/>
      <c r="AA1958" s="566"/>
      <c r="AB1958" s="1199"/>
      <c r="AC1958" s="566"/>
      <c r="AD1958" s="1488"/>
      <c r="AE1958" s="566"/>
      <c r="AF1958" s="566"/>
      <c r="AG1958" s="566"/>
      <c r="AH1958" s="566"/>
      <c r="AI1958" s="566"/>
      <c r="AJ1958" s="1462"/>
      <c r="AK1958" s="1185"/>
      <c r="AL1958" s="1441"/>
      <c r="AM1958" s="1456"/>
    </row>
    <row r="1959" spans="1:39" s="249" customFormat="1" x14ac:dyDescent="0.25">
      <c r="A1959" s="1525">
        <v>1</v>
      </c>
      <c r="B1959" s="657" t="s">
        <v>67</v>
      </c>
      <c r="C1959" s="700"/>
      <c r="D1959" s="2028">
        <v>240</v>
      </c>
      <c r="E1959" s="420">
        <v>424</v>
      </c>
      <c r="F1959" s="219">
        <f>ROUND(E1959/12*$B$4,0)</f>
        <v>389</v>
      </c>
      <c r="G1959" s="219">
        <v>747</v>
      </c>
      <c r="H1959" s="219">
        <f t="shared" si="927"/>
        <v>192.03084832904884</v>
      </c>
      <c r="I1959" s="1886">
        <v>8</v>
      </c>
      <c r="J1959" s="269">
        <f t="shared" si="928"/>
        <v>7.9692101740294508</v>
      </c>
      <c r="K1959" s="478">
        <f>ROUND(E1959*I1959,0)</f>
        <v>3392</v>
      </c>
      <c r="L1959" s="478">
        <f>ROUND(K1959/12*$B$4,0)</f>
        <v>3109</v>
      </c>
      <c r="M1959" s="478">
        <v>5953</v>
      </c>
      <c r="N1959" s="478">
        <f t="shared" si="929"/>
        <v>191.47635895786425</v>
      </c>
      <c r="O1959" s="478">
        <f>K1959/D1959</f>
        <v>14.133333333333333</v>
      </c>
      <c r="P1959" s="478">
        <f t="shared" si="930"/>
        <v>459.49399656946827</v>
      </c>
      <c r="Q1959" s="566"/>
      <c r="R1959" s="566"/>
      <c r="S1959" s="566"/>
      <c r="T1959" s="566"/>
      <c r="U1959" s="566"/>
      <c r="V1959" s="566"/>
      <c r="W1959" s="566"/>
      <c r="X1959" s="566"/>
      <c r="Y1959" s="566"/>
      <c r="Z1959" s="566"/>
      <c r="AA1959" s="566"/>
      <c r="AB1959" s="1199"/>
      <c r="AC1959" s="566"/>
      <c r="AD1959" s="1488"/>
      <c r="AE1959" s="566"/>
      <c r="AF1959" s="566"/>
      <c r="AG1959" s="566"/>
      <c r="AH1959" s="566"/>
      <c r="AI1959" s="566"/>
      <c r="AJ1959" s="1462"/>
      <c r="AK1959" s="1185"/>
      <c r="AL1959" s="1441"/>
      <c r="AM1959" s="1456"/>
    </row>
    <row r="1960" spans="1:39" s="249" customFormat="1" x14ac:dyDescent="0.25">
      <c r="A1960" s="1525">
        <v>1</v>
      </c>
      <c r="B1960" s="1533" t="s">
        <v>55</v>
      </c>
      <c r="C1960" s="691"/>
      <c r="D1960" s="2028">
        <v>240</v>
      </c>
      <c r="E1960" s="420">
        <v>412</v>
      </c>
      <c r="F1960" s="219">
        <f>ROUND(E1960/12*$B$4,0)</f>
        <v>378</v>
      </c>
      <c r="G1960" s="219">
        <v>29</v>
      </c>
      <c r="H1960" s="219">
        <f t="shared" si="927"/>
        <v>7.6719576719576716</v>
      </c>
      <c r="I1960" s="1886">
        <v>8</v>
      </c>
      <c r="J1960" s="1466">
        <f t="shared" si="928"/>
        <v>8</v>
      </c>
      <c r="K1960" s="478">
        <f>ROUND(E1960*I1960,0)</f>
        <v>3296</v>
      </c>
      <c r="L1960" s="478">
        <f>ROUND(K1960/12*$B$4,0)</f>
        <v>3021</v>
      </c>
      <c r="M1960" s="478">
        <v>232</v>
      </c>
      <c r="N1960" s="478">
        <f t="shared" si="929"/>
        <v>7.6795762992386623</v>
      </c>
      <c r="O1960" s="478">
        <f>K1960/D1960</f>
        <v>13.733333333333333</v>
      </c>
      <c r="P1960" s="478">
        <f t="shared" si="930"/>
        <v>18.428949691085613</v>
      </c>
      <c r="Q1960" s="566"/>
      <c r="R1960" s="566"/>
      <c r="S1960" s="566"/>
      <c r="T1960" s="566"/>
      <c r="U1960" s="566"/>
      <c r="V1960" s="566"/>
      <c r="W1960" s="566"/>
      <c r="X1960" s="566"/>
      <c r="Y1960" s="566"/>
      <c r="Z1960" s="566"/>
      <c r="AA1960" s="566"/>
      <c r="AB1960" s="1199"/>
      <c r="AC1960" s="566"/>
      <c r="AD1960" s="1488"/>
      <c r="AE1960" s="566"/>
      <c r="AF1960" s="566"/>
      <c r="AG1960" s="566"/>
      <c r="AH1960" s="566"/>
      <c r="AI1960" s="566"/>
      <c r="AJ1960" s="1462"/>
      <c r="AK1960" s="1185"/>
      <c r="AL1960" s="1441"/>
      <c r="AM1960" s="1456"/>
    </row>
    <row r="1961" spans="1:39" x14ac:dyDescent="0.25">
      <c r="A1961" s="1525">
        <v>1</v>
      </c>
      <c r="B1961" s="1535" t="s">
        <v>183</v>
      </c>
      <c r="C1961" s="1749"/>
      <c r="D1961" s="2049"/>
      <c r="E1961" s="421">
        <f>SUM(E1956:E1960)</f>
        <v>900</v>
      </c>
      <c r="F1961" s="2189">
        <f>SUM(F1956:F1960)</f>
        <v>826</v>
      </c>
      <c r="G1961" s="2189">
        <f>SUM(G1956:G1960)</f>
        <v>833</v>
      </c>
      <c r="H1961" s="284">
        <f t="shared" si="927"/>
        <v>100.84745762711864</v>
      </c>
      <c r="I1961" s="1906">
        <f>IF(E1961=0,0,K1961/E1961)</f>
        <v>8.0488888888888894</v>
      </c>
      <c r="J1961" s="1500">
        <f t="shared" si="928"/>
        <v>8.0780312124849942</v>
      </c>
      <c r="K1961" s="1564">
        <f>SUM(K1956:K1960)</f>
        <v>7244</v>
      </c>
      <c r="L1961" s="1564">
        <f>SUM(L1956:L1960)</f>
        <v>6640</v>
      </c>
      <c r="M1961" s="1564">
        <f>SUM(M1956:M1960)</f>
        <v>6729</v>
      </c>
      <c r="N1961" s="1564">
        <f t="shared" si="929"/>
        <v>101.34036144578313</v>
      </c>
      <c r="O1961" s="1564">
        <f>SUM(O1956:O1960)</f>
        <v>30.18333333333333</v>
      </c>
      <c r="P1961" s="478">
        <f t="shared" si="930"/>
        <v>243.20465840068272</v>
      </c>
      <c r="Q1961" s="566"/>
      <c r="R1961" s="566"/>
      <c r="S1961" s="566"/>
      <c r="T1961" s="566"/>
      <c r="U1961" s="566"/>
      <c r="V1961" s="566"/>
      <c r="W1961" s="566"/>
      <c r="X1961" s="566"/>
      <c r="Y1961" s="566"/>
      <c r="Z1961" s="566"/>
      <c r="AA1961" s="566"/>
      <c r="AB1961" s="1199"/>
      <c r="AC1961" s="566">
        <f t="shared" ref="AC1961:AC1969" si="931">AI1961-AH1961-AE1961</f>
        <v>0</v>
      </c>
      <c r="AD1961" s="1488"/>
      <c r="AE1961" s="566"/>
      <c r="AF1961" s="566"/>
      <c r="AG1961" s="566"/>
      <c r="AH1961" s="566"/>
      <c r="AI1961" s="566"/>
      <c r="AJ1961" s="2190">
        <f>SUM(AJ1956:AJ1960)</f>
        <v>0</v>
      </c>
      <c r="AK1961" s="1185"/>
      <c r="AL1961" s="1441"/>
      <c r="AM1961" s="1456"/>
    </row>
    <row r="1962" spans="1:39" ht="30" thickBot="1" x14ac:dyDescent="0.3">
      <c r="A1962" s="1525">
        <v>1</v>
      </c>
      <c r="B1962" s="1732" t="s">
        <v>214</v>
      </c>
      <c r="C1962" s="250"/>
      <c r="D1962" s="250"/>
      <c r="E1962" s="445">
        <f>SUM(E1961)</f>
        <v>900</v>
      </c>
      <c r="F1962" s="2023">
        <f>SUM(F1961)</f>
        <v>826</v>
      </c>
      <c r="G1962" s="2023">
        <f>SUM(G1961)</f>
        <v>833</v>
      </c>
      <c r="H1962" s="2023">
        <f t="shared" si="927"/>
        <v>100.84745762711864</v>
      </c>
      <c r="I1962" s="1542">
        <f>IF(E1962=0,0,K1962/E1962)</f>
        <v>8.0488888888888894</v>
      </c>
      <c r="J1962" s="1542">
        <f t="shared" si="928"/>
        <v>8.0780312124849942</v>
      </c>
      <c r="K1962" s="2023">
        <f>SUM(K1961)</f>
        <v>7244</v>
      </c>
      <c r="L1962" s="2023">
        <f>SUM(L1961)</f>
        <v>6640</v>
      </c>
      <c r="M1962" s="2023">
        <f>SUM(M1961)</f>
        <v>6729</v>
      </c>
      <c r="N1962" s="1648">
        <f t="shared" si="929"/>
        <v>101.34036144578313</v>
      </c>
      <c r="O1962" s="1648">
        <f>O1961</f>
        <v>30.18333333333333</v>
      </c>
      <c r="P1962" s="1544">
        <f t="shared" si="930"/>
        <v>243.20465840068272</v>
      </c>
      <c r="Q1962" s="570">
        <v>13313.492864</v>
      </c>
      <c r="R1962" s="570">
        <v>13313.492864</v>
      </c>
      <c r="S1962" s="570">
        <v>13313.492864</v>
      </c>
      <c r="T1962" s="570">
        <v>13313.492864</v>
      </c>
      <c r="U1962" s="570">
        <v>13313.492864</v>
      </c>
      <c r="V1962" s="570">
        <v>13313.492864</v>
      </c>
      <c r="W1962" s="570">
        <v>13313.492864</v>
      </c>
      <c r="X1962" s="570">
        <v>13313.492864</v>
      </c>
      <c r="Y1962" s="570">
        <v>13313.492864</v>
      </c>
      <c r="Z1962" s="570">
        <v>13313.492864</v>
      </c>
      <c r="AA1962" s="570">
        <v>13313.492864</v>
      </c>
      <c r="AB1962" s="1204">
        <f t="shared" ref="AB1962" si="932">Q1962/12*$B$4+(R1962-Q1962)/11*10+(S1962-R1962)/10*9+(T1962-S1962)/9*8+(U1962-T1962)/8*7+(V1962-U1962)/7*6+(W1962-V1962)/6*5+(X1962-W1962)/5*4+(Y1962-X1962)/4*3+(Z1962-Y1962)/3*2+(AA1962-Z1962)/2*1</f>
        <v>12204.035125333334</v>
      </c>
      <c r="AC1962" s="570">
        <f t="shared" si="931"/>
        <v>12462.599079999998</v>
      </c>
      <c r="AD1962" s="1076"/>
      <c r="AE1962" s="570"/>
      <c r="AF1962" s="570">
        <f>AC1962-AB1962</f>
        <v>258.56395466666436</v>
      </c>
      <c r="AG1962" s="570"/>
      <c r="AH1962" s="570">
        <v>-11.29982</v>
      </c>
      <c r="AI1962" s="570">
        <v>12451.299259999998</v>
      </c>
      <c r="AJ1962" s="2026">
        <f>SUM(AJ1961)</f>
        <v>0</v>
      </c>
      <c r="AK1962" s="1238"/>
      <c r="AL1962" s="1441"/>
      <c r="AM1962" s="1456"/>
    </row>
    <row r="1963" spans="1:39" ht="15.75" thickBot="1" x14ac:dyDescent="0.3">
      <c r="A1963" s="239">
        <v>1</v>
      </c>
      <c r="B1963" s="2058" t="s">
        <v>314</v>
      </c>
      <c r="C1963" s="2059"/>
      <c r="D1963" s="2058"/>
      <c r="E1963" s="454"/>
      <c r="F1963" s="2151"/>
      <c r="G1963" s="2151"/>
      <c r="H1963" s="2151"/>
      <c r="I1963" s="1878"/>
      <c r="J1963" s="1878"/>
      <c r="K1963" s="2151"/>
      <c r="L1963" s="2151"/>
      <c r="M1963" s="2151">
        <f>SUM(M1953,M1962)</f>
        <v>6729</v>
      </c>
      <c r="N1963" s="2151"/>
      <c r="O1963" s="2151"/>
      <c r="P1963" s="2151"/>
      <c r="Q1963" s="571">
        <f t="shared" ref="Q1963:AB1963" si="933">SUM(Q1953,Q1962)</f>
        <v>144189.87277400002</v>
      </c>
      <c r="R1963" s="571">
        <f t="shared" si="933"/>
        <v>144189.87277400002</v>
      </c>
      <c r="S1963" s="571">
        <f t="shared" si="933"/>
        <v>144189.87277400002</v>
      </c>
      <c r="T1963" s="571">
        <f t="shared" si="933"/>
        <v>144189.87277400002</v>
      </c>
      <c r="U1963" s="571">
        <f t="shared" si="933"/>
        <v>144189.87277400002</v>
      </c>
      <c r="V1963" s="571">
        <f t="shared" ref="V1963:W1963" si="934">SUM(V1953,V1962)</f>
        <v>144189.87277400002</v>
      </c>
      <c r="W1963" s="571">
        <f t="shared" si="934"/>
        <v>144189.87277400002</v>
      </c>
      <c r="X1963" s="571">
        <f t="shared" ref="X1963:Y1963" si="935">SUM(X1953,X1962)</f>
        <v>144189.87277400002</v>
      </c>
      <c r="Y1963" s="571">
        <f t="shared" si="935"/>
        <v>144189.87277400002</v>
      </c>
      <c r="Z1963" s="571">
        <f t="shared" ref="Z1963:AA1963" si="936">SUM(Z1953,Z1962)</f>
        <v>144189.87277400002</v>
      </c>
      <c r="AA1963" s="571">
        <f t="shared" si="936"/>
        <v>144189.87277400002</v>
      </c>
      <c r="AB1963" s="1054">
        <f t="shared" si="933"/>
        <v>132261.28821950001</v>
      </c>
      <c r="AC1963" s="571">
        <f t="shared" si="931"/>
        <v>130337.05397000001</v>
      </c>
      <c r="AD1963" s="1079"/>
      <c r="AE1963" s="277">
        <f>SUM(AE1953,AE1962)</f>
        <v>-713.71634000000006</v>
      </c>
      <c r="AF1963" s="571">
        <f>SUM(AF1953,AF1962)</f>
        <v>-1924.234249500003</v>
      </c>
      <c r="AG1963" s="571">
        <f>SUM(AG1953,AG1962)</f>
        <v>0</v>
      </c>
      <c r="AH1963" s="571">
        <f>SUM(AH1953,AH1962)</f>
        <v>-20.58991</v>
      </c>
      <c r="AI1963" s="571">
        <f>SUM(AI1953,AI1962)</f>
        <v>129602.74772000001</v>
      </c>
      <c r="AJ1963" s="1306"/>
      <c r="AK1963" s="1187">
        <f>SUM(AK1953,AK1962)</f>
        <v>0</v>
      </c>
      <c r="AL1963" s="1441"/>
      <c r="AM1963" s="1456"/>
    </row>
    <row r="1964" spans="1:39" s="2690" customFormat="1" ht="15.75" thickBot="1" x14ac:dyDescent="0.3">
      <c r="A1964" s="2690">
        <v>1</v>
      </c>
      <c r="B1964" s="922"/>
      <c r="C1964" s="922"/>
      <c r="D1964" s="922"/>
      <c r="E1964" s="455"/>
      <c r="F1964" s="1481"/>
      <c r="G1964" s="1481"/>
      <c r="H1964" s="1481"/>
      <c r="I1964" s="482"/>
      <c r="J1964" s="482"/>
      <c r="K1964" s="1482"/>
      <c r="L1964" s="1482"/>
      <c r="M1964" s="1482"/>
      <c r="N1964" s="1482"/>
      <c r="O1964" s="1482"/>
      <c r="P1964" s="1482"/>
      <c r="Q1964" s="564"/>
      <c r="R1964" s="564"/>
      <c r="S1964" s="564"/>
      <c r="T1964" s="564"/>
      <c r="U1964" s="564"/>
      <c r="V1964" s="564"/>
      <c r="W1964" s="564"/>
      <c r="X1964" s="564"/>
      <c r="Y1964" s="564"/>
      <c r="Z1964" s="564"/>
      <c r="AA1964" s="564"/>
      <c r="AB1964" s="564"/>
      <c r="AC1964" s="564">
        <f t="shared" si="931"/>
        <v>0</v>
      </c>
      <c r="AD1964" s="564"/>
      <c r="AE1964" s="564"/>
      <c r="AF1964" s="564"/>
      <c r="AG1964" s="564"/>
      <c r="AH1964" s="564"/>
      <c r="AI1964" s="564"/>
      <c r="AJ1964" s="1481"/>
      <c r="AK1964" s="564"/>
      <c r="AL1964" s="1441"/>
      <c r="AM1964" s="1456"/>
    </row>
    <row r="1965" spans="1:39" s="2690" customFormat="1" x14ac:dyDescent="0.25">
      <c r="A1965" s="2690">
        <v>1</v>
      </c>
      <c r="B1965" s="3696" t="s">
        <v>454</v>
      </c>
      <c r="C1965" s="3562"/>
      <c r="D1965" s="12"/>
      <c r="E1965" s="456"/>
      <c r="F1965" s="213"/>
      <c r="G1965" s="782"/>
      <c r="H1965" s="213"/>
      <c r="I1965" s="385"/>
      <c r="J1965" s="385"/>
      <c r="K1965" s="1486"/>
      <c r="L1965" s="1486"/>
      <c r="M1965" s="1486"/>
      <c r="N1965" s="1486"/>
      <c r="O1965" s="1486"/>
      <c r="P1965" s="1486"/>
      <c r="Q1965" s="565"/>
      <c r="R1965" s="565"/>
      <c r="S1965" s="565"/>
      <c r="T1965" s="565"/>
      <c r="U1965" s="565"/>
      <c r="V1965" s="565"/>
      <c r="W1965" s="565"/>
      <c r="X1965" s="565"/>
      <c r="Y1965" s="565"/>
      <c r="Z1965" s="565"/>
      <c r="AA1965" s="565"/>
      <c r="AB1965" s="566"/>
      <c r="AC1965" s="565">
        <f t="shared" si="931"/>
        <v>0</v>
      </c>
      <c r="AD1965" s="565"/>
      <c r="AE1965" s="565"/>
      <c r="AF1965" s="565"/>
      <c r="AG1965" s="565"/>
      <c r="AH1965" s="565"/>
      <c r="AI1965" s="565"/>
      <c r="AJ1965" s="782"/>
      <c r="AK1965" s="565"/>
      <c r="AL1965" s="1441"/>
      <c r="AM1965" s="1456"/>
    </row>
    <row r="1966" spans="1:39" s="2690" customFormat="1" x14ac:dyDescent="0.25">
      <c r="A1966" s="2690">
        <v>1</v>
      </c>
      <c r="B1966" s="3697" t="s">
        <v>210</v>
      </c>
      <c r="C1966" s="1758"/>
      <c r="D1966" s="12"/>
      <c r="E1966" s="456">
        <f>E1969</f>
        <v>197428</v>
      </c>
      <c r="F1966" s="782">
        <f>ROUND(E1966/12*$B$4,0)</f>
        <v>180976</v>
      </c>
      <c r="G1966" s="782">
        <f>G1969</f>
        <v>201184</v>
      </c>
      <c r="H1966" s="213">
        <f>G1966/F1966*100</f>
        <v>111.16612147467066</v>
      </c>
      <c r="I1966" s="385"/>
      <c r="J1966" s="385"/>
      <c r="K1966" s="1486"/>
      <c r="L1966" s="1486"/>
      <c r="M1966" s="1486"/>
      <c r="N1966" s="1486"/>
      <c r="O1966" s="1486"/>
      <c r="P1966" s="1486"/>
      <c r="Q1966" s="565"/>
      <c r="R1966" s="565"/>
      <c r="S1966" s="565"/>
      <c r="T1966" s="565"/>
      <c r="U1966" s="565"/>
      <c r="V1966" s="565"/>
      <c r="W1966" s="565"/>
      <c r="X1966" s="565"/>
      <c r="Y1966" s="565"/>
      <c r="Z1966" s="565"/>
      <c r="AA1966" s="565"/>
      <c r="AB1966" s="565"/>
      <c r="AC1966" s="565">
        <f t="shared" si="931"/>
        <v>0</v>
      </c>
      <c r="AD1966" s="565"/>
      <c r="AE1966" s="565"/>
      <c r="AF1966" s="565"/>
      <c r="AG1966" s="565"/>
      <c r="AH1966" s="565"/>
      <c r="AI1966" s="565"/>
      <c r="AJ1966" s="782">
        <f>AJ1969</f>
        <v>0</v>
      </c>
      <c r="AK1966" s="565"/>
      <c r="AL1966" s="1441"/>
      <c r="AM1966" s="1456"/>
    </row>
    <row r="1967" spans="1:39" s="2690" customFormat="1" x14ac:dyDescent="0.25">
      <c r="A1967" s="2690">
        <v>1</v>
      </c>
      <c r="B1967" s="2191" t="s">
        <v>211</v>
      </c>
      <c r="C1967" s="2191"/>
      <c r="D1967" s="12"/>
      <c r="E1967" s="422">
        <f>E1969-E1968</f>
        <v>197358</v>
      </c>
      <c r="F1967" s="213">
        <f>ROUND(E1967/12*$B$4,0)</f>
        <v>180912</v>
      </c>
      <c r="G1967" s="214">
        <f>G1969-G1968</f>
        <v>201106</v>
      </c>
      <c r="H1967" s="213">
        <f>G1967/F1967*100</f>
        <v>111.16233306801098</v>
      </c>
      <c r="I1967" s="385"/>
      <c r="J1967" s="385"/>
      <c r="K1967" s="1486"/>
      <c r="L1967" s="1486"/>
      <c r="M1967" s="1486"/>
      <c r="N1967" s="1486"/>
      <c r="O1967" s="1486"/>
      <c r="P1967" s="1486"/>
      <c r="Q1967" s="565"/>
      <c r="R1967" s="565"/>
      <c r="S1967" s="565"/>
      <c r="T1967" s="565"/>
      <c r="U1967" s="565"/>
      <c r="V1967" s="565"/>
      <c r="W1967" s="565"/>
      <c r="X1967" s="565"/>
      <c r="Y1967" s="565"/>
      <c r="Z1967" s="565"/>
      <c r="AA1967" s="565"/>
      <c r="AB1967" s="565"/>
      <c r="AC1967" s="565">
        <f t="shared" si="931"/>
        <v>0</v>
      </c>
      <c r="AD1967" s="565"/>
      <c r="AE1967" s="565"/>
      <c r="AF1967" s="565"/>
      <c r="AG1967" s="565"/>
      <c r="AH1967" s="565"/>
      <c r="AI1967" s="565"/>
      <c r="AJ1967" s="214">
        <f>AJ1969-AJ1968</f>
        <v>0</v>
      </c>
      <c r="AK1967" s="565"/>
      <c r="AL1967" s="1441"/>
      <c r="AM1967" s="1456"/>
    </row>
    <row r="1968" spans="1:39" s="2690" customFormat="1" ht="30" customHeight="1" x14ac:dyDescent="0.25">
      <c r="A1968" s="2690">
        <v>1</v>
      </c>
      <c r="B1968" s="2191" t="s">
        <v>212</v>
      </c>
      <c r="C1968" s="2191"/>
      <c r="D1968" s="12"/>
      <c r="E1968" s="422">
        <v>70</v>
      </c>
      <c r="F1968" s="213">
        <f>ROUND(E1968/12*$B$4,0)</f>
        <v>64</v>
      </c>
      <c r="G1968" s="214">
        <v>78</v>
      </c>
      <c r="H1968" s="213">
        <f>G1968/F1968*100</f>
        <v>121.875</v>
      </c>
      <c r="I1968" s="385"/>
      <c r="J1968" s="385"/>
      <c r="K1968" s="1486"/>
      <c r="L1968" s="1486"/>
      <c r="M1968" s="1486"/>
      <c r="N1968" s="1486"/>
      <c r="O1968" s="1486"/>
      <c r="P1968" s="1486"/>
      <c r="Q1968" s="565"/>
      <c r="R1968" s="565"/>
      <c r="S1968" s="565"/>
      <c r="T1968" s="565"/>
      <c r="U1968" s="565"/>
      <c r="V1968" s="565"/>
      <c r="W1968" s="565"/>
      <c r="X1968" s="565"/>
      <c r="Y1968" s="565"/>
      <c r="Z1968" s="565"/>
      <c r="AA1968" s="565"/>
      <c r="AB1968" s="565"/>
      <c r="AC1968" s="565">
        <f t="shared" si="931"/>
        <v>0</v>
      </c>
      <c r="AD1968" s="565"/>
      <c r="AE1968" s="565"/>
      <c r="AF1968" s="565"/>
      <c r="AG1968" s="565"/>
      <c r="AH1968" s="565"/>
      <c r="AI1968" s="565"/>
      <c r="AJ1968" s="214"/>
      <c r="AK1968" s="565"/>
      <c r="AL1968" s="1441"/>
      <c r="AM1968" s="1456"/>
    </row>
    <row r="1969" spans="1:39" s="2690" customFormat="1" ht="42" customHeight="1" thickBot="1" x14ac:dyDescent="0.3">
      <c r="A1969" s="2690">
        <v>1</v>
      </c>
      <c r="B1969" s="997" t="s">
        <v>217</v>
      </c>
      <c r="C1969" s="2055"/>
      <c r="D1969" s="1788"/>
      <c r="E1969" s="456">
        <v>197428</v>
      </c>
      <c r="F1969" s="782">
        <f>ROUND(E1969/12*$B$4,0)</f>
        <v>180976</v>
      </c>
      <c r="G1969" s="782">
        <v>201184</v>
      </c>
      <c r="H1969" s="2166">
        <f>G1969/F1969*100</f>
        <v>111.16612147467066</v>
      </c>
      <c r="I1969" s="1569"/>
      <c r="J1969" s="1569"/>
      <c r="K1969" s="1530"/>
      <c r="L1969" s="1530"/>
      <c r="M1969" s="1530"/>
      <c r="N1969" s="1530"/>
      <c r="O1969" s="1530"/>
      <c r="P1969" s="1530"/>
      <c r="Q1969" s="567">
        <v>838709.1054</v>
      </c>
      <c r="R1969" s="567">
        <v>838709.1054</v>
      </c>
      <c r="S1969" s="567">
        <v>838709.1054</v>
      </c>
      <c r="T1969" s="567">
        <v>838709.1054</v>
      </c>
      <c r="U1969" s="567">
        <v>838709.1054</v>
      </c>
      <c r="V1969" s="567">
        <v>838709.1054</v>
      </c>
      <c r="W1969" s="567">
        <v>838709.1054</v>
      </c>
      <c r="X1969" s="567">
        <v>838709.1054</v>
      </c>
      <c r="Y1969" s="567">
        <v>838709.1054</v>
      </c>
      <c r="Z1969" s="567">
        <v>838709.1054</v>
      </c>
      <c r="AA1969" s="567">
        <v>838709.1054</v>
      </c>
      <c r="AB1969" s="246">
        <f t="shared" ref="AB1969" si="937">Q1969/12*$B$4+(R1969-Q1969)/11*10+(S1969-R1969)/10*9+(T1969-S1969)/9*8+(U1969-T1969)/8*7+(V1969-U1969)/7*6+(W1969-V1969)/6*5+(X1969-W1969)/5*4+(Y1969-X1969)/4*3+(Z1969-Y1969)/3*2+(AA1969-Z1969)/2*1</f>
        <v>768816.6799499999</v>
      </c>
      <c r="AC1969" s="567">
        <f t="shared" si="931"/>
        <v>768816.67995000002</v>
      </c>
      <c r="AD1969" s="567"/>
      <c r="AE1969" s="567"/>
      <c r="AF1969" s="567">
        <f>AC1969-AB1969</f>
        <v>0</v>
      </c>
      <c r="AG1969" s="567"/>
      <c r="AH1969" s="567">
        <v>-1437.09863</v>
      </c>
      <c r="AI1969" s="567">
        <v>767379.58132</v>
      </c>
      <c r="AJ1969" s="782"/>
      <c r="AK1969" s="567"/>
      <c r="AL1969" s="1441"/>
      <c r="AM1969" s="1456"/>
    </row>
    <row r="1970" spans="1:39" s="2690" customFormat="1" ht="15.75" thickBot="1" x14ac:dyDescent="0.3">
      <c r="A1970" s="2690">
        <v>1</v>
      </c>
      <c r="B1970" s="274" t="s">
        <v>314</v>
      </c>
      <c r="C1970" s="274"/>
      <c r="D1970" s="274"/>
      <c r="E1970" s="457"/>
      <c r="F1970" s="1594"/>
      <c r="G1970" s="1594"/>
      <c r="H1970" s="1594"/>
      <c r="I1970" s="1657"/>
      <c r="J1970" s="1657"/>
      <c r="K1970" s="1756"/>
      <c r="L1970" s="1756"/>
      <c r="M1970" s="1756"/>
      <c r="N1970" s="1756"/>
      <c r="O1970" s="1756"/>
      <c r="P1970" s="1756"/>
      <c r="Q1970" s="571">
        <f t="shared" ref="Q1970:AB1970" si="938">Q1969</f>
        <v>838709.1054</v>
      </c>
      <c r="R1970" s="571">
        <f t="shared" si="938"/>
        <v>838709.1054</v>
      </c>
      <c r="S1970" s="571">
        <f t="shared" si="938"/>
        <v>838709.1054</v>
      </c>
      <c r="T1970" s="571">
        <f t="shared" si="938"/>
        <v>838709.1054</v>
      </c>
      <c r="U1970" s="571">
        <f t="shared" si="938"/>
        <v>838709.1054</v>
      </c>
      <c r="V1970" s="571">
        <f t="shared" ref="V1970:W1970" si="939">V1969</f>
        <v>838709.1054</v>
      </c>
      <c r="W1970" s="571">
        <f t="shared" si="939"/>
        <v>838709.1054</v>
      </c>
      <c r="X1970" s="571">
        <f t="shared" ref="X1970:Y1970" si="940">X1969</f>
        <v>838709.1054</v>
      </c>
      <c r="Y1970" s="571">
        <f t="shared" si="940"/>
        <v>838709.1054</v>
      </c>
      <c r="Z1970" s="571">
        <f t="shared" ref="Z1970:AA1970" si="941">Z1969</f>
        <v>838709.1054</v>
      </c>
      <c r="AA1970" s="571">
        <f t="shared" si="941"/>
        <v>838709.1054</v>
      </c>
      <c r="AB1970" s="571">
        <f t="shared" si="938"/>
        <v>768816.6799499999</v>
      </c>
      <c r="AC1970" s="571">
        <f t="shared" ref="AC1970:AI1970" si="942">AC1969</f>
        <v>768816.67995000002</v>
      </c>
      <c r="AD1970" s="571">
        <f t="shared" si="942"/>
        <v>0</v>
      </c>
      <c r="AE1970" s="277">
        <f>AE1969</f>
        <v>0</v>
      </c>
      <c r="AF1970" s="571">
        <f t="shared" si="942"/>
        <v>0</v>
      </c>
      <c r="AG1970" s="571"/>
      <c r="AH1970" s="571">
        <f t="shared" si="942"/>
        <v>-1437.09863</v>
      </c>
      <c r="AI1970" s="571">
        <f t="shared" si="942"/>
        <v>767379.58132</v>
      </c>
      <c r="AJ1970" s="1594"/>
      <c r="AK1970" s="571">
        <f t="shared" ref="AK1970" si="943">AK1969</f>
        <v>0</v>
      </c>
      <c r="AL1970" s="1441"/>
      <c r="AM1970" s="1456"/>
    </row>
    <row r="1971" spans="1:39" x14ac:dyDescent="0.25">
      <c r="A1971" s="239">
        <v>1</v>
      </c>
      <c r="B1971" s="3696" t="s">
        <v>455</v>
      </c>
      <c r="C1971" s="2192"/>
      <c r="D1971" s="2193"/>
      <c r="E1971" s="439"/>
      <c r="F1971" s="1149"/>
      <c r="G1971" s="1149"/>
      <c r="H1971" s="1149"/>
      <c r="I1971" s="1879"/>
      <c r="J1971" s="1879"/>
      <c r="K1971" s="2194"/>
      <c r="L1971" s="2194"/>
      <c r="M1971" s="2194"/>
      <c r="N1971" s="2194"/>
      <c r="O1971" s="2194"/>
      <c r="P1971" s="2194"/>
      <c r="Q1971" s="564"/>
      <c r="R1971" s="564"/>
      <c r="S1971" s="564"/>
      <c r="T1971" s="564"/>
      <c r="U1971" s="564"/>
      <c r="V1971" s="564"/>
      <c r="W1971" s="564"/>
      <c r="X1971" s="564"/>
      <c r="Y1971" s="564"/>
      <c r="Z1971" s="564"/>
      <c r="AA1971" s="564"/>
      <c r="AB1971" s="1052"/>
      <c r="AC1971" s="564">
        <f t="shared" ref="AC1971:AC1976" si="944">AI1971-AH1971-AE1971</f>
        <v>0</v>
      </c>
      <c r="AD1971" s="1077"/>
      <c r="AE1971" s="564"/>
      <c r="AF1971" s="564"/>
      <c r="AG1971" s="564"/>
      <c r="AH1971" s="564"/>
      <c r="AI1971" s="564"/>
      <c r="AJ1971" s="1302"/>
      <c r="AK1971" s="607"/>
      <c r="AL1971" s="1441"/>
      <c r="AM1971" s="1456"/>
    </row>
    <row r="1972" spans="1:39" ht="45.75" customHeight="1" x14ac:dyDescent="0.25">
      <c r="A1972" s="239">
        <v>1</v>
      </c>
      <c r="B1972" s="3697"/>
      <c r="C1972" s="2195"/>
      <c r="D1972" s="1447"/>
      <c r="E1972" s="419"/>
      <c r="F1972" s="375"/>
      <c r="G1972" s="375"/>
      <c r="H1972" s="375"/>
      <c r="I1972" s="1141"/>
      <c r="J1972" s="1141"/>
      <c r="K1972" s="1844"/>
      <c r="L1972" s="1844"/>
      <c r="M1972" s="1844"/>
      <c r="N1972" s="1844"/>
      <c r="O1972" s="1844"/>
      <c r="P1972" s="1844"/>
      <c r="Q1972" s="565"/>
      <c r="R1972" s="565"/>
      <c r="S1972" s="565"/>
      <c r="T1972" s="565"/>
      <c r="U1972" s="565"/>
      <c r="V1972" s="565"/>
      <c r="W1972" s="565"/>
      <c r="X1972" s="565"/>
      <c r="Y1972" s="565"/>
      <c r="Z1972" s="565"/>
      <c r="AA1972" s="565"/>
      <c r="AB1972" s="1053"/>
      <c r="AC1972" s="565">
        <f t="shared" si="944"/>
        <v>0</v>
      </c>
      <c r="AD1972" s="1074"/>
      <c r="AE1972" s="565"/>
      <c r="AF1972" s="565"/>
      <c r="AG1972" s="565"/>
      <c r="AH1972" s="565"/>
      <c r="AI1972" s="565"/>
      <c r="AJ1972" s="1280"/>
      <c r="AK1972" s="561"/>
      <c r="AL1972" s="1441"/>
      <c r="AM1972" s="1456"/>
    </row>
    <row r="1973" spans="1:39" x14ac:dyDescent="0.25">
      <c r="A1973" s="239">
        <v>1</v>
      </c>
      <c r="B1973" s="1858" t="s">
        <v>5</v>
      </c>
      <c r="C1973" s="1859"/>
      <c r="D1973" s="1858"/>
      <c r="E1973" s="419"/>
      <c r="F1973" s="375"/>
      <c r="G1973" s="375"/>
      <c r="H1973" s="375"/>
      <c r="I1973" s="1141"/>
      <c r="J1973" s="1141"/>
      <c r="K1973" s="1844"/>
      <c r="L1973" s="1844"/>
      <c r="M1973" s="1844"/>
      <c r="N1973" s="1844"/>
      <c r="O1973" s="1844"/>
      <c r="P1973" s="1844"/>
      <c r="Q1973" s="565"/>
      <c r="R1973" s="565"/>
      <c r="S1973" s="565"/>
      <c r="T1973" s="565"/>
      <c r="U1973" s="565"/>
      <c r="V1973" s="565"/>
      <c r="W1973" s="565"/>
      <c r="X1973" s="565"/>
      <c r="Y1973" s="565"/>
      <c r="Z1973" s="565"/>
      <c r="AA1973" s="565"/>
      <c r="AB1973" s="1053"/>
      <c r="AC1973" s="565">
        <f t="shared" si="944"/>
        <v>0</v>
      </c>
      <c r="AD1973" s="1074"/>
      <c r="AE1973" s="565"/>
      <c r="AF1973" s="565"/>
      <c r="AG1973" s="565"/>
      <c r="AH1973" s="565"/>
      <c r="AI1973" s="565"/>
      <c r="AJ1973" s="1280"/>
      <c r="AK1973" s="561"/>
      <c r="AL1973" s="1441"/>
      <c r="AM1973" s="1456"/>
    </row>
    <row r="1974" spans="1:39" x14ac:dyDescent="0.25">
      <c r="A1974" s="239">
        <v>1</v>
      </c>
      <c r="B1974" s="243" t="s">
        <v>27</v>
      </c>
      <c r="C1974" s="1454" t="s">
        <v>275</v>
      </c>
      <c r="D1974" s="2196">
        <v>340</v>
      </c>
      <c r="E1974" s="422">
        <v>158</v>
      </c>
      <c r="F1974" s="213">
        <f t="shared" ref="F1974:F1985" si="945">E1974/12*$B$4</f>
        <v>144.83333333333331</v>
      </c>
      <c r="G1974" s="213">
        <v>120</v>
      </c>
      <c r="H1974" s="213">
        <f t="shared" ref="H1974:H1987" si="946">G1974/F1974*100</f>
        <v>82.853855005753758</v>
      </c>
      <c r="I1974" s="269">
        <v>11</v>
      </c>
      <c r="J1974" s="269">
        <f t="shared" ref="J1974:J1986" si="947">M1974/G1974</f>
        <v>9.5833333333333339</v>
      </c>
      <c r="K1974" s="270">
        <f t="shared" ref="K1974:K1985" si="948">ROUND(E1974*I1974,0)</f>
        <v>1738</v>
      </c>
      <c r="L1974" s="270">
        <f t="shared" ref="L1974:L1985" si="949">ROUND(K1974/12*$B$4,0)</f>
        <v>1593</v>
      </c>
      <c r="M1974" s="270">
        <v>1150</v>
      </c>
      <c r="N1974" s="270">
        <f t="shared" ref="N1974:N1986" si="950">M1974/L1974*100</f>
        <v>72.190834902699308</v>
      </c>
      <c r="O1974" s="270">
        <f t="shared" ref="O1974:O1985" si="951">ROUND(K1974/D1974,0)</f>
        <v>5</v>
      </c>
      <c r="P1974" s="270">
        <f t="shared" ref="P1974:P1986" si="952">M1974/$B$4*12/O1974</f>
        <v>250.90909090909091</v>
      </c>
      <c r="Q1974" s="565"/>
      <c r="R1974" s="565"/>
      <c r="S1974" s="565"/>
      <c r="T1974" s="565"/>
      <c r="U1974" s="565"/>
      <c r="V1974" s="565"/>
      <c r="W1974" s="565"/>
      <c r="X1974" s="565"/>
      <c r="Y1974" s="565"/>
      <c r="Z1974" s="565"/>
      <c r="AA1974" s="565"/>
      <c r="AB1974" s="1053"/>
      <c r="AC1974" s="565">
        <f t="shared" si="944"/>
        <v>0</v>
      </c>
      <c r="AD1974" s="1074"/>
      <c r="AE1974" s="565"/>
      <c r="AF1974" s="565"/>
      <c r="AG1974" s="565"/>
      <c r="AH1974" s="565"/>
      <c r="AI1974" s="565"/>
      <c r="AJ1974" s="1276"/>
      <c r="AK1974" s="561"/>
      <c r="AL1974" s="1441"/>
      <c r="AM1974" s="1456"/>
    </row>
    <row r="1975" spans="1:39" x14ac:dyDescent="0.25">
      <c r="A1975" s="239">
        <v>1</v>
      </c>
      <c r="B1975" s="243" t="s">
        <v>24</v>
      </c>
      <c r="C1975" s="1454" t="s">
        <v>275</v>
      </c>
      <c r="D1975" s="2196">
        <v>340</v>
      </c>
      <c r="E1975" s="422">
        <v>171</v>
      </c>
      <c r="F1975" s="213">
        <f t="shared" si="945"/>
        <v>156.75</v>
      </c>
      <c r="G1975" s="213">
        <v>229</v>
      </c>
      <c r="H1975" s="213">
        <f t="shared" si="946"/>
        <v>146.09250398724083</v>
      </c>
      <c r="I1975" s="2197">
        <v>6.3</v>
      </c>
      <c r="J1975" s="269">
        <f t="shared" si="947"/>
        <v>2.7248908296943233</v>
      </c>
      <c r="K1975" s="270">
        <f t="shared" si="948"/>
        <v>1077</v>
      </c>
      <c r="L1975" s="270">
        <f t="shared" si="949"/>
        <v>987</v>
      </c>
      <c r="M1975" s="270">
        <v>624</v>
      </c>
      <c r="N1975" s="270">
        <f t="shared" si="950"/>
        <v>63.221884498480243</v>
      </c>
      <c r="O1975" s="270">
        <f t="shared" si="951"/>
        <v>3</v>
      </c>
      <c r="P1975" s="270">
        <f t="shared" si="952"/>
        <v>226.90909090909091</v>
      </c>
      <c r="Q1975" s="565"/>
      <c r="R1975" s="565"/>
      <c r="S1975" s="565"/>
      <c r="T1975" s="565"/>
      <c r="U1975" s="565"/>
      <c r="V1975" s="565"/>
      <c r="W1975" s="565"/>
      <c r="X1975" s="565"/>
      <c r="Y1975" s="565"/>
      <c r="Z1975" s="565"/>
      <c r="AA1975" s="565"/>
      <c r="AB1975" s="1053"/>
      <c r="AC1975" s="565">
        <f t="shared" si="944"/>
        <v>0</v>
      </c>
      <c r="AD1975" s="1074"/>
      <c r="AE1975" s="565"/>
      <c r="AF1975" s="565"/>
      <c r="AG1975" s="565"/>
      <c r="AH1975" s="565"/>
      <c r="AI1975" s="565"/>
      <c r="AJ1975" s="1276"/>
      <c r="AK1975" s="561"/>
      <c r="AL1975" s="1441"/>
      <c r="AM1975" s="1456"/>
    </row>
    <row r="1976" spans="1:39" x14ac:dyDescent="0.25">
      <c r="A1976" s="239">
        <v>1</v>
      </c>
      <c r="B1976" s="243" t="s">
        <v>8</v>
      </c>
      <c r="C1976" s="1454" t="s">
        <v>275</v>
      </c>
      <c r="D1976" s="2196">
        <v>340</v>
      </c>
      <c r="E1976" s="422">
        <v>945</v>
      </c>
      <c r="F1976" s="213">
        <f t="shared" si="945"/>
        <v>866.25</v>
      </c>
      <c r="G1976" s="213">
        <v>1102</v>
      </c>
      <c r="H1976" s="213">
        <f t="shared" si="946"/>
        <v>127.21500721500722</v>
      </c>
      <c r="I1976" s="2197">
        <v>10</v>
      </c>
      <c r="J1976" s="269">
        <f t="shared" si="947"/>
        <v>8.2087114337568057</v>
      </c>
      <c r="K1976" s="270">
        <f t="shared" si="948"/>
        <v>9450</v>
      </c>
      <c r="L1976" s="270">
        <f t="shared" si="949"/>
        <v>8663</v>
      </c>
      <c r="M1976" s="270">
        <v>9046</v>
      </c>
      <c r="N1976" s="270">
        <f t="shared" si="950"/>
        <v>104.42110123513795</v>
      </c>
      <c r="O1976" s="270">
        <f t="shared" si="951"/>
        <v>28</v>
      </c>
      <c r="P1976" s="270">
        <f t="shared" si="952"/>
        <v>352.44155844155841</v>
      </c>
      <c r="Q1976" s="565"/>
      <c r="R1976" s="565"/>
      <c r="S1976" s="565"/>
      <c r="T1976" s="565"/>
      <c r="U1976" s="565"/>
      <c r="V1976" s="565"/>
      <c r="W1976" s="565"/>
      <c r="X1976" s="565"/>
      <c r="Y1976" s="565"/>
      <c r="Z1976" s="565"/>
      <c r="AA1976" s="565"/>
      <c r="AB1976" s="1053"/>
      <c r="AC1976" s="565">
        <f t="shared" si="944"/>
        <v>0</v>
      </c>
      <c r="AD1976" s="1074"/>
      <c r="AE1976" s="565"/>
      <c r="AF1976" s="565"/>
      <c r="AG1976" s="565"/>
      <c r="AH1976" s="565"/>
      <c r="AI1976" s="565"/>
      <c r="AJ1976" s="1276"/>
      <c r="AK1976" s="561"/>
      <c r="AL1976" s="1441"/>
      <c r="AM1976" s="1456"/>
    </row>
    <row r="1977" spans="1:39" x14ac:dyDescent="0.25">
      <c r="A1977" s="239">
        <v>1</v>
      </c>
      <c r="B1977" s="243" t="s">
        <v>9</v>
      </c>
      <c r="C1977" s="1454" t="s">
        <v>275</v>
      </c>
      <c r="D1977" s="2196">
        <v>340</v>
      </c>
      <c r="E1977" s="422">
        <v>762</v>
      </c>
      <c r="F1977" s="213">
        <f t="shared" si="945"/>
        <v>698.5</v>
      </c>
      <c r="G1977" s="213">
        <v>811</v>
      </c>
      <c r="H1977" s="213">
        <f t="shared" si="946"/>
        <v>116.10594130279171</v>
      </c>
      <c r="I1977" s="2197">
        <v>8.5</v>
      </c>
      <c r="J1977" s="269">
        <f t="shared" si="947"/>
        <v>6.3440197287299629</v>
      </c>
      <c r="K1977" s="270">
        <f t="shared" si="948"/>
        <v>6477</v>
      </c>
      <c r="L1977" s="270">
        <f t="shared" si="949"/>
        <v>5937</v>
      </c>
      <c r="M1977" s="270">
        <v>5145</v>
      </c>
      <c r="N1977" s="270">
        <f t="shared" si="950"/>
        <v>86.659929257200602</v>
      </c>
      <c r="O1977" s="270">
        <f t="shared" si="951"/>
        <v>19</v>
      </c>
      <c r="P1977" s="270">
        <f t="shared" si="952"/>
        <v>295.40669856459334</v>
      </c>
      <c r="Q1977" s="565"/>
      <c r="R1977" s="565"/>
      <c r="S1977" s="565"/>
      <c r="T1977" s="565"/>
      <c r="U1977" s="565"/>
      <c r="V1977" s="565"/>
      <c r="W1977" s="565"/>
      <c r="X1977" s="565"/>
      <c r="Y1977" s="565"/>
      <c r="Z1977" s="565"/>
      <c r="AA1977" s="565"/>
      <c r="AB1977" s="1053"/>
      <c r="AC1977" s="565"/>
      <c r="AD1977" s="1074"/>
      <c r="AE1977" s="565"/>
      <c r="AF1977" s="565"/>
      <c r="AG1977" s="565"/>
      <c r="AH1977" s="565"/>
      <c r="AI1977" s="565"/>
      <c r="AJ1977" s="1276"/>
      <c r="AK1977" s="561"/>
      <c r="AL1977" s="1441"/>
      <c r="AM1977" s="1456"/>
    </row>
    <row r="1978" spans="1:39" x14ac:dyDescent="0.25">
      <c r="A1978" s="239">
        <v>1</v>
      </c>
      <c r="B1978" s="243" t="s">
        <v>118</v>
      </c>
      <c r="C1978" s="1454" t="s">
        <v>275</v>
      </c>
      <c r="D1978" s="2196">
        <v>340</v>
      </c>
      <c r="E1978" s="422">
        <v>162</v>
      </c>
      <c r="F1978" s="213">
        <f t="shared" si="945"/>
        <v>148.5</v>
      </c>
      <c r="G1978" s="213">
        <v>186</v>
      </c>
      <c r="H1978" s="213">
        <f t="shared" si="946"/>
        <v>125.25252525252526</v>
      </c>
      <c r="I1978" s="2197">
        <v>11.5</v>
      </c>
      <c r="J1978" s="269">
        <f t="shared" si="947"/>
        <v>10.446236559139784</v>
      </c>
      <c r="K1978" s="270">
        <f t="shared" si="948"/>
        <v>1863</v>
      </c>
      <c r="L1978" s="270">
        <f t="shared" si="949"/>
        <v>1708</v>
      </c>
      <c r="M1978" s="270">
        <v>1943</v>
      </c>
      <c r="N1978" s="270">
        <f t="shared" si="950"/>
        <v>113.75878220140517</v>
      </c>
      <c r="O1978" s="270">
        <f t="shared" si="951"/>
        <v>5</v>
      </c>
      <c r="P1978" s="270">
        <f t="shared" si="952"/>
        <v>423.92727272727268</v>
      </c>
      <c r="Q1978" s="565"/>
      <c r="R1978" s="565"/>
      <c r="S1978" s="565"/>
      <c r="T1978" s="565"/>
      <c r="U1978" s="565"/>
      <c r="V1978" s="565"/>
      <c r="W1978" s="565"/>
      <c r="X1978" s="565"/>
      <c r="Y1978" s="565"/>
      <c r="Z1978" s="565"/>
      <c r="AA1978" s="565"/>
      <c r="AB1978" s="1053"/>
      <c r="AC1978" s="565"/>
      <c r="AD1978" s="1074"/>
      <c r="AE1978" s="565"/>
      <c r="AF1978" s="565"/>
      <c r="AG1978" s="565"/>
      <c r="AH1978" s="565"/>
      <c r="AI1978" s="565"/>
      <c r="AJ1978" s="1276"/>
      <c r="AK1978" s="561"/>
      <c r="AL1978" s="1441"/>
      <c r="AM1978" s="1456"/>
    </row>
    <row r="1979" spans="1:39" x14ac:dyDescent="0.25">
      <c r="A1979" s="239">
        <v>1</v>
      </c>
      <c r="B1979" s="243" t="s">
        <v>89</v>
      </c>
      <c r="C1979" s="1454" t="s">
        <v>275</v>
      </c>
      <c r="D1979" s="2196">
        <v>340</v>
      </c>
      <c r="E1979" s="422">
        <v>252</v>
      </c>
      <c r="F1979" s="213">
        <f t="shared" si="945"/>
        <v>231</v>
      </c>
      <c r="G1979" s="213">
        <v>245</v>
      </c>
      <c r="H1979" s="213">
        <f t="shared" si="946"/>
        <v>106.06060606060606</v>
      </c>
      <c r="I1979" s="2197">
        <v>10</v>
      </c>
      <c r="J1979" s="269">
        <f t="shared" si="947"/>
        <v>6.277551020408163</v>
      </c>
      <c r="K1979" s="270">
        <f t="shared" si="948"/>
        <v>2520</v>
      </c>
      <c r="L1979" s="270">
        <f t="shared" si="949"/>
        <v>2310</v>
      </c>
      <c r="M1979" s="270">
        <v>1538</v>
      </c>
      <c r="N1979" s="270">
        <f t="shared" si="950"/>
        <v>66.580086580086586</v>
      </c>
      <c r="O1979" s="270">
        <f t="shared" si="951"/>
        <v>7</v>
      </c>
      <c r="P1979" s="270">
        <f t="shared" si="952"/>
        <v>239.68831168831167</v>
      </c>
      <c r="Q1979" s="565"/>
      <c r="R1979" s="565"/>
      <c r="S1979" s="565"/>
      <c r="T1979" s="565"/>
      <c r="U1979" s="565"/>
      <c r="V1979" s="565"/>
      <c r="W1979" s="565"/>
      <c r="X1979" s="565"/>
      <c r="Y1979" s="565"/>
      <c r="Z1979" s="565"/>
      <c r="AA1979" s="565"/>
      <c r="AB1979" s="1053"/>
      <c r="AC1979" s="565"/>
      <c r="AD1979" s="1074"/>
      <c r="AE1979" s="565"/>
      <c r="AF1979" s="565"/>
      <c r="AG1979" s="565"/>
      <c r="AH1979" s="565"/>
      <c r="AI1979" s="565"/>
      <c r="AJ1979" s="1276"/>
      <c r="AK1979" s="561"/>
      <c r="AL1979" s="1441"/>
      <c r="AM1979" s="1456"/>
    </row>
    <row r="1980" spans="1:39" x14ac:dyDescent="0.25">
      <c r="A1980" s="239">
        <v>1</v>
      </c>
      <c r="B1980" s="243" t="s">
        <v>21</v>
      </c>
      <c r="C1980" s="1454" t="s">
        <v>275</v>
      </c>
      <c r="D1980" s="2196">
        <v>340</v>
      </c>
      <c r="E1980" s="422">
        <v>214</v>
      </c>
      <c r="F1980" s="213">
        <f t="shared" si="945"/>
        <v>196.16666666666666</v>
      </c>
      <c r="G1980" s="213">
        <v>229</v>
      </c>
      <c r="H1980" s="213">
        <f t="shared" si="946"/>
        <v>116.7374681393373</v>
      </c>
      <c r="I1980" s="2197">
        <v>10.199999999999999</v>
      </c>
      <c r="J1980" s="269">
        <f t="shared" si="947"/>
        <v>8.5633187772925758</v>
      </c>
      <c r="K1980" s="270">
        <f t="shared" si="948"/>
        <v>2183</v>
      </c>
      <c r="L1980" s="270">
        <f t="shared" si="949"/>
        <v>2001</v>
      </c>
      <c r="M1980" s="270">
        <v>1961</v>
      </c>
      <c r="N1980" s="270">
        <f t="shared" si="950"/>
        <v>98.000999500249875</v>
      </c>
      <c r="O1980" s="270">
        <f t="shared" si="951"/>
        <v>6</v>
      </c>
      <c r="P1980" s="270">
        <f t="shared" si="952"/>
        <v>356.54545454545456</v>
      </c>
      <c r="Q1980" s="565"/>
      <c r="R1980" s="565"/>
      <c r="S1980" s="565"/>
      <c r="T1980" s="565"/>
      <c r="U1980" s="565"/>
      <c r="V1980" s="565"/>
      <c r="W1980" s="565"/>
      <c r="X1980" s="565"/>
      <c r="Y1980" s="565"/>
      <c r="Z1980" s="565"/>
      <c r="AA1980" s="565"/>
      <c r="AB1980" s="1053"/>
      <c r="AC1980" s="565"/>
      <c r="AD1980" s="1074"/>
      <c r="AE1980" s="565"/>
      <c r="AF1980" s="565"/>
      <c r="AG1980" s="565"/>
      <c r="AH1980" s="565"/>
      <c r="AI1980" s="565"/>
      <c r="AJ1980" s="1276"/>
      <c r="AK1980" s="561"/>
      <c r="AL1980" s="1441"/>
      <c r="AM1980" s="1456"/>
    </row>
    <row r="1981" spans="1:39" x14ac:dyDescent="0.25">
      <c r="A1981" s="239">
        <v>1</v>
      </c>
      <c r="B1981" s="243" t="s">
        <v>83</v>
      </c>
      <c r="C1981" s="1454" t="s">
        <v>275</v>
      </c>
      <c r="D1981" s="2196">
        <v>340</v>
      </c>
      <c r="E1981" s="422">
        <v>175</v>
      </c>
      <c r="F1981" s="213">
        <f t="shared" si="945"/>
        <v>160.41666666666669</v>
      </c>
      <c r="G1981" s="213">
        <v>142</v>
      </c>
      <c r="H1981" s="213">
        <f t="shared" si="946"/>
        <v>88.51948051948051</v>
      </c>
      <c r="I1981" s="2197">
        <v>9</v>
      </c>
      <c r="J1981" s="269">
        <f t="shared" si="947"/>
        <v>6.345070422535211</v>
      </c>
      <c r="K1981" s="270">
        <f t="shared" si="948"/>
        <v>1575</v>
      </c>
      <c r="L1981" s="270">
        <f t="shared" si="949"/>
        <v>1444</v>
      </c>
      <c r="M1981" s="270">
        <v>901</v>
      </c>
      <c r="N1981" s="270">
        <f t="shared" si="950"/>
        <v>62.396121883656505</v>
      </c>
      <c r="O1981" s="270">
        <f t="shared" si="951"/>
        <v>5</v>
      </c>
      <c r="P1981" s="270">
        <f t="shared" si="952"/>
        <v>196.58181818181816</v>
      </c>
      <c r="Q1981" s="565"/>
      <c r="R1981" s="565"/>
      <c r="S1981" s="565"/>
      <c r="T1981" s="565"/>
      <c r="U1981" s="565"/>
      <c r="V1981" s="565"/>
      <c r="W1981" s="565"/>
      <c r="X1981" s="565"/>
      <c r="Y1981" s="565"/>
      <c r="Z1981" s="565"/>
      <c r="AA1981" s="565"/>
      <c r="AB1981" s="1053"/>
      <c r="AC1981" s="565">
        <f t="shared" ref="AC1981:AC1989" si="953">AI1981-AH1981-AE1981</f>
        <v>0</v>
      </c>
      <c r="AD1981" s="1074"/>
      <c r="AE1981" s="565"/>
      <c r="AF1981" s="565"/>
      <c r="AG1981" s="565"/>
      <c r="AH1981" s="565"/>
      <c r="AI1981" s="565"/>
      <c r="AJ1981" s="1276"/>
      <c r="AK1981" s="561"/>
      <c r="AL1981" s="1441"/>
      <c r="AM1981" s="1456"/>
    </row>
    <row r="1982" spans="1:39" x14ac:dyDescent="0.25">
      <c r="A1982" s="239">
        <v>1</v>
      </c>
      <c r="B1982" s="243" t="s">
        <v>10</v>
      </c>
      <c r="C1982" s="1454" t="s">
        <v>275</v>
      </c>
      <c r="D1982" s="2196">
        <v>340</v>
      </c>
      <c r="E1982" s="422">
        <v>1080</v>
      </c>
      <c r="F1982" s="213">
        <f t="shared" si="945"/>
        <v>990</v>
      </c>
      <c r="G1982" s="213">
        <v>964</v>
      </c>
      <c r="H1982" s="213">
        <f t="shared" si="946"/>
        <v>97.373737373737384</v>
      </c>
      <c r="I1982" s="2197">
        <v>9</v>
      </c>
      <c r="J1982" s="269">
        <f t="shared" si="947"/>
        <v>8.9336099585062243</v>
      </c>
      <c r="K1982" s="270">
        <f t="shared" si="948"/>
        <v>9720</v>
      </c>
      <c r="L1982" s="270">
        <f t="shared" si="949"/>
        <v>8910</v>
      </c>
      <c r="M1982" s="270">
        <v>8612</v>
      </c>
      <c r="N1982" s="270">
        <f t="shared" si="950"/>
        <v>96.655443322109988</v>
      </c>
      <c r="O1982" s="270">
        <f t="shared" si="951"/>
        <v>29</v>
      </c>
      <c r="P1982" s="270">
        <f t="shared" si="952"/>
        <v>323.96238244514103</v>
      </c>
      <c r="Q1982" s="565"/>
      <c r="R1982" s="565"/>
      <c r="S1982" s="565"/>
      <c r="T1982" s="565"/>
      <c r="U1982" s="565"/>
      <c r="V1982" s="565"/>
      <c r="W1982" s="565"/>
      <c r="X1982" s="565"/>
      <c r="Y1982" s="565"/>
      <c r="Z1982" s="565"/>
      <c r="AA1982" s="565"/>
      <c r="AB1982" s="1053"/>
      <c r="AC1982" s="565">
        <f t="shared" si="953"/>
        <v>0</v>
      </c>
      <c r="AD1982" s="1074"/>
      <c r="AE1982" s="565"/>
      <c r="AF1982" s="565"/>
      <c r="AG1982" s="565"/>
      <c r="AH1982" s="565"/>
      <c r="AI1982" s="565"/>
      <c r="AJ1982" s="1276"/>
      <c r="AK1982" s="561"/>
      <c r="AL1982" s="1441"/>
      <c r="AM1982" s="1456"/>
    </row>
    <row r="1983" spans="1:39" x14ac:dyDescent="0.25">
      <c r="A1983" s="239">
        <v>1</v>
      </c>
      <c r="B1983" s="243" t="s">
        <v>66</v>
      </c>
      <c r="C1983" s="1454" t="s">
        <v>275</v>
      </c>
      <c r="D1983" s="2196">
        <v>340</v>
      </c>
      <c r="E1983" s="413">
        <v>62</v>
      </c>
      <c r="F1983" s="213">
        <f t="shared" si="945"/>
        <v>56.833333333333336</v>
      </c>
      <c r="G1983" s="213">
        <v>39</v>
      </c>
      <c r="H1983" s="213">
        <f t="shared" si="946"/>
        <v>68.621700879765385</v>
      </c>
      <c r="I1983" s="2197">
        <v>9.5</v>
      </c>
      <c r="J1983" s="269">
        <f t="shared" si="947"/>
        <v>7.2820512820512819</v>
      </c>
      <c r="K1983" s="270">
        <f t="shared" si="948"/>
        <v>589</v>
      </c>
      <c r="L1983" s="270">
        <f t="shared" si="949"/>
        <v>540</v>
      </c>
      <c r="M1983" s="270">
        <v>284</v>
      </c>
      <c r="N1983" s="270">
        <f t="shared" si="950"/>
        <v>52.592592592592588</v>
      </c>
      <c r="O1983" s="270">
        <f t="shared" si="951"/>
        <v>2</v>
      </c>
      <c r="P1983" s="270">
        <f t="shared" si="952"/>
        <v>154.90909090909091</v>
      </c>
      <c r="Q1983" s="565"/>
      <c r="R1983" s="565"/>
      <c r="S1983" s="565"/>
      <c r="T1983" s="565"/>
      <c r="U1983" s="565"/>
      <c r="V1983" s="565"/>
      <c r="W1983" s="565"/>
      <c r="X1983" s="565"/>
      <c r="Y1983" s="565"/>
      <c r="Z1983" s="565"/>
      <c r="AA1983" s="565"/>
      <c r="AB1983" s="1053"/>
      <c r="AC1983" s="565">
        <f t="shared" si="953"/>
        <v>0</v>
      </c>
      <c r="AD1983" s="1074"/>
      <c r="AE1983" s="565"/>
      <c r="AF1983" s="565"/>
      <c r="AG1983" s="565"/>
      <c r="AH1983" s="565"/>
      <c r="AI1983" s="565"/>
      <c r="AJ1983" s="1276"/>
      <c r="AK1983" s="561"/>
      <c r="AL1983" s="1441"/>
      <c r="AM1983" s="1456"/>
    </row>
    <row r="1984" spans="1:39" x14ac:dyDescent="0.25">
      <c r="A1984" s="239">
        <v>1</v>
      </c>
      <c r="B1984" s="243" t="s">
        <v>19</v>
      </c>
      <c r="C1984" s="1454" t="s">
        <v>275</v>
      </c>
      <c r="D1984" s="2196">
        <v>340</v>
      </c>
      <c r="E1984" s="413">
        <v>319</v>
      </c>
      <c r="F1984" s="213">
        <f t="shared" si="945"/>
        <v>292.41666666666663</v>
      </c>
      <c r="G1984" s="213">
        <v>274</v>
      </c>
      <c r="H1984" s="213">
        <f t="shared" si="946"/>
        <v>93.70190937589058</v>
      </c>
      <c r="I1984" s="2197">
        <v>8.1999999999999993</v>
      </c>
      <c r="J1984" s="269">
        <f t="shared" si="947"/>
        <v>7.4562043795620436</v>
      </c>
      <c r="K1984" s="270">
        <f t="shared" si="948"/>
        <v>2616</v>
      </c>
      <c r="L1984" s="270">
        <f t="shared" si="949"/>
        <v>2398</v>
      </c>
      <c r="M1984" s="270">
        <v>2043</v>
      </c>
      <c r="N1984" s="270">
        <f t="shared" si="950"/>
        <v>85.195996663886575</v>
      </c>
      <c r="O1984" s="270">
        <f t="shared" si="951"/>
        <v>8</v>
      </c>
      <c r="P1984" s="270">
        <f t="shared" si="952"/>
        <v>278.59090909090907</v>
      </c>
      <c r="Q1984" s="565"/>
      <c r="R1984" s="565"/>
      <c r="S1984" s="565"/>
      <c r="T1984" s="565"/>
      <c r="U1984" s="565"/>
      <c r="V1984" s="565"/>
      <c r="W1984" s="565"/>
      <c r="X1984" s="565"/>
      <c r="Y1984" s="565"/>
      <c r="Z1984" s="565"/>
      <c r="AA1984" s="565"/>
      <c r="AB1984" s="1053"/>
      <c r="AC1984" s="565">
        <f t="shared" si="953"/>
        <v>0</v>
      </c>
      <c r="AD1984" s="1074"/>
      <c r="AE1984" s="565"/>
      <c r="AF1984" s="565"/>
      <c r="AG1984" s="565"/>
      <c r="AH1984" s="565"/>
      <c r="AI1984" s="565"/>
      <c r="AJ1984" s="1276"/>
      <c r="AK1984" s="561"/>
      <c r="AL1984" s="1441"/>
      <c r="AM1984" s="1456"/>
    </row>
    <row r="1985" spans="1:39" x14ac:dyDescent="0.25">
      <c r="A1985" s="239">
        <v>1</v>
      </c>
      <c r="B1985" s="243" t="s">
        <v>55</v>
      </c>
      <c r="C1985" s="1454" t="s">
        <v>275</v>
      </c>
      <c r="D1985" s="2196">
        <v>340</v>
      </c>
      <c r="E1985" s="413">
        <v>650</v>
      </c>
      <c r="F1985" s="213">
        <f t="shared" si="945"/>
        <v>595.83333333333326</v>
      </c>
      <c r="G1985" s="213">
        <v>922</v>
      </c>
      <c r="H1985" s="213">
        <f t="shared" si="946"/>
        <v>154.74125874125878</v>
      </c>
      <c r="I1985" s="2197">
        <v>10</v>
      </c>
      <c r="J1985" s="269">
        <f t="shared" si="947"/>
        <v>7.6355748373101955</v>
      </c>
      <c r="K1985" s="270">
        <f t="shared" si="948"/>
        <v>6500</v>
      </c>
      <c r="L1985" s="270">
        <f t="shared" si="949"/>
        <v>5958</v>
      </c>
      <c r="M1985" s="270">
        <v>7040</v>
      </c>
      <c r="N1985" s="270">
        <f t="shared" si="950"/>
        <v>118.16045652903659</v>
      </c>
      <c r="O1985" s="270">
        <f t="shared" si="951"/>
        <v>19</v>
      </c>
      <c r="P1985" s="270">
        <f t="shared" si="952"/>
        <v>404.21052631578948</v>
      </c>
      <c r="Q1985" s="565"/>
      <c r="R1985" s="565"/>
      <c r="S1985" s="565"/>
      <c r="T1985" s="565"/>
      <c r="U1985" s="565"/>
      <c r="V1985" s="565"/>
      <c r="W1985" s="565"/>
      <c r="X1985" s="565"/>
      <c r="Y1985" s="565"/>
      <c r="Z1985" s="565"/>
      <c r="AA1985" s="565"/>
      <c r="AB1985" s="1199"/>
      <c r="AC1985" s="565">
        <f t="shared" si="953"/>
        <v>0</v>
      </c>
      <c r="AD1985" s="1074"/>
      <c r="AE1985" s="565"/>
      <c r="AF1985" s="565"/>
      <c r="AG1985" s="565"/>
      <c r="AH1985" s="565"/>
      <c r="AI1985" s="565"/>
      <c r="AJ1985" s="1276"/>
      <c r="AK1985" s="561"/>
      <c r="AL1985" s="1441"/>
      <c r="AM1985" s="1456"/>
    </row>
    <row r="1986" spans="1:39" x14ac:dyDescent="0.25">
      <c r="A1986" s="239">
        <v>1</v>
      </c>
      <c r="B1986" s="1829" t="s">
        <v>7</v>
      </c>
      <c r="C1986" s="1830"/>
      <c r="D1986" s="1829"/>
      <c r="E1986" s="34">
        <f>SUM(E1974:E1985)</f>
        <v>4950</v>
      </c>
      <c r="F1986" s="7">
        <f>SUM(F1974:F1985)</f>
        <v>4537.4999999999991</v>
      </c>
      <c r="G1986" s="7">
        <f>SUM(G1974:G1985)</f>
        <v>5263</v>
      </c>
      <c r="H1986" s="7">
        <f t="shared" si="946"/>
        <v>115.98898071625348</v>
      </c>
      <c r="I1986" s="8">
        <f>IF(E1986=0,0,K1986/E1986)</f>
        <v>9.3551515151515154</v>
      </c>
      <c r="J1986" s="8">
        <f t="shared" si="947"/>
        <v>7.6547596427892834</v>
      </c>
      <c r="K1986" s="1850">
        <f>SUM(K1974:K1985)</f>
        <v>46308</v>
      </c>
      <c r="L1986" s="1850">
        <f>SUM(L1974:L1985)</f>
        <v>42449</v>
      </c>
      <c r="M1986" s="1850">
        <f>SUM(M1974:M1985)</f>
        <v>40287</v>
      </c>
      <c r="N1986" s="1560">
        <f t="shared" si="950"/>
        <v>94.906829371716654</v>
      </c>
      <c r="O1986" s="366">
        <f>SUM(O1974:O1985)</f>
        <v>136</v>
      </c>
      <c r="P1986" s="1560">
        <f t="shared" si="952"/>
        <v>323.15775401069516</v>
      </c>
      <c r="Q1986" s="563">
        <v>282353.17324406147</v>
      </c>
      <c r="R1986" s="563">
        <v>282353.17324406147</v>
      </c>
      <c r="S1986" s="563">
        <v>282353.17324406147</v>
      </c>
      <c r="T1986" s="563">
        <v>282325.77387436153</v>
      </c>
      <c r="U1986" s="563">
        <v>282325.77387436153</v>
      </c>
      <c r="V1986" s="563">
        <v>284637.39712717378</v>
      </c>
      <c r="W1986" s="563">
        <v>284637.39712717378</v>
      </c>
      <c r="X1986" s="563">
        <v>284637.39712717378</v>
      </c>
      <c r="Y1986" s="563">
        <v>292648.02900122991</v>
      </c>
      <c r="Z1986" s="563">
        <v>292648.02900122991</v>
      </c>
      <c r="AA1986" s="563">
        <v>292648.02900122991</v>
      </c>
      <c r="AB1986" s="2673">
        <f t="shared" ref="AB1986" si="954">Q1986/12*$B$4+(R1986-Q1986)/11*10+(S1986-R1986)/10*9+(T1986-S1986)/9*8+(U1986-T1986)/8*7+(V1986-U1986)/7*6+(W1986-V1986)/6*5+(X1986-W1986)/5*4+(Y1986-X1986)/4*3+(Z1986-Y1986)/3*2+(AA1986-Z1986)/2*1</f>
        <v>266788.75241019629</v>
      </c>
      <c r="AC1986" s="563">
        <f>AI1986-AH1986-AE1986-AD1986</f>
        <v>284485.94608000002</v>
      </c>
      <c r="AD1986" s="1078">
        <v>-957.23002000000554</v>
      </c>
      <c r="AE1986" s="563">
        <v>-0.45639999999999997</v>
      </c>
      <c r="AF1986" s="563">
        <f>AC1986-AB1986</f>
        <v>17697.193669803732</v>
      </c>
      <c r="AG1986" s="563">
        <v>-246.72647000000001</v>
      </c>
      <c r="AH1986" s="563">
        <v>-211.72368</v>
      </c>
      <c r="AI1986" s="563">
        <v>283316.53597999999</v>
      </c>
      <c r="AJ1986" s="1479">
        <f>SUM(AJ1974:AJ1985)</f>
        <v>0</v>
      </c>
      <c r="AK1986" s="1190"/>
      <c r="AL1986" s="1441"/>
      <c r="AM1986" s="1456"/>
    </row>
    <row r="1987" spans="1:39" ht="43.5" x14ac:dyDescent="0.25">
      <c r="A1987" s="239">
        <v>1</v>
      </c>
      <c r="B1987" s="1480" t="s">
        <v>184</v>
      </c>
      <c r="C1987" s="1127"/>
      <c r="D1987" s="1863"/>
      <c r="E1987" s="455">
        <v>505</v>
      </c>
      <c r="F1987" s="217">
        <f>E1987/12*$B$4</f>
        <v>462.91666666666669</v>
      </c>
      <c r="G1987" s="1481">
        <v>483</v>
      </c>
      <c r="H1987" s="216">
        <f t="shared" si="946"/>
        <v>104.33843384338432</v>
      </c>
      <c r="I1987" s="482"/>
      <c r="J1987" s="482"/>
      <c r="K1987" s="1862"/>
      <c r="L1987" s="1862"/>
      <c r="M1987" s="1862"/>
      <c r="N1987" s="1472"/>
      <c r="O1987" s="1799"/>
      <c r="P1987" s="1472"/>
      <c r="Q1987" s="564">
        <v>83653.496377699994</v>
      </c>
      <c r="R1987" s="564">
        <v>83653.496377699994</v>
      </c>
      <c r="S1987" s="564">
        <v>83653.496377699994</v>
      </c>
      <c r="T1987" s="564">
        <v>83626.097008000012</v>
      </c>
      <c r="U1987" s="564">
        <v>83626.097008000012</v>
      </c>
      <c r="V1987" s="564">
        <v>83626.097008000012</v>
      </c>
      <c r="W1987" s="564">
        <v>83626.097008000012</v>
      </c>
      <c r="X1987" s="564">
        <v>83626.097008000012</v>
      </c>
      <c r="Y1987" s="564">
        <v>83626.097008000012</v>
      </c>
      <c r="Z1987" s="564">
        <v>83626.097008000012</v>
      </c>
      <c r="AA1987" s="564">
        <v>83626.097008000012</v>
      </c>
      <c r="AB1987" s="1052">
        <f>AA1987/12*$B$4</f>
        <v>76657.255590666668</v>
      </c>
      <c r="AC1987" s="564">
        <f>AI1987-AH1987-AE1987-AD1987</f>
        <v>80751.977519999986</v>
      </c>
      <c r="AD1987" s="1077">
        <v>-957.23002000000554</v>
      </c>
      <c r="AE1987" s="564"/>
      <c r="AF1987" s="564">
        <f>AC1987-AB1987</f>
        <v>4094.7219293333183</v>
      </c>
      <c r="AG1987" s="564">
        <v>-119.99869</v>
      </c>
      <c r="AH1987" s="564">
        <v>0</v>
      </c>
      <c r="AI1987" s="564">
        <v>79794.747499999983</v>
      </c>
      <c r="AJ1987" s="1248"/>
      <c r="AK1987" s="607"/>
      <c r="AL1987" s="1441"/>
      <c r="AM1987" s="1456"/>
    </row>
    <row r="1988" spans="1:39" x14ac:dyDescent="0.25">
      <c r="A1988" s="239">
        <v>1</v>
      </c>
      <c r="B1988" s="744" t="s">
        <v>382</v>
      </c>
      <c r="C1988" s="2198"/>
      <c r="D1988" s="1485"/>
      <c r="E1988" s="456"/>
      <c r="F1988" s="782"/>
      <c r="G1988" s="782"/>
      <c r="H1988" s="782"/>
      <c r="I1988" s="1141"/>
      <c r="J1988" s="1141"/>
      <c r="K1988" s="1844"/>
      <c r="L1988" s="1844"/>
      <c r="M1988" s="1844"/>
      <c r="N1988" s="1844"/>
      <c r="O1988" s="1844"/>
      <c r="P1988" s="1844"/>
      <c r="Q1988" s="565">
        <v>57255.075319999996</v>
      </c>
      <c r="R1988" s="565">
        <v>57255.075319999996</v>
      </c>
      <c r="S1988" s="565">
        <v>57255.075319999996</v>
      </c>
      <c r="T1988" s="565">
        <v>57255.075319999996</v>
      </c>
      <c r="U1988" s="565">
        <v>57255.075319999996</v>
      </c>
      <c r="V1988" s="565">
        <v>57255.075319999996</v>
      </c>
      <c r="W1988" s="565">
        <v>57255.075319999996</v>
      </c>
      <c r="X1988" s="565">
        <v>57255.075319999996</v>
      </c>
      <c r="Y1988" s="565">
        <v>57255.075319999996</v>
      </c>
      <c r="Z1988" s="565">
        <v>57255.075319999996</v>
      </c>
      <c r="AA1988" s="565">
        <v>57255.075319999996</v>
      </c>
      <c r="AB1988" s="3506">
        <f>(Q1988-1694.76351)/12*$B$4+1694.76351+(R1988-Q1988)/11*10+(S1988-R1988)/10*9+(T1988-S1988)/9*8+(U1988-T1988)/8*7+(V1988-U1988)/7*6+(W1988-V1988)/6*5+(X1988-W1988)/5*4+(Y1988-X1988)/4*3+(Z1988-Y1988)/3*2+(AA1988-Z1988)/2*1</f>
        <v>52625.049335833326</v>
      </c>
      <c r="AC1988" s="565">
        <f t="shared" si="953"/>
        <v>51987.282490000005</v>
      </c>
      <c r="AD1988" s="1074"/>
      <c r="AE1988" s="565"/>
      <c r="AF1988" s="565">
        <f>AC1988-AB1988</f>
        <v>-637.76684583332099</v>
      </c>
      <c r="AG1988" s="565"/>
      <c r="AH1988" s="565">
        <v>-2.2616700000000001</v>
      </c>
      <c r="AI1988" s="565">
        <v>51985.020820000005</v>
      </c>
      <c r="AJ1988" s="1247"/>
      <c r="AK1988" s="561"/>
      <c r="AL1988" s="1441"/>
      <c r="AM1988" s="1456"/>
    </row>
    <row r="1989" spans="1:39" ht="29.25" x14ac:dyDescent="0.25">
      <c r="A1989" s="239">
        <v>1</v>
      </c>
      <c r="B1989" s="779" t="s">
        <v>293</v>
      </c>
      <c r="C1989" s="675"/>
      <c r="D1989" s="4"/>
      <c r="E1989" s="1135">
        <f>E1991+E1992+E1993+E1994+E1996</f>
        <v>60618</v>
      </c>
      <c r="F1989" s="1044">
        <f>F1991+F1992+F1993+F1994+F1996</f>
        <v>55566.333333333328</v>
      </c>
      <c r="G1989" s="1044">
        <f>G1991+G1992+G1993+G1994+G1996</f>
        <v>45114</v>
      </c>
      <c r="H1989" s="1044">
        <f>G1989/F1989*100</f>
        <v>81.189449246846124</v>
      </c>
      <c r="I1989" s="1883"/>
      <c r="J1989" s="1883"/>
      <c r="K1989" s="211"/>
      <c r="L1989" s="211"/>
      <c r="M1989" s="211"/>
      <c r="N1989" s="211"/>
      <c r="O1989" s="211"/>
      <c r="P1989" s="211"/>
      <c r="Q1989" s="565"/>
      <c r="R1989" s="565"/>
      <c r="S1989" s="565"/>
      <c r="T1989" s="565"/>
      <c r="U1989" s="565"/>
      <c r="V1989" s="565"/>
      <c r="W1989" s="565"/>
      <c r="X1989" s="565"/>
      <c r="Y1989" s="565"/>
      <c r="Z1989" s="565"/>
      <c r="AA1989" s="565"/>
      <c r="AB1989" s="1053"/>
      <c r="AC1989" s="565">
        <f t="shared" si="953"/>
        <v>0</v>
      </c>
      <c r="AD1989" s="1074"/>
      <c r="AE1989" s="565"/>
      <c r="AF1989" s="565"/>
      <c r="AG1989" s="565"/>
      <c r="AH1989" s="565"/>
      <c r="AI1989" s="565"/>
      <c r="AJ1989" s="1260">
        <f>AJ1991+AJ1992+AJ1993+AJ1994+AJ1996</f>
        <v>0</v>
      </c>
      <c r="AK1989" s="561"/>
      <c r="AL1989" s="1441"/>
      <c r="AM1989" s="1456"/>
    </row>
    <row r="1990" spans="1:39" ht="30" x14ac:dyDescent="0.25">
      <c r="A1990" s="239">
        <v>1</v>
      </c>
      <c r="B1990" s="794" t="s">
        <v>204</v>
      </c>
      <c r="C1990" s="675"/>
      <c r="D1990" s="4"/>
      <c r="E1990" s="1135"/>
      <c r="F1990" s="368">
        <f>ROUND(E1990/12*$B$4,0)</f>
        <v>0</v>
      </c>
      <c r="G1990" s="368"/>
      <c r="H1990" s="368"/>
      <c r="I1990" s="1883"/>
      <c r="J1990" s="1883"/>
      <c r="K1990" s="211"/>
      <c r="L1990" s="211"/>
      <c r="M1990" s="211"/>
      <c r="N1990" s="211"/>
      <c r="O1990" s="211"/>
      <c r="P1990" s="211"/>
      <c r="Q1990" s="565"/>
      <c r="R1990" s="565"/>
      <c r="S1990" s="565"/>
      <c r="T1990" s="565"/>
      <c r="U1990" s="565"/>
      <c r="V1990" s="565"/>
      <c r="W1990" s="565"/>
      <c r="X1990" s="565"/>
      <c r="Y1990" s="565"/>
      <c r="Z1990" s="565"/>
      <c r="AA1990" s="565"/>
      <c r="AB1990" s="1053"/>
      <c r="AC1990" s="565"/>
      <c r="AD1990" s="1074"/>
      <c r="AE1990" s="565"/>
      <c r="AF1990" s="565"/>
      <c r="AG1990" s="565"/>
      <c r="AH1990" s="565"/>
      <c r="AI1990" s="565"/>
      <c r="AJ1990" s="1260"/>
      <c r="AK1990" s="561"/>
      <c r="AL1990" s="1441"/>
      <c r="AM1990" s="1456"/>
    </row>
    <row r="1991" spans="1:39" ht="30" x14ac:dyDescent="0.25">
      <c r="A1991" s="239">
        <v>1</v>
      </c>
      <c r="B1991" s="794" t="s">
        <v>205</v>
      </c>
      <c r="C1991" s="675"/>
      <c r="D1991" s="4"/>
      <c r="E1991" s="1136">
        <v>1500</v>
      </c>
      <c r="F1991" s="368">
        <f>E1991/12*$B$4</f>
        <v>1375</v>
      </c>
      <c r="G1991" s="368">
        <f>833+68</f>
        <v>901</v>
      </c>
      <c r="H1991" s="368">
        <f>G1991/F1991*100</f>
        <v>65.527272727272717</v>
      </c>
      <c r="I1991" s="1883"/>
      <c r="J1991" s="1883"/>
      <c r="K1991" s="211"/>
      <c r="L1991" s="211"/>
      <c r="M1991" s="211"/>
      <c r="N1991" s="211"/>
      <c r="O1991" s="211"/>
      <c r="P1991" s="211"/>
      <c r="Q1991" s="565"/>
      <c r="R1991" s="565"/>
      <c r="S1991" s="565"/>
      <c r="T1991" s="565"/>
      <c r="U1991" s="565"/>
      <c r="V1991" s="565"/>
      <c r="W1991" s="565"/>
      <c r="X1991" s="565"/>
      <c r="Y1991" s="565"/>
      <c r="Z1991" s="565"/>
      <c r="AA1991" s="565"/>
      <c r="AB1991" s="1053"/>
      <c r="AC1991" s="565"/>
      <c r="AD1991" s="1074"/>
      <c r="AE1991" s="565"/>
      <c r="AF1991" s="565"/>
      <c r="AG1991" s="565"/>
      <c r="AH1991" s="565"/>
      <c r="AI1991" s="565"/>
      <c r="AJ1991" s="1260"/>
      <c r="AK1991" s="561"/>
      <c r="AL1991" s="1441"/>
      <c r="AM1991" s="1456"/>
    </row>
    <row r="1992" spans="1:39" ht="30" x14ac:dyDescent="0.25">
      <c r="A1992" s="239">
        <v>1</v>
      </c>
      <c r="B1992" s="793" t="s">
        <v>547</v>
      </c>
      <c r="C1992" s="675"/>
      <c r="D1992" s="4"/>
      <c r="E1992" s="1136">
        <v>34400</v>
      </c>
      <c r="F1992" s="368">
        <f>E1992/12*$B$4</f>
        <v>31533.333333333332</v>
      </c>
      <c r="G1992" s="368">
        <f>17537+2178</f>
        <v>19715</v>
      </c>
      <c r="H1992" s="368">
        <f>G1992/F1992*100</f>
        <v>62.52114164904863</v>
      </c>
      <c r="I1992" s="1883"/>
      <c r="J1992" s="1883"/>
      <c r="K1992" s="211"/>
      <c r="L1992" s="211"/>
      <c r="M1992" s="211"/>
      <c r="N1992" s="211"/>
      <c r="O1992" s="211"/>
      <c r="P1992" s="211"/>
      <c r="Q1992" s="565"/>
      <c r="R1992" s="565"/>
      <c r="S1992" s="565"/>
      <c r="T1992" s="565"/>
      <c r="U1992" s="565"/>
      <c r="V1992" s="565"/>
      <c r="W1992" s="565"/>
      <c r="X1992" s="565"/>
      <c r="Y1992" s="565"/>
      <c r="Z1992" s="565"/>
      <c r="AA1992" s="565"/>
      <c r="AB1992" s="1053"/>
      <c r="AC1992" s="565"/>
      <c r="AD1992" s="1074"/>
      <c r="AE1992" s="565"/>
      <c r="AF1992" s="565"/>
      <c r="AG1992" s="565"/>
      <c r="AH1992" s="565"/>
      <c r="AI1992" s="565"/>
      <c r="AJ1992" s="1260"/>
      <c r="AK1992" s="561"/>
      <c r="AL1992" s="1441"/>
      <c r="AM1992" s="1456"/>
    </row>
    <row r="1993" spans="1:39" ht="75" x14ac:dyDescent="0.25">
      <c r="A1993" s="239">
        <v>1</v>
      </c>
      <c r="B1993" s="4" t="s">
        <v>295</v>
      </c>
      <c r="C1993" s="675"/>
      <c r="D1993" s="4"/>
      <c r="E1993" s="1136"/>
      <c r="F1993" s="368"/>
      <c r="G1993" s="368"/>
      <c r="H1993" s="368"/>
      <c r="I1993" s="1883"/>
      <c r="J1993" s="1883"/>
      <c r="K1993" s="211"/>
      <c r="L1993" s="211"/>
      <c r="M1993" s="211"/>
      <c r="N1993" s="211"/>
      <c r="O1993" s="211"/>
      <c r="P1993" s="211"/>
      <c r="Q1993" s="565"/>
      <c r="R1993" s="565"/>
      <c r="S1993" s="565"/>
      <c r="T1993" s="565"/>
      <c r="U1993" s="565"/>
      <c r="V1993" s="565"/>
      <c r="W1993" s="565"/>
      <c r="X1993" s="565"/>
      <c r="Y1993" s="565"/>
      <c r="Z1993" s="565"/>
      <c r="AA1993" s="565"/>
      <c r="AB1993" s="1053"/>
      <c r="AC1993" s="565"/>
      <c r="AD1993" s="1074"/>
      <c r="AE1993" s="565"/>
      <c r="AF1993" s="565"/>
      <c r="AG1993" s="565"/>
      <c r="AH1993" s="565"/>
      <c r="AI1993" s="565"/>
      <c r="AJ1993" s="1260"/>
      <c r="AK1993" s="561"/>
      <c r="AL1993" s="1441"/>
      <c r="AM1993" s="1456"/>
    </row>
    <row r="1994" spans="1:39" ht="60" x14ac:dyDescent="0.25">
      <c r="A1994" s="239">
        <v>1</v>
      </c>
      <c r="B1994" s="4" t="s">
        <v>309</v>
      </c>
      <c r="C1994" s="675"/>
      <c r="D1994" s="4"/>
      <c r="E1994" s="1136">
        <v>22500</v>
      </c>
      <c r="F1994" s="368">
        <f>E1994/12*$B$4</f>
        <v>20625</v>
      </c>
      <c r="G1994" s="368">
        <f>21780+2718</f>
        <v>24498</v>
      </c>
      <c r="H1994" s="368">
        <f>G1994/F1994*100</f>
        <v>118.77818181818182</v>
      </c>
      <c r="I1994" s="1883"/>
      <c r="J1994" s="1883"/>
      <c r="K1994" s="211"/>
      <c r="L1994" s="211"/>
      <c r="M1994" s="211"/>
      <c r="N1994" s="211"/>
      <c r="O1994" s="211"/>
      <c r="P1994" s="211"/>
      <c r="Q1994" s="565"/>
      <c r="R1994" s="565"/>
      <c r="S1994" s="565"/>
      <c r="T1994" s="565"/>
      <c r="U1994" s="565"/>
      <c r="V1994" s="565"/>
      <c r="W1994" s="565"/>
      <c r="X1994" s="565"/>
      <c r="Y1994" s="565"/>
      <c r="Z1994" s="565"/>
      <c r="AA1994" s="565"/>
      <c r="AB1994" s="1053"/>
      <c r="AC1994" s="565"/>
      <c r="AD1994" s="1074"/>
      <c r="AE1994" s="565"/>
      <c r="AF1994" s="565"/>
      <c r="AG1994" s="565"/>
      <c r="AH1994" s="565"/>
      <c r="AI1994" s="565"/>
      <c r="AJ1994" s="1260"/>
      <c r="AK1994" s="561"/>
      <c r="AL1994" s="1441"/>
      <c r="AM1994" s="1456"/>
    </row>
    <row r="1995" spans="1:39" ht="105" x14ac:dyDescent="0.25">
      <c r="B1995" s="4" t="s">
        <v>529</v>
      </c>
      <c r="C1995" s="675"/>
      <c r="D1995" s="4"/>
      <c r="E1995" s="1136">
        <v>15000</v>
      </c>
      <c r="F1995" s="368">
        <f>E1995/12*$B$4</f>
        <v>13750</v>
      </c>
      <c r="G1995" s="368">
        <v>2720</v>
      </c>
      <c r="H1995" s="368">
        <f>G1995/F1995*100</f>
        <v>19.781818181818181</v>
      </c>
      <c r="I1995" s="1883"/>
      <c r="J1995" s="1883"/>
      <c r="K1995" s="211"/>
      <c r="L1995" s="211"/>
      <c r="M1995" s="211"/>
      <c r="N1995" s="211"/>
      <c r="O1995" s="211"/>
      <c r="P1995" s="211"/>
      <c r="Q1995" s="565"/>
      <c r="R1995" s="565"/>
      <c r="S1995" s="565"/>
      <c r="T1995" s="565"/>
      <c r="U1995" s="565"/>
      <c r="V1995" s="565"/>
      <c r="W1995" s="565"/>
      <c r="X1995" s="565"/>
      <c r="Y1995" s="565"/>
      <c r="Z1995" s="565"/>
      <c r="AA1995" s="565"/>
      <c r="AB1995" s="1053"/>
      <c r="AC1995" s="565"/>
      <c r="AD1995" s="1074"/>
      <c r="AE1995" s="565"/>
      <c r="AF1995" s="565"/>
      <c r="AG1995" s="565"/>
      <c r="AH1995" s="565"/>
      <c r="AI1995" s="565"/>
      <c r="AJ1995" s="1260"/>
      <c r="AK1995" s="561"/>
      <c r="AL1995" s="1441"/>
      <c r="AM1995" s="1456"/>
    </row>
    <row r="1996" spans="1:39" ht="30" x14ac:dyDescent="0.25">
      <c r="B1996" s="4" t="s">
        <v>380</v>
      </c>
      <c r="C1996" s="675"/>
      <c r="D1996" s="4"/>
      <c r="E1996" s="1136">
        <v>2218</v>
      </c>
      <c r="F1996" s="368">
        <f>ROUND(E1996/12*$B$4,0)</f>
        <v>2033</v>
      </c>
      <c r="G1996" s="368"/>
      <c r="H1996" s="368"/>
      <c r="I1996" s="1883"/>
      <c r="J1996" s="1883"/>
      <c r="K1996" s="211"/>
      <c r="L1996" s="211"/>
      <c r="M1996" s="211"/>
      <c r="N1996" s="211"/>
      <c r="O1996" s="211"/>
      <c r="P1996" s="211"/>
      <c r="Q1996" s="565"/>
      <c r="R1996" s="565"/>
      <c r="S1996" s="565"/>
      <c r="T1996" s="565"/>
      <c r="U1996" s="565"/>
      <c r="V1996" s="565"/>
      <c r="W1996" s="565"/>
      <c r="X1996" s="565"/>
      <c r="Y1996" s="565"/>
      <c r="Z1996" s="565"/>
      <c r="AA1996" s="565"/>
      <c r="AB1996" s="1053"/>
      <c r="AC1996" s="565"/>
      <c r="AD1996" s="1074"/>
      <c r="AE1996" s="565"/>
      <c r="AF1996" s="565"/>
      <c r="AG1996" s="565"/>
      <c r="AH1996" s="565"/>
      <c r="AI1996" s="565"/>
      <c r="AJ1996" s="1260"/>
      <c r="AK1996" s="561"/>
      <c r="AL1996" s="1441"/>
      <c r="AM1996" s="1456"/>
    </row>
    <row r="1997" spans="1:39" ht="29.25" x14ac:dyDescent="0.25">
      <c r="A1997" s="239">
        <v>1</v>
      </c>
      <c r="B1997" s="481" t="s">
        <v>135</v>
      </c>
      <c r="C1997" s="675"/>
      <c r="D1997" s="4"/>
      <c r="E1997" s="415">
        <f>E1998</f>
        <v>34000</v>
      </c>
      <c r="F1997" s="368">
        <f>F1998</f>
        <v>31166.666666666668</v>
      </c>
      <c r="G1997" s="368">
        <f>G1998</f>
        <v>12322</v>
      </c>
      <c r="H1997" s="368">
        <f>G1997/F1997*100</f>
        <v>39.535828877005343</v>
      </c>
      <c r="I1997" s="1883"/>
      <c r="J1997" s="1883"/>
      <c r="K1997" s="211"/>
      <c r="L1997" s="211"/>
      <c r="M1997" s="211"/>
      <c r="N1997" s="211"/>
      <c r="O1997" s="211"/>
      <c r="P1997" s="211"/>
      <c r="Q1997" s="565"/>
      <c r="R1997" s="565"/>
      <c r="S1997" s="565"/>
      <c r="T1997" s="565"/>
      <c r="U1997" s="565"/>
      <c r="V1997" s="565"/>
      <c r="W1997" s="565"/>
      <c r="X1997" s="565"/>
      <c r="Y1997" s="565"/>
      <c r="Z1997" s="565"/>
      <c r="AA1997" s="565"/>
      <c r="AB1997" s="1053"/>
      <c r="AC1997" s="565"/>
      <c r="AD1997" s="1074"/>
      <c r="AE1997" s="565"/>
      <c r="AF1997" s="565"/>
      <c r="AG1997" s="565"/>
      <c r="AH1997" s="565"/>
      <c r="AI1997" s="565"/>
      <c r="AJ1997" s="1260">
        <f>AJ1998</f>
        <v>0</v>
      </c>
      <c r="AK1997" s="561"/>
      <c r="AL1997" s="1441"/>
      <c r="AM1997" s="1456"/>
    </row>
    <row r="1998" spans="1:39" x14ac:dyDescent="0.25">
      <c r="A1998" s="239">
        <v>1</v>
      </c>
      <c r="B1998" s="292" t="s">
        <v>239</v>
      </c>
      <c r="C1998" s="675"/>
      <c r="D1998" s="4"/>
      <c r="E1998" s="415">
        <v>34000</v>
      </c>
      <c r="F1998" s="368">
        <f>E1998/12*$B$4</f>
        <v>31166.666666666668</v>
      </c>
      <c r="G1998" s="368">
        <f>10886+1436</f>
        <v>12322</v>
      </c>
      <c r="H1998" s="368">
        <f>G1998/F1998*100</f>
        <v>39.535828877005343</v>
      </c>
      <c r="I1998" s="1883"/>
      <c r="J1998" s="1883"/>
      <c r="K1998" s="211"/>
      <c r="L1998" s="211"/>
      <c r="M1998" s="211"/>
      <c r="N1998" s="211"/>
      <c r="O1998" s="211"/>
      <c r="P1998" s="211"/>
      <c r="Q1998" s="565"/>
      <c r="R1998" s="565"/>
      <c r="S1998" s="565"/>
      <c r="T1998" s="565"/>
      <c r="U1998" s="565"/>
      <c r="V1998" s="565"/>
      <c r="W1998" s="565"/>
      <c r="X1998" s="565"/>
      <c r="Y1998" s="565"/>
      <c r="Z1998" s="565"/>
      <c r="AA1998" s="565"/>
      <c r="AB1998" s="1053"/>
      <c r="AC1998" s="565"/>
      <c r="AD1998" s="1074"/>
      <c r="AE1998" s="565"/>
      <c r="AF1998" s="565"/>
      <c r="AG1998" s="565"/>
      <c r="AH1998" s="565"/>
      <c r="AI1998" s="565"/>
      <c r="AJ1998" s="1260"/>
      <c r="AK1998" s="561"/>
      <c r="AL1998" s="1441"/>
      <c r="AM1998" s="1456"/>
    </row>
    <row r="1999" spans="1:39" ht="63" x14ac:dyDescent="0.25">
      <c r="A1999" s="239">
        <v>1</v>
      </c>
      <c r="B1999" s="745" t="s">
        <v>298</v>
      </c>
      <c r="C1999" s="675"/>
      <c r="D1999" s="4"/>
      <c r="E1999" s="1135">
        <f>E2000+E2005</f>
        <v>14245</v>
      </c>
      <c r="F1999" s="368">
        <f>F2000+F2005</f>
        <v>13057.916666666668</v>
      </c>
      <c r="G1999" s="368">
        <f>G2000+G2005</f>
        <v>1335</v>
      </c>
      <c r="H1999" s="368">
        <f>G1999/F1999*100</f>
        <v>10.223682950955677</v>
      </c>
      <c r="I1999" s="1883"/>
      <c r="J1999" s="1883"/>
      <c r="K1999" s="211"/>
      <c r="L1999" s="211"/>
      <c r="M1999" s="211"/>
      <c r="N1999" s="211"/>
      <c r="O1999" s="211"/>
      <c r="P1999" s="211"/>
      <c r="Q1999" s="565"/>
      <c r="R1999" s="565"/>
      <c r="S1999" s="565"/>
      <c r="T1999" s="565"/>
      <c r="U1999" s="565"/>
      <c r="V1999" s="565"/>
      <c r="W1999" s="565"/>
      <c r="X1999" s="565"/>
      <c r="Y1999" s="565"/>
      <c r="Z1999" s="565"/>
      <c r="AA1999" s="565"/>
      <c r="AB1999" s="1200">
        <f>Q1999/12*$B$4</f>
        <v>0</v>
      </c>
      <c r="AC1999" s="565">
        <f>AI1999-AH1999-AE1999</f>
        <v>0</v>
      </c>
      <c r="AD1999" s="1074"/>
      <c r="AE1999" s="565"/>
      <c r="AF1999" s="565">
        <f>AC1999-AB1999</f>
        <v>0</v>
      </c>
      <c r="AG1999" s="565"/>
      <c r="AH1999" s="565"/>
      <c r="AI1999" s="565"/>
      <c r="AJ1999" s="1260">
        <f>AJ2000+AJ2005</f>
        <v>0</v>
      </c>
      <c r="AK1999" s="561"/>
      <c r="AL1999" s="1441"/>
      <c r="AM1999" s="1456"/>
    </row>
    <row r="2000" spans="1:39" ht="30" x14ac:dyDescent="0.25">
      <c r="A2000" s="239">
        <v>1</v>
      </c>
      <c r="B2000" s="718" t="s">
        <v>299</v>
      </c>
      <c r="C2000" s="675"/>
      <c r="D2000" s="4"/>
      <c r="E2000" s="1135">
        <f>SUM(E2001:E2004)</f>
        <v>6761</v>
      </c>
      <c r="F2000" s="368">
        <f>SUM(F2001:F2004)</f>
        <v>6197.5833333333339</v>
      </c>
      <c r="G2000" s="368">
        <f>SUM(G2001:G2004)</f>
        <v>455</v>
      </c>
      <c r="H2000" s="368">
        <f>G2000/F2000*100</f>
        <v>7.3415713113982592</v>
      </c>
      <c r="I2000" s="1883"/>
      <c r="J2000" s="1883"/>
      <c r="K2000" s="211"/>
      <c r="L2000" s="211"/>
      <c r="M2000" s="211"/>
      <c r="N2000" s="211"/>
      <c r="O2000" s="211"/>
      <c r="P2000" s="211"/>
      <c r="Q2000" s="565"/>
      <c r="R2000" s="565"/>
      <c r="S2000" s="565"/>
      <c r="T2000" s="565"/>
      <c r="U2000" s="565"/>
      <c r="V2000" s="565"/>
      <c r="W2000" s="565"/>
      <c r="X2000" s="565"/>
      <c r="Y2000" s="565"/>
      <c r="Z2000" s="565"/>
      <c r="AA2000" s="565"/>
      <c r="AB2000" s="1053"/>
      <c r="AC2000" s="565"/>
      <c r="AD2000" s="1074"/>
      <c r="AE2000" s="565"/>
      <c r="AF2000" s="565"/>
      <c r="AG2000" s="565"/>
      <c r="AH2000" s="565"/>
      <c r="AI2000" s="565"/>
      <c r="AJ2000" s="1260">
        <f>SUM(AJ2001:AJ2004)</f>
        <v>0</v>
      </c>
      <c r="AK2000" s="561"/>
      <c r="AL2000" s="1441"/>
      <c r="AM2000" s="1456"/>
    </row>
    <row r="2001" spans="1:39" ht="30" x14ac:dyDescent="0.25">
      <c r="A2001" s="239">
        <v>1</v>
      </c>
      <c r="B2001" s="513" t="s">
        <v>300</v>
      </c>
      <c r="C2001" s="675"/>
      <c r="D2001" s="4"/>
      <c r="E2001" s="1136">
        <v>6721</v>
      </c>
      <c r="F2001" s="368">
        <f>E2001/12*$B$4</f>
        <v>6160.916666666667</v>
      </c>
      <c r="G2001" s="368">
        <f>18+415</f>
        <v>433</v>
      </c>
      <c r="H2001" s="368">
        <f>G2001/F2001*100</f>
        <v>7.0281749198577046</v>
      </c>
      <c r="I2001" s="1883"/>
      <c r="J2001" s="1883"/>
      <c r="K2001" s="211"/>
      <c r="L2001" s="211"/>
      <c r="M2001" s="211"/>
      <c r="N2001" s="211"/>
      <c r="O2001" s="211"/>
      <c r="P2001" s="211"/>
      <c r="Q2001" s="565"/>
      <c r="R2001" s="565"/>
      <c r="S2001" s="565"/>
      <c r="T2001" s="565"/>
      <c r="U2001" s="565"/>
      <c r="V2001" s="565"/>
      <c r="W2001" s="565"/>
      <c r="X2001" s="565"/>
      <c r="Y2001" s="565"/>
      <c r="Z2001" s="565"/>
      <c r="AA2001" s="565"/>
      <c r="AB2001" s="1053"/>
      <c r="AC2001" s="565"/>
      <c r="AD2001" s="1074"/>
      <c r="AE2001" s="565"/>
      <c r="AF2001" s="565"/>
      <c r="AG2001" s="565"/>
      <c r="AH2001" s="565"/>
      <c r="AI2001" s="565"/>
      <c r="AJ2001" s="1260"/>
      <c r="AK2001" s="561"/>
      <c r="AL2001" s="1441"/>
      <c r="AM2001" s="1456"/>
    </row>
    <row r="2002" spans="1:39" ht="60" x14ac:dyDescent="0.25">
      <c r="A2002" s="239">
        <v>1</v>
      </c>
      <c r="B2002" s="513" t="s">
        <v>301</v>
      </c>
      <c r="C2002" s="675"/>
      <c r="D2002" s="4"/>
      <c r="E2002" s="1137"/>
      <c r="F2002" s="213"/>
      <c r="G2002" s="368"/>
      <c r="H2002" s="368"/>
      <c r="I2002" s="1883"/>
      <c r="J2002" s="1883"/>
      <c r="K2002" s="211"/>
      <c r="L2002" s="211"/>
      <c r="M2002" s="211"/>
      <c r="N2002" s="211"/>
      <c r="O2002" s="211"/>
      <c r="P2002" s="211"/>
      <c r="Q2002" s="565"/>
      <c r="R2002" s="565"/>
      <c r="S2002" s="565"/>
      <c r="T2002" s="565"/>
      <c r="U2002" s="565"/>
      <c r="V2002" s="565"/>
      <c r="W2002" s="565"/>
      <c r="X2002" s="565"/>
      <c r="Y2002" s="565"/>
      <c r="Z2002" s="565"/>
      <c r="AA2002" s="565"/>
      <c r="AB2002" s="1053"/>
      <c r="AC2002" s="565">
        <f>AI2002-AH2002-AE2002</f>
        <v>0</v>
      </c>
      <c r="AD2002" s="1074"/>
      <c r="AE2002" s="565"/>
      <c r="AF2002" s="565"/>
      <c r="AG2002" s="565"/>
      <c r="AH2002" s="565"/>
      <c r="AI2002" s="565"/>
      <c r="AJ2002" s="1260"/>
      <c r="AK2002" s="561"/>
      <c r="AL2002" s="1441"/>
      <c r="AM2002" s="1456"/>
    </row>
    <row r="2003" spans="1:39" ht="45" x14ac:dyDescent="0.25">
      <c r="A2003" s="239">
        <v>1</v>
      </c>
      <c r="B2003" s="513" t="s">
        <v>302</v>
      </c>
      <c r="C2003" s="675"/>
      <c r="D2003" s="4"/>
      <c r="E2003" s="752"/>
      <c r="F2003" s="213"/>
      <c r="G2003" s="368"/>
      <c r="H2003" s="368"/>
      <c r="I2003" s="1883"/>
      <c r="J2003" s="1883"/>
      <c r="K2003" s="211"/>
      <c r="L2003" s="211"/>
      <c r="M2003" s="211"/>
      <c r="N2003" s="211"/>
      <c r="O2003" s="211"/>
      <c r="P2003" s="211"/>
      <c r="Q2003" s="565"/>
      <c r="R2003" s="565"/>
      <c r="S2003" s="565"/>
      <c r="T2003" s="565"/>
      <c r="U2003" s="565"/>
      <c r="V2003" s="565"/>
      <c r="W2003" s="565"/>
      <c r="X2003" s="565"/>
      <c r="Y2003" s="565"/>
      <c r="Z2003" s="565"/>
      <c r="AA2003" s="565"/>
      <c r="AB2003" s="1053"/>
      <c r="AC2003" s="565">
        <f>AI2003-AH2003-AE2003</f>
        <v>0</v>
      </c>
      <c r="AD2003" s="1074"/>
      <c r="AE2003" s="565"/>
      <c r="AF2003" s="565"/>
      <c r="AG2003" s="565"/>
      <c r="AH2003" s="565"/>
      <c r="AI2003" s="565"/>
      <c r="AJ2003" s="1260"/>
      <c r="AK2003" s="561"/>
      <c r="AL2003" s="1441"/>
      <c r="AM2003" s="1456"/>
    </row>
    <row r="2004" spans="1:39" ht="30" x14ac:dyDescent="0.25">
      <c r="A2004" s="239">
        <v>1</v>
      </c>
      <c r="B2004" s="513" t="s">
        <v>303</v>
      </c>
      <c r="C2004" s="675"/>
      <c r="D2004" s="4"/>
      <c r="E2004" s="1137">
        <v>40</v>
      </c>
      <c r="F2004" s="368">
        <f>E2004/12*$B$4</f>
        <v>36.666666666666671</v>
      </c>
      <c r="G2004" s="368">
        <v>22</v>
      </c>
      <c r="H2004" s="368">
        <f>G2004/F2004*100</f>
        <v>60</v>
      </c>
      <c r="I2004" s="1883"/>
      <c r="J2004" s="1883"/>
      <c r="K2004" s="211"/>
      <c r="L2004" s="211"/>
      <c r="M2004" s="211"/>
      <c r="N2004" s="211"/>
      <c r="O2004" s="211"/>
      <c r="P2004" s="211"/>
      <c r="Q2004" s="565"/>
      <c r="R2004" s="565"/>
      <c r="S2004" s="565"/>
      <c r="T2004" s="565"/>
      <c r="U2004" s="565"/>
      <c r="V2004" s="565"/>
      <c r="W2004" s="565"/>
      <c r="X2004" s="565"/>
      <c r="Y2004" s="565"/>
      <c r="Z2004" s="565"/>
      <c r="AA2004" s="565"/>
      <c r="AB2004" s="1053"/>
      <c r="AC2004" s="565">
        <f>AI2004-AH2004-AE2004</f>
        <v>0</v>
      </c>
      <c r="AD2004" s="1074"/>
      <c r="AE2004" s="565"/>
      <c r="AF2004" s="565"/>
      <c r="AG2004" s="565"/>
      <c r="AH2004" s="565"/>
      <c r="AI2004" s="565"/>
      <c r="AJ2004" s="1260"/>
      <c r="AK2004" s="561"/>
      <c r="AL2004" s="1441"/>
      <c r="AM2004" s="1456"/>
    </row>
    <row r="2005" spans="1:39" ht="60" x14ac:dyDescent="0.25">
      <c r="A2005" s="239">
        <v>1</v>
      </c>
      <c r="B2005" s="718" t="s">
        <v>304</v>
      </c>
      <c r="C2005" s="675"/>
      <c r="D2005" s="4"/>
      <c r="E2005" s="1139">
        <f>SUM(E2006:E2009)</f>
        <v>7484</v>
      </c>
      <c r="F2005" s="1139">
        <f>SUM(F2006:F2009)</f>
        <v>6860.333333333333</v>
      </c>
      <c r="G2005" s="1139">
        <f>SUM(G2006:G2009)</f>
        <v>880</v>
      </c>
      <c r="H2005" s="368">
        <f>G2005/F2005*100</f>
        <v>12.827365045430254</v>
      </c>
      <c r="I2005" s="1883"/>
      <c r="J2005" s="1883"/>
      <c r="K2005" s="211"/>
      <c r="L2005" s="211"/>
      <c r="M2005" s="211"/>
      <c r="N2005" s="211"/>
      <c r="O2005" s="211"/>
      <c r="P2005" s="211"/>
      <c r="Q2005" s="565"/>
      <c r="R2005" s="565"/>
      <c r="S2005" s="565"/>
      <c r="T2005" s="565"/>
      <c r="U2005" s="565"/>
      <c r="V2005" s="565"/>
      <c r="W2005" s="565"/>
      <c r="X2005" s="565"/>
      <c r="Y2005" s="565"/>
      <c r="Z2005" s="565"/>
      <c r="AA2005" s="565"/>
      <c r="AB2005" s="1053"/>
      <c r="AC2005" s="565">
        <f>AI2005-AH2005-AE2005</f>
        <v>0</v>
      </c>
      <c r="AD2005" s="1074"/>
      <c r="AE2005" s="565"/>
      <c r="AF2005" s="565"/>
      <c r="AG2005" s="565"/>
      <c r="AH2005" s="565"/>
      <c r="AI2005" s="565"/>
      <c r="AJ2005" s="1242">
        <f>SUM(AJ2006:AJ2009)</f>
        <v>0</v>
      </c>
      <c r="AK2005" s="561"/>
      <c r="AL2005" s="1441"/>
      <c r="AM2005" s="1456"/>
    </row>
    <row r="2006" spans="1:39" ht="45" x14ac:dyDescent="0.25">
      <c r="A2006" s="239">
        <v>1</v>
      </c>
      <c r="B2006" s="513" t="s">
        <v>305</v>
      </c>
      <c r="C2006" s="675"/>
      <c r="D2006" s="4"/>
      <c r="E2006" s="752">
        <v>2484</v>
      </c>
      <c r="F2006" s="368">
        <f>E2006/12*$B$4</f>
        <v>2277</v>
      </c>
      <c r="G2006" s="368">
        <f>14+20</f>
        <v>34</v>
      </c>
      <c r="H2006" s="368">
        <f>G2006/F2006*100</f>
        <v>1.4931927975406236</v>
      </c>
      <c r="I2006" s="1883"/>
      <c r="J2006" s="1883"/>
      <c r="K2006" s="211"/>
      <c r="L2006" s="211"/>
      <c r="M2006" s="211"/>
      <c r="N2006" s="211"/>
      <c r="O2006" s="211"/>
      <c r="P2006" s="211"/>
      <c r="Q2006" s="565"/>
      <c r="R2006" s="565"/>
      <c r="S2006" s="565"/>
      <c r="T2006" s="565"/>
      <c r="U2006" s="565"/>
      <c r="V2006" s="565"/>
      <c r="W2006" s="565"/>
      <c r="X2006" s="565"/>
      <c r="Y2006" s="565"/>
      <c r="Z2006" s="565"/>
      <c r="AA2006" s="565"/>
      <c r="AB2006" s="1053"/>
      <c r="AC2006" s="565"/>
      <c r="AD2006" s="1074"/>
      <c r="AE2006" s="565"/>
      <c r="AF2006" s="565"/>
      <c r="AG2006" s="565"/>
      <c r="AH2006" s="565"/>
      <c r="AI2006" s="565"/>
      <c r="AJ2006" s="1260"/>
      <c r="AK2006" s="561"/>
      <c r="AL2006" s="1441"/>
      <c r="AM2006" s="1456"/>
    </row>
    <row r="2007" spans="1:39" ht="30" x14ac:dyDescent="0.25">
      <c r="A2007" s="239">
        <v>1</v>
      </c>
      <c r="B2007" s="513" t="s">
        <v>334</v>
      </c>
      <c r="C2007" s="675"/>
      <c r="D2007" s="4"/>
      <c r="E2007" s="752"/>
      <c r="F2007" s="368">
        <f>E2007/12*$B$4</f>
        <v>0</v>
      </c>
      <c r="G2007" s="368"/>
      <c r="H2007" s="368"/>
      <c r="I2007" s="1883"/>
      <c r="J2007" s="1883"/>
      <c r="K2007" s="211"/>
      <c r="L2007" s="211"/>
      <c r="M2007" s="211"/>
      <c r="N2007" s="211"/>
      <c r="O2007" s="211"/>
      <c r="P2007" s="211"/>
      <c r="Q2007" s="565"/>
      <c r="R2007" s="565"/>
      <c r="S2007" s="565"/>
      <c r="T2007" s="565"/>
      <c r="U2007" s="565"/>
      <c r="V2007" s="565"/>
      <c r="W2007" s="565"/>
      <c r="X2007" s="565"/>
      <c r="Y2007" s="565"/>
      <c r="Z2007" s="565"/>
      <c r="AA2007" s="565"/>
      <c r="AB2007" s="1053"/>
      <c r="AC2007" s="565"/>
      <c r="AD2007" s="1074"/>
      <c r="AE2007" s="565"/>
      <c r="AF2007" s="565"/>
      <c r="AG2007" s="565"/>
      <c r="AH2007" s="565"/>
      <c r="AI2007" s="565"/>
      <c r="AJ2007" s="1260"/>
      <c r="AK2007" s="561"/>
      <c r="AL2007" s="1441"/>
      <c r="AM2007" s="1456"/>
    </row>
    <row r="2008" spans="1:39" ht="75" x14ac:dyDescent="0.25">
      <c r="A2008" s="239">
        <v>1</v>
      </c>
      <c r="B2008" s="513" t="s">
        <v>306</v>
      </c>
      <c r="C2008" s="675"/>
      <c r="D2008" s="4"/>
      <c r="E2008" s="1140">
        <v>3000</v>
      </c>
      <c r="F2008" s="368">
        <f>E2008/12*$B$4</f>
        <v>2750</v>
      </c>
      <c r="G2008" s="368">
        <f>18+73</f>
        <v>91</v>
      </c>
      <c r="H2008" s="368">
        <f>G2008/F2008*100</f>
        <v>3.3090909090909086</v>
      </c>
      <c r="I2008" s="1883"/>
      <c r="J2008" s="1883"/>
      <c r="K2008" s="211"/>
      <c r="L2008" s="211"/>
      <c r="M2008" s="211"/>
      <c r="N2008" s="211"/>
      <c r="O2008" s="211"/>
      <c r="P2008" s="211"/>
      <c r="Q2008" s="565"/>
      <c r="R2008" s="565"/>
      <c r="S2008" s="565"/>
      <c r="T2008" s="565"/>
      <c r="U2008" s="565"/>
      <c r="V2008" s="565"/>
      <c r="W2008" s="565"/>
      <c r="X2008" s="565"/>
      <c r="Y2008" s="565"/>
      <c r="Z2008" s="565"/>
      <c r="AA2008" s="565"/>
      <c r="AB2008" s="1053"/>
      <c r="AC2008" s="565">
        <f>AI2008-AH2008-AE2008</f>
        <v>0</v>
      </c>
      <c r="AD2008" s="1074"/>
      <c r="AE2008" s="565"/>
      <c r="AF2008" s="565"/>
      <c r="AG2008" s="565"/>
      <c r="AH2008" s="565"/>
      <c r="AI2008" s="565"/>
      <c r="AJ2008" s="1260"/>
      <c r="AK2008" s="561"/>
      <c r="AL2008" s="1441"/>
      <c r="AM2008" s="1456"/>
    </row>
    <row r="2009" spans="1:39" ht="60" x14ac:dyDescent="0.25">
      <c r="A2009" s="239">
        <v>1</v>
      </c>
      <c r="B2009" s="513" t="s">
        <v>307</v>
      </c>
      <c r="C2009" s="694"/>
      <c r="D2009" s="4"/>
      <c r="E2009" s="1140">
        <v>2000</v>
      </c>
      <c r="F2009" s="368">
        <f>E2009/12*$B$4</f>
        <v>1833.3333333333333</v>
      </c>
      <c r="G2009" s="368">
        <f>687+68</f>
        <v>755</v>
      </c>
      <c r="H2009" s="368">
        <f>G2009/F2009*100</f>
        <v>41.181818181818187</v>
      </c>
      <c r="I2009" s="1883"/>
      <c r="J2009" s="1883"/>
      <c r="K2009" s="211"/>
      <c r="L2009" s="211"/>
      <c r="M2009" s="211"/>
      <c r="N2009" s="211"/>
      <c r="O2009" s="211"/>
      <c r="P2009" s="211"/>
      <c r="Q2009" s="565"/>
      <c r="R2009" s="565"/>
      <c r="S2009" s="565"/>
      <c r="T2009" s="565"/>
      <c r="U2009" s="565"/>
      <c r="V2009" s="565"/>
      <c r="W2009" s="565"/>
      <c r="X2009" s="565"/>
      <c r="Y2009" s="565"/>
      <c r="Z2009" s="565"/>
      <c r="AA2009" s="565"/>
      <c r="AB2009" s="1053"/>
      <c r="AC2009" s="565"/>
      <c r="AD2009" s="1074"/>
      <c r="AE2009" s="565"/>
      <c r="AF2009" s="565"/>
      <c r="AG2009" s="565"/>
      <c r="AH2009" s="565"/>
      <c r="AI2009" s="565"/>
      <c r="AJ2009" s="1260"/>
      <c r="AK2009" s="561"/>
      <c r="AL2009" s="1441"/>
      <c r="AM2009" s="1456"/>
    </row>
    <row r="2010" spans="1:39" x14ac:dyDescent="0.25">
      <c r="B2010" s="792" t="s">
        <v>206</v>
      </c>
      <c r="C2010" s="694"/>
      <c r="D2010" s="4"/>
      <c r="E2010" s="1140"/>
      <c r="F2010" s="368"/>
      <c r="G2010" s="368"/>
      <c r="H2010" s="368"/>
      <c r="I2010" s="1883"/>
      <c r="J2010" s="1883"/>
      <c r="K2010" s="211"/>
      <c r="L2010" s="211"/>
      <c r="M2010" s="211"/>
      <c r="N2010" s="211"/>
      <c r="O2010" s="211"/>
      <c r="P2010" s="211"/>
      <c r="Q2010" s="565">
        <v>13770.617749999999</v>
      </c>
      <c r="R2010" s="565">
        <v>13770.617749999999</v>
      </c>
      <c r="S2010" s="565">
        <v>13770.617749999999</v>
      </c>
      <c r="T2010" s="565">
        <v>13770.617749999999</v>
      </c>
      <c r="U2010" s="565">
        <v>13770.617749999999</v>
      </c>
      <c r="V2010" s="565">
        <v>13770.617749999999</v>
      </c>
      <c r="W2010" s="565">
        <v>13770.617749999999</v>
      </c>
      <c r="X2010" s="565">
        <v>13770.617749999999</v>
      </c>
      <c r="Y2010" s="565">
        <v>13770.617749999999</v>
      </c>
      <c r="Z2010" s="565">
        <v>13770.617749999999</v>
      </c>
      <c r="AA2010" s="565">
        <v>13770.617749999999</v>
      </c>
      <c r="AB2010" s="1199">
        <f t="shared" ref="AB2010" si="955">Q2010/12*$B$4+(R2010-Q2010)/11*10+(S2010-R2010)/10*9+(T2010-S2010)/9*8+(U2010-T2010)/8*7+(V2010-U2010)/7*6+(W2010-V2010)/6*5+(X2010-W2010)/5*4+(Y2010-X2010)/4*3+(Z2010-Y2010)/3*2+(AA2010-Z2010)/2*1</f>
        <v>12623.066270833333</v>
      </c>
      <c r="AC2010" s="566">
        <f>AI2010-AH2010-AE2010</f>
        <v>13615.64313</v>
      </c>
      <c r="AD2010" s="1488"/>
      <c r="AE2010" s="566"/>
      <c r="AF2010" s="566">
        <f>AC2010-AB2010</f>
        <v>992.57685916666742</v>
      </c>
      <c r="AG2010" s="566"/>
      <c r="AH2010" s="566">
        <v>0</v>
      </c>
      <c r="AI2010" s="566">
        <v>13615.64313</v>
      </c>
      <c r="AJ2010" s="1260"/>
      <c r="AK2010" s="1185"/>
      <c r="AL2010" s="1441"/>
      <c r="AM2010" s="1456"/>
    </row>
    <row r="2011" spans="1:39" s="249" customFormat="1" ht="29.25" x14ac:dyDescent="0.25">
      <c r="A2011" s="239">
        <v>1</v>
      </c>
      <c r="B2011" s="779" t="s">
        <v>359</v>
      </c>
      <c r="C2011" s="662"/>
      <c r="D2011" s="4"/>
      <c r="E2011" s="415">
        <f>E2013+E2018+E2017+E2019+E2020</f>
        <v>7410.25</v>
      </c>
      <c r="F2011" s="213">
        <f>F2013+F2018+F2017+F2019+F2020</f>
        <v>6793</v>
      </c>
      <c r="G2011" s="368">
        <f>G2013+G2018+G2017+G2019+G2020+G2022</f>
        <v>8341.005000000001</v>
      </c>
      <c r="H2011" s="368">
        <f>G2011/F2011*100</f>
        <v>122.78823789194762</v>
      </c>
      <c r="I2011" s="1883"/>
      <c r="J2011" s="1883"/>
      <c r="K2011" s="211"/>
      <c r="L2011" s="211"/>
      <c r="M2011" s="211"/>
      <c r="N2011" s="211"/>
      <c r="O2011" s="211"/>
      <c r="P2011" s="211"/>
      <c r="Q2011" s="565"/>
      <c r="R2011" s="565"/>
      <c r="S2011" s="565"/>
      <c r="T2011" s="565"/>
      <c r="U2011" s="565"/>
      <c r="V2011" s="565"/>
      <c r="W2011" s="565"/>
      <c r="X2011" s="565"/>
      <c r="Y2011" s="565"/>
      <c r="Z2011" s="565"/>
      <c r="AA2011" s="565"/>
      <c r="AB2011" s="1199"/>
      <c r="AC2011" s="565">
        <f t="shared" ref="AC2011:AC2017" si="956">AI2011-AH2011-AE2011</f>
        <v>0</v>
      </c>
      <c r="AD2011" s="1488"/>
      <c r="AE2011" s="566"/>
      <c r="AF2011" s="566"/>
      <c r="AG2011" s="565"/>
      <c r="AH2011" s="565"/>
      <c r="AI2011" s="566"/>
      <c r="AJ2011" s="1260">
        <f>AJ2013+AJ2018+AJ2017+AJ2019+AJ2020+AJ2022</f>
        <v>0</v>
      </c>
      <c r="AK2011" s="1185"/>
      <c r="AL2011" s="1441"/>
      <c r="AM2011" s="1456"/>
    </row>
    <row r="2012" spans="1:39" x14ac:dyDescent="0.25">
      <c r="A2012" s="239">
        <v>1</v>
      </c>
      <c r="B2012" s="4" t="s">
        <v>347</v>
      </c>
      <c r="C2012" s="2087"/>
      <c r="D2012" s="779"/>
      <c r="E2012" s="442"/>
      <c r="F2012" s="1044"/>
      <c r="G2012" s="1044"/>
      <c r="H2012" s="1044"/>
      <c r="I2012" s="1883"/>
      <c r="J2012" s="1883"/>
      <c r="K2012" s="211"/>
      <c r="L2012" s="211"/>
      <c r="M2012" s="211"/>
      <c r="N2012" s="211"/>
      <c r="O2012" s="211"/>
      <c r="P2012" s="211"/>
      <c r="Q2012" s="565"/>
      <c r="R2012" s="565"/>
      <c r="S2012" s="565"/>
      <c r="T2012" s="565"/>
      <c r="U2012" s="565"/>
      <c r="V2012" s="565"/>
      <c r="W2012" s="565"/>
      <c r="X2012" s="565"/>
      <c r="Y2012" s="565"/>
      <c r="Z2012" s="565"/>
      <c r="AA2012" s="565"/>
      <c r="AB2012" s="1053">
        <f>Q2012/12*$B$4</f>
        <v>0</v>
      </c>
      <c r="AC2012" s="567">
        <f t="shared" si="956"/>
        <v>0</v>
      </c>
      <c r="AD2012" s="1074"/>
      <c r="AE2012" s="565"/>
      <c r="AF2012" s="565">
        <f>AC2012-AB2012</f>
        <v>0</v>
      </c>
      <c r="AG2012" s="567"/>
      <c r="AH2012" s="567"/>
      <c r="AI2012" s="566"/>
      <c r="AJ2012" s="1264"/>
      <c r="AK2012" s="1185"/>
      <c r="AL2012" s="1441"/>
      <c r="AM2012" s="1456"/>
    </row>
    <row r="2013" spans="1:39" ht="30" x14ac:dyDescent="0.25">
      <c r="A2013" s="239">
        <v>1</v>
      </c>
      <c r="B2013" s="793" t="s">
        <v>348</v>
      </c>
      <c r="C2013" s="2030"/>
      <c r="D2013" s="4"/>
      <c r="E2013" s="415">
        <f>E2014+E2016+E2015/4</f>
        <v>3106.25</v>
      </c>
      <c r="F2013" s="213">
        <f>F2014+F2016+F2015/4</f>
        <v>2848</v>
      </c>
      <c r="G2013" s="368">
        <f>G2014+G2016+G2015/4</f>
        <v>2203.0050000000001</v>
      </c>
      <c r="H2013" s="368">
        <f>G2013/F2013*100</f>
        <v>77.352703651685388</v>
      </c>
      <c r="I2013" s="1883"/>
      <c r="J2013" s="1883"/>
      <c r="K2013" s="211"/>
      <c r="L2013" s="211"/>
      <c r="M2013" s="211"/>
      <c r="N2013" s="211"/>
      <c r="O2013" s="211"/>
      <c r="P2013" s="211"/>
      <c r="Q2013" s="564"/>
      <c r="R2013" s="564"/>
      <c r="S2013" s="564"/>
      <c r="T2013" s="564"/>
      <c r="U2013" s="564"/>
      <c r="V2013" s="564"/>
      <c r="W2013" s="564"/>
      <c r="X2013" s="564"/>
      <c r="Y2013" s="564"/>
      <c r="Z2013" s="564"/>
      <c r="AA2013" s="564"/>
      <c r="AB2013" s="1053"/>
      <c r="AC2013" s="565">
        <f t="shared" si="956"/>
        <v>0</v>
      </c>
      <c r="AD2013" s="1077"/>
      <c r="AE2013" s="564"/>
      <c r="AF2013" s="565"/>
      <c r="AG2013" s="565"/>
      <c r="AH2013" s="565"/>
      <c r="AI2013" s="565"/>
      <c r="AJ2013" s="1260">
        <f>AJ2014+AJ2016+AJ2015/4</f>
        <v>0</v>
      </c>
      <c r="AK2013" s="561"/>
      <c r="AL2013" s="1441"/>
      <c r="AM2013" s="1456"/>
    </row>
    <row r="2014" spans="1:39" x14ac:dyDescent="0.25">
      <c r="A2014" s="239">
        <v>1</v>
      </c>
      <c r="B2014" s="4" t="s">
        <v>349</v>
      </c>
      <c r="C2014" s="675"/>
      <c r="D2014" s="4"/>
      <c r="E2014" s="415">
        <v>1000</v>
      </c>
      <c r="F2014" s="368">
        <f>ROUND(E2014/12*$B$4,0)</f>
        <v>917</v>
      </c>
      <c r="G2014" s="368">
        <v>589</v>
      </c>
      <c r="H2014" s="368">
        <f>G2014/F2014*100</f>
        <v>64.231188658669581</v>
      </c>
      <c r="I2014" s="1883"/>
      <c r="J2014" s="1883"/>
      <c r="K2014" s="211"/>
      <c r="L2014" s="211"/>
      <c r="M2014" s="211"/>
      <c r="N2014" s="211"/>
      <c r="O2014" s="211"/>
      <c r="P2014" s="211"/>
      <c r="Q2014" s="565"/>
      <c r="R2014" s="565"/>
      <c r="S2014" s="565"/>
      <c r="T2014" s="565"/>
      <c r="U2014" s="565"/>
      <c r="V2014" s="565"/>
      <c r="W2014" s="565"/>
      <c r="X2014" s="565"/>
      <c r="Y2014" s="565"/>
      <c r="Z2014" s="565"/>
      <c r="AA2014" s="565"/>
      <c r="AB2014" s="1053"/>
      <c r="AC2014" s="565">
        <f t="shared" si="956"/>
        <v>0</v>
      </c>
      <c r="AD2014" s="1074"/>
      <c r="AE2014" s="565"/>
      <c r="AF2014" s="565"/>
      <c r="AG2014" s="565"/>
      <c r="AH2014" s="565"/>
      <c r="AI2014" s="565"/>
      <c r="AJ2014" s="1260"/>
      <c r="AK2014" s="561"/>
      <c r="AL2014" s="1441"/>
      <c r="AM2014" s="1456"/>
    </row>
    <row r="2015" spans="1:39" ht="30" x14ac:dyDescent="0.25">
      <c r="A2015" s="239">
        <v>1</v>
      </c>
      <c r="B2015" s="4" t="s">
        <v>374</v>
      </c>
      <c r="C2015" s="675"/>
      <c r="D2015" s="4"/>
      <c r="E2015" s="415">
        <v>4425</v>
      </c>
      <c r="F2015" s="213">
        <f>ROUND(E2015/12*$B$4,0)</f>
        <v>4056</v>
      </c>
      <c r="G2015" s="368">
        <v>4992.0199999999995</v>
      </c>
      <c r="H2015" s="368">
        <f>G2015/F2015*100</f>
        <v>123.07741617357</v>
      </c>
      <c r="I2015" s="1883"/>
      <c r="J2015" s="1883"/>
      <c r="K2015" s="211"/>
      <c r="L2015" s="211"/>
      <c r="M2015" s="211"/>
      <c r="N2015" s="211"/>
      <c r="O2015" s="211"/>
      <c r="P2015" s="211"/>
      <c r="Q2015" s="565"/>
      <c r="R2015" s="565"/>
      <c r="S2015" s="565"/>
      <c r="T2015" s="565"/>
      <c r="U2015" s="565"/>
      <c r="V2015" s="565"/>
      <c r="W2015" s="565"/>
      <c r="X2015" s="565"/>
      <c r="Y2015" s="565"/>
      <c r="Z2015" s="565"/>
      <c r="AA2015" s="565"/>
      <c r="AB2015" s="1053"/>
      <c r="AC2015" s="565">
        <f t="shared" si="956"/>
        <v>0</v>
      </c>
      <c r="AD2015" s="1074"/>
      <c r="AE2015" s="565"/>
      <c r="AF2015" s="565"/>
      <c r="AG2015" s="565"/>
      <c r="AH2015" s="565"/>
      <c r="AI2015" s="565"/>
      <c r="AJ2015" s="1260"/>
      <c r="AK2015" s="561"/>
      <c r="AL2015" s="1441"/>
      <c r="AM2015" s="1456"/>
    </row>
    <row r="2016" spans="1:39" ht="60" x14ac:dyDescent="0.25">
      <c r="A2016" s="239">
        <v>1</v>
      </c>
      <c r="B2016" s="4" t="s">
        <v>350</v>
      </c>
      <c r="C2016" s="675"/>
      <c r="D2016" s="4"/>
      <c r="E2016" s="415">
        <v>1000</v>
      </c>
      <c r="F2016" s="368">
        <f>ROUND(E2016/12*$B$4,0)</f>
        <v>917</v>
      </c>
      <c r="G2016" s="368">
        <v>366</v>
      </c>
      <c r="H2016" s="368">
        <f>G2016/F2016*100</f>
        <v>39.912758996728464</v>
      </c>
      <c r="I2016" s="1883"/>
      <c r="J2016" s="1883"/>
      <c r="K2016" s="211"/>
      <c r="L2016" s="211"/>
      <c r="M2016" s="211"/>
      <c r="N2016" s="211"/>
      <c r="O2016" s="211"/>
      <c r="P2016" s="211"/>
      <c r="Q2016" s="565"/>
      <c r="R2016" s="565"/>
      <c r="S2016" s="565"/>
      <c r="T2016" s="565"/>
      <c r="U2016" s="565"/>
      <c r="V2016" s="565"/>
      <c r="W2016" s="565"/>
      <c r="X2016" s="565"/>
      <c r="Y2016" s="565"/>
      <c r="Z2016" s="565"/>
      <c r="AA2016" s="565"/>
      <c r="AB2016" s="1053"/>
      <c r="AC2016" s="565">
        <f t="shared" si="956"/>
        <v>0</v>
      </c>
      <c r="AD2016" s="1074"/>
      <c r="AE2016" s="565"/>
      <c r="AF2016" s="565"/>
      <c r="AG2016" s="565"/>
      <c r="AH2016" s="565"/>
      <c r="AI2016" s="565"/>
      <c r="AJ2016" s="1260"/>
      <c r="AK2016" s="561"/>
      <c r="AL2016" s="1441"/>
      <c r="AM2016" s="1456"/>
    </row>
    <row r="2017" spans="1:39" ht="75" x14ac:dyDescent="0.25">
      <c r="A2017" s="239">
        <v>1</v>
      </c>
      <c r="B2017" s="4" t="s">
        <v>351</v>
      </c>
      <c r="C2017" s="675"/>
      <c r="D2017" s="4"/>
      <c r="E2017" s="415"/>
      <c r="F2017" s="213"/>
      <c r="G2017" s="368"/>
      <c r="H2017" s="368"/>
      <c r="I2017" s="1883"/>
      <c r="J2017" s="1883"/>
      <c r="K2017" s="211"/>
      <c r="L2017" s="211"/>
      <c r="M2017" s="211"/>
      <c r="N2017" s="211"/>
      <c r="O2017" s="211"/>
      <c r="P2017" s="211"/>
      <c r="Q2017" s="565"/>
      <c r="R2017" s="565"/>
      <c r="S2017" s="565"/>
      <c r="T2017" s="565"/>
      <c r="U2017" s="565"/>
      <c r="V2017" s="565"/>
      <c r="W2017" s="565"/>
      <c r="X2017" s="565"/>
      <c r="Y2017" s="565"/>
      <c r="Z2017" s="565"/>
      <c r="AA2017" s="565"/>
      <c r="AB2017" s="1053"/>
      <c r="AC2017" s="565">
        <f t="shared" si="956"/>
        <v>0</v>
      </c>
      <c r="AD2017" s="1074"/>
      <c r="AE2017" s="565"/>
      <c r="AF2017" s="565"/>
      <c r="AG2017" s="565"/>
      <c r="AH2017" s="565"/>
      <c r="AI2017" s="565"/>
      <c r="AJ2017" s="1260"/>
      <c r="AK2017" s="561"/>
      <c r="AL2017" s="1441"/>
      <c r="AM2017" s="1456"/>
    </row>
    <row r="2018" spans="1:39" ht="45" x14ac:dyDescent="0.25">
      <c r="A2018" s="239">
        <v>1</v>
      </c>
      <c r="B2018" s="794" t="s">
        <v>352</v>
      </c>
      <c r="C2018" s="675"/>
      <c r="D2018" s="4"/>
      <c r="E2018" s="415"/>
      <c r="F2018" s="213"/>
      <c r="G2018" s="368"/>
      <c r="H2018" s="368"/>
      <c r="I2018" s="1883"/>
      <c r="J2018" s="1883"/>
      <c r="K2018" s="211"/>
      <c r="L2018" s="211"/>
      <c r="M2018" s="211"/>
      <c r="N2018" s="211"/>
      <c r="O2018" s="211"/>
      <c r="P2018" s="211"/>
      <c r="Q2018" s="565"/>
      <c r="R2018" s="565"/>
      <c r="S2018" s="565"/>
      <c r="T2018" s="565"/>
      <c r="U2018" s="565"/>
      <c r="V2018" s="565"/>
      <c r="W2018" s="565"/>
      <c r="X2018" s="565"/>
      <c r="Y2018" s="565"/>
      <c r="Z2018" s="565"/>
      <c r="AA2018" s="565"/>
      <c r="AB2018" s="1053"/>
      <c r="AC2018" s="565"/>
      <c r="AD2018" s="1074"/>
      <c r="AE2018" s="565"/>
      <c r="AF2018" s="565"/>
      <c r="AG2018" s="565"/>
      <c r="AH2018" s="565"/>
      <c r="AI2018" s="565"/>
      <c r="AJ2018" s="1260"/>
      <c r="AK2018" s="561"/>
      <c r="AL2018" s="1441"/>
      <c r="AM2018" s="1456"/>
    </row>
    <row r="2019" spans="1:39" ht="105" x14ac:dyDescent="0.25">
      <c r="B2019" s="794" t="s">
        <v>530</v>
      </c>
      <c r="C2019" s="675"/>
      <c r="D2019" s="4"/>
      <c r="E2019" s="415">
        <v>3000</v>
      </c>
      <c r="F2019" s="213">
        <f>ROUND(E2019/12*$B$4,0)</f>
        <v>2750</v>
      </c>
      <c r="G2019" s="368">
        <v>6136</v>
      </c>
      <c r="H2019" s="368">
        <f>G2019/F2019*100</f>
        <v>223.1272727272727</v>
      </c>
      <c r="I2019" s="1883"/>
      <c r="J2019" s="1883"/>
      <c r="K2019" s="211"/>
      <c r="L2019" s="211"/>
      <c r="M2019" s="211"/>
      <c r="N2019" s="211"/>
      <c r="O2019" s="211"/>
      <c r="P2019" s="211"/>
      <c r="Q2019" s="565"/>
      <c r="R2019" s="565"/>
      <c r="S2019" s="565"/>
      <c r="T2019" s="565"/>
      <c r="U2019" s="565"/>
      <c r="V2019" s="565"/>
      <c r="W2019" s="565"/>
      <c r="X2019" s="565"/>
      <c r="Y2019" s="565"/>
      <c r="Z2019" s="565"/>
      <c r="AA2019" s="565"/>
      <c r="AB2019" s="1053"/>
      <c r="AC2019" s="565"/>
      <c r="AD2019" s="1074"/>
      <c r="AE2019" s="565"/>
      <c r="AF2019" s="565"/>
      <c r="AG2019" s="565"/>
      <c r="AH2019" s="565"/>
      <c r="AI2019" s="565"/>
      <c r="AJ2019" s="1260"/>
      <c r="AK2019" s="561"/>
      <c r="AL2019" s="1441"/>
      <c r="AM2019" s="1456"/>
    </row>
    <row r="2020" spans="1:39" ht="42.75" x14ac:dyDescent="0.25">
      <c r="B2020" s="1399" t="s">
        <v>507</v>
      </c>
      <c r="C2020" s="675"/>
      <c r="D2020" s="4"/>
      <c r="E2020" s="752">
        <f>E2021</f>
        <v>1304</v>
      </c>
      <c r="F2020" s="213">
        <f>F2021</f>
        <v>1195</v>
      </c>
      <c r="G2020" s="368">
        <f>G2021</f>
        <v>2</v>
      </c>
      <c r="H2020" s="368">
        <f>G2020/F2020*100</f>
        <v>0.16736401673640167</v>
      </c>
      <c r="I2020" s="1883"/>
      <c r="J2020" s="1883"/>
      <c r="K2020" s="211"/>
      <c r="L2020" s="211"/>
      <c r="M2020" s="211"/>
      <c r="N2020" s="211"/>
      <c r="O2020" s="211"/>
      <c r="P2020" s="211"/>
      <c r="Q2020" s="565">
        <v>2030.76964</v>
      </c>
      <c r="R2020" s="565">
        <v>2030.76964</v>
      </c>
      <c r="S2020" s="565">
        <v>2030.76964</v>
      </c>
      <c r="T2020" s="565">
        <v>2030.76964</v>
      </c>
      <c r="U2020" s="565">
        <v>2030.76964</v>
      </c>
      <c r="V2020" s="565">
        <v>2030.76964</v>
      </c>
      <c r="W2020" s="565">
        <v>2030.76964</v>
      </c>
      <c r="X2020" s="565">
        <v>2030.76964</v>
      </c>
      <c r="Y2020" s="565">
        <v>2030.76964</v>
      </c>
      <c r="Z2020" s="565">
        <v>2030.76964</v>
      </c>
      <c r="AA2020" s="565">
        <v>2030.76964</v>
      </c>
      <c r="AB2020" s="1053">
        <f t="shared" ref="AB2020" si="957">Q2020/12*$B$4+(R2020-Q2020)/11*10+(S2020-R2020)/10*9+(T2020-S2020)/9*8+(U2020-T2020)/8*7+(V2020-U2020)/7*6+(W2020-V2020)/6*5+(X2020-W2020)/5*4+(Y2020-X2020)/4*3+(Z2020-Y2020)/3*2+(AA2020-Z2020)/2*1</f>
        <v>1861.5388366666668</v>
      </c>
      <c r="AC2020" s="565">
        <f>AI2020-AH2020-AE2020</f>
        <v>3.5848400000000002</v>
      </c>
      <c r="AD2020" s="1074"/>
      <c r="AE2020" s="565"/>
      <c r="AF2020" s="565">
        <f>AC2020-AB2020</f>
        <v>-1857.9539966666669</v>
      </c>
      <c r="AG2020" s="565"/>
      <c r="AH2020" s="565">
        <v>0</v>
      </c>
      <c r="AI2020" s="565">
        <v>3.5848400000000002</v>
      </c>
      <c r="AJ2020" s="1260">
        <f>AJ2021</f>
        <v>0</v>
      </c>
      <c r="AK2020" s="561"/>
      <c r="AL2020" s="1441"/>
      <c r="AM2020" s="1456"/>
    </row>
    <row r="2021" spans="1:39" x14ac:dyDescent="0.25">
      <c r="B2021" s="794" t="s">
        <v>508</v>
      </c>
      <c r="C2021" s="675"/>
      <c r="D2021" s="4"/>
      <c r="E2021" s="415">
        <v>1304</v>
      </c>
      <c r="F2021" s="213">
        <f>ROUND(E2021/12*$B$4,0)</f>
        <v>1195</v>
      </c>
      <c r="G2021" s="368">
        <v>2</v>
      </c>
      <c r="H2021" s="368">
        <f>G2021/F2021*100</f>
        <v>0.16736401673640167</v>
      </c>
      <c r="I2021" s="1883"/>
      <c r="J2021" s="1883"/>
      <c r="K2021" s="211"/>
      <c r="L2021" s="211"/>
      <c r="M2021" s="211"/>
      <c r="N2021" s="211"/>
      <c r="O2021" s="211"/>
      <c r="P2021" s="211"/>
      <c r="Q2021" s="565"/>
      <c r="R2021" s="565"/>
      <c r="S2021" s="565"/>
      <c r="T2021" s="565"/>
      <c r="U2021" s="565"/>
      <c r="V2021" s="565"/>
      <c r="W2021" s="565"/>
      <c r="X2021" s="565"/>
      <c r="Y2021" s="565"/>
      <c r="Z2021" s="565"/>
      <c r="AA2021" s="565"/>
      <c r="AB2021" s="1053"/>
      <c r="AC2021" s="565"/>
      <c r="AD2021" s="1074"/>
      <c r="AE2021" s="565"/>
      <c r="AF2021" s="565"/>
      <c r="AG2021" s="565"/>
      <c r="AH2021" s="565"/>
      <c r="AI2021" s="565"/>
      <c r="AJ2021" s="1260"/>
      <c r="AK2021" s="561"/>
      <c r="AL2021" s="1441"/>
      <c r="AM2021" s="1456"/>
    </row>
    <row r="2022" spans="1:39" ht="42.75" x14ac:dyDescent="0.25">
      <c r="B2022" s="1399" t="s">
        <v>509</v>
      </c>
      <c r="C2022" s="675"/>
      <c r="D2022" s="4"/>
      <c r="E2022" s="415"/>
      <c r="F2022" s="213"/>
      <c r="G2022" s="368"/>
      <c r="H2022" s="368"/>
      <c r="I2022" s="1883"/>
      <c r="J2022" s="1883"/>
      <c r="K2022" s="211"/>
      <c r="L2022" s="211"/>
      <c r="M2022" s="211"/>
      <c r="N2022" s="211"/>
      <c r="O2022" s="211"/>
      <c r="P2022" s="211"/>
      <c r="Q2022" s="565"/>
      <c r="R2022" s="565"/>
      <c r="S2022" s="565"/>
      <c r="T2022" s="565"/>
      <c r="U2022" s="565"/>
      <c r="V2022" s="565"/>
      <c r="W2022" s="565"/>
      <c r="X2022" s="565"/>
      <c r="Y2022" s="565"/>
      <c r="Z2022" s="565"/>
      <c r="AA2022" s="565"/>
      <c r="AB2022" s="1053"/>
      <c r="AC2022" s="565"/>
      <c r="AD2022" s="1074"/>
      <c r="AE2022" s="565"/>
      <c r="AF2022" s="565"/>
      <c r="AG2022" s="565"/>
      <c r="AH2022" s="565"/>
      <c r="AI2022" s="565"/>
      <c r="AJ2022" s="1260"/>
      <c r="AK2022" s="561"/>
      <c r="AL2022" s="1441"/>
      <c r="AM2022" s="1456"/>
    </row>
    <row r="2023" spans="1:39" ht="29.25" x14ac:dyDescent="0.25">
      <c r="A2023" s="239">
        <v>1</v>
      </c>
      <c r="B2023" s="779" t="s">
        <v>360</v>
      </c>
      <c r="C2023" s="675"/>
      <c r="D2023" s="4"/>
      <c r="E2023" s="415">
        <f>E2024+E2025</f>
        <v>4755.3191489361698</v>
      </c>
      <c r="F2023" s="213">
        <f>F2024+F2025</f>
        <v>4358.7446808510631</v>
      </c>
      <c r="G2023" s="368">
        <f>G2024+G2025</f>
        <v>4440.9585106382983</v>
      </c>
      <c r="H2023" s="368">
        <f>G2023/F2023*100</f>
        <v>101.88618136199669</v>
      </c>
      <c r="I2023" s="1883"/>
      <c r="J2023" s="1883"/>
      <c r="K2023" s="211"/>
      <c r="L2023" s="211"/>
      <c r="M2023" s="211"/>
      <c r="N2023" s="211"/>
      <c r="O2023" s="211"/>
      <c r="P2023" s="211"/>
      <c r="Q2023" s="565"/>
      <c r="R2023" s="565"/>
      <c r="S2023" s="565"/>
      <c r="T2023" s="565"/>
      <c r="U2023" s="565"/>
      <c r="V2023" s="565"/>
      <c r="W2023" s="565"/>
      <c r="X2023" s="565"/>
      <c r="Y2023" s="565"/>
      <c r="Z2023" s="565"/>
      <c r="AA2023" s="565"/>
      <c r="AB2023" s="1053"/>
      <c r="AC2023" s="565"/>
      <c r="AD2023" s="1074"/>
      <c r="AE2023" s="565"/>
      <c r="AF2023" s="565"/>
      <c r="AG2023" s="565"/>
      <c r="AH2023" s="565"/>
      <c r="AI2023" s="565"/>
      <c r="AJ2023" s="1260">
        <f>AJ2024+AJ2025</f>
        <v>0</v>
      </c>
      <c r="AK2023" s="561"/>
      <c r="AL2023" s="1441"/>
      <c r="AM2023" s="1456"/>
    </row>
    <row r="2024" spans="1:39" x14ac:dyDescent="0.25">
      <c r="A2024" s="239">
        <v>1</v>
      </c>
      <c r="B2024" s="779" t="s">
        <v>375</v>
      </c>
      <c r="C2024" s="675"/>
      <c r="D2024" s="4"/>
      <c r="E2024" s="415">
        <v>500</v>
      </c>
      <c r="F2024" s="368">
        <f>ROUND(E2024/12*$B$4,0)</f>
        <v>458</v>
      </c>
      <c r="G2024" s="368">
        <v>95</v>
      </c>
      <c r="H2024" s="368">
        <f>G2024/F2024*100</f>
        <v>20.742358078602621</v>
      </c>
      <c r="I2024" s="1883"/>
      <c r="J2024" s="1883"/>
      <c r="K2024" s="211"/>
      <c r="L2024" s="211"/>
      <c r="M2024" s="211"/>
      <c r="N2024" s="211"/>
      <c r="O2024" s="211"/>
      <c r="P2024" s="211"/>
      <c r="Q2024" s="565"/>
      <c r="R2024" s="565"/>
      <c r="S2024" s="565"/>
      <c r="T2024" s="565"/>
      <c r="U2024" s="565"/>
      <c r="V2024" s="565"/>
      <c r="W2024" s="565"/>
      <c r="X2024" s="565"/>
      <c r="Y2024" s="565"/>
      <c r="Z2024" s="565"/>
      <c r="AA2024" s="565"/>
      <c r="AB2024" s="1053"/>
      <c r="AC2024" s="565">
        <f>AI2024-AH2024-AE2024</f>
        <v>0</v>
      </c>
      <c r="AD2024" s="1074"/>
      <c r="AE2024" s="565"/>
      <c r="AF2024" s="565"/>
      <c r="AG2024" s="565"/>
      <c r="AH2024" s="565"/>
      <c r="AI2024" s="565"/>
      <c r="AJ2024" s="1260"/>
      <c r="AK2024" s="561"/>
      <c r="AL2024" s="1441"/>
      <c r="AM2024" s="1456"/>
    </row>
    <row r="2025" spans="1:39" x14ac:dyDescent="0.25">
      <c r="A2025" s="239">
        <v>1</v>
      </c>
      <c r="B2025" s="4" t="s">
        <v>376</v>
      </c>
      <c r="C2025" s="675"/>
      <c r="D2025" s="4"/>
      <c r="E2025" s="415">
        <f>E2026/9.4</f>
        <v>4255.3191489361698</v>
      </c>
      <c r="F2025" s="213">
        <f>F2026/9.4</f>
        <v>3900.7446808510635</v>
      </c>
      <c r="G2025" s="368">
        <f>G2026/9.4</f>
        <v>4345.9585106382983</v>
      </c>
      <c r="H2025" s="368">
        <f t="shared" ref="H2025:H2026" si="958">G2025/F2025*100</f>
        <v>111.41355987672841</v>
      </c>
      <c r="I2025" s="1883"/>
      <c r="J2025" s="1883"/>
      <c r="K2025" s="211"/>
      <c r="L2025" s="211"/>
      <c r="M2025" s="211"/>
      <c r="N2025" s="211"/>
      <c r="O2025" s="211"/>
      <c r="P2025" s="211"/>
      <c r="Q2025" s="565"/>
      <c r="R2025" s="565"/>
      <c r="S2025" s="565"/>
      <c r="T2025" s="565"/>
      <c r="U2025" s="565"/>
      <c r="V2025" s="565"/>
      <c r="W2025" s="565"/>
      <c r="X2025" s="565"/>
      <c r="Y2025" s="565"/>
      <c r="Z2025" s="565"/>
      <c r="AA2025" s="565"/>
      <c r="AB2025" s="1053"/>
      <c r="AC2025" s="565">
        <f>AI2025-AH2025-AE2025</f>
        <v>0</v>
      </c>
      <c r="AD2025" s="1074"/>
      <c r="AE2025" s="565"/>
      <c r="AF2025" s="565"/>
      <c r="AG2025" s="565"/>
      <c r="AH2025" s="565"/>
      <c r="AI2025" s="565"/>
      <c r="AJ2025" s="1260">
        <f>AJ2026/9.4</f>
        <v>0</v>
      </c>
      <c r="AK2025" s="561"/>
      <c r="AL2025" s="1441"/>
      <c r="AM2025" s="1456"/>
    </row>
    <row r="2026" spans="1:39" x14ac:dyDescent="0.25">
      <c r="A2026" s="239">
        <v>1</v>
      </c>
      <c r="B2026" s="795" t="s">
        <v>377</v>
      </c>
      <c r="C2026" s="675"/>
      <c r="D2026" s="4"/>
      <c r="E2026" s="415">
        <v>40000</v>
      </c>
      <c r="F2026" s="213">
        <f>ROUND(E2026/12*$B$4,0)</f>
        <v>36667</v>
      </c>
      <c r="G2026" s="368">
        <v>40852.01</v>
      </c>
      <c r="H2026" s="368">
        <f t="shared" si="958"/>
        <v>111.41355987672841</v>
      </c>
      <c r="I2026" s="1883"/>
      <c r="J2026" s="1883"/>
      <c r="K2026" s="211"/>
      <c r="L2026" s="211"/>
      <c r="M2026" s="211"/>
      <c r="N2026" s="211"/>
      <c r="O2026" s="211"/>
      <c r="P2026" s="211"/>
      <c r="Q2026" s="565"/>
      <c r="R2026" s="565"/>
      <c r="S2026" s="565"/>
      <c r="T2026" s="565"/>
      <c r="U2026" s="565"/>
      <c r="V2026" s="565"/>
      <c r="W2026" s="565"/>
      <c r="X2026" s="565"/>
      <c r="Y2026" s="565"/>
      <c r="Z2026" s="565"/>
      <c r="AA2026" s="565"/>
      <c r="AB2026" s="1053"/>
      <c r="AC2026" s="565"/>
      <c r="AD2026" s="1074"/>
      <c r="AE2026" s="565"/>
      <c r="AF2026" s="565"/>
      <c r="AG2026" s="565"/>
      <c r="AH2026" s="565"/>
      <c r="AI2026" s="565"/>
      <c r="AJ2026" s="1260"/>
      <c r="AK2026" s="561"/>
      <c r="AL2026" s="1441"/>
      <c r="AM2026" s="1456"/>
    </row>
    <row r="2027" spans="1:39" ht="43.5" x14ac:dyDescent="0.25">
      <c r="A2027" s="239">
        <v>1</v>
      </c>
      <c r="B2027" s="779" t="s">
        <v>353</v>
      </c>
      <c r="C2027" s="675"/>
      <c r="D2027" s="4"/>
      <c r="E2027" s="415">
        <v>12200</v>
      </c>
      <c r="F2027" s="213">
        <f>ROUND(E2027/12*$B$4,0)</f>
        <v>11183</v>
      </c>
      <c r="G2027" s="368">
        <v>13820</v>
      </c>
      <c r="H2027" s="368">
        <f>G2027/F2027*100</f>
        <v>123.58043458821426</v>
      </c>
      <c r="I2027" s="1883"/>
      <c r="J2027" s="1883"/>
      <c r="K2027" s="211"/>
      <c r="L2027" s="211"/>
      <c r="M2027" s="211"/>
      <c r="N2027" s="211"/>
      <c r="O2027" s="211"/>
      <c r="P2027" s="211"/>
      <c r="Q2027" s="565"/>
      <c r="R2027" s="565"/>
      <c r="S2027" s="565"/>
      <c r="T2027" s="565"/>
      <c r="U2027" s="565"/>
      <c r="V2027" s="565"/>
      <c r="W2027" s="565"/>
      <c r="X2027" s="565"/>
      <c r="Y2027" s="565"/>
      <c r="Z2027" s="565"/>
      <c r="AA2027" s="565"/>
      <c r="AB2027" s="1053"/>
      <c r="AC2027" s="565"/>
      <c r="AD2027" s="1074"/>
      <c r="AE2027" s="565"/>
      <c r="AF2027" s="565"/>
      <c r="AG2027" s="565"/>
      <c r="AH2027" s="565"/>
      <c r="AI2027" s="565"/>
      <c r="AJ2027" s="1260"/>
      <c r="AK2027" s="561"/>
      <c r="AL2027" s="1441"/>
      <c r="AM2027" s="1456"/>
    </row>
    <row r="2028" spans="1:39" ht="30" x14ac:dyDescent="0.25">
      <c r="A2028" s="239">
        <v>1</v>
      </c>
      <c r="B2028" s="774" t="s">
        <v>201</v>
      </c>
      <c r="C2028" s="675"/>
      <c r="D2028" s="4"/>
      <c r="E2028" s="415"/>
      <c r="F2028" s="213">
        <f>ROUND(E2028/12*$B$4,0)</f>
        <v>0</v>
      </c>
      <c r="G2028" s="368"/>
      <c r="H2028" s="368"/>
      <c r="I2028" s="1883"/>
      <c r="J2028" s="1883"/>
      <c r="K2028" s="211"/>
      <c r="L2028" s="211"/>
      <c r="M2028" s="211"/>
      <c r="N2028" s="211"/>
      <c r="O2028" s="211"/>
      <c r="P2028" s="211"/>
      <c r="Q2028" s="565"/>
      <c r="R2028" s="565"/>
      <c r="S2028" s="565"/>
      <c r="T2028" s="565"/>
      <c r="U2028" s="565"/>
      <c r="V2028" s="565"/>
      <c r="W2028" s="565"/>
      <c r="X2028" s="565"/>
      <c r="Y2028" s="565"/>
      <c r="Z2028" s="565"/>
      <c r="AA2028" s="565"/>
      <c r="AB2028" s="1053"/>
      <c r="AC2028" s="565"/>
      <c r="AD2028" s="1074"/>
      <c r="AE2028" s="565"/>
      <c r="AF2028" s="565"/>
      <c r="AG2028" s="565"/>
      <c r="AH2028" s="565"/>
      <c r="AI2028" s="565"/>
      <c r="AJ2028" s="1260"/>
      <c r="AK2028" s="561"/>
      <c r="AL2028" s="1441"/>
      <c r="AM2028" s="1456"/>
    </row>
    <row r="2029" spans="1:39" ht="72" x14ac:dyDescent="0.25">
      <c r="A2029" s="239">
        <v>1</v>
      </c>
      <c r="B2029" s="775" t="s">
        <v>361</v>
      </c>
      <c r="C2029" s="675"/>
      <c r="D2029" s="4"/>
      <c r="E2029" s="415">
        <v>3000</v>
      </c>
      <c r="F2029" s="213">
        <f>ROUND(E2029/12*$B$4,0)</f>
        <v>2750</v>
      </c>
      <c r="G2029" s="213">
        <v>1735</v>
      </c>
      <c r="H2029" s="368">
        <f t="shared" ref="H2029:H2063" si="959">G2029/F2029*100</f>
        <v>63.090909090909086</v>
      </c>
      <c r="I2029" s="1883"/>
      <c r="J2029" s="1883"/>
      <c r="K2029" s="211"/>
      <c r="L2029" s="211"/>
      <c r="M2029" s="211"/>
      <c r="N2029" s="211"/>
      <c r="O2029" s="211"/>
      <c r="P2029" s="211"/>
      <c r="Q2029" s="565"/>
      <c r="R2029" s="565"/>
      <c r="S2029" s="565"/>
      <c r="T2029" s="565"/>
      <c r="U2029" s="565"/>
      <c r="V2029" s="565"/>
      <c r="W2029" s="565"/>
      <c r="X2029" s="565"/>
      <c r="Y2029" s="565"/>
      <c r="Z2029" s="565"/>
      <c r="AA2029" s="565"/>
      <c r="AB2029" s="1053"/>
      <c r="AC2029" s="565">
        <f>AI2029-AH2029-AE2029</f>
        <v>0</v>
      </c>
      <c r="AD2029" s="1074"/>
      <c r="AE2029" s="565"/>
      <c r="AF2029" s="565"/>
      <c r="AG2029" s="565"/>
      <c r="AH2029" s="565"/>
      <c r="AI2029" s="565"/>
      <c r="AJ2029" s="1276"/>
      <c r="AK2029" s="561"/>
      <c r="AL2029" s="1441"/>
      <c r="AM2029" s="1456"/>
    </row>
    <row r="2030" spans="1:39" x14ac:dyDescent="0.25">
      <c r="A2030" s="239">
        <v>1</v>
      </c>
      <c r="B2030" s="766" t="s">
        <v>234</v>
      </c>
      <c r="C2030" s="2199"/>
      <c r="D2030" s="1619"/>
      <c r="E2030" s="456">
        <f>SUM(E2031:E2058)</f>
        <v>7352</v>
      </c>
      <c r="F2030" s="782">
        <f>SUM(F2031:F2058)</f>
        <v>6742</v>
      </c>
      <c r="G2030" s="782">
        <f>SUM(G2031:G2058)</f>
        <v>7030</v>
      </c>
      <c r="H2030" s="1469">
        <f t="shared" si="959"/>
        <v>104.27172945713438</v>
      </c>
      <c r="I2030" s="1906"/>
      <c r="J2030" s="1906"/>
      <c r="K2030" s="1907"/>
      <c r="L2030" s="1907"/>
      <c r="M2030" s="1907"/>
      <c r="N2030" s="1907"/>
      <c r="O2030" s="1907"/>
      <c r="P2030" s="1907"/>
      <c r="Q2030" s="566">
        <v>7900.37691</v>
      </c>
      <c r="R2030" s="566">
        <v>7900.37691</v>
      </c>
      <c r="S2030" s="566">
        <v>7900.37691</v>
      </c>
      <c r="T2030" s="566">
        <v>7900.37691</v>
      </c>
      <c r="U2030" s="566">
        <v>7900.37691</v>
      </c>
      <c r="V2030" s="566">
        <v>7900.37691</v>
      </c>
      <c r="W2030" s="566">
        <v>7900.37691</v>
      </c>
      <c r="X2030" s="566">
        <v>7900.37691</v>
      </c>
      <c r="Y2030" s="566">
        <v>7960.1141600000001</v>
      </c>
      <c r="Z2030" s="566">
        <v>7960.1141600000001</v>
      </c>
      <c r="AA2030" s="566">
        <v>7960.1141600000001</v>
      </c>
      <c r="AB2030" s="1200">
        <f t="shared" ref="AB2030" si="960">Q2030/12*$B$4+(R2030-Q2030)/11*10+(S2030-R2030)/10*9+(T2030-S2030)/9*8+(U2030-T2030)/8*7+(V2030-U2030)/7*6+(W2030-V2030)/6*5+(X2030-W2030)/5*4+(Y2030-X2030)/4*3+(Z2030-Y2030)/3*2+(AA2030-Z2030)/2*1</f>
        <v>7286.8151049999997</v>
      </c>
      <c r="AC2030" s="566">
        <f>AI2030-AH2030-AE2030</f>
        <v>7134.5851099999991</v>
      </c>
      <c r="AD2030" s="1488"/>
      <c r="AE2030" s="566"/>
      <c r="AF2030" s="566">
        <f>AC2030-AB2030</f>
        <v>-152.2299950000006</v>
      </c>
      <c r="AG2030" s="566">
        <v>-231.30136999999999</v>
      </c>
      <c r="AH2030" s="566">
        <v>0</v>
      </c>
      <c r="AI2030" s="566">
        <v>7134.5851099999991</v>
      </c>
      <c r="AJ2030" s="1247">
        <f>SUM(AJ2031:AJ2058)</f>
        <v>0</v>
      </c>
      <c r="AK2030" s="1185"/>
      <c r="AL2030" s="1441"/>
      <c r="AM2030" s="1456"/>
    </row>
    <row r="2031" spans="1:39" ht="45" x14ac:dyDescent="0.25">
      <c r="B2031" s="770" t="s">
        <v>119</v>
      </c>
      <c r="C2031" s="2199"/>
      <c r="D2031" s="1619"/>
      <c r="E2031" s="415">
        <v>350</v>
      </c>
      <c r="F2031" s="213">
        <f t="shared" ref="F2031:F2058" si="961">ROUND(E2031/12*$B$4,0)</f>
        <v>321</v>
      </c>
      <c r="G2031" s="368">
        <v>158</v>
      </c>
      <c r="H2031" s="368">
        <f t="shared" si="959"/>
        <v>49.221183800623052</v>
      </c>
      <c r="I2031" s="1906"/>
      <c r="J2031" s="1906"/>
      <c r="K2031" s="1907"/>
      <c r="L2031" s="1907"/>
      <c r="M2031" s="1907"/>
      <c r="N2031" s="1907"/>
      <c r="O2031" s="1907"/>
      <c r="P2031" s="1907"/>
      <c r="Q2031" s="566"/>
      <c r="R2031" s="566"/>
      <c r="S2031" s="566"/>
      <c r="T2031" s="566"/>
      <c r="U2031" s="566"/>
      <c r="V2031" s="566"/>
      <c r="W2031" s="566"/>
      <c r="X2031" s="566"/>
      <c r="Y2031" s="566"/>
      <c r="Z2031" s="566"/>
      <c r="AA2031" s="566"/>
      <c r="AB2031" s="1229"/>
      <c r="AC2031" s="566"/>
      <c r="AD2031" s="1488"/>
      <c r="AE2031" s="566"/>
      <c r="AF2031" s="566"/>
      <c r="AG2031" s="566"/>
      <c r="AH2031" s="566"/>
      <c r="AI2031" s="566"/>
      <c r="AJ2031" s="1260"/>
      <c r="AK2031" s="1185"/>
      <c r="AL2031" s="1441"/>
      <c r="AM2031" s="1456"/>
    </row>
    <row r="2032" spans="1:39" x14ac:dyDescent="0.25">
      <c r="A2032" s="239">
        <v>1</v>
      </c>
      <c r="B2032" s="768" t="s">
        <v>94</v>
      </c>
      <c r="C2032" s="696"/>
      <c r="D2032" s="3"/>
      <c r="E2032" s="415">
        <v>30</v>
      </c>
      <c r="F2032" s="213">
        <f t="shared" si="961"/>
        <v>28</v>
      </c>
      <c r="G2032" s="368">
        <v>31</v>
      </c>
      <c r="H2032" s="368">
        <f t="shared" si="959"/>
        <v>110.71428571428572</v>
      </c>
      <c r="I2032" s="1906"/>
      <c r="J2032" s="1906"/>
      <c r="K2032" s="1907"/>
      <c r="L2032" s="1907"/>
      <c r="M2032" s="1907"/>
      <c r="N2032" s="1907"/>
      <c r="O2032" s="1907"/>
      <c r="P2032" s="1907"/>
      <c r="Q2032" s="566"/>
      <c r="R2032" s="566"/>
      <c r="S2032" s="566"/>
      <c r="T2032" s="566"/>
      <c r="U2032" s="566"/>
      <c r="V2032" s="566"/>
      <c r="W2032" s="566"/>
      <c r="X2032" s="566"/>
      <c r="Y2032" s="566"/>
      <c r="Z2032" s="566"/>
      <c r="AA2032" s="566"/>
      <c r="AB2032" s="1199"/>
      <c r="AC2032" s="566"/>
      <c r="AD2032" s="1488"/>
      <c r="AE2032" s="566"/>
      <c r="AF2032" s="566"/>
      <c r="AG2032" s="566"/>
      <c r="AH2032" s="566"/>
      <c r="AI2032" s="566"/>
      <c r="AJ2032" s="1260"/>
      <c r="AK2032" s="1185"/>
      <c r="AL2032" s="1441"/>
      <c r="AM2032" s="1456"/>
    </row>
    <row r="2033" spans="1:39" x14ac:dyDescent="0.25">
      <c r="A2033" s="239">
        <v>1</v>
      </c>
      <c r="B2033" s="768" t="s">
        <v>260</v>
      </c>
      <c r="C2033" s="696"/>
      <c r="D2033" s="3"/>
      <c r="E2033" s="415">
        <v>85</v>
      </c>
      <c r="F2033" s="213">
        <f t="shared" si="961"/>
        <v>78</v>
      </c>
      <c r="G2033" s="368">
        <v>79</v>
      </c>
      <c r="H2033" s="368">
        <f t="shared" si="959"/>
        <v>101.28205128205127</v>
      </c>
      <c r="I2033" s="1906"/>
      <c r="J2033" s="1906"/>
      <c r="K2033" s="1907"/>
      <c r="L2033" s="1907"/>
      <c r="M2033" s="1907"/>
      <c r="N2033" s="1907"/>
      <c r="O2033" s="1907"/>
      <c r="P2033" s="1907"/>
      <c r="Q2033" s="566"/>
      <c r="R2033" s="566"/>
      <c r="S2033" s="566"/>
      <c r="T2033" s="566"/>
      <c r="U2033" s="566"/>
      <c r="V2033" s="566"/>
      <c r="W2033" s="566"/>
      <c r="X2033" s="566"/>
      <c r="Y2033" s="566"/>
      <c r="Z2033" s="566"/>
      <c r="AA2033" s="566"/>
      <c r="AB2033" s="1199"/>
      <c r="AC2033" s="566"/>
      <c r="AD2033" s="1488"/>
      <c r="AE2033" s="566"/>
      <c r="AF2033" s="566"/>
      <c r="AG2033" s="566"/>
      <c r="AH2033" s="566"/>
      <c r="AI2033" s="566"/>
      <c r="AJ2033" s="1260"/>
      <c r="AK2033" s="1185"/>
      <c r="AL2033" s="1441"/>
      <c r="AM2033" s="1456"/>
    </row>
    <row r="2034" spans="1:39" x14ac:dyDescent="0.25">
      <c r="B2034" s="768" t="s">
        <v>123</v>
      </c>
      <c r="C2034" s="696"/>
      <c r="D2034" s="3"/>
      <c r="E2034" s="415">
        <v>15</v>
      </c>
      <c r="F2034" s="213">
        <f t="shared" si="961"/>
        <v>14</v>
      </c>
      <c r="G2034" s="368"/>
      <c r="H2034" s="368">
        <f t="shared" si="959"/>
        <v>0</v>
      </c>
      <c r="I2034" s="1906"/>
      <c r="J2034" s="1906"/>
      <c r="K2034" s="1907"/>
      <c r="L2034" s="1907"/>
      <c r="M2034" s="1907"/>
      <c r="N2034" s="1907"/>
      <c r="O2034" s="1907"/>
      <c r="P2034" s="1907"/>
      <c r="Q2034" s="566"/>
      <c r="R2034" s="566"/>
      <c r="S2034" s="566"/>
      <c r="T2034" s="566"/>
      <c r="U2034" s="566"/>
      <c r="V2034" s="566"/>
      <c r="W2034" s="566"/>
      <c r="X2034" s="566"/>
      <c r="Y2034" s="566"/>
      <c r="Z2034" s="566"/>
      <c r="AA2034" s="566"/>
      <c r="AB2034" s="1199"/>
      <c r="AC2034" s="566"/>
      <c r="AD2034" s="1488"/>
      <c r="AE2034" s="566"/>
      <c r="AF2034" s="566"/>
      <c r="AG2034" s="566"/>
      <c r="AH2034" s="566"/>
      <c r="AI2034" s="566"/>
      <c r="AJ2034" s="1260"/>
      <c r="AK2034" s="1185"/>
      <c r="AL2034" s="1441"/>
      <c r="AM2034" s="1456"/>
    </row>
    <row r="2035" spans="1:39" x14ac:dyDescent="0.25">
      <c r="A2035" s="239">
        <v>1</v>
      </c>
      <c r="B2035" s="768" t="s">
        <v>68</v>
      </c>
      <c r="C2035" s="696"/>
      <c r="D2035" s="3"/>
      <c r="E2035" s="415">
        <v>300</v>
      </c>
      <c r="F2035" s="213">
        <f t="shared" si="961"/>
        <v>275</v>
      </c>
      <c r="G2035" s="368">
        <v>281</v>
      </c>
      <c r="H2035" s="368">
        <f t="shared" si="959"/>
        <v>102.18181818181817</v>
      </c>
      <c r="I2035" s="1906"/>
      <c r="J2035" s="1906"/>
      <c r="K2035" s="1907"/>
      <c r="L2035" s="1907"/>
      <c r="M2035" s="1907"/>
      <c r="N2035" s="1907"/>
      <c r="O2035" s="1907"/>
      <c r="P2035" s="1907"/>
      <c r="Q2035" s="566"/>
      <c r="R2035" s="566"/>
      <c r="S2035" s="566"/>
      <c r="T2035" s="566"/>
      <c r="U2035" s="566"/>
      <c r="V2035" s="566"/>
      <c r="W2035" s="566"/>
      <c r="X2035" s="566"/>
      <c r="Y2035" s="566"/>
      <c r="Z2035" s="566"/>
      <c r="AA2035" s="566"/>
      <c r="AB2035" s="1199"/>
      <c r="AC2035" s="566"/>
      <c r="AD2035" s="1488"/>
      <c r="AE2035" s="566"/>
      <c r="AF2035" s="566"/>
      <c r="AG2035" s="566"/>
      <c r="AH2035" s="566"/>
      <c r="AI2035" s="566"/>
      <c r="AJ2035" s="1260"/>
      <c r="AK2035" s="1185"/>
      <c r="AL2035" s="1441"/>
      <c r="AM2035" s="1456"/>
    </row>
    <row r="2036" spans="1:39" ht="45" x14ac:dyDescent="0.25">
      <c r="A2036" s="239">
        <v>1</v>
      </c>
      <c r="B2036" s="768" t="s">
        <v>125</v>
      </c>
      <c r="C2036" s="696"/>
      <c r="D2036" s="3"/>
      <c r="E2036" s="415">
        <v>100</v>
      </c>
      <c r="F2036" s="213">
        <f t="shared" si="961"/>
        <v>92</v>
      </c>
      <c r="G2036" s="368">
        <v>51</v>
      </c>
      <c r="H2036" s="368">
        <f t="shared" si="959"/>
        <v>55.434782608695656</v>
      </c>
      <c r="I2036" s="1906"/>
      <c r="J2036" s="1906"/>
      <c r="K2036" s="1907"/>
      <c r="L2036" s="1907"/>
      <c r="M2036" s="1907"/>
      <c r="N2036" s="1907"/>
      <c r="O2036" s="1907"/>
      <c r="P2036" s="1907"/>
      <c r="Q2036" s="566"/>
      <c r="R2036" s="566"/>
      <c r="S2036" s="566"/>
      <c r="T2036" s="566"/>
      <c r="U2036" s="566"/>
      <c r="V2036" s="566"/>
      <c r="W2036" s="566"/>
      <c r="X2036" s="566"/>
      <c r="Y2036" s="566"/>
      <c r="Z2036" s="566"/>
      <c r="AA2036" s="566"/>
      <c r="AB2036" s="1199"/>
      <c r="AC2036" s="566"/>
      <c r="AD2036" s="1488"/>
      <c r="AE2036" s="566"/>
      <c r="AF2036" s="566"/>
      <c r="AG2036" s="566"/>
      <c r="AH2036" s="566"/>
      <c r="AI2036" s="566"/>
      <c r="AJ2036" s="1260"/>
      <c r="AK2036" s="1185"/>
      <c r="AL2036" s="1441"/>
      <c r="AM2036" s="1456"/>
    </row>
    <row r="2037" spans="1:39" x14ac:dyDescent="0.25">
      <c r="B2037" s="768" t="s">
        <v>116</v>
      </c>
      <c r="C2037" s="696"/>
      <c r="D2037" s="3"/>
      <c r="E2037" s="415">
        <v>250</v>
      </c>
      <c r="F2037" s="213">
        <f t="shared" si="961"/>
        <v>229</v>
      </c>
      <c r="G2037" s="368">
        <v>88</v>
      </c>
      <c r="H2037" s="368">
        <f t="shared" si="959"/>
        <v>38.427947598253276</v>
      </c>
      <c r="I2037" s="1906"/>
      <c r="J2037" s="1906"/>
      <c r="K2037" s="1907"/>
      <c r="L2037" s="1907"/>
      <c r="M2037" s="1907"/>
      <c r="N2037" s="1907"/>
      <c r="O2037" s="1907"/>
      <c r="P2037" s="1907"/>
      <c r="Q2037" s="566"/>
      <c r="R2037" s="566"/>
      <c r="S2037" s="566"/>
      <c r="T2037" s="566"/>
      <c r="U2037" s="566"/>
      <c r="V2037" s="566"/>
      <c r="W2037" s="566"/>
      <c r="X2037" s="566"/>
      <c r="Y2037" s="566"/>
      <c r="Z2037" s="566"/>
      <c r="AA2037" s="566"/>
      <c r="AB2037" s="1199"/>
      <c r="AC2037" s="566"/>
      <c r="AD2037" s="1488"/>
      <c r="AE2037" s="566"/>
      <c r="AF2037" s="566"/>
      <c r="AG2037" s="566"/>
      <c r="AH2037" s="566"/>
      <c r="AI2037" s="566"/>
      <c r="AJ2037" s="1260"/>
      <c r="AK2037" s="1185"/>
      <c r="AL2037" s="1441"/>
      <c r="AM2037" s="1456"/>
    </row>
    <row r="2038" spans="1:39" ht="30" x14ac:dyDescent="0.25">
      <c r="A2038" s="239">
        <v>1</v>
      </c>
      <c r="B2038" s="768" t="s">
        <v>63</v>
      </c>
      <c r="C2038" s="696"/>
      <c r="D2038" s="3"/>
      <c r="E2038" s="415">
        <v>100</v>
      </c>
      <c r="F2038" s="213">
        <f t="shared" si="961"/>
        <v>92</v>
      </c>
      <c r="G2038" s="368">
        <v>6</v>
      </c>
      <c r="H2038" s="368">
        <f t="shared" si="959"/>
        <v>6.5217391304347823</v>
      </c>
      <c r="I2038" s="1906"/>
      <c r="J2038" s="1906"/>
      <c r="K2038" s="1907"/>
      <c r="L2038" s="1907"/>
      <c r="M2038" s="1907"/>
      <c r="N2038" s="1907"/>
      <c r="O2038" s="1907"/>
      <c r="P2038" s="1907"/>
      <c r="Q2038" s="566"/>
      <c r="R2038" s="566"/>
      <c r="S2038" s="566"/>
      <c r="T2038" s="566"/>
      <c r="U2038" s="566"/>
      <c r="V2038" s="566"/>
      <c r="W2038" s="566"/>
      <c r="X2038" s="566"/>
      <c r="Y2038" s="566"/>
      <c r="Z2038" s="566"/>
      <c r="AA2038" s="566"/>
      <c r="AB2038" s="1199"/>
      <c r="AC2038" s="566"/>
      <c r="AD2038" s="1488"/>
      <c r="AE2038" s="566"/>
      <c r="AF2038" s="566"/>
      <c r="AG2038" s="566"/>
      <c r="AH2038" s="566"/>
      <c r="AI2038" s="566"/>
      <c r="AJ2038" s="1260"/>
      <c r="AK2038" s="1185"/>
      <c r="AL2038" s="1441"/>
      <c r="AM2038" s="1456"/>
    </row>
    <row r="2039" spans="1:39" x14ac:dyDescent="0.25">
      <c r="A2039" s="239">
        <v>1</v>
      </c>
      <c r="B2039" s="768" t="s">
        <v>70</v>
      </c>
      <c r="C2039" s="696"/>
      <c r="D2039" s="3"/>
      <c r="E2039" s="415">
        <v>300</v>
      </c>
      <c r="F2039" s="213">
        <f t="shared" si="961"/>
        <v>275</v>
      </c>
      <c r="G2039" s="368">
        <v>217</v>
      </c>
      <c r="H2039" s="368">
        <f t="shared" si="959"/>
        <v>78.909090909090907</v>
      </c>
      <c r="I2039" s="1906"/>
      <c r="J2039" s="1906"/>
      <c r="K2039" s="1907"/>
      <c r="L2039" s="1907"/>
      <c r="M2039" s="1907"/>
      <c r="N2039" s="1907"/>
      <c r="O2039" s="1907"/>
      <c r="P2039" s="1907"/>
      <c r="Q2039" s="566"/>
      <c r="R2039" s="566"/>
      <c r="S2039" s="566"/>
      <c r="T2039" s="566"/>
      <c r="U2039" s="566"/>
      <c r="V2039" s="566"/>
      <c r="W2039" s="566"/>
      <c r="X2039" s="566"/>
      <c r="Y2039" s="566"/>
      <c r="Z2039" s="566"/>
      <c r="AA2039" s="566"/>
      <c r="AB2039" s="1199"/>
      <c r="AC2039" s="566"/>
      <c r="AD2039" s="1488"/>
      <c r="AE2039" s="566"/>
      <c r="AF2039" s="566"/>
      <c r="AG2039" s="566"/>
      <c r="AH2039" s="566"/>
      <c r="AI2039" s="566"/>
      <c r="AJ2039" s="1260"/>
      <c r="AK2039" s="1185"/>
      <c r="AL2039" s="1441"/>
      <c r="AM2039" s="1456"/>
    </row>
    <row r="2040" spans="1:39" ht="30" x14ac:dyDescent="0.25">
      <c r="A2040" s="239">
        <v>1</v>
      </c>
      <c r="B2040" s="768" t="s">
        <v>282</v>
      </c>
      <c r="C2040" s="696"/>
      <c r="D2040" s="3"/>
      <c r="E2040" s="415">
        <v>50</v>
      </c>
      <c r="F2040" s="213">
        <f t="shared" si="961"/>
        <v>46</v>
      </c>
      <c r="G2040" s="368">
        <v>12</v>
      </c>
      <c r="H2040" s="368">
        <f t="shared" si="959"/>
        <v>26.086956521739129</v>
      </c>
      <c r="I2040" s="1906"/>
      <c r="J2040" s="1906"/>
      <c r="K2040" s="1907"/>
      <c r="L2040" s="1907"/>
      <c r="M2040" s="1907"/>
      <c r="N2040" s="1907"/>
      <c r="O2040" s="1907"/>
      <c r="P2040" s="1907"/>
      <c r="Q2040" s="566"/>
      <c r="R2040" s="566"/>
      <c r="S2040" s="566"/>
      <c r="T2040" s="566"/>
      <c r="U2040" s="566"/>
      <c r="V2040" s="566"/>
      <c r="W2040" s="566"/>
      <c r="X2040" s="566"/>
      <c r="Y2040" s="566"/>
      <c r="Z2040" s="566"/>
      <c r="AA2040" s="566"/>
      <c r="AB2040" s="1199"/>
      <c r="AC2040" s="566"/>
      <c r="AD2040" s="1488"/>
      <c r="AE2040" s="566"/>
      <c r="AF2040" s="566"/>
      <c r="AG2040" s="566"/>
      <c r="AH2040" s="566"/>
      <c r="AI2040" s="566"/>
      <c r="AJ2040" s="1260"/>
      <c r="AK2040" s="1185"/>
      <c r="AL2040" s="1441"/>
      <c r="AM2040" s="1456"/>
    </row>
    <row r="2041" spans="1:39" ht="45" x14ac:dyDescent="0.25">
      <c r="B2041" s="768" t="s">
        <v>163</v>
      </c>
      <c r="C2041" s="696"/>
      <c r="D2041" s="3"/>
      <c r="E2041" s="415">
        <v>100</v>
      </c>
      <c r="F2041" s="213">
        <f t="shared" si="961"/>
        <v>92</v>
      </c>
      <c r="G2041" s="368">
        <v>99</v>
      </c>
      <c r="H2041" s="368">
        <f t="shared" si="959"/>
        <v>107.60869565217391</v>
      </c>
      <c r="I2041" s="1906"/>
      <c r="J2041" s="1906"/>
      <c r="K2041" s="1907"/>
      <c r="L2041" s="1907"/>
      <c r="M2041" s="1907"/>
      <c r="N2041" s="1907"/>
      <c r="O2041" s="1907"/>
      <c r="P2041" s="1907"/>
      <c r="Q2041" s="566"/>
      <c r="R2041" s="566"/>
      <c r="S2041" s="566"/>
      <c r="T2041" s="566"/>
      <c r="U2041" s="566"/>
      <c r="V2041" s="566"/>
      <c r="W2041" s="566"/>
      <c r="X2041" s="566"/>
      <c r="Y2041" s="566"/>
      <c r="Z2041" s="566"/>
      <c r="AA2041" s="566"/>
      <c r="AB2041" s="1199"/>
      <c r="AC2041" s="566"/>
      <c r="AD2041" s="1488"/>
      <c r="AE2041" s="566"/>
      <c r="AF2041" s="566"/>
      <c r="AG2041" s="566"/>
      <c r="AH2041" s="566"/>
      <c r="AI2041" s="566"/>
      <c r="AJ2041" s="1260"/>
      <c r="AK2041" s="1185"/>
      <c r="AL2041" s="1441"/>
      <c r="AM2041" s="1456"/>
    </row>
    <row r="2042" spans="1:39" ht="60" x14ac:dyDescent="0.25">
      <c r="B2042" s="768" t="s">
        <v>336</v>
      </c>
      <c r="C2042" s="696"/>
      <c r="D2042" s="3"/>
      <c r="E2042" s="415">
        <v>3422</v>
      </c>
      <c r="F2042" s="213">
        <f t="shared" si="961"/>
        <v>3137</v>
      </c>
      <c r="G2042" s="368">
        <v>4565</v>
      </c>
      <c r="H2042" s="368">
        <f t="shared" si="959"/>
        <v>145.52119859738605</v>
      </c>
      <c r="I2042" s="1906"/>
      <c r="J2042" s="1906"/>
      <c r="K2042" s="1907"/>
      <c r="L2042" s="1907"/>
      <c r="M2042" s="1907"/>
      <c r="N2042" s="1907"/>
      <c r="O2042" s="1907"/>
      <c r="P2042" s="1907"/>
      <c r="Q2042" s="566"/>
      <c r="R2042" s="566"/>
      <c r="S2042" s="566"/>
      <c r="T2042" s="566"/>
      <c r="U2042" s="566"/>
      <c r="V2042" s="566"/>
      <c r="W2042" s="566"/>
      <c r="X2042" s="566"/>
      <c r="Y2042" s="566"/>
      <c r="Z2042" s="566"/>
      <c r="AA2042" s="566"/>
      <c r="AB2042" s="566"/>
      <c r="AC2042" s="566"/>
      <c r="AD2042" s="566"/>
      <c r="AE2042" s="566"/>
      <c r="AF2042" s="566"/>
      <c r="AG2042" s="566"/>
      <c r="AH2042" s="566"/>
      <c r="AI2042" s="566"/>
      <c r="AJ2042" s="1260"/>
      <c r="AK2042" s="1185"/>
      <c r="AL2042" s="1441"/>
      <c r="AM2042" s="1456"/>
    </row>
    <row r="2043" spans="1:39" ht="105" x14ac:dyDescent="0.25">
      <c r="A2043" s="239">
        <v>1</v>
      </c>
      <c r="B2043" s="768" t="s">
        <v>355</v>
      </c>
      <c r="C2043" s="696"/>
      <c r="D2043" s="3"/>
      <c r="E2043" s="415">
        <v>350</v>
      </c>
      <c r="F2043" s="213">
        <f t="shared" si="961"/>
        <v>321</v>
      </c>
      <c r="G2043" s="368">
        <v>222</v>
      </c>
      <c r="H2043" s="368">
        <f t="shared" si="959"/>
        <v>69.158878504672899</v>
      </c>
      <c r="I2043" s="1906"/>
      <c r="J2043" s="1906"/>
      <c r="K2043" s="1907"/>
      <c r="L2043" s="1907"/>
      <c r="M2043" s="1907"/>
      <c r="N2043" s="1907"/>
      <c r="O2043" s="1907"/>
      <c r="P2043" s="1907"/>
      <c r="Q2043" s="566"/>
      <c r="R2043" s="566"/>
      <c r="S2043" s="566"/>
      <c r="T2043" s="566"/>
      <c r="U2043" s="566"/>
      <c r="V2043" s="566"/>
      <c r="W2043" s="566"/>
      <c r="X2043" s="566"/>
      <c r="Y2043" s="566"/>
      <c r="Z2043" s="566"/>
      <c r="AA2043" s="566"/>
      <c r="AB2043" s="1199"/>
      <c r="AC2043" s="566"/>
      <c r="AD2043" s="1488"/>
      <c r="AE2043" s="566"/>
      <c r="AF2043" s="566"/>
      <c r="AG2043" s="566"/>
      <c r="AH2043" s="566"/>
      <c r="AI2043" s="566"/>
      <c r="AJ2043" s="1260"/>
      <c r="AK2043" s="1185"/>
      <c r="AL2043" s="1441"/>
      <c r="AM2043" s="1456"/>
    </row>
    <row r="2044" spans="1:39" ht="30" x14ac:dyDescent="0.25">
      <c r="B2044" s="768" t="s">
        <v>162</v>
      </c>
      <c r="C2044" s="696"/>
      <c r="D2044" s="3"/>
      <c r="E2044" s="415">
        <v>75</v>
      </c>
      <c r="F2044" s="213">
        <f t="shared" si="961"/>
        <v>69</v>
      </c>
      <c r="G2044" s="368"/>
      <c r="H2044" s="368">
        <f t="shared" si="959"/>
        <v>0</v>
      </c>
      <c r="I2044" s="1906"/>
      <c r="J2044" s="1906"/>
      <c r="K2044" s="1907"/>
      <c r="L2044" s="1907"/>
      <c r="M2044" s="1907"/>
      <c r="N2044" s="1907"/>
      <c r="O2044" s="1907"/>
      <c r="P2044" s="1907"/>
      <c r="Q2044" s="566"/>
      <c r="R2044" s="566"/>
      <c r="S2044" s="566"/>
      <c r="T2044" s="566"/>
      <c r="U2044" s="566"/>
      <c r="V2044" s="566"/>
      <c r="W2044" s="566"/>
      <c r="X2044" s="566"/>
      <c r="Y2044" s="566"/>
      <c r="Z2044" s="566"/>
      <c r="AA2044" s="566"/>
      <c r="AB2044" s="1199"/>
      <c r="AC2044" s="566"/>
      <c r="AD2044" s="1488"/>
      <c r="AE2044" s="566"/>
      <c r="AF2044" s="566"/>
      <c r="AG2044" s="566"/>
      <c r="AH2044" s="566"/>
      <c r="AI2044" s="566"/>
      <c r="AJ2044" s="1260"/>
      <c r="AK2044" s="1185"/>
      <c r="AL2044" s="1441"/>
      <c r="AM2044" s="1456"/>
    </row>
    <row r="2045" spans="1:39" ht="30" x14ac:dyDescent="0.25">
      <c r="A2045" s="239">
        <v>1</v>
      </c>
      <c r="B2045" s="768" t="s">
        <v>137</v>
      </c>
      <c r="C2045" s="696"/>
      <c r="D2045" s="3"/>
      <c r="E2045" s="415">
        <v>25</v>
      </c>
      <c r="F2045" s="213">
        <f t="shared" si="961"/>
        <v>23</v>
      </c>
      <c r="G2045" s="368">
        <v>9</v>
      </c>
      <c r="H2045" s="368">
        <f t="shared" si="959"/>
        <v>39.130434782608695</v>
      </c>
      <c r="I2045" s="1906"/>
      <c r="J2045" s="1906"/>
      <c r="K2045" s="1907"/>
      <c r="L2045" s="1907"/>
      <c r="M2045" s="1907"/>
      <c r="N2045" s="1907"/>
      <c r="O2045" s="1907"/>
      <c r="P2045" s="1907"/>
      <c r="Q2045" s="566"/>
      <c r="R2045" s="566"/>
      <c r="S2045" s="566"/>
      <c r="T2045" s="566"/>
      <c r="U2045" s="566"/>
      <c r="V2045" s="566"/>
      <c r="W2045" s="566"/>
      <c r="X2045" s="566"/>
      <c r="Y2045" s="566"/>
      <c r="Z2045" s="566"/>
      <c r="AA2045" s="566"/>
      <c r="AB2045" s="1199"/>
      <c r="AC2045" s="566"/>
      <c r="AD2045" s="1488"/>
      <c r="AE2045" s="566"/>
      <c r="AF2045" s="566"/>
      <c r="AG2045" s="566"/>
      <c r="AH2045" s="566"/>
      <c r="AI2045" s="566"/>
      <c r="AJ2045" s="1260"/>
      <c r="AK2045" s="1185"/>
      <c r="AL2045" s="1441"/>
      <c r="AM2045" s="1456"/>
    </row>
    <row r="2046" spans="1:39" x14ac:dyDescent="0.25">
      <c r="B2046" s="768" t="s">
        <v>90</v>
      </c>
      <c r="C2046" s="696"/>
      <c r="D2046" s="3"/>
      <c r="E2046" s="415">
        <v>10</v>
      </c>
      <c r="F2046" s="213">
        <f t="shared" si="961"/>
        <v>9</v>
      </c>
      <c r="G2046" s="368"/>
      <c r="H2046" s="368">
        <f t="shared" si="959"/>
        <v>0</v>
      </c>
      <c r="I2046" s="1906"/>
      <c r="J2046" s="1906"/>
      <c r="K2046" s="1907"/>
      <c r="L2046" s="1907"/>
      <c r="M2046" s="1907"/>
      <c r="N2046" s="1907"/>
      <c r="O2046" s="1907"/>
      <c r="P2046" s="1907"/>
      <c r="Q2046" s="566"/>
      <c r="R2046" s="566"/>
      <c r="S2046" s="566"/>
      <c r="T2046" s="566"/>
      <c r="U2046" s="566"/>
      <c r="V2046" s="566"/>
      <c r="W2046" s="566"/>
      <c r="X2046" s="566"/>
      <c r="Y2046" s="566"/>
      <c r="Z2046" s="566"/>
      <c r="AA2046" s="566"/>
      <c r="AB2046" s="1199"/>
      <c r="AC2046" s="566"/>
      <c r="AD2046" s="1488"/>
      <c r="AE2046" s="566"/>
      <c r="AF2046" s="566"/>
      <c r="AG2046" s="566"/>
      <c r="AH2046" s="566"/>
      <c r="AI2046" s="566"/>
      <c r="AJ2046" s="1260"/>
      <c r="AK2046" s="1185"/>
      <c r="AL2046" s="1441"/>
      <c r="AM2046" s="1456"/>
    </row>
    <row r="2047" spans="1:39" x14ac:dyDescent="0.25">
      <c r="B2047" s="768" t="s">
        <v>115</v>
      </c>
      <c r="C2047" s="696"/>
      <c r="D2047" s="3"/>
      <c r="E2047" s="415">
        <v>20</v>
      </c>
      <c r="F2047" s="213">
        <f t="shared" si="961"/>
        <v>18</v>
      </c>
      <c r="G2047" s="368"/>
      <c r="H2047" s="368">
        <f t="shared" si="959"/>
        <v>0</v>
      </c>
      <c r="I2047" s="1906"/>
      <c r="J2047" s="1906"/>
      <c r="K2047" s="1907"/>
      <c r="L2047" s="1907"/>
      <c r="M2047" s="1907"/>
      <c r="N2047" s="1907"/>
      <c r="O2047" s="1907"/>
      <c r="P2047" s="1907"/>
      <c r="Q2047" s="566"/>
      <c r="R2047" s="566"/>
      <c r="S2047" s="566"/>
      <c r="T2047" s="566"/>
      <c r="U2047" s="566"/>
      <c r="V2047" s="566"/>
      <c r="W2047" s="566"/>
      <c r="X2047" s="566"/>
      <c r="Y2047" s="566"/>
      <c r="Z2047" s="566"/>
      <c r="AA2047" s="566"/>
      <c r="AB2047" s="1199"/>
      <c r="AC2047" s="566"/>
      <c r="AD2047" s="1488"/>
      <c r="AE2047" s="566"/>
      <c r="AF2047" s="566"/>
      <c r="AG2047" s="566"/>
      <c r="AH2047" s="566"/>
      <c r="AI2047" s="566"/>
      <c r="AJ2047" s="1260"/>
      <c r="AK2047" s="1185"/>
      <c r="AL2047" s="1441"/>
      <c r="AM2047" s="1456"/>
    </row>
    <row r="2048" spans="1:39" ht="45" x14ac:dyDescent="0.25">
      <c r="A2048" s="239">
        <v>1</v>
      </c>
      <c r="B2048" s="768" t="s">
        <v>192</v>
      </c>
      <c r="C2048" s="696"/>
      <c r="D2048" s="3"/>
      <c r="E2048" s="415">
        <v>50</v>
      </c>
      <c r="F2048" s="213">
        <f t="shared" si="961"/>
        <v>46</v>
      </c>
      <c r="G2048" s="368">
        <v>33</v>
      </c>
      <c r="H2048" s="368">
        <f t="shared" si="959"/>
        <v>71.739130434782609</v>
      </c>
      <c r="I2048" s="1906"/>
      <c r="J2048" s="1906"/>
      <c r="K2048" s="1907"/>
      <c r="L2048" s="1907"/>
      <c r="M2048" s="1907"/>
      <c r="N2048" s="1907"/>
      <c r="O2048" s="1907"/>
      <c r="P2048" s="1907"/>
      <c r="Q2048" s="566"/>
      <c r="R2048" s="566"/>
      <c r="S2048" s="566"/>
      <c r="T2048" s="566"/>
      <c r="U2048" s="566"/>
      <c r="V2048" s="566"/>
      <c r="W2048" s="566"/>
      <c r="X2048" s="566"/>
      <c r="Y2048" s="566"/>
      <c r="Z2048" s="566"/>
      <c r="AA2048" s="566"/>
      <c r="AB2048" s="1199"/>
      <c r="AC2048" s="566"/>
      <c r="AD2048" s="1488"/>
      <c r="AE2048" s="566"/>
      <c r="AF2048" s="566"/>
      <c r="AG2048" s="566"/>
      <c r="AH2048" s="566"/>
      <c r="AI2048" s="566"/>
      <c r="AJ2048" s="1260"/>
      <c r="AK2048" s="1185"/>
      <c r="AL2048" s="1441"/>
      <c r="AM2048" s="1456"/>
    </row>
    <row r="2049" spans="1:39" x14ac:dyDescent="0.25">
      <c r="B2049" s="768" t="s">
        <v>277</v>
      </c>
      <c r="C2049" s="696"/>
      <c r="D2049" s="3"/>
      <c r="E2049" s="415">
        <v>200</v>
      </c>
      <c r="F2049" s="213">
        <f t="shared" si="961"/>
        <v>183</v>
      </c>
      <c r="G2049" s="368">
        <v>77</v>
      </c>
      <c r="H2049" s="368">
        <f t="shared" si="959"/>
        <v>42.076502732240442</v>
      </c>
      <c r="I2049" s="1906"/>
      <c r="J2049" s="1906"/>
      <c r="K2049" s="1907"/>
      <c r="L2049" s="1907"/>
      <c r="M2049" s="1907"/>
      <c r="N2049" s="1907"/>
      <c r="O2049" s="1907"/>
      <c r="P2049" s="1907"/>
      <c r="Q2049" s="566"/>
      <c r="R2049" s="566"/>
      <c r="S2049" s="566"/>
      <c r="T2049" s="566"/>
      <c r="U2049" s="566"/>
      <c r="V2049" s="566"/>
      <c r="W2049" s="566"/>
      <c r="X2049" s="566"/>
      <c r="Y2049" s="566"/>
      <c r="Z2049" s="566"/>
      <c r="AA2049" s="566"/>
      <c r="AB2049" s="1199"/>
      <c r="AC2049" s="566"/>
      <c r="AD2049" s="1488"/>
      <c r="AE2049" s="566"/>
      <c r="AF2049" s="566"/>
      <c r="AG2049" s="566"/>
      <c r="AH2049" s="566"/>
      <c r="AI2049" s="566"/>
      <c r="AJ2049" s="1260"/>
      <c r="AK2049" s="1185"/>
      <c r="AL2049" s="1441"/>
      <c r="AM2049" s="1456"/>
    </row>
    <row r="2050" spans="1:39" ht="45" x14ac:dyDescent="0.25">
      <c r="A2050" s="239">
        <v>1</v>
      </c>
      <c r="B2050" s="768" t="s">
        <v>278</v>
      </c>
      <c r="C2050" s="696"/>
      <c r="D2050" s="3"/>
      <c r="E2050" s="415">
        <v>250</v>
      </c>
      <c r="F2050" s="213">
        <f t="shared" si="961"/>
        <v>229</v>
      </c>
      <c r="G2050" s="368">
        <v>335</v>
      </c>
      <c r="H2050" s="368">
        <f t="shared" si="959"/>
        <v>146.2882096069869</v>
      </c>
      <c r="I2050" s="1906"/>
      <c r="J2050" s="1906"/>
      <c r="K2050" s="1907"/>
      <c r="L2050" s="1907"/>
      <c r="M2050" s="1907"/>
      <c r="N2050" s="1907"/>
      <c r="O2050" s="1907"/>
      <c r="P2050" s="1907"/>
      <c r="Q2050" s="566"/>
      <c r="R2050" s="566"/>
      <c r="S2050" s="566"/>
      <c r="T2050" s="566"/>
      <c r="U2050" s="566"/>
      <c r="V2050" s="566"/>
      <c r="W2050" s="566"/>
      <c r="X2050" s="566"/>
      <c r="Y2050" s="566"/>
      <c r="Z2050" s="566"/>
      <c r="AA2050" s="566"/>
      <c r="AB2050" s="1199"/>
      <c r="AC2050" s="566"/>
      <c r="AD2050" s="1488"/>
      <c r="AE2050" s="566"/>
      <c r="AF2050" s="566"/>
      <c r="AG2050" s="566"/>
      <c r="AH2050" s="566"/>
      <c r="AI2050" s="566"/>
      <c r="AJ2050" s="1260"/>
      <c r="AK2050" s="1185"/>
      <c r="AL2050" s="1441"/>
      <c r="AM2050" s="1456"/>
    </row>
    <row r="2051" spans="1:39" ht="29.25" customHeight="1" x14ac:dyDescent="0.25">
      <c r="A2051" s="239">
        <v>1</v>
      </c>
      <c r="B2051" s="768" t="s">
        <v>283</v>
      </c>
      <c r="C2051" s="696"/>
      <c r="D2051" s="3"/>
      <c r="E2051" s="415">
        <v>300</v>
      </c>
      <c r="F2051" s="213">
        <f t="shared" si="961"/>
        <v>275</v>
      </c>
      <c r="G2051" s="368">
        <v>262</v>
      </c>
      <c r="H2051" s="368">
        <f t="shared" si="959"/>
        <v>95.27272727272728</v>
      </c>
      <c r="I2051" s="1906"/>
      <c r="J2051" s="1906"/>
      <c r="K2051" s="1907"/>
      <c r="L2051" s="1907"/>
      <c r="M2051" s="1907"/>
      <c r="N2051" s="1907"/>
      <c r="O2051" s="1907"/>
      <c r="P2051" s="1907"/>
      <c r="Q2051" s="566"/>
      <c r="R2051" s="566"/>
      <c r="S2051" s="566"/>
      <c r="T2051" s="566"/>
      <c r="U2051" s="566"/>
      <c r="V2051" s="566"/>
      <c r="W2051" s="566"/>
      <c r="X2051" s="566"/>
      <c r="Y2051" s="566"/>
      <c r="Z2051" s="566"/>
      <c r="AA2051" s="566"/>
      <c r="AB2051" s="1199"/>
      <c r="AC2051" s="566"/>
      <c r="AD2051" s="1488"/>
      <c r="AE2051" s="566"/>
      <c r="AF2051" s="566"/>
      <c r="AG2051" s="566"/>
      <c r="AH2051" s="566"/>
      <c r="AI2051" s="566"/>
      <c r="AJ2051" s="1260"/>
      <c r="AK2051" s="1185"/>
      <c r="AL2051" s="1441"/>
      <c r="AM2051" s="1456"/>
    </row>
    <row r="2052" spans="1:39" ht="29.25" customHeight="1" x14ac:dyDescent="0.25">
      <c r="B2052" s="768" t="s">
        <v>36</v>
      </c>
      <c r="C2052" s="696"/>
      <c r="D2052" s="3"/>
      <c r="E2052" s="415">
        <v>120</v>
      </c>
      <c r="F2052" s="213">
        <f t="shared" si="961"/>
        <v>110</v>
      </c>
      <c r="G2052" s="368">
        <v>90</v>
      </c>
      <c r="H2052" s="368">
        <f t="shared" si="959"/>
        <v>81.818181818181827</v>
      </c>
      <c r="I2052" s="1906"/>
      <c r="J2052" s="1906"/>
      <c r="K2052" s="1907"/>
      <c r="L2052" s="1907"/>
      <c r="M2052" s="1907"/>
      <c r="N2052" s="1907"/>
      <c r="O2052" s="1907"/>
      <c r="P2052" s="1907"/>
      <c r="Q2052" s="566"/>
      <c r="R2052" s="566"/>
      <c r="S2052" s="566"/>
      <c r="T2052" s="566"/>
      <c r="U2052" s="566"/>
      <c r="V2052" s="566"/>
      <c r="W2052" s="566"/>
      <c r="X2052" s="566"/>
      <c r="Y2052" s="566"/>
      <c r="Z2052" s="566"/>
      <c r="AA2052" s="566"/>
      <c r="AB2052" s="1199"/>
      <c r="AC2052" s="566"/>
      <c r="AD2052" s="1488"/>
      <c r="AE2052" s="566"/>
      <c r="AF2052" s="566"/>
      <c r="AG2052" s="566"/>
      <c r="AH2052" s="566"/>
      <c r="AI2052" s="566"/>
      <c r="AJ2052" s="1260"/>
      <c r="AK2052" s="1185"/>
      <c r="AL2052" s="1441"/>
      <c r="AM2052" s="1456"/>
    </row>
    <row r="2053" spans="1:39" x14ac:dyDescent="0.25">
      <c r="A2053" s="239">
        <v>1</v>
      </c>
      <c r="B2053" s="768" t="s">
        <v>31</v>
      </c>
      <c r="C2053" s="696"/>
      <c r="D2053" s="3"/>
      <c r="E2053" s="415">
        <v>150</v>
      </c>
      <c r="F2053" s="213">
        <f t="shared" si="961"/>
        <v>138</v>
      </c>
      <c r="G2053" s="368">
        <v>56</v>
      </c>
      <c r="H2053" s="368">
        <f t="shared" si="959"/>
        <v>40.579710144927539</v>
      </c>
      <c r="I2053" s="1906"/>
      <c r="J2053" s="1906"/>
      <c r="K2053" s="1907"/>
      <c r="L2053" s="1907"/>
      <c r="M2053" s="1907"/>
      <c r="N2053" s="1907"/>
      <c r="O2053" s="1907"/>
      <c r="P2053" s="1907"/>
      <c r="Q2053" s="566"/>
      <c r="R2053" s="566"/>
      <c r="S2053" s="566"/>
      <c r="T2053" s="566"/>
      <c r="U2053" s="566"/>
      <c r="V2053" s="566"/>
      <c r="W2053" s="566"/>
      <c r="X2053" s="566"/>
      <c r="Y2053" s="566"/>
      <c r="Z2053" s="566"/>
      <c r="AA2053" s="566"/>
      <c r="AB2053" s="1199"/>
      <c r="AC2053" s="566"/>
      <c r="AD2053" s="1488"/>
      <c r="AE2053" s="566"/>
      <c r="AF2053" s="566"/>
      <c r="AG2053" s="566"/>
      <c r="AH2053" s="566"/>
      <c r="AI2053" s="566"/>
      <c r="AJ2053" s="1260"/>
      <c r="AK2053" s="1185"/>
      <c r="AL2053" s="1441"/>
      <c r="AM2053" s="1456"/>
    </row>
    <row r="2054" spans="1:39" ht="30" x14ac:dyDescent="0.25">
      <c r="A2054" s="239">
        <v>1</v>
      </c>
      <c r="B2054" s="768" t="s">
        <v>194</v>
      </c>
      <c r="C2054" s="676"/>
      <c r="D2054" s="3"/>
      <c r="E2054" s="415">
        <v>15</v>
      </c>
      <c r="F2054" s="213">
        <f t="shared" si="961"/>
        <v>14</v>
      </c>
      <c r="G2054" s="368">
        <v>6</v>
      </c>
      <c r="H2054" s="368">
        <f t="shared" si="959"/>
        <v>42.857142857142854</v>
      </c>
      <c r="I2054" s="1906"/>
      <c r="J2054" s="1906"/>
      <c r="K2054" s="1907"/>
      <c r="L2054" s="1907"/>
      <c r="M2054" s="1907"/>
      <c r="N2054" s="1907"/>
      <c r="O2054" s="1907"/>
      <c r="P2054" s="1907"/>
      <c r="Q2054" s="566"/>
      <c r="R2054" s="566"/>
      <c r="S2054" s="566"/>
      <c r="T2054" s="566"/>
      <c r="U2054" s="566"/>
      <c r="V2054" s="566"/>
      <c r="W2054" s="566"/>
      <c r="X2054" s="566"/>
      <c r="Y2054" s="566"/>
      <c r="Z2054" s="566"/>
      <c r="AA2054" s="566"/>
      <c r="AB2054" s="1199"/>
      <c r="AC2054" s="566"/>
      <c r="AD2054" s="1488"/>
      <c r="AE2054" s="566"/>
      <c r="AF2054" s="566"/>
      <c r="AG2054" s="566"/>
      <c r="AH2054" s="566"/>
      <c r="AI2054" s="566"/>
      <c r="AJ2054" s="1260"/>
      <c r="AK2054" s="1185"/>
      <c r="AL2054" s="1441"/>
      <c r="AM2054" s="1456"/>
    </row>
    <row r="2055" spans="1:39" x14ac:dyDescent="0.25">
      <c r="B2055" s="768" t="s">
        <v>91</v>
      </c>
      <c r="C2055" s="676"/>
      <c r="D2055" s="3"/>
      <c r="E2055" s="415">
        <v>250</v>
      </c>
      <c r="F2055" s="213">
        <f t="shared" si="961"/>
        <v>229</v>
      </c>
      <c r="G2055" s="368">
        <v>60</v>
      </c>
      <c r="H2055" s="368">
        <f t="shared" si="959"/>
        <v>26.200873362445414</v>
      </c>
      <c r="I2055" s="1906"/>
      <c r="J2055" s="1906"/>
      <c r="K2055" s="1907"/>
      <c r="L2055" s="1907"/>
      <c r="M2055" s="1907"/>
      <c r="N2055" s="1907"/>
      <c r="O2055" s="1907"/>
      <c r="P2055" s="1907"/>
      <c r="Q2055" s="566"/>
      <c r="R2055" s="566"/>
      <c r="S2055" s="566"/>
      <c r="T2055" s="566"/>
      <c r="U2055" s="566"/>
      <c r="V2055" s="566"/>
      <c r="W2055" s="566"/>
      <c r="X2055" s="566"/>
      <c r="Y2055" s="566"/>
      <c r="Z2055" s="566"/>
      <c r="AA2055" s="566"/>
      <c r="AB2055" s="1199"/>
      <c r="AC2055" s="566"/>
      <c r="AD2055" s="1488"/>
      <c r="AE2055" s="566"/>
      <c r="AF2055" s="566"/>
      <c r="AG2055" s="566"/>
      <c r="AH2055" s="566"/>
      <c r="AI2055" s="566"/>
      <c r="AJ2055" s="1260"/>
      <c r="AK2055" s="1185"/>
      <c r="AL2055" s="1441"/>
      <c r="AM2055" s="1456"/>
    </row>
    <row r="2056" spans="1:39" x14ac:dyDescent="0.25">
      <c r="A2056" s="239">
        <v>1</v>
      </c>
      <c r="B2056" s="768" t="s">
        <v>34</v>
      </c>
      <c r="C2056" s="696"/>
      <c r="D2056" s="3"/>
      <c r="E2056" s="415">
        <v>20</v>
      </c>
      <c r="F2056" s="213">
        <f t="shared" si="961"/>
        <v>18</v>
      </c>
      <c r="G2056" s="368">
        <v>9</v>
      </c>
      <c r="H2056" s="368">
        <f t="shared" si="959"/>
        <v>50</v>
      </c>
      <c r="I2056" s="1906"/>
      <c r="J2056" s="1906"/>
      <c r="K2056" s="1907"/>
      <c r="L2056" s="1907"/>
      <c r="M2056" s="1907"/>
      <c r="N2056" s="1907"/>
      <c r="O2056" s="1907"/>
      <c r="P2056" s="1907"/>
      <c r="Q2056" s="566"/>
      <c r="R2056" s="566"/>
      <c r="S2056" s="566"/>
      <c r="T2056" s="566"/>
      <c r="U2056" s="566"/>
      <c r="V2056" s="566"/>
      <c r="W2056" s="566"/>
      <c r="X2056" s="566"/>
      <c r="Y2056" s="566"/>
      <c r="Z2056" s="566"/>
      <c r="AA2056" s="566"/>
      <c r="AB2056" s="1199"/>
      <c r="AC2056" s="566"/>
      <c r="AD2056" s="1488"/>
      <c r="AE2056" s="566"/>
      <c r="AF2056" s="566"/>
      <c r="AG2056" s="566"/>
      <c r="AH2056" s="566"/>
      <c r="AI2056" s="566"/>
      <c r="AJ2056" s="1260"/>
      <c r="AK2056" s="1185"/>
      <c r="AL2056" s="1441"/>
      <c r="AM2056" s="1456"/>
    </row>
    <row r="2057" spans="1:39" x14ac:dyDescent="0.25">
      <c r="A2057" s="239">
        <v>1</v>
      </c>
      <c r="B2057" s="768" t="s">
        <v>195</v>
      </c>
      <c r="C2057" s="696"/>
      <c r="D2057" s="3"/>
      <c r="E2057" s="415">
        <v>15</v>
      </c>
      <c r="F2057" s="213">
        <f t="shared" si="961"/>
        <v>14</v>
      </c>
      <c r="G2057" s="368">
        <v>13</v>
      </c>
      <c r="H2057" s="368">
        <f t="shared" si="959"/>
        <v>92.857142857142861</v>
      </c>
      <c r="I2057" s="1906"/>
      <c r="J2057" s="1906"/>
      <c r="K2057" s="1907"/>
      <c r="L2057" s="1907"/>
      <c r="M2057" s="1907"/>
      <c r="N2057" s="1907"/>
      <c r="O2057" s="1907"/>
      <c r="P2057" s="1907"/>
      <c r="Q2057" s="566"/>
      <c r="R2057" s="566"/>
      <c r="S2057" s="566"/>
      <c r="T2057" s="566"/>
      <c r="U2057" s="566"/>
      <c r="V2057" s="566"/>
      <c r="W2057" s="566"/>
      <c r="X2057" s="566"/>
      <c r="Y2057" s="566"/>
      <c r="Z2057" s="566"/>
      <c r="AA2057" s="566"/>
      <c r="AB2057" s="1199"/>
      <c r="AC2057" s="566"/>
      <c r="AD2057" s="1488"/>
      <c r="AE2057" s="566"/>
      <c r="AF2057" s="566"/>
      <c r="AG2057" s="566"/>
      <c r="AH2057" s="566"/>
      <c r="AI2057" s="566"/>
      <c r="AJ2057" s="1260"/>
      <c r="AK2057" s="1185"/>
      <c r="AL2057" s="1441"/>
      <c r="AM2057" s="1456"/>
    </row>
    <row r="2058" spans="1:39" ht="30" x14ac:dyDescent="0.25">
      <c r="A2058" s="239">
        <v>1</v>
      </c>
      <c r="B2058" s="768" t="s">
        <v>74</v>
      </c>
      <c r="C2058" s="696"/>
      <c r="D2058" s="3"/>
      <c r="E2058" s="415">
        <v>400</v>
      </c>
      <c r="F2058" s="213">
        <f t="shared" si="961"/>
        <v>367</v>
      </c>
      <c r="G2058" s="368">
        <v>271</v>
      </c>
      <c r="H2058" s="368">
        <f t="shared" si="959"/>
        <v>73.841961852861033</v>
      </c>
      <c r="I2058" s="1906"/>
      <c r="J2058" s="1906"/>
      <c r="K2058" s="1907"/>
      <c r="L2058" s="1907"/>
      <c r="M2058" s="1907"/>
      <c r="N2058" s="1907"/>
      <c r="O2058" s="1907"/>
      <c r="P2058" s="1907"/>
      <c r="Q2058" s="566"/>
      <c r="R2058" s="566"/>
      <c r="S2058" s="566"/>
      <c r="T2058" s="566"/>
      <c r="U2058" s="566"/>
      <c r="V2058" s="566"/>
      <c r="W2058" s="566"/>
      <c r="X2058" s="566"/>
      <c r="Y2058" s="566"/>
      <c r="Z2058" s="566"/>
      <c r="AA2058" s="566"/>
      <c r="AB2058" s="1199"/>
      <c r="AC2058" s="566"/>
      <c r="AD2058" s="1488"/>
      <c r="AE2058" s="566"/>
      <c r="AF2058" s="566"/>
      <c r="AG2058" s="566"/>
      <c r="AH2058" s="566"/>
      <c r="AI2058" s="566"/>
      <c r="AJ2058" s="1260"/>
      <c r="AK2058" s="1185"/>
      <c r="AL2058" s="1441"/>
      <c r="AM2058" s="1456"/>
    </row>
    <row r="2059" spans="1:39" ht="29.25" x14ac:dyDescent="0.25">
      <c r="A2059" s="239">
        <v>1</v>
      </c>
      <c r="B2059" s="720" t="s">
        <v>279</v>
      </c>
      <c r="C2059" s="2200"/>
      <c r="D2059" s="2201"/>
      <c r="E2059" s="729">
        <f>E2011+E1989-E2021</f>
        <v>66724.25</v>
      </c>
      <c r="F2059" s="729">
        <f t="shared" ref="F2059:G2059" si="962">F2011+F1989-F2021</f>
        <v>61164.333333333328</v>
      </c>
      <c r="G2059" s="729">
        <f t="shared" si="962"/>
        <v>53453.005000000005</v>
      </c>
      <c r="H2059" s="525">
        <f t="shared" si="959"/>
        <v>87.392442763484183</v>
      </c>
      <c r="I2059" s="1906"/>
      <c r="J2059" s="1906"/>
      <c r="K2059" s="1907"/>
      <c r="L2059" s="1907"/>
      <c r="M2059" s="1907"/>
      <c r="N2059" s="1907"/>
      <c r="O2059" s="1907"/>
      <c r="P2059" s="1907"/>
      <c r="Q2059" s="566"/>
      <c r="R2059" s="566"/>
      <c r="S2059" s="566"/>
      <c r="T2059" s="566"/>
      <c r="U2059" s="566"/>
      <c r="V2059" s="566"/>
      <c r="W2059" s="566"/>
      <c r="X2059" s="566"/>
      <c r="Y2059" s="566"/>
      <c r="Z2059" s="566"/>
      <c r="AA2059" s="566"/>
      <c r="AB2059" s="1199"/>
      <c r="AC2059" s="566"/>
      <c r="AD2059" s="1488"/>
      <c r="AE2059" s="566"/>
      <c r="AF2059" s="566"/>
      <c r="AG2059" s="566"/>
      <c r="AH2059" s="566"/>
      <c r="AI2059" s="566"/>
      <c r="AJ2059" s="1286">
        <f>AJ2011+AJ1989</f>
        <v>0</v>
      </c>
      <c r="AK2059" s="1185"/>
      <c r="AL2059" s="1441"/>
      <c r="AM2059" s="1456"/>
    </row>
    <row r="2060" spans="1:39" ht="43.5" x14ac:dyDescent="0.25">
      <c r="A2060" s="239">
        <v>1</v>
      </c>
      <c r="B2060" s="720" t="s">
        <v>308</v>
      </c>
      <c r="C2060" s="2200"/>
      <c r="D2060" s="2201"/>
      <c r="E2060" s="729">
        <f>E1999+E2021</f>
        <v>15549</v>
      </c>
      <c r="F2060" s="729">
        <f t="shared" ref="F2060:G2060" si="963">F1999+F2021</f>
        <v>14252.916666666668</v>
      </c>
      <c r="G2060" s="729">
        <f t="shared" si="963"/>
        <v>1337</v>
      </c>
      <c r="H2060" s="525">
        <f t="shared" si="959"/>
        <v>9.3805361475721334</v>
      </c>
      <c r="I2060" s="1906"/>
      <c r="J2060" s="1906"/>
      <c r="K2060" s="1907"/>
      <c r="L2060" s="1907"/>
      <c r="M2060" s="1907"/>
      <c r="N2060" s="1907"/>
      <c r="O2060" s="1907"/>
      <c r="P2060" s="1907"/>
      <c r="Q2060" s="566"/>
      <c r="R2060" s="566"/>
      <c r="S2060" s="566"/>
      <c r="T2060" s="566"/>
      <c r="U2060" s="566"/>
      <c r="V2060" s="566"/>
      <c r="W2060" s="566"/>
      <c r="X2060" s="566"/>
      <c r="Y2060" s="566"/>
      <c r="Z2060" s="566"/>
      <c r="AA2060" s="566"/>
      <c r="AB2060" s="1199"/>
      <c r="AC2060" s="566"/>
      <c r="AD2060" s="1488"/>
      <c r="AE2060" s="566"/>
      <c r="AF2060" s="566"/>
      <c r="AG2060" s="566"/>
      <c r="AH2060" s="566"/>
      <c r="AI2060" s="566"/>
      <c r="AJ2060" s="1286">
        <f>AJ1999</f>
        <v>0</v>
      </c>
      <c r="AK2060" s="1185"/>
      <c r="AL2060" s="1441"/>
      <c r="AM2060" s="1456"/>
    </row>
    <row r="2061" spans="1:39" ht="29.25" x14ac:dyDescent="0.25">
      <c r="A2061" s="239">
        <v>1</v>
      </c>
      <c r="B2061" s="720" t="s">
        <v>280</v>
      </c>
      <c r="C2061" s="2200"/>
      <c r="D2061" s="2201"/>
      <c r="E2061" s="729">
        <f>E2023+E1997</f>
        <v>38755.319148936171</v>
      </c>
      <c r="F2061" s="729">
        <f>F2023+F1997</f>
        <v>35525.411347517729</v>
      </c>
      <c r="G2061" s="729">
        <f>G2023+G1997</f>
        <v>16762.958510638298</v>
      </c>
      <c r="H2061" s="525">
        <f t="shared" si="959"/>
        <v>47.185825229887392</v>
      </c>
      <c r="I2061" s="1906"/>
      <c r="J2061" s="1906"/>
      <c r="K2061" s="1907"/>
      <c r="L2061" s="1907"/>
      <c r="M2061" s="1907"/>
      <c r="N2061" s="1907"/>
      <c r="O2061" s="1907"/>
      <c r="P2061" s="1907"/>
      <c r="Q2061" s="566"/>
      <c r="R2061" s="566"/>
      <c r="S2061" s="566"/>
      <c r="T2061" s="566"/>
      <c r="U2061" s="566"/>
      <c r="V2061" s="566"/>
      <c r="W2061" s="566"/>
      <c r="X2061" s="566"/>
      <c r="Y2061" s="566"/>
      <c r="Z2061" s="566"/>
      <c r="AA2061" s="566"/>
      <c r="AB2061" s="1199"/>
      <c r="AC2061" s="566"/>
      <c r="AD2061" s="1488"/>
      <c r="AE2061" s="566"/>
      <c r="AF2061" s="566"/>
      <c r="AG2061" s="566"/>
      <c r="AH2061" s="566"/>
      <c r="AI2061" s="566"/>
      <c r="AJ2061" s="1286">
        <f>AJ2023+AJ1997</f>
        <v>0</v>
      </c>
      <c r="AK2061" s="1185"/>
      <c r="AL2061" s="1441"/>
      <c r="AM2061" s="1456"/>
    </row>
    <row r="2062" spans="1:39" ht="29.25" x14ac:dyDescent="0.25">
      <c r="A2062" s="239">
        <v>1</v>
      </c>
      <c r="B2062" s="720" t="s">
        <v>281</v>
      </c>
      <c r="C2062" s="2200"/>
      <c r="D2062" s="2116"/>
      <c r="E2062" s="464">
        <f>E2027+E2029</f>
        <v>15200</v>
      </c>
      <c r="F2062" s="464">
        <f>F2027+F2029</f>
        <v>13933</v>
      </c>
      <c r="G2062" s="464">
        <f>G2027+G2029</f>
        <v>15555</v>
      </c>
      <c r="H2062" s="2202">
        <f t="shared" si="959"/>
        <v>111.64142682839302</v>
      </c>
      <c r="I2062" s="2159"/>
      <c r="J2062" s="2159"/>
      <c r="K2062" s="2119"/>
      <c r="L2062" s="1907"/>
      <c r="M2062" s="1907"/>
      <c r="N2062" s="1907"/>
      <c r="O2062" s="1907"/>
      <c r="P2062" s="2119"/>
      <c r="Q2062" s="566">
        <v>15187.536</v>
      </c>
      <c r="R2062" s="566">
        <v>15187.536</v>
      </c>
      <c r="S2062" s="566">
        <v>15187.536</v>
      </c>
      <c r="T2062" s="566">
        <v>15187.536</v>
      </c>
      <c r="U2062" s="566">
        <v>15187.536</v>
      </c>
      <c r="V2062" s="566">
        <v>15187.536</v>
      </c>
      <c r="W2062" s="566">
        <v>15187.536</v>
      </c>
      <c r="X2062" s="566">
        <v>15187.536</v>
      </c>
      <c r="Y2062" s="566">
        <v>15187.536</v>
      </c>
      <c r="Z2062" s="566">
        <v>15187.536</v>
      </c>
      <c r="AA2062" s="566">
        <v>15187.536</v>
      </c>
      <c r="AB2062" s="1200">
        <f t="shared" ref="AB2062" si="964">Q2062/12*$B$4+(R2062-Q2062)/11*10+(S2062-R2062)/10*9+(T2062-S2062)/9*8+(U2062-T2062)/8*7+(V2062-U2062)/7*6+(W2062-V2062)/6*5+(X2062-W2062)/5*4+(Y2062-X2062)/4*3+(Z2062-Y2062)/3*2+(AA2062-Z2062)/2*1</f>
        <v>13921.907999999999</v>
      </c>
      <c r="AC2062" s="566">
        <f>AI2062-AH2062-AE2062</f>
        <v>15540.472499999996</v>
      </c>
      <c r="AD2062" s="1504"/>
      <c r="AE2062" s="566"/>
      <c r="AF2062" s="566">
        <f>AC2062-AB2062</f>
        <v>1618.5644999999968</v>
      </c>
      <c r="AG2062" s="566"/>
      <c r="AH2062" s="572">
        <v>0</v>
      </c>
      <c r="AI2062" s="565">
        <v>15540.472499999996</v>
      </c>
      <c r="AJ2062" s="1287">
        <f>AJ2027+AJ2029</f>
        <v>0</v>
      </c>
      <c r="AK2062" s="561"/>
      <c r="AL2062" s="1441"/>
      <c r="AM2062" s="1456"/>
    </row>
    <row r="2063" spans="1:39" x14ac:dyDescent="0.25">
      <c r="A2063" s="239">
        <v>1</v>
      </c>
      <c r="B2063" s="721" t="s">
        <v>138</v>
      </c>
      <c r="C2063" s="2203"/>
      <c r="D2063" s="2204"/>
      <c r="E2063" s="444">
        <f>E2059+E2060+E2062+E2024*2.9+E1998*2.9+E2026/4.2</f>
        <v>207047.05952380953</v>
      </c>
      <c r="F2063" s="444">
        <f>F2059+F2060+F2062+F2024*2.9+F1998*2.9+F2026/4.2</f>
        <v>189792.02142857143</v>
      </c>
      <c r="G2063" s="444">
        <f>G2059+G2060+G2062+G2024*2.9+G1998*2.9+G2026/4.2</f>
        <v>116080.97404761903</v>
      </c>
      <c r="H2063" s="2205">
        <f t="shared" si="959"/>
        <v>61.162199113468176</v>
      </c>
      <c r="I2063" s="1901"/>
      <c r="J2063" s="2206"/>
      <c r="K2063" s="1922"/>
      <c r="L2063" s="252"/>
      <c r="M2063" s="1922"/>
      <c r="N2063" s="1922"/>
      <c r="O2063" s="252"/>
      <c r="P2063" s="2207"/>
      <c r="Q2063" s="563">
        <f t="shared" ref="Q2063:AI2063" si="965">SUM(Q2062,Q2030,Q1999,Q2010,Q1988,Q2020)</f>
        <v>96144.375619999992</v>
      </c>
      <c r="R2063" s="563">
        <f t="shared" ref="R2063:S2063" si="966">SUM(R2062,R2030,R1999,R2010,R1988,R2020)</f>
        <v>96144.375619999992</v>
      </c>
      <c r="S2063" s="563">
        <f t="shared" si="966"/>
        <v>96144.375619999992</v>
      </c>
      <c r="T2063" s="563">
        <f t="shared" ref="T2063:U2063" si="967">SUM(T2062,T2030,T1999,T2010,T1988,T2020)</f>
        <v>96144.375619999992</v>
      </c>
      <c r="U2063" s="563">
        <f t="shared" si="967"/>
        <v>96144.375619999992</v>
      </c>
      <c r="V2063" s="563">
        <f t="shared" ref="V2063:W2063" si="968">SUM(V2062,V2030,V1999,V2010,V1988,V2020)</f>
        <v>96144.375619999992</v>
      </c>
      <c r="W2063" s="563">
        <f t="shared" si="968"/>
        <v>96144.375619999992</v>
      </c>
      <c r="X2063" s="563">
        <f t="shared" ref="X2063:Y2063" si="969">SUM(X2062,X2030,X1999,X2010,X1988,X2020)</f>
        <v>96144.375619999992</v>
      </c>
      <c r="Y2063" s="563">
        <f t="shared" si="969"/>
        <v>96204.112869999997</v>
      </c>
      <c r="Z2063" s="563">
        <f t="shared" ref="Z2063:AA2063" si="970">SUM(Z2062,Z2030,Z1999,Z2010,Z1988,Z2020)</f>
        <v>96204.112869999997</v>
      </c>
      <c r="AA2063" s="563">
        <f t="shared" si="970"/>
        <v>96204.112869999997</v>
      </c>
      <c r="AB2063" s="1201">
        <f t="shared" si="965"/>
        <v>88318.37754833333</v>
      </c>
      <c r="AC2063" s="563">
        <f t="shared" si="965"/>
        <v>88281.568070000008</v>
      </c>
      <c r="AD2063" s="2208">
        <f t="shared" si="965"/>
        <v>0</v>
      </c>
      <c r="AE2063" s="563">
        <f t="shared" si="965"/>
        <v>0</v>
      </c>
      <c r="AF2063" s="563">
        <f t="shared" si="965"/>
        <v>-36.80947833332425</v>
      </c>
      <c r="AG2063" s="563">
        <f t="shared" si="965"/>
        <v>-231.30136999999999</v>
      </c>
      <c r="AH2063" s="568">
        <f t="shared" si="965"/>
        <v>-2.2616700000000001</v>
      </c>
      <c r="AI2063" s="568">
        <f t="shared" si="965"/>
        <v>88279.306400000001</v>
      </c>
      <c r="AJ2063" s="1269">
        <f>AJ2059+AJ2060+AJ2062+AJ2024*2.9+AJ1998*2.9+AJ2026/4.2</f>
        <v>0</v>
      </c>
      <c r="AK2063" s="1212">
        <f t="shared" ref="AK2063" si="971">SUM(AK2062,AK2030,AK1999,AK2010,AK1988,AK2020)</f>
        <v>0</v>
      </c>
      <c r="AL2063" s="1441"/>
      <c r="AM2063" s="1456"/>
    </row>
    <row r="2064" spans="1:39" x14ac:dyDescent="0.25">
      <c r="A2064" s="239">
        <v>1</v>
      </c>
      <c r="B2064" s="1510" t="s">
        <v>29</v>
      </c>
      <c r="C2064" s="1810"/>
      <c r="D2064" s="1809"/>
      <c r="E2064" s="455"/>
      <c r="F2064" s="1600"/>
      <c r="G2064" s="1600"/>
      <c r="H2064" s="1676"/>
      <c r="I2064" s="2209"/>
      <c r="J2064" s="1879"/>
      <c r="K2064" s="2194"/>
      <c r="L2064" s="2210"/>
      <c r="M2064" s="2194"/>
      <c r="N2064" s="2210"/>
      <c r="O2064" s="2210"/>
      <c r="P2064" s="2194"/>
      <c r="Q2064" s="565"/>
      <c r="R2064" s="565"/>
      <c r="S2064" s="565"/>
      <c r="T2064" s="565"/>
      <c r="U2064" s="565"/>
      <c r="V2064" s="565"/>
      <c r="W2064" s="565"/>
      <c r="X2064" s="565"/>
      <c r="Y2064" s="565"/>
      <c r="Z2064" s="565"/>
      <c r="AA2064" s="565"/>
      <c r="AB2064" s="1053"/>
      <c r="AC2064" s="565">
        <f t="shared" ref="AC2064:AC2072" si="972">AI2064-AH2064-AE2064</f>
        <v>0</v>
      </c>
      <c r="AD2064" s="1074"/>
      <c r="AE2064" s="565"/>
      <c r="AF2064" s="565"/>
      <c r="AG2064" s="565"/>
      <c r="AH2064" s="565"/>
      <c r="AI2064" s="565"/>
      <c r="AJ2064" s="1817"/>
      <c r="AK2064" s="561"/>
      <c r="AL2064" s="1441"/>
      <c r="AM2064" s="1456"/>
    </row>
    <row r="2065" spans="1:39" x14ac:dyDescent="0.25">
      <c r="A2065" s="239">
        <v>1</v>
      </c>
      <c r="B2065" s="1722" t="s">
        <v>150</v>
      </c>
      <c r="C2065" s="1723"/>
      <c r="D2065" s="2"/>
      <c r="E2065" s="456"/>
      <c r="F2065" s="782"/>
      <c r="G2065" s="782"/>
      <c r="H2065" s="213"/>
      <c r="I2065" s="1141"/>
      <c r="J2065" s="1141"/>
      <c r="K2065" s="1844"/>
      <c r="L2065" s="1844"/>
      <c r="M2065" s="1844"/>
      <c r="N2065" s="1844"/>
      <c r="O2065" s="1844"/>
      <c r="P2065" s="1844"/>
      <c r="Q2065" s="565"/>
      <c r="R2065" s="565"/>
      <c r="S2065" s="565"/>
      <c r="T2065" s="565"/>
      <c r="U2065" s="565"/>
      <c r="V2065" s="565"/>
      <c r="W2065" s="565"/>
      <c r="X2065" s="565"/>
      <c r="Y2065" s="565"/>
      <c r="Z2065" s="565"/>
      <c r="AA2065" s="565"/>
      <c r="AB2065" s="1053"/>
      <c r="AC2065" s="565">
        <f t="shared" si="972"/>
        <v>0</v>
      </c>
      <c r="AD2065" s="1074"/>
      <c r="AE2065" s="565"/>
      <c r="AF2065" s="565"/>
      <c r="AG2065" s="565"/>
      <c r="AH2065" s="565"/>
      <c r="AI2065" s="565"/>
      <c r="AJ2065" s="1247"/>
      <c r="AK2065" s="561"/>
      <c r="AL2065" s="1441"/>
      <c r="AM2065" s="1456"/>
    </row>
    <row r="2066" spans="1:39" x14ac:dyDescent="0.25">
      <c r="A2066" s="239">
        <v>1</v>
      </c>
      <c r="B2066" s="1389" t="s">
        <v>9</v>
      </c>
      <c r="C2066" s="676"/>
      <c r="D2066" s="794">
        <v>300</v>
      </c>
      <c r="E2066" s="415">
        <v>50</v>
      </c>
      <c r="F2066" s="213">
        <f>(E2066/12*$B$4)</f>
        <v>45.833333333333336</v>
      </c>
      <c r="G2066" s="213">
        <v>60</v>
      </c>
      <c r="H2066" s="213">
        <f>G2066/F2066*100</f>
        <v>130.90909090909091</v>
      </c>
      <c r="I2066" s="1141">
        <v>7</v>
      </c>
      <c r="J2066" s="269">
        <f>M2066/G2066</f>
        <v>3.2333333333333334</v>
      </c>
      <c r="K2066" s="270">
        <f>ROUND(E2066*I2066,0)</f>
        <v>350</v>
      </c>
      <c r="L2066" s="270">
        <f>ROUND(K2066/12*$B$4,0)</f>
        <v>321</v>
      </c>
      <c r="M2066" s="270">
        <v>194</v>
      </c>
      <c r="N2066" s="270">
        <f>M2066/L2066*100</f>
        <v>60.436137071651089</v>
      </c>
      <c r="O2066" s="270">
        <f>K2066/D2066</f>
        <v>1.1666666666666667</v>
      </c>
      <c r="P2066" s="270">
        <f>M2066/$B$4*12/O2066</f>
        <v>181.40259740259739</v>
      </c>
      <c r="Q2066" s="565"/>
      <c r="R2066" s="565"/>
      <c r="S2066" s="565"/>
      <c r="T2066" s="565"/>
      <c r="U2066" s="565"/>
      <c r="V2066" s="565"/>
      <c r="W2066" s="565"/>
      <c r="X2066" s="565"/>
      <c r="Y2066" s="565"/>
      <c r="Z2066" s="565"/>
      <c r="AA2066" s="565"/>
      <c r="AB2066" s="1053"/>
      <c r="AC2066" s="565">
        <f t="shared" si="972"/>
        <v>0</v>
      </c>
      <c r="AD2066" s="1074"/>
      <c r="AE2066" s="565"/>
      <c r="AF2066" s="565"/>
      <c r="AG2066" s="565"/>
      <c r="AH2066" s="565"/>
      <c r="AI2066" s="565"/>
      <c r="AJ2066" s="1276"/>
      <c r="AK2066" s="561"/>
      <c r="AL2066" s="1441"/>
      <c r="AM2066" s="1456"/>
    </row>
    <row r="2067" spans="1:39" x14ac:dyDescent="0.25">
      <c r="A2067" s="239">
        <v>1</v>
      </c>
      <c r="B2067" s="1389" t="s">
        <v>118</v>
      </c>
      <c r="C2067" s="676"/>
      <c r="D2067" s="794">
        <v>300</v>
      </c>
      <c r="E2067" s="415">
        <v>52</v>
      </c>
      <c r="F2067" s="213">
        <f>(E2067/12*$B$4)</f>
        <v>47.666666666666664</v>
      </c>
      <c r="G2067" s="213">
        <v>45</v>
      </c>
      <c r="H2067" s="213">
        <f>G2067/F2067*100</f>
        <v>94.4055944055944</v>
      </c>
      <c r="I2067" s="1141">
        <v>10</v>
      </c>
      <c r="J2067" s="269">
        <f>M2067/G2067</f>
        <v>9.6888888888888882</v>
      </c>
      <c r="K2067" s="270">
        <f>ROUND(E2067*I2067,0)</f>
        <v>520</v>
      </c>
      <c r="L2067" s="270">
        <f>ROUND(K2067/12*$B$4,0)</f>
        <v>477</v>
      </c>
      <c r="M2067" s="270">
        <v>436</v>
      </c>
      <c r="N2067" s="270">
        <f>M2067/L2067*100</f>
        <v>91.404612159329133</v>
      </c>
      <c r="O2067" s="270">
        <f>K2067/D2067</f>
        <v>1.7333333333333334</v>
      </c>
      <c r="P2067" s="270">
        <f>M2067/$B$4*12/O2067</f>
        <v>274.4055944055944</v>
      </c>
      <c r="Q2067" s="565"/>
      <c r="R2067" s="565"/>
      <c r="S2067" s="565"/>
      <c r="T2067" s="565"/>
      <c r="U2067" s="565"/>
      <c r="V2067" s="565"/>
      <c r="W2067" s="565"/>
      <c r="X2067" s="565"/>
      <c r="Y2067" s="565"/>
      <c r="Z2067" s="565"/>
      <c r="AA2067" s="565"/>
      <c r="AB2067" s="1053"/>
      <c r="AC2067" s="565">
        <f t="shared" si="972"/>
        <v>0</v>
      </c>
      <c r="AD2067" s="1074"/>
      <c r="AE2067" s="565"/>
      <c r="AF2067" s="565"/>
      <c r="AG2067" s="565"/>
      <c r="AH2067" s="565"/>
      <c r="AI2067" s="565"/>
      <c r="AJ2067" s="1276"/>
      <c r="AK2067" s="561"/>
      <c r="AL2067" s="1441"/>
      <c r="AM2067" s="1456"/>
    </row>
    <row r="2068" spans="1:39" x14ac:dyDescent="0.25">
      <c r="A2068" s="239">
        <v>1</v>
      </c>
      <c r="B2068" s="1389" t="s">
        <v>10</v>
      </c>
      <c r="C2068" s="676"/>
      <c r="D2068" s="794">
        <v>300</v>
      </c>
      <c r="E2068" s="415">
        <v>153</v>
      </c>
      <c r="F2068" s="213">
        <f>(E2068/12*$B$4)</f>
        <v>140.25</v>
      </c>
      <c r="G2068" s="213">
        <v>16</v>
      </c>
      <c r="H2068" s="213">
        <f>G2068/F2068*100</f>
        <v>11.408199643493761</v>
      </c>
      <c r="I2068" s="1141">
        <v>7</v>
      </c>
      <c r="J2068" s="269">
        <f>M2068/G2068</f>
        <v>5.9375</v>
      </c>
      <c r="K2068" s="270">
        <f>ROUND(E2068*I2068,0)</f>
        <v>1071</v>
      </c>
      <c r="L2068" s="270">
        <f>ROUND(K2068/12*$B$4,0)</f>
        <v>982</v>
      </c>
      <c r="M2068" s="270">
        <v>95</v>
      </c>
      <c r="N2068" s="270">
        <f>M2068/L2068*100</f>
        <v>9.674134419551935</v>
      </c>
      <c r="O2068" s="270">
        <f>K2068/D2068</f>
        <v>3.57</v>
      </c>
      <c r="P2068" s="270">
        <f>M2068/$B$4*12/O2068</f>
        <v>29.02979373567609</v>
      </c>
      <c r="Q2068" s="565"/>
      <c r="R2068" s="565"/>
      <c r="S2068" s="565"/>
      <c r="T2068" s="565"/>
      <c r="U2068" s="565"/>
      <c r="V2068" s="565"/>
      <c r="W2068" s="565"/>
      <c r="X2068" s="565"/>
      <c r="Y2068" s="565"/>
      <c r="Z2068" s="565"/>
      <c r="AA2068" s="565"/>
      <c r="AB2068" s="1053"/>
      <c r="AC2068" s="565">
        <f t="shared" si="972"/>
        <v>0</v>
      </c>
      <c r="AD2068" s="1074"/>
      <c r="AE2068" s="565"/>
      <c r="AF2068" s="565"/>
      <c r="AG2068" s="565"/>
      <c r="AH2068" s="565"/>
      <c r="AI2068" s="565"/>
      <c r="AJ2068" s="1276"/>
      <c r="AK2068" s="561"/>
      <c r="AL2068" s="1441"/>
      <c r="AM2068" s="1456"/>
    </row>
    <row r="2069" spans="1:39" x14ac:dyDescent="0.25">
      <c r="A2069" s="239">
        <v>1</v>
      </c>
      <c r="B2069" s="247" t="s">
        <v>78</v>
      </c>
      <c r="C2069" s="1527"/>
      <c r="D2069" s="2689"/>
      <c r="E2069" s="417">
        <f>SUM(E2066:E2068)</f>
        <v>255</v>
      </c>
      <c r="F2069" s="211">
        <f>SUM(F2066:F2068)</f>
        <v>233.75</v>
      </c>
      <c r="G2069" s="211">
        <f>SUM(G2066:G2068)</f>
        <v>121</v>
      </c>
      <c r="H2069" s="211">
        <f>G2069/F2069*100</f>
        <v>51.764705882352949</v>
      </c>
      <c r="I2069" s="385">
        <f>K2069/E2069</f>
        <v>7.6117647058823525</v>
      </c>
      <c r="J2069" s="385">
        <f>M2069/G2069</f>
        <v>5.9917355371900829</v>
      </c>
      <c r="K2069" s="2045">
        <f>SUM(K2066:K2068)</f>
        <v>1941</v>
      </c>
      <c r="L2069" s="2045">
        <f>SUM(L2066:L2068)</f>
        <v>1780</v>
      </c>
      <c r="M2069" s="2045">
        <f>SUM(M2066:M2068)</f>
        <v>725</v>
      </c>
      <c r="N2069" s="270">
        <f>M2069/L2069*100</f>
        <v>40.730337078651687</v>
      </c>
      <c r="O2069" s="1629">
        <f>SUM(O2066:O2068)</f>
        <v>6.4700000000000006</v>
      </c>
      <c r="P2069" s="270">
        <f>M2069/$B$4*12/O2069</f>
        <v>122.24251791485175</v>
      </c>
      <c r="Q2069" s="565"/>
      <c r="R2069" s="565"/>
      <c r="S2069" s="565"/>
      <c r="T2069" s="565"/>
      <c r="U2069" s="565"/>
      <c r="V2069" s="565"/>
      <c r="W2069" s="565"/>
      <c r="X2069" s="565"/>
      <c r="Y2069" s="565"/>
      <c r="Z2069" s="565"/>
      <c r="AA2069" s="565"/>
      <c r="AB2069" s="1053"/>
      <c r="AC2069" s="565">
        <f t="shared" si="972"/>
        <v>0</v>
      </c>
      <c r="AD2069" s="1074"/>
      <c r="AE2069" s="565"/>
      <c r="AF2069" s="565"/>
      <c r="AG2069" s="565"/>
      <c r="AH2069" s="565"/>
      <c r="AI2069" s="565"/>
      <c r="AJ2069" s="1255">
        <f>SUM(AJ2066:AJ2068)</f>
        <v>0</v>
      </c>
      <c r="AK2069" s="561"/>
      <c r="AL2069" s="1441"/>
      <c r="AM2069" s="1456"/>
    </row>
    <row r="2070" spans="1:39" ht="30" x14ac:dyDescent="0.25">
      <c r="A2070" s="239">
        <v>1</v>
      </c>
      <c r="B2070" s="2" t="s">
        <v>127</v>
      </c>
      <c r="C2070" s="688"/>
      <c r="D2070" s="2689"/>
      <c r="E2070" s="417"/>
      <c r="F2070" s="211"/>
      <c r="G2070" s="211"/>
      <c r="H2070" s="211"/>
      <c r="I2070" s="385"/>
      <c r="J2070" s="385"/>
      <c r="K2070" s="2045"/>
      <c r="L2070" s="2045"/>
      <c r="M2070" s="2045"/>
      <c r="N2070" s="270"/>
      <c r="O2070" s="1629"/>
      <c r="P2070" s="270"/>
      <c r="Q2070" s="565"/>
      <c r="R2070" s="565"/>
      <c r="S2070" s="565"/>
      <c r="T2070" s="565"/>
      <c r="U2070" s="565"/>
      <c r="V2070" s="565"/>
      <c r="W2070" s="565"/>
      <c r="X2070" s="565"/>
      <c r="Y2070" s="565"/>
      <c r="Z2070" s="565"/>
      <c r="AA2070" s="565"/>
      <c r="AB2070" s="1053"/>
      <c r="AC2070" s="565">
        <f t="shared" si="972"/>
        <v>0</v>
      </c>
      <c r="AD2070" s="1074"/>
      <c r="AE2070" s="565"/>
      <c r="AF2070" s="565"/>
      <c r="AG2070" s="565"/>
      <c r="AH2070" s="565"/>
      <c r="AI2070" s="565"/>
      <c r="AJ2070" s="1255"/>
      <c r="AK2070" s="561"/>
      <c r="AL2070" s="1441"/>
      <c r="AM2070" s="1456"/>
    </row>
    <row r="2071" spans="1:39" x14ac:dyDescent="0.25">
      <c r="A2071" s="239">
        <v>1</v>
      </c>
      <c r="B2071" s="475" t="s">
        <v>24</v>
      </c>
      <c r="C2071" s="672"/>
      <c r="D2071" s="2211">
        <v>240</v>
      </c>
      <c r="E2071" s="419">
        <v>40</v>
      </c>
      <c r="F2071" s="213">
        <f>(E2071/12*$B$4)</f>
        <v>36.666666666666671</v>
      </c>
      <c r="G2071" s="213">
        <v>45</v>
      </c>
      <c r="H2071" s="213">
        <f t="shared" ref="H2071:H2080" si="973">G2071/F2071*100</f>
        <v>122.72727272727271</v>
      </c>
      <c r="I2071" s="1141">
        <v>3</v>
      </c>
      <c r="J2071" s="269">
        <f t="shared" ref="J2071:J2076" si="974">M2071/G2071</f>
        <v>3</v>
      </c>
      <c r="K2071" s="270">
        <f>ROUND(E2071*I2071,0)</f>
        <v>120</v>
      </c>
      <c r="L2071" s="270">
        <f>ROUND(K2071/12*$B$4,0)</f>
        <v>110</v>
      </c>
      <c r="M2071" s="270">
        <v>135</v>
      </c>
      <c r="N2071" s="270">
        <f t="shared" ref="N2071:N2076" si="975">M2071/L2071*100</f>
        <v>122.72727272727273</v>
      </c>
      <c r="O2071" s="270">
        <f>ROUND(K2071/D2071,0)</f>
        <v>1</v>
      </c>
      <c r="P2071" s="270">
        <f t="shared" ref="P2071:P2076" si="976">M2071/$B$4*12/O2071</f>
        <v>147.27272727272728</v>
      </c>
      <c r="Q2071" s="565"/>
      <c r="R2071" s="565"/>
      <c r="S2071" s="565"/>
      <c r="T2071" s="565"/>
      <c r="U2071" s="565"/>
      <c r="V2071" s="565"/>
      <c r="W2071" s="565"/>
      <c r="X2071" s="565"/>
      <c r="Y2071" s="565"/>
      <c r="Z2071" s="565"/>
      <c r="AA2071" s="565"/>
      <c r="AB2071" s="1053"/>
      <c r="AC2071" s="565">
        <f t="shared" si="972"/>
        <v>0</v>
      </c>
      <c r="AD2071" s="1074"/>
      <c r="AE2071" s="565"/>
      <c r="AF2071" s="565"/>
      <c r="AG2071" s="565"/>
      <c r="AH2071" s="565"/>
      <c r="AI2071" s="565"/>
      <c r="AJ2071" s="1276"/>
      <c r="AK2071" s="561"/>
      <c r="AL2071" s="1441"/>
      <c r="AM2071" s="1456"/>
    </row>
    <row r="2072" spans="1:39" s="249" customFormat="1" x14ac:dyDescent="0.25">
      <c r="A2072" s="239">
        <v>1</v>
      </c>
      <c r="B2072" s="2212" t="s">
        <v>9</v>
      </c>
      <c r="C2072" s="2213"/>
      <c r="D2072" s="2211">
        <v>240</v>
      </c>
      <c r="E2072" s="420">
        <v>420</v>
      </c>
      <c r="F2072" s="213">
        <f>(E2072/12*$B$4)</f>
        <v>385</v>
      </c>
      <c r="G2072" s="219">
        <v>467</v>
      </c>
      <c r="H2072" s="213">
        <f t="shared" si="973"/>
        <v>121.2987012987013</v>
      </c>
      <c r="I2072" s="1886">
        <v>8</v>
      </c>
      <c r="J2072" s="269">
        <f t="shared" si="974"/>
        <v>7.8051391862955031</v>
      </c>
      <c r="K2072" s="270">
        <f>ROUND(E2072*I2072,0)</f>
        <v>3360</v>
      </c>
      <c r="L2072" s="270">
        <f>ROUND(K2072/12*$B$4,0)</f>
        <v>3080</v>
      </c>
      <c r="M2072" s="478">
        <v>3645</v>
      </c>
      <c r="N2072" s="270">
        <f t="shared" si="975"/>
        <v>118.34415584415585</v>
      </c>
      <c r="O2072" s="270">
        <f>ROUND(K2072/D2072,0)</f>
        <v>14</v>
      </c>
      <c r="P2072" s="270">
        <f t="shared" si="976"/>
        <v>284.02597402597405</v>
      </c>
      <c r="Q2072" s="565"/>
      <c r="R2072" s="565"/>
      <c r="S2072" s="565"/>
      <c r="T2072" s="565"/>
      <c r="U2072" s="565"/>
      <c r="V2072" s="565"/>
      <c r="W2072" s="565"/>
      <c r="X2072" s="565"/>
      <c r="Y2072" s="565"/>
      <c r="Z2072" s="565"/>
      <c r="AA2072" s="565"/>
      <c r="AB2072" s="1053"/>
      <c r="AC2072" s="565">
        <f t="shared" si="972"/>
        <v>0</v>
      </c>
      <c r="AD2072" s="1074"/>
      <c r="AE2072" s="565"/>
      <c r="AF2072" s="565"/>
      <c r="AG2072" s="565"/>
      <c r="AH2072" s="565"/>
      <c r="AI2072" s="565"/>
      <c r="AJ2072" s="1462"/>
      <c r="AK2072" s="561"/>
      <c r="AL2072" s="1441"/>
      <c r="AM2072" s="1456"/>
    </row>
    <row r="2073" spans="1:39" s="249" customFormat="1" x14ac:dyDescent="0.25">
      <c r="A2073" s="239">
        <v>1</v>
      </c>
      <c r="B2073" s="2212" t="s">
        <v>47</v>
      </c>
      <c r="C2073" s="2213"/>
      <c r="D2073" s="477">
        <v>240</v>
      </c>
      <c r="E2073" s="420">
        <v>543</v>
      </c>
      <c r="F2073" s="219">
        <f>(E2073/12*$B$4)</f>
        <v>497.75</v>
      </c>
      <c r="G2073" s="219">
        <v>538</v>
      </c>
      <c r="H2073" s="219">
        <f t="shared" si="973"/>
        <v>108.08638874937218</v>
      </c>
      <c r="I2073" s="1886">
        <v>8</v>
      </c>
      <c r="J2073" s="1466">
        <f t="shared" si="974"/>
        <v>7.8680297397769516</v>
      </c>
      <c r="K2073" s="478">
        <f>ROUND(E2073*I2073,0)</f>
        <v>4344</v>
      </c>
      <c r="L2073" s="478">
        <f>ROUND(K2073/12*$B$4,0)</f>
        <v>3982</v>
      </c>
      <c r="M2073" s="478">
        <v>4233</v>
      </c>
      <c r="N2073" s="478">
        <f t="shared" si="975"/>
        <v>106.30336514314416</v>
      </c>
      <c r="O2073" s="478">
        <f>ROUND(K2073/D2073,0)</f>
        <v>18</v>
      </c>
      <c r="P2073" s="478">
        <f t="shared" si="976"/>
        <v>256.54545454545456</v>
      </c>
      <c r="Q2073" s="566"/>
      <c r="R2073" s="566"/>
      <c r="S2073" s="566"/>
      <c r="T2073" s="566"/>
      <c r="U2073" s="566"/>
      <c r="V2073" s="566"/>
      <c r="W2073" s="566"/>
      <c r="X2073" s="566"/>
      <c r="Y2073" s="566"/>
      <c r="Z2073" s="566"/>
      <c r="AA2073" s="566"/>
      <c r="AB2073" s="1199"/>
      <c r="AC2073" s="566"/>
      <c r="AD2073" s="1488"/>
      <c r="AE2073" s="566"/>
      <c r="AF2073" s="566"/>
      <c r="AG2073" s="566"/>
      <c r="AH2073" s="566"/>
      <c r="AI2073" s="566"/>
      <c r="AJ2073" s="1462"/>
      <c r="AK2073" s="1185"/>
      <c r="AL2073" s="1441"/>
      <c r="AM2073" s="1456"/>
    </row>
    <row r="2074" spans="1:39" s="249" customFormat="1" x14ac:dyDescent="0.25">
      <c r="A2074" s="239">
        <v>1</v>
      </c>
      <c r="B2074" s="2214" t="s">
        <v>55</v>
      </c>
      <c r="C2074" s="697"/>
      <c r="D2074" s="477">
        <v>240</v>
      </c>
      <c r="E2074" s="420">
        <v>130</v>
      </c>
      <c r="F2074" s="219">
        <f>(E2074/12*$B$4)</f>
        <v>119.16666666666667</v>
      </c>
      <c r="G2074" s="219">
        <v>77</v>
      </c>
      <c r="H2074" s="219">
        <f t="shared" si="973"/>
        <v>64.615384615384613</v>
      </c>
      <c r="I2074" s="1886">
        <v>3</v>
      </c>
      <c r="J2074" s="1466">
        <f t="shared" si="974"/>
        <v>3.0909090909090908</v>
      </c>
      <c r="K2074" s="478">
        <f>ROUND(E2074*I2074,0)</f>
        <v>390</v>
      </c>
      <c r="L2074" s="478">
        <f>ROUND(K2074/12*$B$4,0)</f>
        <v>358</v>
      </c>
      <c r="M2074" s="478">
        <v>238</v>
      </c>
      <c r="N2074" s="478">
        <f t="shared" si="975"/>
        <v>66.480446927374302</v>
      </c>
      <c r="O2074" s="478">
        <f>ROUND(K2074/D2074,0)</f>
        <v>2</v>
      </c>
      <c r="P2074" s="478">
        <f t="shared" si="976"/>
        <v>129.81818181818181</v>
      </c>
      <c r="Q2074" s="566"/>
      <c r="R2074" s="566"/>
      <c r="S2074" s="566"/>
      <c r="T2074" s="566"/>
      <c r="U2074" s="566"/>
      <c r="V2074" s="566"/>
      <c r="W2074" s="566"/>
      <c r="X2074" s="566"/>
      <c r="Y2074" s="566"/>
      <c r="Z2074" s="566"/>
      <c r="AA2074" s="566"/>
      <c r="AB2074" s="1199"/>
      <c r="AC2074" s="566"/>
      <c r="AD2074" s="1488"/>
      <c r="AE2074" s="566"/>
      <c r="AF2074" s="566"/>
      <c r="AG2074" s="566"/>
      <c r="AH2074" s="566"/>
      <c r="AI2074" s="566"/>
      <c r="AJ2074" s="1462"/>
      <c r="AK2074" s="1185"/>
      <c r="AL2074" s="1441"/>
      <c r="AM2074" s="1456"/>
    </row>
    <row r="2075" spans="1:39" x14ac:dyDescent="0.25">
      <c r="A2075" s="239">
        <v>1</v>
      </c>
      <c r="B2075" s="1729" t="s">
        <v>183</v>
      </c>
      <c r="C2075" s="1641"/>
      <c r="D2075" s="2215"/>
      <c r="E2075" s="421">
        <f>SUM(E2071:E2074)</f>
        <v>1133</v>
      </c>
      <c r="F2075" s="2189">
        <f>SUM(F2071:F2074)</f>
        <v>1038.5833333333335</v>
      </c>
      <c r="G2075" s="2189">
        <f>SUM(G2071:G2074)</f>
        <v>1127</v>
      </c>
      <c r="H2075" s="284">
        <f t="shared" si="973"/>
        <v>108.51319906924495</v>
      </c>
      <c r="I2075" s="1500">
        <f>K2075/E2075</f>
        <v>7.2497793468667258</v>
      </c>
      <c r="J2075" s="1500">
        <f t="shared" si="974"/>
        <v>7.3212067435669921</v>
      </c>
      <c r="K2075" s="1564">
        <f>SUM(K2071:K2074)</f>
        <v>8214</v>
      </c>
      <c r="L2075" s="1564">
        <f>SUM(L2071:L2074)</f>
        <v>7530</v>
      </c>
      <c r="M2075" s="1564">
        <f>SUM(M2071:M2074)</f>
        <v>8251</v>
      </c>
      <c r="N2075" s="1564">
        <f t="shared" si="975"/>
        <v>109.57503320053121</v>
      </c>
      <c r="O2075" s="1584">
        <f>SUM(O2071:O2074)</f>
        <v>35</v>
      </c>
      <c r="P2075" s="478">
        <f t="shared" si="976"/>
        <v>257.17402597402599</v>
      </c>
      <c r="Q2075" s="566"/>
      <c r="R2075" s="566"/>
      <c r="S2075" s="566"/>
      <c r="T2075" s="566"/>
      <c r="U2075" s="566"/>
      <c r="V2075" s="566"/>
      <c r="W2075" s="566"/>
      <c r="X2075" s="566"/>
      <c r="Y2075" s="566"/>
      <c r="Z2075" s="566"/>
      <c r="AA2075" s="566"/>
      <c r="AB2075" s="1199"/>
      <c r="AC2075" s="566">
        <f>AI2075-AH2075-AE2075</f>
        <v>0</v>
      </c>
      <c r="AD2075" s="1488"/>
      <c r="AE2075" s="566"/>
      <c r="AF2075" s="566"/>
      <c r="AG2075" s="566"/>
      <c r="AH2075" s="566"/>
      <c r="AI2075" s="566"/>
      <c r="AJ2075" s="2190">
        <f>SUM(AJ2071:AJ2074)</f>
        <v>0</v>
      </c>
      <c r="AK2075" s="1185"/>
      <c r="AL2075" s="1441"/>
      <c r="AM2075" s="1456"/>
    </row>
    <row r="2076" spans="1:39" ht="29.25" x14ac:dyDescent="0.25">
      <c r="A2076" s="239">
        <v>1</v>
      </c>
      <c r="B2076" s="1646" t="s">
        <v>214</v>
      </c>
      <c r="C2076" s="1646"/>
      <c r="D2076" s="2216"/>
      <c r="E2076" s="18">
        <f>SUM(E2075,E2069)</f>
        <v>1388</v>
      </c>
      <c r="F2076" s="10">
        <f>SUM(F2075,F2069)</f>
        <v>1272.3333333333335</v>
      </c>
      <c r="G2076" s="10">
        <f>SUM(G2075,G2069)</f>
        <v>1248</v>
      </c>
      <c r="H2076" s="10">
        <f t="shared" si="973"/>
        <v>98.087503274823149</v>
      </c>
      <c r="I2076" s="8">
        <f>K2076/E2076</f>
        <v>7.3162824207492791</v>
      </c>
      <c r="J2076" s="2041">
        <f t="shared" si="974"/>
        <v>7.1923076923076925</v>
      </c>
      <c r="K2076" s="10">
        <f>SUM(K2075,K2069)</f>
        <v>10155</v>
      </c>
      <c r="L2076" s="10">
        <f>SUM(L2075,L2069)</f>
        <v>9310</v>
      </c>
      <c r="M2076" s="10">
        <f>M2069+M2075</f>
        <v>8976</v>
      </c>
      <c r="N2076" s="1560">
        <f t="shared" si="975"/>
        <v>96.412459720730396</v>
      </c>
      <c r="O2076" s="1560">
        <f>SUM(O2075,O2069)</f>
        <v>41.47</v>
      </c>
      <c r="P2076" s="1560">
        <f t="shared" si="976"/>
        <v>236.12249819146371</v>
      </c>
      <c r="Q2076" s="563">
        <v>24648.368040721594</v>
      </c>
      <c r="R2076" s="563">
        <v>24648.368040721594</v>
      </c>
      <c r="S2076" s="563">
        <v>24648.368040721594</v>
      </c>
      <c r="T2076" s="563">
        <v>24648.368040721594</v>
      </c>
      <c r="U2076" s="563">
        <v>24648.368040721594</v>
      </c>
      <c r="V2076" s="563">
        <v>24648.368040721594</v>
      </c>
      <c r="W2076" s="563">
        <v>24648.368040721594</v>
      </c>
      <c r="X2076" s="563">
        <v>24648.368040721594</v>
      </c>
      <c r="Y2076" s="563">
        <v>24648.368040721594</v>
      </c>
      <c r="Z2076" s="563">
        <v>24648.368040721594</v>
      </c>
      <c r="AA2076" s="563">
        <v>24648.368040721594</v>
      </c>
      <c r="AB2076" s="2673">
        <f t="shared" ref="AB2076" si="977">Q2076/12*$B$4+(R2076-Q2076)/11*10+(S2076-R2076)/10*9+(T2076-S2076)/9*8+(U2076-T2076)/8*7+(V2076-U2076)/7*6+(W2076-V2076)/6*5+(X2076-W2076)/5*4+(Y2076-X2076)/4*3+(Z2076-Y2076)/3*2+(AA2076-Z2076)/2*1</f>
        <v>22594.337370661458</v>
      </c>
      <c r="AC2076" s="563">
        <f>AI2076-AH2076-AE2076</f>
        <v>22489.341479999999</v>
      </c>
      <c r="AD2076" s="1078"/>
      <c r="AE2076" s="563"/>
      <c r="AF2076" s="563">
        <f>AC2076-AB2076</f>
        <v>-104.99589066145927</v>
      </c>
      <c r="AG2076" s="563"/>
      <c r="AH2076" s="563">
        <v>-6.5451800000000002</v>
      </c>
      <c r="AI2076" s="563">
        <v>22482.796299999998</v>
      </c>
      <c r="AJ2076" s="1240">
        <f>SUM(AJ2075,AJ2069)</f>
        <v>0</v>
      </c>
      <c r="AK2076" s="1190"/>
      <c r="AL2076" s="1441"/>
      <c r="AM2076" s="1456"/>
    </row>
    <row r="2077" spans="1:39" ht="30" x14ac:dyDescent="0.25">
      <c r="A2077" s="239">
        <v>1</v>
      </c>
      <c r="B2077" s="2217" t="s">
        <v>199</v>
      </c>
      <c r="C2077" s="2217"/>
      <c r="D2077" s="2218"/>
      <c r="E2077" s="652">
        <v>4045</v>
      </c>
      <c r="F2077" s="1688">
        <f t="shared" ref="F2077:F2079" si="978">ROUND(E2077/12*$B$4,0)</f>
        <v>3708</v>
      </c>
      <c r="G2077" s="1688">
        <v>4119</v>
      </c>
      <c r="H2077" s="1688">
        <f t="shared" si="973"/>
        <v>111.08414239482201</v>
      </c>
      <c r="I2077" s="1569"/>
      <c r="J2077" s="1901"/>
      <c r="K2077" s="1718"/>
      <c r="L2077" s="1861"/>
      <c r="M2077" s="1718"/>
      <c r="N2077" s="1651"/>
      <c r="O2077" s="1458"/>
      <c r="P2077" s="1458"/>
      <c r="Q2077" s="567"/>
      <c r="R2077" s="567"/>
      <c r="S2077" s="567"/>
      <c r="T2077" s="567"/>
      <c r="U2077" s="567"/>
      <c r="V2077" s="567"/>
      <c r="W2077" s="567"/>
      <c r="X2077" s="567"/>
      <c r="Y2077" s="567"/>
      <c r="Z2077" s="567"/>
      <c r="AA2077" s="567"/>
      <c r="AB2077" s="1209"/>
      <c r="AC2077" s="573"/>
      <c r="AD2077" s="1653"/>
      <c r="AE2077" s="573"/>
      <c r="AF2077" s="573"/>
      <c r="AG2077" s="573"/>
      <c r="AH2077" s="573"/>
      <c r="AI2077" s="567"/>
      <c r="AJ2077" s="1689"/>
      <c r="AK2077" s="1186"/>
      <c r="AL2077" s="1441"/>
      <c r="AM2077" s="1456"/>
    </row>
    <row r="2078" spans="1:39" ht="30" x14ac:dyDescent="0.25">
      <c r="A2078" s="239">
        <v>1</v>
      </c>
      <c r="B2078" s="2219" t="s">
        <v>198</v>
      </c>
      <c r="C2078" s="2219"/>
      <c r="D2078" s="1602"/>
      <c r="E2078" s="425">
        <v>1050</v>
      </c>
      <c r="F2078" s="214">
        <f t="shared" si="978"/>
        <v>963</v>
      </c>
      <c r="G2078" s="214">
        <v>703</v>
      </c>
      <c r="H2078" s="214">
        <f t="shared" si="973"/>
        <v>73.001038421599176</v>
      </c>
      <c r="I2078" s="385"/>
      <c r="J2078" s="1883"/>
      <c r="K2078" s="480"/>
      <c r="L2078" s="480"/>
      <c r="M2078" s="480"/>
      <c r="N2078" s="270"/>
      <c r="O2078" s="270"/>
      <c r="P2078" s="478"/>
      <c r="Q2078" s="566"/>
      <c r="R2078" s="566"/>
      <c r="S2078" s="566"/>
      <c r="T2078" s="566"/>
      <c r="U2078" s="566"/>
      <c r="V2078" s="566"/>
      <c r="W2078" s="566"/>
      <c r="X2078" s="566"/>
      <c r="Y2078" s="566"/>
      <c r="Z2078" s="566"/>
      <c r="AA2078" s="566"/>
      <c r="AB2078" s="1199"/>
      <c r="AC2078" s="567"/>
      <c r="AD2078" s="1074"/>
      <c r="AE2078" s="567"/>
      <c r="AF2078" s="567"/>
      <c r="AG2078" s="565"/>
      <c r="AH2078" s="565"/>
      <c r="AI2078" s="565"/>
      <c r="AJ2078" s="1243"/>
      <c r="AK2078" s="561"/>
      <c r="AL2078" s="1441"/>
      <c r="AM2078" s="1456"/>
    </row>
    <row r="2079" spans="1:39" x14ac:dyDescent="0.25">
      <c r="A2079" s="239">
        <v>1</v>
      </c>
      <c r="B2079" s="1513" t="s">
        <v>225</v>
      </c>
      <c r="C2079" s="1514"/>
      <c r="D2079" s="2220"/>
      <c r="E2079" s="422">
        <v>5</v>
      </c>
      <c r="F2079" s="214">
        <f t="shared" si="978"/>
        <v>5</v>
      </c>
      <c r="G2079" s="1688">
        <v>6</v>
      </c>
      <c r="H2079" s="214">
        <f t="shared" si="973"/>
        <v>120</v>
      </c>
      <c r="I2079" s="269"/>
      <c r="J2079" s="530"/>
      <c r="K2079" s="1458"/>
      <c r="L2079" s="270"/>
      <c r="M2079" s="270"/>
      <c r="N2079" s="1458"/>
      <c r="O2079" s="270"/>
      <c r="P2079" s="270"/>
      <c r="Q2079" s="565"/>
      <c r="R2079" s="565"/>
      <c r="S2079" s="565"/>
      <c r="T2079" s="565"/>
      <c r="U2079" s="565"/>
      <c r="V2079" s="565"/>
      <c r="W2079" s="565"/>
      <c r="X2079" s="565"/>
      <c r="Y2079" s="565"/>
      <c r="Z2079" s="565"/>
      <c r="AA2079" s="565"/>
      <c r="AB2079" s="1053"/>
      <c r="AC2079" s="565"/>
      <c r="AD2079" s="1074"/>
      <c r="AE2079" s="565"/>
      <c r="AF2079" s="565"/>
      <c r="AG2079" s="567"/>
      <c r="AH2079" s="567"/>
      <c r="AI2079" s="567"/>
      <c r="AJ2079" s="1689"/>
      <c r="AK2079" s="1186"/>
      <c r="AL2079" s="1441"/>
      <c r="AM2079" s="1456"/>
    </row>
    <row r="2080" spans="1:39" ht="15.75" thickBot="1" x14ac:dyDescent="0.3">
      <c r="A2080" s="239">
        <v>1</v>
      </c>
      <c r="B2080" s="2221" t="s">
        <v>223</v>
      </c>
      <c r="C2080" s="2222"/>
      <c r="D2080" s="2223"/>
      <c r="E2080" s="654">
        <f>SUM(E2077:E2079)</f>
        <v>5100</v>
      </c>
      <c r="F2080" s="1718">
        <f>SUM(F2077:F2079)</f>
        <v>4676</v>
      </c>
      <c r="G2080" s="2224">
        <f>SUM(G2077:G2079)</f>
        <v>4828</v>
      </c>
      <c r="H2080" s="1718">
        <f t="shared" si="973"/>
        <v>103.25064157399486</v>
      </c>
      <c r="I2080" s="530"/>
      <c r="J2080" s="2225"/>
      <c r="K2080" s="2226"/>
      <c r="L2080" s="1458"/>
      <c r="M2080" s="1458"/>
      <c r="N2080" s="2226"/>
      <c r="O2080" s="1458"/>
      <c r="P2080" s="2227"/>
      <c r="Q2080" s="565">
        <v>35303.932150000001</v>
      </c>
      <c r="R2080" s="565">
        <v>35303.932150000001</v>
      </c>
      <c r="S2080" s="565">
        <v>35303.932150000001</v>
      </c>
      <c r="T2080" s="565">
        <v>35303.932150000001</v>
      </c>
      <c r="U2080" s="565">
        <v>35303.932150000001</v>
      </c>
      <c r="V2080" s="565">
        <v>35303.932150000001</v>
      </c>
      <c r="W2080" s="565">
        <v>35303.932150000001</v>
      </c>
      <c r="X2080" s="565">
        <v>35303.932150000001</v>
      </c>
      <c r="Y2080" s="565">
        <v>35303.932150000001</v>
      </c>
      <c r="Z2080" s="565">
        <v>35303.932150000001</v>
      </c>
      <c r="AA2080" s="565">
        <v>35303.932150000001</v>
      </c>
      <c r="AB2080" s="1200">
        <f t="shared" ref="AB2080" si="979">Q2080/12*$B$4+(R2080-Q2080)/11*10+(S2080-R2080)/10*9+(T2080-S2080)/9*8+(U2080-T2080)/8*7+(V2080-U2080)/7*6+(W2080-V2080)/6*5+(X2080-W2080)/5*4+(Y2080-X2080)/4*3+(Z2080-Y2080)/3*2+(AA2080-Z2080)/2*1</f>
        <v>32361.937804166664</v>
      </c>
      <c r="AC2080" s="565">
        <f>AI2080-AH2080-AE2080</f>
        <v>33522.506569999998</v>
      </c>
      <c r="AD2080" s="1074"/>
      <c r="AE2080" s="565"/>
      <c r="AF2080" s="565">
        <f>AC2080-AB2080</f>
        <v>1160.5687658333336</v>
      </c>
      <c r="AG2080" s="566"/>
      <c r="AH2080" s="653">
        <v>-13.981059999999999</v>
      </c>
      <c r="AI2080" s="653">
        <v>33508.525509999999</v>
      </c>
      <c r="AJ2080" s="2228">
        <f>SUM(AJ2077:AJ2079)</f>
        <v>0</v>
      </c>
      <c r="AK2080" s="1265"/>
      <c r="AL2080" s="1441"/>
      <c r="AM2080" s="1456"/>
    </row>
    <row r="2081" spans="1:39" ht="15.75" thickBot="1" x14ac:dyDescent="0.3">
      <c r="A2081" s="239">
        <v>1</v>
      </c>
      <c r="B2081" s="274" t="s">
        <v>314</v>
      </c>
      <c r="C2081" s="274"/>
      <c r="D2081" s="274"/>
      <c r="E2081" s="457"/>
      <c r="F2081" s="1594"/>
      <c r="G2081" s="1594"/>
      <c r="H2081" s="1594"/>
      <c r="I2081" s="1878"/>
      <c r="J2081" s="1878"/>
      <c r="K2081" s="1594"/>
      <c r="L2081" s="1594"/>
      <c r="M2081" s="1594">
        <f>M1986+M2076</f>
        <v>49263</v>
      </c>
      <c r="N2081" s="1594"/>
      <c r="O2081" s="1594"/>
      <c r="P2081" s="1594"/>
      <c r="Q2081" s="571">
        <f t="shared" ref="Q2081:AI2081" si="980">Q2080+Q2076+Q2063+Q1986</f>
        <v>438449.84905478306</v>
      </c>
      <c r="R2081" s="571">
        <f t="shared" ref="R2081:S2081" si="981">R2080+R2076+R2063+R1986</f>
        <v>438449.84905478306</v>
      </c>
      <c r="S2081" s="571">
        <f t="shared" si="981"/>
        <v>438449.84905478306</v>
      </c>
      <c r="T2081" s="571">
        <f t="shared" ref="T2081:U2081" si="982">T2080+T2076+T2063+T1986</f>
        <v>438422.44968508312</v>
      </c>
      <c r="U2081" s="571">
        <f t="shared" si="982"/>
        <v>438422.44968508312</v>
      </c>
      <c r="V2081" s="571">
        <f t="shared" ref="V2081:W2081" si="983">V2080+V2076+V2063+V1986</f>
        <v>440734.07293789537</v>
      </c>
      <c r="W2081" s="571">
        <f t="shared" si="983"/>
        <v>440734.07293789537</v>
      </c>
      <c r="X2081" s="571">
        <f t="shared" ref="X2081:Y2081" si="984">X2080+X2076+X2063+X1986</f>
        <v>440734.07293789537</v>
      </c>
      <c r="Y2081" s="571">
        <f t="shared" si="984"/>
        <v>448804.4420619515</v>
      </c>
      <c r="Z2081" s="571">
        <f t="shared" ref="Z2081:AA2081" si="985">Z2080+Z2076+Z2063+Z1986</f>
        <v>448804.4420619515</v>
      </c>
      <c r="AA2081" s="571">
        <f t="shared" si="985"/>
        <v>448804.4420619515</v>
      </c>
      <c r="AB2081" s="1054">
        <f t="shared" si="980"/>
        <v>410063.40513335774</v>
      </c>
      <c r="AC2081" s="571">
        <f t="shared" si="980"/>
        <v>428779.36220000003</v>
      </c>
      <c r="AD2081" s="1079">
        <f t="shared" si="980"/>
        <v>-957.23002000000554</v>
      </c>
      <c r="AE2081" s="277">
        <f t="shared" si="980"/>
        <v>-0.45639999999999997</v>
      </c>
      <c r="AF2081" s="571">
        <f t="shared" si="980"/>
        <v>18715.957066642281</v>
      </c>
      <c r="AG2081" s="571">
        <f t="shared" si="980"/>
        <v>-478.02783999999997</v>
      </c>
      <c r="AH2081" s="571">
        <f t="shared" si="980"/>
        <v>-234.51159000000001</v>
      </c>
      <c r="AI2081" s="277">
        <f t="shared" si="980"/>
        <v>427587.16418999998</v>
      </c>
      <c r="AJ2081" s="1553"/>
      <c r="AK2081" s="1197">
        <f t="shared" ref="AK2081" si="986">AK2080+AK2076+AK2063+AK1986</f>
        <v>0</v>
      </c>
      <c r="AL2081" s="1441"/>
      <c r="AM2081" s="1456"/>
    </row>
    <row r="2082" spans="1:39" x14ac:dyDescent="0.25">
      <c r="A2082" s="239">
        <v>1</v>
      </c>
      <c r="B2082" s="2229"/>
      <c r="C2082" s="2230"/>
      <c r="D2082" s="2229"/>
      <c r="E2082" s="458"/>
      <c r="F2082" s="1855"/>
      <c r="G2082" s="1855"/>
      <c r="H2082" s="1855"/>
      <c r="I2082" s="1856"/>
      <c r="J2082" s="1856"/>
      <c r="K2082" s="2231"/>
      <c r="L2082" s="2231"/>
      <c r="M2082" s="2231"/>
      <c r="N2082" s="2231"/>
      <c r="O2082" s="2231"/>
      <c r="P2082" s="2231"/>
      <c r="Q2082" s="564"/>
      <c r="R2082" s="564"/>
      <c r="S2082" s="564"/>
      <c r="T2082" s="564"/>
      <c r="U2082" s="564"/>
      <c r="V2082" s="564"/>
      <c r="W2082" s="564"/>
      <c r="X2082" s="564"/>
      <c r="Y2082" s="564"/>
      <c r="Z2082" s="564"/>
      <c r="AA2082" s="564"/>
      <c r="AB2082" s="1052"/>
      <c r="AC2082" s="564">
        <f>AI2082-AH2082-AE2082</f>
        <v>0</v>
      </c>
      <c r="AD2082" s="1077"/>
      <c r="AE2082" s="564"/>
      <c r="AF2082" s="564"/>
      <c r="AG2082" s="564"/>
      <c r="AH2082" s="564"/>
      <c r="AI2082" s="564"/>
      <c r="AJ2082" s="1857"/>
      <c r="AK2082" s="607"/>
      <c r="AL2082" s="1441"/>
      <c r="AM2082" s="1456"/>
    </row>
    <row r="2083" spans="1:39" ht="57.75" x14ac:dyDescent="0.25">
      <c r="A2083" s="239">
        <v>1</v>
      </c>
      <c r="B2083" s="2232" t="s">
        <v>456</v>
      </c>
      <c r="C2083" s="2232"/>
      <c r="D2083" s="996"/>
      <c r="E2083" s="419"/>
      <c r="F2083" s="375"/>
      <c r="G2083" s="375"/>
      <c r="H2083" s="375"/>
      <c r="I2083" s="1141"/>
      <c r="J2083" s="1141"/>
      <c r="K2083" s="1844"/>
      <c r="L2083" s="1844"/>
      <c r="M2083" s="1844"/>
      <c r="N2083" s="1844"/>
      <c r="O2083" s="1844"/>
      <c r="P2083" s="1844"/>
      <c r="Q2083" s="565"/>
      <c r="R2083" s="565"/>
      <c r="S2083" s="565"/>
      <c r="T2083" s="565"/>
      <c r="U2083" s="565"/>
      <c r="V2083" s="565"/>
      <c r="W2083" s="565"/>
      <c r="X2083" s="565"/>
      <c r="Y2083" s="565"/>
      <c r="Z2083" s="565"/>
      <c r="AA2083" s="565"/>
      <c r="AB2083" s="1053"/>
      <c r="AC2083" s="565">
        <f>AI2083-AH2083-AE2083</f>
        <v>0</v>
      </c>
      <c r="AD2083" s="1074"/>
      <c r="AE2083" s="565"/>
      <c r="AF2083" s="565"/>
      <c r="AG2083" s="565"/>
      <c r="AH2083" s="565"/>
      <c r="AI2083" s="565"/>
      <c r="AJ2083" s="1280"/>
      <c r="AK2083" s="561"/>
      <c r="AL2083" s="1441"/>
      <c r="AM2083" s="1456"/>
    </row>
    <row r="2084" spans="1:39" x14ac:dyDescent="0.25">
      <c r="A2084" s="239">
        <v>1</v>
      </c>
      <c r="B2084" s="744" t="s">
        <v>382</v>
      </c>
      <c r="C2084" s="2233"/>
      <c r="D2084" s="1884"/>
      <c r="E2084" s="419"/>
      <c r="F2084" s="375"/>
      <c r="G2084" s="375"/>
      <c r="H2084" s="375"/>
      <c r="I2084" s="1141"/>
      <c r="J2084" s="1141"/>
      <c r="K2084" s="1844"/>
      <c r="L2084" s="1844"/>
      <c r="M2084" s="1844"/>
      <c r="N2084" s="1844"/>
      <c r="O2084" s="1844"/>
      <c r="P2084" s="1844"/>
      <c r="Q2084" s="565">
        <v>3871.1639599999999</v>
      </c>
      <c r="R2084" s="565">
        <v>3871.1639599999999</v>
      </c>
      <c r="S2084" s="565">
        <v>3871.1639599999999</v>
      </c>
      <c r="T2084" s="565">
        <v>3871.1639599999999</v>
      </c>
      <c r="U2084" s="565">
        <v>3871.1639599999999</v>
      </c>
      <c r="V2084" s="565">
        <v>3871.1639599999999</v>
      </c>
      <c r="W2084" s="565">
        <v>3871.1639599999999</v>
      </c>
      <c r="X2084" s="565">
        <v>3871.1639599999999</v>
      </c>
      <c r="Y2084" s="565">
        <v>3871.1639599999999</v>
      </c>
      <c r="Z2084" s="565">
        <v>3871.1639599999999</v>
      </c>
      <c r="AA2084" s="565">
        <v>3871.1639599999999</v>
      </c>
      <c r="AB2084" s="3506">
        <f>(Q2084-152.18049)/12*$B$4+152.18049+(R2084-Q2084)/11*10+(S2084-R2084)/10*9+(T2084-S2084)/9*8+(U2084-T2084)/8*7+(V2084-U2084)/7*6+(W2084-V2084)/6*5+(X2084-W2084)/5*4+(Y2084-X2084)/4*3+(Z2084-Y2084)/3*2+(AA2084-Z2084)/2*1</f>
        <v>3561.2486708333331</v>
      </c>
      <c r="AC2084" s="565">
        <f>AI2084-AH2084-AE2084</f>
        <v>3510.962289999999</v>
      </c>
      <c r="AD2084" s="1074"/>
      <c r="AE2084" s="565"/>
      <c r="AF2084" s="565">
        <f>AC2084-AB2084</f>
        <v>-50.286380833334078</v>
      </c>
      <c r="AG2084" s="565"/>
      <c r="AH2084" s="565">
        <v>-7.0951899999999997</v>
      </c>
      <c r="AI2084" s="565">
        <v>3503.867099999999</v>
      </c>
      <c r="AJ2084" s="1280"/>
      <c r="AK2084" s="561"/>
      <c r="AL2084" s="1441"/>
      <c r="AM2084" s="1456"/>
    </row>
    <row r="2085" spans="1:39" ht="29.25" x14ac:dyDescent="0.25">
      <c r="A2085" s="239">
        <v>1</v>
      </c>
      <c r="B2085" s="779" t="s">
        <v>293</v>
      </c>
      <c r="C2085" s="675"/>
      <c r="D2085" s="4"/>
      <c r="E2085" s="1135">
        <f>E2087+E2088+E2090+E2092</f>
        <v>1698</v>
      </c>
      <c r="F2085" s="368">
        <f>F2087+F2088+F2090+F2092</f>
        <v>1557</v>
      </c>
      <c r="G2085" s="368">
        <f>G2087+G2088+G2090+G2092</f>
        <v>1927</v>
      </c>
      <c r="H2085" s="368">
        <f>G2085/F2085*100</f>
        <v>123.76364804110469</v>
      </c>
      <c r="I2085" s="1883"/>
      <c r="J2085" s="1883"/>
      <c r="K2085" s="211"/>
      <c r="L2085" s="211"/>
      <c r="M2085" s="211"/>
      <c r="N2085" s="211"/>
      <c r="O2085" s="211"/>
      <c r="P2085" s="211"/>
      <c r="Q2085" s="565"/>
      <c r="R2085" s="565"/>
      <c r="S2085" s="565"/>
      <c r="T2085" s="565"/>
      <c r="U2085" s="565"/>
      <c r="V2085" s="565"/>
      <c r="W2085" s="565"/>
      <c r="X2085" s="565"/>
      <c r="Y2085" s="565"/>
      <c r="Z2085" s="565"/>
      <c r="AA2085" s="565"/>
      <c r="AB2085" s="1053"/>
      <c r="AC2085" s="565">
        <f>AI2085-AH2085-AE2085</f>
        <v>0</v>
      </c>
      <c r="AD2085" s="1074"/>
      <c r="AE2085" s="565"/>
      <c r="AF2085" s="565"/>
      <c r="AG2085" s="565"/>
      <c r="AH2085" s="565"/>
      <c r="AI2085" s="565"/>
      <c r="AJ2085" s="1260">
        <f>AJ2087+AJ2088+AJ2090+AJ2092</f>
        <v>0</v>
      </c>
      <c r="AK2085" s="561"/>
      <c r="AL2085" s="1441"/>
      <c r="AM2085" s="1456"/>
    </row>
    <row r="2086" spans="1:39" ht="30" x14ac:dyDescent="0.25">
      <c r="A2086" s="239">
        <v>1</v>
      </c>
      <c r="B2086" s="794" t="s">
        <v>204</v>
      </c>
      <c r="C2086" s="675"/>
      <c r="D2086" s="4"/>
      <c r="E2086" s="1135"/>
      <c r="F2086" s="368"/>
      <c r="G2086" s="368"/>
      <c r="H2086" s="368"/>
      <c r="I2086" s="1883"/>
      <c r="J2086" s="1883"/>
      <c r="K2086" s="211"/>
      <c r="L2086" s="211"/>
      <c r="M2086" s="211"/>
      <c r="N2086" s="211"/>
      <c r="O2086" s="211"/>
      <c r="P2086" s="211"/>
      <c r="Q2086" s="565"/>
      <c r="R2086" s="565"/>
      <c r="S2086" s="565"/>
      <c r="T2086" s="565"/>
      <c r="U2086" s="565"/>
      <c r="V2086" s="565"/>
      <c r="W2086" s="565"/>
      <c r="X2086" s="565"/>
      <c r="Y2086" s="565"/>
      <c r="Z2086" s="565"/>
      <c r="AA2086" s="565"/>
      <c r="AB2086" s="1053"/>
      <c r="AC2086" s="565"/>
      <c r="AD2086" s="1074"/>
      <c r="AE2086" s="565"/>
      <c r="AF2086" s="565"/>
      <c r="AG2086" s="565"/>
      <c r="AH2086" s="565"/>
      <c r="AI2086" s="565"/>
      <c r="AJ2086" s="1260"/>
      <c r="AK2086" s="561"/>
      <c r="AL2086" s="1441"/>
      <c r="AM2086" s="1456"/>
    </row>
    <row r="2087" spans="1:39" ht="30" x14ac:dyDescent="0.25">
      <c r="A2087" s="239">
        <v>1</v>
      </c>
      <c r="B2087" s="794" t="s">
        <v>205</v>
      </c>
      <c r="C2087" s="675"/>
      <c r="D2087" s="4"/>
      <c r="E2087" s="1136">
        <v>200</v>
      </c>
      <c r="F2087" s="368">
        <f>(E2087/12*$B$4)</f>
        <v>183.33333333333334</v>
      </c>
      <c r="G2087" s="368">
        <f>266+35</f>
        <v>301</v>
      </c>
      <c r="H2087" s="368">
        <f>G2087/F2087*100</f>
        <v>164.18181818181819</v>
      </c>
      <c r="I2087" s="1883"/>
      <c r="J2087" s="1883"/>
      <c r="K2087" s="211"/>
      <c r="L2087" s="211"/>
      <c r="M2087" s="211"/>
      <c r="N2087" s="211"/>
      <c r="O2087" s="211"/>
      <c r="P2087" s="211"/>
      <c r="Q2087" s="565"/>
      <c r="R2087" s="565"/>
      <c r="S2087" s="565"/>
      <c r="T2087" s="565"/>
      <c r="U2087" s="565"/>
      <c r="V2087" s="565"/>
      <c r="W2087" s="565"/>
      <c r="X2087" s="565"/>
      <c r="Y2087" s="565"/>
      <c r="Z2087" s="565"/>
      <c r="AA2087" s="565"/>
      <c r="AB2087" s="1053"/>
      <c r="AC2087" s="565"/>
      <c r="AD2087" s="1074"/>
      <c r="AE2087" s="565"/>
      <c r="AF2087" s="565"/>
      <c r="AG2087" s="565"/>
      <c r="AH2087" s="565"/>
      <c r="AI2087" s="565"/>
      <c r="AJ2087" s="1260"/>
      <c r="AK2087" s="561"/>
      <c r="AL2087" s="1441"/>
      <c r="AM2087" s="1456"/>
    </row>
    <row r="2088" spans="1:39" ht="30" x14ac:dyDescent="0.25">
      <c r="A2088" s="239">
        <v>1</v>
      </c>
      <c r="B2088" s="793" t="s">
        <v>547</v>
      </c>
      <c r="C2088" s="675"/>
      <c r="D2088" s="4"/>
      <c r="E2088" s="1135">
        <v>500</v>
      </c>
      <c r="F2088" s="368">
        <f>(E2088/12*$B$4)</f>
        <v>458.33333333333331</v>
      </c>
      <c r="G2088" s="368">
        <f>576+68</f>
        <v>644</v>
      </c>
      <c r="H2088" s="368">
        <f>G2088/F2088*100</f>
        <v>140.50909090909093</v>
      </c>
      <c r="I2088" s="1883"/>
      <c r="J2088" s="1883"/>
      <c r="K2088" s="211"/>
      <c r="L2088" s="211"/>
      <c r="M2088" s="211"/>
      <c r="N2088" s="211"/>
      <c r="O2088" s="211"/>
      <c r="P2088" s="211"/>
      <c r="Q2088" s="565"/>
      <c r="R2088" s="565"/>
      <c r="S2088" s="565"/>
      <c r="T2088" s="565"/>
      <c r="U2088" s="565"/>
      <c r="V2088" s="565"/>
      <c r="W2088" s="565"/>
      <c r="X2088" s="565"/>
      <c r="Y2088" s="565"/>
      <c r="Z2088" s="565"/>
      <c r="AA2088" s="565"/>
      <c r="AB2088" s="1053"/>
      <c r="AC2088" s="565"/>
      <c r="AD2088" s="1074"/>
      <c r="AE2088" s="565"/>
      <c r="AF2088" s="565"/>
      <c r="AG2088" s="565"/>
      <c r="AH2088" s="565"/>
      <c r="AI2088" s="565"/>
      <c r="AJ2088" s="1260"/>
      <c r="AK2088" s="561"/>
      <c r="AL2088" s="1441"/>
      <c r="AM2088" s="1456"/>
    </row>
    <row r="2089" spans="1:39" ht="75" x14ac:dyDescent="0.25">
      <c r="A2089" s="239">
        <v>1</v>
      </c>
      <c r="B2089" s="4" t="s">
        <v>295</v>
      </c>
      <c r="C2089" s="675"/>
      <c r="D2089" s="4"/>
      <c r="E2089" s="1136"/>
      <c r="F2089" s="368"/>
      <c r="G2089" s="368"/>
      <c r="H2089" s="368"/>
      <c r="I2089" s="1883"/>
      <c r="J2089" s="1883"/>
      <c r="K2089" s="211"/>
      <c r="L2089" s="211"/>
      <c r="M2089" s="211"/>
      <c r="N2089" s="211"/>
      <c r="O2089" s="211"/>
      <c r="P2089" s="211"/>
      <c r="Q2089" s="565"/>
      <c r="R2089" s="565"/>
      <c r="S2089" s="565"/>
      <c r="T2089" s="565"/>
      <c r="U2089" s="565"/>
      <c r="V2089" s="565"/>
      <c r="W2089" s="565"/>
      <c r="X2089" s="565"/>
      <c r="Y2089" s="565"/>
      <c r="Z2089" s="565"/>
      <c r="AA2089" s="565"/>
      <c r="AB2089" s="1053"/>
      <c r="AC2089" s="565"/>
      <c r="AD2089" s="1074"/>
      <c r="AE2089" s="565"/>
      <c r="AF2089" s="565"/>
      <c r="AG2089" s="565"/>
      <c r="AH2089" s="565"/>
      <c r="AI2089" s="565"/>
      <c r="AJ2089" s="1260"/>
      <c r="AK2089" s="561"/>
      <c r="AL2089" s="1441"/>
      <c r="AM2089" s="1456"/>
    </row>
    <row r="2090" spans="1:39" ht="60" x14ac:dyDescent="0.25">
      <c r="A2090" s="239">
        <v>1</v>
      </c>
      <c r="B2090" s="4" t="s">
        <v>309</v>
      </c>
      <c r="C2090" s="675"/>
      <c r="D2090" s="4"/>
      <c r="E2090" s="1136">
        <v>800</v>
      </c>
      <c r="F2090" s="368">
        <f>(E2090/12*$B$4)</f>
        <v>733.33333333333337</v>
      </c>
      <c r="G2090" s="368">
        <f>597+240</f>
        <v>837</v>
      </c>
      <c r="H2090" s="368">
        <f t="shared" ref="H2090:H2097" si="987">G2090/F2090*100</f>
        <v>114.13636363636364</v>
      </c>
      <c r="I2090" s="1883"/>
      <c r="J2090" s="1883"/>
      <c r="K2090" s="211"/>
      <c r="L2090" s="211"/>
      <c r="M2090" s="211"/>
      <c r="N2090" s="211"/>
      <c r="O2090" s="211"/>
      <c r="P2090" s="211"/>
      <c r="Q2090" s="565"/>
      <c r="R2090" s="565"/>
      <c r="S2090" s="565"/>
      <c r="T2090" s="565"/>
      <c r="U2090" s="565"/>
      <c r="V2090" s="565"/>
      <c r="W2090" s="565"/>
      <c r="X2090" s="565"/>
      <c r="Y2090" s="565"/>
      <c r="Z2090" s="565"/>
      <c r="AA2090" s="565"/>
      <c r="AB2090" s="1053"/>
      <c r="AC2090" s="565"/>
      <c r="AD2090" s="1074"/>
      <c r="AE2090" s="565"/>
      <c r="AF2090" s="565"/>
      <c r="AG2090" s="565"/>
      <c r="AH2090" s="565"/>
      <c r="AI2090" s="565"/>
      <c r="AJ2090" s="1260"/>
      <c r="AK2090" s="561"/>
      <c r="AL2090" s="1441"/>
      <c r="AM2090" s="1456"/>
    </row>
    <row r="2091" spans="1:39" s="2690" customFormat="1" ht="105" x14ac:dyDescent="0.25">
      <c r="B2091" s="4" t="s">
        <v>529</v>
      </c>
      <c r="C2091" s="675"/>
      <c r="D2091" s="4"/>
      <c r="E2091" s="1136">
        <v>500</v>
      </c>
      <c r="F2091" s="368">
        <f>(E2091/12*$B$4)</f>
        <v>458.33333333333331</v>
      </c>
      <c r="G2091" s="368">
        <v>222</v>
      </c>
      <c r="H2091" s="368">
        <f t="shared" si="987"/>
        <v>48.436363636363637</v>
      </c>
      <c r="I2091" s="1883"/>
      <c r="J2091" s="1883"/>
      <c r="K2091" s="211"/>
      <c r="L2091" s="211"/>
      <c r="M2091" s="211"/>
      <c r="N2091" s="211"/>
      <c r="O2091" s="211"/>
      <c r="P2091" s="211"/>
      <c r="Q2091" s="565"/>
      <c r="R2091" s="565"/>
      <c r="S2091" s="565"/>
      <c r="T2091" s="565"/>
      <c r="U2091" s="565"/>
      <c r="V2091" s="565"/>
      <c r="W2091" s="565"/>
      <c r="X2091" s="565"/>
      <c r="Y2091" s="565"/>
      <c r="Z2091" s="565"/>
      <c r="AA2091" s="565"/>
      <c r="AB2091" s="1053"/>
      <c r="AC2091" s="565"/>
      <c r="AD2091" s="1074"/>
      <c r="AE2091" s="565"/>
      <c r="AF2091" s="565"/>
      <c r="AG2091" s="565"/>
      <c r="AH2091" s="565"/>
      <c r="AI2091" s="565"/>
      <c r="AJ2091" s="1260"/>
      <c r="AK2091" s="561"/>
      <c r="AL2091" s="1441"/>
      <c r="AM2091" s="1456"/>
    </row>
    <row r="2092" spans="1:39" ht="30" x14ac:dyDescent="0.25">
      <c r="B2092" s="4" t="s">
        <v>380</v>
      </c>
      <c r="C2092" s="675"/>
      <c r="D2092" s="4"/>
      <c r="E2092" s="1136">
        <v>198</v>
      </c>
      <c r="F2092" s="368">
        <f>ROUND(E2092/12*$B$4,0)</f>
        <v>182</v>
      </c>
      <c r="G2092" s="368">
        <f>70+75</f>
        <v>145</v>
      </c>
      <c r="H2092" s="368">
        <f t="shared" si="987"/>
        <v>79.670329670329664</v>
      </c>
      <c r="I2092" s="1883"/>
      <c r="J2092" s="1883"/>
      <c r="K2092" s="211"/>
      <c r="L2092" s="211"/>
      <c r="M2092" s="211"/>
      <c r="N2092" s="211"/>
      <c r="O2092" s="211"/>
      <c r="P2092" s="211"/>
      <c r="Q2092" s="565"/>
      <c r="R2092" s="565"/>
      <c r="S2092" s="565"/>
      <c r="T2092" s="565"/>
      <c r="U2092" s="565"/>
      <c r="V2092" s="565"/>
      <c r="W2092" s="565"/>
      <c r="X2092" s="565"/>
      <c r="Y2092" s="565"/>
      <c r="Z2092" s="565"/>
      <c r="AA2092" s="565"/>
      <c r="AB2092" s="1053"/>
      <c r="AC2092" s="565"/>
      <c r="AD2092" s="1074"/>
      <c r="AE2092" s="565"/>
      <c r="AF2092" s="565"/>
      <c r="AG2092" s="565"/>
      <c r="AH2092" s="565"/>
      <c r="AI2092" s="565"/>
      <c r="AJ2092" s="1260"/>
      <c r="AK2092" s="561"/>
      <c r="AL2092" s="1441"/>
      <c r="AM2092" s="1456"/>
    </row>
    <row r="2093" spans="1:39" ht="29.25" x14ac:dyDescent="0.25">
      <c r="A2093" s="239">
        <v>1</v>
      </c>
      <c r="B2093" s="481" t="s">
        <v>135</v>
      </c>
      <c r="C2093" s="675"/>
      <c r="D2093" s="4"/>
      <c r="E2093" s="415">
        <f>E2094</f>
        <v>5082</v>
      </c>
      <c r="F2093" s="368">
        <f>F2094</f>
        <v>4658.5</v>
      </c>
      <c r="G2093" s="368">
        <f>G2094</f>
        <v>2965</v>
      </c>
      <c r="H2093" s="368">
        <f t="shared" si="987"/>
        <v>63.647096704947948</v>
      </c>
      <c r="I2093" s="1883"/>
      <c r="J2093" s="1883"/>
      <c r="K2093" s="211"/>
      <c r="L2093" s="211"/>
      <c r="M2093" s="211"/>
      <c r="N2093" s="211"/>
      <c r="O2093" s="211"/>
      <c r="P2093" s="211"/>
      <c r="Q2093" s="565"/>
      <c r="R2093" s="565"/>
      <c r="S2093" s="565"/>
      <c r="T2093" s="565"/>
      <c r="U2093" s="565"/>
      <c r="V2093" s="565"/>
      <c r="W2093" s="565"/>
      <c r="X2093" s="565"/>
      <c r="Y2093" s="565"/>
      <c r="Z2093" s="565"/>
      <c r="AA2093" s="565"/>
      <c r="AB2093" s="1053"/>
      <c r="AC2093" s="565"/>
      <c r="AD2093" s="1074"/>
      <c r="AE2093" s="565"/>
      <c r="AF2093" s="565"/>
      <c r="AG2093" s="565"/>
      <c r="AH2093" s="565"/>
      <c r="AI2093" s="565"/>
      <c r="AJ2093" s="1260">
        <f>AJ2094</f>
        <v>0</v>
      </c>
      <c r="AK2093" s="561"/>
      <c r="AL2093" s="1441"/>
      <c r="AM2093" s="1456"/>
    </row>
    <row r="2094" spans="1:39" x14ac:dyDescent="0.25">
      <c r="A2094" s="239">
        <v>1</v>
      </c>
      <c r="B2094" s="292" t="s">
        <v>239</v>
      </c>
      <c r="C2094" s="675"/>
      <c r="D2094" s="4"/>
      <c r="E2094" s="415">
        <v>5082</v>
      </c>
      <c r="F2094" s="368">
        <f>(E2094/12*$B$4)</f>
        <v>4658.5</v>
      </c>
      <c r="G2094" s="368">
        <f>2742+223</f>
        <v>2965</v>
      </c>
      <c r="H2094" s="368">
        <f t="shared" si="987"/>
        <v>63.647096704947948</v>
      </c>
      <c r="I2094" s="1883"/>
      <c r="J2094" s="1883"/>
      <c r="K2094" s="211"/>
      <c r="L2094" s="211"/>
      <c r="M2094" s="211"/>
      <c r="N2094" s="211"/>
      <c r="O2094" s="211"/>
      <c r="P2094" s="211"/>
      <c r="Q2094" s="565"/>
      <c r="R2094" s="565"/>
      <c r="S2094" s="565"/>
      <c r="T2094" s="565"/>
      <c r="U2094" s="565"/>
      <c r="V2094" s="565"/>
      <c r="W2094" s="565"/>
      <c r="X2094" s="565"/>
      <c r="Y2094" s="565"/>
      <c r="Z2094" s="565"/>
      <c r="AA2094" s="565"/>
      <c r="AB2094" s="1053"/>
      <c r="AC2094" s="565"/>
      <c r="AD2094" s="1074"/>
      <c r="AE2094" s="565"/>
      <c r="AF2094" s="565"/>
      <c r="AG2094" s="565"/>
      <c r="AH2094" s="565"/>
      <c r="AI2094" s="565"/>
      <c r="AJ2094" s="1260"/>
      <c r="AK2094" s="561"/>
      <c r="AL2094" s="1441"/>
      <c r="AM2094" s="1456"/>
    </row>
    <row r="2095" spans="1:39" ht="63" x14ac:dyDescent="0.25">
      <c r="A2095" s="239">
        <v>1</v>
      </c>
      <c r="B2095" s="745" t="s">
        <v>298</v>
      </c>
      <c r="C2095" s="675"/>
      <c r="D2095" s="4"/>
      <c r="E2095" s="415">
        <f>E2096+E2101</f>
        <v>840</v>
      </c>
      <c r="F2095" s="368">
        <f>F2096+F2101</f>
        <v>770</v>
      </c>
      <c r="G2095" s="368">
        <f>G2096+G2101</f>
        <v>596</v>
      </c>
      <c r="H2095" s="368">
        <f t="shared" si="987"/>
        <v>77.402597402597408</v>
      </c>
      <c r="I2095" s="1883"/>
      <c r="J2095" s="1883"/>
      <c r="K2095" s="211"/>
      <c r="L2095" s="211"/>
      <c r="M2095" s="211"/>
      <c r="N2095" s="211"/>
      <c r="O2095" s="211"/>
      <c r="P2095" s="211"/>
      <c r="Q2095" s="565"/>
      <c r="R2095" s="565"/>
      <c r="S2095" s="565"/>
      <c r="T2095" s="565"/>
      <c r="U2095" s="565"/>
      <c r="V2095" s="565"/>
      <c r="W2095" s="565"/>
      <c r="X2095" s="565"/>
      <c r="Y2095" s="565"/>
      <c r="Z2095" s="565"/>
      <c r="AA2095" s="565"/>
      <c r="AB2095" s="1200"/>
      <c r="AC2095" s="565">
        <f>AI2095-AH2095-AE2095</f>
        <v>0</v>
      </c>
      <c r="AD2095" s="1074"/>
      <c r="AE2095" s="565"/>
      <c r="AF2095" s="565">
        <f>AC2095-AB2095</f>
        <v>0</v>
      </c>
      <c r="AG2095" s="565"/>
      <c r="AH2095" s="565"/>
      <c r="AI2095" s="565"/>
      <c r="AJ2095" s="1260">
        <f>AJ2096+AJ2101</f>
        <v>0</v>
      </c>
      <c r="AK2095" s="561"/>
      <c r="AL2095" s="1441"/>
      <c r="AM2095" s="1456"/>
    </row>
    <row r="2096" spans="1:39" ht="30" x14ac:dyDescent="0.25">
      <c r="A2096" s="239">
        <v>1</v>
      </c>
      <c r="B2096" s="718" t="s">
        <v>299</v>
      </c>
      <c r="C2096" s="675"/>
      <c r="D2096" s="4"/>
      <c r="E2096" s="415">
        <f>SUM(E2097:E2100)</f>
        <v>600</v>
      </c>
      <c r="F2096" s="368">
        <f>SUM(F2097:F2100)</f>
        <v>550</v>
      </c>
      <c r="G2096" s="368">
        <f>SUM(G2097:G2100)</f>
        <v>302</v>
      </c>
      <c r="H2096" s="368">
        <f t="shared" si="987"/>
        <v>54.909090909090907</v>
      </c>
      <c r="I2096" s="1883"/>
      <c r="J2096" s="1883"/>
      <c r="K2096" s="211"/>
      <c r="L2096" s="211"/>
      <c r="M2096" s="211"/>
      <c r="N2096" s="211"/>
      <c r="O2096" s="211"/>
      <c r="P2096" s="211"/>
      <c r="Q2096" s="565"/>
      <c r="R2096" s="565"/>
      <c r="S2096" s="565"/>
      <c r="T2096" s="565"/>
      <c r="U2096" s="565"/>
      <c r="V2096" s="565"/>
      <c r="W2096" s="565"/>
      <c r="X2096" s="565"/>
      <c r="Y2096" s="565"/>
      <c r="Z2096" s="565"/>
      <c r="AA2096" s="565"/>
      <c r="AB2096" s="1053"/>
      <c r="AC2096" s="565"/>
      <c r="AD2096" s="1074"/>
      <c r="AE2096" s="565"/>
      <c r="AF2096" s="565"/>
      <c r="AG2096" s="565"/>
      <c r="AH2096" s="565"/>
      <c r="AI2096" s="565"/>
      <c r="AJ2096" s="1260">
        <f>SUM(AJ2097:AJ2100)</f>
        <v>0</v>
      </c>
      <c r="AK2096" s="561"/>
      <c r="AL2096" s="1441"/>
      <c r="AM2096" s="1456"/>
    </row>
    <row r="2097" spans="1:39" ht="30" x14ac:dyDescent="0.25">
      <c r="A2097" s="239">
        <v>1</v>
      </c>
      <c r="B2097" s="513" t="s">
        <v>300</v>
      </c>
      <c r="C2097" s="675"/>
      <c r="D2097" s="4"/>
      <c r="E2097" s="415">
        <v>600</v>
      </c>
      <c r="F2097" s="368">
        <f>(E2097/12*$B$4)</f>
        <v>550</v>
      </c>
      <c r="G2097" s="368">
        <f>169+133</f>
        <v>302</v>
      </c>
      <c r="H2097" s="368">
        <f t="shared" si="987"/>
        <v>54.909090909090907</v>
      </c>
      <c r="I2097" s="1883"/>
      <c r="J2097" s="1883"/>
      <c r="K2097" s="211"/>
      <c r="L2097" s="211"/>
      <c r="M2097" s="211"/>
      <c r="N2097" s="211"/>
      <c r="O2097" s="211"/>
      <c r="P2097" s="211"/>
      <c r="Q2097" s="565"/>
      <c r="R2097" s="565"/>
      <c r="S2097" s="565"/>
      <c r="T2097" s="565"/>
      <c r="U2097" s="565"/>
      <c r="V2097" s="565"/>
      <c r="W2097" s="565"/>
      <c r="X2097" s="565"/>
      <c r="Y2097" s="565"/>
      <c r="Z2097" s="565"/>
      <c r="AA2097" s="565"/>
      <c r="AB2097" s="1053"/>
      <c r="AC2097" s="565"/>
      <c r="AD2097" s="1074"/>
      <c r="AE2097" s="565"/>
      <c r="AF2097" s="565"/>
      <c r="AG2097" s="565"/>
      <c r="AH2097" s="565"/>
      <c r="AI2097" s="565"/>
      <c r="AJ2097" s="1260"/>
      <c r="AK2097" s="561"/>
      <c r="AL2097" s="1441"/>
      <c r="AM2097" s="1456"/>
    </row>
    <row r="2098" spans="1:39" ht="60" x14ac:dyDescent="0.25">
      <c r="A2098" s="239">
        <v>1</v>
      </c>
      <c r="B2098" s="513" t="s">
        <v>301</v>
      </c>
      <c r="C2098" s="675"/>
      <c r="D2098" s="4"/>
      <c r="E2098" s="415"/>
      <c r="F2098" s="368"/>
      <c r="G2098" s="368"/>
      <c r="H2098" s="368"/>
      <c r="I2098" s="1883"/>
      <c r="J2098" s="1883"/>
      <c r="K2098" s="211"/>
      <c r="L2098" s="211"/>
      <c r="M2098" s="211"/>
      <c r="N2098" s="211"/>
      <c r="O2098" s="211"/>
      <c r="P2098" s="211"/>
      <c r="Q2098" s="565"/>
      <c r="R2098" s="565"/>
      <c r="S2098" s="565"/>
      <c r="T2098" s="565"/>
      <c r="U2098" s="565"/>
      <c r="V2098" s="565"/>
      <c r="W2098" s="565"/>
      <c r="X2098" s="565"/>
      <c r="Y2098" s="565"/>
      <c r="Z2098" s="565"/>
      <c r="AA2098" s="565"/>
      <c r="AB2098" s="1053"/>
      <c r="AC2098" s="565"/>
      <c r="AD2098" s="1074"/>
      <c r="AE2098" s="565"/>
      <c r="AF2098" s="565"/>
      <c r="AG2098" s="565"/>
      <c r="AH2098" s="565"/>
      <c r="AI2098" s="565"/>
      <c r="AJ2098" s="1260"/>
      <c r="AK2098" s="561"/>
      <c r="AL2098" s="1441"/>
      <c r="AM2098" s="1456"/>
    </row>
    <row r="2099" spans="1:39" ht="45" x14ac:dyDescent="0.25">
      <c r="A2099" s="239">
        <v>1</v>
      </c>
      <c r="B2099" s="513" t="s">
        <v>302</v>
      </c>
      <c r="C2099" s="675"/>
      <c r="D2099" s="4"/>
      <c r="E2099" s="415"/>
      <c r="F2099" s="368"/>
      <c r="G2099" s="368"/>
      <c r="H2099" s="368"/>
      <c r="I2099" s="1883"/>
      <c r="J2099" s="1883"/>
      <c r="K2099" s="211"/>
      <c r="L2099" s="211"/>
      <c r="M2099" s="211"/>
      <c r="N2099" s="211"/>
      <c r="O2099" s="211"/>
      <c r="P2099" s="211"/>
      <c r="Q2099" s="565"/>
      <c r="R2099" s="565"/>
      <c r="S2099" s="565"/>
      <c r="T2099" s="565"/>
      <c r="U2099" s="565"/>
      <c r="V2099" s="565"/>
      <c r="W2099" s="565"/>
      <c r="X2099" s="565"/>
      <c r="Y2099" s="565"/>
      <c r="Z2099" s="565"/>
      <c r="AA2099" s="565"/>
      <c r="AB2099" s="1053"/>
      <c r="AC2099" s="565"/>
      <c r="AD2099" s="1074"/>
      <c r="AE2099" s="565"/>
      <c r="AF2099" s="565"/>
      <c r="AG2099" s="565"/>
      <c r="AH2099" s="565"/>
      <c r="AI2099" s="565"/>
      <c r="AJ2099" s="1260"/>
      <c r="AK2099" s="561"/>
      <c r="AL2099" s="1441"/>
      <c r="AM2099" s="1456"/>
    </row>
    <row r="2100" spans="1:39" ht="30" x14ac:dyDescent="0.25">
      <c r="A2100" s="239">
        <v>1</v>
      </c>
      <c r="B2100" s="513" t="s">
        <v>303</v>
      </c>
      <c r="C2100" s="675"/>
      <c r="D2100" s="4"/>
      <c r="E2100" s="415"/>
      <c r="F2100" s="368"/>
      <c r="G2100" s="368"/>
      <c r="H2100" s="368"/>
      <c r="I2100" s="1883"/>
      <c r="J2100" s="1883"/>
      <c r="K2100" s="211"/>
      <c r="L2100" s="211"/>
      <c r="M2100" s="211"/>
      <c r="N2100" s="211"/>
      <c r="O2100" s="211"/>
      <c r="P2100" s="211"/>
      <c r="Q2100" s="565"/>
      <c r="R2100" s="565"/>
      <c r="S2100" s="565"/>
      <c r="T2100" s="565"/>
      <c r="U2100" s="565"/>
      <c r="V2100" s="565"/>
      <c r="W2100" s="565"/>
      <c r="X2100" s="565"/>
      <c r="Y2100" s="565"/>
      <c r="Z2100" s="565"/>
      <c r="AA2100" s="565"/>
      <c r="AB2100" s="1053"/>
      <c r="AC2100" s="565"/>
      <c r="AD2100" s="1074"/>
      <c r="AE2100" s="565"/>
      <c r="AF2100" s="565"/>
      <c r="AG2100" s="565"/>
      <c r="AH2100" s="565"/>
      <c r="AI2100" s="565"/>
      <c r="AJ2100" s="1260"/>
      <c r="AK2100" s="561"/>
      <c r="AL2100" s="1441"/>
      <c r="AM2100" s="1456"/>
    </row>
    <row r="2101" spans="1:39" ht="60" x14ac:dyDescent="0.25">
      <c r="A2101" s="239">
        <v>1</v>
      </c>
      <c r="B2101" s="718" t="s">
        <v>304</v>
      </c>
      <c r="C2101" s="675"/>
      <c r="D2101" s="4"/>
      <c r="E2101" s="415">
        <f>SUM(E2102:E2105)</f>
        <v>240</v>
      </c>
      <c r="F2101" s="368">
        <f>SUM(F2102:F2105)</f>
        <v>220</v>
      </c>
      <c r="G2101" s="368">
        <f>G2102+G2104+G2105</f>
        <v>294</v>
      </c>
      <c r="H2101" s="368">
        <f>G2101/F2101*100</f>
        <v>133.63636363636365</v>
      </c>
      <c r="I2101" s="1883"/>
      <c r="J2101" s="1883"/>
      <c r="K2101" s="211"/>
      <c r="L2101" s="211"/>
      <c r="M2101" s="211"/>
      <c r="N2101" s="211"/>
      <c r="O2101" s="211"/>
      <c r="P2101" s="211"/>
      <c r="Q2101" s="565"/>
      <c r="R2101" s="565"/>
      <c r="S2101" s="565"/>
      <c r="T2101" s="565"/>
      <c r="U2101" s="565"/>
      <c r="V2101" s="565"/>
      <c r="W2101" s="565"/>
      <c r="X2101" s="565"/>
      <c r="Y2101" s="565"/>
      <c r="Z2101" s="565"/>
      <c r="AA2101" s="565"/>
      <c r="AB2101" s="1053"/>
      <c r="AC2101" s="565"/>
      <c r="AD2101" s="1074"/>
      <c r="AE2101" s="565"/>
      <c r="AF2101" s="565"/>
      <c r="AG2101" s="565"/>
      <c r="AH2101" s="565"/>
      <c r="AI2101" s="565"/>
      <c r="AJ2101" s="1260">
        <f>AJ2102+AJ2104+AJ2105</f>
        <v>0</v>
      </c>
      <c r="AK2101" s="561"/>
      <c r="AL2101" s="1441"/>
      <c r="AM2101" s="1456"/>
    </row>
    <row r="2102" spans="1:39" ht="45" x14ac:dyDescent="0.25">
      <c r="A2102" s="239">
        <v>1</v>
      </c>
      <c r="B2102" s="513" t="s">
        <v>305</v>
      </c>
      <c r="C2102" s="675"/>
      <c r="D2102" s="4"/>
      <c r="E2102" s="415">
        <v>205</v>
      </c>
      <c r="F2102" s="368">
        <f>(E2102/12*$B$4)</f>
        <v>187.91666666666666</v>
      </c>
      <c r="G2102" s="368">
        <f>267+27</f>
        <v>294</v>
      </c>
      <c r="H2102" s="368">
        <f>G2102/F2102*100</f>
        <v>156.45232815964525</v>
      </c>
      <c r="I2102" s="1883"/>
      <c r="J2102" s="1883"/>
      <c r="K2102" s="211"/>
      <c r="L2102" s="211"/>
      <c r="M2102" s="211"/>
      <c r="N2102" s="211"/>
      <c r="O2102" s="211"/>
      <c r="P2102" s="211"/>
      <c r="Q2102" s="565"/>
      <c r="R2102" s="565"/>
      <c r="S2102" s="565"/>
      <c r="T2102" s="565"/>
      <c r="U2102" s="565"/>
      <c r="V2102" s="565"/>
      <c r="W2102" s="565"/>
      <c r="X2102" s="565"/>
      <c r="Y2102" s="565"/>
      <c r="Z2102" s="565"/>
      <c r="AA2102" s="565"/>
      <c r="AB2102" s="1053"/>
      <c r="AC2102" s="565"/>
      <c r="AD2102" s="1074"/>
      <c r="AE2102" s="565"/>
      <c r="AF2102" s="565"/>
      <c r="AG2102" s="565"/>
      <c r="AH2102" s="565"/>
      <c r="AI2102" s="565"/>
      <c r="AJ2102" s="1260"/>
      <c r="AK2102" s="561"/>
      <c r="AL2102" s="1441"/>
      <c r="AM2102" s="1456"/>
    </row>
    <row r="2103" spans="1:39" ht="30" x14ac:dyDescent="0.25">
      <c r="A2103" s="239">
        <v>1</v>
      </c>
      <c r="B2103" s="513" t="s">
        <v>334</v>
      </c>
      <c r="C2103" s="675"/>
      <c r="D2103" s="4"/>
      <c r="E2103" s="415"/>
      <c r="F2103" s="368"/>
      <c r="G2103" s="368"/>
      <c r="H2103" s="368"/>
      <c r="I2103" s="1883"/>
      <c r="J2103" s="1883"/>
      <c r="K2103" s="211"/>
      <c r="L2103" s="211"/>
      <c r="M2103" s="211"/>
      <c r="N2103" s="211"/>
      <c r="O2103" s="211"/>
      <c r="P2103" s="211"/>
      <c r="Q2103" s="565"/>
      <c r="R2103" s="565"/>
      <c r="S2103" s="565"/>
      <c r="T2103" s="565"/>
      <c r="U2103" s="565"/>
      <c r="V2103" s="565"/>
      <c r="W2103" s="565"/>
      <c r="X2103" s="565"/>
      <c r="Y2103" s="565"/>
      <c r="Z2103" s="565"/>
      <c r="AA2103" s="565"/>
      <c r="AB2103" s="1053"/>
      <c r="AC2103" s="565"/>
      <c r="AD2103" s="1074"/>
      <c r="AE2103" s="565"/>
      <c r="AF2103" s="565"/>
      <c r="AG2103" s="565"/>
      <c r="AH2103" s="565"/>
      <c r="AI2103" s="565"/>
      <c r="AJ2103" s="1260"/>
      <c r="AK2103" s="561"/>
      <c r="AL2103" s="1441"/>
      <c r="AM2103" s="1456"/>
    </row>
    <row r="2104" spans="1:39" ht="75" x14ac:dyDescent="0.25">
      <c r="A2104" s="239">
        <v>1</v>
      </c>
      <c r="B2104" s="513" t="s">
        <v>306</v>
      </c>
      <c r="C2104" s="675"/>
      <c r="D2104" s="4"/>
      <c r="E2104" s="415"/>
      <c r="F2104" s="368">
        <f>(E2104/12*$B$4)</f>
        <v>0</v>
      </c>
      <c r="G2104" s="368"/>
      <c r="H2104" s="368"/>
      <c r="I2104" s="1883"/>
      <c r="J2104" s="1883"/>
      <c r="K2104" s="211"/>
      <c r="L2104" s="211"/>
      <c r="M2104" s="211"/>
      <c r="N2104" s="211"/>
      <c r="O2104" s="211"/>
      <c r="P2104" s="211"/>
      <c r="Q2104" s="565"/>
      <c r="R2104" s="565"/>
      <c r="S2104" s="565"/>
      <c r="T2104" s="565"/>
      <c r="U2104" s="565"/>
      <c r="V2104" s="565"/>
      <c r="W2104" s="565"/>
      <c r="X2104" s="565"/>
      <c r="Y2104" s="565"/>
      <c r="Z2104" s="565"/>
      <c r="AA2104" s="565"/>
      <c r="AB2104" s="1053"/>
      <c r="AC2104" s="565"/>
      <c r="AD2104" s="1074"/>
      <c r="AE2104" s="565"/>
      <c r="AF2104" s="565"/>
      <c r="AG2104" s="565"/>
      <c r="AH2104" s="565"/>
      <c r="AI2104" s="565"/>
      <c r="AJ2104" s="1260"/>
      <c r="AK2104" s="561"/>
      <c r="AL2104" s="1441"/>
      <c r="AM2104" s="1456"/>
    </row>
    <row r="2105" spans="1:39" ht="60" x14ac:dyDescent="0.25">
      <c r="A2105" s="239">
        <v>1</v>
      </c>
      <c r="B2105" s="513" t="s">
        <v>307</v>
      </c>
      <c r="C2105" s="675"/>
      <c r="D2105" s="4"/>
      <c r="E2105" s="415">
        <v>35</v>
      </c>
      <c r="F2105" s="368">
        <f>(E2105/12*$B$4)</f>
        <v>32.083333333333329</v>
      </c>
      <c r="G2105" s="368"/>
      <c r="H2105" s="368">
        <f>G2105/F2105*100</f>
        <v>0</v>
      </c>
      <c r="I2105" s="1883"/>
      <c r="J2105" s="1883"/>
      <c r="K2105" s="211"/>
      <c r="L2105" s="211"/>
      <c r="M2105" s="211"/>
      <c r="N2105" s="211"/>
      <c r="O2105" s="211"/>
      <c r="P2105" s="211"/>
      <c r="Q2105" s="565"/>
      <c r="R2105" s="565"/>
      <c r="S2105" s="565"/>
      <c r="T2105" s="565"/>
      <c r="U2105" s="565"/>
      <c r="V2105" s="565"/>
      <c r="W2105" s="565"/>
      <c r="X2105" s="565"/>
      <c r="Y2105" s="565"/>
      <c r="Z2105" s="565"/>
      <c r="AA2105" s="565"/>
      <c r="AB2105" s="1053"/>
      <c r="AC2105" s="565"/>
      <c r="AD2105" s="1074"/>
      <c r="AE2105" s="565"/>
      <c r="AF2105" s="565"/>
      <c r="AG2105" s="565"/>
      <c r="AH2105" s="565"/>
      <c r="AI2105" s="565"/>
      <c r="AJ2105" s="1260"/>
      <c r="AK2105" s="561"/>
      <c r="AL2105" s="1441"/>
      <c r="AM2105" s="1456"/>
    </row>
    <row r="2106" spans="1:39" x14ac:dyDescent="0.25">
      <c r="B2106" s="792" t="s">
        <v>206</v>
      </c>
      <c r="C2106" s="675"/>
      <c r="D2106" s="4"/>
      <c r="E2106" s="415"/>
      <c r="F2106" s="368"/>
      <c r="G2106" s="368"/>
      <c r="H2106" s="368"/>
      <c r="I2106" s="1883"/>
      <c r="J2106" s="1883"/>
      <c r="K2106" s="211"/>
      <c r="L2106" s="211"/>
      <c r="M2106" s="211"/>
      <c r="N2106" s="211"/>
      <c r="O2106" s="211"/>
      <c r="P2106" s="211"/>
      <c r="Q2106" s="565">
        <v>1316.3305</v>
      </c>
      <c r="R2106" s="565">
        <v>1316.3305</v>
      </c>
      <c r="S2106" s="565">
        <v>1316.3305</v>
      </c>
      <c r="T2106" s="565">
        <v>1316.3305</v>
      </c>
      <c r="U2106" s="565">
        <v>1316.3305</v>
      </c>
      <c r="V2106" s="565">
        <v>1316.3305</v>
      </c>
      <c r="W2106" s="565">
        <v>1316.3305</v>
      </c>
      <c r="X2106" s="565">
        <v>1316.3305</v>
      </c>
      <c r="Y2106" s="565">
        <v>1316.3305</v>
      </c>
      <c r="Z2106" s="565">
        <v>1316.3305</v>
      </c>
      <c r="AA2106" s="565">
        <v>1316.3305</v>
      </c>
      <c r="AB2106" s="1053">
        <f t="shared" ref="AB2106" si="988">Q2106/12*$B$4+(R2106-Q2106)/11*10+(S2106-R2106)/10*9+(T2106-S2106)/9*8+(U2106-T2106)/8*7+(V2106-U2106)/7*6+(W2106-V2106)/6*5+(X2106-W2106)/5*4+(Y2106-X2106)/4*3+(Z2106-Y2106)/3*2+(AA2106-Z2106)/2*1</f>
        <v>1206.6362916666667</v>
      </c>
      <c r="AC2106" s="565">
        <f>AI2106-AH2106-AE2106</f>
        <v>1269.6909199999996</v>
      </c>
      <c r="AD2106" s="1074"/>
      <c r="AE2106" s="565"/>
      <c r="AF2106" s="565">
        <f>AC2106-AB2106</f>
        <v>63.054628333332857</v>
      </c>
      <c r="AG2106" s="565"/>
      <c r="AH2106" s="565">
        <v>0</v>
      </c>
      <c r="AI2106" s="565">
        <v>1269.6909199999996</v>
      </c>
      <c r="AJ2106" s="1260"/>
      <c r="AK2106" s="561"/>
      <c r="AL2106" s="1441"/>
      <c r="AM2106" s="1456"/>
    </row>
    <row r="2107" spans="1:39" ht="29.25" x14ac:dyDescent="0.25">
      <c r="A2107" s="239">
        <v>1</v>
      </c>
      <c r="B2107" s="779" t="s">
        <v>359</v>
      </c>
      <c r="C2107" s="675"/>
      <c r="D2107" s="4"/>
      <c r="E2107" s="415">
        <f>E2108+E2109+E2113+E2114+E2115+E2116</f>
        <v>317.5</v>
      </c>
      <c r="F2107" s="368">
        <f>F2108+F2109+F2113+F2114+F2115+F2116</f>
        <v>291.04166666666663</v>
      </c>
      <c r="G2107" s="368">
        <f>G2108+G2109+G2113+G2114+G2115+G2116+G2118</f>
        <v>531.53250000000003</v>
      </c>
      <c r="H2107" s="368">
        <f>G2107/F2107*100</f>
        <v>182.63106657122407</v>
      </c>
      <c r="I2107" s="1883"/>
      <c r="J2107" s="1883"/>
      <c r="K2107" s="211"/>
      <c r="L2107" s="211"/>
      <c r="M2107" s="211"/>
      <c r="N2107" s="211"/>
      <c r="O2107" s="211"/>
      <c r="P2107" s="211"/>
      <c r="Q2107" s="565"/>
      <c r="R2107" s="565"/>
      <c r="S2107" s="565"/>
      <c r="T2107" s="565"/>
      <c r="U2107" s="565"/>
      <c r="V2107" s="565"/>
      <c r="W2107" s="565"/>
      <c r="X2107" s="565"/>
      <c r="Y2107" s="565"/>
      <c r="Z2107" s="565"/>
      <c r="AA2107" s="565"/>
      <c r="AB2107" s="1053"/>
      <c r="AC2107" s="565"/>
      <c r="AD2107" s="1074"/>
      <c r="AE2107" s="565"/>
      <c r="AF2107" s="565"/>
      <c r="AG2107" s="565"/>
      <c r="AH2107" s="565"/>
      <c r="AI2107" s="565"/>
      <c r="AJ2107" s="1260">
        <f>AJ2108+AJ2109+AJ2113+AJ2114+AJ2115+AJ2116+AJ2118</f>
        <v>0</v>
      </c>
      <c r="AK2107" s="561"/>
      <c r="AL2107" s="1441"/>
      <c r="AM2107" s="1456"/>
    </row>
    <row r="2108" spans="1:39" x14ac:dyDescent="0.25">
      <c r="A2108" s="239">
        <v>1</v>
      </c>
      <c r="B2108" s="4" t="s">
        <v>347</v>
      </c>
      <c r="C2108" s="675"/>
      <c r="D2108" s="4"/>
      <c r="E2108" s="415"/>
      <c r="F2108" s="368"/>
      <c r="G2108" s="368"/>
      <c r="H2108" s="368"/>
      <c r="I2108" s="1883"/>
      <c r="J2108" s="1883"/>
      <c r="K2108" s="211"/>
      <c r="L2108" s="211"/>
      <c r="M2108" s="211"/>
      <c r="N2108" s="211"/>
      <c r="O2108" s="211"/>
      <c r="P2108" s="211"/>
      <c r="Q2108" s="565"/>
      <c r="R2108" s="565"/>
      <c r="S2108" s="565"/>
      <c r="T2108" s="565"/>
      <c r="U2108" s="565"/>
      <c r="V2108" s="565"/>
      <c r="W2108" s="565"/>
      <c r="X2108" s="565"/>
      <c r="Y2108" s="565"/>
      <c r="Z2108" s="565"/>
      <c r="AA2108" s="565"/>
      <c r="AB2108" s="1053"/>
      <c r="AC2108" s="565"/>
      <c r="AD2108" s="1074"/>
      <c r="AE2108" s="565"/>
      <c r="AF2108" s="565"/>
      <c r="AG2108" s="565"/>
      <c r="AH2108" s="565"/>
      <c r="AI2108" s="565"/>
      <c r="AJ2108" s="1260"/>
      <c r="AK2108" s="561"/>
      <c r="AL2108" s="1441"/>
      <c r="AM2108" s="1456"/>
    </row>
    <row r="2109" spans="1:39" ht="30" x14ac:dyDescent="0.25">
      <c r="A2109" s="239">
        <v>1</v>
      </c>
      <c r="B2109" s="793" t="s">
        <v>348</v>
      </c>
      <c r="C2109" s="675"/>
      <c r="D2109" s="4"/>
      <c r="E2109" s="415">
        <f>E2110+E2111/4</f>
        <v>12.5</v>
      </c>
      <c r="F2109" s="368">
        <f>(E2109/12*$B$4)</f>
        <v>11.458333333333334</v>
      </c>
      <c r="G2109" s="368">
        <f>G2110+G2111/4</f>
        <v>46.532500000000006</v>
      </c>
      <c r="H2109" s="368">
        <f>G2109/F2109*100</f>
        <v>406.10181818181826</v>
      </c>
      <c r="I2109" s="1883"/>
      <c r="J2109" s="1883"/>
      <c r="K2109" s="211"/>
      <c r="L2109" s="211"/>
      <c r="M2109" s="211"/>
      <c r="N2109" s="211"/>
      <c r="O2109" s="211"/>
      <c r="P2109" s="211"/>
      <c r="Q2109" s="565"/>
      <c r="R2109" s="565"/>
      <c r="S2109" s="565"/>
      <c r="T2109" s="565"/>
      <c r="U2109" s="565"/>
      <c r="V2109" s="565"/>
      <c r="W2109" s="565"/>
      <c r="X2109" s="565"/>
      <c r="Y2109" s="565"/>
      <c r="Z2109" s="565"/>
      <c r="AA2109" s="565"/>
      <c r="AB2109" s="1053"/>
      <c r="AC2109" s="565"/>
      <c r="AD2109" s="1074"/>
      <c r="AE2109" s="565"/>
      <c r="AF2109" s="565"/>
      <c r="AG2109" s="565"/>
      <c r="AH2109" s="565"/>
      <c r="AI2109" s="565"/>
      <c r="AJ2109" s="1260">
        <f>AJ2110+AJ2111/4</f>
        <v>0</v>
      </c>
      <c r="AK2109" s="561"/>
      <c r="AL2109" s="1441"/>
      <c r="AM2109" s="1456"/>
    </row>
    <row r="2110" spans="1:39" x14ac:dyDescent="0.25">
      <c r="A2110" s="239">
        <v>1</v>
      </c>
      <c r="B2110" s="4" t="s">
        <v>349</v>
      </c>
      <c r="C2110" s="675"/>
      <c r="D2110" s="4"/>
      <c r="E2110" s="415"/>
      <c r="F2110" s="368"/>
      <c r="G2110" s="368"/>
      <c r="H2110" s="368"/>
      <c r="I2110" s="1883"/>
      <c r="J2110" s="1883"/>
      <c r="K2110" s="211"/>
      <c r="L2110" s="211"/>
      <c r="M2110" s="211"/>
      <c r="N2110" s="211"/>
      <c r="O2110" s="211"/>
      <c r="P2110" s="211"/>
      <c r="Q2110" s="565"/>
      <c r="R2110" s="565"/>
      <c r="S2110" s="565"/>
      <c r="T2110" s="565"/>
      <c r="U2110" s="565"/>
      <c r="V2110" s="565"/>
      <c r="W2110" s="565"/>
      <c r="X2110" s="565"/>
      <c r="Y2110" s="565"/>
      <c r="Z2110" s="565"/>
      <c r="AA2110" s="565"/>
      <c r="AB2110" s="1053"/>
      <c r="AC2110" s="565"/>
      <c r="AD2110" s="1074"/>
      <c r="AE2110" s="565"/>
      <c r="AF2110" s="565"/>
      <c r="AG2110" s="565"/>
      <c r="AH2110" s="565"/>
      <c r="AI2110" s="565"/>
      <c r="AJ2110" s="1260"/>
      <c r="AK2110" s="561"/>
      <c r="AL2110" s="1441"/>
      <c r="AM2110" s="1456"/>
    </row>
    <row r="2111" spans="1:39" ht="30" x14ac:dyDescent="0.25">
      <c r="A2111" s="239">
        <v>1</v>
      </c>
      <c r="B2111" s="4" t="s">
        <v>374</v>
      </c>
      <c r="C2111" s="675"/>
      <c r="D2111" s="4"/>
      <c r="E2111" s="415">
        <v>50</v>
      </c>
      <c r="F2111" s="368">
        <f>(E2111/12*$B$4)</f>
        <v>45.833333333333336</v>
      </c>
      <c r="G2111" s="368">
        <v>186.13000000000002</v>
      </c>
      <c r="H2111" s="368">
        <f>G2111/F2111*100</f>
        <v>406.10181818181826</v>
      </c>
      <c r="I2111" s="1883"/>
      <c r="J2111" s="1883"/>
      <c r="K2111" s="211"/>
      <c r="L2111" s="211"/>
      <c r="M2111" s="211"/>
      <c r="N2111" s="211"/>
      <c r="O2111" s="211"/>
      <c r="P2111" s="211"/>
      <c r="Q2111" s="565"/>
      <c r="R2111" s="565"/>
      <c r="S2111" s="565"/>
      <c r="T2111" s="565"/>
      <c r="U2111" s="565"/>
      <c r="V2111" s="565"/>
      <c r="W2111" s="565"/>
      <c r="X2111" s="565"/>
      <c r="Y2111" s="565"/>
      <c r="Z2111" s="565"/>
      <c r="AA2111" s="565"/>
      <c r="AB2111" s="1053"/>
      <c r="AC2111" s="565"/>
      <c r="AD2111" s="1074"/>
      <c r="AE2111" s="565"/>
      <c r="AF2111" s="565"/>
      <c r="AG2111" s="565"/>
      <c r="AH2111" s="565"/>
      <c r="AI2111" s="565"/>
      <c r="AJ2111" s="1260"/>
      <c r="AK2111" s="561"/>
      <c r="AL2111" s="1441"/>
      <c r="AM2111" s="1456"/>
    </row>
    <row r="2112" spans="1:39" ht="60" x14ac:dyDescent="0.25">
      <c r="A2112" s="239">
        <v>1</v>
      </c>
      <c r="B2112" s="4" t="s">
        <v>350</v>
      </c>
      <c r="C2112" s="675"/>
      <c r="D2112" s="4"/>
      <c r="E2112" s="415"/>
      <c r="F2112" s="368"/>
      <c r="G2112" s="368"/>
      <c r="H2112" s="368"/>
      <c r="I2112" s="1883"/>
      <c r="J2112" s="1883"/>
      <c r="K2112" s="211"/>
      <c r="L2112" s="211"/>
      <c r="M2112" s="211"/>
      <c r="N2112" s="211"/>
      <c r="O2112" s="211"/>
      <c r="P2112" s="211"/>
      <c r="Q2112" s="565"/>
      <c r="R2112" s="565"/>
      <c r="S2112" s="565"/>
      <c r="T2112" s="565"/>
      <c r="U2112" s="565"/>
      <c r="V2112" s="565"/>
      <c r="W2112" s="565"/>
      <c r="X2112" s="565"/>
      <c r="Y2112" s="565"/>
      <c r="Z2112" s="565"/>
      <c r="AA2112" s="565"/>
      <c r="AB2112" s="1053"/>
      <c r="AC2112" s="565"/>
      <c r="AD2112" s="1074"/>
      <c r="AE2112" s="565"/>
      <c r="AF2112" s="565"/>
      <c r="AG2112" s="565"/>
      <c r="AH2112" s="565"/>
      <c r="AI2112" s="565"/>
      <c r="AJ2112" s="1260"/>
      <c r="AK2112" s="561"/>
      <c r="AL2112" s="1441"/>
      <c r="AM2112" s="1456"/>
    </row>
    <row r="2113" spans="1:39" ht="75" x14ac:dyDescent="0.25">
      <c r="A2113" s="239">
        <v>1</v>
      </c>
      <c r="B2113" s="4" t="s">
        <v>351</v>
      </c>
      <c r="C2113" s="675"/>
      <c r="D2113" s="4"/>
      <c r="E2113" s="415"/>
      <c r="F2113" s="368"/>
      <c r="G2113" s="368"/>
      <c r="H2113" s="368"/>
      <c r="I2113" s="1883"/>
      <c r="J2113" s="1883"/>
      <c r="K2113" s="211"/>
      <c r="L2113" s="211"/>
      <c r="M2113" s="211"/>
      <c r="N2113" s="211"/>
      <c r="O2113" s="211"/>
      <c r="P2113" s="211"/>
      <c r="Q2113" s="565"/>
      <c r="R2113" s="565"/>
      <c r="S2113" s="565"/>
      <c r="T2113" s="565"/>
      <c r="U2113" s="565"/>
      <c r="V2113" s="565"/>
      <c r="W2113" s="565"/>
      <c r="X2113" s="565"/>
      <c r="Y2113" s="565"/>
      <c r="Z2113" s="565"/>
      <c r="AA2113" s="565"/>
      <c r="AB2113" s="1053"/>
      <c r="AC2113" s="565"/>
      <c r="AD2113" s="1074"/>
      <c r="AE2113" s="565"/>
      <c r="AF2113" s="565"/>
      <c r="AG2113" s="565"/>
      <c r="AH2113" s="565"/>
      <c r="AI2113" s="565"/>
      <c r="AJ2113" s="1260"/>
      <c r="AK2113" s="561"/>
      <c r="AL2113" s="1441"/>
      <c r="AM2113" s="1456"/>
    </row>
    <row r="2114" spans="1:39" ht="45" x14ac:dyDescent="0.25">
      <c r="A2114" s="239">
        <v>1</v>
      </c>
      <c r="B2114" s="794" t="s">
        <v>352</v>
      </c>
      <c r="C2114" s="675"/>
      <c r="D2114" s="4"/>
      <c r="E2114" s="415"/>
      <c r="F2114" s="368"/>
      <c r="G2114" s="368"/>
      <c r="H2114" s="368"/>
      <c r="I2114" s="1883"/>
      <c r="J2114" s="1883"/>
      <c r="K2114" s="211"/>
      <c r="L2114" s="211"/>
      <c r="M2114" s="211"/>
      <c r="N2114" s="211"/>
      <c r="O2114" s="211"/>
      <c r="P2114" s="211"/>
      <c r="Q2114" s="565"/>
      <c r="R2114" s="565"/>
      <c r="S2114" s="565"/>
      <c r="T2114" s="565"/>
      <c r="U2114" s="565"/>
      <c r="V2114" s="565"/>
      <c r="W2114" s="565"/>
      <c r="X2114" s="565"/>
      <c r="Y2114" s="565"/>
      <c r="Z2114" s="565"/>
      <c r="AA2114" s="565"/>
      <c r="AB2114" s="1053"/>
      <c r="AC2114" s="565"/>
      <c r="AD2114" s="1074"/>
      <c r="AE2114" s="565"/>
      <c r="AF2114" s="565"/>
      <c r="AG2114" s="565"/>
      <c r="AH2114" s="565"/>
      <c r="AI2114" s="565"/>
      <c r="AJ2114" s="1260"/>
      <c r="AK2114" s="561"/>
      <c r="AL2114" s="1441"/>
      <c r="AM2114" s="1456"/>
    </row>
    <row r="2115" spans="1:39" ht="105" x14ac:dyDescent="0.25">
      <c r="B2115" s="794" t="s">
        <v>530</v>
      </c>
      <c r="C2115" s="675"/>
      <c r="D2115" s="4"/>
      <c r="E2115" s="415">
        <v>100</v>
      </c>
      <c r="F2115" s="368">
        <f>(E2115/12*$B$4)</f>
        <v>91.666666666666671</v>
      </c>
      <c r="G2115" s="368">
        <v>291</v>
      </c>
      <c r="H2115" s="368">
        <f>G2115/F2115*100</f>
        <v>317.45454545454544</v>
      </c>
      <c r="I2115" s="1883"/>
      <c r="J2115" s="1883"/>
      <c r="K2115" s="211"/>
      <c r="L2115" s="211"/>
      <c r="M2115" s="211"/>
      <c r="N2115" s="211"/>
      <c r="O2115" s="211"/>
      <c r="P2115" s="211"/>
      <c r="Q2115" s="565"/>
      <c r="R2115" s="565"/>
      <c r="S2115" s="565"/>
      <c r="T2115" s="565"/>
      <c r="U2115" s="565"/>
      <c r="V2115" s="565"/>
      <c r="W2115" s="565"/>
      <c r="X2115" s="565"/>
      <c r="Y2115" s="565"/>
      <c r="Z2115" s="565"/>
      <c r="AA2115" s="565"/>
      <c r="AB2115" s="1053"/>
      <c r="AC2115" s="565"/>
      <c r="AD2115" s="1074"/>
      <c r="AE2115" s="565"/>
      <c r="AF2115" s="565"/>
      <c r="AG2115" s="565"/>
      <c r="AH2115" s="565"/>
      <c r="AI2115" s="565"/>
      <c r="AJ2115" s="1260"/>
      <c r="AK2115" s="561"/>
      <c r="AL2115" s="1441"/>
      <c r="AM2115" s="1456"/>
    </row>
    <row r="2116" spans="1:39" ht="42.75" x14ac:dyDescent="0.25">
      <c r="B2116" s="1399" t="s">
        <v>507</v>
      </c>
      <c r="C2116" s="675"/>
      <c r="D2116" s="4"/>
      <c r="E2116" s="752">
        <f>E2117</f>
        <v>205</v>
      </c>
      <c r="F2116" s="368">
        <f>F2117</f>
        <v>187.91666666666666</v>
      </c>
      <c r="G2116" s="368">
        <f>G2117</f>
        <v>194</v>
      </c>
      <c r="H2116" s="368">
        <f>G2116/F2116*100</f>
        <v>103.23725055432374</v>
      </c>
      <c r="I2116" s="1883"/>
      <c r="J2116" s="1883"/>
      <c r="K2116" s="211"/>
      <c r="L2116" s="211"/>
      <c r="M2116" s="211"/>
      <c r="N2116" s="211"/>
      <c r="O2116" s="211"/>
      <c r="P2116" s="211"/>
      <c r="Q2116" s="565">
        <v>301.13867999999997</v>
      </c>
      <c r="R2116" s="565">
        <v>301.13867999999997</v>
      </c>
      <c r="S2116" s="565">
        <v>301.13867999999997</v>
      </c>
      <c r="T2116" s="565">
        <v>301.13867999999997</v>
      </c>
      <c r="U2116" s="565">
        <v>301.13867999999997</v>
      </c>
      <c r="V2116" s="565">
        <v>301.13867999999997</v>
      </c>
      <c r="W2116" s="565">
        <v>301.13867999999997</v>
      </c>
      <c r="X2116" s="565">
        <v>301.13867999999997</v>
      </c>
      <c r="Y2116" s="565">
        <v>301.13867999999997</v>
      </c>
      <c r="Z2116" s="565">
        <v>301.13867999999997</v>
      </c>
      <c r="AA2116" s="565">
        <v>301.13867999999997</v>
      </c>
      <c r="AB2116" s="1053">
        <f t="shared" ref="AB2116" si="989">Q2116/12*$B$4+(R2116-Q2116)/11*10+(S2116-R2116)/10*9+(T2116-S2116)/9*8+(U2116-T2116)/8*7+(V2116-U2116)/7*6+(W2116-V2116)/6*5+(X2116-W2116)/5*4+(Y2116-X2116)/4*3+(Z2116-Y2116)/3*2+(AA2116-Z2116)/2*1</f>
        <v>276.04378999999994</v>
      </c>
      <c r="AC2116" s="565">
        <f>AI2116-AH2116-AE2116</f>
        <v>318.96942000000007</v>
      </c>
      <c r="AD2116" s="1074"/>
      <c r="AE2116" s="565"/>
      <c r="AF2116" s="565">
        <f>AC2116-AB2116</f>
        <v>42.925630000000126</v>
      </c>
      <c r="AG2116" s="565"/>
      <c r="AH2116" s="565">
        <v>-0.84350000000000003</v>
      </c>
      <c r="AI2116" s="565">
        <v>318.12592000000006</v>
      </c>
      <c r="AJ2116" s="1260">
        <f>AJ2117</f>
        <v>0</v>
      </c>
      <c r="AK2116" s="561"/>
      <c r="AL2116" s="1441"/>
      <c r="AM2116" s="1456"/>
    </row>
    <row r="2117" spans="1:39" x14ac:dyDescent="0.25">
      <c r="B2117" s="794" t="s">
        <v>508</v>
      </c>
      <c r="C2117" s="675"/>
      <c r="D2117" s="4"/>
      <c r="E2117" s="752">
        <v>205</v>
      </c>
      <c r="F2117" s="368">
        <f>(E2117/12*$B$4)</f>
        <v>187.91666666666666</v>
      </c>
      <c r="G2117" s="368">
        <v>194</v>
      </c>
      <c r="H2117" s="368">
        <f>G2117/F2117*100</f>
        <v>103.23725055432374</v>
      </c>
      <c r="I2117" s="1883"/>
      <c r="J2117" s="1883"/>
      <c r="K2117" s="211"/>
      <c r="L2117" s="211"/>
      <c r="M2117" s="211"/>
      <c r="N2117" s="211"/>
      <c r="O2117" s="211"/>
      <c r="P2117" s="211"/>
      <c r="Q2117" s="565"/>
      <c r="R2117" s="565"/>
      <c r="S2117" s="565"/>
      <c r="T2117" s="565"/>
      <c r="U2117" s="565"/>
      <c r="V2117" s="565"/>
      <c r="W2117" s="565"/>
      <c r="X2117" s="565"/>
      <c r="Y2117" s="565"/>
      <c r="Z2117" s="565"/>
      <c r="AA2117" s="565"/>
      <c r="AB2117" s="1053"/>
      <c r="AC2117" s="565"/>
      <c r="AD2117" s="1074"/>
      <c r="AE2117" s="565"/>
      <c r="AF2117" s="565"/>
      <c r="AG2117" s="565"/>
      <c r="AH2117" s="565"/>
      <c r="AI2117" s="565"/>
      <c r="AJ2117" s="1260"/>
      <c r="AK2117" s="561"/>
      <c r="AL2117" s="1441"/>
      <c r="AM2117" s="1456"/>
    </row>
    <row r="2118" spans="1:39" ht="42.75" x14ac:dyDescent="0.25">
      <c r="B2118" s="1399" t="s">
        <v>509</v>
      </c>
      <c r="C2118" s="675"/>
      <c r="D2118" s="4"/>
      <c r="E2118" s="752"/>
      <c r="F2118" s="368"/>
      <c r="G2118" s="368"/>
      <c r="H2118" s="368"/>
      <c r="I2118" s="1883"/>
      <c r="J2118" s="1883"/>
      <c r="K2118" s="211"/>
      <c r="L2118" s="211"/>
      <c r="M2118" s="211"/>
      <c r="N2118" s="211"/>
      <c r="O2118" s="211"/>
      <c r="P2118" s="211"/>
      <c r="Q2118" s="565"/>
      <c r="R2118" s="565"/>
      <c r="S2118" s="565"/>
      <c r="T2118" s="565"/>
      <c r="U2118" s="565"/>
      <c r="V2118" s="565"/>
      <c r="W2118" s="565"/>
      <c r="X2118" s="565"/>
      <c r="Y2118" s="565"/>
      <c r="Z2118" s="565"/>
      <c r="AA2118" s="565"/>
      <c r="AB2118" s="1053"/>
      <c r="AC2118" s="565"/>
      <c r="AD2118" s="1074"/>
      <c r="AE2118" s="565"/>
      <c r="AF2118" s="565"/>
      <c r="AG2118" s="565"/>
      <c r="AH2118" s="565"/>
      <c r="AI2118" s="565"/>
      <c r="AJ2118" s="1260"/>
      <c r="AK2118" s="561"/>
      <c r="AL2118" s="1441"/>
      <c r="AM2118" s="1456"/>
    </row>
    <row r="2119" spans="1:39" ht="29.25" x14ac:dyDescent="0.25">
      <c r="A2119" s="239">
        <v>1</v>
      </c>
      <c r="B2119" s="779" t="s">
        <v>360</v>
      </c>
      <c r="C2119" s="675"/>
      <c r="D2119" s="4"/>
      <c r="E2119" s="415">
        <f>E2120+E2121</f>
        <v>585.10638297872333</v>
      </c>
      <c r="F2119" s="213">
        <f>F2120+F2121</f>
        <v>536.34751773049641</v>
      </c>
      <c r="G2119" s="368">
        <f>G2120+G2121</f>
        <v>518.11702127659578</v>
      </c>
      <c r="H2119" s="368"/>
      <c r="I2119" s="1883"/>
      <c r="J2119" s="1883"/>
      <c r="K2119" s="211"/>
      <c r="L2119" s="211"/>
      <c r="M2119" s="211"/>
      <c r="N2119" s="211"/>
      <c r="O2119" s="211"/>
      <c r="P2119" s="211"/>
      <c r="Q2119" s="565"/>
      <c r="R2119" s="565"/>
      <c r="S2119" s="565"/>
      <c r="T2119" s="565"/>
      <c r="U2119" s="565"/>
      <c r="V2119" s="565"/>
      <c r="W2119" s="565"/>
      <c r="X2119" s="565"/>
      <c r="Y2119" s="565"/>
      <c r="Z2119" s="565"/>
      <c r="AA2119" s="565"/>
      <c r="AB2119" s="1053"/>
      <c r="AC2119" s="565">
        <f>AI2119-AH2119-AE2119</f>
        <v>0</v>
      </c>
      <c r="AD2119" s="1074"/>
      <c r="AE2119" s="565"/>
      <c r="AF2119" s="565"/>
      <c r="AG2119" s="565"/>
      <c r="AH2119" s="565"/>
      <c r="AI2119" s="565"/>
      <c r="AJ2119" s="1260">
        <f>AJ2120+AJ2121</f>
        <v>0</v>
      </c>
      <c r="AK2119" s="561"/>
      <c r="AL2119" s="1441"/>
      <c r="AM2119" s="1456"/>
    </row>
    <row r="2120" spans="1:39" x14ac:dyDescent="0.25">
      <c r="A2120" s="239">
        <v>1</v>
      </c>
      <c r="B2120" s="779" t="s">
        <v>375</v>
      </c>
      <c r="C2120" s="675"/>
      <c r="D2120" s="4"/>
      <c r="E2120" s="415"/>
      <c r="F2120" s="213"/>
      <c r="G2120" s="368"/>
      <c r="H2120" s="368"/>
      <c r="I2120" s="1883"/>
      <c r="J2120" s="1883"/>
      <c r="K2120" s="211"/>
      <c r="L2120" s="211"/>
      <c r="M2120" s="211"/>
      <c r="N2120" s="211"/>
      <c r="O2120" s="211"/>
      <c r="P2120" s="211"/>
      <c r="Q2120" s="565"/>
      <c r="R2120" s="565"/>
      <c r="S2120" s="565"/>
      <c r="T2120" s="565"/>
      <c r="U2120" s="565"/>
      <c r="V2120" s="565"/>
      <c r="W2120" s="565"/>
      <c r="X2120" s="565"/>
      <c r="Y2120" s="565"/>
      <c r="Z2120" s="565"/>
      <c r="AA2120" s="565"/>
      <c r="AB2120" s="1053"/>
      <c r="AC2120" s="565">
        <f>AI2120-AH2120-AE2120</f>
        <v>0</v>
      </c>
      <c r="AD2120" s="1074"/>
      <c r="AE2120" s="565"/>
      <c r="AF2120" s="565"/>
      <c r="AG2120" s="565"/>
      <c r="AH2120" s="565"/>
      <c r="AI2120" s="565"/>
      <c r="AJ2120" s="1260"/>
      <c r="AK2120" s="561"/>
      <c r="AL2120" s="1441"/>
      <c r="AM2120" s="1456"/>
    </row>
    <row r="2121" spans="1:39" x14ac:dyDescent="0.25">
      <c r="A2121" s="239">
        <v>1</v>
      </c>
      <c r="B2121" s="4" t="s">
        <v>376</v>
      </c>
      <c r="C2121" s="675"/>
      <c r="D2121" s="4"/>
      <c r="E2121" s="415">
        <f>E2122/9.4</f>
        <v>585.10638297872333</v>
      </c>
      <c r="F2121" s="213">
        <f>F2122/9.4</f>
        <v>536.34751773049641</v>
      </c>
      <c r="G2121" s="368">
        <f>G2122/9.4</f>
        <v>518.11702127659578</v>
      </c>
      <c r="H2121" s="368"/>
      <c r="I2121" s="1883"/>
      <c r="J2121" s="1883"/>
      <c r="K2121" s="211"/>
      <c r="L2121" s="211"/>
      <c r="M2121" s="211"/>
      <c r="N2121" s="211"/>
      <c r="O2121" s="211"/>
      <c r="P2121" s="211"/>
      <c r="Q2121" s="565"/>
      <c r="R2121" s="565"/>
      <c r="S2121" s="565"/>
      <c r="T2121" s="565"/>
      <c r="U2121" s="565"/>
      <c r="V2121" s="565"/>
      <c r="W2121" s="565"/>
      <c r="X2121" s="565"/>
      <c r="Y2121" s="565"/>
      <c r="Z2121" s="565"/>
      <c r="AA2121" s="565"/>
      <c r="AB2121" s="1053"/>
      <c r="AC2121" s="565">
        <f>AI2121-AH2121-AE2121</f>
        <v>0</v>
      </c>
      <c r="AD2121" s="1074"/>
      <c r="AE2121" s="565"/>
      <c r="AF2121" s="565"/>
      <c r="AG2121" s="565"/>
      <c r="AH2121" s="565"/>
      <c r="AI2121" s="565"/>
      <c r="AJ2121" s="1260">
        <f>AJ2122/9.4</f>
        <v>0</v>
      </c>
      <c r="AK2121" s="561"/>
      <c r="AL2121" s="1441"/>
      <c r="AM2121" s="1456"/>
    </row>
    <row r="2122" spans="1:39" x14ac:dyDescent="0.25">
      <c r="A2122" s="239">
        <v>1</v>
      </c>
      <c r="B2122" s="795" t="s">
        <v>377</v>
      </c>
      <c r="C2122" s="675"/>
      <c r="D2122" s="4"/>
      <c r="E2122" s="415">
        <v>5500</v>
      </c>
      <c r="F2122" s="213">
        <f>(E2122/12*$B$4)</f>
        <v>5041.6666666666661</v>
      </c>
      <c r="G2122" s="368">
        <v>4870.3</v>
      </c>
      <c r="H2122" s="368"/>
      <c r="I2122" s="1883"/>
      <c r="J2122" s="1883"/>
      <c r="K2122" s="211"/>
      <c r="L2122" s="211"/>
      <c r="M2122" s="211"/>
      <c r="N2122" s="211"/>
      <c r="O2122" s="211"/>
      <c r="P2122" s="211"/>
      <c r="Q2122" s="565"/>
      <c r="R2122" s="565"/>
      <c r="S2122" s="565"/>
      <c r="T2122" s="565"/>
      <c r="U2122" s="565"/>
      <c r="V2122" s="565"/>
      <c r="W2122" s="565"/>
      <c r="X2122" s="565"/>
      <c r="Y2122" s="565"/>
      <c r="Z2122" s="565"/>
      <c r="AA2122" s="565"/>
      <c r="AB2122" s="1053"/>
      <c r="AC2122" s="565">
        <f>AI2122-AH2122-AE2122</f>
        <v>0</v>
      </c>
      <c r="AD2122" s="1074"/>
      <c r="AE2122" s="565"/>
      <c r="AF2122" s="565"/>
      <c r="AG2122" s="565"/>
      <c r="AH2122" s="565"/>
      <c r="AI2122" s="565"/>
      <c r="AJ2122" s="1260"/>
      <c r="AK2122" s="561"/>
      <c r="AL2122" s="1441"/>
      <c r="AM2122" s="1456"/>
    </row>
    <row r="2123" spans="1:39" ht="43.5" x14ac:dyDescent="0.25">
      <c r="A2123" s="239">
        <v>1</v>
      </c>
      <c r="B2123" s="779" t="s">
        <v>353</v>
      </c>
      <c r="C2123" s="675"/>
      <c r="D2123" s="4"/>
      <c r="E2123" s="415">
        <v>200</v>
      </c>
      <c r="F2123" s="213">
        <f>ROUND(E2123/12*$B$4,0)</f>
        <v>183</v>
      </c>
      <c r="G2123" s="368">
        <v>145</v>
      </c>
      <c r="H2123" s="368">
        <f>G2123/F2123*100</f>
        <v>79.234972677595621</v>
      </c>
      <c r="I2123" s="1883"/>
      <c r="J2123" s="1883"/>
      <c r="K2123" s="211"/>
      <c r="L2123" s="211"/>
      <c r="M2123" s="211"/>
      <c r="N2123" s="211"/>
      <c r="O2123" s="211"/>
      <c r="P2123" s="211"/>
      <c r="Q2123" s="565"/>
      <c r="R2123" s="565"/>
      <c r="S2123" s="565"/>
      <c r="T2123" s="565"/>
      <c r="U2123" s="565"/>
      <c r="V2123" s="565"/>
      <c r="W2123" s="565"/>
      <c r="X2123" s="565"/>
      <c r="Y2123" s="565"/>
      <c r="Z2123" s="565"/>
      <c r="AA2123" s="565"/>
      <c r="AB2123" s="1053"/>
      <c r="AC2123" s="565"/>
      <c r="AD2123" s="1074"/>
      <c r="AE2123" s="565"/>
      <c r="AF2123" s="565"/>
      <c r="AG2123" s="565"/>
      <c r="AH2123" s="565"/>
      <c r="AI2123" s="565"/>
      <c r="AJ2123" s="1260"/>
      <c r="AK2123" s="561"/>
      <c r="AL2123" s="1441"/>
      <c r="AM2123" s="1456"/>
    </row>
    <row r="2124" spans="1:39" ht="30" x14ac:dyDescent="0.25">
      <c r="A2124" s="239">
        <v>1</v>
      </c>
      <c r="B2124" s="774" t="s">
        <v>201</v>
      </c>
      <c r="C2124" s="675"/>
      <c r="D2124" s="4"/>
      <c r="E2124" s="415"/>
      <c r="F2124" s="213"/>
      <c r="G2124" s="368"/>
      <c r="H2124" s="368"/>
      <c r="I2124" s="1883"/>
      <c r="J2124" s="1883"/>
      <c r="K2124" s="211"/>
      <c r="L2124" s="211"/>
      <c r="M2124" s="211"/>
      <c r="N2124" s="211"/>
      <c r="O2124" s="211"/>
      <c r="P2124" s="211"/>
      <c r="Q2124" s="565"/>
      <c r="R2124" s="565"/>
      <c r="S2124" s="565"/>
      <c r="T2124" s="565"/>
      <c r="U2124" s="565"/>
      <c r="V2124" s="565"/>
      <c r="W2124" s="565"/>
      <c r="X2124" s="565"/>
      <c r="Y2124" s="565"/>
      <c r="Z2124" s="565"/>
      <c r="AA2124" s="565"/>
      <c r="AB2124" s="1053"/>
      <c r="AC2124" s="565">
        <f>AI2124-AH2124-AE2124</f>
        <v>0</v>
      </c>
      <c r="AD2124" s="1074"/>
      <c r="AE2124" s="565"/>
      <c r="AF2124" s="565"/>
      <c r="AG2124" s="565"/>
      <c r="AH2124" s="565"/>
      <c r="AI2124" s="565"/>
      <c r="AJ2124" s="1260"/>
      <c r="AK2124" s="561"/>
      <c r="AL2124" s="1441"/>
      <c r="AM2124" s="1456"/>
    </row>
    <row r="2125" spans="1:39" ht="72" x14ac:dyDescent="0.25">
      <c r="A2125" s="239">
        <v>1</v>
      </c>
      <c r="B2125" s="775" t="s">
        <v>361</v>
      </c>
      <c r="C2125" s="675"/>
      <c r="D2125" s="4"/>
      <c r="E2125" s="415"/>
      <c r="F2125" s="213"/>
      <c r="G2125" s="368"/>
      <c r="H2125" s="368"/>
      <c r="I2125" s="1883"/>
      <c r="J2125" s="1883"/>
      <c r="K2125" s="211"/>
      <c r="L2125" s="211"/>
      <c r="M2125" s="211"/>
      <c r="N2125" s="211"/>
      <c r="O2125" s="211"/>
      <c r="P2125" s="211"/>
      <c r="Q2125" s="565"/>
      <c r="R2125" s="565"/>
      <c r="S2125" s="565"/>
      <c r="T2125" s="565"/>
      <c r="U2125" s="565"/>
      <c r="V2125" s="565"/>
      <c r="W2125" s="565"/>
      <c r="X2125" s="565"/>
      <c r="Y2125" s="565"/>
      <c r="Z2125" s="565"/>
      <c r="AA2125" s="565"/>
      <c r="AB2125" s="1053"/>
      <c r="AC2125" s="565"/>
      <c r="AD2125" s="1074"/>
      <c r="AE2125" s="565"/>
      <c r="AF2125" s="565"/>
      <c r="AG2125" s="565"/>
      <c r="AH2125" s="565"/>
      <c r="AI2125" s="565"/>
      <c r="AJ2125" s="1260"/>
      <c r="AK2125" s="561"/>
      <c r="AL2125" s="1441"/>
      <c r="AM2125" s="1456"/>
    </row>
    <row r="2126" spans="1:39" x14ac:dyDescent="0.25">
      <c r="A2126" s="239">
        <v>1</v>
      </c>
      <c r="B2126" s="766" t="s">
        <v>234</v>
      </c>
      <c r="C2126" s="662"/>
      <c r="D2126" s="4"/>
      <c r="E2126" s="415">
        <f>E2127+E2128</f>
        <v>600</v>
      </c>
      <c r="F2126" s="213">
        <f>F2127+F2128</f>
        <v>550</v>
      </c>
      <c r="G2126" s="368">
        <f>G2127+G2128</f>
        <v>201</v>
      </c>
      <c r="H2126" s="368">
        <f t="shared" ref="H2126:H2133" si="990">G2126/F2126*100</f>
        <v>36.545454545454547</v>
      </c>
      <c r="I2126" s="1883"/>
      <c r="J2126" s="1883"/>
      <c r="K2126" s="211"/>
      <c r="L2126" s="211"/>
      <c r="M2126" s="211"/>
      <c r="N2126" s="211"/>
      <c r="O2126" s="211"/>
      <c r="P2126" s="211"/>
      <c r="Q2126" s="566">
        <v>429.61799999999999</v>
      </c>
      <c r="R2126" s="566">
        <v>429.61799999999999</v>
      </c>
      <c r="S2126" s="566">
        <v>429.61799999999999</v>
      </c>
      <c r="T2126" s="566">
        <v>429.61799999999999</v>
      </c>
      <c r="U2126" s="566">
        <v>429.61799999999999</v>
      </c>
      <c r="V2126" s="566">
        <v>429.61799999999999</v>
      </c>
      <c r="W2126" s="566">
        <v>429.61799999999999</v>
      </c>
      <c r="X2126" s="566">
        <v>429.61799999999999</v>
      </c>
      <c r="Y2126" s="566">
        <v>429.61799999999999</v>
      </c>
      <c r="Z2126" s="566">
        <v>429.61799999999999</v>
      </c>
      <c r="AA2126" s="566">
        <v>429.61799999999999</v>
      </c>
      <c r="AB2126" s="1200">
        <f t="shared" ref="AB2126" si="991">Q2126/12*$B$4+(R2126-Q2126)/11*10+(S2126-R2126)/10*9+(T2126-S2126)/9*8+(U2126-T2126)/8*7+(V2126-U2126)/7*6+(W2126-V2126)/6*5+(X2126-W2126)/5*4+(Y2126-X2126)/4*3+(Z2126-Y2126)/3*2+(AA2126-Z2126)/2*1</f>
        <v>393.81649999999996</v>
      </c>
      <c r="AC2126" s="566">
        <f t="shared" ref="AC2126:AC2132" si="992">AI2126-AH2126-AE2126</f>
        <v>143.82605999999998</v>
      </c>
      <c r="AD2126" s="1488"/>
      <c r="AE2126" s="565"/>
      <c r="AF2126" s="565">
        <f>AC2126-AB2126</f>
        <v>-249.99043999999998</v>
      </c>
      <c r="AG2126" s="565"/>
      <c r="AH2126" s="565">
        <v>0</v>
      </c>
      <c r="AI2126" s="566">
        <v>143.82605999999998</v>
      </c>
      <c r="AJ2126" s="1260">
        <f>AJ2127+AJ2128</f>
        <v>0</v>
      </c>
      <c r="AK2126" s="1185"/>
      <c r="AL2126" s="1441"/>
      <c r="AM2126" s="1456"/>
    </row>
    <row r="2127" spans="1:39" ht="30" x14ac:dyDescent="0.25">
      <c r="A2127" s="239">
        <v>1</v>
      </c>
      <c r="B2127" s="295" t="s">
        <v>283</v>
      </c>
      <c r="C2127" s="2087"/>
      <c r="D2127" s="779"/>
      <c r="E2127" s="415">
        <v>300</v>
      </c>
      <c r="F2127" s="368">
        <f>ROUND(E2127/12*$B$4,0)</f>
        <v>275</v>
      </c>
      <c r="G2127" s="368">
        <v>101</v>
      </c>
      <c r="H2127" s="368">
        <f t="shared" si="990"/>
        <v>36.727272727272727</v>
      </c>
      <c r="I2127" s="1883"/>
      <c r="J2127" s="1883"/>
      <c r="K2127" s="211"/>
      <c r="L2127" s="211"/>
      <c r="M2127" s="211"/>
      <c r="N2127" s="211"/>
      <c r="O2127" s="211"/>
      <c r="P2127" s="211"/>
      <c r="Q2127" s="565"/>
      <c r="R2127" s="565"/>
      <c r="S2127" s="565"/>
      <c r="T2127" s="565"/>
      <c r="U2127" s="565"/>
      <c r="V2127" s="565"/>
      <c r="W2127" s="565"/>
      <c r="X2127" s="565"/>
      <c r="Y2127" s="565"/>
      <c r="Z2127" s="565"/>
      <c r="AA2127" s="565"/>
      <c r="AB2127" s="1202">
        <f>Q2127/12*$B$4</f>
        <v>0</v>
      </c>
      <c r="AC2127" s="565">
        <f t="shared" si="992"/>
        <v>0</v>
      </c>
      <c r="AD2127" s="1074"/>
      <c r="AE2127" s="567"/>
      <c r="AF2127" s="567">
        <f>AC2127-AB2127</f>
        <v>0</v>
      </c>
      <c r="AG2127" s="567"/>
      <c r="AH2127" s="564"/>
      <c r="AI2127" s="566"/>
      <c r="AJ2127" s="1260"/>
      <c r="AK2127" s="1185"/>
      <c r="AL2127" s="1441"/>
      <c r="AM2127" s="1456"/>
    </row>
    <row r="2128" spans="1:39" ht="45" x14ac:dyDescent="0.25">
      <c r="A2128" s="239">
        <v>1</v>
      </c>
      <c r="B2128" s="295" t="s">
        <v>313</v>
      </c>
      <c r="C2128" s="2030"/>
      <c r="D2128" s="4"/>
      <c r="E2128" s="415">
        <v>300</v>
      </c>
      <c r="F2128" s="213">
        <f>ROUND(E2128/12*$B$4,0)</f>
        <v>275</v>
      </c>
      <c r="G2128" s="368">
        <v>100</v>
      </c>
      <c r="H2128" s="368">
        <f t="shared" si="990"/>
        <v>36.363636363636367</v>
      </c>
      <c r="I2128" s="1883"/>
      <c r="J2128" s="1883"/>
      <c r="K2128" s="211"/>
      <c r="L2128" s="211"/>
      <c r="M2128" s="211"/>
      <c r="N2128" s="211"/>
      <c r="O2128" s="211"/>
      <c r="P2128" s="211"/>
      <c r="Q2128" s="564"/>
      <c r="R2128" s="564"/>
      <c r="S2128" s="564"/>
      <c r="T2128" s="564"/>
      <c r="U2128" s="564"/>
      <c r="V2128" s="564"/>
      <c r="W2128" s="564"/>
      <c r="X2128" s="564"/>
      <c r="Y2128" s="564"/>
      <c r="Z2128" s="564"/>
      <c r="AA2128" s="564"/>
      <c r="AB2128" s="1053"/>
      <c r="AC2128" s="564">
        <f t="shared" si="992"/>
        <v>0</v>
      </c>
      <c r="AD2128" s="1077"/>
      <c r="AE2128" s="565"/>
      <c r="AF2128" s="565"/>
      <c r="AG2128" s="565"/>
      <c r="AH2128" s="564"/>
      <c r="AI2128" s="565"/>
      <c r="AJ2128" s="1260"/>
      <c r="AK2128" s="561"/>
      <c r="AL2128" s="1441"/>
      <c r="AM2128" s="1456"/>
    </row>
    <row r="2129" spans="1:39" ht="29.25" x14ac:dyDescent="0.25">
      <c r="A2129" s="239">
        <v>1</v>
      </c>
      <c r="B2129" s="720" t="s">
        <v>279</v>
      </c>
      <c r="C2129" s="675"/>
      <c r="D2129" s="4"/>
      <c r="E2129" s="442">
        <f>E2107+E2085-E2117</f>
        <v>1810.5</v>
      </c>
      <c r="F2129" s="1044">
        <f t="shared" ref="F2129:G2129" si="993">F2107+F2085-F2117</f>
        <v>1660.1249999999998</v>
      </c>
      <c r="G2129" s="1044">
        <f t="shared" si="993"/>
        <v>2264.5325000000003</v>
      </c>
      <c r="H2129" s="1044">
        <f t="shared" si="990"/>
        <v>136.40734884421357</v>
      </c>
      <c r="I2129" s="1883"/>
      <c r="J2129" s="1883"/>
      <c r="K2129" s="211"/>
      <c r="L2129" s="211"/>
      <c r="M2129" s="211"/>
      <c r="N2129" s="211"/>
      <c r="O2129" s="211"/>
      <c r="P2129" s="211"/>
      <c r="Q2129" s="565"/>
      <c r="R2129" s="565"/>
      <c r="S2129" s="565"/>
      <c r="T2129" s="565"/>
      <c r="U2129" s="565"/>
      <c r="V2129" s="565"/>
      <c r="W2129" s="565"/>
      <c r="X2129" s="565"/>
      <c r="Y2129" s="565"/>
      <c r="Z2129" s="565"/>
      <c r="AA2129" s="565"/>
      <c r="AB2129" s="1053"/>
      <c r="AC2129" s="565">
        <f t="shared" si="992"/>
        <v>0</v>
      </c>
      <c r="AD2129" s="1074"/>
      <c r="AE2129" s="565"/>
      <c r="AF2129" s="565"/>
      <c r="AG2129" s="565"/>
      <c r="AH2129" s="565"/>
      <c r="AI2129" s="565"/>
      <c r="AJ2129" s="1264">
        <f>AJ2107+AJ2085</f>
        <v>0</v>
      </c>
      <c r="AK2129" s="561"/>
      <c r="AL2129" s="1441"/>
      <c r="AM2129" s="1456"/>
    </row>
    <row r="2130" spans="1:39" ht="43.5" x14ac:dyDescent="0.25">
      <c r="A2130" s="239">
        <v>1</v>
      </c>
      <c r="B2130" s="720" t="s">
        <v>308</v>
      </c>
      <c r="C2130" s="675"/>
      <c r="D2130" s="4"/>
      <c r="E2130" s="442">
        <f>E2095+E2117</f>
        <v>1045</v>
      </c>
      <c r="F2130" s="782">
        <f t="shared" ref="F2130:G2130" si="994">F2095+F2117</f>
        <v>957.91666666666663</v>
      </c>
      <c r="G2130" s="1044">
        <f t="shared" si="994"/>
        <v>790</v>
      </c>
      <c r="H2130" s="1044">
        <f t="shared" si="990"/>
        <v>82.470639408438444</v>
      </c>
      <c r="I2130" s="1883"/>
      <c r="J2130" s="1883"/>
      <c r="K2130" s="211"/>
      <c r="L2130" s="211"/>
      <c r="M2130" s="211"/>
      <c r="N2130" s="211"/>
      <c r="O2130" s="211"/>
      <c r="P2130" s="211"/>
      <c r="Q2130" s="565"/>
      <c r="R2130" s="565"/>
      <c r="S2130" s="565"/>
      <c r="T2130" s="565"/>
      <c r="U2130" s="565"/>
      <c r="V2130" s="565"/>
      <c r="W2130" s="565"/>
      <c r="X2130" s="565"/>
      <c r="Y2130" s="565"/>
      <c r="Z2130" s="565"/>
      <c r="AA2130" s="565"/>
      <c r="AB2130" s="1053"/>
      <c r="AC2130" s="565">
        <f t="shared" si="992"/>
        <v>0</v>
      </c>
      <c r="AD2130" s="1074"/>
      <c r="AE2130" s="565"/>
      <c r="AF2130" s="565"/>
      <c r="AG2130" s="565"/>
      <c r="AH2130" s="565"/>
      <c r="AI2130" s="565"/>
      <c r="AJ2130" s="1264">
        <f>AJ2095</f>
        <v>0</v>
      </c>
      <c r="AK2130" s="561"/>
      <c r="AL2130" s="1441"/>
      <c r="AM2130" s="1456"/>
    </row>
    <row r="2131" spans="1:39" ht="29.25" x14ac:dyDescent="0.25">
      <c r="A2131" s="239">
        <v>1</v>
      </c>
      <c r="B2131" s="737" t="s">
        <v>280</v>
      </c>
      <c r="C2131" s="675"/>
      <c r="D2131" s="4"/>
      <c r="E2131" s="442">
        <f>E2119+E2093</f>
        <v>5667.1063829787236</v>
      </c>
      <c r="F2131" s="1044">
        <f>F2119+F2093</f>
        <v>5194.8475177304963</v>
      </c>
      <c r="G2131" s="1044">
        <f>G2119+G2093</f>
        <v>3483.1170212765956</v>
      </c>
      <c r="H2131" s="1044">
        <f t="shared" si="990"/>
        <v>67.049456396716053</v>
      </c>
      <c r="I2131" s="1883"/>
      <c r="J2131" s="1883"/>
      <c r="K2131" s="211"/>
      <c r="L2131" s="211"/>
      <c r="M2131" s="211"/>
      <c r="N2131" s="211"/>
      <c r="O2131" s="211"/>
      <c r="P2131" s="211"/>
      <c r="Q2131" s="565"/>
      <c r="R2131" s="565"/>
      <c r="S2131" s="565"/>
      <c r="T2131" s="565"/>
      <c r="U2131" s="565"/>
      <c r="V2131" s="565"/>
      <c r="W2131" s="565"/>
      <c r="X2131" s="565"/>
      <c r="Y2131" s="565"/>
      <c r="Z2131" s="565"/>
      <c r="AA2131" s="565"/>
      <c r="AB2131" s="1053"/>
      <c r="AC2131" s="565">
        <f t="shared" si="992"/>
        <v>0</v>
      </c>
      <c r="AD2131" s="1074"/>
      <c r="AE2131" s="565"/>
      <c r="AF2131" s="565"/>
      <c r="AG2131" s="565"/>
      <c r="AH2131" s="565"/>
      <c r="AI2131" s="565"/>
      <c r="AJ2131" s="1264">
        <f>AJ2119+AJ2093</f>
        <v>0</v>
      </c>
      <c r="AK2131" s="561"/>
      <c r="AL2131" s="1441"/>
      <c r="AM2131" s="1456"/>
    </row>
    <row r="2132" spans="1:39" ht="29.25" x14ac:dyDescent="0.25">
      <c r="A2132" s="239">
        <v>1</v>
      </c>
      <c r="B2132" s="737" t="s">
        <v>281</v>
      </c>
      <c r="C2132" s="675"/>
      <c r="D2132" s="4"/>
      <c r="E2132" s="442">
        <f>E2123</f>
        <v>200</v>
      </c>
      <c r="F2132" s="782">
        <f>F2123</f>
        <v>183</v>
      </c>
      <c r="G2132" s="1044">
        <f>G2123</f>
        <v>145</v>
      </c>
      <c r="H2132" s="1044">
        <f t="shared" si="990"/>
        <v>79.234972677595621</v>
      </c>
      <c r="I2132" s="1883"/>
      <c r="J2132" s="1883"/>
      <c r="K2132" s="211"/>
      <c r="L2132" s="211"/>
      <c r="M2132" s="211"/>
      <c r="N2132" s="211"/>
      <c r="O2132" s="211"/>
      <c r="P2132" s="211"/>
      <c r="Q2132" s="565">
        <v>199.83600000000001</v>
      </c>
      <c r="R2132" s="565">
        <v>199.83600000000001</v>
      </c>
      <c r="S2132" s="565">
        <v>199.83600000000001</v>
      </c>
      <c r="T2132" s="565">
        <v>199.83600000000001</v>
      </c>
      <c r="U2132" s="565">
        <v>199.83600000000001</v>
      </c>
      <c r="V2132" s="565">
        <v>199.83600000000001</v>
      </c>
      <c r="W2132" s="565">
        <v>199.83600000000001</v>
      </c>
      <c r="X2132" s="565">
        <v>199.83600000000001</v>
      </c>
      <c r="Y2132" s="565">
        <v>199.83600000000001</v>
      </c>
      <c r="Z2132" s="565">
        <v>199.83600000000001</v>
      </c>
      <c r="AA2132" s="565">
        <v>199.83600000000001</v>
      </c>
      <c r="AB2132" s="1200">
        <f t="shared" ref="AB2132" si="995">Q2132/12*$B$4+(R2132-Q2132)/11*10+(S2132-R2132)/10*9+(T2132-S2132)/9*8+(U2132-T2132)/8*7+(V2132-U2132)/7*6+(W2132-V2132)/6*5+(X2132-W2132)/5*4+(Y2132-X2132)/4*3+(Z2132-Y2132)/3*2+(AA2132-Z2132)/2*1</f>
        <v>183.18300000000002</v>
      </c>
      <c r="AC2132" s="565">
        <f t="shared" si="992"/>
        <v>144.82201999999998</v>
      </c>
      <c r="AD2132" s="1074"/>
      <c r="AE2132" s="565"/>
      <c r="AF2132" s="565">
        <f>AC2132-AB2132</f>
        <v>-38.36098000000004</v>
      </c>
      <c r="AG2132" s="565"/>
      <c r="AH2132" s="565">
        <v>0</v>
      </c>
      <c r="AI2132" s="565">
        <v>144.82201999999998</v>
      </c>
      <c r="AJ2132" s="1264">
        <f>AJ2123</f>
        <v>0</v>
      </c>
      <c r="AK2132" s="561"/>
      <c r="AL2132" s="1441"/>
      <c r="AM2132" s="1456"/>
    </row>
    <row r="2133" spans="1:39" x14ac:dyDescent="0.25">
      <c r="A2133" s="239">
        <v>1</v>
      </c>
      <c r="B2133" s="777" t="s">
        <v>138</v>
      </c>
      <c r="C2133" s="675"/>
      <c r="D2133" s="4"/>
      <c r="E2133" s="1139">
        <f>E2129+E2130+E2132+E2094*2.9+E2122/4.2</f>
        <v>19102.823809523808</v>
      </c>
      <c r="F2133" s="782">
        <f>F2129+F2130+F2132+F2094*2.9+F2122/4.2</f>
        <v>17511.088492063493</v>
      </c>
      <c r="G2133" s="1044">
        <f>G2129+G2130+G2132+G2094*2.9+G2122/4.2</f>
        <v>12957.62773809524</v>
      </c>
      <c r="H2133" s="1044">
        <f t="shared" si="990"/>
        <v>73.996700684643287</v>
      </c>
      <c r="I2133" s="1883"/>
      <c r="J2133" s="1883"/>
      <c r="K2133" s="211"/>
      <c r="L2133" s="211"/>
      <c r="M2133" s="211"/>
      <c r="N2133" s="211"/>
      <c r="O2133" s="211"/>
      <c r="P2133" s="211"/>
      <c r="Q2133" s="565">
        <f t="shared" ref="Q2133:AI2133" si="996">SUM(Q2132,Q2126,Q2095,Q2084,Q2106,Q2116)</f>
        <v>6118.0871399999996</v>
      </c>
      <c r="R2133" s="565">
        <f t="shared" ref="R2133:S2133" si="997">SUM(R2132,R2126,R2095,R2084,R2106,R2116)</f>
        <v>6118.0871399999996</v>
      </c>
      <c r="S2133" s="565">
        <f t="shared" si="997"/>
        <v>6118.0871399999996</v>
      </c>
      <c r="T2133" s="565">
        <f t="shared" ref="T2133:U2133" si="998">SUM(T2132,T2126,T2095,T2084,T2106,T2116)</f>
        <v>6118.0871399999996</v>
      </c>
      <c r="U2133" s="565">
        <f t="shared" si="998"/>
        <v>6118.0871399999996</v>
      </c>
      <c r="V2133" s="565">
        <f t="shared" ref="V2133:W2133" si="999">SUM(V2132,V2126,V2095,V2084,V2106,V2116)</f>
        <v>6118.0871399999996</v>
      </c>
      <c r="W2133" s="565">
        <f t="shared" si="999"/>
        <v>6118.0871399999996</v>
      </c>
      <c r="X2133" s="565">
        <f t="shared" ref="X2133:Y2133" si="1000">SUM(X2132,X2126,X2095,X2084,X2106,X2116)</f>
        <v>6118.0871399999996</v>
      </c>
      <c r="Y2133" s="565">
        <f t="shared" si="1000"/>
        <v>6118.0871399999996</v>
      </c>
      <c r="Z2133" s="565">
        <f t="shared" ref="Z2133:AA2133" si="1001">SUM(Z2132,Z2126,Z2095,Z2084,Z2106,Z2116)</f>
        <v>6118.0871399999996</v>
      </c>
      <c r="AA2133" s="565">
        <f t="shared" si="1001"/>
        <v>6118.0871399999996</v>
      </c>
      <c r="AB2133" s="1053">
        <f t="shared" si="996"/>
        <v>5620.9282524999999</v>
      </c>
      <c r="AC2133" s="565">
        <f t="shared" si="996"/>
        <v>5388.2707099999989</v>
      </c>
      <c r="AD2133" s="1074">
        <f t="shared" si="996"/>
        <v>0</v>
      </c>
      <c r="AE2133" s="565">
        <f t="shared" si="996"/>
        <v>0</v>
      </c>
      <c r="AF2133" s="565">
        <f t="shared" si="996"/>
        <v>-232.65754250000111</v>
      </c>
      <c r="AG2133" s="565">
        <f t="shared" si="996"/>
        <v>0</v>
      </c>
      <c r="AH2133" s="565">
        <f t="shared" si="996"/>
        <v>-7.9386899999999994</v>
      </c>
      <c r="AI2133" s="565">
        <f t="shared" si="996"/>
        <v>5380.3320199999989</v>
      </c>
      <c r="AJ2133" s="1264">
        <f>AJ2129+AJ2130+AJ2132+AJ2094*2.9+AJ2122/4.2</f>
        <v>0</v>
      </c>
      <c r="AK2133" s="561">
        <f t="shared" ref="AK2133" si="1002">SUM(AK2132,AK2126,AK2095,AK2084,AK2106,AK2116)</f>
        <v>0</v>
      </c>
      <c r="AL2133" s="1441"/>
      <c r="AM2133" s="1456"/>
    </row>
    <row r="2134" spans="1:39" x14ac:dyDescent="0.25">
      <c r="A2134" s="239">
        <v>1</v>
      </c>
      <c r="B2134" s="240" t="s">
        <v>29</v>
      </c>
      <c r="C2134" s="687"/>
      <c r="D2134" s="1510"/>
      <c r="E2134" s="439"/>
      <c r="F2134" s="1149"/>
      <c r="G2134" s="1149"/>
      <c r="H2134" s="1149"/>
      <c r="I2134" s="1875"/>
      <c r="J2134" s="1875"/>
      <c r="K2134" s="1042"/>
      <c r="L2134" s="1042"/>
      <c r="M2134" s="1042"/>
      <c r="N2134" s="1042"/>
      <c r="O2134" s="1042"/>
      <c r="P2134" s="1042"/>
      <c r="Q2134" s="564"/>
      <c r="R2134" s="564"/>
      <c r="S2134" s="564"/>
      <c r="T2134" s="564"/>
      <c r="U2134" s="564"/>
      <c r="V2134" s="564"/>
      <c r="W2134" s="564"/>
      <c r="X2134" s="564"/>
      <c r="Y2134" s="564"/>
      <c r="Z2134" s="564"/>
      <c r="AA2134" s="564"/>
      <c r="AB2134" s="1052"/>
      <c r="AC2134" s="564">
        <f>AI2134-AH2134-AE2134</f>
        <v>0</v>
      </c>
      <c r="AD2134" s="1077"/>
      <c r="AE2134" s="564"/>
      <c r="AF2134" s="564"/>
      <c r="AG2134" s="564"/>
      <c r="AH2134" s="564"/>
      <c r="AI2134" s="564"/>
      <c r="AJ2134" s="1302"/>
      <c r="AK2134" s="607"/>
      <c r="AL2134" s="1441"/>
      <c r="AM2134" s="1456"/>
    </row>
    <row r="2135" spans="1:39" ht="30" x14ac:dyDescent="0.25">
      <c r="A2135" s="239">
        <v>1</v>
      </c>
      <c r="B2135" s="2" t="s">
        <v>127</v>
      </c>
      <c r="C2135" s="688"/>
      <c r="D2135" s="2689"/>
      <c r="E2135" s="436"/>
      <c r="F2135" s="480"/>
      <c r="G2135" s="480"/>
      <c r="H2135" s="480"/>
      <c r="I2135" s="385"/>
      <c r="J2135" s="385"/>
      <c r="K2135" s="780"/>
      <c r="L2135" s="780"/>
      <c r="M2135" s="780"/>
      <c r="N2135" s="780"/>
      <c r="O2135" s="780"/>
      <c r="P2135" s="780"/>
      <c r="Q2135" s="565"/>
      <c r="R2135" s="565"/>
      <c r="S2135" s="565"/>
      <c r="T2135" s="565"/>
      <c r="U2135" s="565"/>
      <c r="V2135" s="565"/>
      <c r="W2135" s="565"/>
      <c r="X2135" s="565"/>
      <c r="Y2135" s="565"/>
      <c r="Z2135" s="565"/>
      <c r="AA2135" s="565"/>
      <c r="AB2135" s="1053"/>
      <c r="AC2135" s="565">
        <f>AI2135-AH2135-AE2135</f>
        <v>0</v>
      </c>
      <c r="AD2135" s="1074"/>
      <c r="AE2135" s="565"/>
      <c r="AF2135" s="565"/>
      <c r="AG2135" s="565"/>
      <c r="AH2135" s="565"/>
      <c r="AI2135" s="565"/>
      <c r="AJ2135" s="1239"/>
      <c r="AK2135" s="561"/>
      <c r="AL2135" s="1441"/>
      <c r="AM2135" s="1456"/>
    </row>
    <row r="2136" spans="1:39" s="249" customFormat="1" x14ac:dyDescent="0.25">
      <c r="A2136" s="239">
        <v>1</v>
      </c>
      <c r="B2136" s="222" t="s">
        <v>9</v>
      </c>
      <c r="C2136" s="691"/>
      <c r="D2136" s="3">
        <v>240</v>
      </c>
      <c r="E2136" s="419">
        <v>155</v>
      </c>
      <c r="F2136" s="213">
        <f>ROUND(E2136/12*$B$4,0)</f>
        <v>142</v>
      </c>
      <c r="G2136" s="213">
        <v>145</v>
      </c>
      <c r="H2136" s="213">
        <f>G2136/F2136*100</f>
        <v>102.11267605633803</v>
      </c>
      <c r="I2136" s="1141">
        <v>8</v>
      </c>
      <c r="J2136" s="269">
        <f>M2136/G2136</f>
        <v>7.9172413793103447</v>
      </c>
      <c r="K2136" s="270">
        <f>ROUND(E2136*I2136,0)</f>
        <v>1240</v>
      </c>
      <c r="L2136" s="270">
        <f>ROUND(K2136/12*$B$4,0)</f>
        <v>1137</v>
      </c>
      <c r="M2136" s="270">
        <v>1148</v>
      </c>
      <c r="N2136" s="270">
        <f>M2136/L2136*100</f>
        <v>100.9674582233949</v>
      </c>
      <c r="O2136" s="270">
        <f>ROUND(K2136/D2136,0)</f>
        <v>5</v>
      </c>
      <c r="P2136" s="270">
        <f>M2136/$B$4*12/O2136</f>
        <v>250.47272727272724</v>
      </c>
      <c r="Q2136" s="565"/>
      <c r="R2136" s="565"/>
      <c r="S2136" s="565"/>
      <c r="T2136" s="565"/>
      <c r="U2136" s="565"/>
      <c r="V2136" s="565"/>
      <c r="W2136" s="565"/>
      <c r="X2136" s="565"/>
      <c r="Y2136" s="565"/>
      <c r="Z2136" s="565"/>
      <c r="AA2136" s="565"/>
      <c r="AB2136" s="1053"/>
      <c r="AC2136" s="565">
        <f>AI2136-AH2136-AE2136</f>
        <v>0</v>
      </c>
      <c r="AD2136" s="1074"/>
      <c r="AE2136" s="565"/>
      <c r="AF2136" s="565"/>
      <c r="AG2136" s="565"/>
      <c r="AH2136" s="565"/>
      <c r="AI2136" s="565"/>
      <c r="AJ2136" s="1276"/>
      <c r="AK2136" s="561"/>
      <c r="AL2136" s="1441"/>
      <c r="AM2136" s="1456"/>
    </row>
    <row r="2137" spans="1:39" s="249" customFormat="1" x14ac:dyDescent="0.25">
      <c r="A2137" s="239">
        <v>1</v>
      </c>
      <c r="B2137" s="2234" t="s">
        <v>47</v>
      </c>
      <c r="C2137" s="672"/>
      <c r="D2137" s="2028">
        <v>240</v>
      </c>
      <c r="E2137" s="420">
        <v>155</v>
      </c>
      <c r="F2137" s="218">
        <f>ROUND(E2137/12*$B$4,0)</f>
        <v>142</v>
      </c>
      <c r="G2137" s="218">
        <v>143</v>
      </c>
      <c r="H2137" s="218">
        <f>G2137/F2137*100</f>
        <v>100.70422535211267</v>
      </c>
      <c r="I2137" s="2235">
        <v>8</v>
      </c>
      <c r="J2137" s="1470">
        <f>M2137/G2137</f>
        <v>7.27972027972028</v>
      </c>
      <c r="K2137" s="478">
        <f>ROUND(E2137*I2137,0)</f>
        <v>1240</v>
      </c>
      <c r="L2137" s="1471">
        <f>ROUND(K2137/12*$B$4,0)</f>
        <v>1137</v>
      </c>
      <c r="M2137" s="1471">
        <v>1041</v>
      </c>
      <c r="N2137" s="1471">
        <f>M2137/L2137*100</f>
        <v>91.556728232189982</v>
      </c>
      <c r="O2137" s="1471">
        <f>ROUND(K2137/D2137,0)</f>
        <v>5</v>
      </c>
      <c r="P2137" s="1471">
        <f>M2137/$B$4*12/O2137</f>
        <v>227.12727272727275</v>
      </c>
      <c r="Q2137" s="572"/>
      <c r="R2137" s="572"/>
      <c r="S2137" s="572"/>
      <c r="T2137" s="572"/>
      <c r="U2137" s="572"/>
      <c r="V2137" s="572"/>
      <c r="W2137" s="572"/>
      <c r="X2137" s="572"/>
      <c r="Y2137" s="572"/>
      <c r="Z2137" s="572"/>
      <c r="AA2137" s="572"/>
      <c r="AB2137" s="1199"/>
      <c r="AC2137" s="566"/>
      <c r="AD2137" s="1504"/>
      <c r="AE2137" s="572"/>
      <c r="AF2137" s="566"/>
      <c r="AG2137" s="566"/>
      <c r="AH2137" s="566"/>
      <c r="AI2137" s="566"/>
      <c r="AJ2137" s="1474"/>
      <c r="AK2137" s="1185"/>
      <c r="AL2137" s="1441"/>
      <c r="AM2137" s="1456"/>
    </row>
    <row r="2138" spans="1:39" x14ac:dyDescent="0.25">
      <c r="A2138" s="239">
        <v>1</v>
      </c>
      <c r="B2138" s="1729" t="s">
        <v>183</v>
      </c>
      <c r="C2138" s="1730"/>
      <c r="D2138" s="2114"/>
      <c r="E2138" s="426">
        <f>SUM(E2136:E2137)</f>
        <v>310</v>
      </c>
      <c r="F2138" s="2007">
        <f>SUM(F2136:F2137)</f>
        <v>284</v>
      </c>
      <c r="G2138" s="2007">
        <f>SUM(G2136:G2137)</f>
        <v>288</v>
      </c>
      <c r="H2138" s="1605">
        <f>G2138/F2138*100</f>
        <v>101.40845070422534</v>
      </c>
      <c r="I2138" s="1901">
        <f>K2138/E2138</f>
        <v>8</v>
      </c>
      <c r="J2138" s="1569">
        <f>M2138/G2138</f>
        <v>7.6006944444444446</v>
      </c>
      <c r="K2138" s="2131">
        <f>SUM(K2136:K2137)</f>
        <v>2480</v>
      </c>
      <c r="L2138" s="2007">
        <f>SUM(L2136:L2137)</f>
        <v>2274</v>
      </c>
      <c r="M2138" s="2007">
        <f>SUM(M2136:M2137)</f>
        <v>2189</v>
      </c>
      <c r="N2138" s="1530">
        <f>M2138/L2138*100</f>
        <v>96.262093227792434</v>
      </c>
      <c r="O2138" s="2007">
        <f>SUM(O2136:O2137)</f>
        <v>10</v>
      </c>
      <c r="P2138" s="1458">
        <f>M2138/$B$4*12/O2138</f>
        <v>238.8</v>
      </c>
      <c r="Q2138" s="567"/>
      <c r="R2138" s="567"/>
      <c r="S2138" s="567"/>
      <c r="T2138" s="567"/>
      <c r="U2138" s="567"/>
      <c r="V2138" s="567"/>
      <c r="W2138" s="567"/>
      <c r="X2138" s="567"/>
      <c r="Y2138" s="567"/>
      <c r="Z2138" s="567"/>
      <c r="AA2138" s="567"/>
      <c r="AB2138" s="1201"/>
      <c r="AC2138" s="573">
        <f>AI2138-AH2138-AE2138</f>
        <v>0</v>
      </c>
      <c r="AD2138" s="1078"/>
      <c r="AE2138" s="563"/>
      <c r="AF2138" s="563"/>
      <c r="AG2138" s="563"/>
      <c r="AH2138" s="563"/>
      <c r="AI2138" s="563"/>
      <c r="AJ2138" s="2010">
        <f>SUM(AJ2136:AJ2137)</f>
        <v>0</v>
      </c>
      <c r="AK2138" s="1190"/>
      <c r="AL2138" s="1441"/>
      <c r="AM2138" s="1456"/>
    </row>
    <row r="2139" spans="1:39" ht="29.25" thickBot="1" x14ac:dyDescent="0.3">
      <c r="A2139" s="239">
        <v>1</v>
      </c>
      <c r="B2139" s="2236" t="s">
        <v>214</v>
      </c>
      <c r="C2139" s="2236"/>
      <c r="D2139" s="1646"/>
      <c r="E2139" s="18">
        <f>SUM(E2138)</f>
        <v>310</v>
      </c>
      <c r="F2139" s="10">
        <f>SUM(F2138)</f>
        <v>284</v>
      </c>
      <c r="G2139" s="10">
        <f>SUM(G2138)</f>
        <v>288</v>
      </c>
      <c r="H2139" s="10">
        <f>G2139/F2139*100</f>
        <v>101.40845070422534</v>
      </c>
      <c r="I2139" s="8">
        <f>K2139/E2139</f>
        <v>8</v>
      </c>
      <c r="J2139" s="1699">
        <f>M2139/G2139</f>
        <v>7.6006944444444446</v>
      </c>
      <c r="K2139" s="1887">
        <f>SUM(K2138)</f>
        <v>2480</v>
      </c>
      <c r="L2139" s="1887">
        <f>SUM(L2138)</f>
        <v>2274</v>
      </c>
      <c r="M2139" s="1887">
        <f>SUM(M2138)</f>
        <v>2189</v>
      </c>
      <c r="N2139" s="1560">
        <f>M2139/L2139*100</f>
        <v>96.262093227792434</v>
      </c>
      <c r="O2139" s="366">
        <f>SUM(O2138)</f>
        <v>10</v>
      </c>
      <c r="P2139" s="1560">
        <f>M2139/$B$4*12/O2139</f>
        <v>238.8</v>
      </c>
      <c r="Q2139" s="563">
        <v>4761.49856</v>
      </c>
      <c r="R2139" s="563">
        <v>4761.49856</v>
      </c>
      <c r="S2139" s="563">
        <v>4761.49856</v>
      </c>
      <c r="T2139" s="563">
        <v>4761.49856</v>
      </c>
      <c r="U2139" s="563">
        <v>4761.49856</v>
      </c>
      <c r="V2139" s="563">
        <v>4761.49856</v>
      </c>
      <c r="W2139" s="563">
        <v>4761.49856</v>
      </c>
      <c r="X2139" s="563">
        <v>4761.49856</v>
      </c>
      <c r="Y2139" s="563">
        <v>4761.49856</v>
      </c>
      <c r="Z2139" s="563">
        <v>4761.49856</v>
      </c>
      <c r="AA2139" s="563">
        <v>4761.49856</v>
      </c>
      <c r="AB2139" s="1200">
        <f t="shared" ref="AB2139" si="1003">Q2139/12*$B$4+(R2139-Q2139)/11*10+(S2139-R2139)/10*9+(T2139-S2139)/9*8+(U2139-T2139)/8*7+(V2139-U2139)/7*6+(W2139-V2139)/6*5+(X2139-W2139)/5*4+(Y2139-X2139)/4*3+(Z2139-Y2139)/3*2+(AA2139-Z2139)/2*1</f>
        <v>4364.7070133333327</v>
      </c>
      <c r="AC2139" s="565">
        <f>AI2139-AH2139-AE2139</f>
        <v>4583.9150400000008</v>
      </c>
      <c r="AD2139" s="1077"/>
      <c r="AE2139" s="564"/>
      <c r="AF2139" s="564">
        <f>AC2139-AB2139</f>
        <v>219.20802666666805</v>
      </c>
      <c r="AG2139" s="1216"/>
      <c r="AH2139" s="563">
        <v>-24.39198</v>
      </c>
      <c r="AI2139" s="563">
        <v>4559.5230600000004</v>
      </c>
      <c r="AJ2139" s="1240">
        <f>SUM(AJ2138)</f>
        <v>0</v>
      </c>
      <c r="AK2139" s="1190"/>
      <c r="AL2139" s="1441"/>
      <c r="AM2139" s="1456"/>
    </row>
    <row r="2140" spans="1:39" ht="15.75" thickBot="1" x14ac:dyDescent="0.3">
      <c r="A2140" s="239">
        <v>1</v>
      </c>
      <c r="B2140" s="2058" t="s">
        <v>314</v>
      </c>
      <c r="C2140" s="2059"/>
      <c r="D2140" s="2058"/>
      <c r="E2140" s="424"/>
      <c r="F2140" s="2237"/>
      <c r="G2140" s="2237"/>
      <c r="H2140" s="2237"/>
      <c r="I2140" s="1878"/>
      <c r="J2140" s="1878"/>
      <c r="K2140" s="2237"/>
      <c r="L2140" s="2237"/>
      <c r="M2140" s="2237"/>
      <c r="N2140" s="2237"/>
      <c r="O2140" s="2237"/>
      <c r="P2140" s="2237"/>
      <c r="Q2140" s="571">
        <f t="shared" ref="Q2140:AB2140" si="1004">Q2139+Q2133</f>
        <v>10879.5857</v>
      </c>
      <c r="R2140" s="571">
        <f t="shared" si="1004"/>
        <v>10879.5857</v>
      </c>
      <c r="S2140" s="571">
        <f t="shared" si="1004"/>
        <v>10879.5857</v>
      </c>
      <c r="T2140" s="571">
        <f t="shared" si="1004"/>
        <v>10879.5857</v>
      </c>
      <c r="U2140" s="571">
        <f t="shared" si="1004"/>
        <v>10879.5857</v>
      </c>
      <c r="V2140" s="571">
        <f t="shared" ref="V2140:W2140" si="1005">V2139+V2133</f>
        <v>10879.5857</v>
      </c>
      <c r="W2140" s="571">
        <f t="shared" si="1005"/>
        <v>10879.5857</v>
      </c>
      <c r="X2140" s="571">
        <f t="shared" ref="X2140:Y2140" si="1006">X2139+X2133</f>
        <v>10879.5857</v>
      </c>
      <c r="Y2140" s="571">
        <f t="shared" si="1006"/>
        <v>10879.5857</v>
      </c>
      <c r="Z2140" s="571">
        <f t="shared" ref="Z2140:AA2140" si="1007">Z2139+Z2133</f>
        <v>10879.5857</v>
      </c>
      <c r="AA2140" s="571">
        <f t="shared" si="1007"/>
        <v>10879.5857</v>
      </c>
      <c r="AB2140" s="1054">
        <f t="shared" si="1004"/>
        <v>9985.6352658333326</v>
      </c>
      <c r="AC2140" s="571">
        <f t="shared" ref="AC2140:AI2140" si="1008">AC2139+AC2133</f>
        <v>9972.1857500000006</v>
      </c>
      <c r="AD2140" s="1079">
        <f t="shared" si="1008"/>
        <v>0</v>
      </c>
      <c r="AE2140" s="277">
        <f>AE2139+AE2133</f>
        <v>0</v>
      </c>
      <c r="AF2140" s="571">
        <f t="shared" si="1008"/>
        <v>-13.449515833333066</v>
      </c>
      <c r="AG2140" s="571"/>
      <c r="AH2140" s="571">
        <f t="shared" si="1008"/>
        <v>-32.330669999999998</v>
      </c>
      <c r="AI2140" s="571">
        <f t="shared" si="1008"/>
        <v>9939.8550799999994</v>
      </c>
      <c r="AJ2140" s="2238"/>
      <c r="AK2140" s="1187">
        <f t="shared" ref="AK2140" si="1009">AK2139+AK2133</f>
        <v>0</v>
      </c>
      <c r="AL2140" s="1441"/>
      <c r="AM2140" s="1456"/>
    </row>
    <row r="2141" spans="1:39" x14ac:dyDescent="0.25">
      <c r="A2141" s="239">
        <v>1</v>
      </c>
      <c r="B2141" s="922"/>
      <c r="C2141" s="922"/>
      <c r="D2141" s="922"/>
      <c r="E2141" s="455"/>
      <c r="F2141" s="1481"/>
      <c r="G2141" s="1481"/>
      <c r="H2141" s="1481"/>
      <c r="I2141" s="1879"/>
      <c r="J2141" s="1879"/>
      <c r="K2141" s="1481"/>
      <c r="L2141" s="1481"/>
      <c r="M2141" s="1481"/>
      <c r="N2141" s="1481"/>
      <c r="O2141" s="1481"/>
      <c r="P2141" s="1481"/>
      <c r="Q2141" s="564"/>
      <c r="R2141" s="564"/>
      <c r="S2141" s="564"/>
      <c r="T2141" s="564"/>
      <c r="U2141" s="564"/>
      <c r="V2141" s="564"/>
      <c r="W2141" s="564"/>
      <c r="X2141" s="564"/>
      <c r="Y2141" s="564"/>
      <c r="Z2141" s="564"/>
      <c r="AA2141" s="564"/>
      <c r="AB2141" s="1052"/>
      <c r="AC2141" s="564">
        <f t="shared" ref="AC2141:AC2149" si="1010">AI2141-AH2141-AE2141</f>
        <v>0</v>
      </c>
      <c r="AD2141" s="1077"/>
      <c r="AE2141" s="564"/>
      <c r="AF2141" s="564"/>
      <c r="AG2141" s="564"/>
      <c r="AH2141" s="564"/>
      <c r="AI2141" s="564"/>
      <c r="AJ2141" s="1248"/>
      <c r="AK2141" s="607"/>
      <c r="AL2141" s="1441"/>
      <c r="AM2141" s="1456"/>
    </row>
    <row r="2142" spans="1:39" ht="57.75" x14ac:dyDescent="0.25">
      <c r="A2142" s="239">
        <v>1</v>
      </c>
      <c r="B2142" s="2232" t="s">
        <v>506</v>
      </c>
      <c r="C2142" s="2232"/>
      <c r="D2142" s="996"/>
      <c r="E2142" s="419"/>
      <c r="F2142" s="375"/>
      <c r="G2142" s="375"/>
      <c r="H2142" s="375"/>
      <c r="I2142" s="1141"/>
      <c r="J2142" s="1141"/>
      <c r="K2142" s="1844"/>
      <c r="L2142" s="1844"/>
      <c r="M2142" s="1844"/>
      <c r="N2142" s="1844"/>
      <c r="O2142" s="1844"/>
      <c r="P2142" s="1844"/>
      <c r="Q2142" s="565"/>
      <c r="R2142" s="565"/>
      <c r="S2142" s="565"/>
      <c r="T2142" s="565"/>
      <c r="U2142" s="565"/>
      <c r="V2142" s="565"/>
      <c r="W2142" s="565"/>
      <c r="X2142" s="565"/>
      <c r="Y2142" s="565"/>
      <c r="Z2142" s="565"/>
      <c r="AA2142" s="565"/>
      <c r="AB2142" s="1053"/>
      <c r="AC2142" s="565">
        <f t="shared" si="1010"/>
        <v>0</v>
      </c>
      <c r="AD2142" s="1074"/>
      <c r="AE2142" s="565"/>
      <c r="AF2142" s="565"/>
      <c r="AG2142" s="565"/>
      <c r="AH2142" s="565"/>
      <c r="AI2142" s="565"/>
      <c r="AJ2142" s="1280"/>
      <c r="AK2142" s="561"/>
      <c r="AL2142" s="1441"/>
      <c r="AM2142" s="1456"/>
    </row>
    <row r="2143" spans="1:39" x14ac:dyDescent="0.25">
      <c r="A2143" s="239">
        <v>1</v>
      </c>
      <c r="B2143" s="1884" t="s">
        <v>5</v>
      </c>
      <c r="C2143" s="1885"/>
      <c r="D2143" s="1884"/>
      <c r="E2143" s="419"/>
      <c r="F2143" s="375"/>
      <c r="G2143" s="375"/>
      <c r="H2143" s="375"/>
      <c r="I2143" s="1141"/>
      <c r="J2143" s="1141"/>
      <c r="K2143" s="1844"/>
      <c r="L2143" s="1844"/>
      <c r="M2143" s="1844"/>
      <c r="N2143" s="1844"/>
      <c r="O2143" s="1844"/>
      <c r="P2143" s="1844"/>
      <c r="Q2143" s="565"/>
      <c r="R2143" s="565"/>
      <c r="S2143" s="565"/>
      <c r="T2143" s="565"/>
      <c r="U2143" s="565"/>
      <c r="V2143" s="565"/>
      <c r="W2143" s="565"/>
      <c r="X2143" s="565"/>
      <c r="Y2143" s="565"/>
      <c r="Z2143" s="565"/>
      <c r="AA2143" s="565"/>
      <c r="AB2143" s="1053"/>
      <c r="AC2143" s="565">
        <f t="shared" si="1010"/>
        <v>0</v>
      </c>
      <c r="AD2143" s="1074"/>
      <c r="AE2143" s="565"/>
      <c r="AF2143" s="565"/>
      <c r="AG2143" s="565"/>
      <c r="AH2143" s="565"/>
      <c r="AI2143" s="565"/>
      <c r="AJ2143" s="1280"/>
      <c r="AK2143" s="561"/>
      <c r="AL2143" s="1441"/>
      <c r="AM2143" s="1456"/>
    </row>
    <row r="2144" spans="1:39" x14ac:dyDescent="0.25">
      <c r="A2144" s="239">
        <v>1</v>
      </c>
      <c r="B2144" s="3" t="s">
        <v>9</v>
      </c>
      <c r="C2144" s="1454" t="s">
        <v>275</v>
      </c>
      <c r="D2144" s="2196">
        <v>340</v>
      </c>
      <c r="E2144" s="415"/>
      <c r="F2144" s="213">
        <f>E2144/12*$B$4</f>
        <v>0</v>
      </c>
      <c r="G2144" s="213"/>
      <c r="H2144" s="213" t="e">
        <f>G2144/F2144*100</f>
        <v>#DIV/0!</v>
      </c>
      <c r="I2144" s="2239"/>
      <c r="J2144" s="269" t="e">
        <f>M2144/G2144</f>
        <v>#DIV/0!</v>
      </c>
      <c r="K2144" s="270">
        <f>ROUND(E2144*I2144,0)</f>
        <v>0</v>
      </c>
      <c r="L2144" s="270">
        <f>ROUND(K2144/12*$B$4,0)</f>
        <v>0</v>
      </c>
      <c r="M2144" s="270"/>
      <c r="N2144" s="270" t="e">
        <f>M2144/L2144*100</f>
        <v>#DIV/0!</v>
      </c>
      <c r="O2144" s="270">
        <f>ROUND(K2144/D2144,0)</f>
        <v>0</v>
      </c>
      <c r="P2144" s="270" t="e">
        <f>M2144/$B$4*12/O2144</f>
        <v>#DIV/0!</v>
      </c>
      <c r="Q2144" s="565"/>
      <c r="R2144" s="565"/>
      <c r="S2144" s="565"/>
      <c r="T2144" s="565"/>
      <c r="U2144" s="565"/>
      <c r="V2144" s="565"/>
      <c r="W2144" s="565"/>
      <c r="X2144" s="565"/>
      <c r="Y2144" s="565"/>
      <c r="Z2144" s="565"/>
      <c r="AA2144" s="565"/>
      <c r="AB2144" s="1053"/>
      <c r="AC2144" s="565">
        <f t="shared" si="1010"/>
        <v>0</v>
      </c>
      <c r="AD2144" s="1074"/>
      <c r="AE2144" s="565"/>
      <c r="AF2144" s="565"/>
      <c r="AG2144" s="565"/>
      <c r="AH2144" s="565"/>
      <c r="AI2144" s="565"/>
      <c r="AJ2144" s="1276"/>
      <c r="AK2144" s="561"/>
      <c r="AL2144" s="1441"/>
      <c r="AM2144" s="1456"/>
    </row>
    <row r="2145" spans="1:39" x14ac:dyDescent="0.25">
      <c r="A2145" s="239">
        <v>1</v>
      </c>
      <c r="B2145" s="3" t="s">
        <v>10</v>
      </c>
      <c r="C2145" s="1454" t="s">
        <v>275</v>
      </c>
      <c r="D2145" s="2196">
        <v>340</v>
      </c>
      <c r="E2145" s="415"/>
      <c r="F2145" s="213">
        <f>E2145/12*$B$4</f>
        <v>0</v>
      </c>
      <c r="G2145" s="213"/>
      <c r="H2145" s="213" t="e">
        <f>G2145/F2145*100</f>
        <v>#DIV/0!</v>
      </c>
      <c r="I2145" s="2239"/>
      <c r="J2145" s="269" t="e">
        <f>M2145/G2145</f>
        <v>#DIV/0!</v>
      </c>
      <c r="K2145" s="270">
        <f>ROUND(E2145*I2145,0)</f>
        <v>0</v>
      </c>
      <c r="L2145" s="270">
        <f>ROUND(K2145/12*$B$4,0)</f>
        <v>0</v>
      </c>
      <c r="M2145" s="270"/>
      <c r="N2145" s="270" t="e">
        <f>M2145/L2145*100</f>
        <v>#DIV/0!</v>
      </c>
      <c r="O2145" s="270">
        <f>ROUND(K2145/D2145,0)</f>
        <v>0</v>
      </c>
      <c r="P2145" s="270" t="e">
        <f>M2145/$B$4*12/O2145</f>
        <v>#DIV/0!</v>
      </c>
      <c r="Q2145" s="565"/>
      <c r="R2145" s="565"/>
      <c r="S2145" s="565"/>
      <c r="T2145" s="565"/>
      <c r="U2145" s="565"/>
      <c r="V2145" s="565"/>
      <c r="W2145" s="565"/>
      <c r="X2145" s="565"/>
      <c r="Y2145" s="565"/>
      <c r="Z2145" s="565"/>
      <c r="AA2145" s="565"/>
      <c r="AB2145" s="1053"/>
      <c r="AC2145" s="565">
        <f t="shared" si="1010"/>
        <v>0</v>
      </c>
      <c r="AD2145" s="1074"/>
      <c r="AE2145" s="565"/>
      <c r="AF2145" s="565"/>
      <c r="AG2145" s="565"/>
      <c r="AH2145" s="565"/>
      <c r="AI2145" s="565"/>
      <c r="AJ2145" s="1276"/>
      <c r="AK2145" s="561"/>
      <c r="AL2145" s="1441"/>
      <c r="AM2145" s="1456"/>
    </row>
    <row r="2146" spans="1:39" x14ac:dyDescent="0.25">
      <c r="A2146" s="239">
        <v>1</v>
      </c>
      <c r="B2146" s="2028" t="s">
        <v>6</v>
      </c>
      <c r="C2146" s="1454" t="s">
        <v>275</v>
      </c>
      <c r="D2146" s="2240">
        <v>340</v>
      </c>
      <c r="E2146" s="425"/>
      <c r="F2146" s="219">
        <f>E2146/12*$B$4</f>
        <v>0</v>
      </c>
      <c r="G2146" s="219"/>
      <c r="H2146" s="219" t="e">
        <f>G2146/F2146*100</f>
        <v>#DIV/0!</v>
      </c>
      <c r="I2146" s="2241"/>
      <c r="J2146" s="1466" t="e">
        <f>M2146/G2146</f>
        <v>#DIV/0!</v>
      </c>
      <c r="K2146" s="478">
        <f>ROUND(E2146*I2146,0)</f>
        <v>0</v>
      </c>
      <c r="L2146" s="478">
        <f>ROUND(K2146/12*$B$4,0)</f>
        <v>0</v>
      </c>
      <c r="M2146" s="478"/>
      <c r="N2146" s="478" t="e">
        <f>M2146/L2146*100</f>
        <v>#DIV/0!</v>
      </c>
      <c r="O2146" s="478">
        <f>ROUND(K2146/D2146,0)</f>
        <v>0</v>
      </c>
      <c r="P2146" s="478" t="e">
        <f>M2146/$B$4*12/O2146</f>
        <v>#DIV/0!</v>
      </c>
      <c r="Q2146" s="566"/>
      <c r="R2146" s="566"/>
      <c r="S2146" s="566"/>
      <c r="T2146" s="566"/>
      <c r="U2146" s="566"/>
      <c r="V2146" s="566"/>
      <c r="W2146" s="566"/>
      <c r="X2146" s="566"/>
      <c r="Y2146" s="566"/>
      <c r="Z2146" s="566"/>
      <c r="AA2146" s="566"/>
      <c r="AB2146" s="1199"/>
      <c r="AC2146" s="566">
        <f t="shared" si="1010"/>
        <v>0</v>
      </c>
      <c r="AD2146" s="1488"/>
      <c r="AE2146" s="566"/>
      <c r="AF2146" s="566"/>
      <c r="AG2146" s="566"/>
      <c r="AH2146" s="566"/>
      <c r="AI2146" s="566"/>
      <c r="AJ2146" s="1462"/>
      <c r="AK2146" s="1185"/>
      <c r="AL2146" s="1441"/>
      <c r="AM2146" s="1456"/>
    </row>
    <row r="2147" spans="1:39" x14ac:dyDescent="0.25">
      <c r="A2147" s="239">
        <v>1</v>
      </c>
      <c r="B2147" s="1507" t="s">
        <v>7</v>
      </c>
      <c r="C2147" s="1506"/>
      <c r="D2147" s="1507"/>
      <c r="E2147" s="426">
        <f>SUM(E2144:E2146)</f>
        <v>0</v>
      </c>
      <c r="F2147" s="2131">
        <f>SUM(F2144:F2146)</f>
        <v>0</v>
      </c>
      <c r="G2147" s="2131">
        <f>SUM(G2144:G2146)</f>
        <v>0</v>
      </c>
      <c r="H2147" s="2131" t="e">
        <f>G2147/F2147*100</f>
        <v>#DIV/0!</v>
      </c>
      <c r="I2147" s="8">
        <f>IF(E2147=0,0,K2147/E2147)</f>
        <v>0</v>
      </c>
      <c r="J2147" s="8" t="e">
        <f>M2147/G2147</f>
        <v>#DIV/0!</v>
      </c>
      <c r="K2147" s="2131">
        <f>SUM(K2144:K2146)</f>
        <v>0</v>
      </c>
      <c r="L2147" s="2131">
        <f>SUM(L2144:L2146)</f>
        <v>0</v>
      </c>
      <c r="M2147" s="2131">
        <f>SUM(M2144:M2146)</f>
        <v>0</v>
      </c>
      <c r="N2147" s="1560" t="e">
        <f>M2147/L2147*100</f>
        <v>#DIV/0!</v>
      </c>
      <c r="O2147" s="366">
        <f>SUM(O2144:O2146)</f>
        <v>0</v>
      </c>
      <c r="P2147" s="1560" t="e">
        <f>M2147/$B$4*12/O2147</f>
        <v>#DIV/0!</v>
      </c>
      <c r="Q2147" s="563"/>
      <c r="R2147" s="563"/>
      <c r="S2147" s="563"/>
      <c r="T2147" s="563"/>
      <c r="U2147" s="563"/>
      <c r="V2147" s="563"/>
      <c r="W2147" s="563"/>
      <c r="X2147" s="563"/>
      <c r="Y2147" s="563"/>
      <c r="Z2147" s="563"/>
      <c r="AA2147" s="563"/>
      <c r="AB2147" s="2673">
        <f t="shared" ref="AB2147" si="1011">Q2147/12*$B$4+(R2147-Q2147)/11*2+(S2147-R2147)/10*1</f>
        <v>0</v>
      </c>
      <c r="AC2147" s="563">
        <f t="shared" si="1010"/>
        <v>0</v>
      </c>
      <c r="AD2147" s="1078"/>
      <c r="AE2147" s="563"/>
      <c r="AF2147" s="563">
        <f>AC2147-AB2147</f>
        <v>0</v>
      </c>
      <c r="AG2147" s="563"/>
      <c r="AH2147" s="563"/>
      <c r="AI2147" s="563"/>
      <c r="AJ2147" s="2132">
        <f>SUM(AJ2144:AJ2146)</f>
        <v>0</v>
      </c>
      <c r="AK2147" s="1190"/>
      <c r="AL2147" s="1441"/>
      <c r="AM2147" s="1456"/>
    </row>
    <row r="2148" spans="1:39" x14ac:dyDescent="0.25">
      <c r="A2148" s="239">
        <v>1</v>
      </c>
      <c r="B2148" s="744" t="s">
        <v>382</v>
      </c>
      <c r="C2148" s="2242"/>
      <c r="D2148" s="2243"/>
      <c r="E2148" s="439"/>
      <c r="F2148" s="1149"/>
      <c r="G2148" s="1149"/>
      <c r="H2148" s="1149"/>
      <c r="I2148" s="1879"/>
      <c r="J2148" s="1879"/>
      <c r="K2148" s="2194"/>
      <c r="L2148" s="2194"/>
      <c r="M2148" s="2194"/>
      <c r="N2148" s="2194"/>
      <c r="O2148" s="2194"/>
      <c r="P2148" s="2194"/>
      <c r="Q2148" s="564">
        <v>10321.36659</v>
      </c>
      <c r="R2148" s="564">
        <v>10321.36659</v>
      </c>
      <c r="S2148" s="564">
        <v>10321.36659</v>
      </c>
      <c r="T2148" s="564">
        <v>10321.36659</v>
      </c>
      <c r="U2148" s="564">
        <v>10321.36659</v>
      </c>
      <c r="V2148" s="564">
        <v>10321.36659</v>
      </c>
      <c r="W2148" s="564">
        <v>10321.36659</v>
      </c>
      <c r="X2148" s="564">
        <v>10321.36659</v>
      </c>
      <c r="Y2148" s="564">
        <v>10321.36659</v>
      </c>
      <c r="Z2148" s="564">
        <v>10321.36659</v>
      </c>
      <c r="AA2148" s="564">
        <v>10321.36659</v>
      </c>
      <c r="AB2148" s="3508">
        <f>(Q2148-480.84674)/12*$B$4+480.84674+(R2148-Q2148)/11*10+(S2148-R2148)/10*9+(T2148-S2148)/9*8+(U2148-T2148)/8*7+(V2148-U2148)/7*6+(W2148-V2148)/6*5+(X2148-W2148)/5*4+(Y2148-X2148)/4*3+(Z2148-Y2148)/3*2+(AA2148-Z2148)/2*1</f>
        <v>9501.3232691666672</v>
      </c>
      <c r="AC2148" s="564">
        <f t="shared" si="1010"/>
        <v>9416.5132600000034</v>
      </c>
      <c r="AD2148" s="1077"/>
      <c r="AE2148" s="564"/>
      <c r="AF2148" s="564">
        <f>AC2148-AB2148</f>
        <v>-84.810009166663804</v>
      </c>
      <c r="AG2148" s="564"/>
      <c r="AH2148" s="564">
        <v>-1.6611300000000002</v>
      </c>
      <c r="AI2148" s="564">
        <v>9414.8521300000029</v>
      </c>
      <c r="AJ2148" s="1302"/>
      <c r="AK2148" s="607"/>
      <c r="AL2148" s="1441"/>
      <c r="AM2148" s="1456"/>
    </row>
    <row r="2149" spans="1:39" ht="29.25" x14ac:dyDescent="0.25">
      <c r="A2149" s="239">
        <v>1</v>
      </c>
      <c r="B2149" s="779" t="s">
        <v>293</v>
      </c>
      <c r="C2149" s="675"/>
      <c r="D2149" s="4"/>
      <c r="E2149" s="1135">
        <f>E2151+E2152+E2154+E2156</f>
        <v>10983</v>
      </c>
      <c r="F2149" s="368">
        <f>F2151+F2152+F2154+F2156</f>
        <v>10068</v>
      </c>
      <c r="G2149" s="368">
        <f>G2151+G2152+G2154+G2156</f>
        <v>12083</v>
      </c>
      <c r="H2149" s="368">
        <f>G2149/F2149*100</f>
        <v>120.01390544298769</v>
      </c>
      <c r="I2149" s="1141"/>
      <c r="J2149" s="1141"/>
      <c r="K2149" s="1844"/>
      <c r="L2149" s="1844"/>
      <c r="M2149" s="1844"/>
      <c r="N2149" s="1844"/>
      <c r="O2149" s="1844"/>
      <c r="P2149" s="1844"/>
      <c r="Q2149" s="565"/>
      <c r="R2149" s="565"/>
      <c r="S2149" s="565"/>
      <c r="T2149" s="565"/>
      <c r="U2149" s="565"/>
      <c r="V2149" s="565"/>
      <c r="W2149" s="565"/>
      <c r="X2149" s="565"/>
      <c r="Y2149" s="565"/>
      <c r="Z2149" s="565"/>
      <c r="AA2149" s="565"/>
      <c r="AB2149" s="1053"/>
      <c r="AC2149" s="565">
        <f t="shared" si="1010"/>
        <v>0</v>
      </c>
      <c r="AD2149" s="1074"/>
      <c r="AE2149" s="565"/>
      <c r="AF2149" s="565">
        <f>AC2149-AB2149</f>
        <v>0</v>
      </c>
      <c r="AG2149" s="565"/>
      <c r="AH2149" s="565"/>
      <c r="AI2149" s="565"/>
      <c r="AJ2149" s="1260">
        <f>AJ2151+AJ2152+AJ2154+AJ2156</f>
        <v>0</v>
      </c>
      <c r="AK2149" s="561"/>
      <c r="AL2149" s="1441"/>
      <c r="AM2149" s="1456"/>
    </row>
    <row r="2150" spans="1:39" ht="30" x14ac:dyDescent="0.25">
      <c r="A2150" s="239">
        <v>1</v>
      </c>
      <c r="B2150" s="794" t="s">
        <v>204</v>
      </c>
      <c r="C2150" s="675"/>
      <c r="D2150" s="4"/>
      <c r="E2150" s="1135"/>
      <c r="F2150" s="368"/>
      <c r="G2150" s="368"/>
      <c r="H2150" s="368"/>
      <c r="I2150" s="1141"/>
      <c r="J2150" s="1141"/>
      <c r="K2150" s="1844"/>
      <c r="L2150" s="1844"/>
      <c r="M2150" s="1844"/>
      <c r="N2150" s="1844"/>
      <c r="O2150" s="1844"/>
      <c r="P2150" s="1844"/>
      <c r="Q2150" s="565"/>
      <c r="R2150" s="565"/>
      <c r="S2150" s="565"/>
      <c r="T2150" s="565"/>
      <c r="U2150" s="565"/>
      <c r="V2150" s="565"/>
      <c r="W2150" s="565"/>
      <c r="X2150" s="565"/>
      <c r="Y2150" s="565"/>
      <c r="Z2150" s="565"/>
      <c r="AA2150" s="565"/>
      <c r="AB2150" s="1053"/>
      <c r="AC2150" s="565"/>
      <c r="AD2150" s="1074"/>
      <c r="AE2150" s="565"/>
      <c r="AF2150" s="565"/>
      <c r="AG2150" s="565"/>
      <c r="AH2150" s="565"/>
      <c r="AI2150" s="565"/>
      <c r="AJ2150" s="1260"/>
      <c r="AK2150" s="561"/>
      <c r="AL2150" s="1441"/>
      <c r="AM2150" s="1456"/>
    </row>
    <row r="2151" spans="1:39" ht="30" x14ac:dyDescent="0.25">
      <c r="A2151" s="239">
        <v>1</v>
      </c>
      <c r="B2151" s="794" t="s">
        <v>205</v>
      </c>
      <c r="C2151" s="675"/>
      <c r="D2151" s="4"/>
      <c r="E2151" s="1136">
        <v>556</v>
      </c>
      <c r="F2151" s="368">
        <f>E2151/12*$B$4</f>
        <v>509.66666666666669</v>
      </c>
      <c r="G2151" s="368">
        <f>544+62</f>
        <v>606</v>
      </c>
      <c r="H2151" s="368">
        <f>G2151/F2151*100</f>
        <v>118.90124264224984</v>
      </c>
      <c r="I2151" s="1141"/>
      <c r="J2151" s="1141"/>
      <c r="K2151" s="1844"/>
      <c r="L2151" s="1844"/>
      <c r="M2151" s="1844"/>
      <c r="N2151" s="1844"/>
      <c r="O2151" s="1844"/>
      <c r="P2151" s="1844"/>
      <c r="Q2151" s="565"/>
      <c r="R2151" s="565"/>
      <c r="S2151" s="565"/>
      <c r="T2151" s="565"/>
      <c r="U2151" s="565"/>
      <c r="V2151" s="565"/>
      <c r="W2151" s="565"/>
      <c r="X2151" s="565"/>
      <c r="Y2151" s="565"/>
      <c r="Z2151" s="565"/>
      <c r="AA2151" s="565"/>
      <c r="AB2151" s="1053"/>
      <c r="AC2151" s="565"/>
      <c r="AD2151" s="1074"/>
      <c r="AE2151" s="565"/>
      <c r="AF2151" s="565"/>
      <c r="AG2151" s="565"/>
      <c r="AH2151" s="565"/>
      <c r="AI2151" s="565"/>
      <c r="AJ2151" s="1260"/>
      <c r="AK2151" s="561"/>
      <c r="AL2151" s="1441"/>
      <c r="AM2151" s="1456"/>
    </row>
    <row r="2152" spans="1:39" ht="30" x14ac:dyDescent="0.25">
      <c r="A2152" s="239">
        <v>1</v>
      </c>
      <c r="B2152" s="793" t="s">
        <v>547</v>
      </c>
      <c r="C2152" s="675"/>
      <c r="D2152" s="4"/>
      <c r="E2152" s="1135">
        <v>5500</v>
      </c>
      <c r="F2152" s="368">
        <f>E2152/12*$B$4</f>
        <v>5041.6666666666661</v>
      </c>
      <c r="G2152" s="368">
        <f>5400+729</f>
        <v>6129</v>
      </c>
      <c r="H2152" s="368">
        <f>G2152/F2152*100</f>
        <v>121.56694214876033</v>
      </c>
      <c r="I2152" s="1141"/>
      <c r="J2152" s="1141"/>
      <c r="K2152" s="1844"/>
      <c r="L2152" s="1844"/>
      <c r="M2152" s="1844"/>
      <c r="N2152" s="1844"/>
      <c r="O2152" s="1844"/>
      <c r="P2152" s="1844"/>
      <c r="Q2152" s="565"/>
      <c r="R2152" s="565"/>
      <c r="S2152" s="565"/>
      <c r="T2152" s="565"/>
      <c r="U2152" s="565"/>
      <c r="V2152" s="565"/>
      <c r="W2152" s="565"/>
      <c r="X2152" s="565"/>
      <c r="Y2152" s="565"/>
      <c r="Z2152" s="565"/>
      <c r="AA2152" s="565"/>
      <c r="AB2152" s="1053"/>
      <c r="AC2152" s="565"/>
      <c r="AD2152" s="1074"/>
      <c r="AE2152" s="565"/>
      <c r="AF2152" s="565"/>
      <c r="AG2152" s="565"/>
      <c r="AH2152" s="565"/>
      <c r="AI2152" s="565"/>
      <c r="AJ2152" s="1260"/>
      <c r="AK2152" s="561"/>
      <c r="AL2152" s="1441"/>
      <c r="AM2152" s="1456"/>
    </row>
    <row r="2153" spans="1:39" ht="75" x14ac:dyDescent="0.25">
      <c r="A2153" s="239">
        <v>1</v>
      </c>
      <c r="B2153" s="4" t="s">
        <v>295</v>
      </c>
      <c r="C2153" s="675"/>
      <c r="D2153" s="4"/>
      <c r="E2153" s="1136"/>
      <c r="F2153" s="368"/>
      <c r="G2153" s="368"/>
      <c r="H2153" s="368"/>
      <c r="I2153" s="1141"/>
      <c r="J2153" s="1141"/>
      <c r="K2153" s="1844"/>
      <c r="L2153" s="1844"/>
      <c r="M2153" s="1844"/>
      <c r="N2153" s="1844"/>
      <c r="O2153" s="1844"/>
      <c r="P2153" s="1844"/>
      <c r="Q2153" s="565"/>
      <c r="R2153" s="565"/>
      <c r="S2153" s="565"/>
      <c r="T2153" s="565"/>
      <c r="U2153" s="565"/>
      <c r="V2153" s="565"/>
      <c r="W2153" s="565"/>
      <c r="X2153" s="565"/>
      <c r="Y2153" s="565"/>
      <c r="Z2153" s="565"/>
      <c r="AA2153" s="565"/>
      <c r="AB2153" s="1053"/>
      <c r="AC2153" s="565"/>
      <c r="AD2153" s="1074"/>
      <c r="AE2153" s="565"/>
      <c r="AF2153" s="565"/>
      <c r="AG2153" s="565"/>
      <c r="AH2153" s="565"/>
      <c r="AI2153" s="565"/>
      <c r="AJ2153" s="1260"/>
      <c r="AK2153" s="561"/>
      <c r="AL2153" s="1441"/>
      <c r="AM2153" s="1456"/>
    </row>
    <row r="2154" spans="1:39" ht="60" x14ac:dyDescent="0.25">
      <c r="A2154" s="239">
        <v>1</v>
      </c>
      <c r="B2154" s="4" t="s">
        <v>309</v>
      </c>
      <c r="C2154" s="675"/>
      <c r="D2154" s="4"/>
      <c r="E2154" s="1136">
        <v>4300</v>
      </c>
      <c r="F2154" s="368">
        <f>E2154/12*$B$4</f>
        <v>3941.6666666666665</v>
      </c>
      <c r="G2154" s="368">
        <f>4858+356</f>
        <v>5214</v>
      </c>
      <c r="H2154" s="368">
        <f>G2154/F2154*100</f>
        <v>132.27906976744185</v>
      </c>
      <c r="I2154" s="1141"/>
      <c r="J2154" s="1141"/>
      <c r="K2154" s="1844"/>
      <c r="L2154" s="1844"/>
      <c r="M2154" s="1844"/>
      <c r="N2154" s="1844"/>
      <c r="O2154" s="1844"/>
      <c r="P2154" s="1844"/>
      <c r="Q2154" s="565"/>
      <c r="R2154" s="565"/>
      <c r="S2154" s="565"/>
      <c r="T2154" s="565"/>
      <c r="U2154" s="565"/>
      <c r="V2154" s="565"/>
      <c r="W2154" s="565"/>
      <c r="X2154" s="565"/>
      <c r="Y2154" s="565"/>
      <c r="Z2154" s="565"/>
      <c r="AA2154" s="565"/>
      <c r="AB2154" s="1053"/>
      <c r="AC2154" s="565"/>
      <c r="AD2154" s="1074"/>
      <c r="AE2154" s="565"/>
      <c r="AF2154" s="565"/>
      <c r="AG2154" s="565"/>
      <c r="AH2154" s="565"/>
      <c r="AI2154" s="565"/>
      <c r="AJ2154" s="1260"/>
      <c r="AK2154" s="561"/>
      <c r="AL2154" s="1441"/>
      <c r="AM2154" s="1456"/>
    </row>
    <row r="2155" spans="1:39" ht="105" x14ac:dyDescent="0.25">
      <c r="B2155" s="4" t="s">
        <v>529</v>
      </c>
      <c r="C2155" s="675"/>
      <c r="D2155" s="4"/>
      <c r="E2155" s="1136">
        <v>3500</v>
      </c>
      <c r="F2155" s="368">
        <f>E2155/12*$B$4</f>
        <v>3208.3333333333335</v>
      </c>
      <c r="G2155" s="368">
        <v>256</v>
      </c>
      <c r="H2155" s="368">
        <f>G2155/F2155*100</f>
        <v>7.9792207792207792</v>
      </c>
      <c r="I2155" s="1141"/>
      <c r="J2155" s="1141"/>
      <c r="K2155" s="1844"/>
      <c r="L2155" s="1844"/>
      <c r="M2155" s="1844"/>
      <c r="N2155" s="1844"/>
      <c r="O2155" s="1844"/>
      <c r="P2155" s="1844"/>
      <c r="Q2155" s="565"/>
      <c r="R2155" s="565"/>
      <c r="S2155" s="565"/>
      <c r="T2155" s="565"/>
      <c r="U2155" s="565"/>
      <c r="V2155" s="565"/>
      <c r="W2155" s="565"/>
      <c r="X2155" s="565"/>
      <c r="Y2155" s="565"/>
      <c r="Z2155" s="565"/>
      <c r="AA2155" s="565"/>
      <c r="AB2155" s="1053"/>
      <c r="AC2155" s="565"/>
      <c r="AD2155" s="1074"/>
      <c r="AE2155" s="565"/>
      <c r="AF2155" s="565"/>
      <c r="AG2155" s="565"/>
      <c r="AH2155" s="565"/>
      <c r="AI2155" s="565"/>
      <c r="AJ2155" s="1260"/>
      <c r="AK2155" s="561"/>
      <c r="AL2155" s="1441"/>
      <c r="AM2155" s="1456"/>
    </row>
    <row r="2156" spans="1:39" ht="30" x14ac:dyDescent="0.25">
      <c r="B2156" s="4" t="s">
        <v>380</v>
      </c>
      <c r="C2156" s="675"/>
      <c r="D2156" s="4"/>
      <c r="E2156" s="1136">
        <v>627</v>
      </c>
      <c r="F2156" s="368">
        <f>ROUND(E2156/12*$B$4,0)</f>
        <v>575</v>
      </c>
      <c r="G2156" s="368">
        <f>89+45</f>
        <v>134</v>
      </c>
      <c r="H2156" s="368">
        <f t="shared" ref="H2156:H2161" si="1012">G2156/F2156*100</f>
        <v>23.304347826086957</v>
      </c>
      <c r="I2156" s="1141"/>
      <c r="J2156" s="1141"/>
      <c r="K2156" s="1844"/>
      <c r="L2156" s="1844"/>
      <c r="M2156" s="1844"/>
      <c r="N2156" s="1844"/>
      <c r="O2156" s="1844"/>
      <c r="P2156" s="1844"/>
      <c r="Q2156" s="565"/>
      <c r="R2156" s="565"/>
      <c r="S2156" s="565"/>
      <c r="T2156" s="565"/>
      <c r="U2156" s="565"/>
      <c r="V2156" s="565"/>
      <c r="W2156" s="565"/>
      <c r="X2156" s="565"/>
      <c r="Y2156" s="565"/>
      <c r="Z2156" s="565"/>
      <c r="AA2156" s="565"/>
      <c r="AB2156" s="1053"/>
      <c r="AC2156" s="565"/>
      <c r="AD2156" s="1074"/>
      <c r="AE2156" s="565"/>
      <c r="AF2156" s="565"/>
      <c r="AG2156" s="565"/>
      <c r="AH2156" s="565"/>
      <c r="AI2156" s="565"/>
      <c r="AJ2156" s="1260"/>
      <c r="AK2156" s="561"/>
      <c r="AL2156" s="1441"/>
      <c r="AM2156" s="1456"/>
    </row>
    <row r="2157" spans="1:39" ht="29.25" x14ac:dyDescent="0.25">
      <c r="A2157" s="239">
        <v>1</v>
      </c>
      <c r="B2157" s="481" t="s">
        <v>135</v>
      </c>
      <c r="C2157" s="675"/>
      <c r="D2157" s="4"/>
      <c r="E2157" s="442">
        <f>E2158</f>
        <v>5979</v>
      </c>
      <c r="F2157" s="1044">
        <f>F2158</f>
        <v>5480.75</v>
      </c>
      <c r="G2157" s="1044">
        <f>G2158</f>
        <v>5553</v>
      </c>
      <c r="H2157" s="1044">
        <f t="shared" si="1012"/>
        <v>101.31825023947452</v>
      </c>
      <c r="I2157" s="1141"/>
      <c r="J2157" s="1141"/>
      <c r="K2157" s="1844"/>
      <c r="L2157" s="1844"/>
      <c r="M2157" s="1844"/>
      <c r="N2157" s="1844"/>
      <c r="O2157" s="1844"/>
      <c r="P2157" s="1844"/>
      <c r="Q2157" s="565"/>
      <c r="R2157" s="565"/>
      <c r="S2157" s="565"/>
      <c r="T2157" s="565"/>
      <c r="U2157" s="565"/>
      <c r="V2157" s="565"/>
      <c r="W2157" s="565"/>
      <c r="X2157" s="565"/>
      <c r="Y2157" s="565"/>
      <c r="Z2157" s="565"/>
      <c r="AA2157" s="565"/>
      <c r="AB2157" s="1053"/>
      <c r="AC2157" s="565"/>
      <c r="AD2157" s="1074"/>
      <c r="AE2157" s="565"/>
      <c r="AF2157" s="565"/>
      <c r="AG2157" s="565"/>
      <c r="AH2157" s="565"/>
      <c r="AI2157" s="565"/>
      <c r="AJ2157" s="1264">
        <f>AJ2158</f>
        <v>0</v>
      </c>
      <c r="AK2157" s="561"/>
      <c r="AL2157" s="1441"/>
      <c r="AM2157" s="1456"/>
    </row>
    <row r="2158" spans="1:39" x14ac:dyDescent="0.25">
      <c r="A2158" s="239">
        <v>1</v>
      </c>
      <c r="B2158" s="292" t="s">
        <v>239</v>
      </c>
      <c r="C2158" s="675"/>
      <c r="D2158" s="4"/>
      <c r="E2158" s="415">
        <v>5979</v>
      </c>
      <c r="F2158" s="368">
        <f>E2158/12*$B$4</f>
        <v>5480.75</v>
      </c>
      <c r="G2158" s="368">
        <f>5062+491</f>
        <v>5553</v>
      </c>
      <c r="H2158" s="368">
        <f t="shared" si="1012"/>
        <v>101.31825023947452</v>
      </c>
      <c r="I2158" s="1141"/>
      <c r="J2158" s="1141"/>
      <c r="K2158" s="1844"/>
      <c r="L2158" s="1844"/>
      <c r="M2158" s="1844"/>
      <c r="N2158" s="1844"/>
      <c r="O2158" s="1844"/>
      <c r="P2158" s="1844"/>
      <c r="Q2158" s="565"/>
      <c r="R2158" s="565"/>
      <c r="S2158" s="565"/>
      <c r="T2158" s="565"/>
      <c r="U2158" s="565"/>
      <c r="V2158" s="565"/>
      <c r="W2158" s="565"/>
      <c r="X2158" s="565"/>
      <c r="Y2158" s="565"/>
      <c r="Z2158" s="565"/>
      <c r="AA2158" s="565"/>
      <c r="AB2158" s="1053"/>
      <c r="AC2158" s="565"/>
      <c r="AD2158" s="1074"/>
      <c r="AE2158" s="565"/>
      <c r="AF2158" s="565"/>
      <c r="AG2158" s="565"/>
      <c r="AH2158" s="565"/>
      <c r="AI2158" s="565"/>
      <c r="AJ2158" s="1260"/>
      <c r="AK2158" s="561"/>
      <c r="AL2158" s="1441"/>
      <c r="AM2158" s="1456"/>
    </row>
    <row r="2159" spans="1:39" ht="63" x14ac:dyDescent="0.25">
      <c r="A2159" s="239">
        <v>1</v>
      </c>
      <c r="B2159" s="745" t="s">
        <v>298</v>
      </c>
      <c r="C2159" s="675"/>
      <c r="D2159" s="4"/>
      <c r="E2159" s="415">
        <f>E2160+E2165</f>
        <v>2434</v>
      </c>
      <c r="F2159" s="368">
        <f>F2160+F2165</f>
        <v>2231.1666666666665</v>
      </c>
      <c r="G2159" s="368">
        <f>G2160+G2165</f>
        <v>602</v>
      </c>
      <c r="H2159" s="368">
        <f t="shared" si="1012"/>
        <v>26.981399865541199</v>
      </c>
      <c r="I2159" s="1141"/>
      <c r="J2159" s="1141"/>
      <c r="K2159" s="1844"/>
      <c r="L2159" s="1844"/>
      <c r="M2159" s="1844"/>
      <c r="N2159" s="1844"/>
      <c r="O2159" s="1844"/>
      <c r="P2159" s="1844"/>
      <c r="Q2159" s="565"/>
      <c r="R2159" s="565"/>
      <c r="S2159" s="565"/>
      <c r="T2159" s="565"/>
      <c r="U2159" s="565"/>
      <c r="V2159" s="565"/>
      <c r="W2159" s="565"/>
      <c r="X2159" s="565"/>
      <c r="Y2159" s="565"/>
      <c r="Z2159" s="565"/>
      <c r="AA2159" s="565"/>
      <c r="AB2159" s="1200">
        <f>Q2159/12*$B$4</f>
        <v>0</v>
      </c>
      <c r="AC2159" s="565">
        <f>AI2159-AH2159-AE2159</f>
        <v>0</v>
      </c>
      <c r="AD2159" s="1074"/>
      <c r="AE2159" s="565"/>
      <c r="AF2159" s="565">
        <f>AC2159-AB2159</f>
        <v>0</v>
      </c>
      <c r="AG2159" s="565"/>
      <c r="AH2159" s="565"/>
      <c r="AI2159" s="565"/>
      <c r="AJ2159" s="1260">
        <f>AJ2160+AJ2165</f>
        <v>0</v>
      </c>
      <c r="AK2159" s="561"/>
      <c r="AL2159" s="1441"/>
      <c r="AM2159" s="1456"/>
    </row>
    <row r="2160" spans="1:39" ht="30" x14ac:dyDescent="0.25">
      <c r="A2160" s="239">
        <v>1</v>
      </c>
      <c r="B2160" s="718" t="s">
        <v>299</v>
      </c>
      <c r="C2160" s="675"/>
      <c r="D2160" s="4"/>
      <c r="E2160" s="415">
        <f>SUM(E2161:E2164)</f>
        <v>1899</v>
      </c>
      <c r="F2160" s="368">
        <f>SUM(F2161:F2164)</f>
        <v>1740.75</v>
      </c>
      <c r="G2160" s="368">
        <f>SUM(G2161:G2164)</f>
        <v>584</v>
      </c>
      <c r="H2160" s="368">
        <f t="shared" si="1012"/>
        <v>33.548757719373832</v>
      </c>
      <c r="I2160" s="1141"/>
      <c r="J2160" s="1141"/>
      <c r="K2160" s="1844"/>
      <c r="L2160" s="1844"/>
      <c r="M2160" s="1844"/>
      <c r="N2160" s="1844"/>
      <c r="O2160" s="1844"/>
      <c r="P2160" s="1844"/>
      <c r="Q2160" s="565"/>
      <c r="R2160" s="565"/>
      <c r="S2160" s="565"/>
      <c r="T2160" s="565"/>
      <c r="U2160" s="565"/>
      <c r="V2160" s="565"/>
      <c r="W2160" s="565"/>
      <c r="X2160" s="565"/>
      <c r="Y2160" s="565"/>
      <c r="Z2160" s="565"/>
      <c r="AA2160" s="565"/>
      <c r="AB2160" s="1053"/>
      <c r="AC2160" s="565"/>
      <c r="AD2160" s="1074"/>
      <c r="AE2160" s="565"/>
      <c r="AF2160" s="565"/>
      <c r="AG2160" s="565"/>
      <c r="AH2160" s="565"/>
      <c r="AI2160" s="565"/>
      <c r="AJ2160" s="1260">
        <f>SUM(AJ2161:AJ2164)</f>
        <v>0</v>
      </c>
      <c r="AK2160" s="561"/>
      <c r="AL2160" s="1441"/>
      <c r="AM2160" s="1456"/>
    </row>
    <row r="2161" spans="1:39" ht="30" x14ac:dyDescent="0.25">
      <c r="A2161" s="239">
        <v>1</v>
      </c>
      <c r="B2161" s="513" t="s">
        <v>300</v>
      </c>
      <c r="C2161" s="675"/>
      <c r="D2161" s="4"/>
      <c r="E2161" s="415">
        <v>1899</v>
      </c>
      <c r="F2161" s="368">
        <f>E2161/12*$B$4</f>
        <v>1740.75</v>
      </c>
      <c r="G2161" s="368">
        <f>412+172</f>
        <v>584</v>
      </c>
      <c r="H2161" s="368">
        <f t="shared" si="1012"/>
        <v>33.548757719373832</v>
      </c>
      <c r="I2161" s="1141"/>
      <c r="J2161" s="1141"/>
      <c r="K2161" s="1844"/>
      <c r="L2161" s="1844"/>
      <c r="M2161" s="1844"/>
      <c r="N2161" s="1844"/>
      <c r="O2161" s="1844"/>
      <c r="P2161" s="1844"/>
      <c r="Q2161" s="565"/>
      <c r="R2161" s="565"/>
      <c r="S2161" s="565"/>
      <c r="T2161" s="565"/>
      <c r="U2161" s="565"/>
      <c r="V2161" s="565"/>
      <c r="W2161" s="565"/>
      <c r="X2161" s="565"/>
      <c r="Y2161" s="565"/>
      <c r="Z2161" s="565"/>
      <c r="AA2161" s="565"/>
      <c r="AB2161" s="1053"/>
      <c r="AC2161" s="565"/>
      <c r="AD2161" s="1074"/>
      <c r="AE2161" s="565"/>
      <c r="AF2161" s="565"/>
      <c r="AG2161" s="565"/>
      <c r="AH2161" s="565"/>
      <c r="AI2161" s="565"/>
      <c r="AJ2161" s="1260"/>
      <c r="AK2161" s="561"/>
      <c r="AL2161" s="1441"/>
      <c r="AM2161" s="1456"/>
    </row>
    <row r="2162" spans="1:39" ht="60" x14ac:dyDescent="0.25">
      <c r="A2162" s="239">
        <v>1</v>
      </c>
      <c r="B2162" s="513" t="s">
        <v>301</v>
      </c>
      <c r="C2162" s="675"/>
      <c r="D2162" s="4"/>
      <c r="E2162" s="415"/>
      <c r="F2162" s="368"/>
      <c r="G2162" s="368"/>
      <c r="H2162" s="368"/>
      <c r="I2162" s="1141"/>
      <c r="J2162" s="1141"/>
      <c r="K2162" s="1844"/>
      <c r="L2162" s="1844"/>
      <c r="M2162" s="1844"/>
      <c r="N2162" s="1844"/>
      <c r="O2162" s="1844"/>
      <c r="P2162" s="1844"/>
      <c r="Q2162" s="565"/>
      <c r="R2162" s="565"/>
      <c r="S2162" s="565"/>
      <c r="T2162" s="565"/>
      <c r="U2162" s="565"/>
      <c r="V2162" s="565"/>
      <c r="W2162" s="565"/>
      <c r="X2162" s="565"/>
      <c r="Y2162" s="565"/>
      <c r="Z2162" s="565"/>
      <c r="AA2162" s="565"/>
      <c r="AB2162" s="1053"/>
      <c r="AC2162" s="565"/>
      <c r="AD2162" s="1074"/>
      <c r="AE2162" s="565"/>
      <c r="AF2162" s="565"/>
      <c r="AG2162" s="565"/>
      <c r="AH2162" s="565"/>
      <c r="AI2162" s="565"/>
      <c r="AJ2162" s="1260"/>
      <c r="AK2162" s="561"/>
      <c r="AL2162" s="1441"/>
      <c r="AM2162" s="1456"/>
    </row>
    <row r="2163" spans="1:39" ht="45" x14ac:dyDescent="0.25">
      <c r="A2163" s="239">
        <v>1</v>
      </c>
      <c r="B2163" s="513" t="s">
        <v>302</v>
      </c>
      <c r="C2163" s="675"/>
      <c r="D2163" s="4"/>
      <c r="E2163" s="415"/>
      <c r="F2163" s="368"/>
      <c r="G2163" s="368"/>
      <c r="H2163" s="368"/>
      <c r="I2163" s="1141"/>
      <c r="J2163" s="1141"/>
      <c r="K2163" s="1844"/>
      <c r="L2163" s="1844"/>
      <c r="M2163" s="1844"/>
      <c r="N2163" s="1844"/>
      <c r="O2163" s="1844"/>
      <c r="P2163" s="1844"/>
      <c r="Q2163" s="565"/>
      <c r="R2163" s="565"/>
      <c r="S2163" s="565"/>
      <c r="T2163" s="565"/>
      <c r="U2163" s="565"/>
      <c r="V2163" s="565"/>
      <c r="W2163" s="565"/>
      <c r="X2163" s="565"/>
      <c r="Y2163" s="565"/>
      <c r="Z2163" s="565"/>
      <c r="AA2163" s="565"/>
      <c r="AB2163" s="1053"/>
      <c r="AC2163" s="565"/>
      <c r="AD2163" s="1074"/>
      <c r="AE2163" s="565"/>
      <c r="AF2163" s="565"/>
      <c r="AG2163" s="565"/>
      <c r="AH2163" s="565"/>
      <c r="AI2163" s="565"/>
      <c r="AJ2163" s="1260"/>
      <c r="AK2163" s="561"/>
      <c r="AL2163" s="1441"/>
      <c r="AM2163" s="1456"/>
    </row>
    <row r="2164" spans="1:39" ht="30" x14ac:dyDescent="0.25">
      <c r="A2164" s="239">
        <v>1</v>
      </c>
      <c r="B2164" s="513" t="s">
        <v>303</v>
      </c>
      <c r="C2164" s="675"/>
      <c r="D2164" s="4"/>
      <c r="E2164" s="415"/>
      <c r="F2164" s="368"/>
      <c r="G2164" s="368"/>
      <c r="H2164" s="368"/>
      <c r="I2164" s="1141"/>
      <c r="J2164" s="1141"/>
      <c r="K2164" s="1844"/>
      <c r="L2164" s="1844"/>
      <c r="M2164" s="1844"/>
      <c r="N2164" s="1844"/>
      <c r="O2164" s="1844"/>
      <c r="P2164" s="1844"/>
      <c r="Q2164" s="565"/>
      <c r="R2164" s="565"/>
      <c r="S2164" s="565"/>
      <c r="T2164" s="565"/>
      <c r="U2164" s="565"/>
      <c r="V2164" s="565"/>
      <c r="W2164" s="565"/>
      <c r="X2164" s="565"/>
      <c r="Y2164" s="565"/>
      <c r="Z2164" s="565"/>
      <c r="AA2164" s="565"/>
      <c r="AB2164" s="1053"/>
      <c r="AC2164" s="565"/>
      <c r="AD2164" s="1074"/>
      <c r="AE2164" s="565"/>
      <c r="AF2164" s="565"/>
      <c r="AG2164" s="565"/>
      <c r="AH2164" s="565"/>
      <c r="AI2164" s="565"/>
      <c r="AJ2164" s="1260"/>
      <c r="AK2164" s="561"/>
      <c r="AL2164" s="1441"/>
      <c r="AM2164" s="1456"/>
    </row>
    <row r="2165" spans="1:39" ht="60" x14ac:dyDescent="0.25">
      <c r="A2165" s="239">
        <v>1</v>
      </c>
      <c r="B2165" s="718" t="s">
        <v>304</v>
      </c>
      <c r="C2165" s="675"/>
      <c r="D2165" s="4"/>
      <c r="E2165" s="415">
        <f>SUM(E2166:E2169)</f>
        <v>535</v>
      </c>
      <c r="F2165" s="368">
        <f>SUM(F2166:F2169)</f>
        <v>490.41666666666669</v>
      </c>
      <c r="G2165" s="368">
        <f>G2166</f>
        <v>18</v>
      </c>
      <c r="H2165" s="368">
        <f>G2165/F2165*100</f>
        <v>3.6703483432455393</v>
      </c>
      <c r="I2165" s="1141"/>
      <c r="J2165" s="1141"/>
      <c r="K2165" s="1844"/>
      <c r="L2165" s="1844"/>
      <c r="M2165" s="1844"/>
      <c r="N2165" s="1844"/>
      <c r="O2165" s="1844"/>
      <c r="P2165" s="1844"/>
      <c r="Q2165" s="565"/>
      <c r="R2165" s="565"/>
      <c r="S2165" s="565"/>
      <c r="T2165" s="565"/>
      <c r="U2165" s="565"/>
      <c r="V2165" s="565"/>
      <c r="W2165" s="565"/>
      <c r="X2165" s="565"/>
      <c r="Y2165" s="565"/>
      <c r="Z2165" s="565"/>
      <c r="AA2165" s="565"/>
      <c r="AB2165" s="1053"/>
      <c r="AC2165" s="565"/>
      <c r="AD2165" s="1074"/>
      <c r="AE2165" s="565"/>
      <c r="AF2165" s="565"/>
      <c r="AG2165" s="565"/>
      <c r="AH2165" s="565"/>
      <c r="AI2165" s="565"/>
      <c r="AJ2165" s="1260">
        <f>AJ2166</f>
        <v>0</v>
      </c>
      <c r="AK2165" s="561"/>
      <c r="AL2165" s="1441"/>
      <c r="AM2165" s="1456"/>
    </row>
    <row r="2166" spans="1:39" ht="45" x14ac:dyDescent="0.25">
      <c r="A2166" s="239">
        <v>1</v>
      </c>
      <c r="B2166" s="513" t="s">
        <v>305</v>
      </c>
      <c r="C2166" s="675"/>
      <c r="D2166" s="4"/>
      <c r="E2166" s="415">
        <v>535</v>
      </c>
      <c r="F2166" s="368">
        <f>E2166/12*$B$4</f>
        <v>490.41666666666669</v>
      </c>
      <c r="G2166" s="368">
        <v>18</v>
      </c>
      <c r="H2166" s="368">
        <f>G2166/F2166*100</f>
        <v>3.6703483432455393</v>
      </c>
      <c r="I2166" s="1141"/>
      <c r="J2166" s="1141"/>
      <c r="K2166" s="1844"/>
      <c r="L2166" s="1844"/>
      <c r="M2166" s="1844"/>
      <c r="N2166" s="1844"/>
      <c r="O2166" s="1844"/>
      <c r="P2166" s="1844"/>
      <c r="Q2166" s="565"/>
      <c r="R2166" s="565"/>
      <c r="S2166" s="565"/>
      <c r="T2166" s="565"/>
      <c r="U2166" s="565"/>
      <c r="V2166" s="565"/>
      <c r="W2166" s="565"/>
      <c r="X2166" s="565"/>
      <c r="Y2166" s="565"/>
      <c r="Z2166" s="565"/>
      <c r="AA2166" s="565"/>
      <c r="AB2166" s="1053"/>
      <c r="AC2166" s="565"/>
      <c r="AD2166" s="1074"/>
      <c r="AE2166" s="565"/>
      <c r="AF2166" s="565"/>
      <c r="AG2166" s="565"/>
      <c r="AH2166" s="565"/>
      <c r="AI2166" s="565"/>
      <c r="AJ2166" s="1260"/>
      <c r="AK2166" s="561"/>
      <c r="AL2166" s="1441"/>
      <c r="AM2166" s="1456"/>
    </row>
    <row r="2167" spans="1:39" ht="30" x14ac:dyDescent="0.25">
      <c r="A2167" s="239">
        <v>1</v>
      </c>
      <c r="B2167" s="513" t="s">
        <v>334</v>
      </c>
      <c r="C2167" s="675"/>
      <c r="D2167" s="4"/>
      <c r="E2167" s="415"/>
      <c r="F2167" s="368"/>
      <c r="G2167" s="368"/>
      <c r="H2167" s="368"/>
      <c r="I2167" s="1141"/>
      <c r="J2167" s="1141"/>
      <c r="K2167" s="1844"/>
      <c r="L2167" s="1844"/>
      <c r="M2167" s="1844"/>
      <c r="N2167" s="1844"/>
      <c r="O2167" s="1844"/>
      <c r="P2167" s="1844"/>
      <c r="Q2167" s="565"/>
      <c r="R2167" s="565"/>
      <c r="S2167" s="565"/>
      <c r="T2167" s="565"/>
      <c r="U2167" s="565"/>
      <c r="V2167" s="565"/>
      <c r="W2167" s="565"/>
      <c r="X2167" s="565"/>
      <c r="Y2167" s="565"/>
      <c r="Z2167" s="565"/>
      <c r="AA2167" s="565"/>
      <c r="AB2167" s="1053"/>
      <c r="AC2167" s="565"/>
      <c r="AD2167" s="1074"/>
      <c r="AE2167" s="565"/>
      <c r="AF2167" s="565"/>
      <c r="AG2167" s="565"/>
      <c r="AH2167" s="565"/>
      <c r="AI2167" s="565"/>
      <c r="AJ2167" s="1260"/>
      <c r="AK2167" s="561"/>
      <c r="AL2167" s="1441"/>
      <c r="AM2167" s="1456"/>
    </row>
    <row r="2168" spans="1:39" ht="75" x14ac:dyDescent="0.25">
      <c r="A2168" s="239">
        <v>1</v>
      </c>
      <c r="B2168" s="513" t="s">
        <v>306</v>
      </c>
      <c r="C2168" s="675"/>
      <c r="D2168" s="4"/>
      <c r="E2168" s="415"/>
      <c r="F2168" s="368"/>
      <c r="G2168" s="368"/>
      <c r="H2168" s="368"/>
      <c r="I2168" s="1141"/>
      <c r="J2168" s="1141"/>
      <c r="K2168" s="1844"/>
      <c r="L2168" s="1844"/>
      <c r="M2168" s="1844"/>
      <c r="N2168" s="1844"/>
      <c r="O2168" s="1844"/>
      <c r="P2168" s="1844"/>
      <c r="Q2168" s="565"/>
      <c r="R2168" s="565"/>
      <c r="S2168" s="565"/>
      <c r="T2168" s="565"/>
      <c r="U2168" s="565"/>
      <c r="V2168" s="565"/>
      <c r="W2168" s="565"/>
      <c r="X2168" s="565"/>
      <c r="Y2168" s="565"/>
      <c r="Z2168" s="565"/>
      <c r="AA2168" s="565"/>
      <c r="AB2168" s="1053"/>
      <c r="AC2168" s="565"/>
      <c r="AD2168" s="1074"/>
      <c r="AE2168" s="565"/>
      <c r="AF2168" s="565"/>
      <c r="AG2168" s="565"/>
      <c r="AH2168" s="565"/>
      <c r="AI2168" s="565"/>
      <c r="AJ2168" s="1260"/>
      <c r="AK2168" s="561"/>
      <c r="AL2168" s="1441"/>
      <c r="AM2168" s="1456"/>
    </row>
    <row r="2169" spans="1:39" ht="60" x14ac:dyDescent="0.25">
      <c r="A2169" s="239">
        <v>1</v>
      </c>
      <c r="B2169" s="513" t="s">
        <v>307</v>
      </c>
      <c r="C2169" s="675"/>
      <c r="D2169" s="4"/>
      <c r="E2169" s="415"/>
      <c r="F2169" s="368"/>
      <c r="G2169" s="368"/>
      <c r="H2169" s="368"/>
      <c r="I2169" s="1141"/>
      <c r="J2169" s="1141"/>
      <c r="K2169" s="1844"/>
      <c r="L2169" s="1844"/>
      <c r="M2169" s="1844"/>
      <c r="N2169" s="1844"/>
      <c r="O2169" s="1844"/>
      <c r="P2169" s="1844"/>
      <c r="Q2169" s="565"/>
      <c r="R2169" s="565"/>
      <c r="S2169" s="565"/>
      <c r="T2169" s="565"/>
      <c r="U2169" s="565"/>
      <c r="V2169" s="565"/>
      <c r="W2169" s="565"/>
      <c r="X2169" s="565"/>
      <c r="Y2169" s="565"/>
      <c r="Z2169" s="565"/>
      <c r="AA2169" s="565"/>
      <c r="AB2169" s="1053"/>
      <c r="AC2169" s="565"/>
      <c r="AD2169" s="1074"/>
      <c r="AE2169" s="565"/>
      <c r="AF2169" s="565"/>
      <c r="AG2169" s="565"/>
      <c r="AH2169" s="565"/>
      <c r="AI2169" s="565"/>
      <c r="AJ2169" s="1260"/>
      <c r="AK2169" s="561"/>
      <c r="AL2169" s="1441"/>
      <c r="AM2169" s="1456"/>
    </row>
    <row r="2170" spans="1:39" x14ac:dyDescent="0.25">
      <c r="B2170" s="792" t="s">
        <v>206</v>
      </c>
      <c r="C2170" s="675"/>
      <c r="D2170" s="4"/>
      <c r="E2170" s="415"/>
      <c r="F2170" s="368"/>
      <c r="G2170" s="368"/>
      <c r="H2170" s="368"/>
      <c r="I2170" s="1141"/>
      <c r="J2170" s="1141"/>
      <c r="K2170" s="1844"/>
      <c r="L2170" s="1844"/>
      <c r="M2170" s="1844"/>
      <c r="N2170" s="1844"/>
      <c r="O2170" s="1844"/>
      <c r="P2170" s="1844"/>
      <c r="Q2170" s="565">
        <v>2004.2883999999999</v>
      </c>
      <c r="R2170" s="565">
        <v>2004.2883999999999</v>
      </c>
      <c r="S2170" s="565">
        <v>2004.2883999999999</v>
      </c>
      <c r="T2170" s="565">
        <v>2004.2883999999999</v>
      </c>
      <c r="U2170" s="565">
        <v>2004.2883999999999</v>
      </c>
      <c r="V2170" s="565">
        <v>2004.2883999999999</v>
      </c>
      <c r="W2170" s="565">
        <v>2004.2883999999999</v>
      </c>
      <c r="X2170" s="565">
        <v>2004.2883999999999</v>
      </c>
      <c r="Y2170" s="565">
        <v>2004.2883999999999</v>
      </c>
      <c r="Z2170" s="565">
        <v>2004.2883999999999</v>
      </c>
      <c r="AA2170" s="565">
        <v>2004.2883999999999</v>
      </c>
      <c r="AB2170" s="1053">
        <f t="shared" ref="AB2170" si="1013">Q2170/12*$B$4+(R2170-Q2170)/11*10+(S2170-R2170)/10*9+(T2170-S2170)/9*8+(U2170-T2170)/8*7+(V2170-U2170)/7*6+(W2170-V2170)/6*5+(X2170-W2170)/5*4+(Y2170-X2170)/4*3+(Z2170-Y2170)/3*2+(AA2170-Z2170)/2*1</f>
        <v>1837.2643666666668</v>
      </c>
      <c r="AC2170" s="565">
        <f>AI2170-AH2170-AE2170</f>
        <v>2032.65987</v>
      </c>
      <c r="AD2170" s="1074"/>
      <c r="AE2170" s="565"/>
      <c r="AF2170" s="565">
        <f>AC2170-AB2170</f>
        <v>195.39550333333318</v>
      </c>
      <c r="AG2170" s="565"/>
      <c r="AH2170" s="565">
        <v>0</v>
      </c>
      <c r="AI2170" s="565">
        <v>2032.65987</v>
      </c>
      <c r="AJ2170" s="1260"/>
      <c r="AK2170" s="561"/>
      <c r="AL2170" s="1441"/>
      <c r="AM2170" s="1456"/>
    </row>
    <row r="2171" spans="1:39" ht="29.25" x14ac:dyDescent="0.25">
      <c r="A2171" s="239">
        <v>1</v>
      </c>
      <c r="B2171" s="779" t="s">
        <v>359</v>
      </c>
      <c r="C2171" s="675"/>
      <c r="D2171" s="4"/>
      <c r="E2171" s="415">
        <f>E2172+E2173+E2177+E2178+E2179+E2180</f>
        <v>600.25</v>
      </c>
      <c r="F2171" s="415">
        <f>F2172+F2173+F2177+F2178+F2179+F2180</f>
        <v>550.22916666666674</v>
      </c>
      <c r="G2171" s="415">
        <f>G2172+G2173+G2177+G2178+G2179+G2180+G2182</f>
        <v>15.522500000000001</v>
      </c>
      <c r="H2171" s="368">
        <f>G2171/F2171*100</f>
        <v>2.8210972700768617</v>
      </c>
      <c r="I2171" s="1141"/>
      <c r="J2171" s="1141"/>
      <c r="K2171" s="1844"/>
      <c r="L2171" s="1844"/>
      <c r="M2171" s="1844"/>
      <c r="N2171" s="1844"/>
      <c r="O2171" s="1844"/>
      <c r="P2171" s="1844"/>
      <c r="Q2171" s="565"/>
      <c r="R2171" s="565"/>
      <c r="S2171" s="565"/>
      <c r="T2171" s="565"/>
      <c r="U2171" s="565"/>
      <c r="V2171" s="565"/>
      <c r="W2171" s="565"/>
      <c r="X2171" s="565"/>
      <c r="Y2171" s="565"/>
      <c r="Z2171" s="565"/>
      <c r="AA2171" s="565"/>
      <c r="AB2171" s="1053"/>
      <c r="AC2171" s="565"/>
      <c r="AD2171" s="1074"/>
      <c r="AE2171" s="565"/>
      <c r="AF2171" s="565"/>
      <c r="AG2171" s="565"/>
      <c r="AH2171" s="565"/>
      <c r="AI2171" s="565"/>
      <c r="AJ2171" s="1288">
        <f>AJ2172+AJ2173+AJ2177+AJ2178+AJ2179+AJ2180</f>
        <v>0</v>
      </c>
      <c r="AK2171" s="561"/>
      <c r="AL2171" s="1441"/>
      <c r="AM2171" s="1456"/>
    </row>
    <row r="2172" spans="1:39" x14ac:dyDescent="0.25">
      <c r="A2172" s="239">
        <v>1</v>
      </c>
      <c r="B2172" s="4" t="s">
        <v>347</v>
      </c>
      <c r="C2172" s="675"/>
      <c r="D2172" s="4"/>
      <c r="E2172" s="415"/>
      <c r="F2172" s="368"/>
      <c r="G2172" s="368"/>
      <c r="H2172" s="368"/>
      <c r="I2172" s="1141"/>
      <c r="J2172" s="1141"/>
      <c r="K2172" s="1844"/>
      <c r="L2172" s="1844"/>
      <c r="M2172" s="1844"/>
      <c r="N2172" s="1844"/>
      <c r="O2172" s="1844"/>
      <c r="P2172" s="1844"/>
      <c r="Q2172" s="565"/>
      <c r="R2172" s="565"/>
      <c r="S2172" s="565"/>
      <c r="T2172" s="565"/>
      <c r="U2172" s="565"/>
      <c r="V2172" s="565"/>
      <c r="W2172" s="565"/>
      <c r="X2172" s="565"/>
      <c r="Y2172" s="565"/>
      <c r="Z2172" s="565"/>
      <c r="AA2172" s="565"/>
      <c r="AB2172" s="1053"/>
      <c r="AC2172" s="565"/>
      <c r="AD2172" s="1074"/>
      <c r="AE2172" s="565"/>
      <c r="AF2172" s="565"/>
      <c r="AG2172" s="565"/>
      <c r="AH2172" s="565"/>
      <c r="AI2172" s="565"/>
      <c r="AJ2172" s="1260"/>
      <c r="AK2172" s="561"/>
      <c r="AL2172" s="1441"/>
      <c r="AM2172" s="1456"/>
    </row>
    <row r="2173" spans="1:39" ht="30" x14ac:dyDescent="0.25">
      <c r="A2173" s="239">
        <v>1</v>
      </c>
      <c r="B2173" s="793" t="s">
        <v>348</v>
      </c>
      <c r="C2173" s="675"/>
      <c r="D2173" s="4"/>
      <c r="E2173" s="415">
        <f>E2175/4</f>
        <v>61.25</v>
      </c>
      <c r="F2173" s="368">
        <f>F2175/4</f>
        <v>56.145833333333336</v>
      </c>
      <c r="G2173" s="368">
        <f>G2175/4</f>
        <v>1.5225</v>
      </c>
      <c r="H2173" s="368">
        <f>G2173/F2173*100</f>
        <v>2.7116883116883117</v>
      </c>
      <c r="I2173" s="1141"/>
      <c r="J2173" s="1141"/>
      <c r="K2173" s="1844"/>
      <c r="L2173" s="1844"/>
      <c r="M2173" s="1844"/>
      <c r="N2173" s="1844"/>
      <c r="O2173" s="1844"/>
      <c r="P2173" s="1844"/>
      <c r="Q2173" s="565"/>
      <c r="R2173" s="565"/>
      <c r="S2173" s="565"/>
      <c r="T2173" s="565"/>
      <c r="U2173" s="565"/>
      <c r="V2173" s="565"/>
      <c r="W2173" s="565"/>
      <c r="X2173" s="565"/>
      <c r="Y2173" s="565"/>
      <c r="Z2173" s="565"/>
      <c r="AA2173" s="565"/>
      <c r="AB2173" s="1053"/>
      <c r="AC2173" s="565"/>
      <c r="AD2173" s="1074"/>
      <c r="AE2173" s="565"/>
      <c r="AF2173" s="565"/>
      <c r="AG2173" s="565"/>
      <c r="AH2173" s="565"/>
      <c r="AI2173" s="565"/>
      <c r="AJ2173" s="1260">
        <f>AJ2175/4</f>
        <v>0</v>
      </c>
      <c r="AK2173" s="561"/>
      <c r="AL2173" s="1441"/>
      <c r="AM2173" s="1456"/>
    </row>
    <row r="2174" spans="1:39" x14ac:dyDescent="0.25">
      <c r="A2174" s="239">
        <v>1</v>
      </c>
      <c r="B2174" s="4" t="s">
        <v>349</v>
      </c>
      <c r="C2174" s="675"/>
      <c r="D2174" s="4"/>
      <c r="E2174" s="415"/>
      <c r="F2174" s="368"/>
      <c r="G2174" s="368"/>
      <c r="H2174" s="368"/>
      <c r="I2174" s="1141"/>
      <c r="J2174" s="1141"/>
      <c r="K2174" s="1844"/>
      <c r="L2174" s="1844"/>
      <c r="M2174" s="1844"/>
      <c r="N2174" s="1844"/>
      <c r="O2174" s="1844"/>
      <c r="P2174" s="1844"/>
      <c r="Q2174" s="565"/>
      <c r="R2174" s="565"/>
      <c r="S2174" s="565"/>
      <c r="T2174" s="565"/>
      <c r="U2174" s="565"/>
      <c r="V2174" s="565"/>
      <c r="W2174" s="565"/>
      <c r="X2174" s="565"/>
      <c r="Y2174" s="565"/>
      <c r="Z2174" s="565"/>
      <c r="AA2174" s="565"/>
      <c r="AB2174" s="1053"/>
      <c r="AC2174" s="565"/>
      <c r="AD2174" s="1074"/>
      <c r="AE2174" s="565"/>
      <c r="AF2174" s="565"/>
      <c r="AG2174" s="565"/>
      <c r="AH2174" s="565"/>
      <c r="AI2174" s="565"/>
      <c r="AJ2174" s="1260"/>
      <c r="AK2174" s="561"/>
      <c r="AL2174" s="1441"/>
      <c r="AM2174" s="1456"/>
    </row>
    <row r="2175" spans="1:39" ht="30" x14ac:dyDescent="0.25">
      <c r="A2175" s="239">
        <v>1</v>
      </c>
      <c r="B2175" s="4" t="s">
        <v>374</v>
      </c>
      <c r="C2175" s="675"/>
      <c r="D2175" s="4"/>
      <c r="E2175" s="415">
        <v>245</v>
      </c>
      <c r="F2175" s="368">
        <f>E2175/12*$B$4</f>
        <v>224.58333333333334</v>
      </c>
      <c r="G2175" s="368">
        <v>6.09</v>
      </c>
      <c r="H2175" s="368">
        <f>G2175/F2175*100</f>
        <v>2.7116883116883117</v>
      </c>
      <c r="I2175" s="1141"/>
      <c r="J2175" s="1141"/>
      <c r="K2175" s="1844"/>
      <c r="L2175" s="1844"/>
      <c r="M2175" s="1844"/>
      <c r="N2175" s="1844"/>
      <c r="O2175" s="1844"/>
      <c r="P2175" s="1844"/>
      <c r="Q2175" s="565"/>
      <c r="R2175" s="565"/>
      <c r="S2175" s="565"/>
      <c r="T2175" s="565"/>
      <c r="U2175" s="565"/>
      <c r="V2175" s="565"/>
      <c r="W2175" s="565"/>
      <c r="X2175" s="565"/>
      <c r="Y2175" s="565"/>
      <c r="Z2175" s="565"/>
      <c r="AA2175" s="565"/>
      <c r="AB2175" s="1053"/>
      <c r="AC2175" s="565"/>
      <c r="AD2175" s="1074"/>
      <c r="AE2175" s="565"/>
      <c r="AF2175" s="565"/>
      <c r="AG2175" s="565"/>
      <c r="AH2175" s="565"/>
      <c r="AI2175" s="565"/>
      <c r="AJ2175" s="1260"/>
      <c r="AK2175" s="561"/>
      <c r="AL2175" s="1441"/>
      <c r="AM2175" s="1456"/>
    </row>
    <row r="2176" spans="1:39" ht="60" x14ac:dyDescent="0.25">
      <c r="A2176" s="239">
        <v>1</v>
      </c>
      <c r="B2176" s="4" t="s">
        <v>350</v>
      </c>
      <c r="C2176" s="675"/>
      <c r="D2176" s="4"/>
      <c r="E2176" s="415"/>
      <c r="F2176" s="368"/>
      <c r="G2176" s="368"/>
      <c r="H2176" s="368"/>
      <c r="I2176" s="1141"/>
      <c r="J2176" s="1141"/>
      <c r="K2176" s="1844"/>
      <c r="L2176" s="1844"/>
      <c r="M2176" s="1844"/>
      <c r="N2176" s="1844"/>
      <c r="O2176" s="1844"/>
      <c r="P2176" s="1844"/>
      <c r="Q2176" s="565"/>
      <c r="R2176" s="565"/>
      <c r="S2176" s="565"/>
      <c r="T2176" s="565"/>
      <c r="U2176" s="565"/>
      <c r="V2176" s="565"/>
      <c r="W2176" s="565"/>
      <c r="X2176" s="565"/>
      <c r="Y2176" s="565"/>
      <c r="Z2176" s="565"/>
      <c r="AA2176" s="565"/>
      <c r="AB2176" s="1053"/>
      <c r="AC2176" s="565"/>
      <c r="AD2176" s="1074"/>
      <c r="AE2176" s="565"/>
      <c r="AF2176" s="565"/>
      <c r="AG2176" s="565"/>
      <c r="AH2176" s="565"/>
      <c r="AI2176" s="565"/>
      <c r="AJ2176" s="1260"/>
      <c r="AK2176" s="561"/>
      <c r="AL2176" s="1441"/>
      <c r="AM2176" s="1456"/>
    </row>
    <row r="2177" spans="1:39" ht="75" x14ac:dyDescent="0.25">
      <c r="A2177" s="239">
        <v>1</v>
      </c>
      <c r="B2177" s="4" t="s">
        <v>351</v>
      </c>
      <c r="C2177" s="675"/>
      <c r="D2177" s="4"/>
      <c r="E2177" s="415"/>
      <c r="F2177" s="213"/>
      <c r="G2177" s="368"/>
      <c r="H2177" s="368"/>
      <c r="I2177" s="1141"/>
      <c r="J2177" s="1141"/>
      <c r="K2177" s="1844"/>
      <c r="L2177" s="1844"/>
      <c r="M2177" s="1844"/>
      <c r="N2177" s="1844"/>
      <c r="O2177" s="1844"/>
      <c r="P2177" s="1844"/>
      <c r="Q2177" s="565"/>
      <c r="R2177" s="565"/>
      <c r="S2177" s="565"/>
      <c r="T2177" s="565"/>
      <c r="U2177" s="565"/>
      <c r="V2177" s="565"/>
      <c r="W2177" s="565"/>
      <c r="X2177" s="565"/>
      <c r="Y2177" s="565"/>
      <c r="Z2177" s="565"/>
      <c r="AA2177" s="565"/>
      <c r="AB2177" s="1053"/>
      <c r="AC2177" s="565">
        <f>AI2177-AH2177-AE2177</f>
        <v>0</v>
      </c>
      <c r="AD2177" s="1074"/>
      <c r="AE2177" s="565"/>
      <c r="AF2177" s="565"/>
      <c r="AG2177" s="565"/>
      <c r="AH2177" s="565"/>
      <c r="AI2177" s="565"/>
      <c r="AJ2177" s="1260"/>
      <c r="AK2177" s="561"/>
      <c r="AL2177" s="1441"/>
      <c r="AM2177" s="1456"/>
    </row>
    <row r="2178" spans="1:39" ht="45" x14ac:dyDescent="0.25">
      <c r="A2178" s="239">
        <v>1</v>
      </c>
      <c r="B2178" s="794" t="s">
        <v>352</v>
      </c>
      <c r="C2178" s="675"/>
      <c r="D2178" s="4"/>
      <c r="E2178" s="415"/>
      <c r="F2178" s="213"/>
      <c r="G2178" s="368"/>
      <c r="H2178" s="368"/>
      <c r="I2178" s="1141"/>
      <c r="J2178" s="1141"/>
      <c r="K2178" s="1844"/>
      <c r="L2178" s="1844"/>
      <c r="M2178" s="1844"/>
      <c r="N2178" s="1844"/>
      <c r="O2178" s="1844"/>
      <c r="P2178" s="1844"/>
      <c r="Q2178" s="565"/>
      <c r="R2178" s="565"/>
      <c r="S2178" s="565"/>
      <c r="T2178" s="565"/>
      <c r="U2178" s="565"/>
      <c r="V2178" s="565"/>
      <c r="W2178" s="565"/>
      <c r="X2178" s="565"/>
      <c r="Y2178" s="565"/>
      <c r="Z2178" s="565"/>
      <c r="AA2178" s="565"/>
      <c r="AB2178" s="1053"/>
      <c r="AC2178" s="565">
        <f>AI2178-AH2178-AE2178</f>
        <v>0</v>
      </c>
      <c r="AD2178" s="1074"/>
      <c r="AE2178" s="565"/>
      <c r="AF2178" s="565"/>
      <c r="AG2178" s="565"/>
      <c r="AH2178" s="565"/>
      <c r="AI2178" s="565"/>
      <c r="AJ2178" s="1260"/>
      <c r="AK2178" s="561"/>
      <c r="AL2178" s="1441"/>
      <c r="AM2178" s="1456"/>
    </row>
    <row r="2179" spans="1:39" ht="105" x14ac:dyDescent="0.25">
      <c r="B2179" s="794" t="s">
        <v>530</v>
      </c>
      <c r="C2179" s="675"/>
      <c r="D2179" s="4"/>
      <c r="E2179" s="415">
        <v>10</v>
      </c>
      <c r="F2179" s="213">
        <f>E2179/12*$B$4</f>
        <v>9.1666666666666679</v>
      </c>
      <c r="G2179" s="368"/>
      <c r="H2179" s="368">
        <f>G2179/F2179*100</f>
        <v>0</v>
      </c>
      <c r="I2179" s="1141"/>
      <c r="J2179" s="1141"/>
      <c r="K2179" s="1844"/>
      <c r="L2179" s="1844"/>
      <c r="M2179" s="1844"/>
      <c r="N2179" s="1844"/>
      <c r="O2179" s="1844"/>
      <c r="P2179" s="1844"/>
      <c r="Q2179" s="565"/>
      <c r="R2179" s="565"/>
      <c r="S2179" s="565"/>
      <c r="T2179" s="565"/>
      <c r="U2179" s="565"/>
      <c r="V2179" s="565"/>
      <c r="W2179" s="565"/>
      <c r="X2179" s="565"/>
      <c r="Y2179" s="565"/>
      <c r="Z2179" s="565"/>
      <c r="AA2179" s="565"/>
      <c r="AB2179" s="1053"/>
      <c r="AC2179" s="565"/>
      <c r="AD2179" s="1074"/>
      <c r="AE2179" s="565"/>
      <c r="AF2179" s="565"/>
      <c r="AG2179" s="565"/>
      <c r="AH2179" s="565"/>
      <c r="AI2179" s="565"/>
      <c r="AJ2179" s="1260"/>
      <c r="AK2179" s="561"/>
      <c r="AL2179" s="1441"/>
      <c r="AM2179" s="1456"/>
    </row>
    <row r="2180" spans="1:39" ht="42.75" x14ac:dyDescent="0.25">
      <c r="B2180" s="1399" t="s">
        <v>507</v>
      </c>
      <c r="C2180" s="675"/>
      <c r="D2180" s="4"/>
      <c r="E2180" s="415">
        <f>E2181</f>
        <v>529</v>
      </c>
      <c r="F2180" s="213">
        <f>F2181</f>
        <v>484.91666666666669</v>
      </c>
      <c r="G2180" s="368">
        <f>G2181</f>
        <v>13</v>
      </c>
      <c r="H2180" s="368">
        <f>G2180/F2180*100</f>
        <v>2.680873002234061</v>
      </c>
      <c r="I2180" s="1141"/>
      <c r="J2180" s="1141"/>
      <c r="K2180" s="1844"/>
      <c r="L2180" s="1844"/>
      <c r="M2180" s="1844"/>
      <c r="N2180" s="1844"/>
      <c r="O2180" s="1844"/>
      <c r="P2180" s="1844"/>
      <c r="Q2180" s="565">
        <v>855.76906999999994</v>
      </c>
      <c r="R2180" s="565">
        <v>855.76906999999994</v>
      </c>
      <c r="S2180" s="565">
        <v>855.76906999999994</v>
      </c>
      <c r="T2180" s="565">
        <v>855.76906999999994</v>
      </c>
      <c r="U2180" s="565">
        <v>855.76906999999994</v>
      </c>
      <c r="V2180" s="565">
        <v>855.76906999999994</v>
      </c>
      <c r="W2180" s="565">
        <v>855.76906999999994</v>
      </c>
      <c r="X2180" s="565">
        <v>855.76906999999994</v>
      </c>
      <c r="Y2180" s="565">
        <v>855.76906999999994</v>
      </c>
      <c r="Z2180" s="565">
        <v>855.76906999999994</v>
      </c>
      <c r="AA2180" s="565">
        <v>855.76906999999994</v>
      </c>
      <c r="AB2180" s="1053">
        <f t="shared" ref="AB2180" si="1014">Q2180/12*$B$4+(R2180-Q2180)/11*10+(S2180-R2180)/10*9+(T2180-S2180)/9*8+(U2180-T2180)/8*7+(V2180-U2180)/7*6+(W2180-V2180)/6*5+(X2180-W2180)/5*4+(Y2180-X2180)/4*3+(Z2180-Y2180)/3*2+(AA2180-Z2180)/2*1</f>
        <v>784.45498083333325</v>
      </c>
      <c r="AC2180" s="565">
        <f>AI2180-AH2180-AE2180</f>
        <v>15.563940000000001</v>
      </c>
      <c r="AD2180" s="1074"/>
      <c r="AE2180" s="565"/>
      <c r="AF2180" s="565">
        <f>AC2180-AB2180</f>
        <v>-768.89104083333325</v>
      </c>
      <c r="AG2180" s="565"/>
      <c r="AH2180" s="565">
        <v>0</v>
      </c>
      <c r="AI2180" s="565">
        <v>15.563940000000001</v>
      </c>
      <c r="AJ2180" s="1260">
        <f>AJ2181</f>
        <v>0</v>
      </c>
      <c r="AK2180" s="561"/>
      <c r="AL2180" s="1441"/>
      <c r="AM2180" s="1456"/>
    </row>
    <row r="2181" spans="1:39" x14ac:dyDescent="0.25">
      <c r="B2181" s="794" t="s">
        <v>508</v>
      </c>
      <c r="C2181" s="675"/>
      <c r="D2181" s="4"/>
      <c r="E2181" s="415">
        <v>529</v>
      </c>
      <c r="F2181" s="213">
        <f>E2181/12*$B$4</f>
        <v>484.91666666666669</v>
      </c>
      <c r="G2181" s="368">
        <v>13</v>
      </c>
      <c r="H2181" s="368">
        <f>G2181/F2181*100</f>
        <v>2.680873002234061</v>
      </c>
      <c r="I2181" s="1141"/>
      <c r="J2181" s="1141"/>
      <c r="K2181" s="1844"/>
      <c r="L2181" s="1844"/>
      <c r="M2181" s="1844"/>
      <c r="N2181" s="1844"/>
      <c r="O2181" s="1844"/>
      <c r="P2181" s="1844"/>
      <c r="Q2181" s="565"/>
      <c r="R2181" s="565"/>
      <c r="S2181" s="565"/>
      <c r="T2181" s="565"/>
      <c r="U2181" s="565"/>
      <c r="V2181" s="565"/>
      <c r="W2181" s="565"/>
      <c r="X2181" s="565"/>
      <c r="Y2181" s="565"/>
      <c r="Z2181" s="565"/>
      <c r="AA2181" s="565"/>
      <c r="AB2181" s="1053"/>
      <c r="AC2181" s="565"/>
      <c r="AD2181" s="1074"/>
      <c r="AE2181" s="565"/>
      <c r="AF2181" s="565"/>
      <c r="AG2181" s="565"/>
      <c r="AH2181" s="565"/>
      <c r="AI2181" s="565"/>
      <c r="AJ2181" s="1260"/>
      <c r="AK2181" s="561"/>
      <c r="AL2181" s="1441"/>
      <c r="AM2181" s="1456"/>
    </row>
    <row r="2182" spans="1:39" ht="42.75" x14ac:dyDescent="0.25">
      <c r="B2182" s="1399" t="s">
        <v>509</v>
      </c>
      <c r="C2182" s="675"/>
      <c r="D2182" s="4"/>
      <c r="E2182" s="415"/>
      <c r="F2182" s="213"/>
      <c r="G2182" s="368">
        <v>1</v>
      </c>
      <c r="H2182" s="368"/>
      <c r="I2182" s="1141"/>
      <c r="J2182" s="1141"/>
      <c r="K2182" s="1844"/>
      <c r="L2182" s="1844"/>
      <c r="M2182" s="1844"/>
      <c r="N2182" s="1844"/>
      <c r="O2182" s="1844"/>
      <c r="P2182" s="1844"/>
      <c r="Q2182" s="565"/>
      <c r="R2182" s="565"/>
      <c r="S2182" s="565"/>
      <c r="T2182" s="565"/>
      <c r="U2182" s="565"/>
      <c r="V2182" s="565"/>
      <c r="W2182" s="565"/>
      <c r="X2182" s="565"/>
      <c r="Y2182" s="565"/>
      <c r="Z2182" s="565"/>
      <c r="AA2182" s="565"/>
      <c r="AB2182" s="1053"/>
      <c r="AC2182" s="565"/>
      <c r="AD2182" s="1074"/>
      <c r="AE2182" s="565"/>
      <c r="AF2182" s="565"/>
      <c r="AG2182" s="565"/>
      <c r="AH2182" s="565"/>
      <c r="AI2182" s="565"/>
      <c r="AJ2182" s="1260"/>
      <c r="AK2182" s="561"/>
      <c r="AL2182" s="1441"/>
      <c r="AM2182" s="1456"/>
    </row>
    <row r="2183" spans="1:39" ht="29.25" x14ac:dyDescent="0.25">
      <c r="A2183" s="239">
        <v>1</v>
      </c>
      <c r="B2183" s="779" t="s">
        <v>360</v>
      </c>
      <c r="C2183" s="675"/>
      <c r="D2183" s="4"/>
      <c r="E2183" s="415">
        <f>E2184+E2185</f>
        <v>901.595744680851</v>
      </c>
      <c r="F2183" s="213">
        <f>F2184+F2185</f>
        <v>826.62943262411352</v>
      </c>
      <c r="G2183" s="368">
        <f>G2184+G2185</f>
        <v>940.41702127659585</v>
      </c>
      <c r="H2183" s="368">
        <f>G2183/F2183*100</f>
        <v>113.76524766257918</v>
      </c>
      <c r="I2183" s="1141"/>
      <c r="J2183" s="1141"/>
      <c r="K2183" s="1844"/>
      <c r="L2183" s="1844"/>
      <c r="M2183" s="1844"/>
      <c r="N2183" s="1844"/>
      <c r="O2183" s="1844"/>
      <c r="P2183" s="1844"/>
      <c r="Q2183" s="565"/>
      <c r="R2183" s="565"/>
      <c r="S2183" s="565"/>
      <c r="T2183" s="565"/>
      <c r="U2183" s="565"/>
      <c r="V2183" s="565"/>
      <c r="W2183" s="565"/>
      <c r="X2183" s="565"/>
      <c r="Y2183" s="565"/>
      <c r="Z2183" s="565"/>
      <c r="AA2183" s="565"/>
      <c r="AB2183" s="1053"/>
      <c r="AC2183" s="565">
        <f>AI2183-AH2183-AE2183</f>
        <v>0</v>
      </c>
      <c r="AD2183" s="1074"/>
      <c r="AE2183" s="565"/>
      <c r="AF2183" s="565"/>
      <c r="AG2183" s="565"/>
      <c r="AH2183" s="565"/>
      <c r="AI2183" s="565"/>
      <c r="AJ2183" s="1260">
        <f>AJ2184+AJ2185</f>
        <v>0</v>
      </c>
      <c r="AK2183" s="561"/>
      <c r="AL2183" s="1441"/>
      <c r="AM2183" s="1456"/>
    </row>
    <row r="2184" spans="1:39" x14ac:dyDescent="0.25">
      <c r="A2184" s="239">
        <v>1</v>
      </c>
      <c r="B2184" s="779" t="s">
        <v>375</v>
      </c>
      <c r="C2184" s="675"/>
      <c r="D2184" s="4"/>
      <c r="E2184" s="415">
        <v>50</v>
      </c>
      <c r="F2184" s="213">
        <f>ROUND(E2184/12*$B$4,0)</f>
        <v>46</v>
      </c>
      <c r="G2184" s="368">
        <v>38</v>
      </c>
      <c r="H2184" s="368">
        <f>G2184/F2184*100</f>
        <v>82.608695652173907</v>
      </c>
      <c r="I2184" s="1141"/>
      <c r="J2184" s="1141"/>
      <c r="K2184" s="1844"/>
      <c r="L2184" s="1844"/>
      <c r="M2184" s="1844"/>
      <c r="N2184" s="1844"/>
      <c r="O2184" s="1844"/>
      <c r="P2184" s="1844"/>
      <c r="Q2184" s="565"/>
      <c r="R2184" s="565"/>
      <c r="S2184" s="565"/>
      <c r="T2184" s="565"/>
      <c r="U2184" s="565"/>
      <c r="V2184" s="565"/>
      <c r="W2184" s="565"/>
      <c r="X2184" s="565"/>
      <c r="Y2184" s="565"/>
      <c r="Z2184" s="565"/>
      <c r="AA2184" s="565"/>
      <c r="AB2184" s="1053"/>
      <c r="AC2184" s="565">
        <f>AI2184-AH2184-AE2184</f>
        <v>0</v>
      </c>
      <c r="AD2184" s="1074"/>
      <c r="AE2184" s="565"/>
      <c r="AF2184" s="565"/>
      <c r="AG2184" s="565"/>
      <c r="AH2184" s="565"/>
      <c r="AI2184" s="565"/>
      <c r="AJ2184" s="1260"/>
      <c r="AK2184" s="561"/>
      <c r="AL2184" s="1441"/>
      <c r="AM2184" s="1456"/>
    </row>
    <row r="2185" spans="1:39" x14ac:dyDescent="0.25">
      <c r="A2185" s="239">
        <v>1</v>
      </c>
      <c r="B2185" s="4" t="s">
        <v>376</v>
      </c>
      <c r="C2185" s="675"/>
      <c r="D2185" s="4"/>
      <c r="E2185" s="415">
        <f>E2186/9.4</f>
        <v>851.595744680851</v>
      </c>
      <c r="F2185" s="213">
        <f>F2186/9.4</f>
        <v>780.62943262411352</v>
      </c>
      <c r="G2185" s="368">
        <f>G2186/9.4</f>
        <v>902.41702127659585</v>
      </c>
      <c r="H2185" s="368">
        <f t="shared" ref="H2185:H2186" si="1015">G2185/F2185*100</f>
        <v>115.60120379308387</v>
      </c>
      <c r="I2185" s="1141"/>
      <c r="J2185" s="1141"/>
      <c r="K2185" s="1844"/>
      <c r="L2185" s="1844"/>
      <c r="M2185" s="1844"/>
      <c r="N2185" s="1844"/>
      <c r="O2185" s="1844"/>
      <c r="P2185" s="1844"/>
      <c r="Q2185" s="565"/>
      <c r="R2185" s="565"/>
      <c r="S2185" s="565"/>
      <c r="T2185" s="565"/>
      <c r="U2185" s="565"/>
      <c r="V2185" s="565"/>
      <c r="W2185" s="565"/>
      <c r="X2185" s="565"/>
      <c r="Y2185" s="565"/>
      <c r="Z2185" s="565"/>
      <c r="AA2185" s="565"/>
      <c r="AB2185" s="1053"/>
      <c r="AC2185" s="565"/>
      <c r="AD2185" s="1074"/>
      <c r="AE2185" s="565"/>
      <c r="AF2185" s="565"/>
      <c r="AG2185" s="565"/>
      <c r="AH2185" s="565"/>
      <c r="AI2185" s="565"/>
      <c r="AJ2185" s="1260">
        <f>AJ2186/9.4</f>
        <v>0</v>
      </c>
      <c r="AK2185" s="561"/>
      <c r="AL2185" s="1441"/>
      <c r="AM2185" s="1456"/>
    </row>
    <row r="2186" spans="1:39" x14ac:dyDescent="0.25">
      <c r="A2186" s="239">
        <v>1</v>
      </c>
      <c r="B2186" s="795" t="s">
        <v>377</v>
      </c>
      <c r="C2186" s="675"/>
      <c r="D2186" s="4"/>
      <c r="E2186" s="415">
        <v>8005</v>
      </c>
      <c r="F2186" s="213">
        <f>E2186/12*$B$4</f>
        <v>7337.916666666667</v>
      </c>
      <c r="G2186" s="368">
        <v>8482.7200000000012</v>
      </c>
      <c r="H2186" s="368">
        <f t="shared" si="1015"/>
        <v>115.60120379308387</v>
      </c>
      <c r="I2186" s="1141"/>
      <c r="J2186" s="1141"/>
      <c r="K2186" s="1844"/>
      <c r="L2186" s="1844"/>
      <c r="M2186" s="1844"/>
      <c r="N2186" s="1844"/>
      <c r="O2186" s="1844"/>
      <c r="P2186" s="1844"/>
      <c r="Q2186" s="565"/>
      <c r="R2186" s="565"/>
      <c r="S2186" s="565"/>
      <c r="T2186" s="565"/>
      <c r="U2186" s="565"/>
      <c r="V2186" s="565"/>
      <c r="W2186" s="565"/>
      <c r="X2186" s="565"/>
      <c r="Y2186" s="565"/>
      <c r="Z2186" s="565"/>
      <c r="AA2186" s="565"/>
      <c r="AB2186" s="1053"/>
      <c r="AC2186" s="565">
        <f>AI2186-AH2186-AE2186</f>
        <v>0</v>
      </c>
      <c r="AD2186" s="1074"/>
      <c r="AE2186" s="565"/>
      <c r="AF2186" s="565"/>
      <c r="AG2186" s="565"/>
      <c r="AH2186" s="565"/>
      <c r="AI2186" s="565"/>
      <c r="AJ2186" s="1260"/>
      <c r="AK2186" s="561"/>
      <c r="AL2186" s="1441"/>
      <c r="AM2186" s="1456"/>
    </row>
    <row r="2187" spans="1:39" ht="43.5" x14ac:dyDescent="0.25">
      <c r="A2187" s="239">
        <v>1</v>
      </c>
      <c r="B2187" s="779" t="s">
        <v>353</v>
      </c>
      <c r="C2187" s="675"/>
      <c r="D2187" s="4"/>
      <c r="E2187" s="415">
        <v>667</v>
      </c>
      <c r="F2187" s="213">
        <f>ROUND(E2187/12*$B$4,0)</f>
        <v>611</v>
      </c>
      <c r="G2187" s="368">
        <v>433</v>
      </c>
      <c r="H2187" s="368">
        <f>G2187/F2187*100</f>
        <v>70.86743044189852</v>
      </c>
      <c r="I2187" s="1141"/>
      <c r="J2187" s="1141"/>
      <c r="K2187" s="1844"/>
      <c r="L2187" s="1844"/>
      <c r="M2187" s="1844"/>
      <c r="N2187" s="1844"/>
      <c r="O2187" s="1844"/>
      <c r="P2187" s="1844"/>
      <c r="Q2187" s="565"/>
      <c r="R2187" s="565"/>
      <c r="S2187" s="565"/>
      <c r="T2187" s="565"/>
      <c r="U2187" s="565"/>
      <c r="V2187" s="565"/>
      <c r="W2187" s="565"/>
      <c r="X2187" s="565"/>
      <c r="Y2187" s="565"/>
      <c r="Z2187" s="565"/>
      <c r="AA2187" s="565"/>
      <c r="AB2187" s="1053"/>
      <c r="AC2187" s="565"/>
      <c r="AD2187" s="1074"/>
      <c r="AE2187" s="565"/>
      <c r="AF2187" s="565"/>
      <c r="AG2187" s="565"/>
      <c r="AH2187" s="565"/>
      <c r="AI2187" s="565"/>
      <c r="AJ2187" s="1260"/>
      <c r="AK2187" s="561"/>
      <c r="AL2187" s="1441"/>
      <c r="AM2187" s="1456"/>
    </row>
    <row r="2188" spans="1:39" ht="30" x14ac:dyDescent="0.25">
      <c r="A2188" s="239">
        <v>1</v>
      </c>
      <c r="B2188" s="774" t="s">
        <v>201</v>
      </c>
      <c r="C2188" s="662"/>
      <c r="D2188" s="4"/>
      <c r="E2188" s="415"/>
      <c r="F2188" s="213"/>
      <c r="G2188" s="368"/>
      <c r="H2188" s="368"/>
      <c r="I2188" s="1141"/>
      <c r="J2188" s="1141"/>
      <c r="K2188" s="1844"/>
      <c r="L2188" s="1844"/>
      <c r="M2188" s="1844"/>
      <c r="N2188" s="1844"/>
      <c r="O2188" s="1844"/>
      <c r="P2188" s="1844"/>
      <c r="Q2188" s="566"/>
      <c r="R2188" s="566"/>
      <c r="S2188" s="566"/>
      <c r="T2188" s="566"/>
      <c r="U2188" s="566"/>
      <c r="V2188" s="566"/>
      <c r="W2188" s="566"/>
      <c r="X2188" s="566"/>
      <c r="Y2188" s="566"/>
      <c r="Z2188" s="566"/>
      <c r="AA2188" s="566"/>
      <c r="AB2188" s="1199"/>
      <c r="AC2188" s="566">
        <f t="shared" ref="AC2188:AC2196" si="1016">AI2188-AH2188-AE2188</f>
        <v>0</v>
      </c>
      <c r="AD2188" s="1074"/>
      <c r="AE2188" s="565"/>
      <c r="AF2188" s="565"/>
      <c r="AG2188" s="566"/>
      <c r="AH2188" s="566"/>
      <c r="AI2188" s="565"/>
      <c r="AJ2188" s="1260"/>
      <c r="AK2188" s="561"/>
      <c r="AL2188" s="1441"/>
      <c r="AM2188" s="1456"/>
    </row>
    <row r="2189" spans="1:39" ht="72" x14ac:dyDescent="0.25">
      <c r="A2189" s="239">
        <v>1</v>
      </c>
      <c r="B2189" s="775" t="s">
        <v>361</v>
      </c>
      <c r="C2189" s="2087"/>
      <c r="D2189" s="779"/>
      <c r="E2189" s="442"/>
      <c r="F2189" s="1044"/>
      <c r="G2189" s="1044"/>
      <c r="H2189" s="368"/>
      <c r="I2189" s="1141"/>
      <c r="J2189" s="1141"/>
      <c r="K2189" s="1844"/>
      <c r="L2189" s="1844"/>
      <c r="M2189" s="1844"/>
      <c r="N2189" s="1844"/>
      <c r="O2189" s="1844"/>
      <c r="P2189" s="1844"/>
      <c r="Q2189" s="566"/>
      <c r="R2189" s="566"/>
      <c r="S2189" s="566"/>
      <c r="T2189" s="566"/>
      <c r="U2189" s="566"/>
      <c r="V2189" s="566"/>
      <c r="W2189" s="566"/>
      <c r="X2189" s="566"/>
      <c r="Y2189" s="566"/>
      <c r="Z2189" s="566"/>
      <c r="AA2189" s="566"/>
      <c r="AB2189" s="1053">
        <f>Q2189/12*$B$4</f>
        <v>0</v>
      </c>
      <c r="AC2189" s="565">
        <f t="shared" si="1016"/>
        <v>0</v>
      </c>
      <c r="AD2189" s="1639"/>
      <c r="AE2189" s="565"/>
      <c r="AF2189" s="565">
        <f>AC2189-AB2189</f>
        <v>0</v>
      </c>
      <c r="AG2189" s="565"/>
      <c r="AH2189" s="565"/>
      <c r="AI2189" s="567"/>
      <c r="AJ2189" s="1264"/>
      <c r="AK2189" s="1186"/>
      <c r="AL2189" s="1441"/>
      <c r="AM2189" s="1456"/>
    </row>
    <row r="2190" spans="1:39" x14ac:dyDescent="0.25">
      <c r="A2190" s="239">
        <v>1</v>
      </c>
      <c r="B2190" s="766" t="s">
        <v>234</v>
      </c>
      <c r="C2190" s="2030"/>
      <c r="D2190" s="4"/>
      <c r="E2190" s="415">
        <f>E2191+E2192</f>
        <v>600</v>
      </c>
      <c r="F2190" s="213">
        <f>F2191+F2192</f>
        <v>550</v>
      </c>
      <c r="G2190" s="368">
        <f>G2191+G2192</f>
        <v>493</v>
      </c>
      <c r="H2190" s="368">
        <f t="shared" ref="H2190:H2197" si="1017">G2190/F2190*100</f>
        <v>89.63636363636364</v>
      </c>
      <c r="I2190" s="1141"/>
      <c r="J2190" s="1141"/>
      <c r="K2190" s="1844"/>
      <c r="L2190" s="1844"/>
      <c r="M2190" s="1844"/>
      <c r="N2190" s="1844"/>
      <c r="O2190" s="1844"/>
      <c r="P2190" s="1844"/>
      <c r="Q2190" s="565">
        <v>429.61799999999999</v>
      </c>
      <c r="R2190" s="565">
        <v>429.61799999999999</v>
      </c>
      <c r="S2190" s="565">
        <v>429.61799999999999</v>
      </c>
      <c r="T2190" s="565">
        <v>429.61799999999999</v>
      </c>
      <c r="U2190" s="565">
        <v>429.61799999999999</v>
      </c>
      <c r="V2190" s="565">
        <v>429.61799999999999</v>
      </c>
      <c r="W2190" s="565">
        <v>429.61799999999999</v>
      </c>
      <c r="X2190" s="565">
        <v>429.61799999999999</v>
      </c>
      <c r="Y2190" s="565">
        <v>429.61799999999999</v>
      </c>
      <c r="Z2190" s="565">
        <v>429.61799999999999</v>
      </c>
      <c r="AA2190" s="565">
        <v>429.61799999999999</v>
      </c>
      <c r="AB2190" s="1200">
        <f t="shared" ref="AB2190" si="1018">Q2190/12*$B$4+(R2190-Q2190)/11*10+(S2190-R2190)/10*9+(T2190-S2190)/9*8+(U2190-T2190)/8*7+(V2190-U2190)/7*6+(W2190-V2190)/6*5+(X2190-W2190)/5*4+(Y2190-X2190)/4*3+(Z2190-Y2190)/3*2+(AA2190-Z2190)/2*1</f>
        <v>393.81649999999996</v>
      </c>
      <c r="AC2190" s="564">
        <f t="shared" si="1016"/>
        <v>356.34116000000006</v>
      </c>
      <c r="AD2190" s="1074"/>
      <c r="AE2190" s="564"/>
      <c r="AF2190" s="564">
        <f>AC2190-AB2190</f>
        <v>-37.475339999999903</v>
      </c>
      <c r="AG2190" s="564"/>
      <c r="AH2190" s="564">
        <v>0</v>
      </c>
      <c r="AI2190" s="565">
        <v>356.34116000000006</v>
      </c>
      <c r="AJ2190" s="1260">
        <f>AJ2191+AJ2192</f>
        <v>0</v>
      </c>
      <c r="AK2190" s="561"/>
      <c r="AL2190" s="1441"/>
      <c r="AM2190" s="1456"/>
    </row>
    <row r="2191" spans="1:39" ht="30" x14ac:dyDescent="0.25">
      <c r="A2191" s="239">
        <v>1</v>
      </c>
      <c r="B2191" s="295" t="s">
        <v>283</v>
      </c>
      <c r="C2191" s="675"/>
      <c r="D2191" s="4"/>
      <c r="E2191" s="415">
        <v>300</v>
      </c>
      <c r="F2191" s="368">
        <f>ROUND(E2191/12*$B$4,0)</f>
        <v>275</v>
      </c>
      <c r="G2191" s="368">
        <v>241</v>
      </c>
      <c r="H2191" s="368">
        <f t="shared" si="1017"/>
        <v>87.63636363636364</v>
      </c>
      <c r="I2191" s="1141"/>
      <c r="J2191" s="1141"/>
      <c r="K2191" s="1844"/>
      <c r="L2191" s="1844"/>
      <c r="M2191" s="1844"/>
      <c r="N2191" s="1844"/>
      <c r="O2191" s="1844"/>
      <c r="P2191" s="1844"/>
      <c r="Q2191" s="565"/>
      <c r="R2191" s="565"/>
      <c r="S2191" s="565"/>
      <c r="T2191" s="565"/>
      <c r="U2191" s="565"/>
      <c r="V2191" s="565"/>
      <c r="W2191" s="565"/>
      <c r="X2191" s="565"/>
      <c r="Y2191" s="565"/>
      <c r="Z2191" s="565"/>
      <c r="AA2191" s="565"/>
      <c r="AB2191" s="1053"/>
      <c r="AC2191" s="565">
        <f t="shared" si="1016"/>
        <v>0</v>
      </c>
      <c r="AD2191" s="1074"/>
      <c r="AE2191" s="565"/>
      <c r="AF2191" s="565"/>
      <c r="AG2191" s="565"/>
      <c r="AH2191" s="565"/>
      <c r="AI2191" s="565"/>
      <c r="AJ2191" s="1260"/>
      <c r="AK2191" s="561"/>
      <c r="AL2191" s="1441"/>
      <c r="AM2191" s="1456"/>
    </row>
    <row r="2192" spans="1:39" ht="45" x14ac:dyDescent="0.25">
      <c r="A2192" s="239">
        <v>1</v>
      </c>
      <c r="B2192" s="295" t="s">
        <v>313</v>
      </c>
      <c r="C2192" s="675"/>
      <c r="D2192" s="4"/>
      <c r="E2192" s="415">
        <v>300</v>
      </c>
      <c r="F2192" s="213">
        <f>ROUND(E2192/12*$B$4,0)</f>
        <v>275</v>
      </c>
      <c r="G2192" s="368">
        <v>252</v>
      </c>
      <c r="H2192" s="368">
        <f t="shared" si="1017"/>
        <v>91.63636363636364</v>
      </c>
      <c r="I2192" s="1141"/>
      <c r="J2192" s="1141"/>
      <c r="K2192" s="1844"/>
      <c r="L2192" s="1844"/>
      <c r="M2192" s="1844"/>
      <c r="N2192" s="1844"/>
      <c r="O2192" s="1844"/>
      <c r="P2192" s="1844"/>
      <c r="Q2192" s="565"/>
      <c r="R2192" s="565"/>
      <c r="S2192" s="565"/>
      <c r="T2192" s="565"/>
      <c r="U2192" s="565"/>
      <c r="V2192" s="565"/>
      <c r="W2192" s="565"/>
      <c r="X2192" s="565"/>
      <c r="Y2192" s="565"/>
      <c r="Z2192" s="565"/>
      <c r="AA2192" s="565"/>
      <c r="AB2192" s="1053"/>
      <c r="AC2192" s="565">
        <f t="shared" si="1016"/>
        <v>0</v>
      </c>
      <c r="AD2192" s="1074"/>
      <c r="AE2192" s="565"/>
      <c r="AF2192" s="565"/>
      <c r="AG2192" s="565"/>
      <c r="AH2192" s="565"/>
      <c r="AI2192" s="565"/>
      <c r="AJ2192" s="1260"/>
      <c r="AK2192" s="561"/>
      <c r="AL2192" s="1441"/>
      <c r="AM2192" s="1456"/>
    </row>
    <row r="2193" spans="1:39" ht="29.25" x14ac:dyDescent="0.25">
      <c r="A2193" s="239">
        <v>1</v>
      </c>
      <c r="B2193" s="720" t="s">
        <v>279</v>
      </c>
      <c r="C2193" s="675"/>
      <c r="D2193" s="4"/>
      <c r="E2193" s="442">
        <f>E2149+E2171-E2181</f>
        <v>11054.25</v>
      </c>
      <c r="F2193" s="1044">
        <f t="shared" ref="F2193:G2193" si="1019">F2149+F2171-F2181</f>
        <v>10133.3125</v>
      </c>
      <c r="G2193" s="1044">
        <f t="shared" si="1019"/>
        <v>12085.522499999999</v>
      </c>
      <c r="H2193" s="1044">
        <f t="shared" si="1017"/>
        <v>119.2652698710318</v>
      </c>
      <c r="I2193" s="1141"/>
      <c r="J2193" s="1141"/>
      <c r="K2193" s="1844"/>
      <c r="L2193" s="1844"/>
      <c r="M2193" s="1844"/>
      <c r="N2193" s="1844"/>
      <c r="O2193" s="1844"/>
      <c r="P2193" s="1844"/>
      <c r="Q2193" s="565"/>
      <c r="R2193" s="565"/>
      <c r="S2193" s="565"/>
      <c r="T2193" s="565"/>
      <c r="U2193" s="565"/>
      <c r="V2193" s="565"/>
      <c r="W2193" s="565"/>
      <c r="X2193" s="565"/>
      <c r="Y2193" s="565"/>
      <c r="Z2193" s="565"/>
      <c r="AA2193" s="565"/>
      <c r="AB2193" s="1053"/>
      <c r="AC2193" s="565">
        <f t="shared" si="1016"/>
        <v>0</v>
      </c>
      <c r="AD2193" s="1074"/>
      <c r="AE2193" s="565"/>
      <c r="AF2193" s="565"/>
      <c r="AG2193" s="565"/>
      <c r="AH2193" s="565"/>
      <c r="AI2193" s="565"/>
      <c r="AJ2193" s="1264">
        <f>AJ2149+AJ2171</f>
        <v>0</v>
      </c>
      <c r="AK2193" s="561"/>
      <c r="AL2193" s="1441"/>
      <c r="AM2193" s="1456"/>
    </row>
    <row r="2194" spans="1:39" ht="43.5" x14ac:dyDescent="0.25">
      <c r="A2194" s="239">
        <v>1</v>
      </c>
      <c r="B2194" s="720" t="s">
        <v>308</v>
      </c>
      <c r="C2194" s="675"/>
      <c r="D2194" s="4"/>
      <c r="E2194" s="442">
        <f>E2159+E2181</f>
        <v>2963</v>
      </c>
      <c r="F2194" s="782">
        <f t="shared" ref="F2194:G2194" si="1020">F2159+F2181</f>
        <v>2716.083333333333</v>
      </c>
      <c r="G2194" s="1044">
        <f t="shared" si="1020"/>
        <v>615</v>
      </c>
      <c r="H2194" s="1044">
        <f t="shared" si="1017"/>
        <v>22.642898781947046</v>
      </c>
      <c r="I2194" s="1141"/>
      <c r="J2194" s="1141"/>
      <c r="K2194" s="1844"/>
      <c r="L2194" s="1844"/>
      <c r="M2194" s="1844"/>
      <c r="N2194" s="1844"/>
      <c r="O2194" s="1844"/>
      <c r="P2194" s="1844"/>
      <c r="Q2194" s="565"/>
      <c r="R2194" s="565"/>
      <c r="S2194" s="565"/>
      <c r="T2194" s="565"/>
      <c r="U2194" s="565"/>
      <c r="V2194" s="565"/>
      <c r="W2194" s="565"/>
      <c r="X2194" s="565"/>
      <c r="Y2194" s="565"/>
      <c r="Z2194" s="565"/>
      <c r="AA2194" s="565"/>
      <c r="AB2194" s="1053"/>
      <c r="AC2194" s="565">
        <f t="shared" si="1016"/>
        <v>0</v>
      </c>
      <c r="AD2194" s="1074"/>
      <c r="AE2194" s="565"/>
      <c r="AF2194" s="565"/>
      <c r="AG2194" s="565"/>
      <c r="AH2194" s="565"/>
      <c r="AI2194" s="565"/>
      <c r="AJ2194" s="1264">
        <f>AJ2159</f>
        <v>0</v>
      </c>
      <c r="AK2194" s="561"/>
      <c r="AL2194" s="1441"/>
      <c r="AM2194" s="1456"/>
    </row>
    <row r="2195" spans="1:39" ht="29.25" x14ac:dyDescent="0.25">
      <c r="A2195" s="239">
        <v>1</v>
      </c>
      <c r="B2195" s="720" t="s">
        <v>280</v>
      </c>
      <c r="C2195" s="675"/>
      <c r="D2195" s="4"/>
      <c r="E2195" s="442">
        <f>E2183+E2157</f>
        <v>6880.5957446808507</v>
      </c>
      <c r="F2195" s="782">
        <f>F2183+F2157</f>
        <v>6307.3794326241132</v>
      </c>
      <c r="G2195" s="1044">
        <f>G2183+G2157</f>
        <v>6493.4170212765957</v>
      </c>
      <c r="H2195" s="1044">
        <f t="shared" si="1017"/>
        <v>102.9495227081191</v>
      </c>
      <c r="I2195" s="1141"/>
      <c r="J2195" s="1141"/>
      <c r="K2195" s="1844"/>
      <c r="L2195" s="1844"/>
      <c r="M2195" s="1844"/>
      <c r="N2195" s="1844"/>
      <c r="O2195" s="1844"/>
      <c r="P2195" s="1844"/>
      <c r="Q2195" s="565"/>
      <c r="R2195" s="565"/>
      <c r="S2195" s="565"/>
      <c r="T2195" s="565"/>
      <c r="U2195" s="565"/>
      <c r="V2195" s="565"/>
      <c r="W2195" s="565"/>
      <c r="X2195" s="565"/>
      <c r="Y2195" s="565"/>
      <c r="Z2195" s="565"/>
      <c r="AA2195" s="565"/>
      <c r="AB2195" s="1053"/>
      <c r="AC2195" s="565">
        <f t="shared" si="1016"/>
        <v>0</v>
      </c>
      <c r="AD2195" s="1074"/>
      <c r="AE2195" s="565"/>
      <c r="AF2195" s="565"/>
      <c r="AG2195" s="565"/>
      <c r="AH2195" s="565"/>
      <c r="AI2195" s="565"/>
      <c r="AJ2195" s="1264">
        <f>AJ2183+AJ2157</f>
        <v>0</v>
      </c>
      <c r="AK2195" s="561"/>
      <c r="AL2195" s="1441"/>
      <c r="AM2195" s="1456"/>
    </row>
    <row r="2196" spans="1:39" ht="29.25" x14ac:dyDescent="0.25">
      <c r="A2196" s="239">
        <v>1</v>
      </c>
      <c r="B2196" s="737" t="s">
        <v>281</v>
      </c>
      <c r="C2196" s="675"/>
      <c r="D2196" s="4"/>
      <c r="E2196" s="442">
        <f>E2187</f>
        <v>667</v>
      </c>
      <c r="F2196" s="1044">
        <f>F2187</f>
        <v>611</v>
      </c>
      <c r="G2196" s="1044">
        <f>G2187</f>
        <v>433</v>
      </c>
      <c r="H2196" s="1044">
        <f t="shared" si="1017"/>
        <v>70.86743044189852</v>
      </c>
      <c r="I2196" s="1141"/>
      <c r="J2196" s="1141"/>
      <c r="K2196" s="1844"/>
      <c r="L2196" s="1844"/>
      <c r="M2196" s="1844"/>
      <c r="N2196" s="1844"/>
      <c r="O2196" s="1844"/>
      <c r="P2196" s="1844"/>
      <c r="Q2196" s="565">
        <v>666.45306000000005</v>
      </c>
      <c r="R2196" s="565">
        <v>666.45306000000005</v>
      </c>
      <c r="S2196" s="565">
        <v>666.45306000000005</v>
      </c>
      <c r="T2196" s="565">
        <v>666.45306000000005</v>
      </c>
      <c r="U2196" s="565">
        <v>666.45306000000005</v>
      </c>
      <c r="V2196" s="565">
        <v>666.45306000000005</v>
      </c>
      <c r="W2196" s="565">
        <v>666.45306000000005</v>
      </c>
      <c r="X2196" s="565">
        <v>666.45306000000005</v>
      </c>
      <c r="Y2196" s="565">
        <v>666.45306000000005</v>
      </c>
      <c r="Z2196" s="565">
        <v>666.45306000000005</v>
      </c>
      <c r="AA2196" s="565">
        <v>666.45306000000005</v>
      </c>
      <c r="AB2196" s="1200">
        <f t="shared" ref="AB2196" si="1021">Q2196/12*$B$4+(R2196-Q2196)/11*10+(S2196-R2196)/10*9+(T2196-S2196)/9*8+(U2196-T2196)/8*7+(V2196-U2196)/7*6+(W2196-V2196)/6*5+(X2196-W2196)/5*4+(Y2196-X2196)/4*3+(Z2196-Y2196)/3*2+(AA2196-Z2196)/2*1</f>
        <v>610.91530499999999</v>
      </c>
      <c r="AC2196" s="565">
        <f t="shared" si="1016"/>
        <v>432.17230000000001</v>
      </c>
      <c r="AD2196" s="1074"/>
      <c r="AE2196" s="565"/>
      <c r="AF2196" s="565">
        <f>AC2196-AB2196</f>
        <v>-178.74300499999998</v>
      </c>
      <c r="AG2196" s="565"/>
      <c r="AH2196" s="565">
        <v>0</v>
      </c>
      <c r="AI2196" s="565">
        <v>432.17230000000001</v>
      </c>
      <c r="AJ2196" s="1264">
        <f>AJ2187</f>
        <v>0</v>
      </c>
      <c r="AK2196" s="561"/>
      <c r="AL2196" s="1441"/>
      <c r="AM2196" s="1456"/>
    </row>
    <row r="2197" spans="1:39" ht="15.75" thickBot="1" x14ac:dyDescent="0.3">
      <c r="A2197" s="239">
        <v>1</v>
      </c>
      <c r="B2197" s="777" t="s">
        <v>138</v>
      </c>
      <c r="C2197" s="675"/>
      <c r="D2197" s="4"/>
      <c r="E2197" s="442">
        <f>E2193+E2194+E2158*2.9+E2196+E2184*2.9+E2186/4.2</f>
        <v>34074.30238095238</v>
      </c>
      <c r="F2197" s="782">
        <f>F2193+F2194+F2158*2.9+F2196+F2184*2.9+F2186/4.2</f>
        <v>31235.093849206351</v>
      </c>
      <c r="G2197" s="1044">
        <f>G2193+G2194+G2158*2.9+G2196+G2184*2.9+G2186/4.2</f>
        <v>31367.117738095236</v>
      </c>
      <c r="H2197" s="1044">
        <f t="shared" si="1017"/>
        <v>100.42267806053748</v>
      </c>
      <c r="I2197" s="1141"/>
      <c r="J2197" s="1141"/>
      <c r="K2197" s="1844"/>
      <c r="L2197" s="1844"/>
      <c r="M2197" s="1844"/>
      <c r="N2197" s="1844"/>
      <c r="O2197" s="1844"/>
      <c r="P2197" s="1844"/>
      <c r="Q2197" s="565">
        <f t="shared" ref="Q2197:AI2197" si="1022">Q2196+Q2190+Q2159+Q2148+Q2170+Q2180</f>
        <v>14277.49512</v>
      </c>
      <c r="R2197" s="565">
        <f t="shared" ref="R2197:S2197" si="1023">R2196+R2190+R2159+R2148+R2170+R2180</f>
        <v>14277.49512</v>
      </c>
      <c r="S2197" s="565">
        <f t="shared" si="1023"/>
        <v>14277.49512</v>
      </c>
      <c r="T2197" s="565">
        <f t="shared" ref="T2197:U2197" si="1024">T2196+T2190+T2159+T2148+T2170+T2180</f>
        <v>14277.49512</v>
      </c>
      <c r="U2197" s="565">
        <f t="shared" si="1024"/>
        <v>14277.49512</v>
      </c>
      <c r="V2197" s="565">
        <f t="shared" ref="V2197:W2197" si="1025">V2196+V2190+V2159+V2148+V2170+V2180</f>
        <v>14277.49512</v>
      </c>
      <c r="W2197" s="565">
        <f t="shared" si="1025"/>
        <v>14277.49512</v>
      </c>
      <c r="X2197" s="565">
        <f t="shared" ref="X2197:Y2197" si="1026">X2196+X2190+X2159+X2148+X2170+X2180</f>
        <v>14277.49512</v>
      </c>
      <c r="Y2197" s="565">
        <f t="shared" si="1026"/>
        <v>14277.49512</v>
      </c>
      <c r="Z2197" s="565">
        <f t="shared" ref="Z2197:AA2197" si="1027">Z2196+Z2190+Z2159+Z2148+Z2170+Z2180</f>
        <v>14277.49512</v>
      </c>
      <c r="AA2197" s="565">
        <f t="shared" si="1027"/>
        <v>14277.49512</v>
      </c>
      <c r="AB2197" s="1200">
        <f t="shared" si="1022"/>
        <v>13127.774421666667</v>
      </c>
      <c r="AC2197" s="565">
        <f t="shared" si="1022"/>
        <v>12253.250530000003</v>
      </c>
      <c r="AD2197" s="1074">
        <f t="shared" si="1022"/>
        <v>0</v>
      </c>
      <c r="AE2197" s="565">
        <f t="shared" si="1022"/>
        <v>0</v>
      </c>
      <c r="AF2197" s="565">
        <f t="shared" si="1022"/>
        <v>-874.52389166666376</v>
      </c>
      <c r="AG2197" s="565">
        <f t="shared" si="1022"/>
        <v>0</v>
      </c>
      <c r="AH2197" s="565">
        <f t="shared" si="1022"/>
        <v>-1.6611300000000002</v>
      </c>
      <c r="AI2197" s="565">
        <f t="shared" si="1022"/>
        <v>12251.589400000003</v>
      </c>
      <c r="AJ2197" s="1264">
        <f>AJ2193+AJ2194+AJ2158*2.9+AJ2196+AJ2184*2.9+AJ2186/4.2</f>
        <v>0</v>
      </c>
      <c r="AK2197" s="561">
        <f t="shared" ref="AK2197" si="1028">AK2196+AK2190+AK2159+AK2148+AK2170+AK2180</f>
        <v>0</v>
      </c>
      <c r="AL2197" s="1441"/>
      <c r="AM2197" s="1456"/>
    </row>
    <row r="2198" spans="1:39" ht="15.75" thickBot="1" x14ac:dyDescent="0.3">
      <c r="A2198" s="239">
        <v>1</v>
      </c>
      <c r="B2198" s="2058" t="s">
        <v>314</v>
      </c>
      <c r="C2198" s="2059"/>
      <c r="D2198" s="2058"/>
      <c r="E2198" s="461"/>
      <c r="F2198" s="2186"/>
      <c r="G2198" s="2186"/>
      <c r="H2198" s="2186"/>
      <c r="I2198" s="2186"/>
      <c r="J2198" s="2186"/>
      <c r="K2198" s="2186"/>
      <c r="L2198" s="2186"/>
      <c r="M2198" s="2186"/>
      <c r="N2198" s="2186"/>
      <c r="O2198" s="2186"/>
      <c r="P2198" s="2186"/>
      <c r="Q2198" s="571">
        <f t="shared" ref="Q2198:V2198" si="1029">Q2197+Q2147</f>
        <v>14277.49512</v>
      </c>
      <c r="R2198" s="571">
        <f t="shared" si="1029"/>
        <v>14277.49512</v>
      </c>
      <c r="S2198" s="571">
        <f t="shared" si="1029"/>
        <v>14277.49512</v>
      </c>
      <c r="T2198" s="571">
        <f t="shared" si="1029"/>
        <v>14277.49512</v>
      </c>
      <c r="U2198" s="571">
        <f t="shared" si="1029"/>
        <v>14277.49512</v>
      </c>
      <c r="V2198" s="571">
        <f t="shared" si="1029"/>
        <v>14277.49512</v>
      </c>
      <c r="W2198" s="571">
        <f t="shared" ref="W2198:X2198" si="1030">W2197+W2147</f>
        <v>14277.49512</v>
      </c>
      <c r="X2198" s="571">
        <f t="shared" si="1030"/>
        <v>14277.49512</v>
      </c>
      <c r="Y2198" s="571">
        <f t="shared" ref="Y2198:Z2198" si="1031">Y2197+Y2147</f>
        <v>14277.49512</v>
      </c>
      <c r="Z2198" s="571">
        <f t="shared" si="1031"/>
        <v>14277.49512</v>
      </c>
      <c r="AA2198" s="571">
        <f t="shared" ref="AA2198" si="1032">AA2197+AA2147</f>
        <v>14277.49512</v>
      </c>
      <c r="AB2198" s="1054">
        <f t="shared" ref="AB2198:AI2198" si="1033">AB2197+AB2147</f>
        <v>13127.774421666667</v>
      </c>
      <c r="AC2198" s="571">
        <f t="shared" si="1033"/>
        <v>12253.250530000003</v>
      </c>
      <c r="AD2198" s="1079">
        <f t="shared" si="1033"/>
        <v>0</v>
      </c>
      <c r="AE2198" s="277">
        <f t="shared" si="1033"/>
        <v>0</v>
      </c>
      <c r="AF2198" s="571">
        <f t="shared" si="1033"/>
        <v>-874.52389166666376</v>
      </c>
      <c r="AG2198" s="571">
        <f t="shared" si="1033"/>
        <v>0</v>
      </c>
      <c r="AH2198" s="571">
        <f t="shared" si="1033"/>
        <v>-1.6611300000000002</v>
      </c>
      <c r="AI2198" s="571">
        <f t="shared" si="1033"/>
        <v>12251.589400000003</v>
      </c>
      <c r="AJ2198" s="2246"/>
      <c r="AK2198" s="1187">
        <f t="shared" ref="AK2198" si="1034">AK2197+AK2147</f>
        <v>0</v>
      </c>
      <c r="AL2198" s="1441"/>
      <c r="AM2198" s="1456"/>
    </row>
    <row r="2199" spans="1:39" x14ac:dyDescent="0.25">
      <c r="A2199" s="239">
        <v>1</v>
      </c>
      <c r="B2199" s="2101"/>
      <c r="C2199" s="2102"/>
      <c r="D2199" s="2101"/>
      <c r="E2199" s="427"/>
      <c r="F2199" s="2247"/>
      <c r="G2199" s="2247"/>
      <c r="H2199" s="2247"/>
      <c r="I2199" s="2682"/>
      <c r="J2199" s="374"/>
      <c r="K2199" s="374"/>
      <c r="L2199" s="374"/>
      <c r="M2199" s="374"/>
      <c r="N2199" s="374"/>
      <c r="O2199" s="374"/>
      <c r="P2199" s="374"/>
      <c r="Q2199" s="564"/>
      <c r="R2199" s="564"/>
      <c r="S2199" s="564"/>
      <c r="T2199" s="564"/>
      <c r="U2199" s="564"/>
      <c r="V2199" s="564"/>
      <c r="W2199" s="564"/>
      <c r="X2199" s="564"/>
      <c r="Y2199" s="564"/>
      <c r="Z2199" s="564"/>
      <c r="AA2199" s="564"/>
      <c r="AB2199" s="1052"/>
      <c r="AC2199" s="564">
        <f t="shared" ref="AC2199:AC2225" si="1035">AI2199-AH2199-AE2199</f>
        <v>0</v>
      </c>
      <c r="AD2199" s="1077"/>
      <c r="AE2199" s="564"/>
      <c r="AF2199" s="564"/>
      <c r="AG2199" s="564"/>
      <c r="AH2199" s="564"/>
      <c r="AI2199" s="564"/>
      <c r="AJ2199" s="2248"/>
      <c r="AK2199" s="607"/>
      <c r="AL2199" s="1441"/>
      <c r="AM2199" s="1456"/>
    </row>
    <row r="2200" spans="1:39" ht="57.75" x14ac:dyDescent="0.25">
      <c r="A2200" s="239">
        <v>1</v>
      </c>
      <c r="B2200" s="2232" t="s">
        <v>457</v>
      </c>
      <c r="C2200" s="2232"/>
      <c r="D2200" s="996"/>
      <c r="E2200" s="417"/>
      <c r="F2200" s="2045"/>
      <c r="G2200" s="2045"/>
      <c r="H2200" s="2045"/>
      <c r="I2200" s="368"/>
      <c r="J2200" s="368"/>
      <c r="K2200" s="368"/>
      <c r="L2200" s="368"/>
      <c r="M2200" s="368"/>
      <c r="N2200" s="368"/>
      <c r="O2200" s="368"/>
      <c r="P2200" s="368"/>
      <c r="Q2200" s="565"/>
      <c r="R2200" s="565"/>
      <c r="S2200" s="565"/>
      <c r="T2200" s="565"/>
      <c r="U2200" s="565"/>
      <c r="V2200" s="565"/>
      <c r="W2200" s="565"/>
      <c r="X2200" s="565"/>
      <c r="Y2200" s="565"/>
      <c r="Z2200" s="565"/>
      <c r="AA2200" s="565"/>
      <c r="AB2200" s="1053"/>
      <c r="AC2200" s="565">
        <f t="shared" si="1035"/>
        <v>0</v>
      </c>
      <c r="AD2200" s="1074"/>
      <c r="AE2200" s="565"/>
      <c r="AF2200" s="565"/>
      <c r="AG2200" s="565"/>
      <c r="AH2200" s="565"/>
      <c r="AI2200" s="565"/>
      <c r="AJ2200" s="2047"/>
      <c r="AK2200" s="561"/>
      <c r="AL2200" s="1441"/>
      <c r="AM2200" s="1456"/>
    </row>
    <row r="2201" spans="1:39" x14ac:dyDescent="0.25">
      <c r="A2201" s="239">
        <v>1</v>
      </c>
      <c r="B2201" s="1884" t="s">
        <v>5</v>
      </c>
      <c r="C2201" s="1885"/>
      <c r="D2201" s="1884"/>
      <c r="E2201" s="417"/>
      <c r="F2201" s="2045"/>
      <c r="G2201" s="2045"/>
      <c r="H2201" s="2045"/>
      <c r="I2201" s="368"/>
      <c r="J2201" s="368"/>
      <c r="K2201" s="368"/>
      <c r="L2201" s="368"/>
      <c r="M2201" s="368"/>
      <c r="N2201" s="368"/>
      <c r="O2201" s="368"/>
      <c r="P2201" s="368"/>
      <c r="Q2201" s="565"/>
      <c r="R2201" s="565"/>
      <c r="S2201" s="565"/>
      <c r="T2201" s="565"/>
      <c r="U2201" s="565"/>
      <c r="V2201" s="565"/>
      <c r="W2201" s="565"/>
      <c r="X2201" s="565"/>
      <c r="Y2201" s="565"/>
      <c r="Z2201" s="565"/>
      <c r="AA2201" s="565"/>
      <c r="AB2201" s="1053"/>
      <c r="AC2201" s="565">
        <f t="shared" si="1035"/>
        <v>0</v>
      </c>
      <c r="AD2201" s="1074"/>
      <c r="AE2201" s="565"/>
      <c r="AF2201" s="565"/>
      <c r="AG2201" s="565"/>
      <c r="AH2201" s="565"/>
      <c r="AI2201" s="565"/>
      <c r="AJ2201" s="2047"/>
      <c r="AK2201" s="561"/>
      <c r="AL2201" s="1441"/>
      <c r="AM2201" s="1456"/>
    </row>
    <row r="2202" spans="1:39" x14ac:dyDescent="0.25">
      <c r="A2202" s="239">
        <v>1</v>
      </c>
      <c r="B2202" s="2028" t="s">
        <v>132</v>
      </c>
      <c r="C2202" s="1454" t="s">
        <v>275</v>
      </c>
      <c r="D2202" s="2028">
        <v>320</v>
      </c>
      <c r="E2202" s="420">
        <v>2950</v>
      </c>
      <c r="F2202" s="218">
        <f>E2202/12*$B$4</f>
        <v>2704.166666666667</v>
      </c>
      <c r="G2202" s="218">
        <v>2675</v>
      </c>
      <c r="H2202" s="218">
        <f>G2202/F2202*100</f>
        <v>98.921417565485342</v>
      </c>
      <c r="I2202" s="2241">
        <v>13</v>
      </c>
      <c r="J2202" s="1466">
        <f>M2202/G2202</f>
        <v>12.531588785046729</v>
      </c>
      <c r="K2202" s="478">
        <f>ROUND(E2202*I2202,0)</f>
        <v>38350</v>
      </c>
      <c r="L2202" s="478">
        <f>ROUND(K2202/12*$B$4,0)</f>
        <v>35154</v>
      </c>
      <c r="M2202" s="478">
        <v>33522</v>
      </c>
      <c r="N2202" s="478">
        <f>M2202/L2202*100</f>
        <v>95.357569551117933</v>
      </c>
      <c r="O2202" s="219">
        <f>K2202/D2202</f>
        <v>119.84375</v>
      </c>
      <c r="P2202" s="478">
        <f>M2202/$B$4*12/O2202</f>
        <v>305.14277586819958</v>
      </c>
      <c r="Q2202" s="566"/>
      <c r="R2202" s="566"/>
      <c r="S2202" s="566"/>
      <c r="T2202" s="566"/>
      <c r="U2202" s="566"/>
      <c r="V2202" s="566"/>
      <c r="W2202" s="566"/>
      <c r="X2202" s="566"/>
      <c r="Y2202" s="566"/>
      <c r="Z2202" s="566"/>
      <c r="AA2202" s="566"/>
      <c r="AB2202" s="1199"/>
      <c r="AC2202" s="566">
        <f t="shared" si="1035"/>
        <v>0</v>
      </c>
      <c r="AD2202" s="1488"/>
      <c r="AE2202" s="566"/>
      <c r="AF2202" s="566"/>
      <c r="AG2202" s="566"/>
      <c r="AH2202" s="566"/>
      <c r="AI2202" s="566"/>
      <c r="AJ2202" s="1474"/>
      <c r="AK2202" s="1185"/>
      <c r="AL2202" s="1441"/>
      <c r="AM2202" s="1456"/>
    </row>
    <row r="2203" spans="1:39" x14ac:dyDescent="0.25">
      <c r="A2203" s="239">
        <v>1</v>
      </c>
      <c r="B2203" s="1507" t="s">
        <v>7</v>
      </c>
      <c r="C2203" s="1506"/>
      <c r="D2203" s="1507"/>
      <c r="E2203" s="426">
        <f>E2202</f>
        <v>2950</v>
      </c>
      <c r="F2203" s="2131">
        <f>F2202</f>
        <v>2704.166666666667</v>
      </c>
      <c r="G2203" s="2131">
        <f>G2202</f>
        <v>2675</v>
      </c>
      <c r="H2203" s="2131">
        <f>G2203/F2203*100</f>
        <v>98.921417565485342</v>
      </c>
      <c r="I2203" s="8">
        <f>IF(E2203=0,0,K2203/E2203)</f>
        <v>13</v>
      </c>
      <c r="J2203" s="8">
        <f>M2203/G2203</f>
        <v>12.531588785046729</v>
      </c>
      <c r="K2203" s="1142">
        <f>K2202</f>
        <v>38350</v>
      </c>
      <c r="L2203" s="1142">
        <f>L2202</f>
        <v>35154</v>
      </c>
      <c r="M2203" s="1142">
        <f>M2202</f>
        <v>33522</v>
      </c>
      <c r="N2203" s="1560">
        <f>M2203/L2203*100</f>
        <v>95.357569551117933</v>
      </c>
      <c r="O2203" s="366">
        <f>SUM(O2202)</f>
        <v>119.84375</v>
      </c>
      <c r="P2203" s="1560">
        <f>M2203/$B$4*12/O2203</f>
        <v>305.14277586819958</v>
      </c>
      <c r="Q2203" s="563">
        <v>126335.54997000001</v>
      </c>
      <c r="R2203" s="563">
        <v>126335.54997000001</v>
      </c>
      <c r="S2203" s="563">
        <v>126335.54997000001</v>
      </c>
      <c r="T2203" s="563">
        <v>126335.54997000001</v>
      </c>
      <c r="U2203" s="563">
        <v>126335.54997000001</v>
      </c>
      <c r="V2203" s="563">
        <v>126335.54997000001</v>
      </c>
      <c r="W2203" s="563">
        <v>126335.54997000001</v>
      </c>
      <c r="X2203" s="563">
        <v>126366.11379</v>
      </c>
      <c r="Y2203" s="563">
        <v>126366.11379</v>
      </c>
      <c r="Z2203" s="563">
        <v>126366.11379</v>
      </c>
      <c r="AA2203" s="563">
        <v>126366.11379</v>
      </c>
      <c r="AB2203" s="2673">
        <f t="shared" ref="AB2203" si="1036">Q2203/12*$B$4+(R2203-Q2203)/11*10+(S2203-R2203)/10*9+(T2203-S2203)/9*8+(U2203-T2203)/8*7+(V2203-U2203)/7*6+(W2203-V2203)/6*5+(X2203-W2203)/5*4+(Y2203-X2203)/4*3+(Z2203-Y2203)/3*2+(AA2203-Z2203)/2*1</f>
        <v>115832.03852849999</v>
      </c>
      <c r="AC2203" s="563">
        <f t="shared" si="1035"/>
        <v>113804.04183</v>
      </c>
      <c r="AD2203" s="1078"/>
      <c r="AE2203" s="563"/>
      <c r="AF2203" s="563">
        <f>AC2203-AB2203</f>
        <v>-2027.9966984999919</v>
      </c>
      <c r="AG2203" s="563">
        <v>-431.28947999999997</v>
      </c>
      <c r="AH2203" s="563">
        <v>-61.145620000000001</v>
      </c>
      <c r="AI2203" s="563">
        <v>113742.89621000001</v>
      </c>
      <c r="AJ2203" s="2010">
        <f>AJ2202</f>
        <v>0</v>
      </c>
      <c r="AK2203" s="1190"/>
      <c r="AL2203" s="1441"/>
      <c r="AM2203" s="1456"/>
    </row>
    <row r="2204" spans="1:39" s="2690" customFormat="1" x14ac:dyDescent="0.25">
      <c r="B2204" s="3613" t="s">
        <v>207</v>
      </c>
      <c r="C2204" s="2249"/>
      <c r="D2204" s="1616"/>
      <c r="E2204" s="476"/>
      <c r="F2204" s="2247"/>
      <c r="G2204" s="2247"/>
      <c r="H2204" s="2007"/>
      <c r="I2204" s="482"/>
      <c r="J2204" s="482"/>
      <c r="K2204" s="2202"/>
      <c r="L2204" s="525"/>
      <c r="M2204" s="2202"/>
      <c r="N2204" s="1472"/>
      <c r="O2204" s="1799"/>
      <c r="P2204" s="1472"/>
      <c r="Q2204" s="564"/>
      <c r="R2204" s="564"/>
      <c r="S2204" s="564"/>
      <c r="T2204" s="564"/>
      <c r="U2204" s="564"/>
      <c r="V2204" s="564"/>
      <c r="W2204" s="564"/>
      <c r="X2204" s="564"/>
      <c r="Y2204" s="564"/>
      <c r="Z2204" s="564"/>
      <c r="AA2204" s="564"/>
      <c r="AB2204" s="1052"/>
      <c r="AC2204" s="564"/>
      <c r="AD2204" s="1077"/>
      <c r="AE2204" s="564"/>
      <c r="AF2204" s="564"/>
      <c r="AG2204" s="564"/>
      <c r="AH2204" s="564"/>
      <c r="AI2204" s="564"/>
      <c r="AJ2204" s="2010"/>
      <c r="AK2204" s="1186"/>
      <c r="AL2204" s="1441"/>
      <c r="AM2204" s="1456"/>
    </row>
    <row r="2205" spans="1:39" s="2690" customFormat="1" ht="30" x14ac:dyDescent="0.25">
      <c r="B2205" s="3614" t="s">
        <v>206</v>
      </c>
      <c r="C2205" s="2251"/>
      <c r="D2205" s="2073"/>
      <c r="E2205" s="421"/>
      <c r="F2205" s="2045"/>
      <c r="G2205" s="2045"/>
      <c r="H2205" s="2189"/>
      <c r="I2205" s="482"/>
      <c r="J2205" s="385"/>
      <c r="K2205" s="2039"/>
      <c r="L2205" s="1044"/>
      <c r="M2205" s="2039"/>
      <c r="N2205" s="270"/>
      <c r="O2205" s="1629"/>
      <c r="P2205" s="270"/>
      <c r="Q2205" s="565"/>
      <c r="R2205" s="565"/>
      <c r="S2205" s="565"/>
      <c r="T2205" s="565"/>
      <c r="U2205" s="565"/>
      <c r="V2205" s="565"/>
      <c r="W2205" s="565"/>
      <c r="X2205" s="565"/>
      <c r="Y2205" s="565"/>
      <c r="Z2205" s="565"/>
      <c r="AA2205" s="565"/>
      <c r="AB2205" s="1053"/>
      <c r="AC2205" s="565"/>
      <c r="AD2205" s="1074"/>
      <c r="AE2205" s="565"/>
      <c r="AF2205" s="565"/>
      <c r="AG2205" s="565"/>
      <c r="AH2205" s="565"/>
      <c r="AI2205" s="565"/>
      <c r="AJ2205" s="2010"/>
      <c r="AK2205" s="1186"/>
      <c r="AL2205" s="1441"/>
      <c r="AM2205" s="1456"/>
    </row>
    <row r="2206" spans="1:39" s="2690" customFormat="1" ht="29.25" x14ac:dyDescent="0.25">
      <c r="B2206" s="2685" t="s">
        <v>360</v>
      </c>
      <c r="C2206" s="2251"/>
      <c r="D2206" s="2073"/>
      <c r="E2206" s="421">
        <f>E2207</f>
        <v>300</v>
      </c>
      <c r="F2206" s="2045">
        <f t="shared" ref="F2206:G2206" si="1037">F2207</f>
        <v>225</v>
      </c>
      <c r="G2206" s="2045">
        <f t="shared" si="1037"/>
        <v>0</v>
      </c>
      <c r="H2206" s="2189">
        <f t="shared" ref="H2206:H2215" si="1038">G2206/F2206*100</f>
        <v>0</v>
      </c>
      <c r="I2206" s="482"/>
      <c r="J2206" s="385"/>
      <c r="K2206" s="2039"/>
      <c r="L2206" s="1044"/>
      <c r="M2206" s="2039"/>
      <c r="N2206" s="270"/>
      <c r="O2206" s="1629"/>
      <c r="P2206" s="270"/>
      <c r="Q2206" s="565"/>
      <c r="R2206" s="565"/>
      <c r="S2206" s="565"/>
      <c r="T2206" s="565"/>
      <c r="U2206" s="565"/>
      <c r="V2206" s="565"/>
      <c r="W2206" s="565"/>
      <c r="X2206" s="565"/>
      <c r="Y2206" s="565"/>
      <c r="Z2206" s="565"/>
      <c r="AA2206" s="565"/>
      <c r="AB2206" s="1053"/>
      <c r="AC2206" s="565"/>
      <c r="AD2206" s="1074"/>
      <c r="AE2206" s="565"/>
      <c r="AF2206" s="565"/>
      <c r="AG2206" s="565"/>
      <c r="AH2206" s="565"/>
      <c r="AI2206" s="565"/>
      <c r="AJ2206" s="2010"/>
      <c r="AK2206" s="1186"/>
      <c r="AL2206" s="1441"/>
      <c r="AM2206" s="1456"/>
    </row>
    <row r="2207" spans="1:39" s="2690" customFormat="1" ht="30" x14ac:dyDescent="0.25">
      <c r="B2207" s="1722" t="s">
        <v>562</v>
      </c>
      <c r="C2207" s="2251"/>
      <c r="D2207" s="2073"/>
      <c r="E2207" s="421">
        <f>E2208+E2209+E2210++E2211+E2212+E2213+E2214</f>
        <v>300</v>
      </c>
      <c r="F2207" s="2045">
        <f t="shared" ref="F2207:G2207" si="1039">F2208+F2209+F2210++F2211+F2212+F2213+F2214</f>
        <v>225</v>
      </c>
      <c r="G2207" s="2045">
        <f t="shared" si="1039"/>
        <v>0</v>
      </c>
      <c r="H2207" s="2189">
        <f t="shared" si="1038"/>
        <v>0</v>
      </c>
      <c r="I2207" s="482"/>
      <c r="J2207" s="385"/>
      <c r="K2207" s="2039"/>
      <c r="L2207" s="1044"/>
      <c r="M2207" s="2039"/>
      <c r="N2207" s="270"/>
      <c r="O2207" s="1629"/>
      <c r="P2207" s="270"/>
      <c r="Q2207" s="565"/>
      <c r="R2207" s="565"/>
      <c r="S2207" s="565"/>
      <c r="T2207" s="565"/>
      <c r="U2207" s="565"/>
      <c r="V2207" s="565"/>
      <c r="W2207" s="565"/>
      <c r="X2207" s="565"/>
      <c r="Y2207" s="565">
        <v>10577.48235</v>
      </c>
      <c r="Z2207" s="565">
        <v>10577.48235</v>
      </c>
      <c r="AA2207" s="565">
        <v>10577.48235</v>
      </c>
      <c r="AB2207" s="1053">
        <f t="shared" ref="AB2207" si="1040">Q2207/12*$B$4+(R2207-Q2207)/11*10+(S2207-R2207)/10*9+(T2207-S2207)/9*8+(U2207-T2207)/8*7+(V2207-U2207)/7*6+(W2207-V2207)/6*5+(X2207-W2207)/5*4+(Y2207-X2207)/4*3+(Z2207-Y2207)/3*2+(AA2207-Z2207)/2*1</f>
        <v>7933.1117625000006</v>
      </c>
      <c r="AC2207" s="565">
        <f t="shared" si="1035"/>
        <v>0</v>
      </c>
      <c r="AD2207" s="1074"/>
      <c r="AE2207" s="565"/>
      <c r="AF2207" s="565">
        <f>AC2207-AB2207</f>
        <v>-7933.1117625000006</v>
      </c>
      <c r="AG2207" s="565"/>
      <c r="AH2207" s="565"/>
      <c r="AI2207" s="565"/>
      <c r="AJ2207" s="2010"/>
      <c r="AK2207" s="1186"/>
      <c r="AL2207" s="1441"/>
      <c r="AM2207" s="1456"/>
    </row>
    <row r="2208" spans="1:39" s="2690" customFormat="1" ht="75" x14ac:dyDescent="0.25">
      <c r="B2208" s="1389" t="s">
        <v>591</v>
      </c>
      <c r="C2208" s="2251"/>
      <c r="D2208" s="2073"/>
      <c r="E2208" s="420">
        <v>5</v>
      </c>
      <c r="F2208" s="3615">
        <f t="shared" ref="F2208:F2214" si="1041">E2208/4*3</f>
        <v>3.75</v>
      </c>
      <c r="G2208" s="2045"/>
      <c r="H2208" s="2189">
        <f t="shared" si="1038"/>
        <v>0</v>
      </c>
      <c r="I2208" s="482"/>
      <c r="J2208" s="385"/>
      <c r="K2208" s="2039"/>
      <c r="L2208" s="1044"/>
      <c r="M2208" s="2039"/>
      <c r="N2208" s="270"/>
      <c r="O2208" s="1629"/>
      <c r="P2208" s="270"/>
      <c r="Q2208" s="565"/>
      <c r="R2208" s="565"/>
      <c r="S2208" s="565"/>
      <c r="T2208" s="565"/>
      <c r="U2208" s="565"/>
      <c r="V2208" s="565"/>
      <c r="W2208" s="565"/>
      <c r="X2208" s="565"/>
      <c r="Y2208" s="565"/>
      <c r="Z2208" s="565"/>
      <c r="AA2208" s="565"/>
      <c r="AB2208" s="1053"/>
      <c r="AC2208" s="565"/>
      <c r="AD2208" s="1074"/>
      <c r="AE2208" s="565"/>
      <c r="AF2208" s="565"/>
      <c r="AG2208" s="565"/>
      <c r="AH2208" s="565"/>
      <c r="AI2208" s="565"/>
      <c r="AJ2208" s="2010"/>
      <c r="AK2208" s="1186"/>
      <c r="AL2208" s="1441"/>
      <c r="AM2208" s="1456"/>
    </row>
    <row r="2209" spans="1:39" s="2690" customFormat="1" ht="75" x14ac:dyDescent="0.25">
      <c r="B2209" s="1389" t="s">
        <v>592</v>
      </c>
      <c r="C2209" s="2251"/>
      <c r="D2209" s="2073"/>
      <c r="E2209" s="420">
        <v>5</v>
      </c>
      <c r="F2209" s="3615">
        <f t="shared" si="1041"/>
        <v>3.75</v>
      </c>
      <c r="G2209" s="2045"/>
      <c r="H2209" s="2189">
        <f t="shared" si="1038"/>
        <v>0</v>
      </c>
      <c r="I2209" s="482"/>
      <c r="J2209" s="385"/>
      <c r="K2209" s="2039"/>
      <c r="L2209" s="1044"/>
      <c r="M2209" s="2039"/>
      <c r="N2209" s="270"/>
      <c r="O2209" s="1629"/>
      <c r="P2209" s="270"/>
      <c r="Q2209" s="565"/>
      <c r="R2209" s="565"/>
      <c r="S2209" s="565"/>
      <c r="T2209" s="565"/>
      <c r="U2209" s="565"/>
      <c r="V2209" s="565"/>
      <c r="W2209" s="565"/>
      <c r="X2209" s="565"/>
      <c r="Y2209" s="565"/>
      <c r="Z2209" s="565"/>
      <c r="AA2209" s="565"/>
      <c r="AB2209" s="1053"/>
      <c r="AC2209" s="565"/>
      <c r="AD2209" s="1074"/>
      <c r="AE2209" s="565"/>
      <c r="AF2209" s="565"/>
      <c r="AG2209" s="565"/>
      <c r="AH2209" s="565"/>
      <c r="AI2209" s="565"/>
      <c r="AJ2209" s="2010"/>
      <c r="AK2209" s="1186"/>
      <c r="AL2209" s="1441"/>
      <c r="AM2209" s="1456"/>
    </row>
    <row r="2210" spans="1:39" s="2690" customFormat="1" ht="75" x14ac:dyDescent="0.25">
      <c r="B2210" s="1389" t="s">
        <v>593</v>
      </c>
      <c r="C2210" s="2251"/>
      <c r="D2210" s="2073"/>
      <c r="E2210" s="420">
        <v>70</v>
      </c>
      <c r="F2210" s="3615">
        <f t="shared" si="1041"/>
        <v>52.5</v>
      </c>
      <c r="G2210" s="2045"/>
      <c r="H2210" s="2189">
        <f t="shared" si="1038"/>
        <v>0</v>
      </c>
      <c r="I2210" s="482"/>
      <c r="J2210" s="385"/>
      <c r="K2210" s="2039"/>
      <c r="L2210" s="1044"/>
      <c r="M2210" s="2039"/>
      <c r="N2210" s="270"/>
      <c r="O2210" s="1629"/>
      <c r="P2210" s="270"/>
      <c r="Q2210" s="565"/>
      <c r="R2210" s="565"/>
      <c r="S2210" s="565"/>
      <c r="T2210" s="565"/>
      <c r="U2210" s="565"/>
      <c r="V2210" s="565"/>
      <c r="W2210" s="565"/>
      <c r="X2210" s="565"/>
      <c r="Y2210" s="565"/>
      <c r="Z2210" s="565"/>
      <c r="AA2210" s="565"/>
      <c r="AB2210" s="1053"/>
      <c r="AC2210" s="565"/>
      <c r="AD2210" s="1074"/>
      <c r="AE2210" s="565"/>
      <c r="AF2210" s="565"/>
      <c r="AG2210" s="565"/>
      <c r="AH2210" s="565"/>
      <c r="AI2210" s="565"/>
      <c r="AJ2210" s="2010"/>
      <c r="AK2210" s="1186"/>
      <c r="AL2210" s="1441"/>
      <c r="AM2210" s="1456"/>
    </row>
    <row r="2211" spans="1:39" s="2690" customFormat="1" ht="75" x14ac:dyDescent="0.25">
      <c r="B2211" s="1389" t="s">
        <v>594</v>
      </c>
      <c r="C2211" s="2251"/>
      <c r="D2211" s="2073"/>
      <c r="E2211" s="420">
        <v>45</v>
      </c>
      <c r="F2211" s="3615">
        <f t="shared" si="1041"/>
        <v>33.75</v>
      </c>
      <c r="G2211" s="2045"/>
      <c r="H2211" s="2189">
        <f t="shared" si="1038"/>
        <v>0</v>
      </c>
      <c r="I2211" s="482"/>
      <c r="J2211" s="385"/>
      <c r="K2211" s="2039"/>
      <c r="L2211" s="1044"/>
      <c r="M2211" s="2039"/>
      <c r="N2211" s="270"/>
      <c r="O2211" s="1629"/>
      <c r="P2211" s="270"/>
      <c r="Q2211" s="565"/>
      <c r="R2211" s="565"/>
      <c r="S2211" s="565"/>
      <c r="T2211" s="565"/>
      <c r="U2211" s="565"/>
      <c r="V2211" s="565"/>
      <c r="W2211" s="565"/>
      <c r="X2211" s="565"/>
      <c r="Y2211" s="565"/>
      <c r="Z2211" s="565"/>
      <c r="AA2211" s="565"/>
      <c r="AB2211" s="1053"/>
      <c r="AC2211" s="565"/>
      <c r="AD2211" s="1074"/>
      <c r="AE2211" s="565"/>
      <c r="AF2211" s="565"/>
      <c r="AG2211" s="565"/>
      <c r="AH2211" s="565"/>
      <c r="AI2211" s="565"/>
      <c r="AJ2211" s="2010"/>
      <c r="AK2211" s="1186"/>
      <c r="AL2211" s="1441"/>
      <c r="AM2211" s="1456"/>
    </row>
    <row r="2212" spans="1:39" s="2690" customFormat="1" ht="60" x14ac:dyDescent="0.25">
      <c r="B2212" s="1389" t="s">
        <v>595</v>
      </c>
      <c r="C2212" s="2251"/>
      <c r="D2212" s="2073"/>
      <c r="E2212" s="420">
        <v>150</v>
      </c>
      <c r="F2212" s="3615">
        <f t="shared" si="1041"/>
        <v>112.5</v>
      </c>
      <c r="G2212" s="2045"/>
      <c r="H2212" s="2189">
        <f t="shared" si="1038"/>
        <v>0</v>
      </c>
      <c r="I2212" s="482"/>
      <c r="J2212" s="385"/>
      <c r="K2212" s="2039"/>
      <c r="L2212" s="1044"/>
      <c r="M2212" s="2039"/>
      <c r="N2212" s="270"/>
      <c r="O2212" s="1629"/>
      <c r="P2212" s="270"/>
      <c r="Q2212" s="565"/>
      <c r="R2212" s="565"/>
      <c r="S2212" s="565"/>
      <c r="T2212" s="565"/>
      <c r="U2212" s="565"/>
      <c r="V2212" s="565"/>
      <c r="W2212" s="565"/>
      <c r="X2212" s="565"/>
      <c r="Y2212" s="565"/>
      <c r="Z2212" s="565"/>
      <c r="AA2212" s="565"/>
      <c r="AB2212" s="1053"/>
      <c r="AC2212" s="565"/>
      <c r="AD2212" s="1074"/>
      <c r="AE2212" s="565"/>
      <c r="AF2212" s="565"/>
      <c r="AG2212" s="565"/>
      <c r="AH2212" s="565"/>
      <c r="AI2212" s="565"/>
      <c r="AJ2212" s="2010"/>
      <c r="AK2212" s="1186"/>
      <c r="AL2212" s="1441"/>
      <c r="AM2212" s="1456"/>
    </row>
    <row r="2213" spans="1:39" s="2690" customFormat="1" ht="75" x14ac:dyDescent="0.25">
      <c r="B2213" s="1389" t="s">
        <v>596</v>
      </c>
      <c r="C2213" s="2251"/>
      <c r="D2213" s="2073"/>
      <c r="E2213" s="420">
        <v>15</v>
      </c>
      <c r="F2213" s="3615">
        <f t="shared" si="1041"/>
        <v>11.25</v>
      </c>
      <c r="G2213" s="2045"/>
      <c r="H2213" s="2189">
        <f t="shared" si="1038"/>
        <v>0</v>
      </c>
      <c r="I2213" s="482"/>
      <c r="J2213" s="385"/>
      <c r="K2213" s="2039"/>
      <c r="L2213" s="1044"/>
      <c r="M2213" s="2039"/>
      <c r="N2213" s="270"/>
      <c r="O2213" s="1629"/>
      <c r="P2213" s="270"/>
      <c r="Q2213" s="565"/>
      <c r="R2213" s="565"/>
      <c r="S2213" s="565"/>
      <c r="T2213" s="565"/>
      <c r="U2213" s="565"/>
      <c r="V2213" s="565"/>
      <c r="W2213" s="565"/>
      <c r="X2213" s="565"/>
      <c r="Y2213" s="565"/>
      <c r="Z2213" s="565"/>
      <c r="AA2213" s="565"/>
      <c r="AB2213" s="1053"/>
      <c r="AC2213" s="565"/>
      <c r="AD2213" s="1074"/>
      <c r="AE2213" s="565"/>
      <c r="AF2213" s="565"/>
      <c r="AG2213" s="565"/>
      <c r="AH2213" s="565"/>
      <c r="AI2213" s="565"/>
      <c r="AJ2213" s="2010"/>
      <c r="AK2213" s="1186"/>
      <c r="AL2213" s="1441"/>
      <c r="AM2213" s="1456"/>
    </row>
    <row r="2214" spans="1:39" s="2690" customFormat="1" ht="75" x14ac:dyDescent="0.25">
      <c r="B2214" s="1389" t="s">
        <v>597</v>
      </c>
      <c r="C2214" s="2251"/>
      <c r="D2214" s="2073"/>
      <c r="E2214" s="420">
        <v>10</v>
      </c>
      <c r="F2214" s="3615">
        <f t="shared" si="1041"/>
        <v>7.5</v>
      </c>
      <c r="G2214" s="2045"/>
      <c r="H2214" s="2189">
        <f t="shared" si="1038"/>
        <v>0</v>
      </c>
      <c r="I2214" s="482"/>
      <c r="J2214" s="385"/>
      <c r="K2214" s="2039"/>
      <c r="L2214" s="1044"/>
      <c r="M2214" s="2039"/>
      <c r="N2214" s="270"/>
      <c r="O2214" s="1629"/>
      <c r="P2214" s="270"/>
      <c r="Q2214" s="565"/>
      <c r="R2214" s="565"/>
      <c r="S2214" s="565"/>
      <c r="T2214" s="565"/>
      <c r="U2214" s="565"/>
      <c r="V2214" s="565"/>
      <c r="W2214" s="565"/>
      <c r="X2214" s="565"/>
      <c r="Y2214" s="565"/>
      <c r="Z2214" s="565"/>
      <c r="AA2214" s="565"/>
      <c r="AB2214" s="1053"/>
      <c r="AC2214" s="565"/>
      <c r="AD2214" s="1074"/>
      <c r="AE2214" s="565"/>
      <c r="AF2214" s="565"/>
      <c r="AG2214" s="565"/>
      <c r="AH2214" s="565"/>
      <c r="AI2214" s="565"/>
      <c r="AJ2214" s="2010"/>
      <c r="AK2214" s="1186"/>
      <c r="AL2214" s="1441"/>
      <c r="AM2214" s="1456"/>
    </row>
    <row r="2215" spans="1:39" s="2690" customFormat="1" ht="30" x14ac:dyDescent="0.25">
      <c r="B2215" s="1722" t="s">
        <v>138</v>
      </c>
      <c r="C2215" s="2251"/>
      <c r="D2215" s="2073"/>
      <c r="E2215" s="421">
        <f>E2206*10</f>
        <v>3000</v>
      </c>
      <c r="F2215" s="2045">
        <f t="shared" ref="F2215:G2215" si="1042">F2206*10</f>
        <v>2250</v>
      </c>
      <c r="G2215" s="2045">
        <f t="shared" si="1042"/>
        <v>0</v>
      </c>
      <c r="H2215" s="2189">
        <f t="shared" si="1038"/>
        <v>0</v>
      </c>
      <c r="I2215" s="482"/>
      <c r="J2215" s="385"/>
      <c r="K2215" s="2039"/>
      <c r="L2215" s="1044"/>
      <c r="M2215" s="2039"/>
      <c r="N2215" s="270"/>
      <c r="O2215" s="1629"/>
      <c r="P2215" s="270"/>
      <c r="Q2215" s="565"/>
      <c r="R2215" s="565"/>
      <c r="S2215" s="565"/>
      <c r="T2215" s="565"/>
      <c r="U2215" s="565"/>
      <c r="V2215" s="565"/>
      <c r="W2215" s="565"/>
      <c r="X2215" s="565"/>
      <c r="Y2215" s="565">
        <f>Y2207</f>
        <v>10577.48235</v>
      </c>
      <c r="Z2215" s="565">
        <f>Z2207</f>
        <v>10577.48235</v>
      </c>
      <c r="AA2215" s="565">
        <f>AA2207</f>
        <v>10577.48235</v>
      </c>
      <c r="AB2215" s="1053">
        <f t="shared" ref="AB2215:AI2215" si="1043">AB2207</f>
        <v>7933.1117625000006</v>
      </c>
      <c r="AC2215" s="565">
        <f t="shared" si="1043"/>
        <v>0</v>
      </c>
      <c r="AD2215" s="1074">
        <f t="shared" si="1043"/>
        <v>0</v>
      </c>
      <c r="AE2215" s="565">
        <f t="shared" si="1043"/>
        <v>0</v>
      </c>
      <c r="AF2215" s="565">
        <f t="shared" si="1043"/>
        <v>-7933.1117625000006</v>
      </c>
      <c r="AG2215" s="565">
        <f t="shared" si="1043"/>
        <v>0</v>
      </c>
      <c r="AH2215" s="565">
        <f t="shared" si="1043"/>
        <v>0</v>
      </c>
      <c r="AI2215" s="565">
        <f t="shared" si="1043"/>
        <v>0</v>
      </c>
      <c r="AJ2215" s="2010"/>
      <c r="AK2215" s="1186"/>
      <c r="AL2215" s="1441"/>
      <c r="AM2215" s="1456"/>
    </row>
    <row r="2216" spans="1:39" x14ac:dyDescent="0.25">
      <c r="A2216" s="239">
        <v>1</v>
      </c>
      <c r="B2216" s="1722" t="s">
        <v>29</v>
      </c>
      <c r="C2216" s="2251"/>
      <c r="D2216" s="2073"/>
      <c r="E2216" s="421"/>
      <c r="F2216" s="2045"/>
      <c r="G2216" s="2045"/>
      <c r="H2216" s="2189"/>
      <c r="I2216" s="482"/>
      <c r="J2216" s="385"/>
      <c r="K2216" s="2039"/>
      <c r="L2216" s="1044"/>
      <c r="M2216" s="2039"/>
      <c r="N2216" s="270"/>
      <c r="O2216" s="1629"/>
      <c r="P2216" s="270"/>
      <c r="Q2216" s="565"/>
      <c r="R2216" s="565"/>
      <c r="S2216" s="565"/>
      <c r="T2216" s="565"/>
      <c r="U2216" s="565"/>
      <c r="V2216" s="565"/>
      <c r="W2216" s="565"/>
      <c r="X2216" s="565"/>
      <c r="Y2216" s="565"/>
      <c r="Z2216" s="565"/>
      <c r="AA2216" s="565"/>
      <c r="AB2216" s="1053"/>
      <c r="AC2216" s="565">
        <f t="shared" si="1035"/>
        <v>0</v>
      </c>
      <c r="AD2216" s="1074"/>
      <c r="AE2216" s="565"/>
      <c r="AF2216" s="565"/>
      <c r="AG2216" s="565"/>
      <c r="AH2216" s="565"/>
      <c r="AI2216" s="565"/>
      <c r="AJ2216" s="2250"/>
      <c r="AK2216" s="607"/>
      <c r="AL2216" s="1441"/>
      <c r="AM2216" s="1456"/>
    </row>
    <row r="2217" spans="1:39" x14ac:dyDescent="0.25">
      <c r="A2217" s="239">
        <v>1</v>
      </c>
      <c r="B2217" s="1722" t="s">
        <v>150</v>
      </c>
      <c r="C2217" s="2251"/>
      <c r="D2217" s="2073"/>
      <c r="E2217" s="421"/>
      <c r="F2217" s="2045"/>
      <c r="G2217" s="2007"/>
      <c r="H2217" s="2189"/>
      <c r="I2217" s="482"/>
      <c r="J2217" s="385"/>
      <c r="K2217" s="2039"/>
      <c r="L2217" s="1044"/>
      <c r="M2217" s="2039"/>
      <c r="N2217" s="270"/>
      <c r="O2217" s="1629"/>
      <c r="P2217" s="270"/>
      <c r="Q2217" s="565"/>
      <c r="R2217" s="565"/>
      <c r="S2217" s="565"/>
      <c r="T2217" s="565"/>
      <c r="U2217" s="565"/>
      <c r="V2217" s="565"/>
      <c r="W2217" s="565"/>
      <c r="X2217" s="565"/>
      <c r="Y2217" s="565"/>
      <c r="Z2217" s="565"/>
      <c r="AA2217" s="565"/>
      <c r="AB2217" s="1053"/>
      <c r="AC2217" s="565">
        <f t="shared" si="1035"/>
        <v>0</v>
      </c>
      <c r="AD2217" s="1074"/>
      <c r="AE2217" s="565"/>
      <c r="AF2217" s="565"/>
      <c r="AG2217" s="565"/>
      <c r="AH2217" s="565"/>
      <c r="AI2217" s="565"/>
      <c r="AJ2217" s="2010"/>
      <c r="AK2217" s="561"/>
      <c r="AL2217" s="1441"/>
      <c r="AM2217" s="1456"/>
    </row>
    <row r="2218" spans="1:39" x14ac:dyDescent="0.25">
      <c r="A2218" s="239">
        <v>1</v>
      </c>
      <c r="B2218" s="222" t="s">
        <v>134</v>
      </c>
      <c r="C2218" s="662"/>
      <c r="D2218" s="2252">
        <v>300</v>
      </c>
      <c r="E2218" s="420">
        <v>637</v>
      </c>
      <c r="F2218" s="216">
        <f>E2218/12*$B$4</f>
        <v>583.91666666666674</v>
      </c>
      <c r="G2218" s="1844">
        <v>633</v>
      </c>
      <c r="H2218" s="1844">
        <f>G2218/F2218*100</f>
        <v>108.40587983445124</v>
      </c>
      <c r="I2218" s="1818">
        <v>10</v>
      </c>
      <c r="J2218" s="269">
        <f>M2218/G2218</f>
        <v>9.9605055292259088</v>
      </c>
      <c r="K2218" s="270">
        <f>ROUND(E2218*I2218,0)</f>
        <v>6370</v>
      </c>
      <c r="L2218" s="1472">
        <f>ROUND(K2218/12*$B$4,0)</f>
        <v>5839</v>
      </c>
      <c r="M2218" s="1390">
        <v>6305</v>
      </c>
      <c r="N2218" s="270">
        <f>M2218/L2218*100</f>
        <v>107.98081863332763</v>
      </c>
      <c r="O2218" s="213">
        <f>K2218/D2218</f>
        <v>21.233333333333334</v>
      </c>
      <c r="P2218" s="270">
        <f>M2218/$B$4*12/O2218</f>
        <v>323.93320964749535</v>
      </c>
      <c r="Q2218" s="565"/>
      <c r="R2218" s="565"/>
      <c r="S2218" s="565"/>
      <c r="T2218" s="565"/>
      <c r="U2218" s="565"/>
      <c r="V2218" s="565"/>
      <c r="W2218" s="565"/>
      <c r="X2218" s="565"/>
      <c r="Y2218" s="565"/>
      <c r="Z2218" s="565"/>
      <c r="AA2218" s="565"/>
      <c r="AB2218" s="1053"/>
      <c r="AC2218" s="565">
        <f t="shared" si="1035"/>
        <v>0</v>
      </c>
      <c r="AD2218" s="1074"/>
      <c r="AE2218" s="565"/>
      <c r="AF2218" s="565"/>
      <c r="AG2218" s="565"/>
      <c r="AH2218" s="565"/>
      <c r="AI2218" s="565"/>
      <c r="AJ2218" s="2253"/>
      <c r="AK2218" s="561"/>
      <c r="AL2218" s="1441"/>
      <c r="AM2218" s="1456"/>
    </row>
    <row r="2219" spans="1:39" x14ac:dyDescent="0.25">
      <c r="A2219" s="239">
        <v>1</v>
      </c>
      <c r="B2219" s="247" t="s">
        <v>78</v>
      </c>
      <c r="C2219" s="690"/>
      <c r="D2219" s="1616"/>
      <c r="E2219" s="447">
        <f t="shared" ref="E2219:G2220" si="1044">SUM(E2218)</f>
        <v>637</v>
      </c>
      <c r="F2219" s="2007">
        <f t="shared" si="1044"/>
        <v>583.91666666666674</v>
      </c>
      <c r="G2219" s="2254">
        <f t="shared" si="1044"/>
        <v>633</v>
      </c>
      <c r="H2219" s="2254">
        <f>G2219/F2219*100</f>
        <v>108.40587983445124</v>
      </c>
      <c r="I2219" s="1569">
        <f>SUM(I2218)</f>
        <v>10</v>
      </c>
      <c r="J2219" s="1466">
        <f>M2219/G2219</f>
        <v>9.9605055292259088</v>
      </c>
      <c r="K2219" s="2039">
        <f>K2218</f>
        <v>6370</v>
      </c>
      <c r="L2219" s="2039">
        <f>L2218</f>
        <v>5839</v>
      </c>
      <c r="M2219" s="2255">
        <f>M2218</f>
        <v>6305</v>
      </c>
      <c r="N2219" s="478">
        <f>M2219/L2219*100</f>
        <v>107.98081863332763</v>
      </c>
      <c r="O2219" s="1584">
        <f>SUM(O2218)</f>
        <v>21.233333333333334</v>
      </c>
      <c r="P2219" s="478">
        <f>M2219/$B$4*12/O2219</f>
        <v>323.93320964749535</v>
      </c>
      <c r="Q2219" s="566"/>
      <c r="R2219" s="566"/>
      <c r="S2219" s="566"/>
      <c r="T2219" s="566"/>
      <c r="U2219" s="566"/>
      <c r="V2219" s="566"/>
      <c r="W2219" s="566"/>
      <c r="X2219" s="566"/>
      <c r="Y2219" s="566"/>
      <c r="Z2219" s="566"/>
      <c r="AA2219" s="566"/>
      <c r="AB2219" s="1199"/>
      <c r="AC2219" s="566">
        <f t="shared" si="1035"/>
        <v>0</v>
      </c>
      <c r="AD2219" s="1488"/>
      <c r="AE2219" s="566"/>
      <c r="AF2219" s="566"/>
      <c r="AG2219" s="566"/>
      <c r="AH2219" s="566"/>
      <c r="AI2219" s="566"/>
      <c r="AJ2219" s="2256">
        <f t="shared" ref="AJ2219" si="1045">SUM(AJ2218)</f>
        <v>0</v>
      </c>
      <c r="AK2219" s="1185"/>
      <c r="AL2219" s="1441"/>
      <c r="AM2219" s="1456"/>
    </row>
    <row r="2220" spans="1:39" ht="29.25" thickBot="1" x14ac:dyDescent="0.3">
      <c r="A2220" s="239">
        <v>1</v>
      </c>
      <c r="B2220" s="2244" t="s">
        <v>214</v>
      </c>
      <c r="C2220" s="2244"/>
      <c r="D2220" s="1790"/>
      <c r="E2220" s="429">
        <f t="shared" si="1044"/>
        <v>637</v>
      </c>
      <c r="F2220" s="2257">
        <f t="shared" si="1044"/>
        <v>583.91666666666674</v>
      </c>
      <c r="G2220" s="2257">
        <f t="shared" si="1044"/>
        <v>633</v>
      </c>
      <c r="H2220" s="2258">
        <f>G2220/F2220*100</f>
        <v>108.40587983445124</v>
      </c>
      <c r="I2220" s="946">
        <f>SUM(I2219)</f>
        <v>10</v>
      </c>
      <c r="J2220" s="1543">
        <f>M2220/G2220</f>
        <v>9.9605055292259088</v>
      </c>
      <c r="K2220" s="2257">
        <f>SUM(K2219)</f>
        <v>6370</v>
      </c>
      <c r="L2220" s="2257">
        <f>SUM(L2219)</f>
        <v>5839</v>
      </c>
      <c r="M2220" s="2257">
        <f>SUM(M2219)</f>
        <v>6305</v>
      </c>
      <c r="N2220" s="1544">
        <f>M2220/L2220*100</f>
        <v>107.98081863332763</v>
      </c>
      <c r="O2220" s="2257">
        <f>SUM(O2219)</f>
        <v>21.233333333333334</v>
      </c>
      <c r="P2220" s="1544">
        <f>M2220/$B$4*12/O2220</f>
        <v>323.93320964749535</v>
      </c>
      <c r="Q2220" s="570">
        <v>18715.962383999999</v>
      </c>
      <c r="R2220" s="570">
        <v>18715.962383999999</v>
      </c>
      <c r="S2220" s="570">
        <v>18715.962383999999</v>
      </c>
      <c r="T2220" s="570">
        <v>18715.962383999999</v>
      </c>
      <c r="U2220" s="570">
        <v>18715.962383999999</v>
      </c>
      <c r="V2220" s="570">
        <v>18715.962383999999</v>
      </c>
      <c r="W2220" s="570">
        <v>18715.962383999999</v>
      </c>
      <c r="X2220" s="570">
        <v>20843.440463999999</v>
      </c>
      <c r="Y2220" s="570">
        <v>20843.440463999999</v>
      </c>
      <c r="Z2220" s="570">
        <v>20843.440463999999</v>
      </c>
      <c r="AA2220" s="570">
        <v>20843.440463999999</v>
      </c>
      <c r="AB2220" s="1204">
        <f t="shared" ref="AB2220" si="1046">Q2220/12*$B$4+(R2220-Q2220)/11*10+(S2220-R2220)/10*9+(T2220-S2220)/9*8+(U2220-T2220)/8*7+(V2220-U2220)/7*6+(W2220-V2220)/6*5+(X2220-W2220)/5*4+(Y2220-X2220)/4*3+(Z2220-Y2220)/3*2+(AA2220-Z2220)/2*1</f>
        <v>18858.281315999997</v>
      </c>
      <c r="AC2220" s="570">
        <f t="shared" si="1035"/>
        <v>22545.61807</v>
      </c>
      <c r="AD2220" s="1076"/>
      <c r="AE2220" s="570"/>
      <c r="AF2220" s="570">
        <f>AC2220-AB2220</f>
        <v>3687.3367540000036</v>
      </c>
      <c r="AG2220" s="570">
        <v>-65.266040000000004</v>
      </c>
      <c r="AH2220" s="570">
        <v>0</v>
      </c>
      <c r="AI2220" s="570">
        <v>22545.61807</v>
      </c>
      <c r="AJ2220" s="2259">
        <f t="shared" ref="AJ2220" si="1047">SUM(AJ2219)</f>
        <v>0</v>
      </c>
      <c r="AK2220" s="1238"/>
      <c r="AL2220" s="1441"/>
      <c r="AM2220" s="1456"/>
    </row>
    <row r="2221" spans="1:39" ht="15.75" thickBot="1" x14ac:dyDescent="0.3">
      <c r="A2221" s="239">
        <v>1</v>
      </c>
      <c r="B2221" s="2058" t="s">
        <v>314</v>
      </c>
      <c r="C2221" s="2059"/>
      <c r="D2221" s="2058"/>
      <c r="E2221" s="461"/>
      <c r="F2221" s="2186"/>
      <c r="G2221" s="2186"/>
      <c r="H2221" s="2186"/>
      <c r="I2221" s="2186"/>
      <c r="J2221" s="2186"/>
      <c r="K2221" s="2186"/>
      <c r="L2221" s="2186"/>
      <c r="M2221" s="2186">
        <f>SUM(M2203,M2220)</f>
        <v>39827</v>
      </c>
      <c r="N2221" s="2186"/>
      <c r="O2221" s="2186"/>
      <c r="P2221" s="2186"/>
      <c r="Q2221" s="571">
        <f t="shared" ref="Q2221:W2221" si="1048">SUM(Q2203,Q2220)</f>
        <v>145051.51235400001</v>
      </c>
      <c r="R2221" s="571">
        <f t="shared" si="1048"/>
        <v>145051.51235400001</v>
      </c>
      <c r="S2221" s="571">
        <f t="shared" si="1048"/>
        <v>145051.51235400001</v>
      </c>
      <c r="T2221" s="571">
        <f t="shared" si="1048"/>
        <v>145051.51235400001</v>
      </c>
      <c r="U2221" s="571">
        <f t="shared" si="1048"/>
        <v>145051.51235400001</v>
      </c>
      <c r="V2221" s="571">
        <f t="shared" si="1048"/>
        <v>145051.51235400001</v>
      </c>
      <c r="W2221" s="571">
        <f t="shared" si="1048"/>
        <v>145051.51235400001</v>
      </c>
      <c r="X2221" s="571">
        <f>SUM(X2203,X2220,X2215)</f>
        <v>147209.55425400002</v>
      </c>
      <c r="Y2221" s="571">
        <f t="shared" ref="Y2221:AI2221" si="1049">SUM(Y2203,Y2220,Y2215)</f>
        <v>157787.03660400002</v>
      </c>
      <c r="Z2221" s="571">
        <f t="shared" ref="Z2221:AA2221" si="1050">SUM(Z2203,Z2220,Z2215)</f>
        <v>157787.03660400002</v>
      </c>
      <c r="AA2221" s="571">
        <f t="shared" si="1050"/>
        <v>157787.03660400002</v>
      </c>
      <c r="AB2221" s="1054">
        <f t="shared" si="1049"/>
        <v>142623.43160699998</v>
      </c>
      <c r="AC2221" s="571">
        <f t="shared" si="1049"/>
        <v>136349.6599</v>
      </c>
      <c r="AD2221" s="1079">
        <f t="shared" si="1049"/>
        <v>0</v>
      </c>
      <c r="AE2221" s="277">
        <f t="shared" si="1049"/>
        <v>0</v>
      </c>
      <c r="AF2221" s="571">
        <f t="shared" si="1049"/>
        <v>-6273.771706999989</v>
      </c>
      <c r="AG2221" s="571">
        <f t="shared" si="1049"/>
        <v>-496.55552</v>
      </c>
      <c r="AH2221" s="571">
        <f t="shared" si="1049"/>
        <v>-61.145620000000001</v>
      </c>
      <c r="AI2221" s="571">
        <f t="shared" si="1049"/>
        <v>136288.51428</v>
      </c>
      <c r="AJ2221" s="2246"/>
      <c r="AK2221" s="1187">
        <f>SUM(AK2203,AK2220)</f>
        <v>0</v>
      </c>
      <c r="AL2221" s="1441"/>
      <c r="AM2221" s="1456"/>
    </row>
    <row r="2222" spans="1:39" x14ac:dyDescent="0.25">
      <c r="A2222" s="239">
        <v>1</v>
      </c>
      <c r="B2222" s="1642"/>
      <c r="C2222" s="2260"/>
      <c r="D2222" s="1642"/>
      <c r="E2222" s="448"/>
      <c r="F2222" s="2202"/>
      <c r="G2222" s="2202"/>
      <c r="H2222" s="2202"/>
      <c r="I2222" s="2202"/>
      <c r="J2222" s="2202"/>
      <c r="K2222" s="2202"/>
      <c r="L2222" s="2202"/>
      <c r="M2222" s="2202"/>
      <c r="N2222" s="2202"/>
      <c r="O2222" s="2202"/>
      <c r="P2222" s="2202"/>
      <c r="Q2222" s="564"/>
      <c r="R2222" s="564"/>
      <c r="S2222" s="564"/>
      <c r="T2222" s="564"/>
      <c r="U2222" s="564"/>
      <c r="V2222" s="564"/>
      <c r="W2222" s="564"/>
      <c r="X2222" s="564"/>
      <c r="Y2222" s="564"/>
      <c r="Z2222" s="564"/>
      <c r="AA2222" s="564"/>
      <c r="AB2222" s="1052"/>
      <c r="AC2222" s="564">
        <f t="shared" si="1035"/>
        <v>0</v>
      </c>
      <c r="AD2222" s="1077"/>
      <c r="AE2222" s="564"/>
      <c r="AF2222" s="564"/>
      <c r="AG2222" s="564"/>
      <c r="AH2222" s="564"/>
      <c r="AI2222" s="564"/>
      <c r="AJ2222" s="2261"/>
      <c r="AK2222" s="607"/>
      <c r="AL2222" s="1441"/>
      <c r="AM2222" s="1456"/>
    </row>
    <row r="2223" spans="1:39" ht="29.25" x14ac:dyDescent="0.25">
      <c r="A2223" s="239">
        <v>1</v>
      </c>
      <c r="B2223" s="2232" t="s">
        <v>458</v>
      </c>
      <c r="C2223" s="2232"/>
      <c r="D2223" s="2262"/>
      <c r="E2223" s="415"/>
      <c r="F2223" s="368"/>
      <c r="G2223" s="368"/>
      <c r="H2223" s="368"/>
      <c r="I2223" s="368"/>
      <c r="J2223" s="368"/>
      <c r="K2223" s="368"/>
      <c r="L2223" s="368"/>
      <c r="M2223" s="368"/>
      <c r="N2223" s="368"/>
      <c r="O2223" s="368"/>
      <c r="P2223" s="368"/>
      <c r="Q2223" s="565"/>
      <c r="R2223" s="565"/>
      <c r="S2223" s="565"/>
      <c r="T2223" s="565"/>
      <c r="U2223" s="565"/>
      <c r="V2223" s="565"/>
      <c r="W2223" s="565"/>
      <c r="X2223" s="565"/>
      <c r="Y2223" s="565"/>
      <c r="Z2223" s="565"/>
      <c r="AA2223" s="565"/>
      <c r="AB2223" s="1053"/>
      <c r="AC2223" s="565">
        <f t="shared" si="1035"/>
        <v>0</v>
      </c>
      <c r="AD2223" s="1074"/>
      <c r="AE2223" s="565"/>
      <c r="AF2223" s="565"/>
      <c r="AG2223" s="565"/>
      <c r="AH2223" s="565"/>
      <c r="AI2223" s="565"/>
      <c r="AJ2223" s="1260"/>
      <c r="AK2223" s="561"/>
      <c r="AL2223" s="1441"/>
      <c r="AM2223" s="1456"/>
    </row>
    <row r="2224" spans="1:39" x14ac:dyDescent="0.25">
      <c r="A2224" s="239">
        <v>1</v>
      </c>
      <c r="B2224" s="744" t="s">
        <v>382</v>
      </c>
      <c r="C2224" s="2233"/>
      <c r="D2224" s="1884"/>
      <c r="E2224" s="415"/>
      <c r="F2224" s="368"/>
      <c r="G2224" s="368"/>
      <c r="H2224" s="368"/>
      <c r="I2224" s="368"/>
      <c r="J2224" s="368"/>
      <c r="K2224" s="368"/>
      <c r="L2224" s="368"/>
      <c r="M2224" s="368"/>
      <c r="N2224" s="368"/>
      <c r="O2224" s="368"/>
      <c r="P2224" s="368"/>
      <c r="Q2224" s="565">
        <v>11132.67849</v>
      </c>
      <c r="R2224" s="565">
        <v>11132.67849</v>
      </c>
      <c r="S2224" s="565">
        <v>11132.67849</v>
      </c>
      <c r="T2224" s="565">
        <v>11132.67849</v>
      </c>
      <c r="U2224" s="565">
        <v>11132.67849</v>
      </c>
      <c r="V2224" s="565">
        <v>11132.67849</v>
      </c>
      <c r="W2224" s="565">
        <v>11132.67849</v>
      </c>
      <c r="X2224" s="565">
        <v>11132.67849</v>
      </c>
      <c r="Y2224" s="565">
        <v>11132.67849</v>
      </c>
      <c r="Z2224" s="565">
        <v>11132.67849</v>
      </c>
      <c r="AA2224" s="565">
        <v>11132.67849</v>
      </c>
      <c r="AB2224" s="3506">
        <f>(Q2224-314.55765)/12*$B$4+314.55765+(R2224-Q2224)/11*10+(S2224-R2224)/10*9+(T2224-S2224)/9*8+(U2224-T2224)/8*7+(V2224-U2224)/7*6+(W2224-V2224)/6*5+(X2224-W2224)/5*4+(Y2224-X2224)/4*3+(Z2224-Y2224)/3*2+(AA2224-Z2224)/2*1</f>
        <v>10231.16842</v>
      </c>
      <c r="AC2224" s="565">
        <f t="shared" si="1035"/>
        <v>9984.3727499999986</v>
      </c>
      <c r="AD2224" s="1074"/>
      <c r="AE2224" s="565"/>
      <c r="AF2224" s="565">
        <f>AC2224-AB2224</f>
        <v>-246.79567000000134</v>
      </c>
      <c r="AG2224" s="565"/>
      <c r="AH2224" s="565">
        <v>-6.1260399999999997</v>
      </c>
      <c r="AI2224" s="565">
        <v>9978.2467099999994</v>
      </c>
      <c r="AJ2224" s="1260"/>
      <c r="AK2224" s="561"/>
      <c r="AL2224" s="1441"/>
      <c r="AM2224" s="1456"/>
    </row>
    <row r="2225" spans="1:39" ht="29.25" x14ac:dyDescent="0.25">
      <c r="A2225" s="239">
        <v>1</v>
      </c>
      <c r="B2225" s="779" t="s">
        <v>293</v>
      </c>
      <c r="C2225" s="675"/>
      <c r="D2225" s="4"/>
      <c r="E2225" s="1135">
        <f>E2227+E2228+E2230+E2232</f>
        <v>6716</v>
      </c>
      <c r="F2225" s="1044">
        <f>F2227+F2228+F2230+F2232</f>
        <v>6156</v>
      </c>
      <c r="G2225" s="1044">
        <f>G2227+G2228+G2230+G2232</f>
        <v>5102</v>
      </c>
      <c r="H2225" s="1044">
        <f>G2225/F2225*100</f>
        <v>82.878492527615336</v>
      </c>
      <c r="I2225" s="368"/>
      <c r="J2225" s="368"/>
      <c r="K2225" s="368"/>
      <c r="L2225" s="368"/>
      <c r="M2225" s="368"/>
      <c r="N2225" s="368"/>
      <c r="O2225" s="368"/>
      <c r="P2225" s="368"/>
      <c r="Q2225" s="565"/>
      <c r="R2225" s="565"/>
      <c r="S2225" s="565"/>
      <c r="T2225" s="565"/>
      <c r="U2225" s="565"/>
      <c r="V2225" s="565"/>
      <c r="W2225" s="565"/>
      <c r="X2225" s="565"/>
      <c r="Y2225" s="565"/>
      <c r="Z2225" s="565"/>
      <c r="AA2225" s="565"/>
      <c r="AB2225" s="1053"/>
      <c r="AC2225" s="565">
        <f t="shared" si="1035"/>
        <v>0</v>
      </c>
      <c r="AD2225" s="1074"/>
      <c r="AE2225" s="565"/>
      <c r="AF2225" s="565">
        <f>AC2225-AB2225</f>
        <v>0</v>
      </c>
      <c r="AG2225" s="565"/>
      <c r="AH2225" s="565"/>
      <c r="AI2225" s="565"/>
      <c r="AJ2225" s="1264">
        <f>AJ2227+AJ2228+AJ2230+AJ2232</f>
        <v>0</v>
      </c>
      <c r="AK2225" s="561"/>
      <c r="AL2225" s="1441"/>
      <c r="AM2225" s="1456"/>
    </row>
    <row r="2226" spans="1:39" ht="30" x14ac:dyDescent="0.25">
      <c r="A2226" s="239">
        <v>1</v>
      </c>
      <c r="B2226" s="794" t="s">
        <v>204</v>
      </c>
      <c r="C2226" s="675"/>
      <c r="D2226" s="4"/>
      <c r="E2226" s="1135"/>
      <c r="F2226" s="368"/>
      <c r="G2226" s="368"/>
      <c r="H2226" s="368"/>
      <c r="I2226" s="368"/>
      <c r="J2226" s="368"/>
      <c r="K2226" s="368"/>
      <c r="L2226" s="368"/>
      <c r="M2226" s="368"/>
      <c r="N2226" s="368"/>
      <c r="O2226" s="368"/>
      <c r="P2226" s="368"/>
      <c r="Q2226" s="565"/>
      <c r="R2226" s="565"/>
      <c r="S2226" s="565"/>
      <c r="T2226" s="565"/>
      <c r="U2226" s="565"/>
      <c r="V2226" s="565"/>
      <c r="W2226" s="565"/>
      <c r="X2226" s="565"/>
      <c r="Y2226" s="565"/>
      <c r="Z2226" s="565"/>
      <c r="AA2226" s="565"/>
      <c r="AB2226" s="1053"/>
      <c r="AC2226" s="565"/>
      <c r="AD2226" s="1074"/>
      <c r="AE2226" s="565"/>
      <c r="AF2226" s="565"/>
      <c r="AG2226" s="565"/>
      <c r="AH2226" s="565"/>
      <c r="AI2226" s="565"/>
      <c r="AJ2226" s="1260"/>
      <c r="AK2226" s="561"/>
      <c r="AL2226" s="1441"/>
      <c r="AM2226" s="1456"/>
    </row>
    <row r="2227" spans="1:39" ht="30" x14ac:dyDescent="0.25">
      <c r="A2227" s="239">
        <v>1</v>
      </c>
      <c r="B2227" s="794" t="s">
        <v>205</v>
      </c>
      <c r="C2227" s="675"/>
      <c r="D2227" s="4"/>
      <c r="E2227" s="1136">
        <v>100</v>
      </c>
      <c r="F2227" s="368">
        <f>ROUND(E2227/12*$B$4,0)</f>
        <v>92</v>
      </c>
      <c r="G2227" s="368">
        <v>22</v>
      </c>
      <c r="H2227" s="368">
        <f>G2227/F2227*100</f>
        <v>23.913043478260871</v>
      </c>
      <c r="I2227" s="368"/>
      <c r="J2227" s="368"/>
      <c r="K2227" s="368"/>
      <c r="L2227" s="368"/>
      <c r="M2227" s="368"/>
      <c r="N2227" s="368"/>
      <c r="O2227" s="368"/>
      <c r="P2227" s="368"/>
      <c r="Q2227" s="565"/>
      <c r="R2227" s="565"/>
      <c r="S2227" s="565"/>
      <c r="T2227" s="565"/>
      <c r="U2227" s="565"/>
      <c r="V2227" s="565"/>
      <c r="W2227" s="565"/>
      <c r="X2227" s="565"/>
      <c r="Y2227" s="565"/>
      <c r="Z2227" s="565"/>
      <c r="AA2227" s="565"/>
      <c r="AB2227" s="1053"/>
      <c r="AC2227" s="565"/>
      <c r="AD2227" s="1074"/>
      <c r="AE2227" s="565"/>
      <c r="AF2227" s="565"/>
      <c r="AG2227" s="565"/>
      <c r="AH2227" s="565"/>
      <c r="AI2227" s="565"/>
      <c r="AJ2227" s="1260"/>
      <c r="AK2227" s="561"/>
      <c r="AL2227" s="1441"/>
      <c r="AM2227" s="1456"/>
    </row>
    <row r="2228" spans="1:39" ht="30" x14ac:dyDescent="0.25">
      <c r="A2228" s="239">
        <v>1</v>
      </c>
      <c r="B2228" s="793" t="s">
        <v>547</v>
      </c>
      <c r="C2228" s="675"/>
      <c r="D2228" s="4"/>
      <c r="E2228" s="1135">
        <v>4200</v>
      </c>
      <c r="F2228" s="368">
        <f>ROUND(E2228/12*$B$4,0)</f>
        <v>3850</v>
      </c>
      <c r="G2228" s="368">
        <f>1664+275</f>
        <v>1939</v>
      </c>
      <c r="H2228" s="368">
        <f>G2228/F2228*100</f>
        <v>50.363636363636367</v>
      </c>
      <c r="I2228" s="368"/>
      <c r="J2228" s="368"/>
      <c r="K2228" s="368"/>
      <c r="L2228" s="368"/>
      <c r="M2228" s="368"/>
      <c r="N2228" s="368"/>
      <c r="O2228" s="368"/>
      <c r="P2228" s="368"/>
      <c r="Q2228" s="565"/>
      <c r="R2228" s="565"/>
      <c r="S2228" s="565"/>
      <c r="T2228" s="565"/>
      <c r="U2228" s="565"/>
      <c r="V2228" s="565"/>
      <c r="W2228" s="565"/>
      <c r="X2228" s="565"/>
      <c r="Y2228" s="565"/>
      <c r="Z2228" s="565"/>
      <c r="AA2228" s="565"/>
      <c r="AB2228" s="1053"/>
      <c r="AC2228" s="565"/>
      <c r="AD2228" s="1074"/>
      <c r="AE2228" s="565"/>
      <c r="AF2228" s="565"/>
      <c r="AG2228" s="565"/>
      <c r="AH2228" s="565"/>
      <c r="AI2228" s="565"/>
      <c r="AJ2228" s="1260"/>
      <c r="AK2228" s="561"/>
      <c r="AL2228" s="1441"/>
      <c r="AM2228" s="1456"/>
    </row>
    <row r="2229" spans="1:39" ht="75" x14ac:dyDescent="0.25">
      <c r="A2229" s="239">
        <v>1</v>
      </c>
      <c r="B2229" s="4" t="s">
        <v>295</v>
      </c>
      <c r="C2229" s="675"/>
      <c r="D2229" s="4"/>
      <c r="E2229" s="1135"/>
      <c r="F2229" s="368"/>
      <c r="G2229" s="368"/>
      <c r="H2229" s="368"/>
      <c r="I2229" s="368"/>
      <c r="J2229" s="368"/>
      <c r="K2229" s="368"/>
      <c r="L2229" s="368"/>
      <c r="M2229" s="368"/>
      <c r="N2229" s="368"/>
      <c r="O2229" s="368"/>
      <c r="P2229" s="368"/>
      <c r="Q2229" s="565"/>
      <c r="R2229" s="565"/>
      <c r="S2229" s="565"/>
      <c r="T2229" s="565"/>
      <c r="U2229" s="565"/>
      <c r="V2229" s="565"/>
      <c r="W2229" s="565"/>
      <c r="X2229" s="565"/>
      <c r="Y2229" s="565"/>
      <c r="Z2229" s="565"/>
      <c r="AA2229" s="565"/>
      <c r="AB2229" s="1053"/>
      <c r="AC2229" s="565"/>
      <c r="AD2229" s="1074"/>
      <c r="AE2229" s="565"/>
      <c r="AF2229" s="565"/>
      <c r="AG2229" s="565"/>
      <c r="AH2229" s="565"/>
      <c r="AI2229" s="565"/>
      <c r="AJ2229" s="1260"/>
      <c r="AK2229" s="561"/>
      <c r="AL2229" s="1441"/>
      <c r="AM2229" s="1456"/>
    </row>
    <row r="2230" spans="1:39" ht="60" x14ac:dyDescent="0.25">
      <c r="A2230" s="239">
        <v>1</v>
      </c>
      <c r="B2230" s="4" t="s">
        <v>309</v>
      </c>
      <c r="C2230" s="675"/>
      <c r="D2230" s="4"/>
      <c r="E2230" s="1136">
        <v>2000</v>
      </c>
      <c r="F2230" s="368">
        <f>ROUND(E2230/12*$B$4,0)</f>
        <v>1833</v>
      </c>
      <c r="G2230" s="368">
        <f>3002+125</f>
        <v>3127</v>
      </c>
      <c r="H2230" s="368">
        <f t="shared" ref="H2230:H2237" si="1051">G2230/F2230*100</f>
        <v>170.59465357337697</v>
      </c>
      <c r="I2230" s="368"/>
      <c r="J2230" s="368"/>
      <c r="K2230" s="368"/>
      <c r="L2230" s="368"/>
      <c r="M2230" s="368"/>
      <c r="N2230" s="368"/>
      <c r="O2230" s="368"/>
      <c r="P2230" s="368"/>
      <c r="Q2230" s="565"/>
      <c r="R2230" s="565"/>
      <c r="S2230" s="565"/>
      <c r="T2230" s="565"/>
      <c r="U2230" s="565"/>
      <c r="V2230" s="565"/>
      <c r="W2230" s="565"/>
      <c r="X2230" s="565"/>
      <c r="Y2230" s="565"/>
      <c r="Z2230" s="565"/>
      <c r="AA2230" s="565"/>
      <c r="AB2230" s="1053"/>
      <c r="AC2230" s="565"/>
      <c r="AD2230" s="1074"/>
      <c r="AE2230" s="565"/>
      <c r="AF2230" s="565"/>
      <c r="AG2230" s="565"/>
      <c r="AH2230" s="565"/>
      <c r="AI2230" s="565"/>
      <c r="AJ2230" s="1260"/>
      <c r="AK2230" s="561"/>
      <c r="AL2230" s="1441"/>
      <c r="AM2230" s="1456"/>
    </row>
    <row r="2231" spans="1:39" ht="105" x14ac:dyDescent="0.25">
      <c r="B2231" s="4" t="s">
        <v>529</v>
      </c>
      <c r="C2231" s="675"/>
      <c r="D2231" s="4"/>
      <c r="E2231" s="1136">
        <v>1500</v>
      </c>
      <c r="F2231" s="368">
        <f>ROUND(E2231/12*$B$4,0)</f>
        <v>1375</v>
      </c>
      <c r="G2231" s="368">
        <v>123</v>
      </c>
      <c r="H2231" s="368">
        <f t="shared" si="1051"/>
        <v>8.9454545454545453</v>
      </c>
      <c r="I2231" s="368"/>
      <c r="J2231" s="368"/>
      <c r="K2231" s="368"/>
      <c r="L2231" s="368"/>
      <c r="M2231" s="368"/>
      <c r="N2231" s="368"/>
      <c r="O2231" s="368"/>
      <c r="P2231" s="368"/>
      <c r="Q2231" s="565"/>
      <c r="R2231" s="565"/>
      <c r="S2231" s="565"/>
      <c r="T2231" s="565"/>
      <c r="U2231" s="565"/>
      <c r="V2231" s="565"/>
      <c r="W2231" s="565"/>
      <c r="X2231" s="565"/>
      <c r="Y2231" s="565"/>
      <c r="Z2231" s="565"/>
      <c r="AA2231" s="565"/>
      <c r="AB2231" s="1053"/>
      <c r="AC2231" s="565"/>
      <c r="AD2231" s="1074"/>
      <c r="AE2231" s="565"/>
      <c r="AF2231" s="565"/>
      <c r="AG2231" s="565"/>
      <c r="AH2231" s="565"/>
      <c r="AI2231" s="565"/>
      <c r="AJ2231" s="1260"/>
      <c r="AK2231" s="561"/>
      <c r="AL2231" s="1441"/>
      <c r="AM2231" s="1456"/>
    </row>
    <row r="2232" spans="1:39" ht="30" x14ac:dyDescent="0.25">
      <c r="B2232" s="4" t="s">
        <v>380</v>
      </c>
      <c r="C2232" s="675"/>
      <c r="D2232" s="4"/>
      <c r="E2232" s="1136">
        <v>416</v>
      </c>
      <c r="F2232" s="368">
        <f>ROUND(E2232/12*$B$4,0)</f>
        <v>381</v>
      </c>
      <c r="G2232" s="368">
        <f>8+6</f>
        <v>14</v>
      </c>
      <c r="H2232" s="368">
        <f t="shared" si="1051"/>
        <v>3.674540682414698</v>
      </c>
      <c r="I2232" s="368"/>
      <c r="J2232" s="368"/>
      <c r="K2232" s="368"/>
      <c r="L2232" s="368"/>
      <c r="M2232" s="368"/>
      <c r="N2232" s="368"/>
      <c r="O2232" s="368"/>
      <c r="P2232" s="368"/>
      <c r="Q2232" s="565"/>
      <c r="R2232" s="565"/>
      <c r="S2232" s="565"/>
      <c r="T2232" s="565"/>
      <c r="U2232" s="565"/>
      <c r="V2232" s="565"/>
      <c r="W2232" s="565"/>
      <c r="X2232" s="565"/>
      <c r="Y2232" s="565"/>
      <c r="Z2232" s="565"/>
      <c r="AA2232" s="565"/>
      <c r="AB2232" s="1053"/>
      <c r="AC2232" s="565"/>
      <c r="AD2232" s="1074"/>
      <c r="AE2232" s="565"/>
      <c r="AF2232" s="565"/>
      <c r="AG2232" s="565"/>
      <c r="AH2232" s="565"/>
      <c r="AI2232" s="565"/>
      <c r="AJ2232" s="1260"/>
      <c r="AK2232" s="561"/>
      <c r="AL2232" s="1441"/>
      <c r="AM2232" s="1456"/>
    </row>
    <row r="2233" spans="1:39" ht="29.25" x14ac:dyDescent="0.25">
      <c r="A2233" s="239">
        <v>1</v>
      </c>
      <c r="B2233" s="481" t="s">
        <v>135</v>
      </c>
      <c r="C2233" s="675"/>
      <c r="D2233" s="4"/>
      <c r="E2233" s="1135">
        <f>E2234</f>
        <v>3000</v>
      </c>
      <c r="F2233" s="368">
        <f>F2234</f>
        <v>2750</v>
      </c>
      <c r="G2233" s="368">
        <f>G2234</f>
        <v>3024</v>
      </c>
      <c r="H2233" s="368">
        <f t="shared" si="1051"/>
        <v>109.96363636363637</v>
      </c>
      <c r="I2233" s="368"/>
      <c r="J2233" s="368"/>
      <c r="K2233" s="368"/>
      <c r="L2233" s="368"/>
      <c r="M2233" s="368"/>
      <c r="N2233" s="368"/>
      <c r="O2233" s="368"/>
      <c r="P2233" s="368"/>
      <c r="Q2233" s="565"/>
      <c r="R2233" s="565"/>
      <c r="S2233" s="565"/>
      <c r="T2233" s="565"/>
      <c r="U2233" s="565"/>
      <c r="V2233" s="565"/>
      <c r="W2233" s="565"/>
      <c r="X2233" s="565"/>
      <c r="Y2233" s="565"/>
      <c r="Z2233" s="565"/>
      <c r="AA2233" s="565"/>
      <c r="AB2233" s="1053"/>
      <c r="AC2233" s="565"/>
      <c r="AD2233" s="1074"/>
      <c r="AE2233" s="565"/>
      <c r="AF2233" s="565"/>
      <c r="AG2233" s="565"/>
      <c r="AH2233" s="565"/>
      <c r="AI2233" s="565"/>
      <c r="AJ2233" s="1260">
        <f>AJ2234</f>
        <v>0</v>
      </c>
      <c r="AK2233" s="561"/>
      <c r="AL2233" s="1441"/>
      <c r="AM2233" s="1456"/>
    </row>
    <row r="2234" spans="1:39" x14ac:dyDescent="0.25">
      <c r="A2234" s="239">
        <v>1</v>
      </c>
      <c r="B2234" s="292" t="s">
        <v>239</v>
      </c>
      <c r="C2234" s="675"/>
      <c r="D2234" s="4"/>
      <c r="E2234" s="1136">
        <v>3000</v>
      </c>
      <c r="F2234" s="368">
        <f>ROUND(E2234/12*$B$4,0)</f>
        <v>2750</v>
      </c>
      <c r="G2234" s="368">
        <f>2700+324</f>
        <v>3024</v>
      </c>
      <c r="H2234" s="368">
        <f t="shared" si="1051"/>
        <v>109.96363636363637</v>
      </c>
      <c r="I2234" s="368"/>
      <c r="J2234" s="368"/>
      <c r="K2234" s="368"/>
      <c r="L2234" s="368"/>
      <c r="M2234" s="368"/>
      <c r="N2234" s="368"/>
      <c r="O2234" s="368"/>
      <c r="P2234" s="368"/>
      <c r="Q2234" s="565"/>
      <c r="R2234" s="565"/>
      <c r="S2234" s="565"/>
      <c r="T2234" s="565"/>
      <c r="U2234" s="565"/>
      <c r="V2234" s="565"/>
      <c r="W2234" s="565"/>
      <c r="X2234" s="565"/>
      <c r="Y2234" s="565"/>
      <c r="Z2234" s="565"/>
      <c r="AA2234" s="565"/>
      <c r="AB2234" s="1053"/>
      <c r="AC2234" s="565"/>
      <c r="AD2234" s="1074"/>
      <c r="AE2234" s="565"/>
      <c r="AF2234" s="565"/>
      <c r="AG2234" s="565"/>
      <c r="AH2234" s="565"/>
      <c r="AI2234" s="565"/>
      <c r="AJ2234" s="1260"/>
      <c r="AK2234" s="561"/>
      <c r="AL2234" s="1441"/>
      <c r="AM2234" s="1456"/>
    </row>
    <row r="2235" spans="1:39" ht="63" x14ac:dyDescent="0.25">
      <c r="A2235" s="239">
        <v>1</v>
      </c>
      <c r="B2235" s="745" t="s">
        <v>298</v>
      </c>
      <c r="C2235" s="675"/>
      <c r="D2235" s="4"/>
      <c r="E2235" s="415">
        <f>E2236+E2241</f>
        <v>1707</v>
      </c>
      <c r="F2235" s="368">
        <f>F2236+F2241</f>
        <v>1565</v>
      </c>
      <c r="G2235" s="368">
        <f>G2236+G2241</f>
        <v>545</v>
      </c>
      <c r="H2235" s="368">
        <f t="shared" si="1051"/>
        <v>34.824281150159749</v>
      </c>
      <c r="I2235" s="368"/>
      <c r="J2235" s="368"/>
      <c r="K2235" s="368"/>
      <c r="L2235" s="368"/>
      <c r="M2235" s="368"/>
      <c r="N2235" s="368"/>
      <c r="O2235" s="368"/>
      <c r="P2235" s="368"/>
      <c r="Q2235" s="565"/>
      <c r="R2235" s="565"/>
      <c r="S2235" s="565"/>
      <c r="T2235" s="565"/>
      <c r="U2235" s="565"/>
      <c r="V2235" s="565"/>
      <c r="W2235" s="565"/>
      <c r="X2235" s="565"/>
      <c r="Y2235" s="565"/>
      <c r="Z2235" s="565"/>
      <c r="AA2235" s="565"/>
      <c r="AB2235" s="1200">
        <f>Q2235/12*$B$4</f>
        <v>0</v>
      </c>
      <c r="AC2235" s="565">
        <f>AI2235-AH2235-AE2235</f>
        <v>0</v>
      </c>
      <c r="AD2235" s="1074"/>
      <c r="AE2235" s="565"/>
      <c r="AF2235" s="565">
        <f>AC2235-AB2235</f>
        <v>0</v>
      </c>
      <c r="AG2235" s="565"/>
      <c r="AH2235" s="565"/>
      <c r="AI2235" s="565"/>
      <c r="AJ2235" s="1260">
        <f>AJ2236+AJ2241</f>
        <v>0</v>
      </c>
      <c r="AK2235" s="561"/>
      <c r="AL2235" s="1441"/>
      <c r="AM2235" s="1456"/>
    </row>
    <row r="2236" spans="1:39" ht="30" x14ac:dyDescent="0.25">
      <c r="A2236" s="239">
        <v>1</v>
      </c>
      <c r="B2236" s="718" t="s">
        <v>299</v>
      </c>
      <c r="C2236" s="675"/>
      <c r="D2236" s="4"/>
      <c r="E2236" s="415">
        <f>SUM(E2237:E2240)</f>
        <v>1261</v>
      </c>
      <c r="F2236" s="368">
        <f>SUM(F2237:F2240)</f>
        <v>1156</v>
      </c>
      <c r="G2236" s="368">
        <f>SUM(G2237:G2240)</f>
        <v>370</v>
      </c>
      <c r="H2236" s="368">
        <f t="shared" si="1051"/>
        <v>32.006920415224918</v>
      </c>
      <c r="I2236" s="368"/>
      <c r="J2236" s="368"/>
      <c r="K2236" s="368"/>
      <c r="L2236" s="368"/>
      <c r="M2236" s="368"/>
      <c r="N2236" s="368"/>
      <c r="O2236" s="368"/>
      <c r="P2236" s="368"/>
      <c r="Q2236" s="565"/>
      <c r="R2236" s="565"/>
      <c r="S2236" s="565"/>
      <c r="T2236" s="565"/>
      <c r="U2236" s="565"/>
      <c r="V2236" s="565"/>
      <c r="W2236" s="565"/>
      <c r="X2236" s="565"/>
      <c r="Y2236" s="565"/>
      <c r="Z2236" s="565"/>
      <c r="AA2236" s="565"/>
      <c r="AB2236" s="1053"/>
      <c r="AC2236" s="565"/>
      <c r="AD2236" s="1074"/>
      <c r="AE2236" s="565"/>
      <c r="AF2236" s="565"/>
      <c r="AG2236" s="565"/>
      <c r="AH2236" s="565"/>
      <c r="AI2236" s="565"/>
      <c r="AJ2236" s="1260">
        <f>SUM(AJ2237:AJ2240)</f>
        <v>0</v>
      </c>
      <c r="AK2236" s="561"/>
      <c r="AL2236" s="1441"/>
      <c r="AM2236" s="1456"/>
    </row>
    <row r="2237" spans="1:39" ht="30" x14ac:dyDescent="0.25">
      <c r="A2237" s="239">
        <v>1</v>
      </c>
      <c r="B2237" s="513" t="s">
        <v>300</v>
      </c>
      <c r="C2237" s="675"/>
      <c r="D2237" s="4"/>
      <c r="E2237" s="415">
        <v>1261</v>
      </c>
      <c r="F2237" s="368">
        <f>ROUND(E2237/12*$B$4,0)</f>
        <v>1156</v>
      </c>
      <c r="G2237" s="368">
        <f>184+186</f>
        <v>370</v>
      </c>
      <c r="H2237" s="368">
        <f t="shared" si="1051"/>
        <v>32.006920415224918</v>
      </c>
      <c r="I2237" s="368"/>
      <c r="J2237" s="368"/>
      <c r="K2237" s="368"/>
      <c r="L2237" s="368"/>
      <c r="M2237" s="368"/>
      <c r="N2237" s="368"/>
      <c r="O2237" s="368"/>
      <c r="P2237" s="368"/>
      <c r="Q2237" s="565"/>
      <c r="R2237" s="565"/>
      <c r="S2237" s="565"/>
      <c r="T2237" s="565"/>
      <c r="U2237" s="565"/>
      <c r="V2237" s="565"/>
      <c r="W2237" s="565"/>
      <c r="X2237" s="565"/>
      <c r="Y2237" s="565"/>
      <c r="Z2237" s="565"/>
      <c r="AA2237" s="565"/>
      <c r="AB2237" s="1053"/>
      <c r="AC2237" s="565"/>
      <c r="AD2237" s="1074"/>
      <c r="AE2237" s="565"/>
      <c r="AF2237" s="565"/>
      <c r="AG2237" s="565"/>
      <c r="AH2237" s="565"/>
      <c r="AI2237" s="565"/>
      <c r="AJ2237" s="1260"/>
      <c r="AK2237" s="561"/>
      <c r="AL2237" s="1441"/>
      <c r="AM2237" s="1456"/>
    </row>
    <row r="2238" spans="1:39" ht="60" x14ac:dyDescent="0.25">
      <c r="A2238" s="239">
        <v>1</v>
      </c>
      <c r="B2238" s="513" t="s">
        <v>301</v>
      </c>
      <c r="C2238" s="675"/>
      <c r="D2238" s="4"/>
      <c r="E2238" s="415"/>
      <c r="F2238" s="368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5"/>
      <c r="R2238" s="565"/>
      <c r="S2238" s="565"/>
      <c r="T2238" s="565"/>
      <c r="U2238" s="565"/>
      <c r="V2238" s="565"/>
      <c r="W2238" s="565"/>
      <c r="X2238" s="565"/>
      <c r="Y2238" s="565"/>
      <c r="Z2238" s="565"/>
      <c r="AA2238" s="565"/>
      <c r="AB2238" s="1053"/>
      <c r="AC2238" s="565"/>
      <c r="AD2238" s="1074"/>
      <c r="AE2238" s="565"/>
      <c r="AF2238" s="565"/>
      <c r="AG2238" s="565"/>
      <c r="AH2238" s="565"/>
      <c r="AI2238" s="565"/>
      <c r="AJ2238" s="1260"/>
      <c r="AK2238" s="561"/>
      <c r="AL2238" s="1441"/>
      <c r="AM2238" s="1456"/>
    </row>
    <row r="2239" spans="1:39" ht="45" x14ac:dyDescent="0.25">
      <c r="A2239" s="239">
        <v>1</v>
      </c>
      <c r="B2239" s="513" t="s">
        <v>302</v>
      </c>
      <c r="C2239" s="675"/>
      <c r="D2239" s="4"/>
      <c r="E2239" s="415"/>
      <c r="F2239" s="368"/>
      <c r="G2239" s="368"/>
      <c r="H2239" s="368"/>
      <c r="I2239" s="368"/>
      <c r="J2239" s="368"/>
      <c r="K2239" s="368"/>
      <c r="L2239" s="368"/>
      <c r="M2239" s="368"/>
      <c r="N2239" s="368"/>
      <c r="O2239" s="368"/>
      <c r="P2239" s="368"/>
      <c r="Q2239" s="565"/>
      <c r="R2239" s="565"/>
      <c r="S2239" s="565"/>
      <c r="T2239" s="565"/>
      <c r="U2239" s="565"/>
      <c r="V2239" s="565"/>
      <c r="W2239" s="565"/>
      <c r="X2239" s="565"/>
      <c r="Y2239" s="565"/>
      <c r="Z2239" s="565"/>
      <c r="AA2239" s="565"/>
      <c r="AB2239" s="1053"/>
      <c r="AC2239" s="565"/>
      <c r="AD2239" s="1074"/>
      <c r="AE2239" s="565"/>
      <c r="AF2239" s="565"/>
      <c r="AG2239" s="565"/>
      <c r="AH2239" s="565"/>
      <c r="AI2239" s="565"/>
      <c r="AJ2239" s="1260"/>
      <c r="AK2239" s="561"/>
      <c r="AL2239" s="1441"/>
      <c r="AM2239" s="1456"/>
    </row>
    <row r="2240" spans="1:39" ht="30" x14ac:dyDescent="0.25">
      <c r="A2240" s="239">
        <v>1</v>
      </c>
      <c r="B2240" s="513" t="s">
        <v>303</v>
      </c>
      <c r="C2240" s="675"/>
      <c r="D2240" s="4"/>
      <c r="E2240" s="415"/>
      <c r="F2240" s="368"/>
      <c r="G2240" s="368"/>
      <c r="H2240" s="368"/>
      <c r="I2240" s="368"/>
      <c r="J2240" s="368"/>
      <c r="K2240" s="368"/>
      <c r="L2240" s="368"/>
      <c r="M2240" s="368"/>
      <c r="N2240" s="368"/>
      <c r="O2240" s="368"/>
      <c r="P2240" s="368"/>
      <c r="Q2240" s="565"/>
      <c r="R2240" s="565"/>
      <c r="S2240" s="565"/>
      <c r="T2240" s="565"/>
      <c r="U2240" s="565"/>
      <c r="V2240" s="565"/>
      <c r="W2240" s="565"/>
      <c r="X2240" s="565"/>
      <c r="Y2240" s="565"/>
      <c r="Z2240" s="565"/>
      <c r="AA2240" s="565"/>
      <c r="AB2240" s="1053"/>
      <c r="AC2240" s="565"/>
      <c r="AD2240" s="1074"/>
      <c r="AE2240" s="565"/>
      <c r="AF2240" s="565"/>
      <c r="AG2240" s="565"/>
      <c r="AH2240" s="565"/>
      <c r="AI2240" s="565"/>
      <c r="AJ2240" s="1260"/>
      <c r="AK2240" s="561"/>
      <c r="AL2240" s="1441"/>
      <c r="AM2240" s="1456"/>
    </row>
    <row r="2241" spans="1:39" ht="60" x14ac:dyDescent="0.25">
      <c r="A2241" s="239">
        <v>1</v>
      </c>
      <c r="B2241" s="718" t="s">
        <v>304</v>
      </c>
      <c r="C2241" s="675"/>
      <c r="D2241" s="4"/>
      <c r="E2241" s="415">
        <f>SUM(E2242:E2245)</f>
        <v>446</v>
      </c>
      <c r="F2241" s="368">
        <f>SUM(F2242:F2245)</f>
        <v>409</v>
      </c>
      <c r="G2241" s="368">
        <f>G2242</f>
        <v>175</v>
      </c>
      <c r="H2241" s="368">
        <f>G2241/F2241*100</f>
        <v>42.787286063569681</v>
      </c>
      <c r="I2241" s="368"/>
      <c r="J2241" s="368"/>
      <c r="K2241" s="368"/>
      <c r="L2241" s="368"/>
      <c r="M2241" s="368"/>
      <c r="N2241" s="368"/>
      <c r="O2241" s="368"/>
      <c r="P2241" s="368"/>
      <c r="Q2241" s="565"/>
      <c r="R2241" s="565"/>
      <c r="S2241" s="565"/>
      <c r="T2241" s="565"/>
      <c r="U2241" s="565"/>
      <c r="V2241" s="565"/>
      <c r="W2241" s="565"/>
      <c r="X2241" s="565"/>
      <c r="Y2241" s="565"/>
      <c r="Z2241" s="565"/>
      <c r="AA2241" s="565"/>
      <c r="AB2241" s="1053"/>
      <c r="AC2241" s="565"/>
      <c r="AD2241" s="1074"/>
      <c r="AE2241" s="565"/>
      <c r="AF2241" s="565"/>
      <c r="AG2241" s="565"/>
      <c r="AH2241" s="565"/>
      <c r="AI2241" s="565"/>
      <c r="AJ2241" s="1260">
        <f>AJ2242</f>
        <v>0</v>
      </c>
      <c r="AK2241" s="561"/>
      <c r="AL2241" s="1441"/>
      <c r="AM2241" s="1456"/>
    </row>
    <row r="2242" spans="1:39" ht="45" x14ac:dyDescent="0.25">
      <c r="A2242" s="239">
        <v>1</v>
      </c>
      <c r="B2242" s="513" t="s">
        <v>305</v>
      </c>
      <c r="C2242" s="675"/>
      <c r="D2242" s="4"/>
      <c r="E2242" s="415">
        <v>446</v>
      </c>
      <c r="F2242" s="368">
        <f>ROUND(E2242/12*$B$4,0)</f>
        <v>409</v>
      </c>
      <c r="G2242" s="368">
        <f>83+92</f>
        <v>175</v>
      </c>
      <c r="H2242" s="368">
        <f>G2242/F2242*100</f>
        <v>42.787286063569681</v>
      </c>
      <c r="I2242" s="368"/>
      <c r="J2242" s="368"/>
      <c r="K2242" s="368"/>
      <c r="L2242" s="368"/>
      <c r="M2242" s="368"/>
      <c r="N2242" s="368"/>
      <c r="O2242" s="368"/>
      <c r="P2242" s="368"/>
      <c r="Q2242" s="565"/>
      <c r="R2242" s="565"/>
      <c r="S2242" s="565"/>
      <c r="T2242" s="565"/>
      <c r="U2242" s="565"/>
      <c r="V2242" s="565"/>
      <c r="W2242" s="565"/>
      <c r="X2242" s="565"/>
      <c r="Y2242" s="565"/>
      <c r="Z2242" s="565"/>
      <c r="AA2242" s="565"/>
      <c r="AB2242" s="1053"/>
      <c r="AC2242" s="565"/>
      <c r="AD2242" s="1074"/>
      <c r="AE2242" s="565"/>
      <c r="AF2242" s="565"/>
      <c r="AG2242" s="565"/>
      <c r="AH2242" s="565"/>
      <c r="AI2242" s="565"/>
      <c r="AJ2242" s="1260"/>
      <c r="AK2242" s="561"/>
      <c r="AL2242" s="1441"/>
      <c r="AM2242" s="1456"/>
    </row>
    <row r="2243" spans="1:39" ht="30" x14ac:dyDescent="0.25">
      <c r="A2243" s="239">
        <v>1</v>
      </c>
      <c r="B2243" s="513" t="s">
        <v>334</v>
      </c>
      <c r="C2243" s="675"/>
      <c r="D2243" s="4"/>
      <c r="E2243" s="415"/>
      <c r="F2243" s="368"/>
      <c r="G2243" s="368"/>
      <c r="H2243" s="368"/>
      <c r="I2243" s="368"/>
      <c r="J2243" s="368"/>
      <c r="K2243" s="368"/>
      <c r="L2243" s="368"/>
      <c r="M2243" s="368"/>
      <c r="N2243" s="368"/>
      <c r="O2243" s="368"/>
      <c r="P2243" s="368"/>
      <c r="Q2243" s="565"/>
      <c r="R2243" s="565"/>
      <c r="S2243" s="565"/>
      <c r="T2243" s="565"/>
      <c r="U2243" s="565"/>
      <c r="V2243" s="565"/>
      <c r="W2243" s="565"/>
      <c r="X2243" s="565"/>
      <c r="Y2243" s="565"/>
      <c r="Z2243" s="565"/>
      <c r="AA2243" s="565"/>
      <c r="AB2243" s="1053"/>
      <c r="AC2243" s="565"/>
      <c r="AD2243" s="1074"/>
      <c r="AE2243" s="565"/>
      <c r="AF2243" s="565"/>
      <c r="AG2243" s="565"/>
      <c r="AH2243" s="565"/>
      <c r="AI2243" s="565"/>
      <c r="AJ2243" s="1260"/>
      <c r="AK2243" s="561"/>
      <c r="AL2243" s="1441"/>
      <c r="AM2243" s="1456"/>
    </row>
    <row r="2244" spans="1:39" ht="75" x14ac:dyDescent="0.25">
      <c r="A2244" s="239">
        <v>1</v>
      </c>
      <c r="B2244" s="513" t="s">
        <v>306</v>
      </c>
      <c r="C2244" s="675"/>
      <c r="D2244" s="4"/>
      <c r="E2244" s="415"/>
      <c r="F2244" s="368"/>
      <c r="G2244" s="368"/>
      <c r="H2244" s="368"/>
      <c r="I2244" s="368"/>
      <c r="J2244" s="368"/>
      <c r="K2244" s="368"/>
      <c r="L2244" s="368"/>
      <c r="M2244" s="368"/>
      <c r="N2244" s="368"/>
      <c r="O2244" s="368"/>
      <c r="P2244" s="368"/>
      <c r="Q2244" s="565"/>
      <c r="R2244" s="565"/>
      <c r="S2244" s="565"/>
      <c r="T2244" s="565"/>
      <c r="U2244" s="565"/>
      <c r="V2244" s="565"/>
      <c r="W2244" s="565"/>
      <c r="X2244" s="565"/>
      <c r="Y2244" s="565"/>
      <c r="Z2244" s="565"/>
      <c r="AA2244" s="565"/>
      <c r="AB2244" s="1053"/>
      <c r="AC2244" s="565"/>
      <c r="AD2244" s="1074"/>
      <c r="AE2244" s="565"/>
      <c r="AF2244" s="565"/>
      <c r="AG2244" s="565"/>
      <c r="AH2244" s="565"/>
      <c r="AI2244" s="565"/>
      <c r="AJ2244" s="1260"/>
      <c r="AK2244" s="561"/>
      <c r="AL2244" s="1441"/>
      <c r="AM2244" s="1456"/>
    </row>
    <row r="2245" spans="1:39" ht="60" x14ac:dyDescent="0.25">
      <c r="A2245" s="239">
        <v>1</v>
      </c>
      <c r="B2245" s="513" t="s">
        <v>307</v>
      </c>
      <c r="C2245" s="675"/>
      <c r="D2245" s="4"/>
      <c r="E2245" s="415"/>
      <c r="F2245" s="368"/>
      <c r="G2245" s="368"/>
      <c r="H2245" s="368"/>
      <c r="I2245" s="368"/>
      <c r="J2245" s="368"/>
      <c r="K2245" s="368"/>
      <c r="L2245" s="368"/>
      <c r="M2245" s="368"/>
      <c r="N2245" s="368"/>
      <c r="O2245" s="368"/>
      <c r="P2245" s="368"/>
      <c r="Q2245" s="565"/>
      <c r="R2245" s="565"/>
      <c r="S2245" s="565"/>
      <c r="T2245" s="565"/>
      <c r="U2245" s="565"/>
      <c r="V2245" s="565"/>
      <c r="W2245" s="565"/>
      <c r="X2245" s="565"/>
      <c r="Y2245" s="565"/>
      <c r="Z2245" s="565"/>
      <c r="AA2245" s="565"/>
      <c r="AB2245" s="1053"/>
      <c r="AC2245" s="565"/>
      <c r="AD2245" s="1074"/>
      <c r="AE2245" s="565"/>
      <c r="AF2245" s="565"/>
      <c r="AG2245" s="565"/>
      <c r="AH2245" s="565"/>
      <c r="AI2245" s="565"/>
      <c r="AJ2245" s="1260"/>
      <c r="AK2245" s="561"/>
      <c r="AL2245" s="1441"/>
      <c r="AM2245" s="1456"/>
    </row>
    <row r="2246" spans="1:39" x14ac:dyDescent="0.25">
      <c r="B2246" s="792" t="s">
        <v>206</v>
      </c>
      <c r="C2246" s="675"/>
      <c r="D2246" s="4"/>
      <c r="E2246" s="415"/>
      <c r="F2246" s="368"/>
      <c r="G2246" s="368"/>
      <c r="H2246" s="368"/>
      <c r="I2246" s="368"/>
      <c r="J2246" s="368"/>
      <c r="K2246" s="368"/>
      <c r="L2246" s="368"/>
      <c r="M2246" s="368"/>
      <c r="N2246" s="368"/>
      <c r="O2246" s="368"/>
      <c r="P2246" s="368"/>
      <c r="Q2246" s="565">
        <v>20935.632850000002</v>
      </c>
      <c r="R2246" s="565">
        <v>20935.632850000002</v>
      </c>
      <c r="S2246" s="565">
        <v>20935.632850000002</v>
      </c>
      <c r="T2246" s="565">
        <v>20935.632850000002</v>
      </c>
      <c r="U2246" s="565">
        <v>20935.632850000002</v>
      </c>
      <c r="V2246" s="565">
        <v>20935.632850000002</v>
      </c>
      <c r="W2246" s="565">
        <v>20935.632850000002</v>
      </c>
      <c r="X2246" s="565">
        <v>20935.632850000002</v>
      </c>
      <c r="Y2246" s="565">
        <v>20935.632850000002</v>
      </c>
      <c r="Z2246" s="565">
        <v>20935.632850000002</v>
      </c>
      <c r="AA2246" s="565">
        <v>20935.632850000002</v>
      </c>
      <c r="AB2246" s="1053">
        <f t="shared" ref="AB2246" si="1052">Q2246/12*$B$4+(R2246-Q2246)/11*10+(S2246-R2246)/10*9+(T2246-S2246)/9*8+(U2246-T2246)/8*7+(V2246-U2246)/7*6+(W2246-V2246)/6*5+(X2246-W2246)/5*4+(Y2246-X2246)/4*3+(Z2246-Y2246)/3*2+(AA2246-Z2246)/2*1</f>
        <v>19190.996779166668</v>
      </c>
      <c r="AC2246" s="565">
        <f>AI2246-AH2246-AE2246</f>
        <v>21365.90119</v>
      </c>
      <c r="AD2246" s="1074"/>
      <c r="AE2246" s="565"/>
      <c r="AF2246" s="565">
        <f>AC2246-AB2246</f>
        <v>2174.9044108333328</v>
      </c>
      <c r="AG2246" s="565">
        <v>-6.9433000000000007</v>
      </c>
      <c r="AH2246" s="565">
        <v>0</v>
      </c>
      <c r="AI2246" s="565">
        <v>21365.90119</v>
      </c>
      <c r="AJ2246" s="1260"/>
      <c r="AK2246" s="561"/>
      <c r="AL2246" s="1441"/>
      <c r="AM2246" s="1456"/>
    </row>
    <row r="2247" spans="1:39" ht="29.25" x14ac:dyDescent="0.25">
      <c r="A2247" s="239">
        <v>1</v>
      </c>
      <c r="B2247" s="779" t="s">
        <v>359</v>
      </c>
      <c r="C2247" s="675"/>
      <c r="D2247" s="4"/>
      <c r="E2247" s="752">
        <f>E2248+E2249+E2254+E2253+E2255+E2256</f>
        <v>6708.5</v>
      </c>
      <c r="F2247" s="368">
        <f>F2248+F2249+F2254+F2253+F2255+F2256</f>
        <v>6149</v>
      </c>
      <c r="G2247" s="368">
        <f>G2248+G2249+G2254+G2253+G2255+G2256+G2258</f>
        <v>6948.0549999999994</v>
      </c>
      <c r="H2247" s="368">
        <f>G2247/F2247*100</f>
        <v>112.99487721580743</v>
      </c>
      <c r="I2247" s="368"/>
      <c r="J2247" s="368"/>
      <c r="K2247" s="368"/>
      <c r="L2247" s="368"/>
      <c r="M2247" s="368"/>
      <c r="N2247" s="368"/>
      <c r="O2247" s="368"/>
      <c r="P2247" s="368"/>
      <c r="Q2247" s="565"/>
      <c r="R2247" s="565"/>
      <c r="S2247" s="565"/>
      <c r="T2247" s="565"/>
      <c r="U2247" s="565"/>
      <c r="V2247" s="565"/>
      <c r="W2247" s="565"/>
      <c r="X2247" s="565"/>
      <c r="Y2247" s="565"/>
      <c r="Z2247" s="565"/>
      <c r="AA2247" s="565"/>
      <c r="AB2247" s="1053"/>
      <c r="AC2247" s="565"/>
      <c r="AD2247" s="1074"/>
      <c r="AE2247" s="565"/>
      <c r="AF2247" s="565"/>
      <c r="AG2247" s="565"/>
      <c r="AH2247" s="565"/>
      <c r="AI2247" s="565"/>
      <c r="AJ2247" s="1260">
        <f>AJ2248+AJ2249+AJ2254+AJ2253+AJ2255+AJ2256+AJ2258</f>
        <v>0</v>
      </c>
      <c r="AK2247" s="561"/>
      <c r="AL2247" s="1441"/>
      <c r="AM2247" s="1456"/>
    </row>
    <row r="2248" spans="1:39" x14ac:dyDescent="0.25">
      <c r="A2248" s="239">
        <v>1</v>
      </c>
      <c r="B2248" s="4" t="s">
        <v>347</v>
      </c>
      <c r="C2248" s="675"/>
      <c r="D2248" s="4"/>
      <c r="E2248" s="752"/>
      <c r="F2248" s="368"/>
      <c r="G2248" s="368"/>
      <c r="H2248" s="368"/>
      <c r="I2248" s="368"/>
      <c r="J2248" s="368"/>
      <c r="K2248" s="368"/>
      <c r="L2248" s="368"/>
      <c r="M2248" s="368"/>
      <c r="N2248" s="368"/>
      <c r="O2248" s="368"/>
      <c r="P2248" s="368"/>
      <c r="Q2248" s="565"/>
      <c r="R2248" s="565"/>
      <c r="S2248" s="565"/>
      <c r="T2248" s="565"/>
      <c r="U2248" s="565"/>
      <c r="V2248" s="565"/>
      <c r="W2248" s="565"/>
      <c r="X2248" s="565"/>
      <c r="Y2248" s="565"/>
      <c r="Z2248" s="565"/>
      <c r="AA2248" s="565"/>
      <c r="AB2248" s="1053"/>
      <c r="AC2248" s="565"/>
      <c r="AD2248" s="1074"/>
      <c r="AE2248" s="565"/>
      <c r="AF2248" s="565"/>
      <c r="AG2248" s="565"/>
      <c r="AH2248" s="565"/>
      <c r="AI2248" s="565"/>
      <c r="AJ2248" s="1260"/>
      <c r="AK2248" s="561"/>
      <c r="AL2248" s="1441"/>
      <c r="AM2248" s="1456"/>
    </row>
    <row r="2249" spans="1:39" ht="30" x14ac:dyDescent="0.25">
      <c r="A2249" s="239">
        <v>1</v>
      </c>
      <c r="B2249" s="793" t="s">
        <v>348</v>
      </c>
      <c r="C2249" s="675"/>
      <c r="D2249" s="4"/>
      <c r="E2249" s="752">
        <f>E2250+E2251/4</f>
        <v>5665.5</v>
      </c>
      <c r="F2249" s="368">
        <f>ROUND(E2249/12*$B$4,0)</f>
        <v>5193</v>
      </c>
      <c r="G2249" s="368">
        <f>G2250+G2251/4</f>
        <v>6459.0549999999994</v>
      </c>
      <c r="H2249" s="368">
        <f>G2249/F2249*100</f>
        <v>124.3800308107067</v>
      </c>
      <c r="I2249" s="368"/>
      <c r="J2249" s="368"/>
      <c r="K2249" s="368"/>
      <c r="L2249" s="368"/>
      <c r="M2249" s="368"/>
      <c r="N2249" s="368"/>
      <c r="O2249" s="368"/>
      <c r="P2249" s="368"/>
      <c r="Q2249" s="565"/>
      <c r="R2249" s="565"/>
      <c r="S2249" s="565"/>
      <c r="T2249" s="565"/>
      <c r="U2249" s="565"/>
      <c r="V2249" s="565"/>
      <c r="W2249" s="565"/>
      <c r="X2249" s="565"/>
      <c r="Y2249" s="565"/>
      <c r="Z2249" s="565"/>
      <c r="AA2249" s="565"/>
      <c r="AB2249" s="1053"/>
      <c r="AC2249" s="565"/>
      <c r="AD2249" s="1074"/>
      <c r="AE2249" s="565"/>
      <c r="AF2249" s="565"/>
      <c r="AG2249" s="565"/>
      <c r="AH2249" s="565"/>
      <c r="AI2249" s="565"/>
      <c r="AJ2249" s="1260">
        <f>AJ2250+AJ2251/4</f>
        <v>0</v>
      </c>
      <c r="AK2249" s="561"/>
      <c r="AL2249" s="1441"/>
      <c r="AM2249" s="1456"/>
    </row>
    <row r="2250" spans="1:39" x14ac:dyDescent="0.25">
      <c r="A2250" s="239">
        <v>1</v>
      </c>
      <c r="B2250" s="4" t="s">
        <v>349</v>
      </c>
      <c r="C2250" s="675"/>
      <c r="D2250" s="4"/>
      <c r="E2250" s="244">
        <v>3159</v>
      </c>
      <c r="F2250" s="368">
        <f>ROUND(E2250/12*$B$4,0)</f>
        <v>2896</v>
      </c>
      <c r="G2250" s="368">
        <v>2669</v>
      </c>
      <c r="H2250" s="368">
        <f>G2250/F2250*100</f>
        <v>92.161602209944746</v>
      </c>
      <c r="I2250" s="368"/>
      <c r="J2250" s="368"/>
      <c r="K2250" s="368"/>
      <c r="L2250" s="368"/>
      <c r="M2250" s="368"/>
      <c r="N2250" s="368"/>
      <c r="O2250" s="368"/>
      <c r="P2250" s="368"/>
      <c r="Q2250" s="565"/>
      <c r="R2250" s="565"/>
      <c r="S2250" s="565"/>
      <c r="T2250" s="565"/>
      <c r="U2250" s="565"/>
      <c r="V2250" s="565"/>
      <c r="W2250" s="565"/>
      <c r="X2250" s="565"/>
      <c r="Y2250" s="565"/>
      <c r="Z2250" s="565"/>
      <c r="AA2250" s="565"/>
      <c r="AB2250" s="1053"/>
      <c r="AC2250" s="565"/>
      <c r="AD2250" s="1074"/>
      <c r="AE2250" s="565"/>
      <c r="AF2250" s="565"/>
      <c r="AG2250" s="565"/>
      <c r="AH2250" s="565"/>
      <c r="AI2250" s="565"/>
      <c r="AJ2250" s="1260"/>
      <c r="AK2250" s="561"/>
      <c r="AL2250" s="1441"/>
      <c r="AM2250" s="1456"/>
    </row>
    <row r="2251" spans="1:39" ht="30" x14ac:dyDescent="0.25">
      <c r="A2251" s="239">
        <v>1</v>
      </c>
      <c r="B2251" s="4" t="s">
        <v>374</v>
      </c>
      <c r="C2251" s="675"/>
      <c r="D2251" s="4"/>
      <c r="E2251" s="752">
        <v>10026</v>
      </c>
      <c r="F2251" s="368">
        <f>ROUND(E2251/12*$B$4,0)</f>
        <v>9191</v>
      </c>
      <c r="G2251" s="368">
        <v>15160.219999999998</v>
      </c>
      <c r="H2251" s="368">
        <f>G2251/F2251*100</f>
        <v>164.94636057012292</v>
      </c>
      <c r="I2251" s="368"/>
      <c r="J2251" s="368"/>
      <c r="K2251" s="368"/>
      <c r="L2251" s="368"/>
      <c r="M2251" s="368"/>
      <c r="N2251" s="368"/>
      <c r="O2251" s="368"/>
      <c r="P2251" s="368"/>
      <c r="Q2251" s="565"/>
      <c r="R2251" s="565"/>
      <c r="S2251" s="565"/>
      <c r="T2251" s="565"/>
      <c r="U2251" s="565"/>
      <c r="V2251" s="565"/>
      <c r="W2251" s="565"/>
      <c r="X2251" s="565"/>
      <c r="Y2251" s="565"/>
      <c r="Z2251" s="565"/>
      <c r="AA2251" s="565"/>
      <c r="AB2251" s="1053"/>
      <c r="AC2251" s="565"/>
      <c r="AD2251" s="1074"/>
      <c r="AE2251" s="565"/>
      <c r="AF2251" s="565"/>
      <c r="AG2251" s="565"/>
      <c r="AH2251" s="565"/>
      <c r="AI2251" s="565"/>
      <c r="AJ2251" s="1260"/>
      <c r="AK2251" s="561"/>
      <c r="AL2251" s="1441"/>
      <c r="AM2251" s="1456"/>
    </row>
    <row r="2252" spans="1:39" ht="60" x14ac:dyDescent="0.25">
      <c r="A2252" s="239">
        <v>1</v>
      </c>
      <c r="B2252" s="4" t="s">
        <v>350</v>
      </c>
      <c r="C2252" s="675"/>
      <c r="D2252" s="4"/>
      <c r="E2252" s="752"/>
      <c r="F2252" s="213"/>
      <c r="G2252" s="368"/>
      <c r="H2252" s="368"/>
      <c r="I2252" s="368"/>
      <c r="J2252" s="368"/>
      <c r="K2252" s="368"/>
      <c r="L2252" s="368"/>
      <c r="M2252" s="368"/>
      <c r="N2252" s="368"/>
      <c r="O2252" s="368"/>
      <c r="P2252" s="368"/>
      <c r="Q2252" s="565"/>
      <c r="R2252" s="565"/>
      <c r="S2252" s="565"/>
      <c r="T2252" s="565"/>
      <c r="U2252" s="565"/>
      <c r="V2252" s="565"/>
      <c r="W2252" s="565"/>
      <c r="X2252" s="565"/>
      <c r="Y2252" s="565"/>
      <c r="Z2252" s="565"/>
      <c r="AA2252" s="565"/>
      <c r="AB2252" s="1053"/>
      <c r="AC2252" s="565">
        <f>AI2252-AH2252-AE2252</f>
        <v>0</v>
      </c>
      <c r="AD2252" s="1074"/>
      <c r="AE2252" s="565"/>
      <c r="AF2252" s="565"/>
      <c r="AG2252" s="565"/>
      <c r="AH2252" s="565"/>
      <c r="AI2252" s="565"/>
      <c r="AJ2252" s="1260"/>
      <c r="AK2252" s="561"/>
      <c r="AL2252" s="1441"/>
      <c r="AM2252" s="1456"/>
    </row>
    <row r="2253" spans="1:39" ht="75" x14ac:dyDescent="0.25">
      <c r="A2253" s="239">
        <v>1</v>
      </c>
      <c r="B2253" s="4" t="s">
        <v>351</v>
      </c>
      <c r="C2253" s="675"/>
      <c r="D2253" s="4"/>
      <c r="E2253" s="1137"/>
      <c r="F2253" s="213">
        <f>ROUND(E2253/12*$B$4,0)</f>
        <v>0</v>
      </c>
      <c r="G2253" s="368"/>
      <c r="H2253" s="368"/>
      <c r="I2253" s="368"/>
      <c r="J2253" s="368"/>
      <c r="K2253" s="368"/>
      <c r="L2253" s="368"/>
      <c r="M2253" s="368"/>
      <c r="N2253" s="368"/>
      <c r="O2253" s="368"/>
      <c r="P2253" s="368"/>
      <c r="Q2253" s="565"/>
      <c r="R2253" s="565"/>
      <c r="S2253" s="565"/>
      <c r="T2253" s="565"/>
      <c r="U2253" s="565"/>
      <c r="V2253" s="565"/>
      <c r="W2253" s="565"/>
      <c r="X2253" s="565"/>
      <c r="Y2253" s="565"/>
      <c r="Z2253" s="565"/>
      <c r="AA2253" s="565"/>
      <c r="AB2253" s="1053"/>
      <c r="AC2253" s="565">
        <f>AI2253-AH2253-AE2253</f>
        <v>0</v>
      </c>
      <c r="AD2253" s="1074"/>
      <c r="AE2253" s="565"/>
      <c r="AF2253" s="565"/>
      <c r="AG2253" s="565"/>
      <c r="AH2253" s="565"/>
      <c r="AI2253" s="565"/>
      <c r="AJ2253" s="1260"/>
      <c r="AK2253" s="561"/>
      <c r="AL2253" s="1441"/>
      <c r="AM2253" s="1456"/>
    </row>
    <row r="2254" spans="1:39" ht="45" x14ac:dyDescent="0.25">
      <c r="A2254" s="239">
        <v>1</v>
      </c>
      <c r="B2254" s="794" t="s">
        <v>352</v>
      </c>
      <c r="C2254" s="675"/>
      <c r="D2254" s="4"/>
      <c r="E2254" s="1137">
        <v>400</v>
      </c>
      <c r="F2254" s="213">
        <f>ROUND(E2254/12*$B$4,0)</f>
        <v>367</v>
      </c>
      <c r="G2254" s="368">
        <v>395</v>
      </c>
      <c r="H2254" s="368">
        <f>G2254/F2254*100</f>
        <v>107.62942779291554</v>
      </c>
      <c r="I2254" s="368"/>
      <c r="J2254" s="368"/>
      <c r="K2254" s="368"/>
      <c r="L2254" s="368"/>
      <c r="M2254" s="368"/>
      <c r="N2254" s="368"/>
      <c r="O2254" s="368"/>
      <c r="P2254" s="368"/>
      <c r="Q2254" s="565"/>
      <c r="R2254" s="565"/>
      <c r="S2254" s="565"/>
      <c r="T2254" s="565"/>
      <c r="U2254" s="565"/>
      <c r="V2254" s="565"/>
      <c r="W2254" s="565"/>
      <c r="X2254" s="565"/>
      <c r="Y2254" s="565"/>
      <c r="Z2254" s="565"/>
      <c r="AA2254" s="565"/>
      <c r="AB2254" s="1053"/>
      <c r="AC2254" s="565">
        <f>AI2254-AH2254-AE2254</f>
        <v>0</v>
      </c>
      <c r="AD2254" s="1074"/>
      <c r="AE2254" s="565"/>
      <c r="AF2254" s="565"/>
      <c r="AG2254" s="565"/>
      <c r="AH2254" s="565"/>
      <c r="AI2254" s="565"/>
      <c r="AJ2254" s="1260"/>
      <c r="AK2254" s="561"/>
      <c r="AL2254" s="1441"/>
      <c r="AM2254" s="1456"/>
    </row>
    <row r="2255" spans="1:39" ht="105" x14ac:dyDescent="0.25">
      <c r="B2255" s="794" t="s">
        <v>530</v>
      </c>
      <c r="C2255" s="675"/>
      <c r="D2255" s="4"/>
      <c r="E2255" s="1137">
        <v>300</v>
      </c>
      <c r="F2255" s="213">
        <f>ROUND(E2255/12*$B$4,0)</f>
        <v>275</v>
      </c>
      <c r="G2255" s="368">
        <v>91</v>
      </c>
      <c r="H2255" s="368">
        <f>G2255/F2255*100</f>
        <v>33.090909090909093</v>
      </c>
      <c r="I2255" s="368"/>
      <c r="J2255" s="368"/>
      <c r="K2255" s="368"/>
      <c r="L2255" s="368"/>
      <c r="M2255" s="368"/>
      <c r="N2255" s="368"/>
      <c r="O2255" s="368"/>
      <c r="P2255" s="368"/>
      <c r="Q2255" s="565"/>
      <c r="R2255" s="565"/>
      <c r="S2255" s="565"/>
      <c r="T2255" s="565"/>
      <c r="U2255" s="565"/>
      <c r="V2255" s="565"/>
      <c r="W2255" s="565"/>
      <c r="X2255" s="565"/>
      <c r="Y2255" s="565"/>
      <c r="Z2255" s="565"/>
      <c r="AA2255" s="565"/>
      <c r="AB2255" s="1053"/>
      <c r="AC2255" s="565"/>
      <c r="AD2255" s="1074"/>
      <c r="AE2255" s="565"/>
      <c r="AF2255" s="565"/>
      <c r="AG2255" s="565"/>
      <c r="AH2255" s="565"/>
      <c r="AI2255" s="565"/>
      <c r="AJ2255" s="1260"/>
      <c r="AK2255" s="561"/>
      <c r="AL2255" s="1441"/>
      <c r="AM2255" s="1456"/>
    </row>
    <row r="2256" spans="1:39" ht="42.75" x14ac:dyDescent="0.25">
      <c r="B2256" s="1399" t="s">
        <v>507</v>
      </c>
      <c r="C2256" s="675"/>
      <c r="D2256" s="4"/>
      <c r="E2256" s="752">
        <f>E2257</f>
        <v>343</v>
      </c>
      <c r="F2256" s="213">
        <f>F2257</f>
        <v>314</v>
      </c>
      <c r="G2256" s="368">
        <f>G2257</f>
        <v>3</v>
      </c>
      <c r="H2256" s="368">
        <f>G2256/F2256*100</f>
        <v>0.95541401273885351</v>
      </c>
      <c r="I2256" s="368"/>
      <c r="J2256" s="368"/>
      <c r="K2256" s="368"/>
      <c r="L2256" s="368"/>
      <c r="M2256" s="368"/>
      <c r="N2256" s="368"/>
      <c r="O2256" s="368"/>
      <c r="P2256" s="368"/>
      <c r="Q2256" s="565">
        <v>473.97820000000002</v>
      </c>
      <c r="R2256" s="565">
        <v>473.97820000000002</v>
      </c>
      <c r="S2256" s="565">
        <v>473.97820000000002</v>
      </c>
      <c r="T2256" s="565">
        <v>473.97820000000002</v>
      </c>
      <c r="U2256" s="565">
        <v>473.97820000000002</v>
      </c>
      <c r="V2256" s="565">
        <v>473.97820000000002</v>
      </c>
      <c r="W2256" s="565">
        <v>473.97820000000002</v>
      </c>
      <c r="X2256" s="565">
        <v>473.97820000000002</v>
      </c>
      <c r="Y2256" s="565">
        <v>473.97820000000002</v>
      </c>
      <c r="Z2256" s="565">
        <v>473.97820000000002</v>
      </c>
      <c r="AA2256" s="565">
        <v>473.97820000000002</v>
      </c>
      <c r="AB2256" s="1200">
        <f t="shared" ref="AB2256" si="1053">Q2256/12*$B$4+(R2256-Q2256)/11*10+(S2256-R2256)/10*9+(T2256-S2256)/9*8+(U2256-T2256)/8*7+(V2256-U2256)/7*6+(W2256-V2256)/6*5+(X2256-W2256)/5*4+(Y2256-X2256)/4*3+(Z2256-Y2256)/3*2+(AA2256-Z2256)/2*1</f>
        <v>434.4800166666667</v>
      </c>
      <c r="AC2256" s="565">
        <f>AI2256-AH2256-AE2256</f>
        <v>3.8878000000000004</v>
      </c>
      <c r="AD2256" s="1074"/>
      <c r="AE2256" s="565"/>
      <c r="AF2256" s="565">
        <f>AC2256-AB2256</f>
        <v>-430.59221666666667</v>
      </c>
      <c r="AG2256" s="565"/>
      <c r="AH2256" s="565">
        <v>0</v>
      </c>
      <c r="AI2256" s="565">
        <v>3.8878000000000004</v>
      </c>
      <c r="AJ2256" s="1260">
        <f>AJ2257</f>
        <v>0</v>
      </c>
      <c r="AK2256" s="561"/>
      <c r="AL2256" s="1441"/>
      <c r="AM2256" s="1456"/>
    </row>
    <row r="2257" spans="1:39" x14ac:dyDescent="0.25">
      <c r="B2257" s="794" t="s">
        <v>508</v>
      </c>
      <c r="C2257" s="675"/>
      <c r="D2257" s="4"/>
      <c r="E2257" s="752">
        <v>343</v>
      </c>
      <c r="F2257" s="213">
        <f>ROUND(E2257/12*$B$4,0)</f>
        <v>314</v>
      </c>
      <c r="G2257" s="368">
        <v>3</v>
      </c>
      <c r="H2257" s="368">
        <f>G2257/F2257*100</f>
        <v>0.95541401273885351</v>
      </c>
      <c r="I2257" s="368"/>
      <c r="J2257" s="368"/>
      <c r="K2257" s="368"/>
      <c r="L2257" s="368"/>
      <c r="M2257" s="368"/>
      <c r="N2257" s="368"/>
      <c r="O2257" s="368"/>
      <c r="P2257" s="368"/>
      <c r="Q2257" s="565"/>
      <c r="R2257" s="565"/>
      <c r="S2257" s="565"/>
      <c r="T2257" s="565"/>
      <c r="U2257" s="565"/>
      <c r="V2257" s="565"/>
      <c r="W2257" s="565"/>
      <c r="X2257" s="565"/>
      <c r="Y2257" s="565"/>
      <c r="Z2257" s="565"/>
      <c r="AA2257" s="565"/>
      <c r="AB2257" s="1053"/>
      <c r="AC2257" s="565"/>
      <c r="AD2257" s="1074"/>
      <c r="AE2257" s="565"/>
      <c r="AF2257" s="565"/>
      <c r="AG2257" s="565"/>
      <c r="AH2257" s="565"/>
      <c r="AI2257" s="565"/>
      <c r="AJ2257" s="1260"/>
      <c r="AK2257" s="561"/>
      <c r="AL2257" s="1441"/>
      <c r="AM2257" s="1456"/>
    </row>
    <row r="2258" spans="1:39" ht="42.75" x14ac:dyDescent="0.25">
      <c r="B2258" s="1399" t="s">
        <v>509</v>
      </c>
      <c r="C2258" s="675"/>
      <c r="D2258" s="4"/>
      <c r="E2258" s="752"/>
      <c r="F2258" s="213"/>
      <c r="G2258" s="368"/>
      <c r="H2258" s="368"/>
      <c r="I2258" s="368"/>
      <c r="J2258" s="368"/>
      <c r="K2258" s="368"/>
      <c r="L2258" s="368"/>
      <c r="M2258" s="368"/>
      <c r="N2258" s="368"/>
      <c r="O2258" s="368"/>
      <c r="P2258" s="368"/>
      <c r="Q2258" s="565"/>
      <c r="R2258" s="565"/>
      <c r="S2258" s="565"/>
      <c r="T2258" s="565"/>
      <c r="U2258" s="565"/>
      <c r="V2258" s="565"/>
      <c r="W2258" s="565"/>
      <c r="X2258" s="565"/>
      <c r="Y2258" s="565"/>
      <c r="Z2258" s="565"/>
      <c r="AA2258" s="565"/>
      <c r="AB2258" s="1053"/>
      <c r="AC2258" s="565"/>
      <c r="AD2258" s="1074"/>
      <c r="AE2258" s="565"/>
      <c r="AF2258" s="565"/>
      <c r="AG2258" s="565"/>
      <c r="AH2258" s="565"/>
      <c r="AI2258" s="565"/>
      <c r="AJ2258" s="1260"/>
      <c r="AK2258" s="561"/>
      <c r="AL2258" s="1441"/>
      <c r="AM2258" s="1456"/>
    </row>
    <row r="2259" spans="1:39" ht="29.25" x14ac:dyDescent="0.25">
      <c r="A2259" s="239">
        <v>1</v>
      </c>
      <c r="B2259" s="779" t="s">
        <v>360</v>
      </c>
      <c r="C2259" s="675"/>
      <c r="D2259" s="4"/>
      <c r="E2259" s="1137">
        <f>E2261</f>
        <v>7514.5744680851058</v>
      </c>
      <c r="F2259" s="213">
        <f>F2261</f>
        <v>6888.4042553191484</v>
      </c>
      <c r="G2259" s="368">
        <f>G2261</f>
        <v>7353.7882978723401</v>
      </c>
      <c r="H2259" s="368">
        <f>G2259/F2259*100</f>
        <v>106.75605009961235</v>
      </c>
      <c r="I2259" s="368"/>
      <c r="J2259" s="368"/>
      <c r="K2259" s="368"/>
      <c r="L2259" s="368"/>
      <c r="M2259" s="368"/>
      <c r="N2259" s="368"/>
      <c r="O2259" s="368"/>
      <c r="P2259" s="368"/>
      <c r="Q2259" s="565"/>
      <c r="R2259" s="565"/>
      <c r="S2259" s="565"/>
      <c r="T2259" s="565"/>
      <c r="U2259" s="565"/>
      <c r="V2259" s="565"/>
      <c r="W2259" s="565"/>
      <c r="X2259" s="565"/>
      <c r="Y2259" s="565"/>
      <c r="Z2259" s="565"/>
      <c r="AA2259" s="565"/>
      <c r="AB2259" s="1053"/>
      <c r="AC2259" s="565"/>
      <c r="AD2259" s="1074"/>
      <c r="AE2259" s="565"/>
      <c r="AF2259" s="565"/>
      <c r="AG2259" s="565"/>
      <c r="AH2259" s="565"/>
      <c r="AI2259" s="565"/>
      <c r="AJ2259" s="1260">
        <f>AJ2261</f>
        <v>0</v>
      </c>
      <c r="AK2259" s="561"/>
      <c r="AL2259" s="1441"/>
      <c r="AM2259" s="1456"/>
    </row>
    <row r="2260" spans="1:39" x14ac:dyDescent="0.25">
      <c r="A2260" s="239">
        <v>1</v>
      </c>
      <c r="B2260" s="779" t="s">
        <v>375</v>
      </c>
      <c r="C2260" s="675"/>
      <c r="D2260" s="4"/>
      <c r="E2260" s="1145"/>
      <c r="F2260" s="213"/>
      <c r="G2260" s="368"/>
      <c r="H2260" s="368"/>
      <c r="I2260" s="368"/>
      <c r="J2260" s="368"/>
      <c r="K2260" s="368"/>
      <c r="L2260" s="368"/>
      <c r="M2260" s="368"/>
      <c r="N2260" s="368"/>
      <c r="O2260" s="368"/>
      <c r="P2260" s="368"/>
      <c r="Q2260" s="565"/>
      <c r="R2260" s="565"/>
      <c r="S2260" s="565"/>
      <c r="T2260" s="565"/>
      <c r="U2260" s="565"/>
      <c r="V2260" s="565"/>
      <c r="W2260" s="565"/>
      <c r="X2260" s="565"/>
      <c r="Y2260" s="565"/>
      <c r="Z2260" s="565"/>
      <c r="AA2260" s="565"/>
      <c r="AB2260" s="1053"/>
      <c r="AC2260" s="565">
        <f>AI2260-AH2260-AE2260</f>
        <v>0</v>
      </c>
      <c r="AD2260" s="1074"/>
      <c r="AE2260" s="565"/>
      <c r="AF2260" s="565"/>
      <c r="AG2260" s="565"/>
      <c r="AH2260" s="565"/>
      <c r="AI2260" s="565"/>
      <c r="AJ2260" s="1260"/>
      <c r="AK2260" s="561"/>
      <c r="AL2260" s="1441"/>
      <c r="AM2260" s="1456"/>
    </row>
    <row r="2261" spans="1:39" x14ac:dyDescent="0.25">
      <c r="A2261" s="239">
        <v>1</v>
      </c>
      <c r="B2261" s="4" t="s">
        <v>376</v>
      </c>
      <c r="C2261" s="675"/>
      <c r="D2261" s="4"/>
      <c r="E2261" s="752">
        <f>E2262/9.4</f>
        <v>7514.5744680851058</v>
      </c>
      <c r="F2261" s="213">
        <f>F2262/9.4</f>
        <v>6888.4042553191484</v>
      </c>
      <c r="G2261" s="368">
        <f>G2262/9.4</f>
        <v>7353.7882978723401</v>
      </c>
      <c r="H2261" s="368">
        <f>G2261/F2261*100</f>
        <v>106.75605009961235</v>
      </c>
      <c r="I2261" s="368"/>
      <c r="J2261" s="368"/>
      <c r="K2261" s="368"/>
      <c r="L2261" s="368"/>
      <c r="M2261" s="368"/>
      <c r="N2261" s="368"/>
      <c r="O2261" s="368"/>
      <c r="P2261" s="368"/>
      <c r="Q2261" s="565"/>
      <c r="R2261" s="565"/>
      <c r="S2261" s="565"/>
      <c r="T2261" s="565"/>
      <c r="U2261" s="565"/>
      <c r="V2261" s="565"/>
      <c r="W2261" s="565"/>
      <c r="X2261" s="565"/>
      <c r="Y2261" s="565"/>
      <c r="Z2261" s="565"/>
      <c r="AA2261" s="565"/>
      <c r="AB2261" s="1199"/>
      <c r="AC2261" s="566">
        <f>AI2261-AH2261-AE2261</f>
        <v>0</v>
      </c>
      <c r="AD2261" s="1074"/>
      <c r="AE2261" s="566"/>
      <c r="AF2261" s="566"/>
      <c r="AG2261" s="566"/>
      <c r="AH2261" s="566"/>
      <c r="AI2261" s="566"/>
      <c r="AJ2261" s="1260">
        <f>AJ2262/9.4</f>
        <v>0</v>
      </c>
      <c r="AK2261" s="1185"/>
      <c r="AL2261" s="1441"/>
      <c r="AM2261" s="1456"/>
    </row>
    <row r="2262" spans="1:39" x14ac:dyDescent="0.25">
      <c r="A2262" s="239">
        <v>1</v>
      </c>
      <c r="B2262" s="795" t="s">
        <v>377</v>
      </c>
      <c r="C2262" s="2087"/>
      <c r="D2262" s="779"/>
      <c r="E2262" s="752">
        <v>70637</v>
      </c>
      <c r="F2262" s="368">
        <f>ROUND(E2262/12*$B$4,0)</f>
        <v>64751</v>
      </c>
      <c r="G2262" s="368">
        <v>69125.61</v>
      </c>
      <c r="H2262" s="368">
        <f>G2262/F2262*100</f>
        <v>106.75605009961235</v>
      </c>
      <c r="I2262" s="368"/>
      <c r="J2262" s="368"/>
      <c r="K2262" s="368"/>
      <c r="L2262" s="368"/>
      <c r="M2262" s="368"/>
      <c r="N2262" s="368"/>
      <c r="O2262" s="368"/>
      <c r="P2262" s="368"/>
      <c r="Q2262" s="567"/>
      <c r="R2262" s="567"/>
      <c r="S2262" s="567"/>
      <c r="T2262" s="567"/>
      <c r="U2262" s="567"/>
      <c r="V2262" s="567"/>
      <c r="W2262" s="567"/>
      <c r="X2262" s="567"/>
      <c r="Y2262" s="567"/>
      <c r="Z2262" s="567"/>
      <c r="AA2262" s="567"/>
      <c r="AB2262" s="1053">
        <f>Q2262/12*$B$4</f>
        <v>0</v>
      </c>
      <c r="AC2262" s="565">
        <f>AI2262-AH2262-AE2262</f>
        <v>0</v>
      </c>
      <c r="AD2262" s="1639"/>
      <c r="AE2262" s="567"/>
      <c r="AF2262" s="566">
        <f>AC2262-AB2262</f>
        <v>0</v>
      </c>
      <c r="AG2262" s="566"/>
      <c r="AH2262" s="565"/>
      <c r="AI2262" s="565"/>
      <c r="AJ2262" s="1260"/>
      <c r="AK2262" s="561"/>
      <c r="AL2262" s="1441"/>
      <c r="AM2262" s="1456"/>
    </row>
    <row r="2263" spans="1:39" ht="43.5" x14ac:dyDescent="0.25">
      <c r="A2263" s="239">
        <v>1</v>
      </c>
      <c r="B2263" s="779" t="s">
        <v>353</v>
      </c>
      <c r="C2263" s="2030"/>
      <c r="D2263" s="4"/>
      <c r="E2263" s="1148">
        <v>384</v>
      </c>
      <c r="F2263" s="213">
        <f>ROUND(E2263/12*$B$4,0)</f>
        <v>352</v>
      </c>
      <c r="G2263" s="368">
        <v>266</v>
      </c>
      <c r="H2263" s="368">
        <f>G2263/F2263*100</f>
        <v>75.568181818181827</v>
      </c>
      <c r="I2263" s="368"/>
      <c r="J2263" s="368"/>
      <c r="K2263" s="368"/>
      <c r="L2263" s="368"/>
      <c r="M2263" s="368"/>
      <c r="N2263" s="368"/>
      <c r="O2263" s="368"/>
      <c r="P2263" s="368"/>
      <c r="Q2263" s="565"/>
      <c r="R2263" s="565"/>
      <c r="S2263" s="565"/>
      <c r="T2263" s="565"/>
      <c r="U2263" s="565"/>
      <c r="V2263" s="565"/>
      <c r="W2263" s="565"/>
      <c r="X2263" s="565"/>
      <c r="Y2263" s="565"/>
      <c r="Z2263" s="565"/>
      <c r="AA2263" s="565"/>
      <c r="AB2263" s="1053"/>
      <c r="AC2263" s="564">
        <f>AI2263-AH2263-AE2263</f>
        <v>0</v>
      </c>
      <c r="AD2263" s="1074"/>
      <c r="AE2263" s="565"/>
      <c r="AF2263" s="565"/>
      <c r="AG2263" s="565"/>
      <c r="AH2263" s="564"/>
      <c r="AI2263" s="564"/>
      <c r="AJ2263" s="1260"/>
      <c r="AK2263" s="607"/>
      <c r="AL2263" s="1441"/>
      <c r="AM2263" s="1456"/>
    </row>
    <row r="2264" spans="1:39" ht="30" x14ac:dyDescent="0.25">
      <c r="A2264" s="239">
        <v>1</v>
      </c>
      <c r="B2264" s="774" t="s">
        <v>201</v>
      </c>
      <c r="C2264" s="675"/>
      <c r="D2264" s="4"/>
      <c r="E2264" s="1148"/>
      <c r="F2264" s="368"/>
      <c r="G2264" s="368"/>
      <c r="H2264" s="368"/>
      <c r="I2264" s="368"/>
      <c r="J2264" s="368"/>
      <c r="K2264" s="368"/>
      <c r="L2264" s="368"/>
      <c r="M2264" s="368"/>
      <c r="N2264" s="368"/>
      <c r="O2264" s="368"/>
      <c r="P2264" s="368"/>
      <c r="Q2264" s="565"/>
      <c r="R2264" s="565"/>
      <c r="S2264" s="565"/>
      <c r="T2264" s="565"/>
      <c r="U2264" s="565"/>
      <c r="V2264" s="565"/>
      <c r="W2264" s="565"/>
      <c r="X2264" s="565"/>
      <c r="Y2264" s="565"/>
      <c r="Z2264" s="565"/>
      <c r="AA2264" s="565"/>
      <c r="AB2264" s="1053"/>
      <c r="AC2264" s="565">
        <f>AI2264-AH2264-AE2264</f>
        <v>0</v>
      </c>
      <c r="AD2264" s="1074"/>
      <c r="AE2264" s="565"/>
      <c r="AF2264" s="565"/>
      <c r="AG2264" s="565"/>
      <c r="AH2264" s="565"/>
      <c r="AI2264" s="565"/>
      <c r="AJ2264" s="1260"/>
      <c r="AK2264" s="561"/>
      <c r="AL2264" s="1441"/>
      <c r="AM2264" s="1456"/>
    </row>
    <row r="2265" spans="1:39" ht="72" x14ac:dyDescent="0.25">
      <c r="A2265" s="239">
        <v>1</v>
      </c>
      <c r="B2265" s="775" t="s">
        <v>361</v>
      </c>
      <c r="C2265" s="675"/>
      <c r="D2265" s="4"/>
      <c r="E2265" s="1148"/>
      <c r="F2265" s="213"/>
      <c r="G2265" s="368"/>
      <c r="H2265" s="368"/>
      <c r="I2265" s="368"/>
      <c r="J2265" s="368"/>
      <c r="K2265" s="368"/>
      <c r="L2265" s="368"/>
      <c r="M2265" s="368"/>
      <c r="N2265" s="368"/>
      <c r="O2265" s="368"/>
      <c r="P2265" s="368"/>
      <c r="Q2265" s="565"/>
      <c r="R2265" s="565"/>
      <c r="S2265" s="565"/>
      <c r="T2265" s="565"/>
      <c r="U2265" s="565"/>
      <c r="V2265" s="565"/>
      <c r="W2265" s="565"/>
      <c r="X2265" s="565"/>
      <c r="Y2265" s="565"/>
      <c r="Z2265" s="565"/>
      <c r="AA2265" s="565"/>
      <c r="AB2265" s="1053"/>
      <c r="AC2265" s="565"/>
      <c r="AD2265" s="1074"/>
      <c r="AE2265" s="565"/>
      <c r="AF2265" s="565"/>
      <c r="AG2265" s="565"/>
      <c r="AH2265" s="565"/>
      <c r="AI2265" s="565"/>
      <c r="AJ2265" s="1260"/>
      <c r="AK2265" s="561"/>
      <c r="AL2265" s="1441"/>
      <c r="AM2265" s="1456"/>
    </row>
    <row r="2266" spans="1:39" x14ac:dyDescent="0.25">
      <c r="A2266" s="239">
        <v>1</v>
      </c>
      <c r="B2266" s="766" t="s">
        <v>234</v>
      </c>
      <c r="C2266" s="675"/>
      <c r="D2266" s="4"/>
      <c r="E2266" s="415">
        <f>E2267+E2268+E2269</f>
        <v>186</v>
      </c>
      <c r="F2266" s="213">
        <f>F2267+F2268+F2269</f>
        <v>170</v>
      </c>
      <c r="G2266" s="368">
        <f>G2267+G2268+G2269</f>
        <v>290</v>
      </c>
      <c r="H2266" s="368">
        <f t="shared" ref="H2266:H2274" si="1054">G2266/F2266*100</f>
        <v>170.58823529411765</v>
      </c>
      <c r="I2266" s="368"/>
      <c r="J2266" s="368"/>
      <c r="K2266" s="368"/>
      <c r="L2266" s="368"/>
      <c r="M2266" s="368"/>
      <c r="N2266" s="368"/>
      <c r="O2266" s="368"/>
      <c r="P2266" s="368"/>
      <c r="Q2266" s="565">
        <v>136.40635999999998</v>
      </c>
      <c r="R2266" s="565">
        <v>136.40635999999998</v>
      </c>
      <c r="S2266" s="565">
        <v>136.40635999999998</v>
      </c>
      <c r="T2266" s="565">
        <v>136.40635999999998</v>
      </c>
      <c r="U2266" s="565">
        <v>136.40635999999998</v>
      </c>
      <c r="V2266" s="565">
        <v>136.40635999999998</v>
      </c>
      <c r="W2266" s="565">
        <v>136.40635999999998</v>
      </c>
      <c r="X2266" s="565">
        <v>136.40635999999998</v>
      </c>
      <c r="Y2266" s="565">
        <v>136.40635999999998</v>
      </c>
      <c r="Z2266" s="565">
        <v>136.40635999999998</v>
      </c>
      <c r="AA2266" s="565">
        <v>136.40635999999998</v>
      </c>
      <c r="AB2266" s="1200">
        <f t="shared" ref="AB2266" si="1055">Q2266/12*$B$4+(R2266-Q2266)/11*10+(S2266-R2266)/10*9+(T2266-S2266)/9*8+(U2266-T2266)/8*7+(V2266-U2266)/7*6+(W2266-V2266)/6*5+(X2266-W2266)/5*4+(Y2266-X2266)/4*3+(Z2266-Y2266)/3*2+(AA2266-Z2266)/2*1</f>
        <v>125.03916333333331</v>
      </c>
      <c r="AC2266" s="565">
        <f t="shared" ref="AC2266:AC2273" si="1056">AI2266-AH2266-AE2266</f>
        <v>208.63751999999997</v>
      </c>
      <c r="AD2266" s="1074"/>
      <c r="AE2266" s="565"/>
      <c r="AF2266" s="565">
        <f>AC2266-AB2266</f>
        <v>83.59835666666666</v>
      </c>
      <c r="AG2266" s="565"/>
      <c r="AH2266" s="565">
        <v>0</v>
      </c>
      <c r="AI2266" s="565">
        <v>208.63751999999997</v>
      </c>
      <c r="AJ2266" s="1260">
        <f>AJ2267+AJ2268+AJ2269</f>
        <v>0</v>
      </c>
      <c r="AK2266" s="561"/>
      <c r="AL2266" s="1441"/>
      <c r="AM2266" s="1456"/>
    </row>
    <row r="2267" spans="1:39" ht="30" x14ac:dyDescent="0.25">
      <c r="A2267" s="239">
        <v>1</v>
      </c>
      <c r="B2267" s="788" t="s">
        <v>283</v>
      </c>
      <c r="C2267" s="675"/>
      <c r="D2267" s="4"/>
      <c r="E2267" s="415">
        <v>96</v>
      </c>
      <c r="F2267" s="368">
        <f>ROUND(E2267/12*$B$4,0)</f>
        <v>88</v>
      </c>
      <c r="G2267" s="368">
        <v>154</v>
      </c>
      <c r="H2267" s="368">
        <f t="shared" si="1054"/>
        <v>175</v>
      </c>
      <c r="I2267" s="368"/>
      <c r="J2267" s="368"/>
      <c r="K2267" s="368"/>
      <c r="L2267" s="368"/>
      <c r="M2267" s="368"/>
      <c r="N2267" s="368"/>
      <c r="O2267" s="368"/>
      <c r="P2267" s="368"/>
      <c r="Q2267" s="565"/>
      <c r="R2267" s="565"/>
      <c r="S2267" s="565"/>
      <c r="T2267" s="565"/>
      <c r="U2267" s="565"/>
      <c r="V2267" s="565"/>
      <c r="W2267" s="565"/>
      <c r="X2267" s="565"/>
      <c r="Y2267" s="565"/>
      <c r="Z2267" s="565"/>
      <c r="AA2267" s="565"/>
      <c r="AB2267" s="1053"/>
      <c r="AC2267" s="565">
        <f t="shared" si="1056"/>
        <v>0</v>
      </c>
      <c r="AD2267" s="1074"/>
      <c r="AE2267" s="565"/>
      <c r="AF2267" s="565"/>
      <c r="AG2267" s="565"/>
      <c r="AH2267" s="565"/>
      <c r="AI2267" s="565"/>
      <c r="AJ2267" s="1260"/>
      <c r="AK2267" s="561"/>
      <c r="AL2267" s="1441"/>
      <c r="AM2267" s="1456"/>
    </row>
    <row r="2268" spans="1:39" ht="45" x14ac:dyDescent="0.25">
      <c r="A2268" s="239">
        <v>1</v>
      </c>
      <c r="B2268" s="788" t="s">
        <v>313</v>
      </c>
      <c r="C2268" s="675"/>
      <c r="D2268" s="4"/>
      <c r="E2268" s="415">
        <v>80</v>
      </c>
      <c r="F2268" s="213">
        <f>ROUND(E2268/12*$B$4,0)</f>
        <v>73</v>
      </c>
      <c r="G2268" s="368">
        <v>136</v>
      </c>
      <c r="H2268" s="368">
        <f t="shared" si="1054"/>
        <v>186.30136986301369</v>
      </c>
      <c r="I2268" s="368"/>
      <c r="J2268" s="368"/>
      <c r="K2268" s="368"/>
      <c r="L2268" s="368"/>
      <c r="M2268" s="368"/>
      <c r="N2268" s="368"/>
      <c r="O2268" s="368"/>
      <c r="P2268" s="368"/>
      <c r="Q2268" s="565"/>
      <c r="R2268" s="565"/>
      <c r="S2268" s="565"/>
      <c r="T2268" s="565"/>
      <c r="U2268" s="565"/>
      <c r="V2268" s="565"/>
      <c r="W2268" s="565"/>
      <c r="X2268" s="565"/>
      <c r="Y2268" s="565"/>
      <c r="Z2268" s="565"/>
      <c r="AA2268" s="565"/>
      <c r="AB2268" s="1053"/>
      <c r="AC2268" s="565">
        <f t="shared" si="1056"/>
        <v>0</v>
      </c>
      <c r="AD2268" s="1074"/>
      <c r="AE2268" s="565"/>
      <c r="AF2268" s="565"/>
      <c r="AG2268" s="565"/>
      <c r="AH2268" s="565"/>
      <c r="AI2268" s="565"/>
      <c r="AJ2268" s="1260"/>
      <c r="AK2268" s="561"/>
      <c r="AL2268" s="1441"/>
      <c r="AM2268" s="1456"/>
    </row>
    <row r="2269" spans="1:39" ht="30" x14ac:dyDescent="0.25">
      <c r="A2269" s="239">
        <v>1</v>
      </c>
      <c r="B2269" s="789" t="s">
        <v>74</v>
      </c>
      <c r="C2269" s="675"/>
      <c r="D2269" s="4"/>
      <c r="E2269" s="415">
        <v>10</v>
      </c>
      <c r="F2269" s="213">
        <f>ROUND(E2269/12*$B$4,0)</f>
        <v>9</v>
      </c>
      <c r="G2269" s="368"/>
      <c r="H2269" s="368">
        <f t="shared" si="1054"/>
        <v>0</v>
      </c>
      <c r="I2269" s="368"/>
      <c r="J2269" s="368"/>
      <c r="K2269" s="368"/>
      <c r="L2269" s="368"/>
      <c r="M2269" s="368"/>
      <c r="N2269" s="368"/>
      <c r="O2269" s="368"/>
      <c r="P2269" s="368"/>
      <c r="Q2269" s="565"/>
      <c r="R2269" s="565"/>
      <c r="S2269" s="565"/>
      <c r="T2269" s="565"/>
      <c r="U2269" s="565"/>
      <c r="V2269" s="565"/>
      <c r="W2269" s="565"/>
      <c r="X2269" s="565"/>
      <c r="Y2269" s="565"/>
      <c r="Z2269" s="565"/>
      <c r="AA2269" s="565"/>
      <c r="AB2269" s="1053"/>
      <c r="AC2269" s="565">
        <f t="shared" si="1056"/>
        <v>0</v>
      </c>
      <c r="AD2269" s="1074"/>
      <c r="AE2269" s="565"/>
      <c r="AF2269" s="565">
        <f>AC2269-AB2269</f>
        <v>0</v>
      </c>
      <c r="AG2269" s="565"/>
      <c r="AH2269" s="565"/>
      <c r="AI2269" s="565"/>
      <c r="AJ2269" s="1260"/>
      <c r="AK2269" s="561"/>
      <c r="AL2269" s="1441"/>
      <c r="AM2269" s="1456"/>
    </row>
    <row r="2270" spans="1:39" ht="29.25" x14ac:dyDescent="0.25">
      <c r="A2270" s="239">
        <v>1</v>
      </c>
      <c r="B2270" s="720" t="s">
        <v>279</v>
      </c>
      <c r="C2270" s="675"/>
      <c r="D2270" s="4"/>
      <c r="E2270" s="442">
        <f>E2247+E2225-E2257</f>
        <v>13081.5</v>
      </c>
      <c r="F2270" s="1044">
        <f t="shared" ref="F2270:G2270" si="1057">F2247+F2225-F2257</f>
        <v>11991</v>
      </c>
      <c r="G2270" s="1044">
        <f t="shared" si="1057"/>
        <v>12047.055</v>
      </c>
      <c r="H2270" s="368">
        <f t="shared" si="1054"/>
        <v>100.46747560670504</v>
      </c>
      <c r="I2270" s="368"/>
      <c r="J2270" s="368"/>
      <c r="K2270" s="368"/>
      <c r="L2270" s="368"/>
      <c r="M2270" s="368"/>
      <c r="N2270" s="368"/>
      <c r="O2270" s="368"/>
      <c r="P2270" s="368"/>
      <c r="Q2270" s="565"/>
      <c r="R2270" s="565"/>
      <c r="S2270" s="565"/>
      <c r="T2270" s="565"/>
      <c r="U2270" s="565"/>
      <c r="V2270" s="565"/>
      <c r="W2270" s="565"/>
      <c r="X2270" s="565"/>
      <c r="Y2270" s="565"/>
      <c r="Z2270" s="565"/>
      <c r="AA2270" s="565"/>
      <c r="AB2270" s="1053"/>
      <c r="AC2270" s="565">
        <f t="shared" si="1056"/>
        <v>0</v>
      </c>
      <c r="AD2270" s="1074"/>
      <c r="AE2270" s="565"/>
      <c r="AF2270" s="565"/>
      <c r="AG2270" s="565"/>
      <c r="AH2270" s="565"/>
      <c r="AI2270" s="565"/>
      <c r="AJ2270" s="1264">
        <f>AJ2247+AJ2225</f>
        <v>0</v>
      </c>
      <c r="AK2270" s="561"/>
      <c r="AL2270" s="1441"/>
      <c r="AM2270" s="1456"/>
    </row>
    <row r="2271" spans="1:39" ht="43.5" x14ac:dyDescent="0.25">
      <c r="A2271" s="239">
        <v>1</v>
      </c>
      <c r="B2271" s="720" t="s">
        <v>308</v>
      </c>
      <c r="C2271" s="675"/>
      <c r="D2271" s="4"/>
      <c r="E2271" s="442">
        <f>E2235+E2257</f>
        <v>2050</v>
      </c>
      <c r="F2271" s="782">
        <f t="shared" ref="F2271:G2271" si="1058">F2235+F2257</f>
        <v>1879</v>
      </c>
      <c r="G2271" s="1044">
        <f t="shared" si="1058"/>
        <v>548</v>
      </c>
      <c r="H2271" s="368">
        <f t="shared" si="1054"/>
        <v>29.164449175093132</v>
      </c>
      <c r="I2271" s="368"/>
      <c r="J2271" s="368"/>
      <c r="K2271" s="368"/>
      <c r="L2271" s="368"/>
      <c r="M2271" s="368"/>
      <c r="N2271" s="368"/>
      <c r="O2271" s="368"/>
      <c r="P2271" s="368"/>
      <c r="Q2271" s="565"/>
      <c r="R2271" s="565"/>
      <c r="S2271" s="565"/>
      <c r="T2271" s="565"/>
      <c r="U2271" s="565"/>
      <c r="V2271" s="565"/>
      <c r="W2271" s="565"/>
      <c r="X2271" s="565"/>
      <c r="Y2271" s="565"/>
      <c r="Z2271" s="565"/>
      <c r="AA2271" s="565"/>
      <c r="AB2271" s="1053"/>
      <c r="AC2271" s="565">
        <f t="shared" si="1056"/>
        <v>0</v>
      </c>
      <c r="AD2271" s="1074"/>
      <c r="AE2271" s="565"/>
      <c r="AF2271" s="565">
        <f>AC2271-AB2271</f>
        <v>0</v>
      </c>
      <c r="AG2271" s="565"/>
      <c r="AH2271" s="565"/>
      <c r="AI2271" s="565"/>
      <c r="AJ2271" s="1264">
        <f>AJ2235</f>
        <v>0</v>
      </c>
      <c r="AK2271" s="561"/>
      <c r="AL2271" s="1441"/>
      <c r="AM2271" s="1456"/>
    </row>
    <row r="2272" spans="1:39" ht="29.25" x14ac:dyDescent="0.25">
      <c r="A2272" s="239">
        <v>1</v>
      </c>
      <c r="B2272" s="720" t="s">
        <v>280</v>
      </c>
      <c r="C2272" s="675"/>
      <c r="D2272" s="4"/>
      <c r="E2272" s="442">
        <f>E2259+E2233</f>
        <v>10514.574468085106</v>
      </c>
      <c r="F2272" s="782">
        <f>F2259+F2233</f>
        <v>9638.4042553191484</v>
      </c>
      <c r="G2272" s="782">
        <f>G2259+G2233</f>
        <v>10377.788297872339</v>
      </c>
      <c r="H2272" s="368">
        <f t="shared" si="1054"/>
        <v>107.67122879438415</v>
      </c>
      <c r="I2272" s="368"/>
      <c r="J2272" s="368"/>
      <c r="K2272" s="368"/>
      <c r="L2272" s="368"/>
      <c r="M2272" s="368"/>
      <c r="N2272" s="368"/>
      <c r="O2272" s="368"/>
      <c r="P2272" s="368"/>
      <c r="Q2272" s="565"/>
      <c r="R2272" s="565"/>
      <c r="S2272" s="565"/>
      <c r="T2272" s="565"/>
      <c r="U2272" s="565"/>
      <c r="V2272" s="565"/>
      <c r="W2272" s="565"/>
      <c r="X2272" s="565"/>
      <c r="Y2272" s="565"/>
      <c r="Z2272" s="565"/>
      <c r="AA2272" s="565"/>
      <c r="AB2272" s="1053"/>
      <c r="AC2272" s="565">
        <f t="shared" si="1056"/>
        <v>0</v>
      </c>
      <c r="AD2272" s="1074"/>
      <c r="AE2272" s="565"/>
      <c r="AF2272" s="565"/>
      <c r="AG2272" s="565"/>
      <c r="AH2272" s="565"/>
      <c r="AI2272" s="565"/>
      <c r="AJ2272" s="1247">
        <f>AJ2259+AJ2233</f>
        <v>0</v>
      </c>
      <c r="AK2272" s="561"/>
      <c r="AL2272" s="1441"/>
      <c r="AM2272" s="1456"/>
    </row>
    <row r="2273" spans="1:39" ht="29.25" x14ac:dyDescent="0.25">
      <c r="A2273" s="239">
        <v>1</v>
      </c>
      <c r="B2273" s="720" t="s">
        <v>281</v>
      </c>
      <c r="C2273" s="675"/>
      <c r="D2273" s="4"/>
      <c r="E2273" s="442">
        <f>E2263</f>
        <v>384</v>
      </c>
      <c r="F2273" s="782">
        <f>F2263</f>
        <v>352</v>
      </c>
      <c r="G2273" s="782">
        <f>G2263</f>
        <v>266</v>
      </c>
      <c r="H2273" s="368">
        <f t="shared" si="1054"/>
        <v>75.568181818181827</v>
      </c>
      <c r="I2273" s="368"/>
      <c r="J2273" s="368"/>
      <c r="K2273" s="368"/>
      <c r="L2273" s="368"/>
      <c r="M2273" s="368"/>
      <c r="N2273" s="368"/>
      <c r="O2273" s="368"/>
      <c r="P2273" s="368"/>
      <c r="Q2273" s="565">
        <v>383.68511999999998</v>
      </c>
      <c r="R2273" s="565">
        <v>383.68511999999998</v>
      </c>
      <c r="S2273" s="565">
        <v>383.68511999999998</v>
      </c>
      <c r="T2273" s="565">
        <v>383.68511999999998</v>
      </c>
      <c r="U2273" s="565">
        <v>383.68511999999998</v>
      </c>
      <c r="V2273" s="565">
        <v>383.68511999999998</v>
      </c>
      <c r="W2273" s="565">
        <v>383.68511999999998</v>
      </c>
      <c r="X2273" s="565">
        <v>383.68511999999998</v>
      </c>
      <c r="Y2273" s="565">
        <v>383.68511999999998</v>
      </c>
      <c r="Z2273" s="565">
        <v>383.68511999999998</v>
      </c>
      <c r="AA2273" s="565">
        <v>383.68511999999998</v>
      </c>
      <c r="AB2273" s="1200">
        <f t="shared" ref="AB2273" si="1059">Q2273/12*$B$4+(R2273-Q2273)/11*10+(S2273-R2273)/10*9+(T2273-S2273)/9*8+(U2273-T2273)/8*7+(V2273-U2273)/7*6+(W2273-V2273)/6*5+(X2273-W2273)/5*4+(Y2273-X2273)/4*3+(Z2273-Y2273)/3*2+(AA2273-Z2273)/2*1</f>
        <v>351.71136000000001</v>
      </c>
      <c r="AC2273" s="565">
        <f t="shared" si="1056"/>
        <v>265.78188</v>
      </c>
      <c r="AD2273" s="1074"/>
      <c r="AE2273" s="565"/>
      <c r="AF2273" s="565">
        <f>AC2273-AB2273</f>
        <v>-85.929480000000012</v>
      </c>
      <c r="AG2273" s="565"/>
      <c r="AH2273" s="565">
        <v>-9.9919999999999995E-2</v>
      </c>
      <c r="AI2273" s="565">
        <v>265.68196</v>
      </c>
      <c r="AJ2273" s="1247">
        <f>AJ2263</f>
        <v>0</v>
      </c>
      <c r="AK2273" s="561"/>
      <c r="AL2273" s="1441"/>
      <c r="AM2273" s="1456"/>
    </row>
    <row r="2274" spans="1:39" x14ac:dyDescent="0.25">
      <c r="A2274" s="239">
        <v>1</v>
      </c>
      <c r="B2274" s="721" t="s">
        <v>138</v>
      </c>
      <c r="C2274" s="675"/>
      <c r="D2274" s="4"/>
      <c r="E2274" s="442">
        <f>E2270+E2271+E2273+E2262/4.2+E2233*2.9</f>
        <v>41033.833333333328</v>
      </c>
      <c r="F2274" s="782">
        <f>F2270+F2271+F2273+F2262/4.2+F2233*2.9</f>
        <v>37613.904761904763</v>
      </c>
      <c r="G2274" s="1044">
        <f>G2270+G2271+G2273+G2262/4.2+G2233*2.9</f>
        <v>38089.133571428574</v>
      </c>
      <c r="H2274" s="368">
        <f t="shared" si="1054"/>
        <v>101.263439179027</v>
      </c>
      <c r="I2274" s="368"/>
      <c r="J2274" s="368"/>
      <c r="K2274" s="368"/>
      <c r="L2274" s="368"/>
      <c r="M2274" s="368"/>
      <c r="N2274" s="368"/>
      <c r="O2274" s="368"/>
      <c r="P2274" s="368"/>
      <c r="Q2274" s="565">
        <f t="shared" ref="Q2274:AI2274" si="1060">SUM(Q2273,Q2266,Q2246,Q2225,Q2224,Q2256)</f>
        <v>33062.381020000001</v>
      </c>
      <c r="R2274" s="565">
        <f t="shared" ref="R2274:S2274" si="1061">SUM(R2273,R2266,R2246,R2225,R2224,R2256)</f>
        <v>33062.381020000001</v>
      </c>
      <c r="S2274" s="565">
        <f t="shared" si="1061"/>
        <v>33062.381020000001</v>
      </c>
      <c r="T2274" s="565">
        <f t="shared" ref="T2274:U2274" si="1062">SUM(T2273,T2266,T2246,T2225,T2224,T2256)</f>
        <v>33062.381020000001</v>
      </c>
      <c r="U2274" s="565">
        <f t="shared" si="1062"/>
        <v>33062.381020000001</v>
      </c>
      <c r="V2274" s="565">
        <f t="shared" ref="V2274:W2274" si="1063">SUM(V2273,V2266,V2246,V2225,V2224,V2256)</f>
        <v>33062.381020000001</v>
      </c>
      <c r="W2274" s="565">
        <f t="shared" si="1063"/>
        <v>33062.381020000001</v>
      </c>
      <c r="X2274" s="565">
        <f t="shared" ref="X2274:Y2274" si="1064">SUM(X2273,X2266,X2246,X2225,X2224,X2256)</f>
        <v>33062.381020000001</v>
      </c>
      <c r="Y2274" s="565">
        <f t="shared" si="1064"/>
        <v>33062.381020000001</v>
      </c>
      <c r="Z2274" s="565">
        <f t="shared" ref="Z2274:AA2274" si="1065">SUM(Z2273,Z2266,Z2246,Z2225,Z2224,Z2256)</f>
        <v>33062.381020000001</v>
      </c>
      <c r="AA2274" s="565">
        <f t="shared" si="1065"/>
        <v>33062.381020000001</v>
      </c>
      <c r="AB2274" s="1205">
        <f t="shared" si="1060"/>
        <v>30333.39573916667</v>
      </c>
      <c r="AC2274" s="572">
        <f t="shared" si="1060"/>
        <v>31828.581139999998</v>
      </c>
      <c r="AD2274" s="1504">
        <f t="shared" si="1060"/>
        <v>0</v>
      </c>
      <c r="AE2274" s="572">
        <f t="shared" si="1060"/>
        <v>0</v>
      </c>
      <c r="AF2274" s="572">
        <f t="shared" si="1060"/>
        <v>1495.1854008333314</v>
      </c>
      <c r="AG2274" s="572">
        <f t="shared" si="1060"/>
        <v>-6.9433000000000007</v>
      </c>
      <c r="AH2274" s="572">
        <f t="shared" si="1060"/>
        <v>-6.2259599999999997</v>
      </c>
      <c r="AI2274" s="572">
        <f t="shared" si="1060"/>
        <v>31822.355179999999</v>
      </c>
      <c r="AJ2274" s="1264">
        <f>AJ2270+AJ2271+AJ2273+AJ2262/4.2+AJ2233*2.9</f>
        <v>0</v>
      </c>
      <c r="AK2274" s="561">
        <f t="shared" ref="AK2274" si="1066">SUM(AK2273,AK2266,AK2246,AK2225,AK2224,AK2256)</f>
        <v>0</v>
      </c>
      <c r="AL2274" s="1441"/>
      <c r="AM2274" s="1456"/>
    </row>
    <row r="2275" spans="1:39" ht="30" x14ac:dyDescent="0.25">
      <c r="A2275" s="239">
        <v>1</v>
      </c>
      <c r="B2275" s="1510" t="s">
        <v>127</v>
      </c>
      <c r="C2275" s="1874"/>
      <c r="D2275" s="1891"/>
      <c r="E2275" s="462"/>
      <c r="F2275" s="2263"/>
      <c r="G2275" s="2263"/>
      <c r="H2275" s="2263"/>
      <c r="I2275" s="2105"/>
      <c r="J2275" s="2105"/>
      <c r="K2275" s="2105"/>
      <c r="L2275" s="2105"/>
      <c r="M2275" s="2105"/>
      <c r="N2275" s="2105"/>
      <c r="O2275" s="2105"/>
      <c r="P2275" s="2105"/>
      <c r="Q2275" s="573"/>
      <c r="R2275" s="573"/>
      <c r="S2275" s="573"/>
      <c r="T2275" s="573"/>
      <c r="U2275" s="573"/>
      <c r="V2275" s="573"/>
      <c r="W2275" s="573"/>
      <c r="X2275" s="573"/>
      <c r="Y2275" s="573"/>
      <c r="Z2275" s="573"/>
      <c r="AA2275" s="573"/>
      <c r="AB2275" s="1052"/>
      <c r="AC2275" s="564">
        <f>AI2275-AH2275-AE2275</f>
        <v>0</v>
      </c>
      <c r="AD2275" s="1077"/>
      <c r="AE2275" s="564"/>
      <c r="AF2275" s="564"/>
      <c r="AG2275" s="564"/>
      <c r="AH2275" s="564"/>
      <c r="AI2275" s="564"/>
      <c r="AJ2275" s="2264"/>
      <c r="AK2275" s="607"/>
      <c r="AL2275" s="1441"/>
      <c r="AM2275" s="1456"/>
    </row>
    <row r="2276" spans="1:39" x14ac:dyDescent="0.25">
      <c r="A2276" s="239">
        <v>1</v>
      </c>
      <c r="B2276" s="9" t="s">
        <v>10</v>
      </c>
      <c r="C2276" s="1678"/>
      <c r="D2276" s="2265">
        <v>240</v>
      </c>
      <c r="E2276" s="435">
        <v>224</v>
      </c>
      <c r="F2276" s="216">
        <f>ROUND(E2276/12*$B$4,0)</f>
        <v>205</v>
      </c>
      <c r="G2276" s="374">
        <v>203</v>
      </c>
      <c r="H2276" s="374">
        <f>G2276/F2276*100</f>
        <v>99.024390243902445</v>
      </c>
      <c r="I2276" s="2266">
        <v>8</v>
      </c>
      <c r="J2276" s="1519">
        <f>M2276/G2276</f>
        <v>7.9408866995073888</v>
      </c>
      <c r="K2276" s="1472">
        <f>ROUND(E2276*I2276,0)</f>
        <v>1792</v>
      </c>
      <c r="L2276" s="1472">
        <f>ROUND(K2276/12*$B$4,0)</f>
        <v>1643</v>
      </c>
      <c r="M2276" s="374">
        <v>1612</v>
      </c>
      <c r="N2276" s="1472">
        <f>M2276/L2276*100</f>
        <v>98.113207547169807</v>
      </c>
      <c r="O2276" s="374">
        <f>K2276/D2276</f>
        <v>7.4666666666666668</v>
      </c>
      <c r="P2276" s="1472">
        <f>M2276/$B$4*12/O2276</f>
        <v>235.51948051948051</v>
      </c>
      <c r="Q2276" s="606"/>
      <c r="R2276" s="606"/>
      <c r="S2276" s="606"/>
      <c r="T2276" s="606"/>
      <c r="U2276" s="606"/>
      <c r="V2276" s="606"/>
      <c r="W2276" s="606"/>
      <c r="X2276" s="606"/>
      <c r="Y2276" s="606"/>
      <c r="Z2276" s="606"/>
      <c r="AA2276" s="606"/>
      <c r="AB2276" s="1210"/>
      <c r="AC2276" s="606">
        <f>AI2276-AH2276-AE2276</f>
        <v>0</v>
      </c>
      <c r="AD2276" s="2267"/>
      <c r="AE2276" s="606"/>
      <c r="AF2276" s="606"/>
      <c r="AG2276" s="606"/>
      <c r="AH2276" s="606"/>
      <c r="AI2276" s="606"/>
      <c r="AJ2276" s="1241"/>
      <c r="AK2276" s="1289"/>
      <c r="AL2276" s="1441"/>
      <c r="AM2276" s="1456"/>
    </row>
    <row r="2277" spans="1:39" x14ac:dyDescent="0.25">
      <c r="A2277" s="239">
        <v>1</v>
      </c>
      <c r="B2277" s="2143" t="s">
        <v>183</v>
      </c>
      <c r="C2277" s="1641"/>
      <c r="D2277" s="1616"/>
      <c r="E2277" s="448">
        <f>SUM(E2276:E2276)</f>
        <v>224</v>
      </c>
      <c r="F2277" s="2202">
        <f>SUM(F2276:F2276)</f>
        <v>205</v>
      </c>
      <c r="G2277" s="2202">
        <f t="shared" ref="G2277:P2277" si="1067">SUM(G2276:G2276)</f>
        <v>203</v>
      </c>
      <c r="H2277" s="2202">
        <f>G2277/F2277*100</f>
        <v>99.024390243902445</v>
      </c>
      <c r="I2277" s="2202">
        <f t="shared" ref="I2277" si="1068">SUM(I2276:I2276)</f>
        <v>8</v>
      </c>
      <c r="J2277" s="2202">
        <f t="shared" si="1067"/>
        <v>7.9408866995073888</v>
      </c>
      <c r="K2277" s="2202">
        <f t="shared" si="1067"/>
        <v>1792</v>
      </c>
      <c r="L2277" s="2202">
        <f t="shared" si="1067"/>
        <v>1643</v>
      </c>
      <c r="M2277" s="2202">
        <f t="shared" si="1067"/>
        <v>1612</v>
      </c>
      <c r="N2277" s="2202">
        <f t="shared" si="1067"/>
        <v>98.113207547169807</v>
      </c>
      <c r="O2277" s="2202">
        <f t="shared" si="1067"/>
        <v>7.4666666666666668</v>
      </c>
      <c r="P2277" s="2202">
        <f t="shared" si="1067"/>
        <v>235.51948051948051</v>
      </c>
      <c r="Q2277" s="567">
        <f t="shared" ref="Q2277:V2277" si="1069">SUM(Q2276:Q2276)</f>
        <v>0</v>
      </c>
      <c r="R2277" s="567">
        <f t="shared" si="1069"/>
        <v>0</v>
      </c>
      <c r="S2277" s="567">
        <f t="shared" si="1069"/>
        <v>0</v>
      </c>
      <c r="T2277" s="567">
        <f t="shared" si="1069"/>
        <v>0</v>
      </c>
      <c r="U2277" s="567">
        <f t="shared" si="1069"/>
        <v>0</v>
      </c>
      <c r="V2277" s="567">
        <f t="shared" si="1069"/>
        <v>0</v>
      </c>
      <c r="W2277" s="567">
        <f t="shared" ref="W2277:X2277" si="1070">SUM(W2276:W2276)</f>
        <v>0</v>
      </c>
      <c r="X2277" s="567">
        <f t="shared" si="1070"/>
        <v>0</v>
      </c>
      <c r="Y2277" s="567">
        <f t="shared" ref="Y2277:Z2277" si="1071">SUM(Y2276:Y2276)</f>
        <v>0</v>
      </c>
      <c r="Z2277" s="567">
        <f t="shared" si="1071"/>
        <v>0</v>
      </c>
      <c r="AA2277" s="567">
        <f t="shared" ref="AA2277" si="1072">SUM(AA2276:AA2276)</f>
        <v>0</v>
      </c>
      <c r="AB2277" s="1205"/>
      <c r="AC2277" s="567">
        <f>AI2277-AH2277-AE2277</f>
        <v>0</v>
      </c>
      <c r="AD2277" s="1639"/>
      <c r="AE2277" s="567"/>
      <c r="AF2277" s="567"/>
      <c r="AG2277" s="567"/>
      <c r="AH2277" s="567"/>
      <c r="AI2277" s="567"/>
      <c r="AJ2277" s="2261">
        <f t="shared" ref="AJ2277" si="1073">SUM(AJ2276:AJ2276)</f>
        <v>0</v>
      </c>
      <c r="AK2277" s="1186"/>
      <c r="AL2277" s="1441"/>
      <c r="AM2277" s="1456"/>
    </row>
    <row r="2278" spans="1:39" ht="30" thickBot="1" x14ac:dyDescent="0.3">
      <c r="A2278" s="239">
        <v>1</v>
      </c>
      <c r="B2278" s="250" t="s">
        <v>214</v>
      </c>
      <c r="C2278" s="250"/>
      <c r="D2278" s="1790"/>
      <c r="E2278" s="460">
        <f>SUM(E2277)</f>
        <v>224</v>
      </c>
      <c r="F2278" s="392">
        <f>SUM(F2277)</f>
        <v>205</v>
      </c>
      <c r="G2278" s="392">
        <f>SUM(G2277)</f>
        <v>203</v>
      </c>
      <c r="H2278" s="392">
        <f>G2278/F2278*100</f>
        <v>99.024390243902445</v>
      </c>
      <c r="I2278" s="392">
        <f>SUM(I2276)</f>
        <v>8</v>
      </c>
      <c r="J2278" s="1543">
        <f>M2278/G2278</f>
        <v>7.9408866995073888</v>
      </c>
      <c r="K2278" s="392">
        <f>SUM(K2277)</f>
        <v>1792</v>
      </c>
      <c r="L2278" s="392">
        <f>SUM(L2277)</f>
        <v>1643</v>
      </c>
      <c r="M2278" s="392">
        <f>SUM(M2277)</f>
        <v>1612</v>
      </c>
      <c r="N2278" s="1544">
        <f>M2278/L2278*100</f>
        <v>98.113207547169807</v>
      </c>
      <c r="O2278" s="392">
        <f>SUM(O2276)</f>
        <v>7.4666666666666668</v>
      </c>
      <c r="P2278" s="1544">
        <f>M2278/$B$4*12/O2278</f>
        <v>235.51948051948051</v>
      </c>
      <c r="Q2278" s="570">
        <v>3834.9156159999998</v>
      </c>
      <c r="R2278" s="570">
        <v>3834.9156159999998</v>
      </c>
      <c r="S2278" s="570">
        <v>3834.9156159999998</v>
      </c>
      <c r="T2278" s="570">
        <v>3834.9156159999998</v>
      </c>
      <c r="U2278" s="570">
        <v>3834.9156159999998</v>
      </c>
      <c r="V2278" s="570">
        <v>3834.9156159999998</v>
      </c>
      <c r="W2278" s="570">
        <v>3834.9156159999998</v>
      </c>
      <c r="X2278" s="570">
        <v>3834.9156159999998</v>
      </c>
      <c r="Y2278" s="570">
        <v>3834.9156159999998</v>
      </c>
      <c r="Z2278" s="570">
        <v>3834.9156159999998</v>
      </c>
      <c r="AA2278" s="570">
        <v>3834.9156159999998</v>
      </c>
      <c r="AB2278" s="2674">
        <f t="shared" ref="AB2278" si="1074">Q2278/12*$B$4+(R2278-Q2278)/11*10+(S2278-R2278)/10*9+(T2278-S2278)/9*8+(U2278-T2278)/8*7+(V2278-U2278)/7*6+(W2278-V2278)/6*5+(X2278-W2278)/5*4+(Y2278-X2278)/4*3+(Z2278-Y2278)/3*2+(AA2278-Z2278)/2*1</f>
        <v>3515.3393146666667</v>
      </c>
      <c r="AC2278" s="570">
        <f>AI2278-AH2278-AE2278</f>
        <v>3429.0973399999998</v>
      </c>
      <c r="AD2278" s="1076"/>
      <c r="AE2278" s="570"/>
      <c r="AF2278" s="570">
        <f>AC2278-AB2278</f>
        <v>-86.24197466666692</v>
      </c>
      <c r="AG2278" s="570"/>
      <c r="AH2278" s="570">
        <v>-6.7798799999999995</v>
      </c>
      <c r="AI2278" s="570">
        <v>3422.3174599999998</v>
      </c>
      <c r="AJ2278" s="2245">
        <f>SUM(AJ2277)</f>
        <v>0</v>
      </c>
      <c r="AK2278" s="1238"/>
      <c r="AL2278" s="1441"/>
      <c r="AM2278" s="1456"/>
    </row>
    <row r="2279" spans="1:39" ht="15.75" thickBot="1" x14ac:dyDescent="0.3">
      <c r="A2279" s="239">
        <v>1</v>
      </c>
      <c r="B2279" s="2058" t="s">
        <v>314</v>
      </c>
      <c r="C2279" s="2059"/>
      <c r="D2279" s="2058"/>
      <c r="E2279" s="461"/>
      <c r="F2279" s="2186"/>
      <c r="G2279" s="2186"/>
      <c r="H2279" s="2186"/>
      <c r="I2279" s="2186"/>
      <c r="J2279" s="2186"/>
      <c r="K2279" s="2186"/>
      <c r="L2279" s="2186"/>
      <c r="M2279" s="2186"/>
      <c r="N2279" s="2186"/>
      <c r="O2279" s="2186"/>
      <c r="P2279" s="2186"/>
      <c r="Q2279" s="571">
        <f t="shared" ref="Q2279:AB2279" si="1075">Q2278+Q2274</f>
        <v>36897.296635999999</v>
      </c>
      <c r="R2279" s="571">
        <f t="shared" si="1075"/>
        <v>36897.296635999999</v>
      </c>
      <c r="S2279" s="571">
        <f t="shared" si="1075"/>
        <v>36897.296635999999</v>
      </c>
      <c r="T2279" s="571">
        <f t="shared" si="1075"/>
        <v>36897.296635999999</v>
      </c>
      <c r="U2279" s="571">
        <f t="shared" si="1075"/>
        <v>36897.296635999999</v>
      </c>
      <c r="V2279" s="571">
        <f t="shared" ref="V2279:W2279" si="1076">V2278+V2274</f>
        <v>36897.296635999999</v>
      </c>
      <c r="W2279" s="571">
        <f t="shared" si="1076"/>
        <v>36897.296635999999</v>
      </c>
      <c r="X2279" s="571">
        <f t="shared" ref="X2279:Y2279" si="1077">X2278+X2274</f>
        <v>36897.296635999999</v>
      </c>
      <c r="Y2279" s="571">
        <f t="shared" si="1077"/>
        <v>36897.296635999999</v>
      </c>
      <c r="Z2279" s="571">
        <f t="shared" ref="Z2279:AA2279" si="1078">Z2278+Z2274</f>
        <v>36897.296635999999</v>
      </c>
      <c r="AA2279" s="571">
        <f t="shared" si="1078"/>
        <v>36897.296635999999</v>
      </c>
      <c r="AB2279" s="1054">
        <f t="shared" si="1075"/>
        <v>33848.735053833334</v>
      </c>
      <c r="AC2279" s="571">
        <f t="shared" ref="AC2279:AI2279" si="1079">AC2278+AC2274</f>
        <v>35257.678479999995</v>
      </c>
      <c r="AD2279" s="1079">
        <f t="shared" si="1079"/>
        <v>0</v>
      </c>
      <c r="AE2279" s="277">
        <f>AE2278+AE2274</f>
        <v>0</v>
      </c>
      <c r="AF2279" s="571">
        <f t="shared" si="1079"/>
        <v>1408.9434261666645</v>
      </c>
      <c r="AG2279" s="571">
        <f t="shared" si="1079"/>
        <v>-6.9433000000000007</v>
      </c>
      <c r="AH2279" s="571">
        <f t="shared" si="1079"/>
        <v>-13.005839999999999</v>
      </c>
      <c r="AI2279" s="571">
        <f t="shared" si="1079"/>
        <v>35244.672639999997</v>
      </c>
      <c r="AJ2279" s="2246"/>
      <c r="AK2279" s="1187">
        <f t="shared" ref="AK2279" si="1080">AK2278+AK2274</f>
        <v>0</v>
      </c>
      <c r="AL2279" s="1441"/>
      <c r="AM2279" s="1456"/>
    </row>
    <row r="2280" spans="1:39" ht="15.75" x14ac:dyDescent="0.25">
      <c r="A2280" s="239">
        <v>1</v>
      </c>
      <c r="B2280" s="267"/>
      <c r="C2280" s="267"/>
      <c r="D2280" s="267"/>
      <c r="E2280" s="430"/>
      <c r="F2280" s="267"/>
      <c r="G2280" s="267"/>
      <c r="H2280" s="267"/>
      <c r="I2280" s="267"/>
      <c r="J2280" s="267"/>
      <c r="K2280" s="268"/>
      <c r="L2280" s="267"/>
      <c r="M2280" s="267"/>
      <c r="N2280" s="267"/>
      <c r="O2280" s="267"/>
      <c r="P2280" s="267"/>
      <c r="Q2280" s="564"/>
      <c r="R2280" s="564"/>
      <c r="S2280" s="564"/>
      <c r="T2280" s="564"/>
      <c r="U2280" s="564"/>
      <c r="V2280" s="564"/>
      <c r="W2280" s="564"/>
      <c r="X2280" s="564"/>
      <c r="Y2280" s="564"/>
      <c r="Z2280" s="564"/>
      <c r="AA2280" s="564"/>
      <c r="AB2280" s="1052"/>
      <c r="AC2280" s="564">
        <f>AI2280-AH2280-AE2280</f>
        <v>0</v>
      </c>
      <c r="AD2280" s="1077"/>
      <c r="AE2280" s="564"/>
      <c r="AF2280" s="564"/>
      <c r="AG2280" s="564"/>
      <c r="AH2280" s="564"/>
      <c r="AI2280" s="564"/>
      <c r="AJ2280" s="1290"/>
      <c r="AK2280" s="607"/>
      <c r="AL2280" s="1441"/>
      <c r="AM2280" s="1456"/>
    </row>
    <row r="2281" spans="1:39" ht="15.75" x14ac:dyDescent="0.25">
      <c r="A2281" s="239">
        <v>1</v>
      </c>
      <c r="B2281" s="287" t="s">
        <v>459</v>
      </c>
      <c r="C2281" s="701"/>
      <c r="D2281" s="267"/>
      <c r="E2281" s="430"/>
      <c r="F2281" s="267"/>
      <c r="G2281" s="267"/>
      <c r="H2281" s="267"/>
      <c r="I2281" s="267"/>
      <c r="J2281" s="267"/>
      <c r="K2281" s="268"/>
      <c r="L2281" s="267"/>
      <c r="M2281" s="267"/>
      <c r="N2281" s="267"/>
      <c r="O2281" s="267"/>
      <c r="P2281" s="267"/>
      <c r="Q2281" s="565"/>
      <c r="R2281" s="565"/>
      <c r="S2281" s="565"/>
      <c r="T2281" s="565"/>
      <c r="U2281" s="565"/>
      <c r="V2281" s="565"/>
      <c r="W2281" s="565"/>
      <c r="X2281" s="565"/>
      <c r="Y2281" s="565"/>
      <c r="Z2281" s="565"/>
      <c r="AA2281" s="565"/>
      <c r="AB2281" s="1053"/>
      <c r="AC2281" s="565">
        <f>AI2281-AH2281-AE2281</f>
        <v>0</v>
      </c>
      <c r="AD2281" s="1074"/>
      <c r="AE2281" s="565"/>
      <c r="AF2281" s="565"/>
      <c r="AG2281" s="565"/>
      <c r="AH2281" s="565"/>
      <c r="AI2281" s="565"/>
      <c r="AJ2281" s="1290"/>
      <c r="AK2281" s="561"/>
      <c r="AL2281" s="1441"/>
      <c r="AM2281" s="1456"/>
    </row>
    <row r="2282" spans="1:39" ht="31.5" x14ac:dyDescent="0.25">
      <c r="A2282" s="239">
        <v>1</v>
      </c>
      <c r="B2282" s="278" t="s">
        <v>29</v>
      </c>
      <c r="C2282" s="702"/>
      <c r="D2282" s="267"/>
      <c r="E2282" s="430"/>
      <c r="F2282" s="267"/>
      <c r="G2282" s="267"/>
      <c r="H2282" s="267"/>
      <c r="I2282" s="267"/>
      <c r="J2282" s="267"/>
      <c r="K2282" s="268"/>
      <c r="L2282" s="267"/>
      <c r="M2282" s="267"/>
      <c r="N2282" s="267"/>
      <c r="O2282" s="267"/>
      <c r="P2282" s="267"/>
      <c r="Q2282" s="565"/>
      <c r="R2282" s="565"/>
      <c r="S2282" s="565"/>
      <c r="T2282" s="565"/>
      <c r="U2282" s="565"/>
      <c r="V2282" s="565"/>
      <c r="W2282" s="565"/>
      <c r="X2282" s="565"/>
      <c r="Y2282" s="565"/>
      <c r="Z2282" s="565"/>
      <c r="AA2282" s="565"/>
      <c r="AB2282" s="1053"/>
      <c r="AC2282" s="565">
        <f>AI2282-AH2282-AE2282</f>
        <v>0</v>
      </c>
      <c r="AD2282" s="1074"/>
      <c r="AE2282" s="565"/>
      <c r="AF2282" s="565"/>
      <c r="AG2282" s="565"/>
      <c r="AH2282" s="565"/>
      <c r="AI2282" s="565"/>
      <c r="AJ2282" s="1290"/>
      <c r="AK2282" s="561"/>
      <c r="AL2282" s="1441"/>
      <c r="AM2282" s="1456"/>
    </row>
    <row r="2283" spans="1:39" ht="15.75" x14ac:dyDescent="0.25">
      <c r="A2283" s="239">
        <v>1</v>
      </c>
      <c r="B2283" s="279" t="s">
        <v>150</v>
      </c>
      <c r="C2283" s="703"/>
      <c r="D2283" s="267"/>
      <c r="E2283" s="430"/>
      <c r="F2283" s="267"/>
      <c r="G2283" s="267"/>
      <c r="H2283" s="267"/>
      <c r="I2283" s="267"/>
      <c r="J2283" s="267"/>
      <c r="K2283" s="268"/>
      <c r="L2283" s="267"/>
      <c r="M2283" s="267"/>
      <c r="N2283" s="267"/>
      <c r="O2283" s="267"/>
      <c r="P2283" s="267"/>
      <c r="Q2283" s="565"/>
      <c r="R2283" s="565"/>
      <c r="S2283" s="565"/>
      <c r="T2283" s="565"/>
      <c r="U2283" s="565"/>
      <c r="V2283" s="565"/>
      <c r="W2283" s="565"/>
      <c r="X2283" s="565"/>
      <c r="Y2283" s="565"/>
      <c r="Z2283" s="565"/>
      <c r="AA2283" s="565"/>
      <c r="AB2283" s="1053"/>
      <c r="AC2283" s="565">
        <f>AI2283-AH2283-AE2283</f>
        <v>0</v>
      </c>
      <c r="AD2283" s="1074"/>
      <c r="AE2283" s="565"/>
      <c r="AF2283" s="565"/>
      <c r="AG2283" s="565"/>
      <c r="AH2283" s="565"/>
      <c r="AI2283" s="565"/>
      <c r="AJ2283" s="1290"/>
      <c r="AK2283" s="561"/>
      <c r="AL2283" s="1441"/>
      <c r="AM2283" s="1456"/>
    </row>
    <row r="2284" spans="1:39" ht="30" x14ac:dyDescent="0.25">
      <c r="A2284" s="239">
        <v>1</v>
      </c>
      <c r="B2284" s="11" t="s">
        <v>213</v>
      </c>
      <c r="C2284" s="704"/>
      <c r="D2284" s="280">
        <v>300</v>
      </c>
      <c r="E2284" s="430">
        <v>5</v>
      </c>
      <c r="F2284" s="386">
        <f>E2284/12*$B$4</f>
        <v>4.5833333333333339</v>
      </c>
      <c r="G2284" s="267">
        <v>2</v>
      </c>
      <c r="H2284" s="219">
        <f>G2284/F2284*100</f>
        <v>43.636363636363626</v>
      </c>
      <c r="I2284" s="280">
        <v>11</v>
      </c>
      <c r="J2284" s="1519">
        <f>M2284/G2284</f>
        <v>4</v>
      </c>
      <c r="K2284" s="281">
        <f>ROUND(E2284*I2284,0)</f>
        <v>55</v>
      </c>
      <c r="L2284" s="280">
        <f>ROUND(K2284/12*$B$4,0)</f>
        <v>50</v>
      </c>
      <c r="M2284" s="280">
        <v>8</v>
      </c>
      <c r="N2284" s="282">
        <f>M2284/L2284*100</f>
        <v>16</v>
      </c>
      <c r="O2284" s="271">
        <f>K2284/D2284</f>
        <v>0.18333333333333332</v>
      </c>
      <c r="P2284" s="244">
        <f>M2284/$B$4*12/O2284</f>
        <v>47.603305785123965</v>
      </c>
      <c r="Q2284" s="565"/>
      <c r="R2284" s="565"/>
      <c r="S2284" s="565"/>
      <c r="T2284" s="565"/>
      <c r="U2284" s="565"/>
      <c r="V2284" s="565"/>
      <c r="W2284" s="565"/>
      <c r="X2284" s="565"/>
      <c r="Y2284" s="565"/>
      <c r="Z2284" s="565"/>
      <c r="AA2284" s="565"/>
      <c r="AB2284" s="1053"/>
      <c r="AC2284" s="565">
        <f>AI2284-AH2284-AE2284</f>
        <v>0</v>
      </c>
      <c r="AD2284" s="1074"/>
      <c r="AE2284" s="565"/>
      <c r="AF2284" s="565"/>
      <c r="AG2284" s="565"/>
      <c r="AH2284" s="565"/>
      <c r="AI2284" s="565"/>
      <c r="AJ2284" s="1290"/>
      <c r="AK2284" s="561"/>
      <c r="AL2284" s="1441"/>
      <c r="AM2284" s="1456"/>
    </row>
    <row r="2285" spans="1:39" ht="15.75" x14ac:dyDescent="0.25">
      <c r="A2285" s="239">
        <v>1</v>
      </c>
      <c r="B2285" s="247" t="s">
        <v>78</v>
      </c>
      <c r="C2285" s="690"/>
      <c r="D2285" s="536"/>
      <c r="E2285" s="431">
        <f t="shared" ref="E2285:G2286" si="1081">SUM(E2284)</f>
        <v>5</v>
      </c>
      <c r="F2285" s="534">
        <f t="shared" si="1081"/>
        <v>4.5833333333333339</v>
      </c>
      <c r="G2285" s="532">
        <f t="shared" si="1081"/>
        <v>2</v>
      </c>
      <c r="H2285" s="284">
        <f>G2285/F2285*100</f>
        <v>43.636363636363626</v>
      </c>
      <c r="I2285" s="273">
        <f>IF(E2285=0,0,K2285/E2285)</f>
        <v>11</v>
      </c>
      <c r="J2285" s="1470">
        <f>M2285/G2285</f>
        <v>4</v>
      </c>
      <c r="K2285" s="528">
        <f t="shared" ref="K2285:M2286" si="1082">SUM(K2284)</f>
        <v>55</v>
      </c>
      <c r="L2285" s="364">
        <f t="shared" si="1082"/>
        <v>50</v>
      </c>
      <c r="M2285" s="364">
        <f t="shared" si="1082"/>
        <v>8</v>
      </c>
      <c r="N2285" s="527">
        <f>M2285/L2285*100</f>
        <v>16</v>
      </c>
      <c r="O2285" s="526">
        <f>SUM(O2284)</f>
        <v>0.18333333333333332</v>
      </c>
      <c r="P2285" s="526">
        <f>SUM(P2284)</f>
        <v>47.603305785123965</v>
      </c>
      <c r="Q2285" s="566"/>
      <c r="R2285" s="566"/>
      <c r="S2285" s="566"/>
      <c r="T2285" s="566"/>
      <c r="U2285" s="566"/>
      <c r="V2285" s="566"/>
      <c r="W2285" s="566"/>
      <c r="X2285" s="566"/>
      <c r="Y2285" s="566"/>
      <c r="Z2285" s="566"/>
      <c r="AA2285" s="566"/>
      <c r="AB2285" s="1199"/>
      <c r="AC2285" s="565"/>
      <c r="AD2285" s="1074"/>
      <c r="AE2285" s="565"/>
      <c r="AF2285" s="565"/>
      <c r="AG2285" s="565"/>
      <c r="AH2285" s="565"/>
      <c r="AI2285" s="565"/>
      <c r="AJ2285" s="1291">
        <f t="shared" ref="AJ2285" si="1083">SUM(AJ2284)</f>
        <v>0</v>
      </c>
      <c r="AK2285" s="561"/>
      <c r="AL2285" s="1441"/>
      <c r="AM2285" s="1456"/>
    </row>
    <row r="2286" spans="1:39" ht="30" thickBot="1" x14ac:dyDescent="0.3">
      <c r="A2286" s="239">
        <v>1</v>
      </c>
      <c r="B2286" s="250" t="s">
        <v>214</v>
      </c>
      <c r="C2286" s="250"/>
      <c r="D2286" s="537"/>
      <c r="E2286" s="535">
        <f t="shared" si="1081"/>
        <v>5</v>
      </c>
      <c r="F2286" s="283">
        <f t="shared" si="1081"/>
        <v>4.5833333333333339</v>
      </c>
      <c r="G2286" s="533">
        <f t="shared" si="1081"/>
        <v>2</v>
      </c>
      <c r="H2286" s="531">
        <f>G2286/F2286*100</f>
        <v>43.636363636363626</v>
      </c>
      <c r="I2286" s="207">
        <f>SUM(I2285)</f>
        <v>11</v>
      </c>
      <c r="J2286" s="530">
        <f>SUM(J2285)</f>
        <v>4</v>
      </c>
      <c r="K2286" s="529">
        <f>SUM(K2285)</f>
        <v>55</v>
      </c>
      <c r="L2286" s="367">
        <f>SUM(L2285)</f>
        <v>50</v>
      </c>
      <c r="M2286" s="367">
        <f t="shared" si="1082"/>
        <v>8</v>
      </c>
      <c r="N2286" s="207">
        <f>SUM(N2285)</f>
        <v>16</v>
      </c>
      <c r="O2286" s="207">
        <f>SUM(O2285)</f>
        <v>0.18333333333333332</v>
      </c>
      <c r="P2286" s="207">
        <f>SUM(P2285)</f>
        <v>47.603305785123965</v>
      </c>
      <c r="Q2286" s="576">
        <v>346.96039167999999</v>
      </c>
      <c r="R2286" s="576">
        <v>346.96039167999999</v>
      </c>
      <c r="S2286" s="576">
        <v>346.96039167999999</v>
      </c>
      <c r="T2286" s="576">
        <v>350.39068567999999</v>
      </c>
      <c r="U2286" s="576">
        <v>350.39068567999999</v>
      </c>
      <c r="V2286" s="576">
        <v>350.39068567999999</v>
      </c>
      <c r="W2286" s="576">
        <v>350.39068567999999</v>
      </c>
      <c r="X2286" s="576">
        <v>350.39068567999999</v>
      </c>
      <c r="Y2286" s="576">
        <v>350.39068567999999</v>
      </c>
      <c r="Z2286" s="576">
        <v>350.39068567999999</v>
      </c>
      <c r="AA2286" s="576">
        <v>350.39068567999999</v>
      </c>
      <c r="AB2286" s="1204">
        <f t="shared" ref="AB2286" si="1084">Q2286/12*$B$4+(R2286-Q2286)/11*10+(S2286-R2286)/10*9+(T2286-S2286)/9*8+(U2286-T2286)/8*7+(V2286-U2286)/7*6+(W2286-V2286)/6*5+(X2286-W2286)/5*4+(Y2286-X2286)/4*3+(Z2286-Y2286)/3*2+(AA2286-Z2286)/2*1</f>
        <v>321.0961759288889</v>
      </c>
      <c r="AC2286" s="563">
        <f>AI2286-AH2286-AE2286</f>
        <v>47.314399999999999</v>
      </c>
      <c r="AD2286" s="1078"/>
      <c r="AE2286" s="563"/>
      <c r="AF2286" s="563">
        <f>AC2286-AB2286</f>
        <v>-273.78177592888892</v>
      </c>
      <c r="AG2286" s="563"/>
      <c r="AH2286" s="563">
        <v>0</v>
      </c>
      <c r="AI2286" s="563">
        <v>47.314399999999999</v>
      </c>
      <c r="AJ2286" s="1292">
        <f t="shared" ref="AJ2286" si="1085">SUM(AJ2285)</f>
        <v>0</v>
      </c>
      <c r="AK2286" s="1190"/>
      <c r="AL2286" s="1441"/>
      <c r="AM2286" s="1456"/>
    </row>
    <row r="2287" spans="1:39" ht="16.5" thickBot="1" x14ac:dyDescent="0.3">
      <c r="A2287" s="239">
        <v>1</v>
      </c>
      <c r="B2287" s="274" t="s">
        <v>314</v>
      </c>
      <c r="C2287" s="274"/>
      <c r="D2287" s="275"/>
      <c r="E2287" s="432"/>
      <c r="F2287" s="275"/>
      <c r="G2287" s="275"/>
      <c r="H2287" s="275"/>
      <c r="I2287" s="275"/>
      <c r="J2287" s="275"/>
      <c r="K2287" s="276"/>
      <c r="L2287" s="275"/>
      <c r="M2287" s="275"/>
      <c r="N2287" s="275"/>
      <c r="O2287" s="275"/>
      <c r="P2287" s="275"/>
      <c r="Q2287" s="571">
        <f t="shared" ref="Q2287:AB2287" si="1086">SUM(Q2286)</f>
        <v>346.96039167999999</v>
      </c>
      <c r="R2287" s="571">
        <f t="shared" si="1086"/>
        <v>346.96039167999999</v>
      </c>
      <c r="S2287" s="571">
        <f t="shared" si="1086"/>
        <v>346.96039167999999</v>
      </c>
      <c r="T2287" s="571">
        <f t="shared" si="1086"/>
        <v>350.39068567999999</v>
      </c>
      <c r="U2287" s="571">
        <f t="shared" si="1086"/>
        <v>350.39068567999999</v>
      </c>
      <c r="V2287" s="571">
        <f t="shared" ref="V2287:W2287" si="1087">SUM(V2286)</f>
        <v>350.39068567999999</v>
      </c>
      <c r="W2287" s="571">
        <f t="shared" si="1087"/>
        <v>350.39068567999999</v>
      </c>
      <c r="X2287" s="571">
        <f t="shared" ref="X2287:Y2287" si="1088">SUM(X2286)</f>
        <v>350.39068567999999</v>
      </c>
      <c r="Y2287" s="571">
        <f t="shared" si="1088"/>
        <v>350.39068567999999</v>
      </c>
      <c r="Z2287" s="571">
        <f t="shared" ref="Z2287:AA2287" si="1089">SUM(Z2286)</f>
        <v>350.39068567999999</v>
      </c>
      <c r="AA2287" s="571">
        <f t="shared" si="1089"/>
        <v>350.39068567999999</v>
      </c>
      <c r="AB2287" s="1054">
        <f t="shared" si="1086"/>
        <v>321.0961759288889</v>
      </c>
      <c r="AC2287" s="571">
        <f>AI2287-AH2287-AE2287</f>
        <v>47.314399999999999</v>
      </c>
      <c r="AD2287" s="1079"/>
      <c r="AE2287" s="277"/>
      <c r="AF2287" s="571">
        <f>SUM(AF2286)</f>
        <v>-273.78177592888892</v>
      </c>
      <c r="AG2287" s="571"/>
      <c r="AH2287" s="571">
        <f>SUM(AH2286)</f>
        <v>0</v>
      </c>
      <c r="AI2287" s="571">
        <f>SUM(AI2286)</f>
        <v>47.314399999999999</v>
      </c>
      <c r="AJ2287" s="1293"/>
      <c r="AK2287" s="1187">
        <f>SUM(AK2286)</f>
        <v>0</v>
      </c>
      <c r="AL2287" s="1441"/>
      <c r="AM2287" s="1456"/>
    </row>
    <row r="2288" spans="1:39" x14ac:dyDescent="0.25">
      <c r="A2288" s="239">
        <v>1</v>
      </c>
      <c r="B2288" s="2101"/>
      <c r="C2288" s="2102"/>
      <c r="D2288" s="2101"/>
      <c r="E2288" s="427"/>
      <c r="F2288" s="2247"/>
      <c r="G2288" s="2247"/>
      <c r="H2288" s="2247"/>
      <c r="I2288" s="2682"/>
      <c r="J2288" s="374"/>
      <c r="K2288" s="374"/>
      <c r="L2288" s="374"/>
      <c r="M2288" s="374"/>
      <c r="N2288" s="374"/>
      <c r="O2288" s="374"/>
      <c r="P2288" s="374"/>
      <c r="Q2288" s="564"/>
      <c r="R2288" s="564"/>
      <c r="S2288" s="564"/>
      <c r="T2288" s="564"/>
      <c r="U2288" s="564"/>
      <c r="V2288" s="564"/>
      <c r="W2288" s="564"/>
      <c r="X2288" s="564"/>
      <c r="Y2288" s="564"/>
      <c r="Z2288" s="564"/>
      <c r="AA2288" s="564"/>
      <c r="AB2288" s="1052"/>
      <c r="AC2288" s="564"/>
      <c r="AD2288" s="1077"/>
      <c r="AE2288" s="564"/>
      <c r="AF2288" s="564"/>
      <c r="AG2288" s="564"/>
      <c r="AH2288" s="564"/>
      <c r="AI2288" s="564"/>
      <c r="AJ2288" s="2248"/>
      <c r="AK2288" s="607"/>
      <c r="AL2288" s="1441"/>
      <c r="AM2288" s="1456"/>
    </row>
    <row r="2289" spans="1:39" ht="31.5" x14ac:dyDescent="0.25">
      <c r="A2289" s="239">
        <v>1</v>
      </c>
      <c r="B2289" s="286" t="s">
        <v>579</v>
      </c>
      <c r="C2289" s="286"/>
      <c r="D2289" s="2193"/>
      <c r="E2289" s="439"/>
      <c r="F2289" s="1149"/>
      <c r="G2289" s="1149"/>
      <c r="H2289" s="1149"/>
      <c r="I2289" s="1879"/>
      <c r="J2289" s="1879"/>
      <c r="K2289" s="2194"/>
      <c r="L2289" s="2194"/>
      <c r="M2289" s="2194"/>
      <c r="N2289" s="2194"/>
      <c r="O2289" s="2194"/>
      <c r="P2289" s="2194"/>
      <c r="Q2289" s="565"/>
      <c r="R2289" s="565"/>
      <c r="S2289" s="565"/>
      <c r="T2289" s="565"/>
      <c r="U2289" s="565"/>
      <c r="V2289" s="565"/>
      <c r="W2289" s="565"/>
      <c r="X2289" s="565"/>
      <c r="Y2289" s="565"/>
      <c r="Z2289" s="565"/>
      <c r="AA2289" s="565"/>
      <c r="AB2289" s="1053"/>
      <c r="AC2289" s="565"/>
      <c r="AD2289" s="1074"/>
      <c r="AE2289" s="565"/>
      <c r="AF2289" s="565"/>
      <c r="AG2289" s="565"/>
      <c r="AH2289" s="565"/>
      <c r="AI2289" s="565"/>
      <c r="AJ2289" s="1302"/>
      <c r="AK2289" s="561"/>
      <c r="AL2289" s="1441"/>
      <c r="AM2289" s="1456"/>
    </row>
    <row r="2290" spans="1:39" x14ac:dyDescent="0.25">
      <c r="A2290" s="239">
        <v>1</v>
      </c>
      <c r="B2290" s="2268" t="s">
        <v>29</v>
      </c>
      <c r="C2290" s="1490"/>
      <c r="D2290" s="1485"/>
      <c r="E2290" s="439"/>
      <c r="F2290" s="782"/>
      <c r="G2290" s="782"/>
      <c r="H2290" s="782"/>
      <c r="I2290" s="1141"/>
      <c r="J2290" s="1141"/>
      <c r="K2290" s="1844"/>
      <c r="L2290" s="1844"/>
      <c r="M2290" s="1844"/>
      <c r="N2290" s="1844"/>
      <c r="O2290" s="1844"/>
      <c r="P2290" s="1844"/>
      <c r="Q2290" s="565"/>
      <c r="R2290" s="565"/>
      <c r="S2290" s="565"/>
      <c r="T2290" s="565"/>
      <c r="U2290" s="565"/>
      <c r="V2290" s="565"/>
      <c r="W2290" s="565"/>
      <c r="X2290" s="565"/>
      <c r="Y2290" s="565"/>
      <c r="Z2290" s="565"/>
      <c r="AA2290" s="565"/>
      <c r="AB2290" s="1053"/>
      <c r="AC2290" s="565"/>
      <c r="AD2290" s="1074"/>
      <c r="AE2290" s="565"/>
      <c r="AF2290" s="565"/>
      <c r="AG2290" s="565"/>
      <c r="AH2290" s="565"/>
      <c r="AI2290" s="565"/>
      <c r="AJ2290" s="1247"/>
      <c r="AK2290" s="561"/>
      <c r="AL2290" s="1441"/>
      <c r="AM2290" s="1456"/>
    </row>
    <row r="2291" spans="1:39" ht="30" x14ac:dyDescent="0.25">
      <c r="A2291" s="239">
        <v>1</v>
      </c>
      <c r="B2291" s="2" t="s">
        <v>127</v>
      </c>
      <c r="C2291" s="688"/>
      <c r="D2291" s="2"/>
      <c r="E2291" s="419"/>
      <c r="F2291" s="375"/>
      <c r="G2291" s="375"/>
      <c r="H2291" s="375"/>
      <c r="I2291" s="1883"/>
      <c r="J2291" s="1883"/>
      <c r="K2291" s="1044"/>
      <c r="L2291" s="1044"/>
      <c r="M2291" s="1044"/>
      <c r="N2291" s="1044"/>
      <c r="O2291" s="368"/>
      <c r="P2291" s="368"/>
      <c r="Q2291" s="565"/>
      <c r="R2291" s="565"/>
      <c r="S2291" s="565"/>
      <c r="T2291" s="565"/>
      <c r="U2291" s="565"/>
      <c r="V2291" s="565"/>
      <c r="W2291" s="565"/>
      <c r="X2291" s="565"/>
      <c r="Y2291" s="565"/>
      <c r="Z2291" s="565"/>
      <c r="AA2291" s="565"/>
      <c r="AB2291" s="1053"/>
      <c r="AC2291" s="565"/>
      <c r="AD2291" s="1074"/>
      <c r="AE2291" s="565"/>
      <c r="AF2291" s="565"/>
      <c r="AG2291" s="565"/>
      <c r="AH2291" s="565"/>
      <c r="AI2291" s="565"/>
      <c r="AJ2291" s="1280"/>
      <c r="AK2291" s="561"/>
      <c r="AL2291" s="1441"/>
      <c r="AM2291" s="1456"/>
    </row>
    <row r="2292" spans="1:39" ht="30" x14ac:dyDescent="0.25">
      <c r="A2292" s="239">
        <v>1</v>
      </c>
      <c r="B2292" s="222" t="s">
        <v>213</v>
      </c>
      <c r="C2292" s="662"/>
      <c r="D2292" s="3">
        <v>300</v>
      </c>
      <c r="E2292" s="419">
        <v>50</v>
      </c>
      <c r="F2292" s="213">
        <f>ROUND(E2292/12*$B$4,0)</f>
        <v>46</v>
      </c>
      <c r="G2292" s="213">
        <v>47</v>
      </c>
      <c r="H2292" s="213">
        <f>G2292/F2292*100</f>
        <v>102.17391304347827</v>
      </c>
      <c r="I2292" s="1141">
        <v>11</v>
      </c>
      <c r="J2292" s="269">
        <f>M2292/G2292</f>
        <v>10.723404255319149</v>
      </c>
      <c r="K2292" s="270">
        <f>ROUND(E2292*I2292,0)</f>
        <v>550</v>
      </c>
      <c r="L2292" s="270">
        <f>ROUND(K2292/12*$B$4,0)</f>
        <v>504</v>
      </c>
      <c r="M2292" s="270">
        <v>504</v>
      </c>
      <c r="N2292" s="270">
        <f>M2292/L2292*100</f>
        <v>100</v>
      </c>
      <c r="O2292" s="270">
        <f>K2292/D2292</f>
        <v>1.8333333333333333</v>
      </c>
      <c r="P2292" s="270">
        <f>M2292/$B$4*12/O2292</f>
        <v>299.90082644628103</v>
      </c>
      <c r="Q2292" s="565"/>
      <c r="R2292" s="565"/>
      <c r="S2292" s="565"/>
      <c r="T2292" s="565"/>
      <c r="U2292" s="565"/>
      <c r="V2292" s="565"/>
      <c r="W2292" s="565"/>
      <c r="X2292" s="565"/>
      <c r="Y2292" s="565"/>
      <c r="Z2292" s="565"/>
      <c r="AA2292" s="565"/>
      <c r="AB2292" s="1053"/>
      <c r="AC2292" s="565">
        <f>AI2292-AH2292</f>
        <v>0</v>
      </c>
      <c r="AD2292" s="1074"/>
      <c r="AE2292" s="565"/>
      <c r="AF2292" s="565">
        <f>AC2292-AB2292</f>
        <v>0</v>
      </c>
      <c r="AG2292" s="565"/>
      <c r="AH2292" s="565"/>
      <c r="AI2292" s="565"/>
      <c r="AJ2292" s="1276"/>
      <c r="AK2292" s="561"/>
      <c r="AL2292" s="1441"/>
      <c r="AM2292" s="1456"/>
    </row>
    <row r="2293" spans="1:39" x14ac:dyDescent="0.25">
      <c r="A2293" s="239">
        <v>1</v>
      </c>
      <c r="B2293" s="1748" t="s">
        <v>183</v>
      </c>
      <c r="C2293" s="1641"/>
      <c r="D2293" s="2049"/>
      <c r="E2293" s="421">
        <f t="shared" ref="E2293:G2294" si="1090">SUM(E2292)</f>
        <v>50</v>
      </c>
      <c r="F2293" s="2189">
        <f t="shared" si="1090"/>
        <v>46</v>
      </c>
      <c r="G2293" s="2189">
        <f t="shared" si="1090"/>
        <v>47</v>
      </c>
      <c r="H2293" s="284">
        <f>G2293/F2293*100</f>
        <v>102.17391304347827</v>
      </c>
      <c r="I2293" s="1906">
        <f>IF(E2293=0,0,K2293/E2293)</f>
        <v>11</v>
      </c>
      <c r="J2293" s="1500">
        <f>M2293/G2293</f>
        <v>10.723404255319149</v>
      </c>
      <c r="K2293" s="1564">
        <f t="shared" ref="K2293:M2294" si="1091">SUM(K2292)</f>
        <v>550</v>
      </c>
      <c r="L2293" s="1564">
        <f t="shared" si="1091"/>
        <v>504</v>
      </c>
      <c r="M2293" s="1564">
        <f t="shared" si="1091"/>
        <v>504</v>
      </c>
      <c r="N2293" s="1564">
        <f>M2293/L2293*100</f>
        <v>100</v>
      </c>
      <c r="O2293" s="478">
        <f>SUM(O2292)</f>
        <v>1.8333333333333333</v>
      </c>
      <c r="P2293" s="478">
        <f>M2293/$B$4*12/O2293</f>
        <v>299.90082644628103</v>
      </c>
      <c r="Q2293" s="566"/>
      <c r="R2293" s="566"/>
      <c r="S2293" s="566"/>
      <c r="T2293" s="566"/>
      <c r="U2293" s="566"/>
      <c r="V2293" s="566"/>
      <c r="W2293" s="566"/>
      <c r="X2293" s="566"/>
      <c r="Y2293" s="566"/>
      <c r="Z2293" s="566"/>
      <c r="AA2293" s="566"/>
      <c r="AB2293" s="1199"/>
      <c r="AC2293" s="566"/>
      <c r="AD2293" s="1488"/>
      <c r="AE2293" s="566"/>
      <c r="AF2293" s="566"/>
      <c r="AG2293" s="566"/>
      <c r="AH2293" s="566"/>
      <c r="AI2293" s="566"/>
      <c r="AJ2293" s="2190">
        <f t="shared" ref="AJ2293" si="1092">SUM(AJ2292)</f>
        <v>0</v>
      </c>
      <c r="AK2293" s="1185"/>
      <c r="AL2293" s="1441"/>
      <c r="AM2293" s="1456"/>
    </row>
    <row r="2294" spans="1:39" ht="30" thickBot="1" x14ac:dyDescent="0.3">
      <c r="A2294" s="239">
        <v>1</v>
      </c>
      <c r="B2294" s="250" t="s">
        <v>214</v>
      </c>
      <c r="C2294" s="250"/>
      <c r="D2294" s="250"/>
      <c r="E2294" s="445">
        <f t="shared" si="1090"/>
        <v>50</v>
      </c>
      <c r="F2294" s="2023">
        <f t="shared" si="1090"/>
        <v>46</v>
      </c>
      <c r="G2294" s="2023">
        <f t="shared" si="1090"/>
        <v>47</v>
      </c>
      <c r="H2294" s="2023">
        <f>G2294/F2294*100</f>
        <v>102.17391304347827</v>
      </c>
      <c r="I2294" s="1542">
        <f>K2294/E2294</f>
        <v>11</v>
      </c>
      <c r="J2294" s="1543">
        <f>M2294/G2294</f>
        <v>10.723404255319149</v>
      </c>
      <c r="K2294" s="2023">
        <f t="shared" si="1091"/>
        <v>550</v>
      </c>
      <c r="L2294" s="2023">
        <f t="shared" si="1091"/>
        <v>504</v>
      </c>
      <c r="M2294" s="2023">
        <f>M2293</f>
        <v>504</v>
      </c>
      <c r="N2294" s="1648">
        <f>M2294/L2294*100</f>
        <v>100</v>
      </c>
      <c r="O2294" s="2269">
        <f>SUM(O2292)</f>
        <v>1.8333333333333333</v>
      </c>
      <c r="P2294" s="1544">
        <f>M2294/$B$4*12/O2294</f>
        <v>299.90082644628103</v>
      </c>
      <c r="Q2294" s="570">
        <v>6738.7127852799995</v>
      </c>
      <c r="R2294" s="570">
        <v>6738.7127852799995</v>
      </c>
      <c r="S2294" s="570">
        <v>6738.7127852799995</v>
      </c>
      <c r="T2294" s="570">
        <v>6770.7288626133331</v>
      </c>
      <c r="U2294" s="570">
        <v>6770.7288626133331</v>
      </c>
      <c r="V2294" s="570">
        <v>6770.7288626133331</v>
      </c>
      <c r="W2294" s="570">
        <v>6770.7288626133331</v>
      </c>
      <c r="X2294" s="570">
        <v>6770.7288626133331</v>
      </c>
      <c r="Y2294" s="570">
        <v>6770.7288626133331</v>
      </c>
      <c r="Z2294" s="570">
        <v>6771.1530594026653</v>
      </c>
      <c r="AA2294" s="570">
        <v>6771.1530594026653</v>
      </c>
      <c r="AB2294" s="1204">
        <f t="shared" ref="AB2294" si="1093">Q2294/12*$B$4+(R2294-Q2294)/11*10+(S2294-R2294)/10*9+(T2294-S2294)/9*8+(U2294-T2294)/8*7+(V2294-U2294)/7*6+(W2294-V2294)/6*5+(X2294-W2294)/5*4+(Y2294-X2294)/4*3+(Z2294-Y2294)/3*2+(AA2294-Z2294)/2*1</f>
        <v>6205.8949197736292</v>
      </c>
      <c r="AC2294" s="570">
        <f>AI2294-AH2294</f>
        <v>6374.8189000000002</v>
      </c>
      <c r="AD2294" s="1076"/>
      <c r="AE2294" s="570"/>
      <c r="AF2294" s="570">
        <f>AC2294-AB2294</f>
        <v>168.92398022637099</v>
      </c>
      <c r="AG2294" s="570"/>
      <c r="AH2294" s="570">
        <v>0</v>
      </c>
      <c r="AI2294" s="570">
        <v>6374.8189000000002</v>
      </c>
      <c r="AJ2294" s="2026">
        <f t="shared" ref="AJ2294" si="1094">SUM(AJ2293)</f>
        <v>0</v>
      </c>
      <c r="AK2294" s="1238"/>
      <c r="AL2294" s="1441"/>
      <c r="AM2294" s="1456"/>
    </row>
    <row r="2295" spans="1:39" ht="15.75" thickBot="1" x14ac:dyDescent="0.3">
      <c r="A2295" s="239">
        <v>1</v>
      </c>
      <c r="B2295" s="274" t="s">
        <v>314</v>
      </c>
      <c r="C2295" s="274"/>
      <c r="D2295" s="274"/>
      <c r="E2295" s="461"/>
      <c r="F2295" s="2186"/>
      <c r="G2295" s="2186"/>
      <c r="H2295" s="2186"/>
      <c r="I2295" s="2186"/>
      <c r="J2295" s="2186"/>
      <c r="K2295" s="2186"/>
      <c r="L2295" s="2186"/>
      <c r="M2295" s="2186"/>
      <c r="N2295" s="2186"/>
      <c r="O2295" s="2186"/>
      <c r="P2295" s="2186"/>
      <c r="Q2295" s="571">
        <f t="shared" ref="Q2295:AB2295" si="1095">SUM(Q2294)</f>
        <v>6738.7127852799995</v>
      </c>
      <c r="R2295" s="571">
        <f t="shared" si="1095"/>
        <v>6738.7127852799995</v>
      </c>
      <c r="S2295" s="571">
        <f t="shared" si="1095"/>
        <v>6738.7127852799995</v>
      </c>
      <c r="T2295" s="571">
        <f t="shared" si="1095"/>
        <v>6770.7288626133331</v>
      </c>
      <c r="U2295" s="571">
        <f t="shared" si="1095"/>
        <v>6770.7288626133331</v>
      </c>
      <c r="V2295" s="571">
        <f t="shared" ref="V2295:W2295" si="1096">SUM(V2294)</f>
        <v>6770.7288626133331</v>
      </c>
      <c r="W2295" s="571">
        <f t="shared" si="1096"/>
        <v>6770.7288626133331</v>
      </c>
      <c r="X2295" s="571">
        <f t="shared" ref="X2295:Y2295" si="1097">SUM(X2294)</f>
        <v>6770.7288626133331</v>
      </c>
      <c r="Y2295" s="571">
        <f t="shared" si="1097"/>
        <v>6770.7288626133331</v>
      </c>
      <c r="Z2295" s="571">
        <f t="shared" ref="Z2295:AA2295" si="1098">SUM(Z2294)</f>
        <v>6771.1530594026653</v>
      </c>
      <c r="AA2295" s="571">
        <f t="shared" si="1098"/>
        <v>6771.1530594026653</v>
      </c>
      <c r="AB2295" s="1054">
        <f t="shared" si="1095"/>
        <v>6205.8949197736292</v>
      </c>
      <c r="AC2295" s="571">
        <f t="shared" ref="AC2295:AI2295" si="1099">SUM(AC2294)</f>
        <v>6374.8189000000002</v>
      </c>
      <c r="AD2295" s="1079"/>
      <c r="AE2295" s="277"/>
      <c r="AF2295" s="571">
        <f t="shared" si="1099"/>
        <v>168.92398022637099</v>
      </c>
      <c r="AG2295" s="571"/>
      <c r="AH2295" s="571">
        <f t="shared" si="1099"/>
        <v>0</v>
      </c>
      <c r="AI2295" s="571">
        <f t="shared" si="1099"/>
        <v>6374.8189000000002</v>
      </c>
      <c r="AJ2295" s="2246"/>
      <c r="AK2295" s="1187">
        <f t="shared" ref="AK2295" si="1100">SUM(AK2294)</f>
        <v>0</v>
      </c>
      <c r="AL2295" s="1441"/>
      <c r="AM2295" s="1456"/>
    </row>
    <row r="2296" spans="1:39" x14ac:dyDescent="0.25">
      <c r="A2296" s="239">
        <v>1</v>
      </c>
      <c r="B2296" s="1788"/>
      <c r="C2296" s="1788"/>
      <c r="D2296" s="1788"/>
      <c r="E2296" s="448"/>
      <c r="F2296" s="2202"/>
      <c r="G2296" s="2202"/>
      <c r="H2296" s="2202"/>
      <c r="I2296" s="2202"/>
      <c r="J2296" s="2202"/>
      <c r="K2296" s="2202"/>
      <c r="L2296" s="2202"/>
      <c r="M2296" s="2202"/>
      <c r="N2296" s="2202"/>
      <c r="O2296" s="2202"/>
      <c r="P2296" s="2202"/>
      <c r="Q2296" s="564"/>
      <c r="R2296" s="564"/>
      <c r="S2296" s="564"/>
      <c r="T2296" s="564"/>
      <c r="U2296" s="564"/>
      <c r="V2296" s="564"/>
      <c r="W2296" s="564"/>
      <c r="X2296" s="564"/>
      <c r="Y2296" s="564"/>
      <c r="Z2296" s="564"/>
      <c r="AA2296" s="564"/>
      <c r="AB2296" s="1052"/>
      <c r="AC2296" s="564"/>
      <c r="AD2296" s="1077"/>
      <c r="AE2296" s="564"/>
      <c r="AF2296" s="564"/>
      <c r="AG2296" s="564"/>
      <c r="AH2296" s="564"/>
      <c r="AI2296" s="564"/>
      <c r="AJ2296" s="2261"/>
      <c r="AK2296" s="607"/>
      <c r="AL2296" s="1441"/>
      <c r="AM2296" s="1456"/>
    </row>
    <row r="2297" spans="1:39" x14ac:dyDescent="0.25">
      <c r="A2297" s="239">
        <v>1</v>
      </c>
      <c r="B2297" s="2101"/>
      <c r="C2297" s="2102"/>
      <c r="D2297" s="2101"/>
      <c r="E2297" s="427"/>
      <c r="F2297" s="2247"/>
      <c r="G2297" s="2247"/>
      <c r="H2297" s="2247"/>
      <c r="I2297" s="2682"/>
      <c r="J2297" s="374"/>
      <c r="K2297" s="374"/>
      <c r="L2297" s="374"/>
      <c r="M2297" s="374"/>
      <c r="N2297" s="374"/>
      <c r="O2297" s="374"/>
      <c r="P2297" s="374"/>
      <c r="Q2297" s="564"/>
      <c r="R2297" s="564"/>
      <c r="S2297" s="564"/>
      <c r="T2297" s="564"/>
      <c r="U2297" s="564"/>
      <c r="V2297" s="564"/>
      <c r="W2297" s="564"/>
      <c r="X2297" s="564"/>
      <c r="Y2297" s="564"/>
      <c r="Z2297" s="564"/>
      <c r="AA2297" s="564"/>
      <c r="AB2297" s="1052"/>
      <c r="AC2297" s="564"/>
      <c r="AD2297" s="1077"/>
      <c r="AE2297" s="564"/>
      <c r="AF2297" s="564"/>
      <c r="AG2297" s="564"/>
      <c r="AH2297" s="564"/>
      <c r="AI2297" s="564"/>
      <c r="AJ2297" s="2248"/>
      <c r="AK2297" s="607"/>
      <c r="AL2297" s="1441"/>
      <c r="AM2297" s="1456"/>
    </row>
    <row r="2298" spans="1:39" ht="15.75" x14ac:dyDescent="0.25">
      <c r="A2298" s="239">
        <v>1</v>
      </c>
      <c r="B2298" s="2270" t="s">
        <v>460</v>
      </c>
      <c r="C2298" s="2271"/>
      <c r="D2298" s="2262"/>
      <c r="E2298" s="415"/>
      <c r="F2298" s="368"/>
      <c r="G2298" s="368"/>
      <c r="H2298" s="368"/>
      <c r="I2298" s="368"/>
      <c r="J2298" s="368"/>
      <c r="K2298" s="368"/>
      <c r="L2298" s="368"/>
      <c r="M2298" s="368"/>
      <c r="N2298" s="368"/>
      <c r="O2298" s="368"/>
      <c r="P2298" s="368"/>
      <c r="Q2298" s="565"/>
      <c r="R2298" s="565"/>
      <c r="S2298" s="565"/>
      <c r="T2298" s="565"/>
      <c r="U2298" s="565"/>
      <c r="V2298" s="565"/>
      <c r="W2298" s="565"/>
      <c r="X2298" s="565"/>
      <c r="Y2298" s="565"/>
      <c r="Z2298" s="565"/>
      <c r="AA2298" s="565"/>
      <c r="AB2298" s="1053"/>
      <c r="AC2298" s="565"/>
      <c r="AD2298" s="1074"/>
      <c r="AE2298" s="565"/>
      <c r="AF2298" s="565"/>
      <c r="AG2298" s="565"/>
      <c r="AH2298" s="565"/>
      <c r="AI2298" s="565"/>
      <c r="AJ2298" s="1260"/>
      <c r="AK2298" s="561"/>
      <c r="AL2298" s="1441"/>
      <c r="AM2298" s="1456"/>
    </row>
    <row r="2299" spans="1:39" ht="30" x14ac:dyDescent="0.25">
      <c r="A2299" s="239">
        <v>1</v>
      </c>
      <c r="B2299" s="1220" t="s">
        <v>206</v>
      </c>
      <c r="C2299" s="1885"/>
      <c r="D2299" s="1884"/>
      <c r="E2299" s="415"/>
      <c r="F2299" s="368"/>
      <c r="G2299" s="368"/>
      <c r="H2299" s="368"/>
      <c r="I2299" s="368"/>
      <c r="J2299" s="368"/>
      <c r="K2299" s="368"/>
      <c r="L2299" s="368"/>
      <c r="M2299" s="368"/>
      <c r="N2299" s="368"/>
      <c r="O2299" s="368"/>
      <c r="P2299" s="368"/>
      <c r="Q2299" s="565">
        <v>773.28049999999996</v>
      </c>
      <c r="R2299" s="565">
        <v>773.28049999999996</v>
      </c>
      <c r="S2299" s="565">
        <v>773.28049999999996</v>
      </c>
      <c r="T2299" s="565">
        <v>773.28049999999996</v>
      </c>
      <c r="U2299" s="565">
        <v>773.28049999999996</v>
      </c>
      <c r="V2299" s="565">
        <v>773.28049999999996</v>
      </c>
      <c r="W2299" s="565">
        <v>773.28049999999996</v>
      </c>
      <c r="X2299" s="565">
        <v>773.28049999999996</v>
      </c>
      <c r="Y2299" s="565">
        <v>773.28049999999996</v>
      </c>
      <c r="Z2299" s="565">
        <v>773.28049999999996</v>
      </c>
      <c r="AA2299" s="565">
        <v>773.28049999999996</v>
      </c>
      <c r="AB2299" s="1200">
        <f t="shared" ref="AB2299" si="1101">Q2299/12*$B$4+(R2299-Q2299)/11*10+(S2299-R2299)/10*9+(T2299-S2299)/9*8+(U2299-T2299)/8*7+(V2299-U2299)/7*6+(W2299-V2299)/6*5+(X2299-W2299)/5*4+(Y2299-X2299)/4*3+(Z2299-Y2299)/3*2+(AA2299-Z2299)/2*1</f>
        <v>708.84045833333323</v>
      </c>
      <c r="AC2299" s="565">
        <f>AI2299-AH2299</f>
        <v>692.70558000000005</v>
      </c>
      <c r="AD2299" s="1074"/>
      <c r="AE2299" s="565"/>
      <c r="AF2299" s="565">
        <f>AC2299-AB2299</f>
        <v>-16.134878333333177</v>
      </c>
      <c r="AG2299" s="565"/>
      <c r="AH2299" s="565">
        <v>-12.493819999999999</v>
      </c>
      <c r="AI2299" s="565">
        <v>680.21176000000003</v>
      </c>
      <c r="AJ2299" s="1260"/>
      <c r="AK2299" s="561"/>
      <c r="AL2299" s="1441"/>
      <c r="AM2299" s="1456"/>
    </row>
    <row r="2300" spans="1:39" x14ac:dyDescent="0.25">
      <c r="A2300" s="239">
        <v>1</v>
      </c>
      <c r="B2300" s="716"/>
      <c r="C2300" s="2091"/>
      <c r="D2300" s="2044"/>
      <c r="E2300" s="417"/>
      <c r="F2300" s="780"/>
      <c r="G2300" s="780"/>
      <c r="H2300" s="780"/>
      <c r="I2300" s="1883"/>
      <c r="J2300" s="1883"/>
      <c r="K2300" s="1044"/>
      <c r="L2300" s="1044"/>
      <c r="M2300" s="1044"/>
      <c r="N2300" s="1044"/>
      <c r="O2300" s="1044"/>
      <c r="P2300" s="1044"/>
      <c r="Q2300" s="565"/>
      <c r="R2300" s="565"/>
      <c r="S2300" s="565"/>
      <c r="T2300" s="565"/>
      <c r="U2300" s="565"/>
      <c r="V2300" s="565"/>
      <c r="W2300" s="565"/>
      <c r="X2300" s="565"/>
      <c r="Y2300" s="565"/>
      <c r="Z2300" s="565"/>
      <c r="AA2300" s="565"/>
      <c r="AB2300" s="1053"/>
      <c r="AC2300" s="565"/>
      <c r="AD2300" s="1074"/>
      <c r="AE2300" s="565"/>
      <c r="AF2300" s="565"/>
      <c r="AG2300" s="565"/>
      <c r="AH2300" s="565"/>
      <c r="AI2300" s="565"/>
      <c r="AJ2300" s="1303"/>
      <c r="AK2300" s="561"/>
      <c r="AL2300" s="1441"/>
      <c r="AM2300" s="1456"/>
    </row>
    <row r="2301" spans="1:39" ht="29.25" x14ac:dyDescent="0.25">
      <c r="A2301" s="239">
        <v>1</v>
      </c>
      <c r="B2301" s="717" t="s">
        <v>359</v>
      </c>
      <c r="C2301" s="675"/>
      <c r="D2301" s="2044"/>
      <c r="E2301" s="1149">
        <f>E2302</f>
        <v>137.5</v>
      </c>
      <c r="F2301" s="375">
        <f>F2302</f>
        <v>126</v>
      </c>
      <c r="G2301" s="375">
        <f>G2302</f>
        <v>83.65500000000003</v>
      </c>
      <c r="H2301" s="213">
        <f>G2301/F2301*100</f>
        <v>66.392857142857167</v>
      </c>
      <c r="I2301" s="1883"/>
      <c r="J2301" s="1883"/>
      <c r="K2301" s="1044"/>
      <c r="L2301" s="1044"/>
      <c r="M2301" s="1044"/>
      <c r="N2301" s="1044"/>
      <c r="O2301" s="1044"/>
      <c r="P2301" s="1044"/>
      <c r="Q2301" s="565"/>
      <c r="R2301" s="565"/>
      <c r="S2301" s="565"/>
      <c r="T2301" s="565"/>
      <c r="U2301" s="565"/>
      <c r="V2301" s="565"/>
      <c r="W2301" s="565"/>
      <c r="X2301" s="565"/>
      <c r="Y2301" s="565"/>
      <c r="Z2301" s="565"/>
      <c r="AA2301" s="565"/>
      <c r="AB2301" s="1053"/>
      <c r="AC2301" s="565"/>
      <c r="AD2301" s="1074"/>
      <c r="AE2301" s="565"/>
      <c r="AF2301" s="565"/>
      <c r="AG2301" s="565"/>
      <c r="AH2301" s="565"/>
      <c r="AI2301" s="565"/>
      <c r="AJ2301" s="1280">
        <f>AJ2302</f>
        <v>0</v>
      </c>
      <c r="AK2301" s="561"/>
      <c r="AL2301" s="1441"/>
      <c r="AM2301" s="1456"/>
    </row>
    <row r="2302" spans="1:39" ht="30" x14ac:dyDescent="0.25">
      <c r="A2302" s="239">
        <v>1</v>
      </c>
      <c r="B2302" s="728" t="s">
        <v>348</v>
      </c>
      <c r="C2302" s="675"/>
      <c r="D2302" s="2044"/>
      <c r="E2302" s="1149">
        <f>E2304/4</f>
        <v>137.5</v>
      </c>
      <c r="F2302" s="375">
        <f>F2304/4</f>
        <v>126</v>
      </c>
      <c r="G2302" s="375">
        <f>G2304/4</f>
        <v>83.65500000000003</v>
      </c>
      <c r="H2302" s="213">
        <f>G2302/F2302*100</f>
        <v>66.392857142857167</v>
      </c>
      <c r="I2302" s="1883"/>
      <c r="J2302" s="1883"/>
      <c r="K2302" s="1044"/>
      <c r="L2302" s="1044"/>
      <c r="M2302" s="1044"/>
      <c r="N2302" s="1044"/>
      <c r="O2302" s="1044"/>
      <c r="P2302" s="1044"/>
      <c r="Q2302" s="565"/>
      <c r="R2302" s="565"/>
      <c r="S2302" s="565"/>
      <c r="T2302" s="565"/>
      <c r="U2302" s="565"/>
      <c r="V2302" s="565"/>
      <c r="W2302" s="565"/>
      <c r="X2302" s="565"/>
      <c r="Y2302" s="565"/>
      <c r="Z2302" s="565"/>
      <c r="AA2302" s="565"/>
      <c r="AB2302" s="1053"/>
      <c r="AC2302" s="565"/>
      <c r="AD2302" s="1074"/>
      <c r="AE2302" s="565"/>
      <c r="AF2302" s="565"/>
      <c r="AG2302" s="565"/>
      <c r="AH2302" s="565"/>
      <c r="AI2302" s="565"/>
      <c r="AJ2302" s="1280">
        <f>AJ2304/4</f>
        <v>0</v>
      </c>
      <c r="AK2302" s="561"/>
      <c r="AL2302" s="1441"/>
      <c r="AM2302" s="1456"/>
    </row>
    <row r="2303" spans="1:39" x14ac:dyDescent="0.25">
      <c r="A2303" s="239">
        <v>1</v>
      </c>
      <c r="B2303" s="513" t="s">
        <v>349</v>
      </c>
      <c r="C2303" s="675"/>
      <c r="D2303" s="2044"/>
      <c r="E2303" s="1150"/>
      <c r="F2303" s="375"/>
      <c r="G2303" s="375"/>
      <c r="H2303" s="213"/>
      <c r="I2303" s="1883"/>
      <c r="J2303" s="1883"/>
      <c r="K2303" s="1044"/>
      <c r="L2303" s="1044"/>
      <c r="M2303" s="1044"/>
      <c r="N2303" s="1044"/>
      <c r="O2303" s="1044"/>
      <c r="P2303" s="1044"/>
      <c r="Q2303" s="565"/>
      <c r="R2303" s="565"/>
      <c r="S2303" s="565"/>
      <c r="T2303" s="565"/>
      <c r="U2303" s="565"/>
      <c r="V2303" s="565"/>
      <c r="W2303" s="565"/>
      <c r="X2303" s="565"/>
      <c r="Y2303" s="565"/>
      <c r="Z2303" s="565"/>
      <c r="AA2303" s="565"/>
      <c r="AB2303" s="1053"/>
      <c r="AC2303" s="565"/>
      <c r="AD2303" s="1074"/>
      <c r="AE2303" s="565"/>
      <c r="AF2303" s="565"/>
      <c r="AG2303" s="565"/>
      <c r="AH2303" s="565"/>
      <c r="AI2303" s="565"/>
      <c r="AJ2303" s="1280"/>
      <c r="AK2303" s="561"/>
      <c r="AL2303" s="1441"/>
      <c r="AM2303" s="1456"/>
    </row>
    <row r="2304" spans="1:39" ht="30" x14ac:dyDescent="0.25">
      <c r="A2304" s="239">
        <v>1</v>
      </c>
      <c r="B2304" s="513" t="s">
        <v>374</v>
      </c>
      <c r="C2304" s="675"/>
      <c r="D2304" s="2044"/>
      <c r="E2304" s="1149">
        <v>550</v>
      </c>
      <c r="F2304" s="375">
        <f>ROUND(E2304/12*$B$4,0)</f>
        <v>504</v>
      </c>
      <c r="G2304" s="375">
        <v>334.62000000000012</v>
      </c>
      <c r="H2304" s="213">
        <f>G2304/F2304*100</f>
        <v>66.392857142857167</v>
      </c>
      <c r="I2304" s="1883"/>
      <c r="J2304" s="1883"/>
      <c r="K2304" s="1044"/>
      <c r="L2304" s="1044"/>
      <c r="M2304" s="1044"/>
      <c r="N2304" s="1044"/>
      <c r="O2304" s="1044"/>
      <c r="P2304" s="1044"/>
      <c r="Q2304" s="565"/>
      <c r="R2304" s="565"/>
      <c r="S2304" s="565"/>
      <c r="T2304" s="565"/>
      <c r="U2304" s="565"/>
      <c r="V2304" s="565"/>
      <c r="W2304" s="565"/>
      <c r="X2304" s="565"/>
      <c r="Y2304" s="565"/>
      <c r="Z2304" s="565"/>
      <c r="AA2304" s="565"/>
      <c r="AB2304" s="1053"/>
      <c r="AC2304" s="565"/>
      <c r="AD2304" s="1074"/>
      <c r="AE2304" s="565"/>
      <c r="AF2304" s="565"/>
      <c r="AG2304" s="565"/>
      <c r="AH2304" s="565"/>
      <c r="AI2304" s="565"/>
      <c r="AJ2304" s="1280"/>
      <c r="AK2304" s="561"/>
      <c r="AL2304" s="1441"/>
      <c r="AM2304" s="1456"/>
    </row>
    <row r="2305" spans="1:39" ht="29.25" x14ac:dyDescent="0.25">
      <c r="A2305" s="239">
        <v>1</v>
      </c>
      <c r="B2305" s="717" t="s">
        <v>360</v>
      </c>
      <c r="C2305" s="675"/>
      <c r="D2305" s="2044"/>
      <c r="E2305" s="1149">
        <f>E2307/9.4</f>
        <v>297.87234042553189</v>
      </c>
      <c r="F2305" s="375">
        <f>F2307/9.4</f>
        <v>273.08510638297872</v>
      </c>
      <c r="G2305" s="375">
        <f>G2307/9.4</f>
        <v>283.64680851063827</v>
      </c>
      <c r="H2305" s="213">
        <f>G2305/F2305*100</f>
        <v>103.86754966887418</v>
      </c>
      <c r="I2305" s="1883"/>
      <c r="J2305" s="1883"/>
      <c r="K2305" s="1044"/>
      <c r="L2305" s="1044"/>
      <c r="M2305" s="1044"/>
      <c r="N2305" s="1044"/>
      <c r="O2305" s="1044"/>
      <c r="P2305" s="1044"/>
      <c r="Q2305" s="565"/>
      <c r="R2305" s="565"/>
      <c r="S2305" s="565"/>
      <c r="T2305" s="565"/>
      <c r="U2305" s="565"/>
      <c r="V2305" s="565"/>
      <c r="W2305" s="565"/>
      <c r="X2305" s="565"/>
      <c r="Y2305" s="565"/>
      <c r="Z2305" s="565"/>
      <c r="AA2305" s="565"/>
      <c r="AB2305" s="1053"/>
      <c r="AC2305" s="565"/>
      <c r="AD2305" s="1074"/>
      <c r="AE2305" s="565"/>
      <c r="AF2305" s="565"/>
      <c r="AG2305" s="565"/>
      <c r="AH2305" s="565"/>
      <c r="AI2305" s="565"/>
      <c r="AJ2305" s="1280">
        <f>AJ2307/9.4</f>
        <v>0</v>
      </c>
      <c r="AK2305" s="561"/>
      <c r="AL2305" s="1441"/>
      <c r="AM2305" s="1456"/>
    </row>
    <row r="2306" spans="1:39" x14ac:dyDescent="0.25">
      <c r="A2306" s="239">
        <v>1</v>
      </c>
      <c r="B2306" s="513" t="s">
        <v>376</v>
      </c>
      <c r="C2306" s="675"/>
      <c r="D2306" s="2044"/>
      <c r="E2306" s="1149">
        <f>E2307/9.4</f>
        <v>297.87234042553189</v>
      </c>
      <c r="F2306" s="375">
        <f>F2307/9.4</f>
        <v>273.08510638297872</v>
      </c>
      <c r="G2306" s="375">
        <f>G2307/9.4</f>
        <v>283.64680851063827</v>
      </c>
      <c r="H2306" s="213">
        <f>G2306/F2306*100</f>
        <v>103.86754966887418</v>
      </c>
      <c r="I2306" s="1883"/>
      <c r="J2306" s="1883"/>
      <c r="K2306" s="1044"/>
      <c r="L2306" s="1044"/>
      <c r="M2306" s="1044"/>
      <c r="N2306" s="1044"/>
      <c r="O2306" s="1044"/>
      <c r="P2306" s="1044"/>
      <c r="Q2306" s="565"/>
      <c r="R2306" s="565"/>
      <c r="S2306" s="565"/>
      <c r="T2306" s="565"/>
      <c r="U2306" s="565"/>
      <c r="V2306" s="565"/>
      <c r="W2306" s="565"/>
      <c r="X2306" s="565"/>
      <c r="Y2306" s="565"/>
      <c r="Z2306" s="565"/>
      <c r="AA2306" s="565"/>
      <c r="AB2306" s="1053"/>
      <c r="AC2306" s="565"/>
      <c r="AD2306" s="1074"/>
      <c r="AE2306" s="565"/>
      <c r="AF2306" s="565"/>
      <c r="AG2306" s="565"/>
      <c r="AH2306" s="565"/>
      <c r="AI2306" s="565"/>
      <c r="AJ2306" s="1280">
        <f>AJ2307/9.4</f>
        <v>0</v>
      </c>
      <c r="AK2306" s="561"/>
      <c r="AL2306" s="1441"/>
      <c r="AM2306" s="1456"/>
    </row>
    <row r="2307" spans="1:39" x14ac:dyDescent="0.25">
      <c r="A2307" s="239">
        <v>1</v>
      </c>
      <c r="B2307" s="727" t="s">
        <v>377</v>
      </c>
      <c r="C2307" s="675"/>
      <c r="D2307" s="2044"/>
      <c r="E2307" s="1149">
        <v>2800</v>
      </c>
      <c r="F2307" s="375">
        <f>ROUND(E2307/12*$B$4,0)</f>
        <v>2567</v>
      </c>
      <c r="G2307" s="375">
        <v>2666.2799999999997</v>
      </c>
      <c r="H2307" s="213">
        <f>G2307/F2307*100</f>
        <v>103.86754966887418</v>
      </c>
      <c r="I2307" s="1883"/>
      <c r="J2307" s="1883"/>
      <c r="K2307" s="1044"/>
      <c r="L2307" s="1044"/>
      <c r="M2307" s="1044"/>
      <c r="N2307" s="1044"/>
      <c r="O2307" s="1044"/>
      <c r="P2307" s="1044"/>
      <c r="Q2307" s="565"/>
      <c r="R2307" s="565"/>
      <c r="S2307" s="565"/>
      <c r="T2307" s="565"/>
      <c r="U2307" s="565"/>
      <c r="V2307" s="565"/>
      <c r="W2307" s="565"/>
      <c r="X2307" s="565"/>
      <c r="Y2307" s="565"/>
      <c r="Z2307" s="565"/>
      <c r="AA2307" s="565"/>
      <c r="AB2307" s="1053"/>
      <c r="AC2307" s="565"/>
      <c r="AD2307" s="1074"/>
      <c r="AE2307" s="565"/>
      <c r="AF2307" s="565"/>
      <c r="AG2307" s="565"/>
      <c r="AH2307" s="565"/>
      <c r="AI2307" s="565"/>
      <c r="AJ2307" s="1280"/>
      <c r="AK2307" s="561"/>
      <c r="AL2307" s="1441"/>
      <c r="AM2307" s="1456"/>
    </row>
    <row r="2308" spans="1:39" x14ac:dyDescent="0.25">
      <c r="A2308" s="239">
        <v>1</v>
      </c>
      <c r="B2308" s="727" t="s">
        <v>378</v>
      </c>
      <c r="C2308" s="675"/>
      <c r="D2308" s="2044"/>
      <c r="E2308" s="463"/>
      <c r="F2308" s="375"/>
      <c r="G2308" s="375"/>
      <c r="H2308" s="213"/>
      <c r="I2308" s="1883"/>
      <c r="J2308" s="1883"/>
      <c r="K2308" s="1044"/>
      <c r="L2308" s="1044"/>
      <c r="M2308" s="1044"/>
      <c r="N2308" s="1044"/>
      <c r="O2308" s="1044"/>
      <c r="P2308" s="1044"/>
      <c r="Q2308" s="565"/>
      <c r="R2308" s="565"/>
      <c r="S2308" s="565"/>
      <c r="T2308" s="565"/>
      <c r="U2308" s="565"/>
      <c r="V2308" s="565"/>
      <c r="W2308" s="565"/>
      <c r="X2308" s="565"/>
      <c r="Y2308" s="565"/>
      <c r="Z2308" s="565"/>
      <c r="AA2308" s="565"/>
      <c r="AB2308" s="1053"/>
      <c r="AC2308" s="565"/>
      <c r="AD2308" s="1074"/>
      <c r="AE2308" s="565"/>
      <c r="AF2308" s="565"/>
      <c r="AG2308" s="565"/>
      <c r="AH2308" s="565"/>
      <c r="AI2308" s="565"/>
      <c r="AJ2308" s="1280"/>
      <c r="AK2308" s="561"/>
      <c r="AL2308" s="1441"/>
      <c r="AM2308" s="1456"/>
    </row>
    <row r="2309" spans="1:39" ht="29.25" x14ac:dyDescent="0.25">
      <c r="A2309" s="239">
        <v>1</v>
      </c>
      <c r="B2309" s="720" t="s">
        <v>279</v>
      </c>
      <c r="C2309" s="675"/>
      <c r="D2309" s="2044"/>
      <c r="E2309" s="791">
        <f>E2302</f>
        <v>137.5</v>
      </c>
      <c r="F2309" s="780">
        <f>F2302</f>
        <v>126</v>
      </c>
      <c r="G2309" s="780">
        <f>G2302</f>
        <v>83.65500000000003</v>
      </c>
      <c r="H2309" s="782">
        <f>G2309/F2309*100</f>
        <v>66.392857142857167</v>
      </c>
      <c r="I2309" s="1883"/>
      <c r="J2309" s="1883"/>
      <c r="K2309" s="1044"/>
      <c r="L2309" s="1044"/>
      <c r="M2309" s="1044"/>
      <c r="N2309" s="1044"/>
      <c r="O2309" s="1044"/>
      <c r="P2309" s="1044"/>
      <c r="Q2309" s="565"/>
      <c r="R2309" s="565"/>
      <c r="S2309" s="565"/>
      <c r="T2309" s="565"/>
      <c r="U2309" s="565"/>
      <c r="V2309" s="565"/>
      <c r="W2309" s="565"/>
      <c r="X2309" s="565"/>
      <c r="Y2309" s="565"/>
      <c r="Z2309" s="565"/>
      <c r="AA2309" s="565"/>
      <c r="AB2309" s="1053"/>
      <c r="AC2309" s="565"/>
      <c r="AD2309" s="1074"/>
      <c r="AE2309" s="565"/>
      <c r="AF2309" s="565"/>
      <c r="AG2309" s="565"/>
      <c r="AH2309" s="565"/>
      <c r="AI2309" s="565"/>
      <c r="AJ2309" s="1303">
        <f>AJ2302</f>
        <v>0</v>
      </c>
      <c r="AK2309" s="561"/>
      <c r="AL2309" s="1441"/>
      <c r="AM2309" s="1456"/>
    </row>
    <row r="2310" spans="1:39" ht="29.25" x14ac:dyDescent="0.25">
      <c r="A2310" s="239">
        <v>1</v>
      </c>
      <c r="B2310" s="720" t="s">
        <v>280</v>
      </c>
      <c r="C2310" s="675"/>
      <c r="D2310" s="2044"/>
      <c r="E2310" s="791">
        <f>E2305</f>
        <v>297.87234042553189</v>
      </c>
      <c r="F2310" s="780">
        <f>F2305</f>
        <v>273.08510638297872</v>
      </c>
      <c r="G2310" s="780">
        <f>G2305</f>
        <v>283.64680851063827</v>
      </c>
      <c r="H2310" s="782">
        <f>G2310/F2310*100</f>
        <v>103.86754966887418</v>
      </c>
      <c r="I2310" s="1883"/>
      <c r="J2310" s="1883"/>
      <c r="K2310" s="1044"/>
      <c r="L2310" s="1044"/>
      <c r="M2310" s="1044"/>
      <c r="N2310" s="1044"/>
      <c r="O2310" s="1044"/>
      <c r="P2310" s="1044"/>
      <c r="Q2310" s="565"/>
      <c r="R2310" s="565"/>
      <c r="S2310" s="565"/>
      <c r="T2310" s="565"/>
      <c r="U2310" s="565"/>
      <c r="V2310" s="565"/>
      <c r="W2310" s="565"/>
      <c r="X2310" s="565"/>
      <c r="Y2310" s="565"/>
      <c r="Z2310" s="565"/>
      <c r="AA2310" s="565"/>
      <c r="AB2310" s="1053"/>
      <c r="AC2310" s="565"/>
      <c r="AD2310" s="1074"/>
      <c r="AE2310" s="565"/>
      <c r="AF2310" s="565"/>
      <c r="AG2310" s="565"/>
      <c r="AH2310" s="565"/>
      <c r="AI2310" s="565"/>
      <c r="AJ2310" s="1303">
        <f>AJ2305</f>
        <v>0</v>
      </c>
      <c r="AK2310" s="561"/>
      <c r="AL2310" s="1441"/>
      <c r="AM2310" s="1456"/>
    </row>
    <row r="2311" spans="1:39" ht="15.75" thickBot="1" x14ac:dyDescent="0.3">
      <c r="A2311" s="239">
        <v>1</v>
      </c>
      <c r="B2311" s="721" t="s">
        <v>138</v>
      </c>
      <c r="C2311" s="662"/>
      <c r="D2311" s="9"/>
      <c r="E2311" s="791">
        <f>E2309+E2307/4.2</f>
        <v>804.16666666666663</v>
      </c>
      <c r="F2311" s="782">
        <f>F2309+F2307/4.2</f>
        <v>737.19047619047615</v>
      </c>
      <c r="G2311" s="782">
        <f>G2309+G2307/4.2</f>
        <v>718.48357142857139</v>
      </c>
      <c r="H2311" s="782">
        <f>G2311/F2311*100</f>
        <v>97.462405529358563</v>
      </c>
      <c r="I2311" s="1883"/>
      <c r="J2311" s="1883"/>
      <c r="K2311" s="211"/>
      <c r="L2311" s="211"/>
      <c r="M2311" s="211"/>
      <c r="N2311" s="211"/>
      <c r="O2311" s="211"/>
      <c r="P2311" s="211"/>
      <c r="Q2311" s="565">
        <f t="shared" ref="Q2311:AB2311" si="1102">Q2299</f>
        <v>773.28049999999996</v>
      </c>
      <c r="R2311" s="565">
        <f t="shared" si="1102"/>
        <v>773.28049999999996</v>
      </c>
      <c r="S2311" s="565">
        <f t="shared" si="1102"/>
        <v>773.28049999999996</v>
      </c>
      <c r="T2311" s="565">
        <f t="shared" si="1102"/>
        <v>773.28049999999996</v>
      </c>
      <c r="U2311" s="565">
        <f t="shared" si="1102"/>
        <v>773.28049999999996</v>
      </c>
      <c r="V2311" s="565">
        <f t="shared" ref="V2311:W2311" si="1103">V2299</f>
        <v>773.28049999999996</v>
      </c>
      <c r="W2311" s="565">
        <f t="shared" si="1103"/>
        <v>773.28049999999996</v>
      </c>
      <c r="X2311" s="565">
        <f t="shared" ref="X2311:Y2311" si="1104">X2299</f>
        <v>773.28049999999996</v>
      </c>
      <c r="Y2311" s="565">
        <f t="shared" si="1104"/>
        <v>773.28049999999996</v>
      </c>
      <c r="Z2311" s="565">
        <f t="shared" ref="Z2311:AA2311" si="1105">Z2299</f>
        <v>773.28049999999996</v>
      </c>
      <c r="AA2311" s="565">
        <f t="shared" si="1105"/>
        <v>773.28049999999996</v>
      </c>
      <c r="AB2311" s="1053">
        <f t="shared" si="1102"/>
        <v>708.84045833333323</v>
      </c>
      <c r="AC2311" s="565">
        <f t="shared" ref="AC2311:AI2311" si="1106">AC2299</f>
        <v>692.70558000000005</v>
      </c>
      <c r="AD2311" s="1074">
        <f t="shared" si="1106"/>
        <v>0</v>
      </c>
      <c r="AE2311" s="565">
        <f>AE2299</f>
        <v>0</v>
      </c>
      <c r="AF2311" s="565">
        <f t="shared" si="1106"/>
        <v>-16.134878333333177</v>
      </c>
      <c r="AG2311" s="565"/>
      <c r="AH2311" s="565">
        <f t="shared" si="1106"/>
        <v>-12.493819999999999</v>
      </c>
      <c r="AI2311" s="565">
        <f t="shared" si="1106"/>
        <v>680.21176000000003</v>
      </c>
      <c r="AJ2311" s="1247">
        <f>AJ2309+AJ2307/4.2</f>
        <v>0</v>
      </c>
      <c r="AK2311" s="561">
        <f t="shared" ref="AK2311" si="1107">AK2299</f>
        <v>0</v>
      </c>
      <c r="AL2311" s="1441"/>
      <c r="AM2311" s="1456"/>
    </row>
    <row r="2312" spans="1:39" ht="15.75" thickBot="1" x14ac:dyDescent="0.3">
      <c r="A2312" s="239">
        <v>1</v>
      </c>
      <c r="B2312" s="2058" t="s">
        <v>314</v>
      </c>
      <c r="C2312" s="2059"/>
      <c r="D2312" s="2058"/>
      <c r="E2312" s="461"/>
      <c r="F2312" s="2186"/>
      <c r="G2312" s="2186"/>
      <c r="H2312" s="2186"/>
      <c r="I2312" s="2186"/>
      <c r="J2312" s="2186"/>
      <c r="K2312" s="2186"/>
      <c r="L2312" s="2186"/>
      <c r="M2312" s="2186"/>
      <c r="N2312" s="2186"/>
      <c r="O2312" s="2186"/>
      <c r="P2312" s="2186"/>
      <c r="Q2312" s="571">
        <f t="shared" ref="Q2312:AB2312" si="1108">Q2311</f>
        <v>773.28049999999996</v>
      </c>
      <c r="R2312" s="571">
        <f t="shared" si="1108"/>
        <v>773.28049999999996</v>
      </c>
      <c r="S2312" s="571">
        <f t="shared" si="1108"/>
        <v>773.28049999999996</v>
      </c>
      <c r="T2312" s="571">
        <f t="shared" si="1108"/>
        <v>773.28049999999996</v>
      </c>
      <c r="U2312" s="571">
        <f t="shared" si="1108"/>
        <v>773.28049999999996</v>
      </c>
      <c r="V2312" s="571">
        <f t="shared" ref="V2312:W2312" si="1109">V2311</f>
        <v>773.28049999999996</v>
      </c>
      <c r="W2312" s="571">
        <f t="shared" si="1109"/>
        <v>773.28049999999996</v>
      </c>
      <c r="X2312" s="571">
        <f t="shared" ref="X2312:Y2312" si="1110">X2311</f>
        <v>773.28049999999996</v>
      </c>
      <c r="Y2312" s="571">
        <f t="shared" si="1110"/>
        <v>773.28049999999996</v>
      </c>
      <c r="Z2312" s="571">
        <f t="shared" ref="Z2312:AA2312" si="1111">Z2311</f>
        <v>773.28049999999996</v>
      </c>
      <c r="AA2312" s="571">
        <f t="shared" si="1111"/>
        <v>773.28049999999996</v>
      </c>
      <c r="AB2312" s="1054">
        <f t="shared" si="1108"/>
        <v>708.84045833333323</v>
      </c>
      <c r="AC2312" s="571">
        <f t="shared" ref="AC2312:AI2312" si="1112">AC2311</f>
        <v>692.70558000000005</v>
      </c>
      <c r="AD2312" s="1079">
        <f t="shared" si="1112"/>
        <v>0</v>
      </c>
      <c r="AE2312" s="277">
        <f>AE2311</f>
        <v>0</v>
      </c>
      <c r="AF2312" s="571">
        <f t="shared" si="1112"/>
        <v>-16.134878333333177</v>
      </c>
      <c r="AG2312" s="571"/>
      <c r="AH2312" s="571">
        <f t="shared" si="1112"/>
        <v>-12.493819999999999</v>
      </c>
      <c r="AI2312" s="571">
        <f t="shared" si="1112"/>
        <v>680.21176000000003</v>
      </c>
      <c r="AJ2312" s="2246"/>
      <c r="AK2312" s="1187">
        <f t="shared" ref="AK2312" si="1113">AK2311</f>
        <v>0</v>
      </c>
      <c r="AL2312" s="1441"/>
      <c r="AM2312" s="1456"/>
    </row>
    <row r="2313" spans="1:39" x14ac:dyDescent="0.25">
      <c r="A2313" s="239">
        <v>1</v>
      </c>
      <c r="B2313" s="2101"/>
      <c r="C2313" s="2102"/>
      <c r="D2313" s="2101"/>
      <c r="E2313" s="427"/>
      <c r="F2313" s="2247"/>
      <c r="G2313" s="2247"/>
      <c r="H2313" s="2247"/>
      <c r="I2313" s="2682"/>
      <c r="J2313" s="374"/>
      <c r="K2313" s="374"/>
      <c r="L2313" s="374"/>
      <c r="M2313" s="374"/>
      <c r="N2313" s="374"/>
      <c r="O2313" s="374"/>
      <c r="P2313" s="374"/>
      <c r="Q2313" s="564"/>
      <c r="R2313" s="564"/>
      <c r="S2313" s="564"/>
      <c r="T2313" s="564"/>
      <c r="U2313" s="564"/>
      <c r="V2313" s="564"/>
      <c r="W2313" s="564"/>
      <c r="X2313" s="564"/>
      <c r="Y2313" s="564"/>
      <c r="Z2313" s="564"/>
      <c r="AA2313" s="564"/>
      <c r="AB2313" s="1052"/>
      <c r="AC2313" s="564"/>
      <c r="AD2313" s="1077"/>
      <c r="AE2313" s="564"/>
      <c r="AF2313" s="564"/>
      <c r="AG2313" s="564"/>
      <c r="AH2313" s="564"/>
      <c r="AI2313" s="564"/>
      <c r="AJ2313" s="2248"/>
      <c r="AK2313" s="607"/>
      <c r="AL2313" s="1441"/>
      <c r="AM2313" s="1456"/>
    </row>
    <row r="2314" spans="1:39" ht="15.75" x14ac:dyDescent="0.25">
      <c r="A2314" s="239">
        <v>1</v>
      </c>
      <c r="B2314" s="2270" t="s">
        <v>461</v>
      </c>
      <c r="C2314" s="2271"/>
      <c r="D2314" s="2262"/>
      <c r="E2314" s="415"/>
      <c r="F2314" s="368"/>
      <c r="G2314" s="368"/>
      <c r="H2314" s="368"/>
      <c r="I2314" s="368"/>
      <c r="J2314" s="368"/>
      <c r="K2314" s="368"/>
      <c r="L2314" s="368"/>
      <c r="M2314" s="368"/>
      <c r="N2314" s="368"/>
      <c r="O2314" s="368"/>
      <c r="P2314" s="368"/>
      <c r="Q2314" s="565"/>
      <c r="R2314" s="565"/>
      <c r="S2314" s="565"/>
      <c r="T2314" s="565"/>
      <c r="U2314" s="565"/>
      <c r="V2314" s="565"/>
      <c r="W2314" s="565"/>
      <c r="X2314" s="565"/>
      <c r="Y2314" s="565"/>
      <c r="Z2314" s="565"/>
      <c r="AA2314" s="565"/>
      <c r="AB2314" s="1053"/>
      <c r="AC2314" s="565"/>
      <c r="AD2314" s="1074"/>
      <c r="AE2314" s="565"/>
      <c r="AF2314" s="565"/>
      <c r="AG2314" s="565"/>
      <c r="AH2314" s="565"/>
      <c r="AI2314" s="565"/>
      <c r="AJ2314" s="1260"/>
      <c r="AK2314" s="561"/>
      <c r="AL2314" s="1441"/>
      <c r="AM2314" s="1456"/>
    </row>
    <row r="2315" spans="1:39" ht="30" x14ac:dyDescent="0.25">
      <c r="A2315" s="239">
        <v>1</v>
      </c>
      <c r="B2315" s="1220" t="s">
        <v>206</v>
      </c>
      <c r="C2315" s="1885"/>
      <c r="D2315" s="1884"/>
      <c r="E2315" s="415"/>
      <c r="F2315" s="368"/>
      <c r="G2315" s="368"/>
      <c r="H2315" s="368"/>
      <c r="I2315" s="368"/>
      <c r="J2315" s="368"/>
      <c r="K2315" s="368"/>
      <c r="L2315" s="368"/>
      <c r="M2315" s="368"/>
      <c r="N2315" s="368"/>
      <c r="O2315" s="368"/>
      <c r="P2315" s="368"/>
      <c r="Q2315" s="565">
        <v>5319.4773499999992</v>
      </c>
      <c r="R2315" s="565">
        <v>5319.4773499999992</v>
      </c>
      <c r="S2315" s="565">
        <v>5319.4773499999992</v>
      </c>
      <c r="T2315" s="565">
        <v>5319.4773499999992</v>
      </c>
      <c r="U2315" s="565">
        <v>5319.4773499999992</v>
      </c>
      <c r="V2315" s="565">
        <v>5319.4773499999992</v>
      </c>
      <c r="W2315" s="565">
        <v>5319.4773499999992</v>
      </c>
      <c r="X2315" s="565">
        <v>5319.4773499999992</v>
      </c>
      <c r="Y2315" s="565">
        <v>5319.4773499999992</v>
      </c>
      <c r="Z2315" s="565">
        <v>5319.4773499999992</v>
      </c>
      <c r="AA2315" s="565">
        <v>5319.4773499999992</v>
      </c>
      <c r="AB2315" s="1200">
        <f t="shared" ref="AB2315" si="1114">Q2315/12*$B$4+(R2315-Q2315)/11*10+(S2315-R2315)/10*9+(T2315-S2315)/9*8+(U2315-T2315)/8*7+(V2315-U2315)/7*6+(W2315-V2315)/6*5+(X2315-W2315)/5*4+(Y2315-X2315)/4*3+(Z2315-Y2315)/3*2+(AA2315-Z2315)/2*1</f>
        <v>4876.1875708333328</v>
      </c>
      <c r="AC2315" s="565">
        <f>AI2315-AH2315</f>
        <v>5369.5772699999998</v>
      </c>
      <c r="AD2315" s="1074"/>
      <c r="AE2315" s="565"/>
      <c r="AF2315" s="565">
        <f>AC2315-AB2315</f>
        <v>493.38969916666701</v>
      </c>
      <c r="AG2315" s="565">
        <v>-0.49757000000000001</v>
      </c>
      <c r="AH2315" s="565">
        <v>-1.1855599999999999</v>
      </c>
      <c r="AI2315" s="565">
        <v>5368.3917099999999</v>
      </c>
      <c r="AJ2315" s="1260"/>
      <c r="AK2315" s="561"/>
      <c r="AL2315" s="1441"/>
      <c r="AM2315" s="1456"/>
    </row>
    <row r="2316" spans="1:39" x14ac:dyDescent="0.25">
      <c r="A2316" s="239">
        <v>1</v>
      </c>
      <c r="B2316" s="716"/>
      <c r="C2316" s="2091"/>
      <c r="D2316" s="2044"/>
      <c r="E2316" s="417"/>
      <c r="F2316" s="780"/>
      <c r="G2316" s="780"/>
      <c r="H2316" s="780"/>
      <c r="I2316" s="1883"/>
      <c r="J2316" s="1883"/>
      <c r="K2316" s="1044"/>
      <c r="L2316" s="1044"/>
      <c r="M2316" s="1044"/>
      <c r="N2316" s="1044"/>
      <c r="O2316" s="1044"/>
      <c r="P2316" s="1044"/>
      <c r="Q2316" s="565"/>
      <c r="R2316" s="565"/>
      <c r="S2316" s="565"/>
      <c r="T2316" s="565"/>
      <c r="U2316" s="565"/>
      <c r="V2316" s="565"/>
      <c r="W2316" s="565"/>
      <c r="X2316" s="565"/>
      <c r="Y2316" s="565"/>
      <c r="Z2316" s="565"/>
      <c r="AA2316" s="565"/>
      <c r="AB2316" s="1053"/>
      <c r="AC2316" s="565"/>
      <c r="AD2316" s="1074"/>
      <c r="AE2316" s="565"/>
      <c r="AF2316" s="565"/>
      <c r="AG2316" s="565"/>
      <c r="AH2316" s="565"/>
      <c r="AI2316" s="565"/>
      <c r="AJ2316" s="1303"/>
      <c r="AK2316" s="561"/>
      <c r="AL2316" s="1441"/>
      <c r="AM2316" s="1456"/>
    </row>
    <row r="2317" spans="1:39" ht="29.25" x14ac:dyDescent="0.25">
      <c r="A2317" s="239">
        <v>1</v>
      </c>
      <c r="B2317" s="779" t="s">
        <v>359</v>
      </c>
      <c r="C2317" s="675"/>
      <c r="D2317" s="2044"/>
      <c r="E2317" s="1149"/>
      <c r="F2317" s="375"/>
      <c r="G2317" s="375"/>
      <c r="H2317" s="213"/>
      <c r="I2317" s="1883"/>
      <c r="J2317" s="1883"/>
      <c r="K2317" s="1044"/>
      <c r="L2317" s="1044"/>
      <c r="M2317" s="1044"/>
      <c r="N2317" s="1044"/>
      <c r="O2317" s="1044"/>
      <c r="P2317" s="1044"/>
      <c r="Q2317" s="565"/>
      <c r="R2317" s="565"/>
      <c r="S2317" s="565"/>
      <c r="T2317" s="565"/>
      <c r="U2317" s="565"/>
      <c r="V2317" s="565"/>
      <c r="W2317" s="565"/>
      <c r="X2317" s="565"/>
      <c r="Y2317" s="565"/>
      <c r="Z2317" s="565"/>
      <c r="AA2317" s="565"/>
      <c r="AB2317" s="1053"/>
      <c r="AC2317" s="565"/>
      <c r="AD2317" s="1074"/>
      <c r="AE2317" s="565"/>
      <c r="AF2317" s="565"/>
      <c r="AG2317" s="565"/>
      <c r="AH2317" s="565"/>
      <c r="AI2317" s="565"/>
      <c r="AJ2317" s="1280"/>
      <c r="AK2317" s="561"/>
      <c r="AL2317" s="1441"/>
      <c r="AM2317" s="1456"/>
    </row>
    <row r="2318" spans="1:39" ht="30" x14ac:dyDescent="0.25">
      <c r="A2318" s="239">
        <v>1</v>
      </c>
      <c r="B2318" s="1133" t="s">
        <v>348</v>
      </c>
      <c r="C2318" s="675"/>
      <c r="D2318" s="2044"/>
      <c r="E2318" s="1149"/>
      <c r="F2318" s="375"/>
      <c r="G2318" s="375"/>
      <c r="H2318" s="213"/>
      <c r="I2318" s="1883"/>
      <c r="J2318" s="1883"/>
      <c r="K2318" s="1044"/>
      <c r="L2318" s="1044"/>
      <c r="M2318" s="1044"/>
      <c r="N2318" s="1044"/>
      <c r="O2318" s="1044"/>
      <c r="P2318" s="1044"/>
      <c r="Q2318" s="565"/>
      <c r="R2318" s="565"/>
      <c r="S2318" s="565"/>
      <c r="T2318" s="565"/>
      <c r="U2318" s="565"/>
      <c r="V2318" s="565"/>
      <c r="W2318" s="565"/>
      <c r="X2318" s="565"/>
      <c r="Y2318" s="565"/>
      <c r="Z2318" s="565"/>
      <c r="AA2318" s="565"/>
      <c r="AB2318" s="1053"/>
      <c r="AC2318" s="565"/>
      <c r="AD2318" s="1074"/>
      <c r="AE2318" s="565"/>
      <c r="AF2318" s="565"/>
      <c r="AG2318" s="565"/>
      <c r="AH2318" s="565"/>
      <c r="AI2318" s="565"/>
      <c r="AJ2318" s="1280"/>
      <c r="AK2318" s="561"/>
      <c r="AL2318" s="1441"/>
      <c r="AM2318" s="1456"/>
    </row>
    <row r="2319" spans="1:39" x14ac:dyDescent="0.25">
      <c r="A2319" s="239">
        <v>1</v>
      </c>
      <c r="B2319" s="4" t="s">
        <v>349</v>
      </c>
      <c r="C2319" s="675"/>
      <c r="D2319" s="2044"/>
      <c r="E2319" s="1150"/>
      <c r="F2319" s="375"/>
      <c r="G2319" s="375"/>
      <c r="H2319" s="213"/>
      <c r="I2319" s="1883"/>
      <c r="J2319" s="1883"/>
      <c r="K2319" s="1044"/>
      <c r="L2319" s="1044"/>
      <c r="M2319" s="1044"/>
      <c r="N2319" s="1044"/>
      <c r="O2319" s="1044"/>
      <c r="P2319" s="1044"/>
      <c r="Q2319" s="565"/>
      <c r="R2319" s="565"/>
      <c r="S2319" s="565"/>
      <c r="T2319" s="565"/>
      <c r="U2319" s="565"/>
      <c r="V2319" s="565"/>
      <c r="W2319" s="565"/>
      <c r="X2319" s="565"/>
      <c r="Y2319" s="565"/>
      <c r="Z2319" s="565"/>
      <c r="AA2319" s="565"/>
      <c r="AB2319" s="1053"/>
      <c r="AC2319" s="565"/>
      <c r="AD2319" s="1074"/>
      <c r="AE2319" s="565"/>
      <c r="AF2319" s="565"/>
      <c r="AG2319" s="565"/>
      <c r="AH2319" s="565"/>
      <c r="AI2319" s="565"/>
      <c r="AJ2319" s="1280"/>
      <c r="AK2319" s="561"/>
      <c r="AL2319" s="1441"/>
      <c r="AM2319" s="1456"/>
    </row>
    <row r="2320" spans="1:39" ht="30" x14ac:dyDescent="0.25">
      <c r="A2320" s="239">
        <v>1</v>
      </c>
      <c r="B2320" s="4" t="s">
        <v>374</v>
      </c>
      <c r="C2320" s="675"/>
      <c r="D2320" s="2044"/>
      <c r="E2320" s="1149"/>
      <c r="F2320" s="375"/>
      <c r="G2320" s="375"/>
      <c r="H2320" s="213"/>
      <c r="I2320" s="1883"/>
      <c r="J2320" s="1883"/>
      <c r="K2320" s="1044"/>
      <c r="L2320" s="1044"/>
      <c r="M2320" s="1044"/>
      <c r="N2320" s="1044"/>
      <c r="O2320" s="1044"/>
      <c r="P2320" s="1044"/>
      <c r="Q2320" s="565"/>
      <c r="R2320" s="565"/>
      <c r="S2320" s="565"/>
      <c r="T2320" s="565"/>
      <c r="U2320" s="565"/>
      <c r="V2320" s="565"/>
      <c r="W2320" s="565"/>
      <c r="X2320" s="565"/>
      <c r="Y2320" s="565"/>
      <c r="Z2320" s="565"/>
      <c r="AA2320" s="565"/>
      <c r="AB2320" s="1053"/>
      <c r="AC2320" s="565"/>
      <c r="AD2320" s="1074"/>
      <c r="AE2320" s="565"/>
      <c r="AF2320" s="565"/>
      <c r="AG2320" s="565"/>
      <c r="AH2320" s="565"/>
      <c r="AI2320" s="565"/>
      <c r="AJ2320" s="1280"/>
      <c r="AK2320" s="561"/>
      <c r="AL2320" s="1441"/>
      <c r="AM2320" s="1456"/>
    </row>
    <row r="2321" spans="1:39" ht="29.25" x14ac:dyDescent="0.25">
      <c r="A2321" s="239">
        <v>1</v>
      </c>
      <c r="B2321" s="779" t="s">
        <v>360</v>
      </c>
      <c r="C2321" s="675"/>
      <c r="D2321" s="2044"/>
      <c r="E2321" s="1149">
        <f>E2323/9.4</f>
        <v>2451.5957446808511</v>
      </c>
      <c r="F2321" s="375">
        <f>F2323/9.4</f>
        <v>2247.3404255319147</v>
      </c>
      <c r="G2321" s="375">
        <f>G2323/9.4</f>
        <v>2475.711702127659</v>
      </c>
      <c r="H2321" s="213">
        <f>G2321/F2321*100</f>
        <v>110.16184615384614</v>
      </c>
      <c r="I2321" s="1883"/>
      <c r="J2321" s="1883"/>
      <c r="K2321" s="1044"/>
      <c r="L2321" s="1044"/>
      <c r="M2321" s="1044"/>
      <c r="N2321" s="1044"/>
      <c r="O2321" s="1044"/>
      <c r="P2321" s="1044"/>
      <c r="Q2321" s="565"/>
      <c r="R2321" s="565"/>
      <c r="S2321" s="565"/>
      <c r="T2321" s="565"/>
      <c r="U2321" s="565"/>
      <c r="V2321" s="565"/>
      <c r="W2321" s="565"/>
      <c r="X2321" s="565"/>
      <c r="Y2321" s="565"/>
      <c r="Z2321" s="565"/>
      <c r="AA2321" s="565"/>
      <c r="AB2321" s="1053"/>
      <c r="AC2321" s="565"/>
      <c r="AD2321" s="1074"/>
      <c r="AE2321" s="565"/>
      <c r="AF2321" s="565"/>
      <c r="AG2321" s="565"/>
      <c r="AH2321" s="565"/>
      <c r="AI2321" s="565"/>
      <c r="AJ2321" s="1280">
        <f>AJ2323/9.4</f>
        <v>0</v>
      </c>
      <c r="AK2321" s="561"/>
      <c r="AL2321" s="1441"/>
      <c r="AM2321" s="1456"/>
    </row>
    <row r="2322" spans="1:39" ht="29.25" x14ac:dyDescent="0.25">
      <c r="A2322" s="239">
        <v>1</v>
      </c>
      <c r="B2322" s="779" t="s">
        <v>376</v>
      </c>
      <c r="C2322" s="675"/>
      <c r="D2322" s="2044"/>
      <c r="E2322" s="1149">
        <f>E2323/9.4</f>
        <v>2451.5957446808511</v>
      </c>
      <c r="F2322" s="375">
        <f>F2323/9.4</f>
        <v>2247.3404255319147</v>
      </c>
      <c r="G2322" s="375">
        <f>G2323/9.4</f>
        <v>2475.711702127659</v>
      </c>
      <c r="H2322" s="213">
        <f>G2322/F2322*100</f>
        <v>110.16184615384614</v>
      </c>
      <c r="I2322" s="1883"/>
      <c r="J2322" s="1883"/>
      <c r="K2322" s="1044"/>
      <c r="L2322" s="1044"/>
      <c r="M2322" s="1044"/>
      <c r="N2322" s="1044"/>
      <c r="O2322" s="1044"/>
      <c r="P2322" s="1044"/>
      <c r="Q2322" s="565"/>
      <c r="R2322" s="565"/>
      <c r="S2322" s="565"/>
      <c r="T2322" s="565"/>
      <c r="U2322" s="565"/>
      <c r="V2322" s="565"/>
      <c r="W2322" s="565"/>
      <c r="X2322" s="565"/>
      <c r="Y2322" s="565"/>
      <c r="Z2322" s="565"/>
      <c r="AA2322" s="565"/>
      <c r="AB2322" s="1053"/>
      <c r="AC2322" s="565"/>
      <c r="AD2322" s="1074"/>
      <c r="AE2322" s="565"/>
      <c r="AF2322" s="565"/>
      <c r="AG2322" s="565"/>
      <c r="AH2322" s="565"/>
      <c r="AI2322" s="565"/>
      <c r="AJ2322" s="1280">
        <f>AJ2323/9.4</f>
        <v>0</v>
      </c>
      <c r="AK2322" s="561"/>
      <c r="AL2322" s="1441"/>
      <c r="AM2322" s="1456"/>
    </row>
    <row r="2323" spans="1:39" x14ac:dyDescent="0.25">
      <c r="A2323" s="239">
        <v>1</v>
      </c>
      <c r="B2323" s="795" t="s">
        <v>377</v>
      </c>
      <c r="C2323" s="675"/>
      <c r="D2323" s="2044"/>
      <c r="E2323" s="1149">
        <v>23045</v>
      </c>
      <c r="F2323" s="375">
        <f>ROUND(E2323/12*$B$4,0)</f>
        <v>21125</v>
      </c>
      <c r="G2323" s="375">
        <v>23271.689999999995</v>
      </c>
      <c r="H2323" s="213">
        <f>G2323/F2323*100</f>
        <v>110.16184615384613</v>
      </c>
      <c r="I2323" s="1883"/>
      <c r="J2323" s="1883"/>
      <c r="K2323" s="1044"/>
      <c r="L2323" s="1044"/>
      <c r="M2323" s="1044"/>
      <c r="N2323" s="1044"/>
      <c r="O2323" s="1044"/>
      <c r="P2323" s="1044"/>
      <c r="Q2323" s="565"/>
      <c r="R2323" s="565"/>
      <c r="S2323" s="565"/>
      <c r="T2323" s="565"/>
      <c r="U2323" s="565"/>
      <c r="V2323" s="565"/>
      <c r="W2323" s="565"/>
      <c r="X2323" s="565"/>
      <c r="Y2323" s="565"/>
      <c r="Z2323" s="565"/>
      <c r="AA2323" s="565"/>
      <c r="AB2323" s="1053"/>
      <c r="AC2323" s="565"/>
      <c r="AD2323" s="1074"/>
      <c r="AE2323" s="565"/>
      <c r="AF2323" s="565"/>
      <c r="AG2323" s="565"/>
      <c r="AH2323" s="565"/>
      <c r="AI2323" s="565"/>
      <c r="AJ2323" s="1280"/>
      <c r="AK2323" s="561"/>
      <c r="AL2323" s="1441"/>
      <c r="AM2323" s="1456"/>
    </row>
    <row r="2324" spans="1:39" x14ac:dyDescent="0.25">
      <c r="A2324" s="239">
        <v>1</v>
      </c>
      <c r="B2324" s="795" t="s">
        <v>378</v>
      </c>
      <c r="C2324" s="675"/>
      <c r="D2324" s="2044"/>
      <c r="E2324" s="463"/>
      <c r="F2324" s="375"/>
      <c r="G2324" s="375"/>
      <c r="H2324" s="213"/>
      <c r="I2324" s="1883"/>
      <c r="J2324" s="1883"/>
      <c r="K2324" s="1044"/>
      <c r="L2324" s="1044"/>
      <c r="M2324" s="1044"/>
      <c r="N2324" s="1044"/>
      <c r="O2324" s="1044"/>
      <c r="P2324" s="1044"/>
      <c r="Q2324" s="565"/>
      <c r="R2324" s="565"/>
      <c r="S2324" s="565"/>
      <c r="T2324" s="565"/>
      <c r="U2324" s="565"/>
      <c r="V2324" s="565"/>
      <c r="W2324" s="565"/>
      <c r="X2324" s="565"/>
      <c r="Y2324" s="565"/>
      <c r="Z2324" s="565"/>
      <c r="AA2324" s="565"/>
      <c r="AB2324" s="1053"/>
      <c r="AC2324" s="565"/>
      <c r="AD2324" s="1074"/>
      <c r="AE2324" s="565"/>
      <c r="AF2324" s="565"/>
      <c r="AG2324" s="565"/>
      <c r="AH2324" s="565"/>
      <c r="AI2324" s="565"/>
      <c r="AJ2324" s="1280"/>
      <c r="AK2324" s="561"/>
      <c r="AL2324" s="1441"/>
      <c r="AM2324" s="1456"/>
    </row>
    <row r="2325" spans="1:39" ht="29.25" x14ac:dyDescent="0.25">
      <c r="A2325" s="239">
        <v>1</v>
      </c>
      <c r="B2325" s="720" t="s">
        <v>279</v>
      </c>
      <c r="C2325" s="675"/>
      <c r="D2325" s="2044"/>
      <c r="E2325" s="791">
        <f>E2318</f>
        <v>0</v>
      </c>
      <c r="F2325" s="780"/>
      <c r="G2325" s="780"/>
      <c r="H2325" s="782"/>
      <c r="I2325" s="1883"/>
      <c r="J2325" s="1883"/>
      <c r="K2325" s="1044"/>
      <c r="L2325" s="1044"/>
      <c r="M2325" s="1044"/>
      <c r="N2325" s="1044"/>
      <c r="O2325" s="1044"/>
      <c r="P2325" s="1044"/>
      <c r="Q2325" s="565"/>
      <c r="R2325" s="565"/>
      <c r="S2325" s="565"/>
      <c r="T2325" s="565"/>
      <c r="U2325" s="565"/>
      <c r="V2325" s="565"/>
      <c r="W2325" s="565"/>
      <c r="X2325" s="565"/>
      <c r="Y2325" s="565"/>
      <c r="Z2325" s="565"/>
      <c r="AA2325" s="565"/>
      <c r="AB2325" s="1053"/>
      <c r="AC2325" s="565"/>
      <c r="AD2325" s="1074"/>
      <c r="AE2325" s="565"/>
      <c r="AF2325" s="565"/>
      <c r="AG2325" s="565"/>
      <c r="AH2325" s="565"/>
      <c r="AI2325" s="565"/>
      <c r="AJ2325" s="1303"/>
      <c r="AK2325" s="561"/>
      <c r="AL2325" s="1441"/>
      <c r="AM2325" s="1456"/>
    </row>
    <row r="2326" spans="1:39" ht="29.25" x14ac:dyDescent="0.25">
      <c r="A2326" s="239">
        <v>1</v>
      </c>
      <c r="B2326" s="720" t="s">
        <v>280</v>
      </c>
      <c r="C2326" s="675"/>
      <c r="D2326" s="2044"/>
      <c r="E2326" s="791">
        <f>E2321</f>
        <v>2451.5957446808511</v>
      </c>
      <c r="F2326" s="780">
        <f>F2321</f>
        <v>2247.3404255319147</v>
      </c>
      <c r="G2326" s="780">
        <f>G2321</f>
        <v>2475.711702127659</v>
      </c>
      <c r="H2326" s="782">
        <f>G2326/F2326*100</f>
        <v>110.16184615384614</v>
      </c>
      <c r="I2326" s="1883"/>
      <c r="J2326" s="1883"/>
      <c r="K2326" s="1044"/>
      <c r="L2326" s="1044"/>
      <c r="M2326" s="1044"/>
      <c r="N2326" s="1044"/>
      <c r="O2326" s="1044"/>
      <c r="P2326" s="1044"/>
      <c r="Q2326" s="565"/>
      <c r="R2326" s="565"/>
      <c r="S2326" s="565"/>
      <c r="T2326" s="565"/>
      <c r="U2326" s="565"/>
      <c r="V2326" s="565"/>
      <c r="W2326" s="565"/>
      <c r="X2326" s="565"/>
      <c r="Y2326" s="565"/>
      <c r="Z2326" s="565"/>
      <c r="AA2326" s="565"/>
      <c r="AB2326" s="1053"/>
      <c r="AC2326" s="565"/>
      <c r="AD2326" s="1074"/>
      <c r="AE2326" s="565"/>
      <c r="AF2326" s="565"/>
      <c r="AG2326" s="565"/>
      <c r="AH2326" s="565"/>
      <c r="AI2326" s="565"/>
      <c r="AJ2326" s="1303">
        <f>AJ2321</f>
        <v>0</v>
      </c>
      <c r="AK2326" s="561"/>
      <c r="AL2326" s="1441"/>
      <c r="AM2326" s="1456"/>
    </row>
    <row r="2327" spans="1:39" ht="15.75" thickBot="1" x14ac:dyDescent="0.3">
      <c r="A2327" s="239">
        <v>1</v>
      </c>
      <c r="B2327" s="721" t="s">
        <v>138</v>
      </c>
      <c r="C2327" s="662"/>
      <c r="D2327" s="9"/>
      <c r="E2327" s="791">
        <f>E2325+E2323/4.2</f>
        <v>5486.9047619047615</v>
      </c>
      <c r="F2327" s="782">
        <f>F2325+F2323/4.2</f>
        <v>5029.7619047619046</v>
      </c>
      <c r="G2327" s="782">
        <f>G2325+G2323/4.2</f>
        <v>5540.8785714285705</v>
      </c>
      <c r="H2327" s="782">
        <f>G2327/F2327*100</f>
        <v>110.16184615384614</v>
      </c>
      <c r="I2327" s="1883"/>
      <c r="J2327" s="1883"/>
      <c r="K2327" s="211"/>
      <c r="L2327" s="211"/>
      <c r="M2327" s="211"/>
      <c r="N2327" s="211"/>
      <c r="O2327" s="211"/>
      <c r="P2327" s="211"/>
      <c r="Q2327" s="565">
        <f t="shared" ref="Q2327:AB2327" si="1115">Q2315</f>
        <v>5319.4773499999992</v>
      </c>
      <c r="R2327" s="565">
        <f t="shared" si="1115"/>
        <v>5319.4773499999992</v>
      </c>
      <c r="S2327" s="565">
        <f t="shared" si="1115"/>
        <v>5319.4773499999992</v>
      </c>
      <c r="T2327" s="565">
        <f t="shared" si="1115"/>
        <v>5319.4773499999992</v>
      </c>
      <c r="U2327" s="565">
        <f t="shared" si="1115"/>
        <v>5319.4773499999992</v>
      </c>
      <c r="V2327" s="565">
        <f t="shared" ref="V2327:W2327" si="1116">V2315</f>
        <v>5319.4773499999992</v>
      </c>
      <c r="W2327" s="565">
        <f t="shared" si="1116"/>
        <v>5319.4773499999992</v>
      </c>
      <c r="X2327" s="565">
        <f t="shared" ref="X2327:Y2327" si="1117">X2315</f>
        <v>5319.4773499999992</v>
      </c>
      <c r="Y2327" s="565">
        <f t="shared" si="1117"/>
        <v>5319.4773499999992</v>
      </c>
      <c r="Z2327" s="565">
        <f t="shared" ref="Z2327:AA2327" si="1118">Z2315</f>
        <v>5319.4773499999992</v>
      </c>
      <c r="AA2327" s="565">
        <f t="shared" si="1118"/>
        <v>5319.4773499999992</v>
      </c>
      <c r="AB2327" s="1053">
        <f t="shared" si="1115"/>
        <v>4876.1875708333328</v>
      </c>
      <c r="AC2327" s="565">
        <f t="shared" ref="AC2327:AI2327" si="1119">AC2315</f>
        <v>5369.5772699999998</v>
      </c>
      <c r="AD2327" s="1074">
        <f t="shared" si="1119"/>
        <v>0</v>
      </c>
      <c r="AE2327" s="565">
        <f>AE2315</f>
        <v>0</v>
      </c>
      <c r="AF2327" s="565">
        <f t="shared" si="1119"/>
        <v>493.38969916666701</v>
      </c>
      <c r="AG2327" s="565">
        <f>AG2315</f>
        <v>-0.49757000000000001</v>
      </c>
      <c r="AH2327" s="565">
        <f t="shared" si="1119"/>
        <v>-1.1855599999999999</v>
      </c>
      <c r="AI2327" s="565">
        <f t="shared" si="1119"/>
        <v>5368.3917099999999</v>
      </c>
      <c r="AJ2327" s="1247">
        <f>AJ2325+AJ2323/4.2</f>
        <v>0</v>
      </c>
      <c r="AK2327" s="561">
        <f t="shared" ref="AK2327" si="1120">AK2315</f>
        <v>0</v>
      </c>
      <c r="AL2327" s="1441"/>
      <c r="AM2327" s="1456"/>
    </row>
    <row r="2328" spans="1:39" ht="15.75" thickBot="1" x14ac:dyDescent="0.3">
      <c r="A2328" s="239">
        <v>1</v>
      </c>
      <c r="B2328" s="2058" t="s">
        <v>314</v>
      </c>
      <c r="C2328" s="2059"/>
      <c r="D2328" s="2058"/>
      <c r="E2328" s="461"/>
      <c r="F2328" s="2186"/>
      <c r="G2328" s="2186"/>
      <c r="H2328" s="2186"/>
      <c r="I2328" s="2186"/>
      <c r="J2328" s="2186"/>
      <c r="K2328" s="2186"/>
      <c r="L2328" s="2186"/>
      <c r="M2328" s="2186"/>
      <c r="N2328" s="2186"/>
      <c r="O2328" s="2186"/>
      <c r="P2328" s="2186"/>
      <c r="Q2328" s="571">
        <f t="shared" ref="Q2328:AB2328" si="1121">Q2327</f>
        <v>5319.4773499999992</v>
      </c>
      <c r="R2328" s="571">
        <f t="shared" si="1121"/>
        <v>5319.4773499999992</v>
      </c>
      <c r="S2328" s="571">
        <f t="shared" si="1121"/>
        <v>5319.4773499999992</v>
      </c>
      <c r="T2328" s="571">
        <f t="shared" si="1121"/>
        <v>5319.4773499999992</v>
      </c>
      <c r="U2328" s="571">
        <f t="shared" si="1121"/>
        <v>5319.4773499999992</v>
      </c>
      <c r="V2328" s="571">
        <f t="shared" ref="V2328:W2328" si="1122">V2327</f>
        <v>5319.4773499999992</v>
      </c>
      <c r="W2328" s="571">
        <f t="shared" si="1122"/>
        <v>5319.4773499999992</v>
      </c>
      <c r="X2328" s="571">
        <f t="shared" ref="X2328:Y2328" si="1123">X2327</f>
        <v>5319.4773499999992</v>
      </c>
      <c r="Y2328" s="571">
        <f t="shared" si="1123"/>
        <v>5319.4773499999992</v>
      </c>
      <c r="Z2328" s="571">
        <f t="shared" ref="Z2328:AA2328" si="1124">Z2327</f>
        <v>5319.4773499999992</v>
      </c>
      <c r="AA2328" s="571">
        <f t="shared" si="1124"/>
        <v>5319.4773499999992</v>
      </c>
      <c r="AB2328" s="1054">
        <f t="shared" si="1121"/>
        <v>4876.1875708333328</v>
      </c>
      <c r="AC2328" s="571">
        <f t="shared" ref="AC2328:AI2328" si="1125">AC2327</f>
        <v>5369.5772699999998</v>
      </c>
      <c r="AD2328" s="1079">
        <f t="shared" si="1125"/>
        <v>0</v>
      </c>
      <c r="AE2328" s="277">
        <f>AE2327</f>
        <v>0</v>
      </c>
      <c r="AF2328" s="571">
        <f t="shared" si="1125"/>
        <v>493.38969916666701</v>
      </c>
      <c r="AG2328" s="571">
        <f>AG2327</f>
        <v>-0.49757000000000001</v>
      </c>
      <c r="AH2328" s="571">
        <f t="shared" si="1125"/>
        <v>-1.1855599999999999</v>
      </c>
      <c r="AI2328" s="571">
        <f t="shared" si="1125"/>
        <v>5368.3917099999999</v>
      </c>
      <c r="AJ2328" s="2246"/>
      <c r="AK2328" s="1187">
        <f t="shared" ref="AK2328" si="1126">AK2327</f>
        <v>0</v>
      </c>
      <c r="AL2328" s="1441"/>
      <c r="AM2328" s="1456"/>
    </row>
    <row r="2329" spans="1:39" x14ac:dyDescent="0.25">
      <c r="A2329" s="239">
        <v>1</v>
      </c>
      <c r="B2329" s="2101"/>
      <c r="C2329" s="2102"/>
      <c r="D2329" s="2101"/>
      <c r="E2329" s="427"/>
      <c r="F2329" s="2247"/>
      <c r="G2329" s="2247"/>
      <c r="H2329" s="2247"/>
      <c r="I2329" s="2682"/>
      <c r="J2329" s="374"/>
      <c r="K2329" s="374"/>
      <c r="L2329" s="374"/>
      <c r="M2329" s="374"/>
      <c r="N2329" s="374"/>
      <c r="O2329" s="374"/>
      <c r="P2329" s="374"/>
      <c r="Q2329" s="564"/>
      <c r="R2329" s="564"/>
      <c r="S2329" s="564"/>
      <c r="T2329" s="564"/>
      <c r="U2329" s="564"/>
      <c r="V2329" s="564"/>
      <c r="W2329" s="564"/>
      <c r="X2329" s="564"/>
      <c r="Y2329" s="564"/>
      <c r="Z2329" s="564"/>
      <c r="AA2329" s="564"/>
      <c r="AB2329" s="1052"/>
      <c r="AC2329" s="564"/>
      <c r="AD2329" s="1077"/>
      <c r="AE2329" s="564"/>
      <c r="AF2329" s="564"/>
      <c r="AG2329" s="564"/>
      <c r="AH2329" s="564"/>
      <c r="AI2329" s="564"/>
      <c r="AJ2329" s="2248"/>
      <c r="AK2329" s="607"/>
      <c r="AL2329" s="1441"/>
      <c r="AM2329" s="1456"/>
    </row>
    <row r="2330" spans="1:39" ht="31.5" x14ac:dyDescent="0.25">
      <c r="A2330" s="239">
        <v>1</v>
      </c>
      <c r="B2330" s="2272" t="s">
        <v>462</v>
      </c>
      <c r="C2330" s="2272"/>
      <c r="D2330" s="2262"/>
      <c r="E2330" s="415"/>
      <c r="F2330" s="368"/>
      <c r="G2330" s="368"/>
      <c r="H2330" s="368"/>
      <c r="I2330" s="368"/>
      <c r="J2330" s="368"/>
      <c r="K2330" s="368"/>
      <c r="L2330" s="368"/>
      <c r="M2330" s="368"/>
      <c r="N2330" s="368"/>
      <c r="O2330" s="368"/>
      <c r="P2330" s="368"/>
      <c r="Q2330" s="565"/>
      <c r="R2330" s="565"/>
      <c r="S2330" s="565"/>
      <c r="T2330" s="565"/>
      <c r="U2330" s="565"/>
      <c r="V2330" s="565"/>
      <c r="W2330" s="565"/>
      <c r="X2330" s="565"/>
      <c r="Y2330" s="565"/>
      <c r="Z2330" s="565"/>
      <c r="AA2330" s="565"/>
      <c r="AB2330" s="1053"/>
      <c r="AC2330" s="565"/>
      <c r="AD2330" s="1074"/>
      <c r="AE2330" s="565"/>
      <c r="AF2330" s="565"/>
      <c r="AG2330" s="565"/>
      <c r="AH2330" s="565"/>
      <c r="AI2330" s="565"/>
      <c r="AJ2330" s="1260"/>
      <c r="AK2330" s="561"/>
      <c r="AL2330" s="1441"/>
      <c r="AM2330" s="1456"/>
    </row>
    <row r="2331" spans="1:39" x14ac:dyDescent="0.25">
      <c r="A2331" s="239">
        <v>1</v>
      </c>
      <c r="B2331" s="350" t="s">
        <v>29</v>
      </c>
      <c r="C2331" s="705"/>
      <c r="D2331" s="2165"/>
      <c r="E2331" s="441"/>
      <c r="F2331" s="1469"/>
      <c r="G2331" s="368"/>
      <c r="H2331" s="1469"/>
      <c r="I2331" s="225"/>
      <c r="J2331" s="225"/>
      <c r="K2331" s="225"/>
      <c r="L2331" s="225"/>
      <c r="M2331" s="225"/>
      <c r="N2331" s="225"/>
      <c r="O2331" s="225"/>
      <c r="P2331" s="225"/>
      <c r="Q2331" s="567"/>
      <c r="R2331" s="567"/>
      <c r="S2331" s="567"/>
      <c r="T2331" s="567"/>
      <c r="U2331" s="567"/>
      <c r="V2331" s="567"/>
      <c r="W2331" s="567"/>
      <c r="X2331" s="567"/>
      <c r="Y2331" s="567"/>
      <c r="Z2331" s="567"/>
      <c r="AA2331" s="567"/>
      <c r="AB2331" s="1053"/>
      <c r="AC2331" s="567"/>
      <c r="AD2331" s="1074"/>
      <c r="AE2331" s="565"/>
      <c r="AF2331" s="565"/>
      <c r="AG2331" s="565"/>
      <c r="AH2331" s="565"/>
      <c r="AI2331" s="565"/>
      <c r="AJ2331" s="1260"/>
      <c r="AK2331" s="561"/>
      <c r="AL2331" s="1441"/>
      <c r="AM2331" s="1456"/>
    </row>
    <row r="2332" spans="1:39" ht="30" x14ac:dyDescent="0.25">
      <c r="A2332" s="239">
        <v>1</v>
      </c>
      <c r="B2332" s="306" t="s">
        <v>16</v>
      </c>
      <c r="C2332" s="706"/>
      <c r="D2332" s="4"/>
      <c r="E2332" s="415"/>
      <c r="F2332" s="213"/>
      <c r="G2332" s="225"/>
      <c r="H2332" s="219"/>
      <c r="I2332" s="1390"/>
      <c r="J2332" s="368"/>
      <c r="K2332" s="368"/>
      <c r="L2332" s="1390"/>
      <c r="M2332" s="1390"/>
      <c r="N2332" s="368"/>
      <c r="O2332" s="1390"/>
      <c r="P2332" s="368"/>
      <c r="Q2332" s="565"/>
      <c r="R2332" s="565"/>
      <c r="S2332" s="565"/>
      <c r="T2332" s="565"/>
      <c r="U2332" s="565"/>
      <c r="V2332" s="565"/>
      <c r="W2332" s="565"/>
      <c r="X2332" s="565"/>
      <c r="Y2332" s="565"/>
      <c r="Z2332" s="565"/>
      <c r="AA2332" s="565"/>
      <c r="AB2332" s="1202"/>
      <c r="AC2332" s="566"/>
      <c r="AD2332" s="1639"/>
      <c r="AE2332" s="567"/>
      <c r="AF2332" s="567"/>
      <c r="AG2332" s="567"/>
      <c r="AH2332" s="567"/>
      <c r="AI2332" s="567"/>
      <c r="AJ2332" s="1261"/>
      <c r="AK2332" s="1186"/>
      <c r="AL2332" s="1441"/>
      <c r="AM2332" s="1456"/>
    </row>
    <row r="2333" spans="1:39" x14ac:dyDescent="0.25">
      <c r="A2333" s="239">
        <v>1</v>
      </c>
      <c r="B2333" s="389" t="s">
        <v>6</v>
      </c>
      <c r="C2333" s="707"/>
      <c r="D2333" s="4">
        <v>240</v>
      </c>
      <c r="E2333" s="415">
        <v>1430</v>
      </c>
      <c r="F2333" s="213">
        <f>ROUND(E2333/12*$B$4,0)</f>
        <v>1311</v>
      </c>
      <c r="G2333" s="368">
        <v>1117</v>
      </c>
      <c r="H2333" s="213">
        <f>G2333/F2333*100</f>
        <v>85.202135774218164</v>
      </c>
      <c r="I2333" s="1141">
        <v>3</v>
      </c>
      <c r="J2333" s="269">
        <f>M2333/G2333</f>
        <v>2.9239033124440463</v>
      </c>
      <c r="K2333" s="368">
        <f>ROUND(E2333*I2333,0)</f>
        <v>4290</v>
      </c>
      <c r="L2333" s="1390">
        <f>ROUND(K2333/12*$B$4,0)</f>
        <v>3933</v>
      </c>
      <c r="M2333" s="1390">
        <v>3266</v>
      </c>
      <c r="N2333" s="368">
        <f>M2333/L2333*100</f>
        <v>83.040935672514621</v>
      </c>
      <c r="O2333" s="368">
        <f>K2333/D2333</f>
        <v>17.875</v>
      </c>
      <c r="P2333" s="225">
        <f>M2333/$B$4*12/O2333</f>
        <v>199.32358550540368</v>
      </c>
      <c r="Q2333" s="567"/>
      <c r="R2333" s="567"/>
      <c r="S2333" s="567"/>
      <c r="T2333" s="567"/>
      <c r="U2333" s="567"/>
      <c r="V2333" s="567"/>
      <c r="W2333" s="567"/>
      <c r="X2333" s="567"/>
      <c r="Y2333" s="567"/>
      <c r="Z2333" s="567"/>
      <c r="AA2333" s="567"/>
      <c r="AB2333" s="1053"/>
      <c r="AC2333" s="565"/>
      <c r="AD2333" s="1488"/>
      <c r="AE2333" s="566"/>
      <c r="AF2333" s="566"/>
      <c r="AG2333" s="566"/>
      <c r="AH2333" s="566"/>
      <c r="AI2333" s="566"/>
      <c r="AJ2333" s="1260"/>
      <c r="AK2333" s="1185"/>
      <c r="AL2333" s="1441"/>
      <c r="AM2333" s="1456"/>
    </row>
    <row r="2334" spans="1:39" x14ac:dyDescent="0.25">
      <c r="A2334" s="239">
        <v>1</v>
      </c>
      <c r="B2334" s="390" t="s">
        <v>183</v>
      </c>
      <c r="C2334" s="708"/>
      <c r="D2334" s="4"/>
      <c r="E2334" s="448">
        <f>SUM(E2333)</f>
        <v>1430</v>
      </c>
      <c r="F2334" s="1605">
        <f>SUM(F2333)</f>
        <v>1311</v>
      </c>
      <c r="G2334" s="1044">
        <f>SUM(G2333)</f>
        <v>1117</v>
      </c>
      <c r="H2334" s="782">
        <f>G2334/F2334*100</f>
        <v>85.202135774218164</v>
      </c>
      <c r="I2334" s="1044">
        <f>SUM(I2333)</f>
        <v>3</v>
      </c>
      <c r="J2334" s="2202">
        <f>M2334/G2334</f>
        <v>2.9239033124440463</v>
      </c>
      <c r="K2334" s="2202">
        <f t="shared" ref="K2334:P2334" si="1127">SUM(K2333)</f>
        <v>4290</v>
      </c>
      <c r="L2334" s="782">
        <f t="shared" si="1127"/>
        <v>3933</v>
      </c>
      <c r="M2334" s="1044">
        <f t="shared" si="1127"/>
        <v>3266</v>
      </c>
      <c r="N2334" s="2202">
        <f t="shared" si="1127"/>
        <v>83.040935672514621</v>
      </c>
      <c r="O2334" s="2202">
        <f t="shared" si="1127"/>
        <v>17.875</v>
      </c>
      <c r="P2334" s="2039">
        <f t="shared" si="1127"/>
        <v>199.32358550540368</v>
      </c>
      <c r="Q2334" s="566"/>
      <c r="R2334" s="566"/>
      <c r="S2334" s="566"/>
      <c r="T2334" s="566"/>
      <c r="U2334" s="566"/>
      <c r="V2334" s="566"/>
      <c r="W2334" s="566"/>
      <c r="X2334" s="566"/>
      <c r="Y2334" s="566"/>
      <c r="Z2334" s="566"/>
      <c r="AA2334" s="566"/>
      <c r="AB2334" s="1053"/>
      <c r="AC2334" s="565"/>
      <c r="AD2334" s="1488"/>
      <c r="AE2334" s="566"/>
      <c r="AF2334" s="566"/>
      <c r="AG2334" s="566"/>
      <c r="AH2334" s="565"/>
      <c r="AI2334" s="566"/>
      <c r="AJ2334" s="1264">
        <f>SUM(AJ2333)</f>
        <v>0</v>
      </c>
      <c r="AK2334" s="1185"/>
      <c r="AL2334" s="1441"/>
      <c r="AM2334" s="1456"/>
    </row>
    <row r="2335" spans="1:39" ht="30" thickBot="1" x14ac:dyDescent="0.3">
      <c r="A2335" s="239">
        <v>1</v>
      </c>
      <c r="B2335" s="250" t="s">
        <v>214</v>
      </c>
      <c r="C2335" s="658"/>
      <c r="D2335" s="2165"/>
      <c r="E2335" s="464">
        <f>E2334</f>
        <v>1430</v>
      </c>
      <c r="F2335" s="1609">
        <f>F2334</f>
        <v>1311</v>
      </c>
      <c r="G2335" s="2255">
        <f t="shared" ref="G2335:P2335" si="1128">G2334</f>
        <v>1117</v>
      </c>
      <c r="H2335" s="1609">
        <f t="shared" si="1128"/>
        <v>85.202135774218164</v>
      </c>
      <c r="I2335" s="2255">
        <f t="shared" si="1128"/>
        <v>3</v>
      </c>
      <c r="J2335" s="2255">
        <f t="shared" si="1128"/>
        <v>2.9239033124440463</v>
      </c>
      <c r="K2335" s="2255">
        <f t="shared" si="1128"/>
        <v>4290</v>
      </c>
      <c r="L2335" s="2255">
        <f t="shared" si="1128"/>
        <v>3933</v>
      </c>
      <c r="M2335" s="2255">
        <f t="shared" si="1128"/>
        <v>3266</v>
      </c>
      <c r="N2335" s="2255">
        <f t="shared" si="1128"/>
        <v>83.040935672514621</v>
      </c>
      <c r="O2335" s="2255">
        <f t="shared" si="1128"/>
        <v>17.875</v>
      </c>
      <c r="P2335" s="2255">
        <f t="shared" si="1128"/>
        <v>199.32358550540368</v>
      </c>
      <c r="Q2335" s="572">
        <v>54630.208191999998</v>
      </c>
      <c r="R2335" s="572">
        <v>54630.208191999998</v>
      </c>
      <c r="S2335" s="572">
        <v>54630.208191999998</v>
      </c>
      <c r="T2335" s="572">
        <v>54630.208191999998</v>
      </c>
      <c r="U2335" s="572">
        <v>54630.208191999998</v>
      </c>
      <c r="V2335" s="572">
        <v>54630.208191999998</v>
      </c>
      <c r="W2335" s="572">
        <v>54630.208191999998</v>
      </c>
      <c r="X2335" s="572">
        <v>54630.208191999998</v>
      </c>
      <c r="Y2335" s="572">
        <v>63672.379679999991</v>
      </c>
      <c r="Z2335" s="572">
        <v>63672.379679999991</v>
      </c>
      <c r="AA2335" s="572">
        <v>63672.379679999991</v>
      </c>
      <c r="AB2335" s="1200">
        <f t="shared" ref="AB2335" si="1129">Q2335/12*$B$4+(R2335-Q2335)/11*10+(S2335-R2335)/10*9+(T2335-S2335)/9*8+(U2335-T2335)/8*7+(V2335-U2335)/7*6+(W2335-V2335)/6*5+(X2335-W2335)/5*4+(Y2335-X2335)/4*3+(Z2335-Y2335)/3*2+(AA2335-Z2335)/2*1</f>
        <v>56859.319458666658</v>
      </c>
      <c r="AC2335" s="567">
        <f>AI2335-AH2335</f>
        <v>56831.40800000001</v>
      </c>
      <c r="AD2335" s="1504"/>
      <c r="AE2335" s="572"/>
      <c r="AF2335" s="572">
        <f>AC2335-AB2335</f>
        <v>-27.911458666647377</v>
      </c>
      <c r="AG2335" s="572"/>
      <c r="AH2335" s="567">
        <v>-70.915909999999997</v>
      </c>
      <c r="AI2335" s="572">
        <v>56760.492090000007</v>
      </c>
      <c r="AJ2335" s="2275">
        <f t="shared" ref="AJ2335" si="1130">AJ2334</f>
        <v>0</v>
      </c>
      <c r="AK2335" s="1188"/>
      <c r="AL2335" s="1441"/>
      <c r="AM2335" s="1456"/>
    </row>
    <row r="2336" spans="1:39" ht="15.75" thickBot="1" x14ac:dyDescent="0.3">
      <c r="A2336" s="239">
        <v>1</v>
      </c>
      <c r="B2336" s="2058" t="s">
        <v>314</v>
      </c>
      <c r="C2336" s="2059"/>
      <c r="D2336" s="2058"/>
      <c r="E2336" s="461"/>
      <c r="F2336" s="2186"/>
      <c r="G2336" s="2186"/>
      <c r="H2336" s="2186"/>
      <c r="I2336" s="2186"/>
      <c r="J2336" s="2186"/>
      <c r="K2336" s="2186"/>
      <c r="L2336" s="2186"/>
      <c r="M2336" s="2186"/>
      <c r="N2336" s="2186"/>
      <c r="O2336" s="2186"/>
      <c r="P2336" s="2186"/>
      <c r="Q2336" s="571">
        <f t="shared" ref="Q2336:V2336" si="1131">Q2335</f>
        <v>54630.208191999998</v>
      </c>
      <c r="R2336" s="571">
        <f t="shared" si="1131"/>
        <v>54630.208191999998</v>
      </c>
      <c r="S2336" s="571">
        <f t="shared" si="1131"/>
        <v>54630.208191999998</v>
      </c>
      <c r="T2336" s="571">
        <f t="shared" si="1131"/>
        <v>54630.208191999998</v>
      </c>
      <c r="U2336" s="571">
        <f t="shared" si="1131"/>
        <v>54630.208191999998</v>
      </c>
      <c r="V2336" s="571">
        <f t="shared" si="1131"/>
        <v>54630.208191999998</v>
      </c>
      <c r="W2336" s="571">
        <f t="shared" ref="W2336:X2336" si="1132">W2335</f>
        <v>54630.208191999998</v>
      </c>
      <c r="X2336" s="571">
        <f t="shared" si="1132"/>
        <v>54630.208191999998</v>
      </c>
      <c r="Y2336" s="571">
        <f t="shared" ref="Y2336:Z2336" si="1133">Y2335</f>
        <v>63672.379679999991</v>
      </c>
      <c r="Z2336" s="571">
        <f t="shared" si="1133"/>
        <v>63672.379679999991</v>
      </c>
      <c r="AA2336" s="571">
        <f t="shared" ref="AA2336" si="1134">AA2335</f>
        <v>63672.379679999991</v>
      </c>
      <c r="AB2336" s="1054">
        <f t="shared" ref="AB2336:AI2336" si="1135">AB2335</f>
        <v>56859.319458666658</v>
      </c>
      <c r="AC2336" s="571">
        <f t="shared" si="1135"/>
        <v>56831.40800000001</v>
      </c>
      <c r="AD2336" s="1079">
        <f t="shared" si="1135"/>
        <v>0</v>
      </c>
      <c r="AE2336" s="277">
        <f t="shared" si="1135"/>
        <v>0</v>
      </c>
      <c r="AF2336" s="571">
        <f t="shared" si="1135"/>
        <v>-27.911458666647377</v>
      </c>
      <c r="AG2336" s="571">
        <f t="shared" si="1135"/>
        <v>0</v>
      </c>
      <c r="AH2336" s="571">
        <f t="shared" si="1135"/>
        <v>-70.915909999999997</v>
      </c>
      <c r="AI2336" s="571">
        <f t="shared" si="1135"/>
        <v>56760.492090000007</v>
      </c>
      <c r="AJ2336" s="2246"/>
      <c r="AK2336" s="1187">
        <f t="shared" ref="AK2336" si="1136">AK2335</f>
        <v>0</v>
      </c>
      <c r="AL2336" s="1441"/>
      <c r="AM2336" s="1456"/>
    </row>
    <row r="2337" spans="1:39" x14ac:dyDescent="0.25">
      <c r="A2337" s="239">
        <v>1</v>
      </c>
      <c r="B2337" s="2101"/>
      <c r="C2337" s="2102"/>
      <c r="D2337" s="2101"/>
      <c r="E2337" s="427"/>
      <c r="F2337" s="2247"/>
      <c r="G2337" s="2247"/>
      <c r="H2337" s="2247"/>
      <c r="I2337" s="2682"/>
      <c r="J2337" s="374"/>
      <c r="K2337" s="374"/>
      <c r="L2337" s="374"/>
      <c r="M2337" s="374"/>
      <c r="N2337" s="374"/>
      <c r="O2337" s="374"/>
      <c r="P2337" s="374"/>
      <c r="Q2337" s="564"/>
      <c r="R2337" s="564"/>
      <c r="S2337" s="564"/>
      <c r="T2337" s="564"/>
      <c r="U2337" s="564"/>
      <c r="V2337" s="564"/>
      <c r="W2337" s="564"/>
      <c r="X2337" s="564"/>
      <c r="Y2337" s="564"/>
      <c r="Z2337" s="564"/>
      <c r="AA2337" s="564"/>
      <c r="AB2337" s="1052"/>
      <c r="AC2337" s="564"/>
      <c r="AD2337" s="1077"/>
      <c r="AE2337" s="564"/>
      <c r="AF2337" s="564"/>
      <c r="AG2337" s="564"/>
      <c r="AH2337" s="564"/>
      <c r="AI2337" s="564"/>
      <c r="AJ2337" s="2248"/>
      <c r="AK2337" s="607"/>
      <c r="AL2337" s="1441"/>
      <c r="AM2337" s="1456"/>
    </row>
    <row r="2338" spans="1:39" ht="31.5" x14ac:dyDescent="0.25">
      <c r="A2338" s="239">
        <v>1</v>
      </c>
      <c r="B2338" s="2272" t="s">
        <v>463</v>
      </c>
      <c r="C2338" s="2272"/>
      <c r="D2338" s="2262"/>
      <c r="E2338" s="415"/>
      <c r="F2338" s="368"/>
      <c r="G2338" s="368"/>
      <c r="H2338" s="368"/>
      <c r="I2338" s="368"/>
      <c r="J2338" s="368"/>
      <c r="K2338" s="368"/>
      <c r="L2338" s="368"/>
      <c r="M2338" s="368"/>
      <c r="N2338" s="368"/>
      <c r="O2338" s="368"/>
      <c r="P2338" s="368"/>
      <c r="Q2338" s="565"/>
      <c r="R2338" s="565"/>
      <c r="S2338" s="565"/>
      <c r="T2338" s="565"/>
      <c r="U2338" s="565"/>
      <c r="V2338" s="565"/>
      <c r="W2338" s="565"/>
      <c r="X2338" s="565"/>
      <c r="Y2338" s="565"/>
      <c r="Z2338" s="565"/>
      <c r="AA2338" s="565"/>
      <c r="AB2338" s="1053"/>
      <c r="AC2338" s="565"/>
      <c r="AD2338" s="1074"/>
      <c r="AE2338" s="565"/>
      <c r="AF2338" s="565"/>
      <c r="AG2338" s="565"/>
      <c r="AH2338" s="565"/>
      <c r="AI2338" s="565"/>
      <c r="AJ2338" s="1260"/>
      <c r="AK2338" s="561"/>
      <c r="AL2338" s="1441"/>
      <c r="AM2338" s="1456"/>
    </row>
    <row r="2339" spans="1:39" x14ac:dyDescent="0.25">
      <c r="A2339" s="239">
        <v>1</v>
      </c>
      <c r="B2339" s="1884" t="s">
        <v>206</v>
      </c>
      <c r="C2339" s="1885"/>
      <c r="D2339" s="1884"/>
      <c r="E2339" s="415"/>
      <c r="F2339" s="368"/>
      <c r="G2339" s="368"/>
      <c r="H2339" s="368"/>
      <c r="I2339" s="368"/>
      <c r="J2339" s="368"/>
      <c r="K2339" s="368"/>
      <c r="L2339" s="368"/>
      <c r="M2339" s="368"/>
      <c r="N2339" s="368"/>
      <c r="O2339" s="368"/>
      <c r="P2339" s="368"/>
      <c r="Q2339" s="565"/>
      <c r="R2339" s="565"/>
      <c r="S2339" s="565"/>
      <c r="T2339" s="565"/>
      <c r="U2339" s="565"/>
      <c r="V2339" s="565"/>
      <c r="W2339" s="565"/>
      <c r="X2339" s="565"/>
      <c r="Y2339" s="565"/>
      <c r="Z2339" s="565"/>
      <c r="AA2339" s="565"/>
      <c r="AB2339" s="1053">
        <f>Q2339/12*$B$4</f>
        <v>0</v>
      </c>
      <c r="AC2339" s="565"/>
      <c r="AD2339" s="1074"/>
      <c r="AE2339" s="565"/>
      <c r="AF2339" s="565"/>
      <c r="AG2339" s="565"/>
      <c r="AH2339" s="565"/>
      <c r="AI2339" s="565"/>
      <c r="AJ2339" s="1260"/>
      <c r="AK2339" s="561"/>
      <c r="AL2339" s="1441"/>
      <c r="AM2339" s="1456"/>
    </row>
    <row r="2340" spans="1:39" x14ac:dyDescent="0.25">
      <c r="A2340" s="239">
        <v>1</v>
      </c>
      <c r="B2340" s="2273" t="s">
        <v>136</v>
      </c>
      <c r="C2340" s="2274"/>
      <c r="D2340" s="4"/>
      <c r="E2340" s="415">
        <f>SUM(E2341:E2346)</f>
        <v>6813</v>
      </c>
      <c r="F2340" s="368">
        <f>SUM(F2341:F2346)</f>
        <v>6246</v>
      </c>
      <c r="G2340" s="368">
        <f>SUM(G2341:G2347)</f>
        <v>8053</v>
      </c>
      <c r="H2340" s="368">
        <f>G2340/F2340*100</f>
        <v>128.93051552993916</v>
      </c>
      <c r="I2340" s="368"/>
      <c r="J2340" s="368"/>
      <c r="K2340" s="368"/>
      <c r="L2340" s="368"/>
      <c r="M2340" s="368"/>
      <c r="N2340" s="368"/>
      <c r="O2340" s="368"/>
      <c r="P2340" s="368"/>
      <c r="Q2340" s="565">
        <v>1936.0919099999999</v>
      </c>
      <c r="R2340" s="565">
        <v>1936.0919099999999</v>
      </c>
      <c r="S2340" s="565">
        <v>1936.0919099999999</v>
      </c>
      <c r="T2340" s="565">
        <v>1936.0919099999999</v>
      </c>
      <c r="U2340" s="565">
        <v>1936.0919099999999</v>
      </c>
      <c r="V2340" s="565">
        <v>1936.0919099999999</v>
      </c>
      <c r="W2340" s="565">
        <v>1936.0919099999999</v>
      </c>
      <c r="X2340" s="565">
        <v>1936.0919099999999</v>
      </c>
      <c r="Y2340" s="565">
        <v>2163.3451500000001</v>
      </c>
      <c r="Z2340" s="565">
        <v>2163.3451500000001</v>
      </c>
      <c r="AA2340" s="565">
        <v>2163.3451500000001</v>
      </c>
      <c r="AB2340" s="1053">
        <f t="shared" ref="AB2340" si="1137">Q2340/12*$B$4+(R2340-Q2340)/11*10+(S2340-R2340)/10*9+(T2340-S2340)/9*8+(U2340-T2340)/8*7+(V2340-U2340)/7*6+(W2340-V2340)/6*5+(X2340-W2340)/5*4+(Y2340-X2340)/4*3+(Z2340-Y2340)/3*2+(AA2340-Z2340)/2*1</f>
        <v>1945.1908475000002</v>
      </c>
      <c r="AC2340" s="565">
        <f>AI2340-AH2340-AE2340</f>
        <v>2103.6273000000006</v>
      </c>
      <c r="AD2340" s="1074"/>
      <c r="AE2340" s="565">
        <v>139.52268000000001</v>
      </c>
      <c r="AF2340" s="565">
        <f>AC2340-AB2340</f>
        <v>158.43645250000031</v>
      </c>
      <c r="AG2340" s="565">
        <v>-12.047360000000001</v>
      </c>
      <c r="AH2340" s="565">
        <v>-1.4302999999999999</v>
      </c>
      <c r="AI2340" s="565">
        <v>2241.7196800000006</v>
      </c>
      <c r="AJ2340" s="1260">
        <f>SUM(AJ2341:AJ2346)</f>
        <v>0</v>
      </c>
      <c r="AK2340" s="561"/>
      <c r="AL2340" s="1441"/>
      <c r="AM2340" s="1456"/>
    </row>
    <row r="2341" spans="1:39" x14ac:dyDescent="0.25">
      <c r="A2341" s="239">
        <v>1</v>
      </c>
      <c r="B2341" s="9" t="s">
        <v>65</v>
      </c>
      <c r="C2341" s="662"/>
      <c r="D2341" s="4"/>
      <c r="E2341" s="415">
        <v>1000</v>
      </c>
      <c r="F2341" s="213">
        <f>ROUND(E2341/12*$B$4,0)</f>
        <v>917</v>
      </c>
      <c r="G2341" s="368">
        <v>1438</v>
      </c>
      <c r="H2341" s="213">
        <f>G2341/F2341*100</f>
        <v>156.81570338058887</v>
      </c>
      <c r="I2341" s="368"/>
      <c r="J2341" s="368"/>
      <c r="K2341" s="368"/>
      <c r="L2341" s="368"/>
      <c r="M2341" s="368"/>
      <c r="N2341" s="368"/>
      <c r="O2341" s="368"/>
      <c r="P2341" s="368"/>
      <c r="Q2341" s="565"/>
      <c r="R2341" s="565"/>
      <c r="S2341" s="565"/>
      <c r="T2341" s="565"/>
      <c r="U2341" s="565"/>
      <c r="V2341" s="565"/>
      <c r="W2341" s="565"/>
      <c r="X2341" s="565"/>
      <c r="Y2341" s="565"/>
      <c r="Z2341" s="565"/>
      <c r="AA2341" s="565"/>
      <c r="AB2341" s="1053"/>
      <c r="AC2341" s="565"/>
      <c r="AD2341" s="1074"/>
      <c r="AE2341" s="565"/>
      <c r="AF2341" s="565"/>
      <c r="AG2341" s="565"/>
      <c r="AH2341" s="565"/>
      <c r="AI2341" s="565"/>
      <c r="AJ2341" s="1260"/>
      <c r="AK2341" s="561"/>
      <c r="AL2341" s="1441"/>
      <c r="AM2341" s="1456"/>
    </row>
    <row r="2342" spans="1:39" s="2690" customFormat="1" x14ac:dyDescent="0.25">
      <c r="B2342" s="9" t="s">
        <v>587</v>
      </c>
      <c r="C2342" s="662"/>
      <c r="D2342" s="4"/>
      <c r="E2342" s="415"/>
      <c r="F2342" s="213"/>
      <c r="G2342" s="368">
        <v>229</v>
      </c>
      <c r="H2342" s="213"/>
      <c r="I2342" s="368"/>
      <c r="J2342" s="368"/>
      <c r="K2342" s="368"/>
      <c r="L2342" s="368"/>
      <c r="M2342" s="368"/>
      <c r="N2342" s="368"/>
      <c r="O2342" s="368"/>
      <c r="P2342" s="368"/>
      <c r="Q2342" s="565"/>
      <c r="R2342" s="565"/>
      <c r="S2342" s="565"/>
      <c r="T2342" s="565"/>
      <c r="U2342" s="565"/>
      <c r="V2342" s="565"/>
      <c r="W2342" s="565"/>
      <c r="X2342" s="565"/>
      <c r="Y2342" s="565"/>
      <c r="Z2342" s="565"/>
      <c r="AA2342" s="565"/>
      <c r="AB2342" s="1053"/>
      <c r="AC2342" s="565"/>
      <c r="AD2342" s="1074"/>
      <c r="AE2342" s="565"/>
      <c r="AF2342" s="565"/>
      <c r="AG2342" s="565"/>
      <c r="AH2342" s="565"/>
      <c r="AI2342" s="565"/>
      <c r="AJ2342" s="1260"/>
      <c r="AK2342" s="561"/>
      <c r="AL2342" s="1441"/>
      <c r="AM2342" s="1456"/>
    </row>
    <row r="2343" spans="1:39" x14ac:dyDescent="0.25">
      <c r="A2343" s="239">
        <v>1</v>
      </c>
      <c r="B2343" s="9" t="s">
        <v>117</v>
      </c>
      <c r="C2343" s="662"/>
      <c r="D2343" s="4"/>
      <c r="E2343" s="415">
        <v>2200</v>
      </c>
      <c r="F2343" s="213">
        <f>ROUND(E2343/12*$B$4,0)</f>
        <v>2017</v>
      </c>
      <c r="G2343" s="368">
        <v>2818</v>
      </c>
      <c r="H2343" s="213">
        <f>G2343/F2343*100</f>
        <v>139.71244422409518</v>
      </c>
      <c r="I2343" s="368"/>
      <c r="J2343" s="368"/>
      <c r="K2343" s="368"/>
      <c r="L2343" s="368"/>
      <c r="M2343" s="368"/>
      <c r="N2343" s="368"/>
      <c r="O2343" s="368"/>
      <c r="P2343" s="368"/>
      <c r="Q2343" s="565"/>
      <c r="R2343" s="565"/>
      <c r="S2343" s="565"/>
      <c r="T2343" s="565"/>
      <c r="U2343" s="565"/>
      <c r="V2343" s="565"/>
      <c r="W2343" s="565"/>
      <c r="X2343" s="565"/>
      <c r="Y2343" s="565"/>
      <c r="Z2343" s="565"/>
      <c r="AA2343" s="565"/>
      <c r="AB2343" s="1053"/>
      <c r="AC2343" s="565"/>
      <c r="AD2343" s="1074"/>
      <c r="AE2343" s="565"/>
      <c r="AF2343" s="565"/>
      <c r="AG2343" s="565"/>
      <c r="AH2343" s="565"/>
      <c r="AI2343" s="565"/>
      <c r="AJ2343" s="1260"/>
      <c r="AK2343" s="561"/>
      <c r="AL2343" s="1441"/>
      <c r="AM2343" s="1456"/>
    </row>
    <row r="2344" spans="1:39" s="2690" customFormat="1" x14ac:dyDescent="0.25">
      <c r="B2344" s="2688" t="s">
        <v>553</v>
      </c>
      <c r="C2344" s="662"/>
      <c r="D2344" s="2038"/>
      <c r="E2344" s="415"/>
      <c r="F2344" s="219"/>
      <c r="G2344" s="1390">
        <v>460</v>
      </c>
      <c r="H2344" s="219"/>
      <c r="I2344" s="368"/>
      <c r="J2344" s="368"/>
      <c r="K2344" s="1390"/>
      <c r="L2344" s="368"/>
      <c r="M2344" s="1390"/>
      <c r="N2344" s="1390"/>
      <c r="O2344" s="1390"/>
      <c r="P2344" s="1390"/>
      <c r="Q2344" s="565"/>
      <c r="R2344" s="565"/>
      <c r="S2344" s="565"/>
      <c r="T2344" s="565"/>
      <c r="U2344" s="565"/>
      <c r="V2344" s="565"/>
      <c r="W2344" s="565"/>
      <c r="X2344" s="565"/>
      <c r="Y2344" s="565"/>
      <c r="Z2344" s="565"/>
      <c r="AA2344" s="565"/>
      <c r="AB2344" s="1199"/>
      <c r="AC2344" s="566"/>
      <c r="AD2344" s="1488"/>
      <c r="AE2344" s="566"/>
      <c r="AF2344" s="566"/>
      <c r="AG2344" s="566"/>
      <c r="AH2344" s="565"/>
      <c r="AI2344" s="566"/>
      <c r="AJ2344" s="2118"/>
      <c r="AK2344" s="1185"/>
      <c r="AL2344" s="1441"/>
      <c r="AM2344" s="1456"/>
    </row>
    <row r="2345" spans="1:39" ht="30" x14ac:dyDescent="0.25">
      <c r="A2345" s="239">
        <v>1</v>
      </c>
      <c r="B2345" s="222" t="s">
        <v>161</v>
      </c>
      <c r="C2345" s="1491"/>
      <c r="D2345" s="2038"/>
      <c r="E2345" s="415">
        <v>1606</v>
      </c>
      <c r="F2345" s="219">
        <f>ROUND(E2345/12*$B$4,0)</f>
        <v>1472</v>
      </c>
      <c r="G2345" s="1390">
        <v>1884</v>
      </c>
      <c r="H2345" s="219">
        <f>G2345/F2345*100</f>
        <v>127.98913043478262</v>
      </c>
      <c r="I2345" s="368"/>
      <c r="J2345" s="368"/>
      <c r="K2345" s="1390"/>
      <c r="L2345" s="368"/>
      <c r="M2345" s="1390"/>
      <c r="N2345" s="1390"/>
      <c r="O2345" s="1390"/>
      <c r="P2345" s="1390"/>
      <c r="Q2345" s="565"/>
      <c r="R2345" s="565"/>
      <c r="S2345" s="565"/>
      <c r="T2345" s="565"/>
      <c r="U2345" s="565"/>
      <c r="V2345" s="565"/>
      <c r="W2345" s="565"/>
      <c r="X2345" s="565"/>
      <c r="Y2345" s="565"/>
      <c r="Z2345" s="565"/>
      <c r="AA2345" s="565"/>
      <c r="AB2345" s="1199"/>
      <c r="AC2345" s="566"/>
      <c r="AD2345" s="1488"/>
      <c r="AE2345" s="566"/>
      <c r="AF2345" s="566"/>
      <c r="AG2345" s="566"/>
      <c r="AH2345" s="565"/>
      <c r="AI2345" s="566"/>
      <c r="AJ2345" s="2118"/>
      <c r="AK2345" s="1185"/>
      <c r="AL2345" s="1441"/>
      <c r="AM2345" s="1456"/>
    </row>
    <row r="2346" spans="1:39" x14ac:dyDescent="0.25">
      <c r="A2346" s="239">
        <v>1</v>
      </c>
      <c r="B2346" s="9" t="s">
        <v>191</v>
      </c>
      <c r="C2346" s="1491"/>
      <c r="D2346" s="4"/>
      <c r="E2346" s="415">
        <v>2007</v>
      </c>
      <c r="F2346" s="219">
        <f>ROUND(E2346/12*$B$4,0)</f>
        <v>1840</v>
      </c>
      <c r="G2346" s="1390">
        <v>1222</v>
      </c>
      <c r="H2346" s="213">
        <f>G2346/F2346*100</f>
        <v>66.413043478260875</v>
      </c>
      <c r="I2346" s="225"/>
      <c r="J2346" s="225"/>
      <c r="K2346" s="1390"/>
      <c r="L2346" s="368"/>
      <c r="M2346" s="368"/>
      <c r="N2346" s="368"/>
      <c r="O2346" s="1390"/>
      <c r="P2346" s="368"/>
      <c r="Q2346" s="565"/>
      <c r="R2346" s="565"/>
      <c r="S2346" s="567"/>
      <c r="T2346" s="567"/>
      <c r="U2346" s="565"/>
      <c r="V2346" s="565"/>
      <c r="W2346" s="565"/>
      <c r="X2346" s="565"/>
      <c r="Y2346" s="565"/>
      <c r="Z2346" s="565"/>
      <c r="AA2346" s="565"/>
      <c r="AB2346" s="1053"/>
      <c r="AC2346" s="565"/>
      <c r="AD2346" s="1074"/>
      <c r="AE2346" s="566"/>
      <c r="AF2346" s="566"/>
      <c r="AG2346" s="566"/>
      <c r="AH2346" s="567"/>
      <c r="AI2346" s="566"/>
      <c r="AJ2346" s="2281"/>
      <c r="AK2346" s="1188"/>
      <c r="AL2346" s="1441"/>
      <c r="AM2346" s="1456"/>
    </row>
    <row r="2347" spans="1:39" s="2690" customFormat="1" ht="30" x14ac:dyDescent="0.25">
      <c r="B2347" s="1680" t="s">
        <v>600</v>
      </c>
      <c r="C2347" s="2279"/>
      <c r="D2347" s="2165"/>
      <c r="E2347" s="441"/>
      <c r="F2347" s="218"/>
      <c r="G2347" s="2280">
        <v>2</v>
      </c>
      <c r="H2347" s="1469"/>
      <c r="I2347" s="2280"/>
      <c r="J2347" s="2280"/>
      <c r="K2347" s="2280"/>
      <c r="L2347" s="225"/>
      <c r="M2347" s="225"/>
      <c r="N2347" s="225"/>
      <c r="O2347" s="2280"/>
      <c r="P2347" s="225"/>
      <c r="Q2347" s="567"/>
      <c r="R2347" s="567"/>
      <c r="S2347" s="572"/>
      <c r="T2347" s="572"/>
      <c r="U2347" s="567"/>
      <c r="V2347" s="567"/>
      <c r="W2347" s="567"/>
      <c r="X2347" s="567"/>
      <c r="Y2347" s="567"/>
      <c r="Z2347" s="567"/>
      <c r="AA2347" s="567"/>
      <c r="AB2347" s="3618"/>
      <c r="AC2347" s="567"/>
      <c r="AD2347" s="1639"/>
      <c r="AE2347" s="572"/>
      <c r="AF2347" s="572"/>
      <c r="AG2347" s="572"/>
      <c r="AH2347" s="572"/>
      <c r="AI2347" s="572"/>
      <c r="AJ2347" s="1261"/>
      <c r="AK2347" s="1186"/>
      <c r="AL2347" s="1441"/>
      <c r="AM2347" s="1456"/>
    </row>
    <row r="2348" spans="1:39" ht="30" thickBot="1" x14ac:dyDescent="0.3">
      <c r="A2348" s="239">
        <v>1</v>
      </c>
      <c r="B2348" s="2276" t="s">
        <v>138</v>
      </c>
      <c r="C2348" s="2278"/>
      <c r="D2348" s="2276"/>
      <c r="E2348" s="460"/>
      <c r="F2348" s="392"/>
      <c r="G2348" s="392"/>
      <c r="H2348" s="392"/>
      <c r="I2348" s="2277"/>
      <c r="J2348" s="2277"/>
      <c r="K2348" s="2277"/>
      <c r="L2348" s="2277"/>
      <c r="M2348" s="2277"/>
      <c r="N2348" s="2277"/>
      <c r="O2348" s="2277"/>
      <c r="P2348" s="2277"/>
      <c r="Q2348" s="570">
        <f t="shared" ref="Q2348:AF2348" si="1138">Q2340</f>
        <v>1936.0919099999999</v>
      </c>
      <c r="R2348" s="570">
        <f t="shared" ref="R2348:S2348" si="1139">R2340</f>
        <v>1936.0919099999999</v>
      </c>
      <c r="S2348" s="570">
        <f t="shared" si="1139"/>
        <v>1936.0919099999999</v>
      </c>
      <c r="T2348" s="570">
        <f t="shared" ref="T2348:U2348" si="1140">T2340</f>
        <v>1936.0919099999999</v>
      </c>
      <c r="U2348" s="570">
        <f t="shared" si="1140"/>
        <v>1936.0919099999999</v>
      </c>
      <c r="V2348" s="570">
        <f t="shared" ref="V2348:W2348" si="1141">V2340</f>
        <v>1936.0919099999999</v>
      </c>
      <c r="W2348" s="570">
        <f t="shared" si="1141"/>
        <v>1936.0919099999999</v>
      </c>
      <c r="X2348" s="570">
        <f t="shared" ref="X2348:Y2348" si="1142">X2340</f>
        <v>1936.0919099999999</v>
      </c>
      <c r="Y2348" s="570">
        <f t="shared" si="1142"/>
        <v>2163.3451500000001</v>
      </c>
      <c r="Z2348" s="570">
        <f t="shared" ref="Z2348:AA2348" si="1143">Z2340</f>
        <v>2163.3451500000001</v>
      </c>
      <c r="AA2348" s="570">
        <f t="shared" si="1143"/>
        <v>2163.3451500000001</v>
      </c>
      <c r="AB2348" s="1201">
        <f t="shared" si="1138"/>
        <v>1945.1908475000002</v>
      </c>
      <c r="AC2348" s="570">
        <f t="shared" si="1138"/>
        <v>2103.6273000000006</v>
      </c>
      <c r="AD2348" s="1076">
        <f t="shared" si="1138"/>
        <v>0</v>
      </c>
      <c r="AE2348" s="570">
        <f t="shared" si="1138"/>
        <v>139.52268000000001</v>
      </c>
      <c r="AF2348" s="570">
        <f t="shared" si="1138"/>
        <v>158.43645250000031</v>
      </c>
      <c r="AG2348" s="570">
        <f t="shared" ref="AG2348" si="1144">AG2340</f>
        <v>-12.047360000000001</v>
      </c>
      <c r="AH2348" s="570">
        <f>AH2340</f>
        <v>-1.4302999999999999</v>
      </c>
      <c r="AI2348" s="570">
        <f>AI2340</f>
        <v>2241.7196800000006</v>
      </c>
      <c r="AJ2348" s="2245"/>
      <c r="AK2348" s="1238">
        <f>AK2340</f>
        <v>0</v>
      </c>
      <c r="AL2348" s="1441"/>
      <c r="AM2348" s="1456"/>
    </row>
    <row r="2349" spans="1:39" ht="15.75" thickBot="1" x14ac:dyDescent="0.3">
      <c r="A2349" s="239">
        <v>1</v>
      </c>
      <c r="B2349" s="2058" t="s">
        <v>314</v>
      </c>
      <c r="C2349" s="2059"/>
      <c r="D2349" s="2058"/>
      <c r="E2349" s="461"/>
      <c r="F2349" s="2186"/>
      <c r="G2349" s="2186"/>
      <c r="H2349" s="2186"/>
      <c r="I2349" s="2186"/>
      <c r="J2349" s="2186"/>
      <c r="K2349" s="2186"/>
      <c r="L2349" s="2186"/>
      <c r="M2349" s="2186"/>
      <c r="N2349" s="2186"/>
      <c r="O2349" s="2186"/>
      <c r="P2349" s="2186"/>
      <c r="Q2349" s="571">
        <f t="shared" ref="Q2349:AB2349" si="1145">Q2348</f>
        <v>1936.0919099999999</v>
      </c>
      <c r="R2349" s="571">
        <f t="shared" si="1145"/>
        <v>1936.0919099999999</v>
      </c>
      <c r="S2349" s="571">
        <f t="shared" si="1145"/>
        <v>1936.0919099999999</v>
      </c>
      <c r="T2349" s="571">
        <f t="shared" si="1145"/>
        <v>1936.0919099999999</v>
      </c>
      <c r="U2349" s="571">
        <f t="shared" si="1145"/>
        <v>1936.0919099999999</v>
      </c>
      <c r="V2349" s="571">
        <f t="shared" ref="V2349:W2349" si="1146">V2348</f>
        <v>1936.0919099999999</v>
      </c>
      <c r="W2349" s="571">
        <f t="shared" si="1146"/>
        <v>1936.0919099999999</v>
      </c>
      <c r="X2349" s="571">
        <f t="shared" ref="X2349:Y2349" si="1147">X2348</f>
        <v>1936.0919099999999</v>
      </c>
      <c r="Y2349" s="571">
        <f t="shared" si="1147"/>
        <v>2163.3451500000001</v>
      </c>
      <c r="Z2349" s="571">
        <f t="shared" ref="Z2349:AA2349" si="1148">Z2348</f>
        <v>2163.3451500000001</v>
      </c>
      <c r="AA2349" s="571">
        <f t="shared" si="1148"/>
        <v>2163.3451500000001</v>
      </c>
      <c r="AB2349" s="1054">
        <f t="shared" si="1145"/>
        <v>1945.1908475000002</v>
      </c>
      <c r="AC2349" s="571">
        <f t="shared" ref="AC2349:AI2349" si="1149">AC2348</f>
        <v>2103.6273000000006</v>
      </c>
      <c r="AD2349" s="1079">
        <f t="shared" si="1149"/>
        <v>0</v>
      </c>
      <c r="AE2349" s="277">
        <f>AE2348</f>
        <v>139.52268000000001</v>
      </c>
      <c r="AF2349" s="571">
        <f t="shared" si="1149"/>
        <v>158.43645250000031</v>
      </c>
      <c r="AG2349" s="571">
        <f t="shared" ref="AG2349" si="1150">AG2348</f>
        <v>-12.047360000000001</v>
      </c>
      <c r="AH2349" s="571">
        <f t="shared" si="1149"/>
        <v>-1.4302999999999999</v>
      </c>
      <c r="AI2349" s="571">
        <f t="shared" si="1149"/>
        <v>2241.7196800000006</v>
      </c>
      <c r="AJ2349" s="2246"/>
      <c r="AK2349" s="1187">
        <f t="shared" ref="AK2349" si="1151">AK2348</f>
        <v>0</v>
      </c>
      <c r="AL2349" s="1441"/>
      <c r="AM2349" s="1456"/>
    </row>
    <row r="2350" spans="1:39" ht="31.5" x14ac:dyDescent="0.25">
      <c r="A2350" s="239">
        <v>1</v>
      </c>
      <c r="B2350" s="2272" t="s">
        <v>569</v>
      </c>
      <c r="C2350" s="2282"/>
      <c r="D2350" s="2283"/>
      <c r="E2350" s="465"/>
      <c r="F2350" s="2283"/>
      <c r="G2350" s="2283"/>
      <c r="H2350" s="2283"/>
      <c r="I2350" s="2283"/>
      <c r="J2350" s="2283"/>
      <c r="K2350" s="2283"/>
      <c r="L2350" s="2283"/>
      <c r="M2350" s="2283"/>
      <c r="N2350" s="2283"/>
      <c r="O2350" s="2283"/>
      <c r="P2350" s="2283"/>
      <c r="Q2350" s="564"/>
      <c r="R2350" s="564"/>
      <c r="S2350" s="564"/>
      <c r="T2350" s="564"/>
      <c r="U2350" s="564"/>
      <c r="V2350" s="564"/>
      <c r="W2350" s="564"/>
      <c r="X2350" s="564"/>
      <c r="Y2350" s="564"/>
      <c r="Z2350" s="564"/>
      <c r="AA2350" s="564"/>
      <c r="AB2350" s="1052"/>
      <c r="AC2350" s="564"/>
      <c r="AD2350" s="1077"/>
      <c r="AE2350" s="564"/>
      <c r="AF2350" s="564"/>
      <c r="AG2350" s="564"/>
      <c r="AH2350" s="564"/>
      <c r="AI2350" s="564"/>
      <c r="AJ2350" s="2284"/>
      <c r="AK2350" s="607"/>
      <c r="AL2350" s="1441"/>
      <c r="AM2350" s="1456"/>
    </row>
    <row r="2351" spans="1:39" x14ac:dyDescent="0.25">
      <c r="A2351" s="239">
        <v>1</v>
      </c>
      <c r="B2351" s="2285" t="s">
        <v>14</v>
      </c>
      <c r="C2351" s="2285"/>
      <c r="D2351" s="2196"/>
      <c r="E2351" s="394"/>
      <c r="F2351" s="2196"/>
      <c r="G2351" s="2196"/>
      <c r="H2351" s="2196"/>
      <c r="I2351" s="2196"/>
      <c r="J2351" s="2196"/>
      <c r="K2351" s="2196"/>
      <c r="L2351" s="2196"/>
      <c r="M2351" s="2196"/>
      <c r="N2351" s="2196"/>
      <c r="O2351" s="2196"/>
      <c r="P2351" s="2196"/>
      <c r="Q2351" s="565"/>
      <c r="R2351" s="565"/>
      <c r="S2351" s="565"/>
      <c r="T2351" s="565"/>
      <c r="U2351" s="565"/>
      <c r="V2351" s="565"/>
      <c r="W2351" s="565"/>
      <c r="X2351" s="565"/>
      <c r="Y2351" s="565"/>
      <c r="Z2351" s="565"/>
      <c r="AA2351" s="565"/>
      <c r="AB2351" s="1053"/>
      <c r="AC2351" s="565"/>
      <c r="AD2351" s="1074"/>
      <c r="AE2351" s="565"/>
      <c r="AF2351" s="565"/>
      <c r="AG2351" s="565"/>
      <c r="AH2351" s="565"/>
      <c r="AI2351" s="565"/>
      <c r="AJ2351" s="2286"/>
      <c r="AK2351" s="561"/>
      <c r="AL2351" s="1441"/>
      <c r="AM2351" s="1456"/>
    </row>
    <row r="2352" spans="1:39" ht="30" x14ac:dyDescent="0.25">
      <c r="A2352" s="239">
        <v>1</v>
      </c>
      <c r="B2352" s="2287" t="s">
        <v>206</v>
      </c>
      <c r="C2352" s="2288"/>
      <c r="D2352" s="2196"/>
      <c r="E2352" s="394"/>
      <c r="F2352" s="2196"/>
      <c r="G2352" s="2196"/>
      <c r="H2352" s="2196"/>
      <c r="I2352" s="2196"/>
      <c r="J2352" s="2196"/>
      <c r="K2352" s="2196"/>
      <c r="L2352" s="2196"/>
      <c r="M2352" s="2196"/>
      <c r="N2352" s="2196"/>
      <c r="O2352" s="2196"/>
      <c r="P2352" s="2196"/>
      <c r="Q2352" s="565">
        <v>530.90899999999999</v>
      </c>
      <c r="R2352" s="565">
        <v>530.90899999999999</v>
      </c>
      <c r="S2352" s="565">
        <v>530.90899999999999</v>
      </c>
      <c r="T2352" s="565">
        <v>530.90899999999999</v>
      </c>
      <c r="U2352" s="565">
        <v>530.90899999999999</v>
      </c>
      <c r="V2352" s="565">
        <v>530.90899999999999</v>
      </c>
      <c r="W2352" s="565">
        <v>530.90899999999999</v>
      </c>
      <c r="X2352" s="565">
        <v>530.90899999999999</v>
      </c>
      <c r="Y2352" s="565">
        <v>530.90899999999999</v>
      </c>
      <c r="Z2352" s="565">
        <v>530.90899999999999</v>
      </c>
      <c r="AA2352" s="565">
        <v>530.90899999999999</v>
      </c>
      <c r="AB2352" s="1053">
        <f t="shared" ref="AB2352" si="1152">Q2352/12*$B$4+(R2352-Q2352)/11*10+(S2352-R2352)/10*9+(T2352-S2352)/9*8+(U2352-T2352)/8*7+(V2352-U2352)/7*6+(W2352-V2352)/6*5+(X2352-W2352)/5*4+(Y2352-X2352)/4*3+(Z2352-Y2352)/3*2+(AA2352-Z2352)/2*1</f>
        <v>486.66658333333328</v>
      </c>
      <c r="AC2352" s="565">
        <f>AI2352-AH2352-AE2352</f>
        <v>0</v>
      </c>
      <c r="AD2352" s="1074"/>
      <c r="AE2352" s="565">
        <f>SUM(AE2353:AE2355)</f>
        <v>0</v>
      </c>
      <c r="AF2352" s="565">
        <f>AC2352-AB2352</f>
        <v>-486.66658333333328</v>
      </c>
      <c r="AG2352" s="565"/>
      <c r="AH2352" s="565"/>
      <c r="AI2352" s="565"/>
      <c r="AJ2352" s="2286"/>
      <c r="AK2352" s="561"/>
      <c r="AL2352" s="1441"/>
      <c r="AM2352" s="1456"/>
    </row>
    <row r="2353" spans="1:39" ht="29.25" x14ac:dyDescent="0.25">
      <c r="A2353" s="239">
        <v>1</v>
      </c>
      <c r="B2353" s="779" t="s">
        <v>359</v>
      </c>
      <c r="C2353" s="2289"/>
      <c r="D2353" s="2290"/>
      <c r="E2353" s="1149">
        <f>E2354</f>
        <v>125</v>
      </c>
      <c r="F2353" s="375">
        <f>F2354</f>
        <v>114.5</v>
      </c>
      <c r="G2353" s="375">
        <f>G2354</f>
        <v>0</v>
      </c>
      <c r="H2353" s="213">
        <f>G2353/F2353*100</f>
        <v>0</v>
      </c>
      <c r="I2353" s="1883"/>
      <c r="J2353" s="1883"/>
      <c r="K2353" s="1044"/>
      <c r="L2353" s="1044"/>
      <c r="M2353" s="1044"/>
      <c r="N2353" s="1044"/>
      <c r="O2353" s="1044"/>
      <c r="P2353" s="1044"/>
      <c r="Q2353" s="565"/>
      <c r="R2353" s="565"/>
      <c r="S2353" s="565"/>
      <c r="T2353" s="565"/>
      <c r="U2353" s="565"/>
      <c r="V2353" s="565"/>
      <c r="W2353" s="565"/>
      <c r="X2353" s="565"/>
      <c r="Y2353" s="565"/>
      <c r="Z2353" s="565"/>
      <c r="AA2353" s="565"/>
      <c r="AB2353" s="1053"/>
      <c r="AC2353" s="565"/>
      <c r="AD2353" s="1074"/>
      <c r="AE2353" s="565"/>
      <c r="AF2353" s="565"/>
      <c r="AG2353" s="565"/>
      <c r="AH2353" s="565"/>
      <c r="AI2353" s="565"/>
      <c r="AJ2353" s="1294">
        <f>AJ2354</f>
        <v>0</v>
      </c>
      <c r="AK2353" s="561"/>
      <c r="AL2353" s="1441"/>
      <c r="AM2353" s="1456"/>
    </row>
    <row r="2354" spans="1:39" ht="30" x14ac:dyDescent="0.25">
      <c r="A2354" s="239">
        <v>1</v>
      </c>
      <c r="B2354" s="1133" t="s">
        <v>348</v>
      </c>
      <c r="C2354" s="2291"/>
      <c r="D2354" s="2196"/>
      <c r="E2354" s="1149">
        <f>E2356/4</f>
        <v>125</v>
      </c>
      <c r="F2354" s="375">
        <f>F2356/4</f>
        <v>114.5</v>
      </c>
      <c r="G2354" s="375">
        <f>G2356/4</f>
        <v>0</v>
      </c>
      <c r="H2354" s="213">
        <f>G2354/F2354*100</f>
        <v>0</v>
      </c>
      <c r="I2354" s="1883"/>
      <c r="J2354" s="1883"/>
      <c r="K2354" s="1044"/>
      <c r="L2354" s="1044"/>
      <c r="M2354" s="1044"/>
      <c r="N2354" s="1044"/>
      <c r="O2354" s="1044"/>
      <c r="P2354" s="1044"/>
      <c r="Q2354" s="565"/>
      <c r="R2354" s="565"/>
      <c r="S2354" s="565"/>
      <c r="T2354" s="565"/>
      <c r="U2354" s="565"/>
      <c r="V2354" s="565"/>
      <c r="W2354" s="565"/>
      <c r="X2354" s="565"/>
      <c r="Y2354" s="565"/>
      <c r="Z2354" s="565"/>
      <c r="AA2354" s="565"/>
      <c r="AB2354" s="1053"/>
      <c r="AC2354" s="565"/>
      <c r="AD2354" s="1074"/>
      <c r="AE2354" s="565"/>
      <c r="AF2354" s="565"/>
      <c r="AG2354" s="565"/>
      <c r="AH2354" s="565"/>
      <c r="AI2354" s="565"/>
      <c r="AJ2354" s="2292">
        <f>AJ2356/4</f>
        <v>0</v>
      </c>
      <c r="AK2354" s="561"/>
      <c r="AL2354" s="1441"/>
      <c r="AM2354" s="1456"/>
    </row>
    <row r="2355" spans="1:39" x14ac:dyDescent="0.25">
      <c r="A2355" s="239">
        <v>1</v>
      </c>
      <c r="B2355" s="4" t="s">
        <v>349</v>
      </c>
      <c r="C2355" s="2291"/>
      <c r="D2355" s="2196"/>
      <c r="E2355" s="1150"/>
      <c r="F2355" s="375"/>
      <c r="G2355" s="375"/>
      <c r="H2355" s="213"/>
      <c r="I2355" s="1883"/>
      <c r="J2355" s="1883"/>
      <c r="K2355" s="1044"/>
      <c r="L2355" s="1044"/>
      <c r="M2355" s="1044"/>
      <c r="N2355" s="1044"/>
      <c r="O2355" s="1044"/>
      <c r="P2355" s="1044"/>
      <c r="Q2355" s="565"/>
      <c r="R2355" s="565"/>
      <c r="S2355" s="565"/>
      <c r="T2355" s="565"/>
      <c r="U2355" s="565"/>
      <c r="V2355" s="565"/>
      <c r="W2355" s="565"/>
      <c r="X2355" s="565"/>
      <c r="Y2355" s="565"/>
      <c r="Z2355" s="565"/>
      <c r="AA2355" s="565"/>
      <c r="AB2355" s="1053"/>
      <c r="AC2355" s="565"/>
      <c r="AD2355" s="1074"/>
      <c r="AE2355" s="565"/>
      <c r="AF2355" s="565"/>
      <c r="AG2355" s="565"/>
      <c r="AH2355" s="565"/>
      <c r="AI2355" s="565"/>
      <c r="AJ2355" s="2292"/>
      <c r="AK2355" s="561"/>
      <c r="AL2355" s="1441"/>
      <c r="AM2355" s="1456"/>
    </row>
    <row r="2356" spans="1:39" ht="30" x14ac:dyDescent="0.25">
      <c r="A2356" s="239">
        <v>1</v>
      </c>
      <c r="B2356" s="4" t="s">
        <v>374</v>
      </c>
      <c r="C2356" s="2291"/>
      <c r="D2356" s="2196"/>
      <c r="E2356" s="1149">
        <v>500</v>
      </c>
      <c r="F2356" s="375">
        <f>ROUND(E2356/12*$B$4,0)</f>
        <v>458</v>
      </c>
      <c r="G2356" s="375"/>
      <c r="H2356" s="213">
        <f>G2356/F2356*100</f>
        <v>0</v>
      </c>
      <c r="I2356" s="1883"/>
      <c r="J2356" s="1883"/>
      <c r="K2356" s="1044"/>
      <c r="L2356" s="1044"/>
      <c r="M2356" s="1044"/>
      <c r="N2356" s="1044"/>
      <c r="O2356" s="1044"/>
      <c r="P2356" s="1044"/>
      <c r="Q2356" s="565"/>
      <c r="R2356" s="565"/>
      <c r="S2356" s="565"/>
      <c r="T2356" s="565"/>
      <c r="U2356" s="565"/>
      <c r="V2356" s="565"/>
      <c r="W2356" s="565"/>
      <c r="X2356" s="565"/>
      <c r="Y2356" s="565"/>
      <c r="Z2356" s="565"/>
      <c r="AA2356" s="565"/>
      <c r="AB2356" s="1053"/>
      <c r="AC2356" s="565"/>
      <c r="AD2356" s="1074"/>
      <c r="AE2356" s="565"/>
      <c r="AF2356" s="565"/>
      <c r="AG2356" s="565"/>
      <c r="AH2356" s="565"/>
      <c r="AI2356" s="565"/>
      <c r="AJ2356" s="1462"/>
      <c r="AK2356" s="561"/>
      <c r="AL2356" s="1441"/>
      <c r="AM2356" s="1456"/>
    </row>
    <row r="2357" spans="1:39" ht="29.25" x14ac:dyDescent="0.25">
      <c r="A2357" s="239">
        <v>1</v>
      </c>
      <c r="B2357" s="779" t="s">
        <v>360</v>
      </c>
      <c r="C2357" s="2291"/>
      <c r="D2357" s="2196"/>
      <c r="E2357" s="1149">
        <f>E2359/9.4</f>
        <v>191.48936170212764</v>
      </c>
      <c r="F2357" s="375">
        <f>F2359/9.4</f>
        <v>175.53191489361703</v>
      </c>
      <c r="G2357" s="375">
        <f>G2359/9.4</f>
        <v>0</v>
      </c>
      <c r="H2357" s="213">
        <f>G2357/F2357*100</f>
        <v>0</v>
      </c>
      <c r="I2357" s="1883"/>
      <c r="J2357" s="1883"/>
      <c r="K2357" s="1044"/>
      <c r="L2357" s="1044"/>
      <c r="M2357" s="1044"/>
      <c r="N2357" s="1044"/>
      <c r="O2357" s="1044"/>
      <c r="P2357" s="1044"/>
      <c r="Q2357" s="565"/>
      <c r="R2357" s="565"/>
      <c r="S2357" s="565"/>
      <c r="T2357" s="565"/>
      <c r="U2357" s="565"/>
      <c r="V2357" s="565"/>
      <c r="W2357" s="565"/>
      <c r="X2357" s="565"/>
      <c r="Y2357" s="565"/>
      <c r="Z2357" s="565"/>
      <c r="AA2357" s="565"/>
      <c r="AB2357" s="1053"/>
      <c r="AC2357" s="565"/>
      <c r="AD2357" s="1074"/>
      <c r="AE2357" s="565"/>
      <c r="AF2357" s="565"/>
      <c r="AG2357" s="565"/>
      <c r="AH2357" s="565"/>
      <c r="AI2357" s="565"/>
      <c r="AJ2357" s="1462">
        <f>AJ2359/9.4</f>
        <v>0</v>
      </c>
      <c r="AK2357" s="561"/>
      <c r="AL2357" s="1441"/>
      <c r="AM2357" s="1456"/>
    </row>
    <row r="2358" spans="1:39" ht="29.25" x14ac:dyDescent="0.25">
      <c r="A2358" s="239">
        <v>1</v>
      </c>
      <c r="B2358" s="779" t="s">
        <v>376</v>
      </c>
      <c r="C2358" s="2293"/>
      <c r="D2358" s="2196"/>
      <c r="E2358" s="1149">
        <f>E2359/9.4</f>
        <v>191.48936170212764</v>
      </c>
      <c r="F2358" s="375">
        <f>F2359/9.4</f>
        <v>175.53191489361703</v>
      </c>
      <c r="G2358" s="375">
        <f>G2359/9.4</f>
        <v>0</v>
      </c>
      <c r="H2358" s="213">
        <f>G2358/F2358*100</f>
        <v>0</v>
      </c>
      <c r="I2358" s="1883"/>
      <c r="J2358" s="1883"/>
      <c r="K2358" s="1044"/>
      <c r="L2358" s="1044"/>
      <c r="M2358" s="1044"/>
      <c r="N2358" s="1044"/>
      <c r="O2358" s="1044"/>
      <c r="P2358" s="1044"/>
      <c r="Q2358" s="565"/>
      <c r="R2358" s="565"/>
      <c r="S2358" s="565"/>
      <c r="T2358" s="565"/>
      <c r="U2358" s="565"/>
      <c r="V2358" s="565"/>
      <c r="W2358" s="565"/>
      <c r="X2358" s="565"/>
      <c r="Y2358" s="565"/>
      <c r="Z2358" s="565"/>
      <c r="AA2358" s="565"/>
      <c r="AB2358" s="1053"/>
      <c r="AC2358" s="565"/>
      <c r="AD2358" s="1074"/>
      <c r="AE2358" s="565"/>
      <c r="AF2358" s="565"/>
      <c r="AG2358" s="565"/>
      <c r="AH2358" s="565"/>
      <c r="AI2358" s="565"/>
      <c r="AJ2358" s="1276">
        <f>AJ2359/9.4</f>
        <v>0</v>
      </c>
      <c r="AK2358" s="561"/>
      <c r="AL2358" s="1441"/>
      <c r="AM2358" s="1456"/>
    </row>
    <row r="2359" spans="1:39" x14ac:dyDescent="0.25">
      <c r="A2359" s="239">
        <v>1</v>
      </c>
      <c r="B2359" s="795" t="s">
        <v>377</v>
      </c>
      <c r="C2359" s="2291"/>
      <c r="D2359" s="2294"/>
      <c r="E2359" s="1149">
        <v>1800</v>
      </c>
      <c r="F2359" s="375">
        <f>ROUND(E2359/12*$B$4,0)</f>
        <v>1650</v>
      </c>
      <c r="G2359" s="375"/>
      <c r="H2359" s="213">
        <f>G2359/F2359*100</f>
        <v>0</v>
      </c>
      <c r="I2359" s="1883"/>
      <c r="J2359" s="1883"/>
      <c r="K2359" s="1044"/>
      <c r="L2359" s="1044"/>
      <c r="M2359" s="1044"/>
      <c r="N2359" s="1044"/>
      <c r="O2359" s="1044"/>
      <c r="P2359" s="1044"/>
      <c r="Q2359" s="565"/>
      <c r="R2359" s="565"/>
      <c r="S2359" s="565"/>
      <c r="T2359" s="565"/>
      <c r="U2359" s="565"/>
      <c r="V2359" s="565"/>
      <c r="W2359" s="565"/>
      <c r="X2359" s="565"/>
      <c r="Y2359" s="565"/>
      <c r="Z2359" s="565"/>
      <c r="AA2359" s="565"/>
      <c r="AB2359" s="1053"/>
      <c r="AC2359" s="565"/>
      <c r="AD2359" s="1074"/>
      <c r="AE2359" s="565"/>
      <c r="AF2359" s="565"/>
      <c r="AG2359" s="565"/>
      <c r="AH2359" s="565"/>
      <c r="AI2359" s="565"/>
      <c r="AJ2359" s="1462"/>
      <c r="AK2359" s="1186"/>
      <c r="AL2359" s="1441"/>
      <c r="AM2359" s="1456"/>
    </row>
    <row r="2360" spans="1:39" x14ac:dyDescent="0.25">
      <c r="A2360" s="239">
        <v>1</v>
      </c>
      <c r="B2360" s="795" t="s">
        <v>378</v>
      </c>
      <c r="C2360" s="2291"/>
      <c r="D2360" s="2240"/>
      <c r="E2360" s="463"/>
      <c r="F2360" s="375"/>
      <c r="G2360" s="375"/>
      <c r="H2360" s="213"/>
      <c r="I2360" s="1883"/>
      <c r="J2360" s="1883"/>
      <c r="K2360" s="1044"/>
      <c r="L2360" s="1044"/>
      <c r="M2360" s="1044"/>
      <c r="N2360" s="1044"/>
      <c r="O2360" s="1044"/>
      <c r="P2360" s="1044"/>
      <c r="Q2360" s="565"/>
      <c r="R2360" s="565"/>
      <c r="S2360" s="565"/>
      <c r="T2360" s="565"/>
      <c r="U2360" s="565"/>
      <c r="V2360" s="565"/>
      <c r="W2360" s="565"/>
      <c r="X2360" s="565"/>
      <c r="Y2360" s="565"/>
      <c r="Z2360" s="565"/>
      <c r="AA2360" s="565"/>
      <c r="AB2360" s="1053"/>
      <c r="AC2360" s="565"/>
      <c r="AD2360" s="1074"/>
      <c r="AE2360" s="565"/>
      <c r="AF2360" s="565"/>
      <c r="AG2360" s="565"/>
      <c r="AH2360" s="565"/>
      <c r="AI2360" s="565"/>
      <c r="AJ2360" s="1462"/>
      <c r="AK2360" s="561"/>
      <c r="AL2360" s="1441"/>
      <c r="AM2360" s="1456"/>
    </row>
    <row r="2361" spans="1:39" ht="29.25" x14ac:dyDescent="0.25">
      <c r="A2361" s="239">
        <v>1</v>
      </c>
      <c r="B2361" s="720" t="s">
        <v>279</v>
      </c>
      <c r="C2361" s="3452"/>
      <c r="D2361" s="2196"/>
      <c r="E2361" s="791">
        <f>E2354</f>
        <v>125</v>
      </c>
      <c r="F2361" s="780">
        <f>F2354</f>
        <v>114.5</v>
      </c>
      <c r="G2361" s="780">
        <f>G2354</f>
        <v>0</v>
      </c>
      <c r="H2361" s="782">
        <f>G2361/F2361*100</f>
        <v>0</v>
      </c>
      <c r="I2361" s="1883"/>
      <c r="J2361" s="1883"/>
      <c r="K2361" s="1044"/>
      <c r="L2361" s="1044"/>
      <c r="M2361" s="1044"/>
      <c r="N2361" s="1044"/>
      <c r="O2361" s="1044"/>
      <c r="P2361" s="1044"/>
      <c r="Q2361" s="565"/>
      <c r="R2361" s="565"/>
      <c r="S2361" s="565"/>
      <c r="T2361" s="565"/>
      <c r="U2361" s="565"/>
      <c r="V2361" s="565"/>
      <c r="W2361" s="565"/>
      <c r="X2361" s="565"/>
      <c r="Y2361" s="565"/>
      <c r="Z2361" s="565"/>
      <c r="AA2361" s="565"/>
      <c r="AB2361" s="1053"/>
      <c r="AC2361" s="565"/>
      <c r="AD2361" s="1074"/>
      <c r="AE2361" s="565"/>
      <c r="AF2361" s="565"/>
      <c r="AG2361" s="565"/>
      <c r="AH2361" s="565"/>
      <c r="AI2361" s="565"/>
      <c r="AJ2361" s="2297">
        <f>AJ2354</f>
        <v>0</v>
      </c>
      <c r="AK2361" s="1238"/>
      <c r="AL2361" s="1441"/>
      <c r="AM2361" s="1456"/>
    </row>
    <row r="2362" spans="1:39" ht="29.25" x14ac:dyDescent="0.25">
      <c r="B2362" s="720" t="s">
        <v>280</v>
      </c>
      <c r="C2362" s="3452"/>
      <c r="D2362" s="2283"/>
      <c r="E2362" s="791">
        <f>E2357</f>
        <v>191.48936170212764</v>
      </c>
      <c r="F2362" s="780">
        <f>F2357</f>
        <v>175.53191489361703</v>
      </c>
      <c r="G2362" s="780">
        <f>G2357</f>
        <v>0</v>
      </c>
      <c r="H2362" s="782">
        <f>G2362/F2362*100</f>
        <v>0</v>
      </c>
      <c r="I2362" s="1883"/>
      <c r="J2362" s="1883"/>
      <c r="K2362" s="1044"/>
      <c r="L2362" s="1044"/>
      <c r="M2362" s="1044"/>
      <c r="N2362" s="1044"/>
      <c r="O2362" s="1044"/>
      <c r="P2362" s="1044"/>
      <c r="Q2362" s="565"/>
      <c r="R2362" s="565"/>
      <c r="S2362" s="565"/>
      <c r="T2362" s="565"/>
      <c r="U2362" s="565"/>
      <c r="V2362" s="565"/>
      <c r="W2362" s="565"/>
      <c r="X2362" s="565"/>
      <c r="Y2362" s="565"/>
      <c r="Z2362" s="565"/>
      <c r="AA2362" s="565"/>
      <c r="AB2362" s="1053"/>
      <c r="AC2362" s="565"/>
      <c r="AD2362" s="1074"/>
      <c r="AE2362" s="565"/>
      <c r="AF2362" s="565"/>
      <c r="AG2362" s="565"/>
      <c r="AH2362" s="565"/>
      <c r="AI2362" s="565"/>
      <c r="AJ2362" s="2680">
        <f>AJ2357</f>
        <v>0</v>
      </c>
      <c r="AK2362" s="1186"/>
      <c r="AL2362" s="1441"/>
      <c r="AM2362" s="1456"/>
    </row>
    <row r="2363" spans="1:39" ht="15.75" thickBot="1" x14ac:dyDescent="0.3">
      <c r="B2363" s="721" t="s">
        <v>138</v>
      </c>
      <c r="C2363" s="2679"/>
      <c r="D2363" s="2294"/>
      <c r="E2363" s="791">
        <f>E2361+E2359/4.2</f>
        <v>553.57142857142856</v>
      </c>
      <c r="F2363" s="782">
        <f>F2361+F2359/4.2</f>
        <v>507.35714285714283</v>
      </c>
      <c r="G2363" s="782">
        <f>G2361+G2359/4.2</f>
        <v>0</v>
      </c>
      <c r="H2363" s="782">
        <f>G2363/F2363*100</f>
        <v>0</v>
      </c>
      <c r="I2363" s="1883"/>
      <c r="J2363" s="1883"/>
      <c r="K2363" s="211"/>
      <c r="L2363" s="211"/>
      <c r="M2363" s="211"/>
      <c r="N2363" s="211"/>
      <c r="O2363" s="211"/>
      <c r="P2363" s="211"/>
      <c r="Q2363" s="565">
        <f t="shared" ref="Q2363:V2363" si="1153">Q2352</f>
        <v>530.90899999999999</v>
      </c>
      <c r="R2363" s="565">
        <f t="shared" si="1153"/>
        <v>530.90899999999999</v>
      </c>
      <c r="S2363" s="565">
        <f t="shared" si="1153"/>
        <v>530.90899999999999</v>
      </c>
      <c r="T2363" s="565">
        <f t="shared" si="1153"/>
        <v>530.90899999999999</v>
      </c>
      <c r="U2363" s="565">
        <f t="shared" si="1153"/>
        <v>530.90899999999999</v>
      </c>
      <c r="V2363" s="565">
        <f t="shared" si="1153"/>
        <v>530.90899999999999</v>
      </c>
      <c r="W2363" s="565">
        <f t="shared" ref="W2363:X2363" si="1154">W2352</f>
        <v>530.90899999999999</v>
      </c>
      <c r="X2363" s="565">
        <f t="shared" si="1154"/>
        <v>530.90899999999999</v>
      </c>
      <c r="Y2363" s="565">
        <f t="shared" ref="Y2363:Z2363" si="1155">Y2352</f>
        <v>530.90899999999999</v>
      </c>
      <c r="Z2363" s="565">
        <f t="shared" si="1155"/>
        <v>530.90899999999999</v>
      </c>
      <c r="AA2363" s="565">
        <f t="shared" ref="AA2363" si="1156">AA2352</f>
        <v>530.90899999999999</v>
      </c>
      <c r="AB2363" s="1053">
        <f t="shared" ref="AB2363:AI2363" si="1157">AB2352</f>
        <v>486.66658333333328</v>
      </c>
      <c r="AC2363" s="565">
        <f t="shared" si="1157"/>
        <v>0</v>
      </c>
      <c r="AD2363" s="1074">
        <f t="shared" si="1157"/>
        <v>0</v>
      </c>
      <c r="AE2363" s="565">
        <f t="shared" si="1157"/>
        <v>0</v>
      </c>
      <c r="AF2363" s="565">
        <f t="shared" si="1157"/>
        <v>-486.66658333333328</v>
      </c>
      <c r="AG2363" s="565">
        <f t="shared" si="1157"/>
        <v>0</v>
      </c>
      <c r="AH2363" s="565">
        <f t="shared" si="1157"/>
        <v>0</v>
      </c>
      <c r="AI2363" s="565">
        <f t="shared" si="1157"/>
        <v>0</v>
      </c>
      <c r="AJ2363" s="2680">
        <f>AJ2361+AJ2359/4.2</f>
        <v>0</v>
      </c>
      <c r="AK2363" s="1186">
        <f t="shared" ref="AK2363" si="1158">AK2352</f>
        <v>0</v>
      </c>
      <c r="AL2363" s="1441"/>
      <c r="AM2363" s="1456"/>
    </row>
    <row r="2364" spans="1:39" ht="15.75" thickBot="1" x14ac:dyDescent="0.3">
      <c r="A2364" s="239">
        <v>1</v>
      </c>
      <c r="B2364" s="2058" t="s">
        <v>314</v>
      </c>
      <c r="C2364" s="2059"/>
      <c r="D2364" s="2058"/>
      <c r="E2364" s="424"/>
      <c r="F2364" s="2058"/>
      <c r="G2364" s="2058"/>
      <c r="H2364" s="2058"/>
      <c r="I2364" s="2058"/>
      <c r="J2364" s="2058"/>
      <c r="K2364" s="2058"/>
      <c r="L2364" s="2058"/>
      <c r="M2364" s="2058"/>
      <c r="N2364" s="2058"/>
      <c r="O2364" s="2058"/>
      <c r="P2364" s="2058"/>
      <c r="Q2364" s="571">
        <f t="shared" ref="Q2364:V2364" si="1159">SUM(Q2363)</f>
        <v>530.90899999999999</v>
      </c>
      <c r="R2364" s="571">
        <f t="shared" si="1159"/>
        <v>530.90899999999999</v>
      </c>
      <c r="S2364" s="571">
        <f t="shared" si="1159"/>
        <v>530.90899999999999</v>
      </c>
      <c r="T2364" s="571">
        <f t="shared" si="1159"/>
        <v>530.90899999999999</v>
      </c>
      <c r="U2364" s="571">
        <f t="shared" si="1159"/>
        <v>530.90899999999999</v>
      </c>
      <c r="V2364" s="571">
        <f t="shared" si="1159"/>
        <v>530.90899999999999</v>
      </c>
      <c r="W2364" s="571">
        <f t="shared" ref="W2364:X2364" si="1160">SUM(W2363)</f>
        <v>530.90899999999999</v>
      </c>
      <c r="X2364" s="571">
        <f t="shared" si="1160"/>
        <v>530.90899999999999</v>
      </c>
      <c r="Y2364" s="571">
        <f t="shared" ref="Y2364:Z2364" si="1161">SUM(Y2363)</f>
        <v>530.90899999999999</v>
      </c>
      <c r="Z2364" s="571">
        <f t="shared" si="1161"/>
        <v>530.90899999999999</v>
      </c>
      <c r="AA2364" s="571">
        <f t="shared" ref="AA2364" si="1162">SUM(AA2363)</f>
        <v>530.90899999999999</v>
      </c>
      <c r="AB2364" s="1054">
        <f t="shared" ref="AB2364:AI2364" si="1163">SUM(AB2363)</f>
        <v>486.66658333333328</v>
      </c>
      <c r="AC2364" s="571">
        <f t="shared" si="1163"/>
        <v>0</v>
      </c>
      <c r="AD2364" s="1079">
        <f t="shared" si="1163"/>
        <v>0</v>
      </c>
      <c r="AE2364" s="277">
        <f t="shared" si="1163"/>
        <v>0</v>
      </c>
      <c r="AF2364" s="571">
        <f t="shared" si="1163"/>
        <v>-486.66658333333328</v>
      </c>
      <c r="AG2364" s="571">
        <f t="shared" si="1163"/>
        <v>0</v>
      </c>
      <c r="AH2364" s="571">
        <f t="shared" si="1163"/>
        <v>0</v>
      </c>
      <c r="AI2364" s="571">
        <f t="shared" si="1163"/>
        <v>0</v>
      </c>
      <c r="AJ2364" s="2298"/>
      <c r="AK2364" s="1187">
        <f t="shared" ref="AK2364" si="1164">SUM(AK2363)</f>
        <v>0</v>
      </c>
      <c r="AL2364" s="1441"/>
      <c r="AM2364" s="1456"/>
    </row>
    <row r="2365" spans="1:39" ht="31.5" x14ac:dyDescent="0.25">
      <c r="A2365" s="239">
        <v>1</v>
      </c>
      <c r="B2365" s="2272" t="s">
        <v>464</v>
      </c>
      <c r="C2365" s="2282"/>
      <c r="D2365" s="2283"/>
      <c r="E2365" s="465"/>
      <c r="F2365" s="2283"/>
      <c r="G2365" s="2283"/>
      <c r="H2365" s="2283"/>
      <c r="I2365" s="2283"/>
      <c r="J2365" s="2283"/>
      <c r="K2365" s="2283"/>
      <c r="L2365" s="2283"/>
      <c r="M2365" s="2283"/>
      <c r="N2365" s="2283"/>
      <c r="O2365" s="2283"/>
      <c r="P2365" s="2283"/>
      <c r="Q2365" s="564"/>
      <c r="R2365" s="564"/>
      <c r="S2365" s="564"/>
      <c r="T2365" s="564"/>
      <c r="U2365" s="564"/>
      <c r="V2365" s="564"/>
      <c r="W2365" s="564"/>
      <c r="X2365" s="564"/>
      <c r="Y2365" s="564"/>
      <c r="Z2365" s="564"/>
      <c r="AA2365" s="564"/>
      <c r="AB2365" s="1052"/>
      <c r="AC2365" s="564"/>
      <c r="AD2365" s="1077"/>
      <c r="AE2365" s="564"/>
      <c r="AF2365" s="564"/>
      <c r="AG2365" s="564"/>
      <c r="AH2365" s="564"/>
      <c r="AI2365" s="564"/>
      <c r="AJ2365" s="2284"/>
      <c r="AK2365" s="607"/>
      <c r="AL2365" s="1441"/>
      <c r="AM2365" s="1456"/>
    </row>
    <row r="2366" spans="1:39" x14ac:dyDescent="0.25">
      <c r="A2366" s="239">
        <v>1</v>
      </c>
      <c r="B2366" s="395" t="s">
        <v>206</v>
      </c>
      <c r="C2366" s="709"/>
      <c r="D2366" s="2283"/>
      <c r="E2366" s="465"/>
      <c r="F2366" s="2283"/>
      <c r="G2366" s="2283"/>
      <c r="H2366" s="2283"/>
      <c r="I2366" s="2283"/>
      <c r="J2366" s="2283"/>
      <c r="K2366" s="2283"/>
      <c r="L2366" s="2283"/>
      <c r="M2366" s="2283"/>
      <c r="N2366" s="2283"/>
      <c r="O2366" s="2283"/>
      <c r="P2366" s="2283"/>
      <c r="Q2366" s="564">
        <v>291.536</v>
      </c>
      <c r="R2366" s="564">
        <v>291.536</v>
      </c>
      <c r="S2366" s="564">
        <v>291.536</v>
      </c>
      <c r="T2366" s="564">
        <v>291.536</v>
      </c>
      <c r="U2366" s="564">
        <v>291.536</v>
      </c>
      <c r="V2366" s="564">
        <v>291.536</v>
      </c>
      <c r="W2366" s="564">
        <v>291.536</v>
      </c>
      <c r="X2366" s="564">
        <v>291.536</v>
      </c>
      <c r="Y2366" s="564">
        <v>291.536</v>
      </c>
      <c r="Z2366" s="564">
        <v>380.43599999999998</v>
      </c>
      <c r="AA2366" s="564">
        <v>380.43599999999998</v>
      </c>
      <c r="AB2366" s="1052">
        <f t="shared" ref="AB2366" si="1165">Q2366/12*$B$4+(R2366-Q2366)/11*10+(S2366-R2366)/10*9+(T2366-S2366)/9*8+(U2366-T2366)/8*7+(V2366-U2366)/7*6+(W2366-V2366)/6*5+(X2366-W2366)/5*4+(Y2366-X2366)/4*3+(Z2366-Y2366)/3*2+(AA2366-Z2366)/2*1</f>
        <v>326.50799999999998</v>
      </c>
      <c r="AC2366" s="564">
        <f>AI2366-AH2366-AE2366</f>
        <v>245.51128</v>
      </c>
      <c r="AD2366" s="1077"/>
      <c r="AE2366" s="564"/>
      <c r="AF2366" s="564">
        <f>AC2366-AB2366</f>
        <v>-80.996719999999982</v>
      </c>
      <c r="AG2366" s="564"/>
      <c r="AH2366" s="564">
        <v>0</v>
      </c>
      <c r="AI2366" s="564">
        <v>245.51128</v>
      </c>
      <c r="AJ2366" s="2284"/>
      <c r="AK2366" s="607"/>
      <c r="AL2366" s="1441"/>
      <c r="AM2366" s="1456"/>
    </row>
    <row r="2367" spans="1:39" ht="29.25" x14ac:dyDescent="0.25">
      <c r="B2367" s="779" t="s">
        <v>359</v>
      </c>
      <c r="C2367" s="709"/>
      <c r="D2367" s="2283"/>
      <c r="E2367" s="1414">
        <f>E2368</f>
        <v>1050</v>
      </c>
      <c r="F2367" s="2299">
        <f>F2368</f>
        <v>963</v>
      </c>
      <c r="G2367" s="2299">
        <f>G2368+G2369</f>
        <v>697</v>
      </c>
      <c r="H2367" s="2299">
        <f>G2367/F2367*100</f>
        <v>72.377985462097612</v>
      </c>
      <c r="I2367" s="2283"/>
      <c r="J2367" s="2283"/>
      <c r="K2367" s="2283"/>
      <c r="L2367" s="2283"/>
      <c r="M2367" s="2283"/>
      <c r="N2367" s="2283"/>
      <c r="O2367" s="2283"/>
      <c r="P2367" s="2283"/>
      <c r="Q2367" s="564"/>
      <c r="R2367" s="564"/>
      <c r="S2367" s="564"/>
      <c r="T2367" s="564"/>
      <c r="U2367" s="564"/>
      <c r="V2367" s="564"/>
      <c r="W2367" s="564"/>
      <c r="X2367" s="564"/>
      <c r="Y2367" s="564"/>
      <c r="Z2367" s="564"/>
      <c r="AA2367" s="564"/>
      <c r="AB2367" s="1052"/>
      <c r="AC2367" s="564"/>
      <c r="AD2367" s="1077"/>
      <c r="AE2367" s="564"/>
      <c r="AF2367" s="564"/>
      <c r="AG2367" s="564"/>
      <c r="AH2367" s="564"/>
      <c r="AI2367" s="564"/>
      <c r="AJ2367" s="2284">
        <f>AJ2368+AJ2369</f>
        <v>0</v>
      </c>
      <c r="AK2367" s="607"/>
      <c r="AL2367" s="1441"/>
      <c r="AM2367" s="1456"/>
    </row>
    <row r="2368" spans="1:39" ht="105" x14ac:dyDescent="0.25">
      <c r="B2368" s="794" t="s">
        <v>530</v>
      </c>
      <c r="C2368" s="709"/>
      <c r="D2368" s="2283"/>
      <c r="E2368" s="465">
        <v>1050</v>
      </c>
      <c r="F2368" s="2283">
        <f>ROUND(E2368/12*$B$4,0)</f>
        <v>963</v>
      </c>
      <c r="G2368" s="2283">
        <v>697</v>
      </c>
      <c r="H2368" s="2283">
        <f>G2368/F2368*100</f>
        <v>72.377985462097612</v>
      </c>
      <c r="I2368" s="2283"/>
      <c r="J2368" s="2283"/>
      <c r="K2368" s="2283"/>
      <c r="L2368" s="2283"/>
      <c r="M2368" s="2283"/>
      <c r="N2368" s="2283"/>
      <c r="O2368" s="2283"/>
      <c r="P2368" s="2283"/>
      <c r="Q2368" s="564"/>
      <c r="R2368" s="564"/>
      <c r="S2368" s="564"/>
      <c r="T2368" s="564"/>
      <c r="U2368" s="564"/>
      <c r="V2368" s="564"/>
      <c r="W2368" s="564"/>
      <c r="X2368" s="564"/>
      <c r="Y2368" s="564"/>
      <c r="Z2368" s="564"/>
      <c r="AA2368" s="564"/>
      <c r="AB2368" s="1052"/>
      <c r="AC2368" s="564"/>
      <c r="AD2368" s="1077"/>
      <c r="AE2368" s="564"/>
      <c r="AF2368" s="564"/>
      <c r="AG2368" s="564"/>
      <c r="AH2368" s="564"/>
      <c r="AI2368" s="564"/>
      <c r="AJ2368" s="2284"/>
      <c r="AK2368" s="607"/>
      <c r="AL2368" s="1441"/>
      <c r="AM2368" s="1456"/>
    </row>
    <row r="2369" spans="1:39" ht="105" x14ac:dyDescent="0.25">
      <c r="B2369" s="512" t="s">
        <v>519</v>
      </c>
      <c r="C2369" s="709"/>
      <c r="D2369" s="2283"/>
      <c r="E2369" s="465">
        <v>150</v>
      </c>
      <c r="F2369" s="2283">
        <f>ROUND(E2369/12*$B$4,0)</f>
        <v>138</v>
      </c>
      <c r="G2369" s="2283"/>
      <c r="H2369" s="2283"/>
      <c r="I2369" s="2283"/>
      <c r="J2369" s="2283"/>
      <c r="K2369" s="2283"/>
      <c r="L2369" s="2283"/>
      <c r="M2369" s="2283"/>
      <c r="N2369" s="2283"/>
      <c r="O2369" s="2283"/>
      <c r="P2369" s="2283"/>
      <c r="Q2369" s="564"/>
      <c r="R2369" s="564"/>
      <c r="S2369" s="564"/>
      <c r="T2369" s="564"/>
      <c r="U2369" s="564"/>
      <c r="V2369" s="564"/>
      <c r="W2369" s="564"/>
      <c r="X2369" s="564"/>
      <c r="Y2369" s="564"/>
      <c r="Z2369" s="564"/>
      <c r="AA2369" s="564"/>
      <c r="AB2369" s="1052"/>
      <c r="AC2369" s="564"/>
      <c r="AD2369" s="1077"/>
      <c r="AE2369" s="564"/>
      <c r="AF2369" s="564"/>
      <c r="AG2369" s="564"/>
      <c r="AH2369" s="564"/>
      <c r="AI2369" s="564"/>
      <c r="AJ2369" s="2284"/>
      <c r="AK2369" s="607"/>
      <c r="AL2369" s="1441"/>
      <c r="AM2369" s="1456"/>
    </row>
    <row r="2370" spans="1:39" ht="29.25" x14ac:dyDescent="0.25">
      <c r="B2370" s="720" t="s">
        <v>279</v>
      </c>
      <c r="C2370" s="709"/>
      <c r="D2370" s="2283"/>
      <c r="E2370" s="1414">
        <f>E2368</f>
        <v>1050</v>
      </c>
      <c r="F2370" s="2299">
        <f>F2368</f>
        <v>963</v>
      </c>
      <c r="G2370" s="2299">
        <f>G2367</f>
        <v>697</v>
      </c>
      <c r="H2370" s="2283">
        <f t="shared" ref="H2370:H2378" si="1166">G2370/F2370*100</f>
        <v>72.377985462097612</v>
      </c>
      <c r="I2370" s="2283"/>
      <c r="J2370" s="2283"/>
      <c r="K2370" s="2283"/>
      <c r="L2370" s="2283"/>
      <c r="M2370" s="2283"/>
      <c r="N2370" s="2283"/>
      <c r="O2370" s="2283"/>
      <c r="P2370" s="2283"/>
      <c r="Q2370" s="564"/>
      <c r="R2370" s="564"/>
      <c r="S2370" s="564"/>
      <c r="T2370" s="564"/>
      <c r="U2370" s="564"/>
      <c r="V2370" s="564"/>
      <c r="W2370" s="564"/>
      <c r="X2370" s="564"/>
      <c r="Y2370" s="564"/>
      <c r="Z2370" s="564"/>
      <c r="AA2370" s="564"/>
      <c r="AB2370" s="1052"/>
      <c r="AC2370" s="564"/>
      <c r="AD2370" s="1077"/>
      <c r="AE2370" s="564"/>
      <c r="AF2370" s="564"/>
      <c r="AG2370" s="564"/>
      <c r="AH2370" s="564"/>
      <c r="AI2370" s="564"/>
      <c r="AJ2370" s="2284">
        <f>AJ2367</f>
        <v>0</v>
      </c>
      <c r="AK2370" s="607"/>
      <c r="AL2370" s="1441"/>
      <c r="AM2370" s="1456"/>
    </row>
    <row r="2371" spans="1:39" x14ac:dyDescent="0.25">
      <c r="B2371" s="721" t="s">
        <v>138</v>
      </c>
      <c r="C2371" s="709"/>
      <c r="D2371" s="2283"/>
      <c r="E2371" s="1414">
        <f>E2370</f>
        <v>1050</v>
      </c>
      <c r="F2371" s="2299">
        <f>F2370</f>
        <v>963</v>
      </c>
      <c r="G2371" s="2299">
        <f>G2370</f>
        <v>697</v>
      </c>
      <c r="H2371" s="2283">
        <f t="shared" si="1166"/>
        <v>72.377985462097612</v>
      </c>
      <c r="I2371" s="2283"/>
      <c r="J2371" s="2283"/>
      <c r="K2371" s="2283"/>
      <c r="L2371" s="2283"/>
      <c r="M2371" s="2283"/>
      <c r="N2371" s="2283"/>
      <c r="O2371" s="2283"/>
      <c r="P2371" s="2283"/>
      <c r="Q2371" s="564"/>
      <c r="R2371" s="564"/>
      <c r="S2371" s="564"/>
      <c r="T2371" s="564"/>
      <c r="U2371" s="564"/>
      <c r="V2371" s="564"/>
      <c r="W2371" s="564"/>
      <c r="X2371" s="564"/>
      <c r="Y2371" s="564"/>
      <c r="Z2371" s="564"/>
      <c r="AA2371" s="564"/>
      <c r="AB2371" s="1052"/>
      <c r="AC2371" s="564"/>
      <c r="AD2371" s="1077"/>
      <c r="AE2371" s="564"/>
      <c r="AF2371" s="564"/>
      <c r="AG2371" s="564"/>
      <c r="AH2371" s="564"/>
      <c r="AI2371" s="564"/>
      <c r="AJ2371" s="2284">
        <f>AJ2370</f>
        <v>0</v>
      </c>
      <c r="AK2371" s="607"/>
      <c r="AL2371" s="1441"/>
      <c r="AM2371" s="1456"/>
    </row>
    <row r="2372" spans="1:39" ht="45.2" customHeight="1" x14ac:dyDescent="0.25">
      <c r="A2372" s="239">
        <v>1</v>
      </c>
      <c r="B2372" s="766" t="s">
        <v>234</v>
      </c>
      <c r="C2372" s="2274"/>
      <c r="D2372" s="2196"/>
      <c r="E2372" s="772">
        <f>SUM(E2373:E2394)</f>
        <v>75065</v>
      </c>
      <c r="F2372" s="772">
        <f>SUM(F2373:F2394)</f>
        <v>68392</v>
      </c>
      <c r="G2372" s="772">
        <f>SUM(G2373:G2394)</f>
        <v>103527</v>
      </c>
      <c r="H2372" s="3622">
        <f t="shared" si="1166"/>
        <v>151.37296759854954</v>
      </c>
      <c r="I2372" s="2196"/>
      <c r="J2372" s="2196"/>
      <c r="K2372" s="2196"/>
      <c r="L2372" s="2196"/>
      <c r="M2372" s="2196"/>
      <c r="N2372" s="2196"/>
      <c r="O2372" s="2196"/>
      <c r="P2372" s="2196"/>
      <c r="Q2372" s="565">
        <v>158801.06474999999</v>
      </c>
      <c r="R2372" s="565">
        <v>158801.06474999999</v>
      </c>
      <c r="S2372" s="565">
        <v>158801.06474999999</v>
      </c>
      <c r="T2372" s="565">
        <v>158801.06474999999</v>
      </c>
      <c r="U2372" s="565">
        <v>158801.06474999999</v>
      </c>
      <c r="V2372" s="565">
        <v>158801.06474999999</v>
      </c>
      <c r="W2372" s="565">
        <v>158801.06474999999</v>
      </c>
      <c r="X2372" s="565">
        <v>163655.27479291928</v>
      </c>
      <c r="Y2372" s="565">
        <v>163655.27479291928</v>
      </c>
      <c r="Z2372" s="565">
        <v>193997.58255374472</v>
      </c>
      <c r="AA2372" s="565">
        <v>193997.58255374472</v>
      </c>
      <c r="AB2372" s="1200">
        <f t="shared" ref="AB2372" si="1167">Q2372/12*$B$4+(R2372-Q2372)/11*10+(S2372-R2372)/10*9+(T2372-S2372)/9*8+(U2372-T2372)/8*7+(V2372-U2372)/7*6+(W2372-V2372)/6*5+(X2372-W2372)/5*4+(Y2372-X2372)/4*3+(Z2372-Y2372)/3*2+(AA2372-Z2372)/2*1</f>
        <v>169679.21589571904</v>
      </c>
      <c r="AC2372" s="565">
        <f>AI2372-AH2372-AE2372</f>
        <v>193142.68241999997</v>
      </c>
      <c r="AD2372" s="1074">
        <f>SUM(AD2378:AD2394)</f>
        <v>0</v>
      </c>
      <c r="AE2372" s="565">
        <v>7018.3701000000019</v>
      </c>
      <c r="AF2372" s="565">
        <f>AC2372-AB2372</f>
        <v>23463.466524280928</v>
      </c>
      <c r="AG2372" s="565">
        <v>-100.0622</v>
      </c>
      <c r="AH2372" s="565">
        <v>-2.2928099999999998</v>
      </c>
      <c r="AI2372" s="565">
        <v>200158.75970999995</v>
      </c>
      <c r="AJ2372" s="1295">
        <f>SUM(AJ2373:AJ2394)</f>
        <v>0</v>
      </c>
      <c r="AK2372" s="561"/>
      <c r="AL2372" s="1441"/>
      <c r="AM2372" s="1456"/>
    </row>
    <row r="2373" spans="1:39" s="2690" customFormat="1" ht="45.2" customHeight="1" x14ac:dyDescent="0.25">
      <c r="B2373" s="295" t="s">
        <v>119</v>
      </c>
      <c r="C2373" s="2274"/>
      <c r="D2373" s="2196"/>
      <c r="E2373" s="419">
        <v>500</v>
      </c>
      <c r="F2373" s="2196">
        <f t="shared" ref="F2373:F2394" si="1168">ROUND(E2373/12*$B$4,0)</f>
        <v>458</v>
      </c>
      <c r="G2373" s="2196">
        <v>2868</v>
      </c>
      <c r="H2373" s="2240">
        <f t="shared" si="1166"/>
        <v>626.20087336244546</v>
      </c>
      <c r="I2373" s="2196"/>
      <c r="J2373" s="2196"/>
      <c r="K2373" s="2196"/>
      <c r="L2373" s="2196"/>
      <c r="M2373" s="2196"/>
      <c r="N2373" s="2196"/>
      <c r="O2373" s="2196"/>
      <c r="P2373" s="2196"/>
      <c r="Q2373" s="565"/>
      <c r="R2373" s="565"/>
      <c r="S2373" s="565"/>
      <c r="T2373" s="565"/>
      <c r="U2373" s="565"/>
      <c r="V2373" s="565"/>
      <c r="W2373" s="565"/>
      <c r="X2373" s="565"/>
      <c r="Y2373" s="565"/>
      <c r="Z2373" s="565"/>
      <c r="AA2373" s="565"/>
      <c r="AB2373" s="1200"/>
      <c r="AC2373" s="565"/>
      <c r="AD2373" s="1074"/>
      <c r="AE2373" s="565"/>
      <c r="AF2373" s="565"/>
      <c r="AG2373" s="565"/>
      <c r="AH2373" s="565"/>
      <c r="AI2373" s="565"/>
      <c r="AJ2373" s="1295"/>
      <c r="AK2373" s="561"/>
      <c r="AL2373" s="1441"/>
      <c r="AM2373" s="1456"/>
    </row>
    <row r="2374" spans="1:39" ht="30" x14ac:dyDescent="0.25">
      <c r="B2374" s="295" t="s">
        <v>120</v>
      </c>
      <c r="C2374" s="710"/>
      <c r="D2374" s="2196"/>
      <c r="E2374" s="419">
        <v>500</v>
      </c>
      <c r="F2374" s="2196">
        <f t="shared" si="1168"/>
        <v>458</v>
      </c>
      <c r="G2374" s="2196">
        <v>2694</v>
      </c>
      <c r="H2374" s="2240">
        <f t="shared" si="1166"/>
        <v>588.20960698689953</v>
      </c>
      <c r="I2374" s="2196"/>
      <c r="J2374" s="2196"/>
      <c r="K2374" s="2196"/>
      <c r="L2374" s="2196"/>
      <c r="M2374" s="2196"/>
      <c r="N2374" s="2196"/>
      <c r="O2374" s="2196"/>
      <c r="P2374" s="2196"/>
      <c r="Q2374" s="565"/>
      <c r="R2374" s="565"/>
      <c r="S2374" s="565"/>
      <c r="T2374" s="565"/>
      <c r="U2374" s="565"/>
      <c r="V2374" s="565"/>
      <c r="W2374" s="565"/>
      <c r="X2374" s="565"/>
      <c r="Y2374" s="565"/>
      <c r="Z2374" s="565"/>
      <c r="AA2374" s="565"/>
      <c r="AB2374" s="1200"/>
      <c r="AC2374" s="565"/>
      <c r="AD2374" s="1074"/>
      <c r="AE2374" s="565"/>
      <c r="AF2374" s="565"/>
      <c r="AG2374" s="565"/>
      <c r="AH2374" s="565"/>
      <c r="AI2374" s="565"/>
      <c r="AJ2374" s="1295"/>
      <c r="AK2374" s="561"/>
      <c r="AL2374" s="1441"/>
      <c r="AM2374" s="1456"/>
    </row>
    <row r="2375" spans="1:39" ht="39.75" customHeight="1" x14ac:dyDescent="0.25">
      <c r="B2375" s="295" t="s">
        <v>510</v>
      </c>
      <c r="C2375" s="710"/>
      <c r="D2375" s="2196"/>
      <c r="E2375" s="419">
        <v>3000</v>
      </c>
      <c r="F2375" s="2196">
        <f t="shared" si="1168"/>
        <v>2750</v>
      </c>
      <c r="G2375" s="2196">
        <v>2467</v>
      </c>
      <c r="H2375" s="2240">
        <f t="shared" si="1166"/>
        <v>89.709090909090904</v>
      </c>
      <c r="I2375" s="2196"/>
      <c r="J2375" s="2196"/>
      <c r="K2375" s="2196"/>
      <c r="L2375" s="2196"/>
      <c r="M2375" s="2196"/>
      <c r="N2375" s="2196"/>
      <c r="O2375" s="2196"/>
      <c r="P2375" s="2196"/>
      <c r="Q2375" s="565"/>
      <c r="R2375" s="565"/>
      <c r="S2375" s="565"/>
      <c r="T2375" s="565"/>
      <c r="U2375" s="565"/>
      <c r="V2375" s="565"/>
      <c r="W2375" s="565"/>
      <c r="X2375" s="565"/>
      <c r="Y2375" s="565"/>
      <c r="Z2375" s="565"/>
      <c r="AA2375" s="565"/>
      <c r="AB2375" s="1200"/>
      <c r="AC2375" s="565"/>
      <c r="AD2375" s="1074"/>
      <c r="AE2375" s="565"/>
      <c r="AF2375" s="565"/>
      <c r="AG2375" s="565"/>
      <c r="AH2375" s="565"/>
      <c r="AI2375" s="565"/>
      <c r="AJ2375" s="1295"/>
      <c r="AK2375" s="561"/>
      <c r="AL2375" s="1441"/>
      <c r="AM2375" s="1456"/>
    </row>
    <row r="2376" spans="1:39" s="2690" customFormat="1" ht="39.75" customHeight="1" x14ac:dyDescent="0.25">
      <c r="B2376" s="295" t="s">
        <v>65</v>
      </c>
      <c r="C2376" s="710"/>
      <c r="D2376" s="2196"/>
      <c r="E2376" s="419">
        <v>100</v>
      </c>
      <c r="F2376" s="2196">
        <f t="shared" si="1168"/>
        <v>92</v>
      </c>
      <c r="G2376" s="2196">
        <v>7330</v>
      </c>
      <c r="H2376" s="2240">
        <f t="shared" si="1166"/>
        <v>7967.3913043478269</v>
      </c>
      <c r="I2376" s="2196"/>
      <c r="J2376" s="2196"/>
      <c r="K2376" s="2196"/>
      <c r="L2376" s="2196"/>
      <c r="M2376" s="2196"/>
      <c r="N2376" s="2196"/>
      <c r="O2376" s="2196"/>
      <c r="P2376" s="2196"/>
      <c r="Q2376" s="565"/>
      <c r="R2376" s="565"/>
      <c r="S2376" s="565"/>
      <c r="T2376" s="565"/>
      <c r="U2376" s="565"/>
      <c r="V2376" s="565"/>
      <c r="W2376" s="565"/>
      <c r="X2376" s="565"/>
      <c r="Y2376" s="565"/>
      <c r="Z2376" s="565"/>
      <c r="AA2376" s="565"/>
      <c r="AB2376" s="1200"/>
      <c r="AC2376" s="565"/>
      <c r="AD2376" s="1074"/>
      <c r="AE2376" s="565"/>
      <c r="AF2376" s="565"/>
      <c r="AG2376" s="565"/>
      <c r="AH2376" s="565"/>
      <c r="AI2376" s="565"/>
      <c r="AJ2376" s="1295"/>
      <c r="AK2376" s="561"/>
      <c r="AL2376" s="1441"/>
      <c r="AM2376" s="1456"/>
    </row>
    <row r="2377" spans="1:39" ht="30" customHeight="1" x14ac:dyDescent="0.25">
      <c r="B2377" s="295" t="s">
        <v>117</v>
      </c>
      <c r="C2377" s="710"/>
      <c r="D2377" s="2196"/>
      <c r="E2377" s="419">
        <v>200</v>
      </c>
      <c r="F2377" s="2196">
        <f t="shared" si="1168"/>
        <v>183</v>
      </c>
      <c r="G2377" s="2196">
        <v>7262</v>
      </c>
      <c r="H2377" s="2240">
        <f t="shared" si="1166"/>
        <v>3968.3060109289622</v>
      </c>
      <c r="I2377" s="2196"/>
      <c r="J2377" s="2196"/>
      <c r="K2377" s="2196"/>
      <c r="L2377" s="2196"/>
      <c r="M2377" s="2196"/>
      <c r="N2377" s="2196"/>
      <c r="O2377" s="2196"/>
      <c r="P2377" s="2196"/>
      <c r="Q2377" s="565"/>
      <c r="R2377" s="565"/>
      <c r="S2377" s="565"/>
      <c r="T2377" s="565"/>
      <c r="U2377" s="565"/>
      <c r="V2377" s="565"/>
      <c r="W2377" s="565"/>
      <c r="X2377" s="565"/>
      <c r="Y2377" s="565"/>
      <c r="Z2377" s="565"/>
      <c r="AA2377" s="565"/>
      <c r="AB2377" s="1200"/>
      <c r="AC2377" s="565"/>
      <c r="AD2377" s="1074"/>
      <c r="AE2377" s="565"/>
      <c r="AF2377" s="565"/>
      <c r="AG2377" s="565"/>
      <c r="AH2377" s="565"/>
      <c r="AI2377" s="565"/>
      <c r="AJ2377" s="1295"/>
      <c r="AK2377" s="561"/>
      <c r="AL2377" s="1441"/>
      <c r="AM2377" s="1456"/>
    </row>
    <row r="2378" spans="1:39" x14ac:dyDescent="0.25">
      <c r="A2378" s="239">
        <v>1</v>
      </c>
      <c r="B2378" s="289" t="s">
        <v>68</v>
      </c>
      <c r="C2378" s="710"/>
      <c r="D2378" s="2196"/>
      <c r="E2378" s="419">
        <v>20900</v>
      </c>
      <c r="F2378" s="2196">
        <f t="shared" si="1168"/>
        <v>19158</v>
      </c>
      <c r="G2378" s="2196">
        <v>21843</v>
      </c>
      <c r="H2378" s="2240">
        <f t="shared" si="1166"/>
        <v>114.0150328844347</v>
      </c>
      <c r="I2378" s="2196"/>
      <c r="J2378" s="2196"/>
      <c r="K2378" s="2196"/>
      <c r="L2378" s="2196"/>
      <c r="M2378" s="2196"/>
      <c r="N2378" s="2196"/>
      <c r="O2378" s="2196"/>
      <c r="P2378" s="2196"/>
      <c r="Q2378" s="565"/>
      <c r="R2378" s="565"/>
      <c r="S2378" s="565"/>
      <c r="T2378" s="565"/>
      <c r="U2378" s="565"/>
      <c r="V2378" s="565"/>
      <c r="W2378" s="565"/>
      <c r="X2378" s="565"/>
      <c r="Y2378" s="565"/>
      <c r="Z2378" s="565"/>
      <c r="AA2378" s="565"/>
      <c r="AB2378" s="1053"/>
      <c r="AC2378" s="565"/>
      <c r="AD2378" s="1074"/>
      <c r="AE2378" s="565"/>
      <c r="AF2378" s="565"/>
      <c r="AG2378" s="565"/>
      <c r="AH2378" s="565"/>
      <c r="AI2378" s="565"/>
      <c r="AJ2378" s="2286"/>
      <c r="AK2378" s="561"/>
      <c r="AL2378" s="1441"/>
      <c r="AM2378" s="1456"/>
    </row>
    <row r="2379" spans="1:39" x14ac:dyDescent="0.25">
      <c r="B2379" s="289" t="s">
        <v>391</v>
      </c>
      <c r="C2379" s="710"/>
      <c r="D2379" s="2196"/>
      <c r="E2379" s="419"/>
      <c r="F2379" s="2196">
        <f t="shared" si="1168"/>
        <v>0</v>
      </c>
      <c r="G2379" s="2196">
        <v>37</v>
      </c>
      <c r="H2379" s="2240"/>
      <c r="I2379" s="2196"/>
      <c r="J2379" s="2196"/>
      <c r="K2379" s="2196"/>
      <c r="L2379" s="2196"/>
      <c r="M2379" s="2196"/>
      <c r="N2379" s="2196"/>
      <c r="O2379" s="2196"/>
      <c r="P2379" s="2196"/>
      <c r="Q2379" s="565"/>
      <c r="R2379" s="565"/>
      <c r="S2379" s="565"/>
      <c r="T2379" s="565"/>
      <c r="U2379" s="565"/>
      <c r="V2379" s="565"/>
      <c r="W2379" s="565"/>
      <c r="X2379" s="565"/>
      <c r="Y2379" s="565"/>
      <c r="Z2379" s="565"/>
      <c r="AA2379" s="565"/>
      <c r="AB2379" s="1053"/>
      <c r="AC2379" s="565"/>
      <c r="AD2379" s="1074"/>
      <c r="AE2379" s="565"/>
      <c r="AF2379" s="565"/>
      <c r="AG2379" s="565"/>
      <c r="AH2379" s="565"/>
      <c r="AI2379" s="565"/>
      <c r="AJ2379" s="2286"/>
      <c r="AK2379" s="561"/>
      <c r="AL2379" s="1441"/>
      <c r="AM2379" s="1456"/>
    </row>
    <row r="2380" spans="1:39" ht="30" x14ac:dyDescent="0.25">
      <c r="A2380" s="239">
        <v>1</v>
      </c>
      <c r="B2380" s="295" t="s">
        <v>125</v>
      </c>
      <c r="C2380" s="710"/>
      <c r="D2380" s="2196"/>
      <c r="E2380" s="419">
        <v>4000</v>
      </c>
      <c r="F2380" s="2196">
        <f t="shared" si="1168"/>
        <v>3667</v>
      </c>
      <c r="G2380" s="2196">
        <v>2959</v>
      </c>
      <c r="H2380" s="2240">
        <f>G2380/F2380*100</f>
        <v>80.692664303245152</v>
      </c>
      <c r="I2380" s="2196"/>
      <c r="J2380" s="2196"/>
      <c r="K2380" s="2196"/>
      <c r="L2380" s="2196"/>
      <c r="M2380" s="2196"/>
      <c r="N2380" s="2196"/>
      <c r="O2380" s="2196"/>
      <c r="P2380" s="2196"/>
      <c r="Q2380" s="565"/>
      <c r="R2380" s="565"/>
      <c r="S2380" s="565"/>
      <c r="T2380" s="565"/>
      <c r="U2380" s="565"/>
      <c r="V2380" s="565"/>
      <c r="W2380" s="565"/>
      <c r="X2380" s="565"/>
      <c r="Y2380" s="565"/>
      <c r="Z2380" s="565"/>
      <c r="AA2380" s="565"/>
      <c r="AB2380" s="1053"/>
      <c r="AC2380" s="565"/>
      <c r="AD2380" s="1074"/>
      <c r="AE2380" s="565"/>
      <c r="AF2380" s="565"/>
      <c r="AG2380" s="565"/>
      <c r="AH2380" s="565"/>
      <c r="AI2380" s="565"/>
      <c r="AJ2380" s="2286"/>
      <c r="AK2380" s="561"/>
      <c r="AL2380" s="1441"/>
      <c r="AM2380" s="1456"/>
    </row>
    <row r="2381" spans="1:39" ht="45" x14ac:dyDescent="0.25">
      <c r="B2381" s="295" t="s">
        <v>406</v>
      </c>
      <c r="C2381" s="710"/>
      <c r="D2381" s="2196"/>
      <c r="E2381" s="419"/>
      <c r="F2381" s="2196">
        <f t="shared" si="1168"/>
        <v>0</v>
      </c>
      <c r="G2381" s="2196">
        <v>32</v>
      </c>
      <c r="H2381" s="2240"/>
      <c r="I2381" s="2196"/>
      <c r="J2381" s="2196"/>
      <c r="K2381" s="2196"/>
      <c r="L2381" s="2196"/>
      <c r="M2381" s="2196"/>
      <c r="N2381" s="2196"/>
      <c r="O2381" s="2196"/>
      <c r="P2381" s="2196"/>
      <c r="Q2381" s="565"/>
      <c r="R2381" s="565"/>
      <c r="S2381" s="565"/>
      <c r="T2381" s="565"/>
      <c r="U2381" s="565"/>
      <c r="V2381" s="565"/>
      <c r="W2381" s="565"/>
      <c r="X2381" s="565"/>
      <c r="Y2381" s="565"/>
      <c r="Z2381" s="565"/>
      <c r="AA2381" s="565"/>
      <c r="AB2381" s="1053"/>
      <c r="AC2381" s="565"/>
      <c r="AD2381" s="1074"/>
      <c r="AE2381" s="565"/>
      <c r="AF2381" s="565"/>
      <c r="AG2381" s="565"/>
      <c r="AH2381" s="565"/>
      <c r="AI2381" s="565"/>
      <c r="AJ2381" s="2286"/>
      <c r="AK2381" s="561"/>
      <c r="AL2381" s="1441"/>
      <c r="AM2381" s="1456"/>
    </row>
    <row r="2382" spans="1:39" s="2690" customFormat="1" x14ac:dyDescent="0.25">
      <c r="B2382" s="295" t="s">
        <v>116</v>
      </c>
      <c r="C2382" s="710"/>
      <c r="D2382" s="2196"/>
      <c r="E2382" s="419">
        <v>500</v>
      </c>
      <c r="F2382" s="2196">
        <f t="shared" si="1168"/>
        <v>458</v>
      </c>
      <c r="G2382" s="2196">
        <v>1335</v>
      </c>
      <c r="H2382" s="2240">
        <f>G2382/F2382*100</f>
        <v>291.48471615720524</v>
      </c>
      <c r="I2382" s="2196"/>
      <c r="J2382" s="2196"/>
      <c r="K2382" s="2196"/>
      <c r="L2382" s="2196"/>
      <c r="M2382" s="2196"/>
      <c r="N2382" s="2196"/>
      <c r="O2382" s="2196"/>
      <c r="P2382" s="2196"/>
      <c r="Q2382" s="565"/>
      <c r="R2382" s="565"/>
      <c r="S2382" s="565"/>
      <c r="T2382" s="565"/>
      <c r="U2382" s="565"/>
      <c r="V2382" s="565"/>
      <c r="W2382" s="565"/>
      <c r="X2382" s="565"/>
      <c r="Y2382" s="565"/>
      <c r="Z2382" s="565"/>
      <c r="AA2382" s="565"/>
      <c r="AB2382" s="1053"/>
      <c r="AC2382" s="565"/>
      <c r="AD2382" s="1074"/>
      <c r="AE2382" s="565"/>
      <c r="AF2382" s="565"/>
      <c r="AG2382" s="565"/>
      <c r="AH2382" s="565"/>
      <c r="AI2382" s="565"/>
      <c r="AJ2382" s="2286"/>
      <c r="AK2382" s="561"/>
      <c r="AL2382" s="1441"/>
      <c r="AM2382" s="1456"/>
    </row>
    <row r="2383" spans="1:39" x14ac:dyDescent="0.25">
      <c r="B2383" s="295" t="s">
        <v>70</v>
      </c>
      <c r="C2383" s="711"/>
      <c r="D2383" s="2196"/>
      <c r="E2383" s="419">
        <v>7000</v>
      </c>
      <c r="F2383" s="2196">
        <f t="shared" si="1168"/>
        <v>6417</v>
      </c>
      <c r="G2383" s="2196">
        <v>11892</v>
      </c>
      <c r="H2383" s="2240">
        <f>G2383/F2383*100</f>
        <v>185.32024310425433</v>
      </c>
      <c r="I2383" s="2196"/>
      <c r="J2383" s="2196"/>
      <c r="K2383" s="2196"/>
      <c r="L2383" s="2196"/>
      <c r="M2383" s="2196"/>
      <c r="N2383" s="2196"/>
      <c r="O2383" s="2196"/>
      <c r="P2383" s="2196"/>
      <c r="Q2383" s="565"/>
      <c r="R2383" s="565"/>
      <c r="S2383" s="565"/>
      <c r="T2383" s="565"/>
      <c r="U2383" s="565"/>
      <c r="V2383" s="565"/>
      <c r="W2383" s="565"/>
      <c r="X2383" s="565"/>
      <c r="Y2383" s="565"/>
      <c r="Z2383" s="565"/>
      <c r="AA2383" s="565"/>
      <c r="AB2383" s="1053"/>
      <c r="AC2383" s="565"/>
      <c r="AD2383" s="1074"/>
      <c r="AE2383" s="565"/>
      <c r="AF2383" s="565"/>
      <c r="AG2383" s="565"/>
      <c r="AH2383" s="565"/>
      <c r="AI2383" s="565"/>
      <c r="AJ2383" s="2286"/>
      <c r="AK2383" s="561"/>
      <c r="AL2383" s="1441"/>
      <c r="AM2383" s="1456"/>
    </row>
    <row r="2384" spans="1:39" ht="12.75" customHeight="1" x14ac:dyDescent="0.25">
      <c r="A2384" s="239">
        <v>1</v>
      </c>
      <c r="B2384" s="295" t="s">
        <v>399</v>
      </c>
      <c r="C2384" s="711"/>
      <c r="D2384" s="2196"/>
      <c r="E2384" s="419"/>
      <c r="F2384" s="2196">
        <f t="shared" si="1168"/>
        <v>0</v>
      </c>
      <c r="G2384" s="2196">
        <v>145</v>
      </c>
      <c r="H2384" s="2240"/>
      <c r="I2384" s="2196"/>
      <c r="J2384" s="2196"/>
      <c r="K2384" s="2196"/>
      <c r="L2384" s="2196"/>
      <c r="M2384" s="2196"/>
      <c r="N2384" s="2196"/>
      <c r="O2384" s="2196"/>
      <c r="P2384" s="2196"/>
      <c r="Q2384" s="565"/>
      <c r="R2384" s="565"/>
      <c r="S2384" s="565"/>
      <c r="T2384" s="565"/>
      <c r="U2384" s="565"/>
      <c r="V2384" s="565"/>
      <c r="W2384" s="565"/>
      <c r="X2384" s="565"/>
      <c r="Y2384" s="565"/>
      <c r="Z2384" s="565"/>
      <c r="AA2384" s="565"/>
      <c r="AB2384" s="1053"/>
      <c r="AC2384" s="565"/>
      <c r="AD2384" s="1074"/>
      <c r="AE2384" s="565"/>
      <c r="AF2384" s="565"/>
      <c r="AG2384" s="565"/>
      <c r="AH2384" s="565"/>
      <c r="AI2384" s="565"/>
      <c r="AJ2384" s="2286"/>
      <c r="AK2384" s="561"/>
      <c r="AL2384" s="1441"/>
      <c r="AM2384" s="1456"/>
    </row>
    <row r="2385" spans="1:39" ht="30" x14ac:dyDescent="0.25">
      <c r="B2385" s="295" t="s">
        <v>282</v>
      </c>
      <c r="C2385" s="710"/>
      <c r="D2385" s="2196"/>
      <c r="E2385" s="419">
        <v>8800</v>
      </c>
      <c r="F2385" s="213">
        <f t="shared" si="1168"/>
        <v>8067</v>
      </c>
      <c r="G2385" s="2196">
        <v>8865</v>
      </c>
      <c r="H2385" s="1390">
        <f>G2385/F2385*100</f>
        <v>109.89215321680923</v>
      </c>
      <c r="I2385" s="2196"/>
      <c r="J2385" s="2196"/>
      <c r="K2385" s="2196"/>
      <c r="L2385" s="2196"/>
      <c r="M2385" s="2196"/>
      <c r="N2385" s="2196"/>
      <c r="O2385" s="2196"/>
      <c r="P2385" s="2196"/>
      <c r="Q2385" s="565"/>
      <c r="R2385" s="565"/>
      <c r="S2385" s="565"/>
      <c r="T2385" s="565"/>
      <c r="U2385" s="565"/>
      <c r="V2385" s="565"/>
      <c r="W2385" s="565"/>
      <c r="X2385" s="565"/>
      <c r="Y2385" s="565"/>
      <c r="Z2385" s="565"/>
      <c r="AA2385" s="565"/>
      <c r="AB2385" s="1053"/>
      <c r="AC2385" s="565"/>
      <c r="AD2385" s="1074"/>
      <c r="AE2385" s="565"/>
      <c r="AF2385" s="565"/>
      <c r="AG2385" s="565"/>
      <c r="AH2385" s="565"/>
      <c r="AI2385" s="565"/>
      <c r="AJ2385" s="2286"/>
      <c r="AK2385" s="561"/>
      <c r="AL2385" s="1441"/>
      <c r="AM2385" s="1456"/>
    </row>
    <row r="2386" spans="1:39" ht="35.25" customHeight="1" x14ac:dyDescent="0.25">
      <c r="B2386" s="295" t="s">
        <v>402</v>
      </c>
      <c r="C2386" s="710"/>
      <c r="D2386" s="2196"/>
      <c r="E2386" s="419"/>
      <c r="F2386" s="213">
        <f t="shared" si="1168"/>
        <v>0</v>
      </c>
      <c r="G2386" s="2196">
        <v>289</v>
      </c>
      <c r="H2386" s="1390"/>
      <c r="I2386" s="2196"/>
      <c r="J2386" s="2196"/>
      <c r="K2386" s="2196"/>
      <c r="L2386" s="2196"/>
      <c r="M2386" s="2196"/>
      <c r="N2386" s="2196"/>
      <c r="O2386" s="2196"/>
      <c r="P2386" s="2196"/>
      <c r="Q2386" s="565"/>
      <c r="R2386" s="565"/>
      <c r="S2386" s="565"/>
      <c r="T2386" s="565"/>
      <c r="U2386" s="565"/>
      <c r="V2386" s="565"/>
      <c r="W2386" s="565"/>
      <c r="X2386" s="565"/>
      <c r="Y2386" s="565"/>
      <c r="Z2386" s="565"/>
      <c r="AA2386" s="565"/>
      <c r="AB2386" s="1053"/>
      <c r="AC2386" s="565"/>
      <c r="AD2386" s="1074"/>
      <c r="AE2386" s="565"/>
      <c r="AF2386" s="565"/>
      <c r="AG2386" s="565"/>
      <c r="AH2386" s="565"/>
      <c r="AI2386" s="565"/>
      <c r="AJ2386" s="2286"/>
      <c r="AK2386" s="561"/>
      <c r="AL2386" s="1441"/>
      <c r="AM2386" s="1456"/>
    </row>
    <row r="2387" spans="1:39" s="2690" customFormat="1" ht="53.25" customHeight="1" x14ac:dyDescent="0.25">
      <c r="B2387" s="295" t="s">
        <v>163</v>
      </c>
      <c r="C2387" s="710"/>
      <c r="D2387" s="2196"/>
      <c r="E2387" s="419">
        <v>1000</v>
      </c>
      <c r="F2387" s="3572">
        <f>E2387/2*1</f>
        <v>500</v>
      </c>
      <c r="G2387" s="2196">
        <v>45</v>
      </c>
      <c r="H2387" s="1390">
        <f>G2387/F2387*100</f>
        <v>9</v>
      </c>
      <c r="I2387" s="2196"/>
      <c r="J2387" s="2196"/>
      <c r="K2387" s="2196"/>
      <c r="L2387" s="2196"/>
      <c r="M2387" s="2196"/>
      <c r="N2387" s="2196"/>
      <c r="O2387" s="2196"/>
      <c r="P2387" s="2196"/>
      <c r="Q2387" s="565"/>
      <c r="R2387" s="565"/>
      <c r="S2387" s="565"/>
      <c r="T2387" s="565"/>
      <c r="U2387" s="565"/>
      <c r="V2387" s="565"/>
      <c r="W2387" s="565"/>
      <c r="X2387" s="565"/>
      <c r="Y2387" s="565"/>
      <c r="Z2387" s="565"/>
      <c r="AA2387" s="565"/>
      <c r="AB2387" s="1053"/>
      <c r="AC2387" s="565"/>
      <c r="AD2387" s="1074"/>
      <c r="AE2387" s="565"/>
      <c r="AF2387" s="565"/>
      <c r="AG2387" s="565"/>
      <c r="AH2387" s="565"/>
      <c r="AI2387" s="565"/>
      <c r="AJ2387" s="2286"/>
      <c r="AK2387" s="561"/>
      <c r="AL2387" s="1441"/>
      <c r="AM2387" s="1456"/>
    </row>
    <row r="2388" spans="1:39" ht="60" x14ac:dyDescent="0.25">
      <c r="A2388" s="239">
        <v>1</v>
      </c>
      <c r="B2388" s="295" t="s">
        <v>336</v>
      </c>
      <c r="C2388" s="711"/>
      <c r="D2388" s="2196"/>
      <c r="E2388" s="419">
        <v>21465</v>
      </c>
      <c r="F2388" s="2196">
        <f t="shared" si="1168"/>
        <v>19676</v>
      </c>
      <c r="G2388" s="2196">
        <v>21330</v>
      </c>
      <c r="H2388" s="2240">
        <f>G2388/F2388*100</f>
        <v>108.40618011791014</v>
      </c>
      <c r="I2388" s="2196"/>
      <c r="J2388" s="2196"/>
      <c r="K2388" s="2196"/>
      <c r="L2388" s="2196"/>
      <c r="M2388" s="2196"/>
      <c r="N2388" s="2196"/>
      <c r="O2388" s="2196"/>
      <c r="P2388" s="2196"/>
      <c r="Q2388" s="565"/>
      <c r="R2388" s="565"/>
      <c r="S2388" s="565"/>
      <c r="T2388" s="565"/>
      <c r="U2388" s="565"/>
      <c r="V2388" s="565"/>
      <c r="W2388" s="565"/>
      <c r="X2388" s="565"/>
      <c r="Y2388" s="565"/>
      <c r="Z2388" s="565"/>
      <c r="AA2388" s="565"/>
      <c r="AB2388" s="1053"/>
      <c r="AC2388" s="565"/>
      <c r="AD2388" s="1074"/>
      <c r="AE2388" s="565"/>
      <c r="AF2388" s="565"/>
      <c r="AG2388" s="565"/>
      <c r="AH2388" s="565"/>
      <c r="AI2388" s="565"/>
      <c r="AJ2388" s="2286"/>
      <c r="AK2388" s="561"/>
      <c r="AL2388" s="1441"/>
      <c r="AM2388" s="1456"/>
    </row>
    <row r="2389" spans="1:39" ht="62.25" customHeight="1" x14ac:dyDescent="0.25">
      <c r="B2389" s="295" t="s">
        <v>396</v>
      </c>
      <c r="C2389" s="711"/>
      <c r="D2389" s="2196"/>
      <c r="E2389" s="419"/>
      <c r="F2389" s="2196">
        <f t="shared" si="1168"/>
        <v>0</v>
      </c>
      <c r="G2389" s="2196">
        <v>4061</v>
      </c>
      <c r="H2389" s="2240"/>
      <c r="I2389" s="2196"/>
      <c r="J2389" s="2196"/>
      <c r="K2389" s="2196"/>
      <c r="L2389" s="2196"/>
      <c r="M2389" s="2196"/>
      <c r="N2389" s="2196"/>
      <c r="O2389" s="2196"/>
      <c r="P2389" s="2196"/>
      <c r="Q2389" s="565"/>
      <c r="R2389" s="565"/>
      <c r="S2389" s="565"/>
      <c r="T2389" s="565"/>
      <c r="U2389" s="565"/>
      <c r="V2389" s="565"/>
      <c r="W2389" s="565"/>
      <c r="X2389" s="565"/>
      <c r="Y2389" s="565"/>
      <c r="Z2389" s="565"/>
      <c r="AA2389" s="565"/>
      <c r="AB2389" s="1053"/>
      <c r="AC2389" s="565"/>
      <c r="AD2389" s="1074"/>
      <c r="AE2389" s="565"/>
      <c r="AF2389" s="565"/>
      <c r="AG2389" s="565"/>
      <c r="AH2389" s="565"/>
      <c r="AI2389" s="565"/>
      <c r="AJ2389" s="2286"/>
      <c r="AK2389" s="561"/>
      <c r="AL2389" s="1441"/>
      <c r="AM2389" s="1456"/>
    </row>
    <row r="2390" spans="1:39" ht="30" x14ac:dyDescent="0.25">
      <c r="A2390" s="239">
        <v>1</v>
      </c>
      <c r="B2390" s="295" t="s">
        <v>330</v>
      </c>
      <c r="C2390" s="710"/>
      <c r="D2390" s="2196"/>
      <c r="E2390" s="419">
        <v>700</v>
      </c>
      <c r="F2390" s="2196">
        <f t="shared" si="1168"/>
        <v>642</v>
      </c>
      <c r="G2390" s="2196">
        <v>1090</v>
      </c>
      <c r="H2390" s="2240">
        <f>G2390/F2390*100</f>
        <v>169.78193146417448</v>
      </c>
      <c r="I2390" s="2196"/>
      <c r="J2390" s="2196"/>
      <c r="K2390" s="2196"/>
      <c r="L2390" s="2196"/>
      <c r="M2390" s="2196"/>
      <c r="N2390" s="2196"/>
      <c r="O2390" s="2196"/>
      <c r="P2390" s="2196"/>
      <c r="Q2390" s="565"/>
      <c r="R2390" s="565"/>
      <c r="S2390" s="565"/>
      <c r="T2390" s="565"/>
      <c r="U2390" s="565"/>
      <c r="V2390" s="565"/>
      <c r="W2390" s="565"/>
      <c r="X2390" s="565"/>
      <c r="Y2390" s="565"/>
      <c r="Z2390" s="565"/>
      <c r="AA2390" s="565"/>
      <c r="AB2390" s="1053"/>
      <c r="AC2390" s="565"/>
      <c r="AD2390" s="1074"/>
      <c r="AE2390" s="565"/>
      <c r="AF2390" s="565"/>
      <c r="AG2390" s="565"/>
      <c r="AH2390" s="565"/>
      <c r="AI2390" s="565"/>
      <c r="AJ2390" s="2286"/>
      <c r="AK2390" s="561"/>
      <c r="AL2390" s="1441"/>
      <c r="AM2390" s="1456"/>
    </row>
    <row r="2391" spans="1:39" x14ac:dyDescent="0.25">
      <c r="B2391" s="295" t="s">
        <v>121</v>
      </c>
      <c r="C2391" s="712"/>
      <c r="D2391" s="2240"/>
      <c r="E2391" s="420">
        <v>200</v>
      </c>
      <c r="F2391" s="2240">
        <f t="shared" si="1168"/>
        <v>183</v>
      </c>
      <c r="G2391" s="2240">
        <v>24</v>
      </c>
      <c r="H2391" s="2240">
        <f>G2391/F2391*100</f>
        <v>13.114754098360656</v>
      </c>
      <c r="I2391" s="2240"/>
      <c r="J2391" s="2240"/>
      <c r="K2391" s="2240"/>
      <c r="L2391" s="2240"/>
      <c r="M2391" s="2240"/>
      <c r="N2391" s="2240"/>
      <c r="O2391" s="2240"/>
      <c r="P2391" s="2240"/>
      <c r="Q2391" s="566"/>
      <c r="R2391" s="566"/>
      <c r="S2391" s="566"/>
      <c r="T2391" s="566"/>
      <c r="U2391" s="566"/>
      <c r="V2391" s="566"/>
      <c r="W2391" s="566"/>
      <c r="X2391" s="566"/>
      <c r="Y2391" s="566"/>
      <c r="Z2391" s="566"/>
      <c r="AA2391" s="566"/>
      <c r="AB2391" s="1199"/>
      <c r="AC2391" s="566"/>
      <c r="AD2391" s="1488"/>
      <c r="AE2391" s="566"/>
      <c r="AF2391" s="566"/>
      <c r="AG2391" s="566"/>
      <c r="AH2391" s="566"/>
      <c r="AI2391" s="566"/>
      <c r="AJ2391" s="2292"/>
      <c r="AK2391" s="1185"/>
      <c r="AL2391" s="1441"/>
      <c r="AM2391" s="1456"/>
    </row>
    <row r="2392" spans="1:39" x14ac:dyDescent="0.25">
      <c r="A2392" s="239">
        <v>1</v>
      </c>
      <c r="B2392" s="295" t="s">
        <v>90</v>
      </c>
      <c r="C2392" s="966"/>
      <c r="D2392" s="2240"/>
      <c r="E2392" s="420">
        <v>200</v>
      </c>
      <c r="F2392" s="219">
        <f t="shared" si="1168"/>
        <v>183</v>
      </c>
      <c r="G2392" s="2240">
        <v>126</v>
      </c>
      <c r="H2392" s="1390">
        <f>G2392/F2392*100</f>
        <v>68.852459016393439</v>
      </c>
      <c r="I2392" s="2240"/>
      <c r="J2392" s="2240"/>
      <c r="K2392" s="2240"/>
      <c r="L2392" s="2240"/>
      <c r="M2392" s="2240"/>
      <c r="N2392" s="2240"/>
      <c r="O2392" s="2240"/>
      <c r="P2392" s="2240"/>
      <c r="Q2392" s="566"/>
      <c r="R2392" s="566"/>
      <c r="S2392" s="566"/>
      <c r="T2392" s="566"/>
      <c r="U2392" s="566"/>
      <c r="V2392" s="566"/>
      <c r="W2392" s="566"/>
      <c r="X2392" s="566"/>
      <c r="Y2392" s="566"/>
      <c r="Z2392" s="566"/>
      <c r="AA2392" s="566"/>
      <c r="AB2392" s="1199"/>
      <c r="AC2392" s="566"/>
      <c r="AD2392" s="1488"/>
      <c r="AE2392" s="566"/>
      <c r="AF2392" s="566"/>
      <c r="AG2392" s="566"/>
      <c r="AH2392" s="566"/>
      <c r="AI2392" s="566"/>
      <c r="AJ2392" s="2292"/>
      <c r="AK2392" s="1185"/>
      <c r="AL2392" s="1441"/>
      <c r="AM2392" s="1456"/>
    </row>
    <row r="2393" spans="1:39" ht="30" x14ac:dyDescent="0.25">
      <c r="A2393" s="239">
        <v>1</v>
      </c>
      <c r="B2393" s="295" t="s">
        <v>278</v>
      </c>
      <c r="C2393" s="712"/>
      <c r="D2393" s="2240"/>
      <c r="E2393" s="420">
        <v>3000</v>
      </c>
      <c r="F2393" s="219">
        <f t="shared" si="1168"/>
        <v>2750</v>
      </c>
      <c r="G2393" s="2240">
        <v>1660</v>
      </c>
      <c r="H2393" s="1390">
        <f>G2393/F2393*100</f>
        <v>60.363636363636367</v>
      </c>
      <c r="I2393" s="2240"/>
      <c r="J2393" s="2240"/>
      <c r="K2393" s="2240"/>
      <c r="L2393" s="2240"/>
      <c r="M2393" s="2240"/>
      <c r="N2393" s="2240"/>
      <c r="O2393" s="2240"/>
      <c r="P2393" s="2240"/>
      <c r="Q2393" s="566"/>
      <c r="R2393" s="566"/>
      <c r="S2393" s="566"/>
      <c r="T2393" s="566"/>
      <c r="U2393" s="566"/>
      <c r="V2393" s="566"/>
      <c r="W2393" s="566"/>
      <c r="X2393" s="566"/>
      <c r="Y2393" s="566"/>
      <c r="Z2393" s="566"/>
      <c r="AA2393" s="566"/>
      <c r="AB2393" s="1199"/>
      <c r="AC2393" s="566"/>
      <c r="AD2393" s="1488"/>
      <c r="AE2393" s="566"/>
      <c r="AF2393" s="566"/>
      <c r="AG2393" s="566"/>
      <c r="AH2393" s="566"/>
      <c r="AI2393" s="566"/>
      <c r="AJ2393" s="2292"/>
      <c r="AK2393" s="1185"/>
      <c r="AL2393" s="1441"/>
      <c r="AM2393" s="1456"/>
    </row>
    <row r="2394" spans="1:39" x14ac:dyDescent="0.25">
      <c r="A2394" s="239">
        <v>1</v>
      </c>
      <c r="B2394" s="295" t="s">
        <v>193</v>
      </c>
      <c r="C2394" s="712"/>
      <c r="D2394" s="2240"/>
      <c r="E2394" s="420">
        <v>3000</v>
      </c>
      <c r="F2394" s="219">
        <f t="shared" si="1168"/>
        <v>2750</v>
      </c>
      <c r="G2394" s="2240">
        <v>5173</v>
      </c>
      <c r="H2394" s="1390">
        <f>G2394/F2394*100</f>
        <v>188.10909090909092</v>
      </c>
      <c r="I2394" s="2240"/>
      <c r="J2394" s="2240"/>
      <c r="K2394" s="2240"/>
      <c r="L2394" s="2240"/>
      <c r="M2394" s="2240"/>
      <c r="N2394" s="2240"/>
      <c r="O2394" s="2240"/>
      <c r="P2394" s="2240"/>
      <c r="Q2394" s="566"/>
      <c r="R2394" s="566"/>
      <c r="S2394" s="566"/>
      <c r="T2394" s="566"/>
      <c r="U2394" s="566"/>
      <c r="V2394" s="566"/>
      <c r="W2394" s="566"/>
      <c r="X2394" s="566"/>
      <c r="Y2394" s="566"/>
      <c r="Z2394" s="566"/>
      <c r="AA2394" s="566"/>
      <c r="AB2394" s="1199"/>
      <c r="AC2394" s="566"/>
      <c r="AD2394" s="1488"/>
      <c r="AE2394" s="566"/>
      <c r="AF2394" s="566"/>
      <c r="AG2394" s="566"/>
      <c r="AH2394" s="566"/>
      <c r="AI2394" s="566"/>
      <c r="AJ2394" s="2292"/>
      <c r="AK2394" s="1185"/>
      <c r="AL2394" s="1441"/>
      <c r="AM2394" s="1456"/>
    </row>
    <row r="2395" spans="1:39" ht="15.75" thickBot="1" x14ac:dyDescent="0.3">
      <c r="A2395" s="239">
        <v>1</v>
      </c>
      <c r="B2395" s="2300" t="s">
        <v>138</v>
      </c>
      <c r="C2395" s="2301"/>
      <c r="D2395" s="2295"/>
      <c r="E2395" s="514"/>
      <c r="F2395" s="514"/>
      <c r="G2395" s="514"/>
      <c r="H2395" s="392"/>
      <c r="I2395" s="2295"/>
      <c r="J2395" s="2295"/>
      <c r="K2395" s="2295"/>
      <c r="L2395" s="2295"/>
      <c r="M2395" s="2295"/>
      <c r="N2395" s="2295"/>
      <c r="O2395" s="2295"/>
      <c r="P2395" s="2295"/>
      <c r="Q2395" s="570">
        <f t="shared" ref="Q2395:AI2395" si="1169">Q2372+Q2366</f>
        <v>159092.60074999998</v>
      </c>
      <c r="R2395" s="570">
        <f t="shared" ref="R2395:S2395" si="1170">R2372+R2366</f>
        <v>159092.60074999998</v>
      </c>
      <c r="S2395" s="570">
        <f t="shared" si="1170"/>
        <v>159092.60074999998</v>
      </c>
      <c r="T2395" s="570">
        <f t="shared" ref="T2395:U2395" si="1171">T2372+T2366</f>
        <v>159092.60074999998</v>
      </c>
      <c r="U2395" s="570">
        <f t="shared" si="1171"/>
        <v>159092.60074999998</v>
      </c>
      <c r="V2395" s="570">
        <f t="shared" ref="V2395:W2395" si="1172">V2372+V2366</f>
        <v>159092.60074999998</v>
      </c>
      <c r="W2395" s="570">
        <f t="shared" si="1172"/>
        <v>159092.60074999998</v>
      </c>
      <c r="X2395" s="570">
        <f t="shared" ref="X2395:Y2395" si="1173">X2372+X2366</f>
        <v>163946.81079291928</v>
      </c>
      <c r="Y2395" s="570">
        <f t="shared" si="1173"/>
        <v>163946.81079291928</v>
      </c>
      <c r="Z2395" s="570">
        <f t="shared" ref="Z2395:AA2395" si="1174">Z2372+Z2366</f>
        <v>194378.01855374471</v>
      </c>
      <c r="AA2395" s="570">
        <f t="shared" si="1174"/>
        <v>194378.01855374471</v>
      </c>
      <c r="AB2395" s="1201">
        <f t="shared" si="1169"/>
        <v>170005.72389571904</v>
      </c>
      <c r="AC2395" s="570">
        <f t="shared" si="1169"/>
        <v>193388.19369999997</v>
      </c>
      <c r="AD2395" s="1076">
        <f t="shared" si="1169"/>
        <v>0</v>
      </c>
      <c r="AE2395" s="570">
        <f t="shared" si="1169"/>
        <v>7018.3701000000019</v>
      </c>
      <c r="AF2395" s="570">
        <f t="shared" si="1169"/>
        <v>23382.469804280929</v>
      </c>
      <c r="AG2395" s="570">
        <f t="shared" si="1169"/>
        <v>-100.0622</v>
      </c>
      <c r="AH2395" s="570">
        <f t="shared" si="1169"/>
        <v>-2.2928099999999998</v>
      </c>
      <c r="AI2395" s="570">
        <f t="shared" si="1169"/>
        <v>200404.27098999996</v>
      </c>
      <c r="AJ2395" s="1296"/>
      <c r="AK2395" s="1238">
        <f t="shared" ref="AK2395" si="1175">AK2372+AK2366</f>
        <v>0</v>
      </c>
      <c r="AL2395" s="1441"/>
      <c r="AM2395" s="1456"/>
    </row>
    <row r="2396" spans="1:39" ht="15.75" thickBot="1" x14ac:dyDescent="0.3">
      <c r="A2396" s="239">
        <v>1</v>
      </c>
      <c r="B2396" s="2058" t="s">
        <v>314</v>
      </c>
      <c r="C2396" s="2059"/>
      <c r="D2396" s="2058"/>
      <c r="E2396" s="424"/>
      <c r="F2396" s="2058"/>
      <c r="G2396" s="2058"/>
      <c r="H2396" s="2058"/>
      <c r="I2396" s="2058"/>
      <c r="J2396" s="2058"/>
      <c r="K2396" s="2058"/>
      <c r="L2396" s="2058"/>
      <c r="M2396" s="2058"/>
      <c r="N2396" s="2058"/>
      <c r="O2396" s="2058"/>
      <c r="P2396" s="2058"/>
      <c r="Q2396" s="571">
        <f t="shared" ref="Q2396:AB2396" si="1176">SUM(Q2395)</f>
        <v>159092.60074999998</v>
      </c>
      <c r="R2396" s="571">
        <f t="shared" si="1176"/>
        <v>159092.60074999998</v>
      </c>
      <c r="S2396" s="571">
        <f t="shared" si="1176"/>
        <v>159092.60074999998</v>
      </c>
      <c r="T2396" s="571">
        <f t="shared" si="1176"/>
        <v>159092.60074999998</v>
      </c>
      <c r="U2396" s="571">
        <f t="shared" si="1176"/>
        <v>159092.60074999998</v>
      </c>
      <c r="V2396" s="571">
        <f t="shared" ref="V2396:W2396" si="1177">SUM(V2395)</f>
        <v>159092.60074999998</v>
      </c>
      <c r="W2396" s="571">
        <f t="shared" si="1177"/>
        <v>159092.60074999998</v>
      </c>
      <c r="X2396" s="571">
        <f t="shared" ref="X2396:Y2396" si="1178">SUM(X2395)</f>
        <v>163946.81079291928</v>
      </c>
      <c r="Y2396" s="571">
        <f t="shared" si="1178"/>
        <v>163946.81079291928</v>
      </c>
      <c r="Z2396" s="571">
        <f t="shared" ref="Z2396:AA2396" si="1179">SUM(Z2395)</f>
        <v>194378.01855374471</v>
      </c>
      <c r="AA2396" s="571">
        <f t="shared" si="1179"/>
        <v>194378.01855374471</v>
      </c>
      <c r="AB2396" s="1054">
        <f t="shared" si="1176"/>
        <v>170005.72389571904</v>
      </c>
      <c r="AC2396" s="571">
        <f t="shared" ref="AC2396:AI2396" si="1180">SUM(AC2395)</f>
        <v>193388.19369999997</v>
      </c>
      <c r="AD2396" s="1079">
        <f t="shared" si="1180"/>
        <v>0</v>
      </c>
      <c r="AE2396" s="277">
        <f>SUM(AE2395)</f>
        <v>7018.3701000000019</v>
      </c>
      <c r="AF2396" s="571">
        <f t="shared" si="1180"/>
        <v>23382.469804280929</v>
      </c>
      <c r="AG2396" s="571">
        <f t="shared" si="1180"/>
        <v>-100.0622</v>
      </c>
      <c r="AH2396" s="571">
        <f t="shared" si="1180"/>
        <v>-2.2928099999999998</v>
      </c>
      <c r="AI2396" s="571">
        <f t="shared" si="1180"/>
        <v>200404.27098999996</v>
      </c>
      <c r="AJ2396" s="2298"/>
      <c r="AK2396" s="1187">
        <f t="shared" ref="AK2396" si="1181">SUM(AK2395)</f>
        <v>0</v>
      </c>
      <c r="AL2396" s="1441"/>
      <c r="AM2396" s="1456"/>
    </row>
    <row r="2397" spans="1:39" ht="31.5" x14ac:dyDescent="0.25">
      <c r="A2397" s="239">
        <v>1</v>
      </c>
      <c r="B2397" s="2272" t="s">
        <v>465</v>
      </c>
      <c r="C2397" s="2282"/>
      <c r="D2397" s="2283"/>
      <c r="E2397" s="465"/>
      <c r="F2397" s="2283"/>
      <c r="G2397" s="2283"/>
      <c r="H2397" s="2283"/>
      <c r="I2397" s="2283"/>
      <c r="J2397" s="2283"/>
      <c r="K2397" s="2283"/>
      <c r="L2397" s="2283"/>
      <c r="M2397" s="2283"/>
      <c r="N2397" s="2283"/>
      <c r="O2397" s="2283"/>
      <c r="P2397" s="2283"/>
      <c r="Q2397" s="564"/>
      <c r="R2397" s="564"/>
      <c r="S2397" s="564"/>
      <c r="T2397" s="564"/>
      <c r="U2397" s="564"/>
      <c r="V2397" s="564"/>
      <c r="W2397" s="564"/>
      <c r="X2397" s="564"/>
      <c r="Y2397" s="564"/>
      <c r="Z2397" s="564"/>
      <c r="AA2397" s="564"/>
      <c r="AB2397" s="1052"/>
      <c r="AC2397" s="564"/>
      <c r="AD2397" s="1077"/>
      <c r="AE2397" s="564"/>
      <c r="AF2397" s="564"/>
      <c r="AG2397" s="564"/>
      <c r="AH2397" s="564"/>
      <c r="AI2397" s="564"/>
      <c r="AJ2397" s="2284"/>
      <c r="AK2397" s="607"/>
      <c r="AL2397" s="1441"/>
      <c r="AM2397" s="1456"/>
    </row>
    <row r="2398" spans="1:39" x14ac:dyDescent="0.25">
      <c r="A2398" s="239">
        <v>1</v>
      </c>
      <c r="B2398" s="2285" t="s">
        <v>14</v>
      </c>
      <c r="C2398" s="2285"/>
      <c r="D2398" s="2196"/>
      <c r="E2398" s="394"/>
      <c r="F2398" s="2196"/>
      <c r="G2398" s="2196"/>
      <c r="H2398" s="2196"/>
      <c r="I2398" s="2196"/>
      <c r="J2398" s="2196"/>
      <c r="K2398" s="2196"/>
      <c r="L2398" s="2196"/>
      <c r="M2398" s="2196"/>
      <c r="N2398" s="2196"/>
      <c r="O2398" s="2196"/>
      <c r="P2398" s="2196"/>
      <c r="Q2398" s="565"/>
      <c r="R2398" s="565"/>
      <c r="S2398" s="565"/>
      <c r="T2398" s="565"/>
      <c r="U2398" s="565"/>
      <c r="V2398" s="565"/>
      <c r="W2398" s="565"/>
      <c r="X2398" s="565"/>
      <c r="Y2398" s="565"/>
      <c r="Z2398" s="565"/>
      <c r="AA2398" s="565"/>
      <c r="AB2398" s="1053"/>
      <c r="AC2398" s="565"/>
      <c r="AD2398" s="1074"/>
      <c r="AE2398" s="565"/>
      <c r="AF2398" s="565"/>
      <c r="AG2398" s="565"/>
      <c r="AH2398" s="565"/>
      <c r="AI2398" s="565"/>
      <c r="AJ2398" s="2286"/>
      <c r="AK2398" s="561"/>
      <c r="AL2398" s="1441"/>
      <c r="AM2398" s="1456"/>
    </row>
    <row r="2399" spans="1:39" x14ac:dyDescent="0.25">
      <c r="A2399" s="239">
        <v>1</v>
      </c>
      <c r="B2399" s="2273" t="s">
        <v>136</v>
      </c>
      <c r="C2399" s="2274"/>
      <c r="D2399" s="2196"/>
      <c r="E2399" s="394">
        <f>SUM(E2400:E2400)</f>
        <v>50</v>
      </c>
      <c r="F2399" s="213">
        <f>SUM(F2400:F2400)</f>
        <v>46</v>
      </c>
      <c r="G2399" s="213">
        <f>SUM(G2400:G2400)</f>
        <v>9</v>
      </c>
      <c r="H2399" s="2196">
        <f>G2399/F2399*100</f>
        <v>19.565217391304348</v>
      </c>
      <c r="I2399" s="2196"/>
      <c r="J2399" s="2196"/>
      <c r="K2399" s="2196"/>
      <c r="L2399" s="2196"/>
      <c r="M2399" s="2196"/>
      <c r="N2399" s="2196"/>
      <c r="O2399" s="2196"/>
      <c r="P2399" s="2196"/>
      <c r="Q2399" s="565">
        <v>134.4915</v>
      </c>
      <c r="R2399" s="565">
        <v>134.4915</v>
      </c>
      <c r="S2399" s="565">
        <v>134.4915</v>
      </c>
      <c r="T2399" s="565">
        <v>134.4915</v>
      </c>
      <c r="U2399" s="565">
        <v>134.4915</v>
      </c>
      <c r="V2399" s="565">
        <v>134.4915</v>
      </c>
      <c r="W2399" s="565">
        <v>134.4915</v>
      </c>
      <c r="X2399" s="565">
        <v>134.4915</v>
      </c>
      <c r="Y2399" s="565">
        <v>134.4915</v>
      </c>
      <c r="Z2399" s="565">
        <v>134.4915</v>
      </c>
      <c r="AA2399" s="565">
        <v>134.4915</v>
      </c>
      <c r="AB2399" s="1053">
        <f t="shared" ref="AB2399" si="1182">Q2399/12*$B$4+(R2399-Q2399)/11*10+(S2399-R2399)/10*9+(T2399-S2399)/9*8+(U2399-T2399)/8*7+(V2399-U2399)/7*6+(W2399-V2399)/6*5+(X2399-W2399)/5*4+(Y2399-X2399)/4*3+(Z2399-Y2399)/3*2+(AA2399-Z2399)/2*1</f>
        <v>123.28387499999999</v>
      </c>
      <c r="AC2399" s="565">
        <f>AI2399-AH2399-AE2399</f>
        <v>24.208470000000002</v>
      </c>
      <c r="AD2399" s="1074"/>
      <c r="AE2399" s="565"/>
      <c r="AF2399" s="565">
        <f>AC2399-AB2399</f>
        <v>-99.075404999999989</v>
      </c>
      <c r="AG2399" s="565"/>
      <c r="AH2399" s="565">
        <v>0</v>
      </c>
      <c r="AI2399" s="565">
        <v>24.208470000000002</v>
      </c>
      <c r="AJ2399" s="1276">
        <f>SUM(AJ2400:AJ2400)</f>
        <v>0</v>
      </c>
      <c r="AK2399" s="561"/>
      <c r="AL2399" s="1441"/>
      <c r="AM2399" s="1456"/>
    </row>
    <row r="2400" spans="1:39" ht="30" x14ac:dyDescent="0.25">
      <c r="B2400" s="9" t="s">
        <v>233</v>
      </c>
      <c r="C2400" s="1681"/>
      <c r="D2400" s="2283"/>
      <c r="E2400" s="1419">
        <v>50</v>
      </c>
      <c r="F2400" s="219">
        <f t="shared" ref="F2400" si="1183">ROUND(E2400/12*$B$4,0)</f>
        <v>46</v>
      </c>
      <c r="G2400" s="1469">
        <v>9</v>
      </c>
      <c r="H2400" s="2196">
        <f>G2400/F2400*100</f>
        <v>19.565217391304348</v>
      </c>
      <c r="I2400" s="2294"/>
      <c r="J2400" s="2294"/>
      <c r="K2400" s="2294"/>
      <c r="L2400" s="2294"/>
      <c r="M2400" s="2294"/>
      <c r="N2400" s="2294"/>
      <c r="O2400" s="2294"/>
      <c r="P2400" s="2294"/>
      <c r="Q2400" s="567"/>
      <c r="R2400" s="567"/>
      <c r="S2400" s="567"/>
      <c r="T2400" s="567"/>
      <c r="U2400" s="567"/>
      <c r="V2400" s="567"/>
      <c r="W2400" s="567"/>
      <c r="X2400" s="567"/>
      <c r="Y2400" s="567"/>
      <c r="Z2400" s="567"/>
      <c r="AA2400" s="567"/>
      <c r="AB2400" s="1202"/>
      <c r="AC2400" s="567"/>
      <c r="AD2400" s="1639"/>
      <c r="AE2400" s="567"/>
      <c r="AF2400" s="567"/>
      <c r="AG2400" s="567"/>
      <c r="AH2400" s="567"/>
      <c r="AI2400" s="567"/>
      <c r="AJ2400" s="1418"/>
      <c r="AK2400" s="1186"/>
      <c r="AL2400" s="1441"/>
      <c r="AM2400" s="1456"/>
    </row>
    <row r="2401" spans="1:39" ht="15.75" thickBot="1" x14ac:dyDescent="0.3">
      <c r="A2401" s="239">
        <v>1</v>
      </c>
      <c r="B2401" s="2300" t="s">
        <v>138</v>
      </c>
      <c r="C2401" s="2301"/>
      <c r="D2401" s="2295"/>
      <c r="E2401" s="393"/>
      <c r="F2401" s="2296"/>
      <c r="G2401" s="2295"/>
      <c r="H2401" s="2277"/>
      <c r="I2401" s="2295"/>
      <c r="J2401" s="2295"/>
      <c r="K2401" s="2295"/>
      <c r="L2401" s="2295"/>
      <c r="M2401" s="2295"/>
      <c r="N2401" s="2295"/>
      <c r="O2401" s="2295"/>
      <c r="P2401" s="2295"/>
      <c r="Q2401" s="570">
        <f t="shared" ref="Q2401:AF2401" si="1184">Q2399</f>
        <v>134.4915</v>
      </c>
      <c r="R2401" s="570">
        <f t="shared" ref="R2401:S2401" si="1185">R2399</f>
        <v>134.4915</v>
      </c>
      <c r="S2401" s="570">
        <f t="shared" si="1185"/>
        <v>134.4915</v>
      </c>
      <c r="T2401" s="570">
        <f t="shared" ref="T2401:U2401" si="1186">T2399</f>
        <v>134.4915</v>
      </c>
      <c r="U2401" s="570">
        <f t="shared" si="1186"/>
        <v>134.4915</v>
      </c>
      <c r="V2401" s="570">
        <f t="shared" ref="V2401:W2401" si="1187">V2399</f>
        <v>134.4915</v>
      </c>
      <c r="W2401" s="570">
        <f t="shared" si="1187"/>
        <v>134.4915</v>
      </c>
      <c r="X2401" s="570">
        <f t="shared" ref="X2401:Y2401" si="1188">X2399</f>
        <v>134.4915</v>
      </c>
      <c r="Y2401" s="570">
        <f t="shared" si="1188"/>
        <v>134.4915</v>
      </c>
      <c r="Z2401" s="570">
        <f t="shared" ref="Z2401:AA2401" si="1189">Z2399</f>
        <v>134.4915</v>
      </c>
      <c r="AA2401" s="570">
        <f t="shared" si="1189"/>
        <v>134.4915</v>
      </c>
      <c r="AB2401" s="1201">
        <f t="shared" si="1184"/>
        <v>123.28387499999999</v>
      </c>
      <c r="AC2401" s="570">
        <f t="shared" si="1184"/>
        <v>24.208470000000002</v>
      </c>
      <c r="AD2401" s="1076">
        <f t="shared" si="1184"/>
        <v>0</v>
      </c>
      <c r="AE2401" s="570">
        <f t="shared" si="1184"/>
        <v>0</v>
      </c>
      <c r="AF2401" s="570">
        <f t="shared" si="1184"/>
        <v>-99.075404999999989</v>
      </c>
      <c r="AG2401" s="570"/>
      <c r="AH2401" s="570">
        <f>AH2399</f>
        <v>0</v>
      </c>
      <c r="AI2401" s="570">
        <f>AI2399</f>
        <v>24.208470000000002</v>
      </c>
      <c r="AJ2401" s="2297"/>
      <c r="AK2401" s="1238">
        <f>AK2399</f>
        <v>0</v>
      </c>
      <c r="AL2401" s="1441"/>
      <c r="AM2401" s="1456"/>
    </row>
    <row r="2402" spans="1:39" ht="15.75" thickBot="1" x14ac:dyDescent="0.3">
      <c r="A2402" s="239">
        <v>1</v>
      </c>
      <c r="B2402" s="2058" t="s">
        <v>314</v>
      </c>
      <c r="C2402" s="2059"/>
      <c r="D2402" s="2058"/>
      <c r="E2402" s="424"/>
      <c r="F2402" s="2058"/>
      <c r="G2402" s="2058"/>
      <c r="H2402" s="2058"/>
      <c r="I2402" s="2058"/>
      <c r="J2402" s="2058"/>
      <c r="K2402" s="2058"/>
      <c r="L2402" s="2058"/>
      <c r="M2402" s="2058"/>
      <c r="N2402" s="2058"/>
      <c r="O2402" s="2058"/>
      <c r="P2402" s="2058"/>
      <c r="Q2402" s="571">
        <f t="shared" ref="Q2402:AC2402" si="1190">SUM(Q2401)</f>
        <v>134.4915</v>
      </c>
      <c r="R2402" s="571">
        <f t="shared" si="1190"/>
        <v>134.4915</v>
      </c>
      <c r="S2402" s="571">
        <f t="shared" si="1190"/>
        <v>134.4915</v>
      </c>
      <c r="T2402" s="571">
        <f t="shared" si="1190"/>
        <v>134.4915</v>
      </c>
      <c r="U2402" s="571">
        <f t="shared" ref="U2402:V2402" si="1191">SUM(U2401)</f>
        <v>134.4915</v>
      </c>
      <c r="V2402" s="571">
        <f t="shared" si="1191"/>
        <v>134.4915</v>
      </c>
      <c r="W2402" s="571">
        <f t="shared" ref="W2402:X2402" si="1192">SUM(W2401)</f>
        <v>134.4915</v>
      </c>
      <c r="X2402" s="571">
        <f t="shared" si="1192"/>
        <v>134.4915</v>
      </c>
      <c r="Y2402" s="571">
        <f t="shared" ref="Y2402:Z2402" si="1193">SUM(Y2401)</f>
        <v>134.4915</v>
      </c>
      <c r="Z2402" s="571">
        <f t="shared" si="1193"/>
        <v>134.4915</v>
      </c>
      <c r="AA2402" s="571">
        <f t="shared" ref="AA2402" si="1194">SUM(AA2401)</f>
        <v>134.4915</v>
      </c>
      <c r="AB2402" s="1054">
        <f t="shared" si="1190"/>
        <v>123.28387499999999</v>
      </c>
      <c r="AC2402" s="571">
        <f t="shared" si="1190"/>
        <v>24.208470000000002</v>
      </c>
      <c r="AD2402" s="1079"/>
      <c r="AE2402" s="277"/>
      <c r="AF2402" s="571">
        <f>SUM(AF2401)</f>
        <v>-99.075404999999989</v>
      </c>
      <c r="AG2402" s="571"/>
      <c r="AH2402" s="571">
        <f>SUM(AH2401)</f>
        <v>0</v>
      </c>
      <c r="AI2402" s="571">
        <f>SUM(AI2401)</f>
        <v>24.208470000000002</v>
      </c>
      <c r="AJ2402" s="2298"/>
      <c r="AK2402" s="1187">
        <f>SUM(AK2401)</f>
        <v>0</v>
      </c>
      <c r="AL2402" s="1441"/>
      <c r="AM2402" s="1456"/>
    </row>
    <row r="2403" spans="1:39" ht="31.5" x14ac:dyDescent="0.25">
      <c r="A2403" s="239">
        <v>1</v>
      </c>
      <c r="B2403" s="2272" t="s">
        <v>466</v>
      </c>
      <c r="C2403" s="2282"/>
      <c r="D2403" s="2682"/>
      <c r="E2403" s="435"/>
      <c r="F2403" s="374"/>
      <c r="G2403" s="374"/>
      <c r="H2403" s="374"/>
      <c r="I2403" s="2682"/>
      <c r="J2403" s="374"/>
      <c r="K2403" s="374"/>
      <c r="L2403" s="374"/>
      <c r="M2403" s="374"/>
      <c r="N2403" s="374"/>
      <c r="O2403" s="374"/>
      <c r="P2403" s="374"/>
      <c r="Q2403" s="564"/>
      <c r="R2403" s="564"/>
      <c r="S2403" s="564"/>
      <c r="T2403" s="564"/>
      <c r="U2403" s="564"/>
      <c r="V2403" s="564"/>
      <c r="W2403" s="564"/>
      <c r="X2403" s="564"/>
      <c r="Y2403" s="564"/>
      <c r="Z2403" s="564"/>
      <c r="AA2403" s="564"/>
      <c r="AB2403" s="1052"/>
      <c r="AC2403" s="564"/>
      <c r="AD2403" s="1077"/>
      <c r="AE2403" s="564"/>
      <c r="AF2403" s="564"/>
      <c r="AG2403" s="564"/>
      <c r="AH2403" s="564"/>
      <c r="AI2403" s="564"/>
      <c r="AJ2403" s="1241"/>
      <c r="AK2403" s="607"/>
      <c r="AL2403" s="1441"/>
      <c r="AM2403" s="1456"/>
    </row>
    <row r="2404" spans="1:39" x14ac:dyDescent="0.25">
      <c r="A2404" s="239">
        <v>1</v>
      </c>
      <c r="B2404" s="792" t="s">
        <v>206</v>
      </c>
      <c r="C2404" s="2302"/>
      <c r="D2404" s="368"/>
      <c r="E2404" s="415"/>
      <c r="F2404" s="368"/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65">
        <v>8994.34</v>
      </c>
      <c r="R2404" s="565">
        <v>8994.34</v>
      </c>
      <c r="S2404" s="565">
        <v>8994.34</v>
      </c>
      <c r="T2404" s="565">
        <v>8994.34</v>
      </c>
      <c r="U2404" s="565">
        <v>8994.34</v>
      </c>
      <c r="V2404" s="565">
        <v>8994.34</v>
      </c>
      <c r="W2404" s="565">
        <v>8994.34</v>
      </c>
      <c r="X2404" s="565">
        <v>8994.34</v>
      </c>
      <c r="Y2404" s="565">
        <v>13943.057000000001</v>
      </c>
      <c r="Z2404" s="565">
        <v>13943.057000000001</v>
      </c>
      <c r="AA2404" s="565">
        <v>13943.057000000001</v>
      </c>
      <c r="AB2404" s="1200">
        <f t="shared" ref="AB2404" si="1195">Q2404/12*$B$4+(R2404-Q2404)/11*10+(S2404-R2404)/10*9+(T2404-S2404)/9*8+(U2404-T2404)/8*7+(V2404-U2404)/7*6+(W2404-V2404)/6*5+(X2404-W2404)/5*4+(Y2404-X2404)/4*3+(Z2404-Y2404)/3*2+(AA2404-Z2404)/2*1</f>
        <v>11956.349416666668</v>
      </c>
      <c r="AC2404" s="565">
        <f>AI2404-AH2404-AE2404</f>
        <v>15834.32539</v>
      </c>
      <c r="AD2404" s="1074"/>
      <c r="AE2404" s="565"/>
      <c r="AF2404" s="565">
        <f>AC2404-AB2404</f>
        <v>3877.9759733333321</v>
      </c>
      <c r="AG2404" s="565"/>
      <c r="AH2404" s="565">
        <v>0</v>
      </c>
      <c r="AI2404" s="565">
        <v>15834.32539</v>
      </c>
      <c r="AJ2404" s="1260"/>
      <c r="AK2404" s="561"/>
      <c r="AL2404" s="1441"/>
      <c r="AM2404" s="1456"/>
    </row>
    <row r="2405" spans="1:39" ht="29.25" x14ac:dyDescent="0.25">
      <c r="A2405" s="239">
        <v>1</v>
      </c>
      <c r="B2405" s="779" t="s">
        <v>359</v>
      </c>
      <c r="C2405" s="2092"/>
      <c r="D2405" s="368"/>
      <c r="E2405" s="1042">
        <f>E2406+E2409+E2410+E2411</f>
        <v>17374</v>
      </c>
      <c r="F2405" s="368">
        <f>F2406+F2409+F2410+F2411</f>
        <v>15984</v>
      </c>
      <c r="G2405" s="368">
        <f>G2406+G2409+G2410+G2411</f>
        <v>19301</v>
      </c>
      <c r="H2405" s="368">
        <f>G2405/F2405*100</f>
        <v>120.752002002002</v>
      </c>
      <c r="I2405" s="368"/>
      <c r="J2405" s="368"/>
      <c r="K2405" s="368"/>
      <c r="L2405" s="368"/>
      <c r="M2405" s="368"/>
      <c r="N2405" s="368"/>
      <c r="O2405" s="368"/>
      <c r="P2405" s="368"/>
      <c r="Q2405" s="565"/>
      <c r="R2405" s="565"/>
      <c r="S2405" s="565"/>
      <c r="T2405" s="565"/>
      <c r="U2405" s="565"/>
      <c r="V2405" s="565"/>
      <c r="W2405" s="565"/>
      <c r="X2405" s="565"/>
      <c r="Y2405" s="565"/>
      <c r="Z2405" s="565"/>
      <c r="AA2405" s="565"/>
      <c r="AB2405" s="1053"/>
      <c r="AC2405" s="565"/>
      <c r="AD2405" s="1074"/>
      <c r="AE2405" s="565"/>
      <c r="AF2405" s="565"/>
      <c r="AG2405" s="565"/>
      <c r="AH2405" s="565"/>
      <c r="AI2405" s="565"/>
      <c r="AJ2405" s="1260">
        <f>AJ2406+AJ2409+AJ2410+AJ2411</f>
        <v>0</v>
      </c>
      <c r="AK2405" s="561"/>
      <c r="AL2405" s="1441"/>
      <c r="AM2405" s="1456"/>
    </row>
    <row r="2406" spans="1:39" ht="30" x14ac:dyDescent="0.25">
      <c r="A2406" s="239">
        <v>1</v>
      </c>
      <c r="B2406" s="793" t="s">
        <v>348</v>
      </c>
      <c r="C2406" s="2092"/>
      <c r="D2406" s="368"/>
      <c r="E2406" s="1042">
        <f>E2407+E2408</f>
        <v>16674</v>
      </c>
      <c r="F2406" s="368">
        <f>F2407+F2408</f>
        <v>15284</v>
      </c>
      <c r="G2406" s="368">
        <f>G2407+G2408</f>
        <v>19123</v>
      </c>
      <c r="H2406" s="368">
        <f>G2406/F2406*100</f>
        <v>125.11777021722061</v>
      </c>
      <c r="I2406" s="368"/>
      <c r="J2406" s="368"/>
      <c r="K2406" s="368"/>
      <c r="L2406" s="368"/>
      <c r="M2406" s="368"/>
      <c r="N2406" s="368"/>
      <c r="O2406" s="368"/>
      <c r="P2406" s="368"/>
      <c r="Q2406" s="565"/>
      <c r="R2406" s="565"/>
      <c r="S2406" s="565"/>
      <c r="T2406" s="565"/>
      <c r="U2406" s="565"/>
      <c r="V2406" s="565"/>
      <c r="W2406" s="565"/>
      <c r="X2406" s="565"/>
      <c r="Y2406" s="565"/>
      <c r="Z2406" s="565"/>
      <c r="AA2406" s="565"/>
      <c r="AB2406" s="1053"/>
      <c r="AC2406" s="565"/>
      <c r="AD2406" s="1074"/>
      <c r="AE2406" s="565"/>
      <c r="AF2406" s="565"/>
      <c r="AG2406" s="565"/>
      <c r="AH2406" s="565"/>
      <c r="AI2406" s="565"/>
      <c r="AJ2406" s="1260">
        <f>AJ2407+AJ2408</f>
        <v>0</v>
      </c>
      <c r="AK2406" s="561"/>
      <c r="AL2406" s="1441"/>
      <c r="AM2406" s="1456"/>
    </row>
    <row r="2407" spans="1:39" x14ac:dyDescent="0.25">
      <c r="A2407" s="239">
        <v>1</v>
      </c>
      <c r="B2407" s="4" t="s">
        <v>349</v>
      </c>
      <c r="C2407" s="2092"/>
      <c r="D2407" s="368"/>
      <c r="E2407" s="1150">
        <v>1150</v>
      </c>
      <c r="F2407" s="368">
        <f>ROUND(E2407/12*$B$4,0)</f>
        <v>1054</v>
      </c>
      <c r="G2407" s="368">
        <v>946</v>
      </c>
      <c r="H2407" s="368">
        <f>G2407/F2407*100</f>
        <v>89.753320683111966</v>
      </c>
      <c r="I2407" s="368"/>
      <c r="J2407" s="368"/>
      <c r="K2407" s="368"/>
      <c r="L2407" s="368"/>
      <c r="M2407" s="368"/>
      <c r="N2407" s="368"/>
      <c r="O2407" s="368"/>
      <c r="P2407" s="368"/>
      <c r="Q2407" s="565"/>
      <c r="R2407" s="565"/>
      <c r="S2407" s="565"/>
      <c r="T2407" s="565"/>
      <c r="U2407" s="565"/>
      <c r="V2407" s="565"/>
      <c r="W2407" s="565"/>
      <c r="X2407" s="565"/>
      <c r="Y2407" s="565"/>
      <c r="Z2407" s="565"/>
      <c r="AA2407" s="565"/>
      <c r="AB2407" s="1053"/>
      <c r="AC2407" s="565"/>
      <c r="AD2407" s="1074"/>
      <c r="AE2407" s="565"/>
      <c r="AF2407" s="565"/>
      <c r="AG2407" s="565"/>
      <c r="AH2407" s="565"/>
      <c r="AI2407" s="565"/>
      <c r="AJ2407" s="1260"/>
      <c r="AK2407" s="561"/>
      <c r="AL2407" s="1441"/>
      <c r="AM2407" s="1456"/>
    </row>
    <row r="2408" spans="1:39" ht="60" x14ac:dyDescent="0.25">
      <c r="A2408" s="239">
        <v>1</v>
      </c>
      <c r="B2408" s="4" t="s">
        <v>350</v>
      </c>
      <c r="C2408" s="2092"/>
      <c r="D2408" s="368"/>
      <c r="E2408" s="1150">
        <v>15524</v>
      </c>
      <c r="F2408" s="368">
        <f>ROUND(E2408/12*$B$4,0)</f>
        <v>14230</v>
      </c>
      <c r="G2408" s="368">
        <v>18177</v>
      </c>
      <c r="H2408" s="368">
        <f>G2408/F2408*100</f>
        <v>127.73717498243148</v>
      </c>
      <c r="I2408" s="368"/>
      <c r="J2408" s="368"/>
      <c r="K2408" s="368"/>
      <c r="L2408" s="368"/>
      <c r="M2408" s="368"/>
      <c r="N2408" s="368"/>
      <c r="O2408" s="368"/>
      <c r="P2408" s="368"/>
      <c r="Q2408" s="565"/>
      <c r="R2408" s="565"/>
      <c r="S2408" s="565"/>
      <c r="T2408" s="565"/>
      <c r="U2408" s="565"/>
      <c r="V2408" s="565"/>
      <c r="W2408" s="565"/>
      <c r="X2408" s="565"/>
      <c r="Y2408" s="565"/>
      <c r="Z2408" s="565"/>
      <c r="AA2408" s="565"/>
      <c r="AB2408" s="1053"/>
      <c r="AC2408" s="565"/>
      <c r="AD2408" s="1074"/>
      <c r="AE2408" s="565"/>
      <c r="AF2408" s="565"/>
      <c r="AG2408" s="565"/>
      <c r="AH2408" s="565"/>
      <c r="AI2408" s="565"/>
      <c r="AJ2408" s="1260"/>
      <c r="AK2408" s="561"/>
      <c r="AL2408" s="1441"/>
      <c r="AM2408" s="1456"/>
    </row>
    <row r="2409" spans="1:39" ht="75" x14ac:dyDescent="0.25">
      <c r="A2409" s="239">
        <v>1</v>
      </c>
      <c r="B2409" s="4" t="s">
        <v>351</v>
      </c>
      <c r="C2409" s="2092"/>
      <c r="D2409" s="368"/>
      <c r="E2409" s="1042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5"/>
      <c r="R2409" s="565"/>
      <c r="S2409" s="565"/>
      <c r="T2409" s="565"/>
      <c r="U2409" s="565"/>
      <c r="V2409" s="565"/>
      <c r="W2409" s="565"/>
      <c r="X2409" s="565"/>
      <c r="Y2409" s="565"/>
      <c r="Z2409" s="565"/>
      <c r="AA2409" s="565"/>
      <c r="AB2409" s="1053"/>
      <c r="AC2409" s="565"/>
      <c r="AD2409" s="1074"/>
      <c r="AE2409" s="565"/>
      <c r="AF2409" s="565"/>
      <c r="AG2409" s="565"/>
      <c r="AH2409" s="565"/>
      <c r="AI2409" s="565"/>
      <c r="AJ2409" s="1260"/>
      <c r="AK2409" s="561"/>
      <c r="AL2409" s="1441"/>
      <c r="AM2409" s="1456"/>
    </row>
    <row r="2410" spans="1:39" ht="45" x14ac:dyDescent="0.25">
      <c r="A2410" s="239">
        <v>1</v>
      </c>
      <c r="B2410" s="794" t="s">
        <v>352</v>
      </c>
      <c r="C2410" s="2092"/>
      <c r="D2410" s="368"/>
      <c r="E2410" s="1149"/>
      <c r="F2410" s="368">
        <f>ROUND(E2410/12*$B$4,0)</f>
        <v>0</v>
      </c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5"/>
      <c r="R2410" s="565"/>
      <c r="S2410" s="565"/>
      <c r="T2410" s="565"/>
      <c r="U2410" s="565"/>
      <c r="V2410" s="565"/>
      <c r="W2410" s="565"/>
      <c r="X2410" s="565"/>
      <c r="Y2410" s="565"/>
      <c r="Z2410" s="565"/>
      <c r="AA2410" s="565"/>
      <c r="AB2410" s="1053"/>
      <c r="AC2410" s="565"/>
      <c r="AD2410" s="1074"/>
      <c r="AE2410" s="565"/>
      <c r="AF2410" s="565"/>
      <c r="AG2410" s="565"/>
      <c r="AH2410" s="565"/>
      <c r="AI2410" s="565"/>
      <c r="AJ2410" s="1260"/>
      <c r="AK2410" s="561"/>
      <c r="AL2410" s="1441"/>
      <c r="AM2410" s="1456"/>
    </row>
    <row r="2411" spans="1:39" ht="105" x14ac:dyDescent="0.25">
      <c r="B2411" s="794" t="s">
        <v>530</v>
      </c>
      <c r="C2411" s="2092"/>
      <c r="D2411" s="368"/>
      <c r="E2411" s="1149">
        <v>700</v>
      </c>
      <c r="F2411" s="368">
        <f>E2411/2*2</f>
        <v>700</v>
      </c>
      <c r="G2411" s="368">
        <v>178</v>
      </c>
      <c r="H2411" s="368"/>
      <c r="I2411" s="368"/>
      <c r="J2411" s="368"/>
      <c r="K2411" s="368"/>
      <c r="L2411" s="368"/>
      <c r="M2411" s="368"/>
      <c r="N2411" s="368"/>
      <c r="O2411" s="368"/>
      <c r="P2411" s="368"/>
      <c r="Q2411" s="565"/>
      <c r="R2411" s="565"/>
      <c r="S2411" s="565"/>
      <c r="T2411" s="565"/>
      <c r="U2411" s="565"/>
      <c r="V2411" s="565"/>
      <c r="W2411" s="565"/>
      <c r="X2411" s="565"/>
      <c r="Y2411" s="565"/>
      <c r="Z2411" s="565"/>
      <c r="AA2411" s="565"/>
      <c r="AB2411" s="1053"/>
      <c r="AC2411" s="565"/>
      <c r="AD2411" s="1074"/>
      <c r="AE2411" s="565"/>
      <c r="AF2411" s="565"/>
      <c r="AG2411" s="565"/>
      <c r="AH2411" s="565"/>
      <c r="AI2411" s="565"/>
      <c r="AJ2411" s="1260"/>
      <c r="AK2411" s="561"/>
      <c r="AL2411" s="1441"/>
      <c r="AM2411" s="1456"/>
    </row>
    <row r="2412" spans="1:39" ht="29.25" x14ac:dyDescent="0.25">
      <c r="A2412" s="239">
        <v>1</v>
      </c>
      <c r="B2412" s="779" t="s">
        <v>360</v>
      </c>
      <c r="C2412" s="2092"/>
      <c r="D2412" s="368"/>
      <c r="E2412" s="1042">
        <f>E2413</f>
        <v>0</v>
      </c>
      <c r="F2412" s="368"/>
      <c r="G2412" s="368"/>
      <c r="H2412" s="368"/>
      <c r="I2412" s="368"/>
      <c r="J2412" s="368"/>
      <c r="K2412" s="368"/>
      <c r="L2412" s="368"/>
      <c r="M2412" s="368"/>
      <c r="N2412" s="368"/>
      <c r="O2412" s="368"/>
      <c r="P2412" s="368"/>
      <c r="Q2412" s="565"/>
      <c r="R2412" s="565"/>
      <c r="S2412" s="565"/>
      <c r="T2412" s="565"/>
      <c r="U2412" s="565"/>
      <c r="V2412" s="565"/>
      <c r="W2412" s="565"/>
      <c r="X2412" s="565"/>
      <c r="Y2412" s="565"/>
      <c r="Z2412" s="565"/>
      <c r="AA2412" s="565"/>
      <c r="AB2412" s="1053"/>
      <c r="AC2412" s="565"/>
      <c r="AD2412" s="1074"/>
      <c r="AE2412" s="565"/>
      <c r="AF2412" s="565"/>
      <c r="AG2412" s="565"/>
      <c r="AH2412" s="565"/>
      <c r="AI2412" s="565"/>
      <c r="AJ2412" s="1260"/>
      <c r="AK2412" s="561"/>
      <c r="AL2412" s="1441"/>
      <c r="AM2412" s="1456"/>
    </row>
    <row r="2413" spans="1:39" x14ac:dyDescent="0.25">
      <c r="A2413" s="239">
        <v>1</v>
      </c>
      <c r="B2413" s="779" t="s">
        <v>375</v>
      </c>
      <c r="C2413" s="2092"/>
      <c r="D2413" s="368"/>
      <c r="E2413" s="1042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65"/>
      <c r="R2413" s="565"/>
      <c r="S2413" s="565"/>
      <c r="T2413" s="565"/>
      <c r="U2413" s="565"/>
      <c r="V2413" s="565"/>
      <c r="W2413" s="565"/>
      <c r="X2413" s="565"/>
      <c r="Y2413" s="565"/>
      <c r="Z2413" s="565"/>
      <c r="AA2413" s="565"/>
      <c r="AB2413" s="1053"/>
      <c r="AC2413" s="565"/>
      <c r="AD2413" s="1074"/>
      <c r="AE2413" s="565"/>
      <c r="AF2413" s="565"/>
      <c r="AG2413" s="565"/>
      <c r="AH2413" s="565"/>
      <c r="AI2413" s="565"/>
      <c r="AJ2413" s="1260"/>
      <c r="AK2413" s="561"/>
      <c r="AL2413" s="1441"/>
      <c r="AM2413" s="1456"/>
    </row>
    <row r="2414" spans="1:39" x14ac:dyDescent="0.25">
      <c r="A2414" s="239">
        <v>1</v>
      </c>
      <c r="B2414" s="4" t="s">
        <v>376</v>
      </c>
      <c r="C2414" s="2092"/>
      <c r="D2414" s="368"/>
      <c r="E2414" s="1042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65"/>
      <c r="R2414" s="565"/>
      <c r="S2414" s="565"/>
      <c r="T2414" s="565"/>
      <c r="U2414" s="565"/>
      <c r="V2414" s="565"/>
      <c r="W2414" s="565"/>
      <c r="X2414" s="565"/>
      <c r="Y2414" s="565"/>
      <c r="Z2414" s="565"/>
      <c r="AA2414" s="565"/>
      <c r="AB2414" s="1053"/>
      <c r="AC2414" s="565"/>
      <c r="AD2414" s="1074"/>
      <c r="AE2414" s="565"/>
      <c r="AF2414" s="565"/>
      <c r="AG2414" s="565"/>
      <c r="AH2414" s="565"/>
      <c r="AI2414" s="565"/>
      <c r="AJ2414" s="1260"/>
      <c r="AK2414" s="561"/>
      <c r="AL2414" s="1441"/>
      <c r="AM2414" s="1456"/>
    </row>
    <row r="2415" spans="1:39" x14ac:dyDescent="0.25">
      <c r="A2415" s="239">
        <v>1</v>
      </c>
      <c r="B2415" s="795" t="s">
        <v>377</v>
      </c>
      <c r="C2415" s="2092"/>
      <c r="D2415" s="368"/>
      <c r="E2415" s="1042"/>
      <c r="F2415" s="368"/>
      <c r="G2415" s="368"/>
      <c r="H2415" s="368"/>
      <c r="I2415" s="368"/>
      <c r="J2415" s="368"/>
      <c r="K2415" s="368"/>
      <c r="L2415" s="368"/>
      <c r="M2415" s="368"/>
      <c r="N2415" s="368"/>
      <c r="O2415" s="368"/>
      <c r="P2415" s="368"/>
      <c r="Q2415" s="565"/>
      <c r="R2415" s="565"/>
      <c r="S2415" s="565"/>
      <c r="T2415" s="565"/>
      <c r="U2415" s="565"/>
      <c r="V2415" s="565"/>
      <c r="W2415" s="565"/>
      <c r="X2415" s="565"/>
      <c r="Y2415" s="565"/>
      <c r="Z2415" s="565"/>
      <c r="AA2415" s="565"/>
      <c r="AB2415" s="1053"/>
      <c r="AC2415" s="565"/>
      <c r="AD2415" s="1074"/>
      <c r="AE2415" s="565"/>
      <c r="AF2415" s="565"/>
      <c r="AG2415" s="565"/>
      <c r="AH2415" s="565"/>
      <c r="AI2415" s="565"/>
      <c r="AJ2415" s="1260"/>
      <c r="AK2415" s="561"/>
      <c r="AL2415" s="1441"/>
      <c r="AM2415" s="1456"/>
    </row>
    <row r="2416" spans="1:39" ht="43.5" x14ac:dyDescent="0.25">
      <c r="A2416" s="239">
        <v>1</v>
      </c>
      <c r="B2416" s="779" t="s">
        <v>353</v>
      </c>
      <c r="C2416" s="2092"/>
      <c r="D2416" s="368"/>
      <c r="E2416" s="415"/>
      <c r="F2416" s="368"/>
      <c r="G2416" s="368"/>
      <c r="H2416" s="368"/>
      <c r="I2416" s="368"/>
      <c r="J2416" s="368"/>
      <c r="K2416" s="368"/>
      <c r="L2416" s="368"/>
      <c r="M2416" s="368"/>
      <c r="N2416" s="368"/>
      <c r="O2416" s="368"/>
      <c r="P2416" s="368"/>
      <c r="Q2416" s="565"/>
      <c r="R2416" s="565"/>
      <c r="S2416" s="565"/>
      <c r="T2416" s="565"/>
      <c r="U2416" s="565"/>
      <c r="V2416" s="565"/>
      <c r="W2416" s="565"/>
      <c r="X2416" s="565"/>
      <c r="Y2416" s="565"/>
      <c r="Z2416" s="565"/>
      <c r="AA2416" s="565"/>
      <c r="AB2416" s="1053"/>
      <c r="AC2416" s="565"/>
      <c r="AD2416" s="1074"/>
      <c r="AE2416" s="565"/>
      <c r="AF2416" s="565"/>
      <c r="AG2416" s="565"/>
      <c r="AH2416" s="565"/>
      <c r="AI2416" s="565"/>
      <c r="AJ2416" s="1260"/>
      <c r="AK2416" s="561"/>
      <c r="AL2416" s="1441"/>
      <c r="AM2416" s="1456"/>
    </row>
    <row r="2417" spans="1:39" x14ac:dyDescent="0.25">
      <c r="A2417" s="239">
        <v>1</v>
      </c>
      <c r="B2417" s="763" t="s">
        <v>234</v>
      </c>
      <c r="C2417" s="2092"/>
      <c r="D2417" s="368"/>
      <c r="E2417" s="796">
        <f>SUM(E2418:E2421)</f>
        <v>25015</v>
      </c>
      <c r="F2417" s="796">
        <f>SUM(F2418:F2421)</f>
        <v>22930</v>
      </c>
      <c r="G2417" s="796">
        <f>SUM(G2418:G2421)</f>
        <v>23474</v>
      </c>
      <c r="H2417" s="368">
        <f t="shared" ref="H2417:H2422" si="1196">G2417/F2417*100</f>
        <v>102.3724378543393</v>
      </c>
      <c r="I2417" s="368"/>
      <c r="J2417" s="368"/>
      <c r="K2417" s="368"/>
      <c r="L2417" s="368"/>
      <c r="M2417" s="368"/>
      <c r="N2417" s="368"/>
      <c r="O2417" s="368"/>
      <c r="P2417" s="368"/>
      <c r="Q2417" s="565">
        <v>8814.0748000000003</v>
      </c>
      <c r="R2417" s="565">
        <v>8814.0748000000003</v>
      </c>
      <c r="S2417" s="565">
        <v>8814.0748000000003</v>
      </c>
      <c r="T2417" s="565">
        <v>8814.0748000000003</v>
      </c>
      <c r="U2417" s="565">
        <v>8814.0748000000003</v>
      </c>
      <c r="V2417" s="565">
        <v>8814.0748000000003</v>
      </c>
      <c r="W2417" s="565">
        <v>8814.0748000000003</v>
      </c>
      <c r="X2417" s="565">
        <v>8814.0748000000003</v>
      </c>
      <c r="Y2417" s="565">
        <v>8440.133600000001</v>
      </c>
      <c r="Z2417" s="565">
        <v>8440.133600000001</v>
      </c>
      <c r="AA2417" s="565">
        <v>8440.133600000001</v>
      </c>
      <c r="AB2417" s="1200">
        <f t="shared" ref="AB2417" si="1197">Q2417/12*$B$4+(R2417-Q2417)/11*10+(S2417-R2417)/10*9+(T2417-S2417)/9*8+(U2417-T2417)/8*7+(V2417-U2417)/7*6+(W2417-V2417)/6*5+(X2417-W2417)/5*4+(Y2417-X2417)/4*3+(Z2417-Y2417)/3*2+(AA2417-Z2417)/2*1</f>
        <v>7799.1126666666678</v>
      </c>
      <c r="AC2417" s="565">
        <f>AI2417-AH2417-AE2417</f>
        <v>7562.1214399999999</v>
      </c>
      <c r="AD2417" s="1074"/>
      <c r="AE2417" s="565"/>
      <c r="AF2417" s="565">
        <f>AC2417-AB2417</f>
        <v>-236.9912266666679</v>
      </c>
      <c r="AG2417" s="565"/>
      <c r="AH2417" s="565">
        <v>0</v>
      </c>
      <c r="AI2417" s="565">
        <v>7562.1214399999999</v>
      </c>
      <c r="AJ2417" s="1271">
        <f>SUM(AJ2418:AJ2421)</f>
        <v>0</v>
      </c>
      <c r="AK2417" s="561"/>
      <c r="AL2417" s="1441"/>
      <c r="AM2417" s="1456"/>
    </row>
    <row r="2418" spans="1:39" s="249" customFormat="1" ht="30" x14ac:dyDescent="0.25">
      <c r="A2418" s="239">
        <v>1</v>
      </c>
      <c r="B2418" s="290" t="s">
        <v>283</v>
      </c>
      <c r="C2418" s="1491"/>
      <c r="D2418" s="368"/>
      <c r="E2418" s="797">
        <v>3000</v>
      </c>
      <c r="F2418" s="368">
        <f>ROUND(E2418/12*$B$4,0)</f>
        <v>2750</v>
      </c>
      <c r="G2418" s="368">
        <v>3279</v>
      </c>
      <c r="H2418" s="368">
        <f t="shared" si="1196"/>
        <v>119.23636363636363</v>
      </c>
      <c r="I2418" s="368"/>
      <c r="J2418" s="368"/>
      <c r="K2418" s="368"/>
      <c r="L2418" s="368"/>
      <c r="M2418" s="368"/>
      <c r="N2418" s="368"/>
      <c r="O2418" s="368"/>
      <c r="P2418" s="368"/>
      <c r="Q2418" s="565"/>
      <c r="R2418" s="565"/>
      <c r="S2418" s="565"/>
      <c r="T2418" s="565"/>
      <c r="U2418" s="565"/>
      <c r="V2418" s="565"/>
      <c r="W2418" s="565"/>
      <c r="X2418" s="565"/>
      <c r="Y2418" s="565"/>
      <c r="Z2418" s="565"/>
      <c r="AA2418" s="565"/>
      <c r="AB2418" s="1053"/>
      <c r="AC2418" s="608"/>
      <c r="AD2418" s="1495"/>
      <c r="AE2418" s="608"/>
      <c r="AF2418" s="608"/>
      <c r="AG2418" s="608"/>
      <c r="AH2418" s="608"/>
      <c r="AI2418" s="608"/>
      <c r="AJ2418" s="1260"/>
      <c r="AK2418" s="1251"/>
      <c r="AL2418" s="1441"/>
      <c r="AM2418" s="1456"/>
    </row>
    <row r="2419" spans="1:39" s="249" customFormat="1" x14ac:dyDescent="0.25">
      <c r="A2419" s="239">
        <v>1</v>
      </c>
      <c r="B2419" s="290" t="s">
        <v>193</v>
      </c>
      <c r="C2419" s="2034"/>
      <c r="D2419" s="368"/>
      <c r="E2419" s="797">
        <v>21800</v>
      </c>
      <c r="F2419" s="368">
        <f>ROUND(E2419/12*$B$4,0)</f>
        <v>19983</v>
      </c>
      <c r="G2419" s="368">
        <v>19962</v>
      </c>
      <c r="H2419" s="374">
        <f t="shared" si="1196"/>
        <v>99.894910674072975</v>
      </c>
      <c r="I2419" s="225"/>
      <c r="J2419" s="368"/>
      <c r="K2419" s="225"/>
      <c r="L2419" s="368"/>
      <c r="M2419" s="225"/>
      <c r="N2419" s="368"/>
      <c r="O2419" s="368"/>
      <c r="P2419" s="225"/>
      <c r="Q2419" s="565"/>
      <c r="R2419" s="565"/>
      <c r="S2419" s="565"/>
      <c r="T2419" s="565"/>
      <c r="U2419" s="565"/>
      <c r="V2419" s="565"/>
      <c r="W2419" s="565"/>
      <c r="X2419" s="565"/>
      <c r="Y2419" s="565"/>
      <c r="Z2419" s="565"/>
      <c r="AA2419" s="565"/>
      <c r="AB2419" s="1053"/>
      <c r="AC2419" s="608"/>
      <c r="AD2419" s="1495"/>
      <c r="AE2419" s="608"/>
      <c r="AF2419" s="608"/>
      <c r="AG2419" s="608"/>
      <c r="AH2419" s="608"/>
      <c r="AI2419" s="608"/>
      <c r="AJ2419" s="1260"/>
      <c r="AK2419" s="1251"/>
      <c r="AL2419" s="1441"/>
      <c r="AM2419" s="1456"/>
    </row>
    <row r="2420" spans="1:39" s="249" customFormat="1" x14ac:dyDescent="0.25">
      <c r="A2420" s="239">
        <v>1</v>
      </c>
      <c r="B2420" s="798" t="s">
        <v>31</v>
      </c>
      <c r="C2420" s="2279"/>
      <c r="D2420" s="368"/>
      <c r="E2420" s="797">
        <v>15</v>
      </c>
      <c r="F2420" s="368">
        <f>ROUND(E2420/12*$B$4,0)</f>
        <v>14</v>
      </c>
      <c r="G2420" s="368">
        <v>37</v>
      </c>
      <c r="H2420" s="368">
        <f t="shared" si="1196"/>
        <v>264.28571428571428</v>
      </c>
      <c r="I2420" s="368"/>
      <c r="J2420" s="368"/>
      <c r="K2420" s="368"/>
      <c r="L2420" s="368"/>
      <c r="M2420" s="368"/>
      <c r="N2420" s="368"/>
      <c r="O2420" s="368"/>
      <c r="P2420" s="368"/>
      <c r="Q2420" s="567"/>
      <c r="R2420" s="567"/>
      <c r="S2420" s="567"/>
      <c r="T2420" s="567"/>
      <c r="U2420" s="567"/>
      <c r="V2420" s="567"/>
      <c r="W2420" s="567"/>
      <c r="X2420" s="567"/>
      <c r="Y2420" s="567"/>
      <c r="Z2420" s="567"/>
      <c r="AA2420" s="567"/>
      <c r="AB2420" s="1202"/>
      <c r="AC2420" s="2303"/>
      <c r="AD2420" s="1495"/>
      <c r="AE2420" s="608"/>
      <c r="AF2420" s="608"/>
      <c r="AG2420" s="608"/>
      <c r="AH2420" s="608"/>
      <c r="AI2420" s="608"/>
      <c r="AJ2420" s="1260"/>
      <c r="AK2420" s="1251"/>
      <c r="AL2420" s="1441"/>
      <c r="AM2420" s="1456"/>
    </row>
    <row r="2421" spans="1:39" s="249" customFormat="1" x14ac:dyDescent="0.25">
      <c r="A2421" s="239">
        <v>1</v>
      </c>
      <c r="B2421" s="289" t="s">
        <v>91</v>
      </c>
      <c r="C2421" s="1491"/>
      <c r="D2421" s="368"/>
      <c r="E2421" s="401">
        <v>200</v>
      </c>
      <c r="F2421" s="368">
        <f>ROUND(E2421/12*$B$4,0)</f>
        <v>183</v>
      </c>
      <c r="G2421" s="368">
        <v>196</v>
      </c>
      <c r="H2421" s="225">
        <f t="shared" si="1196"/>
        <v>107.10382513661203</v>
      </c>
      <c r="I2421" s="368"/>
      <c r="J2421" s="225"/>
      <c r="K2421" s="1390"/>
      <c r="L2421" s="225"/>
      <c r="M2421" s="368"/>
      <c r="N2421" s="225"/>
      <c r="O2421" s="225"/>
      <c r="P2421" s="368"/>
      <c r="Q2421" s="566"/>
      <c r="R2421" s="566"/>
      <c r="S2421" s="566"/>
      <c r="T2421" s="566"/>
      <c r="U2421" s="566"/>
      <c r="V2421" s="566"/>
      <c r="W2421" s="566"/>
      <c r="X2421" s="566"/>
      <c r="Y2421" s="566"/>
      <c r="Z2421" s="566"/>
      <c r="AA2421" s="566"/>
      <c r="AB2421" s="1053"/>
      <c r="AC2421" s="577"/>
      <c r="AD2421" s="1075"/>
      <c r="AE2421" s="594"/>
      <c r="AF2421" s="608"/>
      <c r="AG2421" s="594"/>
      <c r="AH2421" s="594"/>
      <c r="AI2421" s="594"/>
      <c r="AJ2421" s="1260"/>
      <c r="AK2421" s="595"/>
      <c r="AL2421" s="1441"/>
      <c r="AM2421" s="1456"/>
    </row>
    <row r="2422" spans="1:39" s="249" customFormat="1" ht="29.25" x14ac:dyDescent="0.25">
      <c r="A2422" s="239">
        <v>1</v>
      </c>
      <c r="B2422" s="720" t="s">
        <v>279</v>
      </c>
      <c r="C2422" s="2279"/>
      <c r="D2422" s="2682"/>
      <c r="E2422" s="442">
        <f>E2405</f>
        <v>17374</v>
      </c>
      <c r="F2422" s="442">
        <f>F2405</f>
        <v>15984</v>
      </c>
      <c r="G2422" s="729">
        <f>G2405</f>
        <v>19301</v>
      </c>
      <c r="H2422" s="1390">
        <f t="shared" si="1196"/>
        <v>120.752002002002</v>
      </c>
      <c r="I2422" s="225"/>
      <c r="J2422" s="368"/>
      <c r="K2422" s="1390"/>
      <c r="L2422" s="368"/>
      <c r="M2422" s="225"/>
      <c r="N2422" s="368"/>
      <c r="O2422" s="368"/>
      <c r="P2422" s="368"/>
      <c r="Q2422" s="566"/>
      <c r="R2422" s="566"/>
      <c r="S2422" s="566"/>
      <c r="T2422" s="566"/>
      <c r="U2422" s="566"/>
      <c r="V2422" s="566"/>
      <c r="W2422" s="566"/>
      <c r="X2422" s="566"/>
      <c r="Y2422" s="566"/>
      <c r="Z2422" s="566"/>
      <c r="AA2422" s="566"/>
      <c r="AB2422" s="1053"/>
      <c r="AC2422" s="577"/>
      <c r="AD2422" s="2304"/>
      <c r="AE2422" s="2303"/>
      <c r="AF2422" s="2303"/>
      <c r="AG2422" s="2303"/>
      <c r="AH2422" s="594"/>
      <c r="AI2422" s="594"/>
      <c r="AJ2422" s="1286">
        <f>AJ2405</f>
        <v>0</v>
      </c>
      <c r="AK2422" s="595"/>
      <c r="AL2422" s="1441"/>
      <c r="AM2422" s="1456"/>
    </row>
    <row r="2423" spans="1:39" s="249" customFormat="1" ht="29.25" x14ac:dyDescent="0.25">
      <c r="A2423" s="239">
        <v>1</v>
      </c>
      <c r="B2423" s="720" t="s">
        <v>280</v>
      </c>
      <c r="C2423" s="2305"/>
      <c r="D2423" s="368"/>
      <c r="E2423" s="442">
        <f>E2412</f>
        <v>0</v>
      </c>
      <c r="F2423" s="442">
        <f>F2412</f>
        <v>0</v>
      </c>
      <c r="G2423" s="448">
        <f>G2412</f>
        <v>0</v>
      </c>
      <c r="H2423" s="368"/>
      <c r="I2423" s="1390"/>
      <c r="J2423" s="368"/>
      <c r="K2423" s="1390"/>
      <c r="L2423" s="225"/>
      <c r="M2423" s="368"/>
      <c r="N2423" s="1390"/>
      <c r="O2423" s="1390"/>
      <c r="P2423" s="225"/>
      <c r="Q2423" s="566"/>
      <c r="R2423" s="566"/>
      <c r="S2423" s="566"/>
      <c r="T2423" s="566"/>
      <c r="U2423" s="566"/>
      <c r="V2423" s="566"/>
      <c r="W2423" s="566"/>
      <c r="X2423" s="566"/>
      <c r="Y2423" s="566"/>
      <c r="Z2423" s="566"/>
      <c r="AA2423" s="566"/>
      <c r="AB2423" s="1199"/>
      <c r="AC2423" s="577"/>
      <c r="AD2423" s="1495"/>
      <c r="AE2423" s="577"/>
      <c r="AF2423" s="577"/>
      <c r="AG2423" s="577"/>
      <c r="AH2423" s="608"/>
      <c r="AI2423" s="608"/>
      <c r="AJ2423" s="1297">
        <f>AJ2412</f>
        <v>0</v>
      </c>
      <c r="AK2423" s="1251"/>
      <c r="AL2423" s="1441"/>
      <c r="AM2423" s="1456"/>
    </row>
    <row r="2424" spans="1:39" s="249" customFormat="1" ht="29.25" x14ac:dyDescent="0.25">
      <c r="A2424" s="239">
        <v>1</v>
      </c>
      <c r="B2424" s="737" t="s">
        <v>281</v>
      </c>
      <c r="C2424" s="2306"/>
      <c r="D2424" s="2202"/>
      <c r="E2424" s="442">
        <f>E2416</f>
        <v>0</v>
      </c>
      <c r="F2424" s="442">
        <f>F2416</f>
        <v>0</v>
      </c>
      <c r="G2424" s="442">
        <f>G2416</f>
        <v>0</v>
      </c>
      <c r="H2424" s="368"/>
      <c r="I2424" s="2039"/>
      <c r="J2424" s="1044"/>
      <c r="K2424" s="2039"/>
      <c r="L2424" s="2039"/>
      <c r="M2424" s="1044"/>
      <c r="N2424" s="2039"/>
      <c r="O2424" s="2039"/>
      <c r="P2424" s="2039"/>
      <c r="Q2424" s="566"/>
      <c r="R2424" s="566"/>
      <c r="S2424" s="566"/>
      <c r="T2424" s="566"/>
      <c r="U2424" s="566"/>
      <c r="V2424" s="566"/>
      <c r="W2424" s="566"/>
      <c r="X2424" s="566"/>
      <c r="Y2424" s="566"/>
      <c r="Z2424" s="566"/>
      <c r="AA2424" s="566"/>
      <c r="AB2424" s="1199">
        <f>Q2424/12*$B$4</f>
        <v>0</v>
      </c>
      <c r="AC2424" s="566">
        <f>AI2424-AH2424</f>
        <v>0</v>
      </c>
      <c r="AD2424" s="1639"/>
      <c r="AE2424" s="566"/>
      <c r="AF2424" s="608">
        <f>AC2424-AB2424</f>
        <v>0</v>
      </c>
      <c r="AG2424" s="608"/>
      <c r="AH2424" s="565"/>
      <c r="AI2424" s="567"/>
      <c r="AJ2424" s="1298">
        <f>AJ2416</f>
        <v>0</v>
      </c>
      <c r="AK2424" s="1186"/>
      <c r="AL2424" s="1441"/>
      <c r="AM2424" s="1456"/>
    </row>
    <row r="2425" spans="1:39" ht="15.75" thickBot="1" x14ac:dyDescent="0.3">
      <c r="A2425" s="239">
        <v>1</v>
      </c>
      <c r="B2425" s="800" t="s">
        <v>138</v>
      </c>
      <c r="C2425" s="2306"/>
      <c r="D2425" s="2307"/>
      <c r="E2425" s="799">
        <f>E2422+E2423*2.9+E2424</f>
        <v>17374</v>
      </c>
      <c r="F2425" s="799">
        <f>F2422+F2423*2.9+F2424</f>
        <v>15984</v>
      </c>
      <c r="G2425" s="799">
        <f>G2422+G2423*2.9+G2424</f>
        <v>19301</v>
      </c>
      <c r="H2425" s="2065">
        <f>G2425/F2425*100</f>
        <v>120.752002002002</v>
      </c>
      <c r="I2425" s="2307"/>
      <c r="J2425" s="2308"/>
      <c r="K2425" s="2307"/>
      <c r="L2425" s="2307"/>
      <c r="M2425" s="2308"/>
      <c r="N2425" s="2307"/>
      <c r="O2425" s="2307"/>
      <c r="P2425" s="2307"/>
      <c r="Q2425" s="653">
        <f t="shared" ref="Q2425:AI2425" si="1198">Q2417+Q2404</f>
        <v>17808.414799999999</v>
      </c>
      <c r="R2425" s="653">
        <f t="shared" ref="R2425:S2425" si="1199">R2417+R2404</f>
        <v>17808.414799999999</v>
      </c>
      <c r="S2425" s="653">
        <f t="shared" si="1199"/>
        <v>17808.414799999999</v>
      </c>
      <c r="T2425" s="653">
        <f t="shared" ref="T2425:U2425" si="1200">T2417+T2404</f>
        <v>17808.414799999999</v>
      </c>
      <c r="U2425" s="653">
        <f t="shared" si="1200"/>
        <v>17808.414799999999</v>
      </c>
      <c r="V2425" s="653">
        <f t="shared" ref="V2425:W2425" si="1201">V2417+V2404</f>
        <v>17808.414799999999</v>
      </c>
      <c r="W2425" s="653">
        <f t="shared" si="1201"/>
        <v>17808.414799999999</v>
      </c>
      <c r="X2425" s="653">
        <f t="shared" ref="X2425:Y2425" si="1202">X2417+X2404</f>
        <v>17808.414799999999</v>
      </c>
      <c r="Y2425" s="653">
        <f t="shared" si="1202"/>
        <v>22383.190600000002</v>
      </c>
      <c r="Z2425" s="653">
        <f t="shared" ref="Z2425:AA2425" si="1203">Z2417+Z2404</f>
        <v>22383.190600000002</v>
      </c>
      <c r="AA2425" s="653">
        <f t="shared" si="1203"/>
        <v>22383.190600000002</v>
      </c>
      <c r="AB2425" s="1211">
        <f t="shared" si="1198"/>
        <v>19755.462083333336</v>
      </c>
      <c r="AC2425" s="653">
        <f t="shared" si="1198"/>
        <v>23396.446830000001</v>
      </c>
      <c r="AD2425" s="1917">
        <f t="shared" si="1198"/>
        <v>0</v>
      </c>
      <c r="AE2425" s="653">
        <f t="shared" si="1198"/>
        <v>0</v>
      </c>
      <c r="AF2425" s="568">
        <f t="shared" si="1198"/>
        <v>3640.9847466666643</v>
      </c>
      <c r="AG2425" s="568">
        <f t="shared" si="1198"/>
        <v>0</v>
      </c>
      <c r="AH2425" s="568">
        <f t="shared" si="1198"/>
        <v>0</v>
      </c>
      <c r="AI2425" s="653">
        <f t="shared" si="1198"/>
        <v>23396.446830000001</v>
      </c>
      <c r="AJ2425" s="1299">
        <f>AJ2422+AJ2423*2.9+AJ2424</f>
        <v>0</v>
      </c>
      <c r="AK2425" s="1265">
        <f t="shared" ref="AK2425" si="1204">AK2417+AK2404</f>
        <v>0</v>
      </c>
      <c r="AL2425" s="1441"/>
      <c r="AM2425" s="1456"/>
    </row>
    <row r="2426" spans="1:39" ht="15.75" thickBot="1" x14ac:dyDescent="0.3">
      <c r="A2426" s="239">
        <v>1</v>
      </c>
      <c r="B2426" s="2058" t="s">
        <v>314</v>
      </c>
      <c r="C2426" s="2059"/>
      <c r="D2426" s="2177"/>
      <c r="E2426" s="466"/>
      <c r="F2426" s="2177"/>
      <c r="G2426" s="2177"/>
      <c r="H2426" s="2177"/>
      <c r="I2426" s="2177"/>
      <c r="J2426" s="2177"/>
      <c r="K2426" s="2177"/>
      <c r="L2426" s="2177"/>
      <c r="M2426" s="2177"/>
      <c r="N2426" s="2177"/>
      <c r="O2426" s="2177"/>
      <c r="P2426" s="2177"/>
      <c r="Q2426" s="571">
        <f t="shared" ref="Q2426:AC2426" si="1205">SUM(Q2425)</f>
        <v>17808.414799999999</v>
      </c>
      <c r="R2426" s="571">
        <f t="shared" si="1205"/>
        <v>17808.414799999999</v>
      </c>
      <c r="S2426" s="571">
        <f t="shared" si="1205"/>
        <v>17808.414799999999</v>
      </c>
      <c r="T2426" s="571">
        <f t="shared" si="1205"/>
        <v>17808.414799999999</v>
      </c>
      <c r="U2426" s="571">
        <f t="shared" ref="U2426:V2426" si="1206">SUM(U2425)</f>
        <v>17808.414799999999</v>
      </c>
      <c r="V2426" s="571">
        <f t="shared" si="1206"/>
        <v>17808.414799999999</v>
      </c>
      <c r="W2426" s="571">
        <f t="shared" ref="W2426:X2426" si="1207">SUM(W2425)</f>
        <v>17808.414799999999</v>
      </c>
      <c r="X2426" s="571">
        <f t="shared" si="1207"/>
        <v>17808.414799999999</v>
      </c>
      <c r="Y2426" s="571">
        <f t="shared" ref="Y2426:Z2426" si="1208">SUM(Y2425)</f>
        <v>22383.190600000002</v>
      </c>
      <c r="Z2426" s="571">
        <f t="shared" si="1208"/>
        <v>22383.190600000002</v>
      </c>
      <c r="AA2426" s="571">
        <f t="shared" ref="AA2426" si="1209">SUM(AA2425)</f>
        <v>22383.190600000002</v>
      </c>
      <c r="AB2426" s="1054">
        <f t="shared" si="1205"/>
        <v>19755.462083333336</v>
      </c>
      <c r="AC2426" s="571">
        <f t="shared" si="1205"/>
        <v>23396.446830000001</v>
      </c>
      <c r="AD2426" s="1079"/>
      <c r="AE2426" s="277"/>
      <c r="AF2426" s="571">
        <f>SUM(AF2425)</f>
        <v>3640.9847466666643</v>
      </c>
      <c r="AG2426" s="571"/>
      <c r="AH2426" s="571">
        <f>SUM(AH2425)</f>
        <v>0</v>
      </c>
      <c r="AI2426" s="571">
        <f>SUM(AI2425)</f>
        <v>23396.446830000001</v>
      </c>
      <c r="AJ2426" s="2309"/>
      <c r="AK2426" s="1187">
        <f>SUM(AK2425)</f>
        <v>0</v>
      </c>
      <c r="AL2426" s="1441"/>
      <c r="AM2426" s="1456"/>
    </row>
    <row r="2427" spans="1:39" ht="47.25" x14ac:dyDescent="0.25">
      <c r="A2427" s="239">
        <v>1</v>
      </c>
      <c r="B2427" s="2272" t="s">
        <v>467</v>
      </c>
      <c r="C2427" s="2282"/>
      <c r="D2427" s="2682"/>
      <c r="E2427" s="435"/>
      <c r="F2427" s="374"/>
      <c r="G2427" s="374"/>
      <c r="H2427" s="374"/>
      <c r="I2427" s="2682"/>
      <c r="J2427" s="374"/>
      <c r="K2427" s="374"/>
      <c r="L2427" s="374"/>
      <c r="M2427" s="374"/>
      <c r="N2427" s="374"/>
      <c r="O2427" s="374"/>
      <c r="P2427" s="374"/>
      <c r="Q2427" s="564"/>
      <c r="R2427" s="564"/>
      <c r="S2427" s="564"/>
      <c r="T2427" s="564"/>
      <c r="U2427" s="564"/>
      <c r="V2427" s="564"/>
      <c r="W2427" s="564"/>
      <c r="X2427" s="564"/>
      <c r="Y2427" s="564"/>
      <c r="Z2427" s="564"/>
      <c r="AA2427" s="564"/>
      <c r="AB2427" s="1052"/>
      <c r="AC2427" s="564"/>
      <c r="AD2427" s="1077"/>
      <c r="AE2427" s="564"/>
      <c r="AF2427" s="564"/>
      <c r="AG2427" s="564"/>
      <c r="AH2427" s="564"/>
      <c r="AI2427" s="564"/>
      <c r="AJ2427" s="1241"/>
      <c r="AK2427" s="607"/>
      <c r="AL2427" s="1441"/>
      <c r="AM2427" s="1456"/>
    </row>
    <row r="2428" spans="1:39" x14ac:dyDescent="0.25">
      <c r="A2428" s="239">
        <v>1</v>
      </c>
      <c r="B2428" s="395" t="s">
        <v>206</v>
      </c>
      <c r="C2428" s="2302"/>
      <c r="D2428" s="368"/>
      <c r="E2428" s="415"/>
      <c r="F2428" s="368"/>
      <c r="G2428" s="368"/>
      <c r="H2428" s="368"/>
      <c r="I2428" s="368"/>
      <c r="J2428" s="368"/>
      <c r="K2428" s="368"/>
      <c r="L2428" s="368"/>
      <c r="M2428" s="368"/>
      <c r="N2428" s="368"/>
      <c r="O2428" s="368"/>
      <c r="P2428" s="368"/>
      <c r="Q2428" s="565"/>
      <c r="R2428" s="565"/>
      <c r="S2428" s="565"/>
      <c r="T2428" s="565"/>
      <c r="U2428" s="565"/>
      <c r="V2428" s="565"/>
      <c r="W2428" s="565"/>
      <c r="X2428" s="565"/>
      <c r="Y2428" s="565"/>
      <c r="Z2428" s="565"/>
      <c r="AA2428" s="565"/>
      <c r="AB2428" s="1053">
        <f>Q2428/12*$B$4</f>
        <v>0</v>
      </c>
      <c r="AC2428" s="565"/>
      <c r="AD2428" s="1074"/>
      <c r="AE2428" s="565"/>
      <c r="AF2428" s="565"/>
      <c r="AG2428" s="565"/>
      <c r="AH2428" s="565"/>
      <c r="AI2428" s="565"/>
      <c r="AJ2428" s="1260"/>
      <c r="AK2428" s="561"/>
      <c r="AL2428" s="1441"/>
      <c r="AM2428" s="1456"/>
    </row>
    <row r="2429" spans="1:39" x14ac:dyDescent="0.25">
      <c r="A2429" s="239">
        <v>1</v>
      </c>
      <c r="B2429" s="766" t="s">
        <v>234</v>
      </c>
      <c r="C2429" s="1490"/>
      <c r="D2429" s="368"/>
      <c r="E2429" s="806">
        <f>SUM(E2430:E2432)</f>
        <v>1235</v>
      </c>
      <c r="F2429" s="806">
        <f t="shared" ref="F2429:G2429" si="1210">SUM(F2430:F2432)</f>
        <v>716</v>
      </c>
      <c r="G2429" s="806">
        <f t="shared" si="1210"/>
        <v>178</v>
      </c>
      <c r="H2429" s="368">
        <f>G2429/F2429*100</f>
        <v>24.860335195530723</v>
      </c>
      <c r="I2429" s="368"/>
      <c r="J2429" s="368"/>
      <c r="K2429" s="368"/>
      <c r="L2429" s="368"/>
      <c r="M2429" s="368"/>
      <c r="N2429" s="368"/>
      <c r="O2429" s="368"/>
      <c r="P2429" s="368"/>
      <c r="Q2429" s="565">
        <v>521.89035999999999</v>
      </c>
      <c r="R2429" s="565">
        <v>521.89035999999999</v>
      </c>
      <c r="S2429" s="565">
        <v>521.89035999999999</v>
      </c>
      <c r="T2429" s="565">
        <v>521.89035999999999</v>
      </c>
      <c r="U2429" s="565">
        <v>521.89035999999999</v>
      </c>
      <c r="V2429" s="565">
        <v>521.89035999999999</v>
      </c>
      <c r="W2429" s="565">
        <v>521.89035999999999</v>
      </c>
      <c r="X2429" s="565">
        <v>521.89035999999999</v>
      </c>
      <c r="Y2429" s="565">
        <v>521.89035999999999</v>
      </c>
      <c r="Z2429" s="565">
        <v>1343.6915567259784</v>
      </c>
      <c r="AA2429" s="565">
        <v>1343.6915567259784</v>
      </c>
      <c r="AB2429" s="1200">
        <f t="shared" ref="AB2429" si="1211">Q2429/12*$B$4+(R2429-Q2429)/11*10+(S2429-R2429)/10*9+(T2429-S2429)/9*8+(U2429-T2429)/8*7+(V2429-U2429)/7*6+(W2429-V2429)/6*5+(X2429-W2429)/5*4+(Y2429-X2429)/4*3+(Z2429-Y2429)/3*2+(AA2429-Z2429)/2*1</f>
        <v>1026.2669611506522</v>
      </c>
      <c r="AC2429" s="565">
        <f>AI2429-AH2429-AE2429</f>
        <v>564.27098000000012</v>
      </c>
      <c r="AD2429" s="1074"/>
      <c r="AE2429" s="565"/>
      <c r="AF2429" s="565">
        <f>AC2429-AB2429</f>
        <v>-461.99598115065203</v>
      </c>
      <c r="AG2429" s="565"/>
      <c r="AH2429" s="565">
        <v>0</v>
      </c>
      <c r="AI2429" s="565">
        <v>564.27098000000012</v>
      </c>
      <c r="AJ2429" s="1277">
        <f>SUM(AJ2430:AJ2431)</f>
        <v>0</v>
      </c>
      <c r="AK2429" s="561"/>
      <c r="AL2429" s="1441"/>
      <c r="AM2429" s="1456"/>
    </row>
    <row r="2430" spans="1:39" x14ac:dyDescent="0.25">
      <c r="A2430" s="2690">
        <v>1</v>
      </c>
      <c r="B2430" s="1151" t="s">
        <v>70</v>
      </c>
      <c r="C2430" s="1490"/>
      <c r="D2430" s="368"/>
      <c r="E2430" s="294">
        <v>150</v>
      </c>
      <c r="F2430" s="415">
        <f>ROUND(E2430/12*$B$4,0)</f>
        <v>138</v>
      </c>
      <c r="G2430" s="415">
        <v>134</v>
      </c>
      <c r="H2430" s="368">
        <f>G2430/F2430*100</f>
        <v>97.101449275362313</v>
      </c>
      <c r="I2430" s="368"/>
      <c r="J2430" s="368"/>
      <c r="K2430" s="368"/>
      <c r="L2430" s="368"/>
      <c r="M2430" s="368"/>
      <c r="N2430" s="368"/>
      <c r="O2430" s="368"/>
      <c r="P2430" s="368"/>
      <c r="Q2430" s="565"/>
      <c r="R2430" s="565"/>
      <c r="S2430" s="565"/>
      <c r="T2430" s="565"/>
      <c r="U2430" s="565"/>
      <c r="V2430" s="565"/>
      <c r="W2430" s="565"/>
      <c r="X2430" s="565"/>
      <c r="Y2430" s="565"/>
      <c r="Z2430" s="565"/>
      <c r="AA2430" s="565"/>
      <c r="AB2430" s="1200"/>
      <c r="AC2430" s="565"/>
      <c r="AD2430" s="1074"/>
      <c r="AE2430" s="565"/>
      <c r="AF2430" s="565"/>
      <c r="AG2430" s="565"/>
      <c r="AH2430" s="565"/>
      <c r="AI2430" s="565"/>
      <c r="AJ2430" s="1300"/>
      <c r="AK2430" s="561"/>
      <c r="AL2430" s="1441"/>
      <c r="AM2430" s="1456"/>
    </row>
    <row r="2431" spans="1:39" ht="30" x14ac:dyDescent="0.25">
      <c r="A2431" s="2690">
        <v>1</v>
      </c>
      <c r="B2431" s="1152" t="s">
        <v>282</v>
      </c>
      <c r="C2431" s="1490"/>
      <c r="D2431" s="368"/>
      <c r="E2431" s="294">
        <v>85</v>
      </c>
      <c r="F2431" s="415">
        <f>ROUND(E2431/12*$B$4,0)</f>
        <v>78</v>
      </c>
      <c r="G2431" s="415">
        <v>44</v>
      </c>
      <c r="H2431" s="368">
        <f>G2431/F2431*100</f>
        <v>56.410256410256409</v>
      </c>
      <c r="I2431" s="368"/>
      <c r="J2431" s="368"/>
      <c r="K2431" s="368"/>
      <c r="L2431" s="368"/>
      <c r="M2431" s="368"/>
      <c r="N2431" s="368"/>
      <c r="O2431" s="368"/>
      <c r="P2431" s="368"/>
      <c r="Q2431" s="565"/>
      <c r="R2431" s="565"/>
      <c r="S2431" s="565"/>
      <c r="T2431" s="565"/>
      <c r="U2431" s="565"/>
      <c r="V2431" s="565"/>
      <c r="W2431" s="565"/>
      <c r="X2431" s="565"/>
      <c r="Y2431" s="565"/>
      <c r="Z2431" s="565"/>
      <c r="AA2431" s="565"/>
      <c r="AB2431" s="1200"/>
      <c r="AC2431" s="565"/>
      <c r="AD2431" s="1074"/>
      <c r="AE2431" s="565"/>
      <c r="AF2431" s="565"/>
      <c r="AG2431" s="565"/>
      <c r="AH2431" s="565"/>
      <c r="AI2431" s="565"/>
      <c r="AJ2431" s="1300"/>
      <c r="AK2431" s="561"/>
      <c r="AL2431" s="1441"/>
      <c r="AM2431" s="1456"/>
    </row>
    <row r="2432" spans="1:39" s="2690" customFormat="1" ht="45" x14ac:dyDescent="0.25">
      <c r="A2432" s="2690">
        <v>1</v>
      </c>
      <c r="B2432" s="3631" t="s">
        <v>189</v>
      </c>
      <c r="C2432" s="3628"/>
      <c r="D2432" s="225"/>
      <c r="E2432" s="401">
        <v>1000</v>
      </c>
      <c r="F2432" s="3630">
        <f>E2432/2*1</f>
        <v>500</v>
      </c>
      <c r="G2432" s="441"/>
      <c r="H2432" s="225">
        <f>G2432/F2432*100</f>
        <v>0</v>
      </c>
      <c r="I2432" s="225"/>
      <c r="J2432" s="225"/>
      <c r="K2432" s="225"/>
      <c r="L2432" s="225"/>
      <c r="M2432" s="225"/>
      <c r="N2432" s="225"/>
      <c r="O2432" s="225"/>
      <c r="P2432" s="225"/>
      <c r="Q2432" s="567"/>
      <c r="R2432" s="567"/>
      <c r="S2432" s="567"/>
      <c r="T2432" s="567"/>
      <c r="U2432" s="567"/>
      <c r="V2432" s="567"/>
      <c r="W2432" s="567"/>
      <c r="X2432" s="567"/>
      <c r="Y2432" s="567"/>
      <c r="Z2432" s="567"/>
      <c r="AA2432" s="567"/>
      <c r="AB2432" s="2678"/>
      <c r="AC2432" s="567"/>
      <c r="AD2432" s="1639"/>
      <c r="AE2432" s="567"/>
      <c r="AF2432" s="567"/>
      <c r="AG2432" s="567"/>
      <c r="AH2432" s="567"/>
      <c r="AI2432" s="567"/>
      <c r="AJ2432" s="3629"/>
      <c r="AK2432" s="1186"/>
      <c r="AL2432" s="1441"/>
      <c r="AM2432" s="1456"/>
    </row>
    <row r="2433" spans="1:39" ht="15.75" thickBot="1" x14ac:dyDescent="0.3">
      <c r="A2433" s="239">
        <v>1</v>
      </c>
      <c r="B2433" s="2300" t="s">
        <v>138</v>
      </c>
      <c r="C2433" s="2301"/>
      <c r="D2433" s="2277"/>
      <c r="E2433" s="467"/>
      <c r="F2433" s="2277"/>
      <c r="G2433" s="2277"/>
      <c r="H2433" s="2277"/>
      <c r="I2433" s="2277"/>
      <c r="J2433" s="2277"/>
      <c r="K2433" s="2277"/>
      <c r="L2433" s="2277"/>
      <c r="M2433" s="2277"/>
      <c r="N2433" s="2277"/>
      <c r="O2433" s="2277"/>
      <c r="P2433" s="2277"/>
      <c r="Q2433" s="570">
        <f t="shared" ref="Q2433:AF2433" si="1212">Q2429</f>
        <v>521.89035999999999</v>
      </c>
      <c r="R2433" s="570">
        <f t="shared" ref="R2433:S2433" si="1213">R2429</f>
        <v>521.89035999999999</v>
      </c>
      <c r="S2433" s="570">
        <f t="shared" si="1213"/>
        <v>521.89035999999999</v>
      </c>
      <c r="T2433" s="570">
        <f t="shared" ref="T2433:U2433" si="1214">T2429</f>
        <v>521.89035999999999</v>
      </c>
      <c r="U2433" s="570">
        <f t="shared" si="1214"/>
        <v>521.89035999999999</v>
      </c>
      <c r="V2433" s="570">
        <f t="shared" ref="V2433:W2433" si="1215">V2429</f>
        <v>521.89035999999999</v>
      </c>
      <c r="W2433" s="570">
        <f t="shared" si="1215"/>
        <v>521.89035999999999</v>
      </c>
      <c r="X2433" s="570">
        <f t="shared" ref="X2433:Y2433" si="1216">X2429</f>
        <v>521.89035999999999</v>
      </c>
      <c r="Y2433" s="570">
        <f t="shared" si="1216"/>
        <v>521.89035999999999</v>
      </c>
      <c r="Z2433" s="570">
        <f t="shared" ref="Z2433:AA2433" si="1217">Z2429</f>
        <v>1343.6915567259784</v>
      </c>
      <c r="AA2433" s="570">
        <f t="shared" si="1217"/>
        <v>1343.6915567259784</v>
      </c>
      <c r="AB2433" s="1201">
        <f t="shared" si="1212"/>
        <v>1026.2669611506522</v>
      </c>
      <c r="AC2433" s="570">
        <f t="shared" si="1212"/>
        <v>564.27098000000012</v>
      </c>
      <c r="AD2433" s="1076">
        <f t="shared" si="1212"/>
        <v>0</v>
      </c>
      <c r="AE2433" s="570">
        <f t="shared" si="1212"/>
        <v>0</v>
      </c>
      <c r="AF2433" s="570">
        <f t="shared" si="1212"/>
        <v>-461.99598115065203</v>
      </c>
      <c r="AG2433" s="570"/>
      <c r="AH2433" s="570">
        <f>AH2429</f>
        <v>0</v>
      </c>
      <c r="AI2433" s="570">
        <f>AI2429</f>
        <v>564.27098000000012</v>
      </c>
      <c r="AJ2433" s="2310"/>
      <c r="AK2433" s="1238">
        <f>AK2429</f>
        <v>0</v>
      </c>
      <c r="AL2433" s="1441"/>
      <c r="AM2433" s="1456"/>
    </row>
    <row r="2434" spans="1:39" ht="15.75" thickBot="1" x14ac:dyDescent="0.3">
      <c r="A2434" s="239">
        <v>1</v>
      </c>
      <c r="B2434" s="1894" t="s">
        <v>314</v>
      </c>
      <c r="C2434" s="1894"/>
      <c r="D2434" s="2177"/>
      <c r="E2434" s="466"/>
      <c r="F2434" s="2177"/>
      <c r="G2434" s="2177"/>
      <c r="H2434" s="2177"/>
      <c r="I2434" s="2177"/>
      <c r="J2434" s="2177"/>
      <c r="K2434" s="2177"/>
      <c r="L2434" s="2177"/>
      <c r="M2434" s="2177"/>
      <c r="N2434" s="2177"/>
      <c r="O2434" s="2177"/>
      <c r="P2434" s="2177"/>
      <c r="Q2434" s="571">
        <f t="shared" ref="Q2434:AC2434" si="1218">SUM(Q2433)</f>
        <v>521.89035999999999</v>
      </c>
      <c r="R2434" s="571">
        <f t="shared" si="1218"/>
        <v>521.89035999999999</v>
      </c>
      <c r="S2434" s="571">
        <f t="shared" si="1218"/>
        <v>521.89035999999999</v>
      </c>
      <c r="T2434" s="571">
        <f t="shared" si="1218"/>
        <v>521.89035999999999</v>
      </c>
      <c r="U2434" s="571">
        <f t="shared" ref="U2434:V2434" si="1219">SUM(U2433)</f>
        <v>521.89035999999999</v>
      </c>
      <c r="V2434" s="571">
        <f t="shared" si="1219"/>
        <v>521.89035999999999</v>
      </c>
      <c r="W2434" s="571">
        <f t="shared" ref="W2434:X2434" si="1220">SUM(W2433)</f>
        <v>521.89035999999999</v>
      </c>
      <c r="X2434" s="571">
        <f t="shared" si="1220"/>
        <v>521.89035999999999</v>
      </c>
      <c r="Y2434" s="571">
        <f t="shared" ref="Y2434:Z2434" si="1221">SUM(Y2433)</f>
        <v>521.89035999999999</v>
      </c>
      <c r="Z2434" s="571">
        <f t="shared" si="1221"/>
        <v>1343.6915567259784</v>
      </c>
      <c r="AA2434" s="571">
        <f t="shared" ref="AA2434" si="1222">SUM(AA2433)</f>
        <v>1343.6915567259784</v>
      </c>
      <c r="AB2434" s="1054">
        <f t="shared" si="1218"/>
        <v>1026.2669611506522</v>
      </c>
      <c r="AC2434" s="571">
        <f t="shared" si="1218"/>
        <v>564.27098000000012</v>
      </c>
      <c r="AD2434" s="1079"/>
      <c r="AE2434" s="277"/>
      <c r="AF2434" s="571">
        <f>SUM(AF2433)</f>
        <v>-461.99598115065203</v>
      </c>
      <c r="AG2434" s="571"/>
      <c r="AH2434" s="571">
        <f>SUM(AH2433)</f>
        <v>0</v>
      </c>
      <c r="AI2434" s="571">
        <f>SUM(AI2433)</f>
        <v>564.27098000000012</v>
      </c>
      <c r="AJ2434" s="2309"/>
      <c r="AK2434" s="1187">
        <f>SUM(AK2433)</f>
        <v>0</v>
      </c>
      <c r="AL2434" s="1441"/>
      <c r="AM2434" s="1456"/>
    </row>
    <row r="2435" spans="1:39" x14ac:dyDescent="0.25">
      <c r="A2435" s="239">
        <v>1</v>
      </c>
      <c r="B2435" s="1597"/>
      <c r="C2435" s="1598"/>
      <c r="D2435" s="2682"/>
      <c r="E2435" s="435"/>
      <c r="F2435" s="374"/>
      <c r="G2435" s="374"/>
      <c r="H2435" s="374"/>
      <c r="I2435" s="2682"/>
      <c r="J2435" s="374"/>
      <c r="K2435" s="374"/>
      <c r="L2435" s="374"/>
      <c r="M2435" s="374"/>
      <c r="N2435" s="374"/>
      <c r="O2435" s="374"/>
      <c r="P2435" s="374"/>
      <c r="Q2435" s="564"/>
      <c r="R2435" s="564"/>
      <c r="S2435" s="564"/>
      <c r="T2435" s="564"/>
      <c r="U2435" s="564"/>
      <c r="V2435" s="564"/>
      <c r="W2435" s="564"/>
      <c r="X2435" s="564"/>
      <c r="Y2435" s="564"/>
      <c r="Z2435" s="564"/>
      <c r="AA2435" s="564"/>
      <c r="AB2435" s="1052"/>
      <c r="AC2435" s="564"/>
      <c r="AD2435" s="1077"/>
      <c r="AE2435" s="564"/>
      <c r="AF2435" s="564"/>
      <c r="AG2435" s="564"/>
      <c r="AH2435" s="564"/>
      <c r="AI2435" s="564"/>
      <c r="AJ2435" s="1241"/>
      <c r="AK2435" s="607"/>
      <c r="AL2435" s="1441"/>
      <c r="AM2435" s="1456"/>
    </row>
    <row r="2436" spans="1:39" ht="31.5" x14ac:dyDescent="0.25">
      <c r="A2436" s="239">
        <v>1</v>
      </c>
      <c r="B2436" s="2272" t="s">
        <v>468</v>
      </c>
      <c r="C2436" s="2272"/>
      <c r="D2436" s="368"/>
      <c r="E2436" s="415"/>
      <c r="F2436" s="368"/>
      <c r="G2436" s="368"/>
      <c r="H2436" s="368"/>
      <c r="I2436" s="368"/>
      <c r="J2436" s="368"/>
      <c r="K2436" s="368"/>
      <c r="L2436" s="368"/>
      <c r="M2436" s="368"/>
      <c r="N2436" s="368"/>
      <c r="O2436" s="368"/>
      <c r="P2436" s="368"/>
      <c r="Q2436" s="565"/>
      <c r="R2436" s="565"/>
      <c r="S2436" s="565"/>
      <c r="T2436" s="565"/>
      <c r="U2436" s="565"/>
      <c r="V2436" s="565"/>
      <c r="W2436" s="565"/>
      <c r="X2436" s="565"/>
      <c r="Y2436" s="565"/>
      <c r="Z2436" s="565"/>
      <c r="AA2436" s="565"/>
      <c r="AB2436" s="1053"/>
      <c r="AC2436" s="565"/>
      <c r="AD2436" s="1074"/>
      <c r="AE2436" s="565"/>
      <c r="AF2436" s="565"/>
      <c r="AG2436" s="565"/>
      <c r="AH2436" s="565"/>
      <c r="AI2436" s="565"/>
      <c r="AJ2436" s="1260"/>
      <c r="AK2436" s="561"/>
      <c r="AL2436" s="1441"/>
      <c r="AM2436" s="1456"/>
    </row>
    <row r="2437" spans="1:39" x14ac:dyDescent="0.25">
      <c r="A2437" s="239">
        <v>1</v>
      </c>
      <c r="B2437" s="716" t="s">
        <v>206</v>
      </c>
      <c r="C2437" s="2302"/>
      <c r="D2437" s="368"/>
      <c r="E2437" s="415"/>
      <c r="F2437" s="368"/>
      <c r="G2437" s="368"/>
      <c r="H2437" s="368"/>
      <c r="I2437" s="368"/>
      <c r="J2437" s="368"/>
      <c r="K2437" s="368"/>
      <c r="L2437" s="368"/>
      <c r="M2437" s="368"/>
      <c r="N2437" s="368"/>
      <c r="O2437" s="368"/>
      <c r="P2437" s="368"/>
      <c r="Q2437" s="565">
        <v>2331.3829999999998</v>
      </c>
      <c r="R2437" s="565">
        <v>2331.3829999999998</v>
      </c>
      <c r="S2437" s="565">
        <v>2331.3829999999998</v>
      </c>
      <c r="T2437" s="565">
        <v>2331.3829999999998</v>
      </c>
      <c r="U2437" s="565">
        <v>2331.3829999999998</v>
      </c>
      <c r="V2437" s="565">
        <v>2331.3829999999998</v>
      </c>
      <c r="W2437" s="565">
        <v>2331.3829999999998</v>
      </c>
      <c r="X2437" s="565">
        <v>2331.3829999999998</v>
      </c>
      <c r="Y2437" s="565">
        <v>2331.3829999999998</v>
      </c>
      <c r="Z2437" s="565">
        <v>2331.3829999999998</v>
      </c>
      <c r="AA2437" s="565">
        <v>2331.3829999999998</v>
      </c>
      <c r="AB2437" s="1200">
        <f t="shared" ref="AB2437" si="1223">Q2437/12*$B$4+(R2437-Q2437)/11*10+(S2437-R2437)/10*9+(T2437-S2437)/9*8+(U2437-T2437)/8*7+(V2437-U2437)/7*6+(W2437-V2437)/6*5+(X2437-W2437)/5*4+(Y2437-X2437)/4*3+(Z2437-Y2437)/3*2+(AA2437-Z2437)/2*1</f>
        <v>2137.1010833333335</v>
      </c>
      <c r="AC2437" s="565">
        <f>AI2437-AH2437-AE2437</f>
        <v>2217.9422400000003</v>
      </c>
      <c r="AD2437" s="1074"/>
      <c r="AE2437" s="565"/>
      <c r="AF2437" s="565">
        <f>AC2437-AB2437</f>
        <v>80.841156666666848</v>
      </c>
      <c r="AG2437" s="565"/>
      <c r="AH2437" s="565">
        <v>-2.6961200000000001</v>
      </c>
      <c r="AI2437" s="565">
        <v>2215.2461200000002</v>
      </c>
      <c r="AJ2437" s="1260"/>
      <c r="AK2437" s="561"/>
      <c r="AL2437" s="1441"/>
      <c r="AM2437" s="1456"/>
    </row>
    <row r="2438" spans="1:39" ht="29.25" x14ac:dyDescent="0.25">
      <c r="A2438" s="239">
        <v>1</v>
      </c>
      <c r="B2438" s="779" t="s">
        <v>359</v>
      </c>
      <c r="C2438" s="2092"/>
      <c r="D2438" s="368"/>
      <c r="E2438" s="415"/>
      <c r="F2438" s="368"/>
      <c r="G2438" s="368"/>
      <c r="H2438" s="368"/>
      <c r="I2438" s="368"/>
      <c r="J2438" s="368"/>
      <c r="K2438" s="368"/>
      <c r="L2438" s="368"/>
      <c r="M2438" s="368"/>
      <c r="N2438" s="368"/>
      <c r="O2438" s="368"/>
      <c r="P2438" s="368"/>
      <c r="Q2438" s="565"/>
      <c r="R2438" s="565"/>
      <c r="S2438" s="565"/>
      <c r="T2438" s="565"/>
      <c r="U2438" s="565"/>
      <c r="V2438" s="565"/>
      <c r="W2438" s="565"/>
      <c r="X2438" s="565"/>
      <c r="Y2438" s="565"/>
      <c r="Z2438" s="565"/>
      <c r="AA2438" s="565"/>
      <c r="AB2438" s="1053"/>
      <c r="AC2438" s="565"/>
      <c r="AD2438" s="1074"/>
      <c r="AE2438" s="565"/>
      <c r="AF2438" s="565"/>
      <c r="AG2438" s="565"/>
      <c r="AH2438" s="565"/>
      <c r="AI2438" s="565"/>
      <c r="AJ2438" s="1260"/>
      <c r="AK2438" s="561"/>
      <c r="AL2438" s="1441"/>
      <c r="AM2438" s="1456"/>
    </row>
    <row r="2439" spans="1:39" ht="30" x14ac:dyDescent="0.25">
      <c r="A2439" s="239">
        <v>1</v>
      </c>
      <c r="B2439" s="1133" t="s">
        <v>348</v>
      </c>
      <c r="C2439" s="2092"/>
      <c r="D2439" s="368"/>
      <c r="E2439" s="415"/>
      <c r="F2439" s="368"/>
      <c r="G2439" s="368"/>
      <c r="H2439" s="368"/>
      <c r="I2439" s="368"/>
      <c r="J2439" s="368"/>
      <c r="K2439" s="368"/>
      <c r="L2439" s="368"/>
      <c r="M2439" s="368"/>
      <c r="N2439" s="368"/>
      <c r="O2439" s="368"/>
      <c r="P2439" s="368"/>
      <c r="Q2439" s="565"/>
      <c r="R2439" s="565"/>
      <c r="S2439" s="565"/>
      <c r="T2439" s="565"/>
      <c r="U2439" s="565"/>
      <c r="V2439" s="565"/>
      <c r="W2439" s="565"/>
      <c r="X2439" s="565"/>
      <c r="Y2439" s="565"/>
      <c r="Z2439" s="565"/>
      <c r="AA2439" s="565"/>
      <c r="AB2439" s="1053"/>
      <c r="AC2439" s="565"/>
      <c r="AD2439" s="1074"/>
      <c r="AE2439" s="565"/>
      <c r="AF2439" s="565"/>
      <c r="AG2439" s="565"/>
      <c r="AH2439" s="565"/>
      <c r="AI2439" s="565"/>
      <c r="AJ2439" s="1260"/>
      <c r="AK2439" s="561"/>
      <c r="AL2439" s="1441"/>
      <c r="AM2439" s="1456"/>
    </row>
    <row r="2440" spans="1:39" x14ac:dyDescent="0.25">
      <c r="A2440" s="239">
        <v>1</v>
      </c>
      <c r="B2440" s="4" t="s">
        <v>349</v>
      </c>
      <c r="C2440" s="2092"/>
      <c r="D2440" s="368"/>
      <c r="E2440" s="415"/>
      <c r="F2440" s="368"/>
      <c r="G2440" s="368"/>
      <c r="H2440" s="368"/>
      <c r="I2440" s="368"/>
      <c r="J2440" s="368"/>
      <c r="K2440" s="368"/>
      <c r="L2440" s="368"/>
      <c r="M2440" s="368"/>
      <c r="N2440" s="368"/>
      <c r="O2440" s="368"/>
      <c r="P2440" s="368"/>
      <c r="Q2440" s="565"/>
      <c r="R2440" s="565"/>
      <c r="S2440" s="565"/>
      <c r="T2440" s="565"/>
      <c r="U2440" s="565"/>
      <c r="V2440" s="565"/>
      <c r="W2440" s="565"/>
      <c r="X2440" s="565"/>
      <c r="Y2440" s="565"/>
      <c r="Z2440" s="565"/>
      <c r="AA2440" s="565"/>
      <c r="AB2440" s="1053"/>
      <c r="AC2440" s="565"/>
      <c r="AD2440" s="1074"/>
      <c r="AE2440" s="565"/>
      <c r="AF2440" s="565"/>
      <c r="AG2440" s="565"/>
      <c r="AH2440" s="565"/>
      <c r="AI2440" s="565"/>
      <c r="AJ2440" s="1260"/>
      <c r="AK2440" s="561"/>
      <c r="AL2440" s="1441"/>
      <c r="AM2440" s="1456"/>
    </row>
    <row r="2441" spans="1:39" ht="30" x14ac:dyDescent="0.25">
      <c r="A2441" s="239">
        <v>1</v>
      </c>
      <c r="B2441" s="4" t="s">
        <v>374</v>
      </c>
      <c r="C2441" s="2092"/>
      <c r="D2441" s="368"/>
      <c r="E2441" s="415"/>
      <c r="F2441" s="368"/>
      <c r="G2441" s="368"/>
      <c r="H2441" s="368"/>
      <c r="I2441" s="368"/>
      <c r="J2441" s="368"/>
      <c r="K2441" s="368"/>
      <c r="L2441" s="368"/>
      <c r="M2441" s="368"/>
      <c r="N2441" s="368"/>
      <c r="O2441" s="368"/>
      <c r="P2441" s="368"/>
      <c r="Q2441" s="565"/>
      <c r="R2441" s="565"/>
      <c r="S2441" s="565"/>
      <c r="T2441" s="565"/>
      <c r="U2441" s="565"/>
      <c r="V2441" s="565"/>
      <c r="W2441" s="565"/>
      <c r="X2441" s="565"/>
      <c r="Y2441" s="565"/>
      <c r="Z2441" s="565"/>
      <c r="AA2441" s="565"/>
      <c r="AB2441" s="1053"/>
      <c r="AC2441" s="565"/>
      <c r="AD2441" s="1074"/>
      <c r="AE2441" s="565"/>
      <c r="AF2441" s="565"/>
      <c r="AG2441" s="565"/>
      <c r="AH2441" s="565"/>
      <c r="AI2441" s="565"/>
      <c r="AJ2441" s="1260"/>
      <c r="AK2441" s="561"/>
      <c r="AL2441" s="1441"/>
      <c r="AM2441" s="1456"/>
    </row>
    <row r="2442" spans="1:39" ht="29.25" x14ac:dyDescent="0.25">
      <c r="A2442" s="239">
        <v>1</v>
      </c>
      <c r="B2442" s="779" t="s">
        <v>360</v>
      </c>
      <c r="C2442" s="2092"/>
      <c r="D2442" s="368"/>
      <c r="E2442" s="802">
        <f>E2444/9.4</f>
        <v>1074.4680851063829</v>
      </c>
      <c r="F2442" s="802">
        <f>F2444/9.4</f>
        <v>984.89361702127655</v>
      </c>
      <c r="G2442" s="802">
        <f>G2444/9.4</f>
        <v>1022.4223404255321</v>
      </c>
      <c r="H2442" s="368">
        <f>G2442/F2442*100</f>
        <v>103.8104342190538</v>
      </c>
      <c r="I2442" s="368"/>
      <c r="J2442" s="368"/>
      <c r="K2442" s="368"/>
      <c r="L2442" s="368"/>
      <c r="M2442" s="368"/>
      <c r="N2442" s="368"/>
      <c r="O2442" s="368"/>
      <c r="P2442" s="368"/>
      <c r="Q2442" s="565"/>
      <c r="R2442" s="565"/>
      <c r="S2442" s="565"/>
      <c r="T2442" s="565"/>
      <c r="U2442" s="565"/>
      <c r="V2442" s="565"/>
      <c r="W2442" s="565"/>
      <c r="X2442" s="565"/>
      <c r="Y2442" s="565"/>
      <c r="Z2442" s="565"/>
      <c r="AA2442" s="565"/>
      <c r="AB2442" s="1053"/>
      <c r="AC2442" s="565"/>
      <c r="AD2442" s="1074"/>
      <c r="AE2442" s="565"/>
      <c r="AF2442" s="565"/>
      <c r="AG2442" s="565"/>
      <c r="AH2442" s="565"/>
      <c r="AI2442" s="565"/>
      <c r="AJ2442" s="1260">
        <f>AJ2444/9.4</f>
        <v>0</v>
      </c>
      <c r="AK2442" s="561"/>
      <c r="AL2442" s="1441"/>
      <c r="AM2442" s="1456"/>
    </row>
    <row r="2443" spans="1:39" ht="29.25" x14ac:dyDescent="0.25">
      <c r="A2443" s="239">
        <v>1</v>
      </c>
      <c r="B2443" s="779" t="s">
        <v>376</v>
      </c>
      <c r="C2443" s="2092"/>
      <c r="D2443" s="368"/>
      <c r="E2443" s="332">
        <f>E2444/9.4</f>
        <v>1074.4680851063829</v>
      </c>
      <c r="F2443" s="368">
        <f>F2444/9.4</f>
        <v>984.89361702127655</v>
      </c>
      <c r="G2443" s="368">
        <f>G2444/9.4</f>
        <v>1022.4223404255321</v>
      </c>
      <c r="H2443" s="368">
        <f>G2443/F2443*100</f>
        <v>103.8104342190538</v>
      </c>
      <c r="I2443" s="368"/>
      <c r="J2443" s="368"/>
      <c r="K2443" s="368"/>
      <c r="L2443" s="368"/>
      <c r="M2443" s="368"/>
      <c r="N2443" s="368"/>
      <c r="O2443" s="368"/>
      <c r="P2443" s="368"/>
      <c r="Q2443" s="565"/>
      <c r="R2443" s="565"/>
      <c r="S2443" s="565"/>
      <c r="T2443" s="565"/>
      <c r="U2443" s="565"/>
      <c r="V2443" s="565"/>
      <c r="W2443" s="565"/>
      <c r="X2443" s="565"/>
      <c r="Y2443" s="565"/>
      <c r="Z2443" s="565"/>
      <c r="AA2443" s="565"/>
      <c r="AB2443" s="1053"/>
      <c r="AC2443" s="565"/>
      <c r="AD2443" s="1074"/>
      <c r="AE2443" s="565"/>
      <c r="AF2443" s="565"/>
      <c r="AG2443" s="565"/>
      <c r="AH2443" s="565"/>
      <c r="AI2443" s="565"/>
      <c r="AJ2443" s="1260">
        <f>AJ2444/9.4</f>
        <v>0</v>
      </c>
      <c r="AK2443" s="561"/>
      <c r="AL2443" s="1441"/>
      <c r="AM2443" s="1456"/>
    </row>
    <row r="2444" spans="1:39" x14ac:dyDescent="0.25">
      <c r="A2444" s="239">
        <v>1</v>
      </c>
      <c r="B2444" s="795" t="s">
        <v>377</v>
      </c>
      <c r="C2444" s="2092"/>
      <c r="D2444" s="368"/>
      <c r="E2444" s="797">
        <v>10100</v>
      </c>
      <c r="F2444" s="368">
        <f>ROUND(E2444/12*$B$4,0)</f>
        <v>9258</v>
      </c>
      <c r="G2444" s="368">
        <v>9610.7700000000023</v>
      </c>
      <c r="H2444" s="368">
        <f>G2444/F2444*100</f>
        <v>103.81043421905383</v>
      </c>
      <c r="I2444" s="368"/>
      <c r="J2444" s="368"/>
      <c r="K2444" s="368"/>
      <c r="L2444" s="368"/>
      <c r="M2444" s="368"/>
      <c r="N2444" s="368"/>
      <c r="O2444" s="368"/>
      <c r="P2444" s="368"/>
      <c r="Q2444" s="565"/>
      <c r="R2444" s="565"/>
      <c r="S2444" s="565"/>
      <c r="T2444" s="565"/>
      <c r="U2444" s="565"/>
      <c r="V2444" s="565"/>
      <c r="W2444" s="565"/>
      <c r="X2444" s="565"/>
      <c r="Y2444" s="565"/>
      <c r="Z2444" s="565"/>
      <c r="AA2444" s="565"/>
      <c r="AB2444" s="1053"/>
      <c r="AC2444" s="565"/>
      <c r="AD2444" s="1074"/>
      <c r="AE2444" s="565"/>
      <c r="AF2444" s="565"/>
      <c r="AG2444" s="565"/>
      <c r="AH2444" s="565"/>
      <c r="AI2444" s="565"/>
      <c r="AJ2444" s="1260"/>
      <c r="AK2444" s="561"/>
      <c r="AL2444" s="1441"/>
      <c r="AM2444" s="1456"/>
    </row>
    <row r="2445" spans="1:39" x14ac:dyDescent="0.25">
      <c r="A2445" s="239">
        <v>1</v>
      </c>
      <c r="B2445" s="795" t="s">
        <v>383</v>
      </c>
      <c r="C2445" s="2092"/>
      <c r="D2445" s="368"/>
      <c r="E2445" s="797"/>
      <c r="F2445" s="368"/>
      <c r="G2445" s="368"/>
      <c r="H2445" s="368"/>
      <c r="I2445" s="368"/>
      <c r="J2445" s="368"/>
      <c r="K2445" s="368"/>
      <c r="L2445" s="368"/>
      <c r="M2445" s="368"/>
      <c r="N2445" s="368"/>
      <c r="O2445" s="368"/>
      <c r="P2445" s="368"/>
      <c r="Q2445" s="565"/>
      <c r="R2445" s="565"/>
      <c r="S2445" s="565"/>
      <c r="T2445" s="565"/>
      <c r="U2445" s="565"/>
      <c r="V2445" s="565"/>
      <c r="W2445" s="565"/>
      <c r="X2445" s="565"/>
      <c r="Y2445" s="565"/>
      <c r="Z2445" s="565"/>
      <c r="AA2445" s="565"/>
      <c r="AB2445" s="1053"/>
      <c r="AC2445" s="565"/>
      <c r="AD2445" s="1074"/>
      <c r="AE2445" s="565"/>
      <c r="AF2445" s="565"/>
      <c r="AG2445" s="565"/>
      <c r="AH2445" s="565"/>
      <c r="AI2445" s="565"/>
      <c r="AJ2445" s="1260"/>
      <c r="AK2445" s="561"/>
      <c r="AL2445" s="1441"/>
      <c r="AM2445" s="1456"/>
    </row>
    <row r="2446" spans="1:39" ht="29.25" x14ac:dyDescent="0.25">
      <c r="A2446" s="239">
        <v>1</v>
      </c>
      <c r="B2446" s="720" t="s">
        <v>279</v>
      </c>
      <c r="C2446" s="2092"/>
      <c r="D2446" s="368"/>
      <c r="E2446" s="796"/>
      <c r="F2446" s="368"/>
      <c r="G2446" s="368"/>
      <c r="H2446" s="368"/>
      <c r="I2446" s="368"/>
      <c r="J2446" s="368"/>
      <c r="K2446" s="368"/>
      <c r="L2446" s="368"/>
      <c r="M2446" s="368"/>
      <c r="N2446" s="368"/>
      <c r="O2446" s="368"/>
      <c r="P2446" s="368"/>
      <c r="Q2446" s="565"/>
      <c r="R2446" s="565"/>
      <c r="S2446" s="565"/>
      <c r="T2446" s="565"/>
      <c r="U2446" s="565"/>
      <c r="V2446" s="565"/>
      <c r="W2446" s="565"/>
      <c r="X2446" s="565"/>
      <c r="Y2446" s="565"/>
      <c r="Z2446" s="565"/>
      <c r="AA2446" s="565"/>
      <c r="AB2446" s="1053"/>
      <c r="AC2446" s="565"/>
      <c r="AD2446" s="1074"/>
      <c r="AE2446" s="565"/>
      <c r="AF2446" s="565"/>
      <c r="AG2446" s="565"/>
      <c r="AH2446" s="565"/>
      <c r="AI2446" s="565"/>
      <c r="AJ2446" s="1260"/>
      <c r="AK2446" s="561"/>
      <c r="AL2446" s="1441"/>
      <c r="AM2446" s="1456"/>
    </row>
    <row r="2447" spans="1:39" ht="29.25" x14ac:dyDescent="0.25">
      <c r="A2447" s="239">
        <v>1</v>
      </c>
      <c r="B2447" s="737" t="s">
        <v>280</v>
      </c>
      <c r="C2447" s="2092"/>
      <c r="D2447" s="1390"/>
      <c r="E2447" s="803">
        <f>E2442</f>
        <v>1074.4680851063829</v>
      </c>
      <c r="F2447" s="803">
        <f>F2442</f>
        <v>984.89361702127655</v>
      </c>
      <c r="G2447" s="803">
        <f>G2442</f>
        <v>1022.4223404255321</v>
      </c>
      <c r="H2447" s="803">
        <f>G2447/F2447*100</f>
        <v>103.8104342190538</v>
      </c>
      <c r="I2447" s="1390"/>
      <c r="J2447" s="1390"/>
      <c r="K2447" s="368"/>
      <c r="L2447" s="1390"/>
      <c r="M2447" s="1390"/>
      <c r="N2447" s="1390"/>
      <c r="O2447" s="368"/>
      <c r="P2447" s="1390"/>
      <c r="Q2447" s="566"/>
      <c r="R2447" s="566"/>
      <c r="S2447" s="566"/>
      <c r="T2447" s="566"/>
      <c r="U2447" s="566"/>
      <c r="V2447" s="566"/>
      <c r="W2447" s="566"/>
      <c r="X2447" s="566"/>
      <c r="Y2447" s="566"/>
      <c r="Z2447" s="566"/>
      <c r="AA2447" s="566"/>
      <c r="AB2447" s="1199"/>
      <c r="AC2447" s="566"/>
      <c r="AD2447" s="1074"/>
      <c r="AE2447" s="566"/>
      <c r="AF2447" s="566"/>
      <c r="AG2447" s="566"/>
      <c r="AH2447" s="566"/>
      <c r="AI2447" s="566"/>
      <c r="AJ2447" s="1242">
        <f>AJ2442</f>
        <v>0</v>
      </c>
      <c r="AK2447" s="1185"/>
      <c r="AL2447" s="1441"/>
      <c r="AM2447" s="1456"/>
    </row>
    <row r="2448" spans="1:39" ht="15.75" thickBot="1" x14ac:dyDescent="0.3">
      <c r="A2448" s="239">
        <v>1</v>
      </c>
      <c r="B2448" s="2311" t="s">
        <v>138</v>
      </c>
      <c r="C2448" s="2312"/>
      <c r="D2448" s="2039"/>
      <c r="E2448" s="803">
        <f>E2444/4.2</f>
        <v>2404.7619047619046</v>
      </c>
      <c r="F2448" s="803">
        <f>F2444/4.2</f>
        <v>2204.2857142857142</v>
      </c>
      <c r="G2448" s="803">
        <f>G2444/4.2</f>
        <v>2288.2785714285719</v>
      </c>
      <c r="H2448" s="803">
        <f>G2448/F2448*100</f>
        <v>103.81043421905383</v>
      </c>
      <c r="I2448" s="1044"/>
      <c r="J2448" s="1044"/>
      <c r="K2448" s="2202"/>
      <c r="L2448" s="1044"/>
      <c r="M2448" s="2039"/>
      <c r="N2448" s="1044"/>
      <c r="O2448" s="1044"/>
      <c r="P2448" s="1044"/>
      <c r="Q2448" s="565">
        <f t="shared" ref="Q2448:AB2448" si="1224">Q2437</f>
        <v>2331.3829999999998</v>
      </c>
      <c r="R2448" s="565">
        <f t="shared" si="1224"/>
        <v>2331.3829999999998</v>
      </c>
      <c r="S2448" s="565">
        <f t="shared" si="1224"/>
        <v>2331.3829999999998</v>
      </c>
      <c r="T2448" s="565">
        <f t="shared" si="1224"/>
        <v>2331.3829999999998</v>
      </c>
      <c r="U2448" s="565">
        <f t="shared" si="1224"/>
        <v>2331.3829999999998</v>
      </c>
      <c r="V2448" s="565">
        <f t="shared" ref="V2448:W2448" si="1225">V2437</f>
        <v>2331.3829999999998</v>
      </c>
      <c r="W2448" s="565">
        <f t="shared" si="1225"/>
        <v>2331.3829999999998</v>
      </c>
      <c r="X2448" s="565">
        <f t="shared" ref="X2448:Y2448" si="1226">X2437</f>
        <v>2331.3829999999998</v>
      </c>
      <c r="Y2448" s="565">
        <f t="shared" si="1226"/>
        <v>2331.3829999999998</v>
      </c>
      <c r="Z2448" s="565">
        <f t="shared" ref="Z2448:AA2448" si="1227">Z2437</f>
        <v>2331.3829999999998</v>
      </c>
      <c r="AA2448" s="565">
        <f t="shared" si="1227"/>
        <v>2331.3829999999998</v>
      </c>
      <c r="AB2448" s="1053">
        <f t="shared" si="1224"/>
        <v>2137.1010833333335</v>
      </c>
      <c r="AC2448" s="566">
        <f t="shared" ref="AC2448:AI2448" si="1228">AC2437</f>
        <v>2217.9422400000003</v>
      </c>
      <c r="AD2448" s="1639">
        <f t="shared" si="1228"/>
        <v>0</v>
      </c>
      <c r="AE2448" s="565">
        <f>AE2437</f>
        <v>0</v>
      </c>
      <c r="AF2448" s="565">
        <f t="shared" si="1228"/>
        <v>80.841156666666848</v>
      </c>
      <c r="AG2448" s="565">
        <f t="shared" si="1228"/>
        <v>0</v>
      </c>
      <c r="AH2448" s="565">
        <f t="shared" si="1228"/>
        <v>-2.6961200000000001</v>
      </c>
      <c r="AI2448" s="804">
        <f t="shared" si="1228"/>
        <v>2215.2461200000002</v>
      </c>
      <c r="AJ2448" s="1242">
        <f>AJ2444/4.2</f>
        <v>0</v>
      </c>
      <c r="AK2448" s="1301">
        <f t="shared" ref="AK2448" si="1229">AK2437</f>
        <v>0</v>
      </c>
      <c r="AL2448" s="1441"/>
      <c r="AM2448" s="1456"/>
    </row>
    <row r="2449" spans="1:39" ht="15.75" thickBot="1" x14ac:dyDescent="0.3">
      <c r="A2449" s="239">
        <v>1</v>
      </c>
      <c r="B2449" s="1894" t="s">
        <v>314</v>
      </c>
      <c r="C2449" s="1894"/>
      <c r="D2449" s="2177"/>
      <c r="E2449" s="466"/>
      <c r="F2449" s="2177"/>
      <c r="G2449" s="2177"/>
      <c r="H2449" s="2177"/>
      <c r="I2449" s="2177"/>
      <c r="J2449" s="2177"/>
      <c r="K2449" s="2177"/>
      <c r="L2449" s="2177"/>
      <c r="M2449" s="2177"/>
      <c r="N2449" s="2177"/>
      <c r="O2449" s="2177"/>
      <c r="P2449" s="2177"/>
      <c r="Q2449" s="571">
        <f t="shared" ref="Q2449:V2449" si="1230">Q2448</f>
        <v>2331.3829999999998</v>
      </c>
      <c r="R2449" s="571">
        <f t="shared" si="1230"/>
        <v>2331.3829999999998</v>
      </c>
      <c r="S2449" s="571">
        <f t="shared" si="1230"/>
        <v>2331.3829999999998</v>
      </c>
      <c r="T2449" s="571">
        <f t="shared" si="1230"/>
        <v>2331.3829999999998</v>
      </c>
      <c r="U2449" s="571">
        <f t="shared" si="1230"/>
        <v>2331.3829999999998</v>
      </c>
      <c r="V2449" s="571">
        <f t="shared" si="1230"/>
        <v>2331.3829999999998</v>
      </c>
      <c r="W2449" s="571">
        <f t="shared" ref="W2449:X2449" si="1231">W2448</f>
        <v>2331.3829999999998</v>
      </c>
      <c r="X2449" s="571">
        <f t="shared" si="1231"/>
        <v>2331.3829999999998</v>
      </c>
      <c r="Y2449" s="571">
        <f t="shared" ref="Y2449:Z2449" si="1232">Y2448</f>
        <v>2331.3829999999998</v>
      </c>
      <c r="Z2449" s="571">
        <f t="shared" si="1232"/>
        <v>2331.3829999999998</v>
      </c>
      <c r="AA2449" s="571">
        <f t="shared" ref="AA2449" si="1233">AA2448</f>
        <v>2331.3829999999998</v>
      </c>
      <c r="AB2449" s="1054">
        <f t="shared" ref="AB2449:AI2449" si="1234">AB2448</f>
        <v>2137.1010833333335</v>
      </c>
      <c r="AC2449" s="571">
        <f t="shared" si="1234"/>
        <v>2217.9422400000003</v>
      </c>
      <c r="AD2449" s="1079">
        <f t="shared" si="1234"/>
        <v>0</v>
      </c>
      <c r="AE2449" s="277">
        <f t="shared" si="1234"/>
        <v>0</v>
      </c>
      <c r="AF2449" s="571">
        <f t="shared" si="1234"/>
        <v>80.841156666666848</v>
      </c>
      <c r="AG2449" s="571">
        <f t="shared" si="1234"/>
        <v>0</v>
      </c>
      <c r="AH2449" s="571">
        <f t="shared" si="1234"/>
        <v>-2.6961200000000001</v>
      </c>
      <c r="AI2449" s="571">
        <f t="shared" si="1234"/>
        <v>2215.2461200000002</v>
      </c>
      <c r="AJ2449" s="2309"/>
      <c r="AK2449" s="1187">
        <f t="shared" ref="AK2449" si="1235">AK2448</f>
        <v>0</v>
      </c>
      <c r="AL2449" s="1441"/>
      <c r="AM2449" s="1456"/>
    </row>
    <row r="2450" spans="1:39" x14ac:dyDescent="0.25">
      <c r="A2450" s="239">
        <v>1</v>
      </c>
      <c r="B2450" s="374"/>
      <c r="C2450" s="2313"/>
      <c r="D2450" s="2682"/>
      <c r="E2450" s="435"/>
      <c r="F2450" s="374"/>
      <c r="G2450" s="374"/>
      <c r="H2450" s="374"/>
      <c r="I2450" s="2682"/>
      <c r="J2450" s="374"/>
      <c r="K2450" s="374"/>
      <c r="L2450" s="374"/>
      <c r="M2450" s="374"/>
      <c r="N2450" s="374"/>
      <c r="O2450" s="374"/>
      <c r="P2450" s="374"/>
      <c r="Q2450" s="564"/>
      <c r="R2450" s="564"/>
      <c r="S2450" s="564"/>
      <c r="T2450" s="564"/>
      <c r="U2450" s="564"/>
      <c r="V2450" s="564"/>
      <c r="W2450" s="564"/>
      <c r="X2450" s="564"/>
      <c r="Y2450" s="564"/>
      <c r="Z2450" s="564"/>
      <c r="AA2450" s="564"/>
      <c r="AB2450" s="1052"/>
      <c r="AC2450" s="564"/>
      <c r="AD2450" s="1077"/>
      <c r="AE2450" s="564"/>
      <c r="AF2450" s="564"/>
      <c r="AG2450" s="564"/>
      <c r="AH2450" s="564"/>
      <c r="AI2450" s="564"/>
      <c r="AJ2450" s="1241"/>
      <c r="AK2450" s="607"/>
      <c r="AL2450" s="1441"/>
      <c r="AM2450" s="1456"/>
    </row>
    <row r="2451" spans="1:39" ht="31.5" x14ac:dyDescent="0.25">
      <c r="A2451" s="239">
        <v>1</v>
      </c>
      <c r="B2451" s="2272" t="s">
        <v>575</v>
      </c>
      <c r="C2451" s="2272"/>
      <c r="D2451" s="368"/>
      <c r="E2451" s="415"/>
      <c r="F2451" s="368"/>
      <c r="G2451" s="368"/>
      <c r="H2451" s="368"/>
      <c r="I2451" s="368"/>
      <c r="J2451" s="368"/>
      <c r="K2451" s="368"/>
      <c r="L2451" s="368"/>
      <c r="M2451" s="368"/>
      <c r="N2451" s="368"/>
      <c r="O2451" s="368"/>
      <c r="P2451" s="368"/>
      <c r="Q2451" s="565"/>
      <c r="R2451" s="565"/>
      <c r="S2451" s="565"/>
      <c r="T2451" s="565"/>
      <c r="U2451" s="565"/>
      <c r="V2451" s="565"/>
      <c r="W2451" s="565"/>
      <c r="X2451" s="565"/>
      <c r="Y2451" s="565"/>
      <c r="Z2451" s="565"/>
      <c r="AA2451" s="565"/>
      <c r="AB2451" s="1053"/>
      <c r="AC2451" s="565"/>
      <c r="AD2451" s="1074"/>
      <c r="AE2451" s="565"/>
      <c r="AF2451" s="565"/>
      <c r="AG2451" s="565"/>
      <c r="AH2451" s="565"/>
      <c r="AI2451" s="565"/>
      <c r="AJ2451" s="1260"/>
      <c r="AK2451" s="561"/>
      <c r="AL2451" s="1441"/>
      <c r="AM2451" s="1456"/>
    </row>
    <row r="2452" spans="1:39" ht="49.5" customHeight="1" x14ac:dyDescent="0.25">
      <c r="A2452" s="239">
        <v>1</v>
      </c>
      <c r="B2452" s="2683" t="s">
        <v>199</v>
      </c>
      <c r="C2452" s="1678"/>
      <c r="D2452" s="368"/>
      <c r="E2452" s="415">
        <v>5</v>
      </c>
      <c r="F2452" s="415">
        <f>ROUND(E2452/12*$B$4,0)</f>
        <v>5</v>
      </c>
      <c r="G2452" s="415"/>
      <c r="H2452" s="368">
        <f>G2452/F2452*100</f>
        <v>0</v>
      </c>
      <c r="I2452" s="368"/>
      <c r="J2452" s="368"/>
      <c r="K2452" s="368"/>
      <c r="L2452" s="368"/>
      <c r="M2452" s="368"/>
      <c r="N2452" s="368"/>
      <c r="O2452" s="368"/>
      <c r="P2452" s="368"/>
      <c r="Q2452" s="565"/>
      <c r="R2452" s="565"/>
      <c r="S2452" s="565"/>
      <c r="T2452" s="565"/>
      <c r="U2452" s="565"/>
      <c r="V2452" s="565"/>
      <c r="W2452" s="565"/>
      <c r="X2452" s="565"/>
      <c r="Y2452" s="565"/>
      <c r="Z2452" s="565"/>
      <c r="AA2452" s="565"/>
      <c r="AB2452" s="1053"/>
      <c r="AC2452" s="565"/>
      <c r="AD2452" s="1074"/>
      <c r="AE2452" s="565"/>
      <c r="AF2452" s="565"/>
      <c r="AG2452" s="565"/>
      <c r="AH2452" s="565"/>
      <c r="AI2452" s="565"/>
      <c r="AJ2452" s="1288"/>
      <c r="AK2452" s="561"/>
      <c r="AL2452" s="1441"/>
      <c r="AM2452" s="1456"/>
    </row>
    <row r="2453" spans="1:39" ht="15.75" thickBot="1" x14ac:dyDescent="0.3">
      <c r="A2453" s="239">
        <v>1</v>
      </c>
      <c r="B2453" s="2314" t="s">
        <v>223</v>
      </c>
      <c r="C2453" s="2301"/>
      <c r="D2453" s="2277"/>
      <c r="E2453" s="467">
        <f>E2452</f>
        <v>5</v>
      </c>
      <c r="F2453" s="2277">
        <f>F2452</f>
        <v>5</v>
      </c>
      <c r="G2453" s="2277">
        <f>G2452</f>
        <v>0</v>
      </c>
      <c r="H2453" s="2277">
        <f>G2453/F2453*100</f>
        <v>0</v>
      </c>
      <c r="I2453" s="2277"/>
      <c r="J2453" s="2277"/>
      <c r="K2453" s="2277"/>
      <c r="L2453" s="2277"/>
      <c r="M2453" s="2277"/>
      <c r="N2453" s="2277"/>
      <c r="O2453" s="2277"/>
      <c r="P2453" s="2277"/>
      <c r="Q2453" s="570">
        <v>32.364249999999998</v>
      </c>
      <c r="R2453" s="570">
        <v>32.364249999999998</v>
      </c>
      <c r="S2453" s="570">
        <v>32.364249999999998</v>
      </c>
      <c r="T2453" s="570">
        <v>32.364249999999998</v>
      </c>
      <c r="U2453" s="570">
        <v>32.364249999999998</v>
      </c>
      <c r="V2453" s="570">
        <v>32.364249999999998</v>
      </c>
      <c r="W2453" s="570">
        <v>32.364249999999998</v>
      </c>
      <c r="X2453" s="570">
        <v>32.364249999999998</v>
      </c>
      <c r="Y2453" s="570">
        <v>32.364249999999998</v>
      </c>
      <c r="Z2453" s="570">
        <v>32.364249999999998</v>
      </c>
      <c r="AA2453" s="570">
        <v>32.364249999999998</v>
      </c>
      <c r="AB2453" s="1053">
        <f t="shared" ref="AB2453" si="1236">Q2453/12*$B$4+(R2453-Q2453)/11*10+(S2453-R2453)/10*9+(T2453-S2453)/9*8+(U2453-T2453)/8*7+(V2453-U2453)/7*6+(W2453-V2453)/6*5+(X2453-W2453)/5*4+(Y2453-X2453)/4*3+(Z2453-Y2453)/3*2+(AA2453-Z2453)/2*1</f>
        <v>29.667229166666665</v>
      </c>
      <c r="AC2453" s="566">
        <f>AI2453-AH2453-AE2453</f>
        <v>0</v>
      </c>
      <c r="AD2453" s="1639"/>
      <c r="AE2453" s="565"/>
      <c r="AF2453" s="565">
        <f>AC2453-AB2453</f>
        <v>-29.667229166666665</v>
      </c>
      <c r="AG2453" s="565"/>
      <c r="AH2453" s="565"/>
      <c r="AI2453" s="804"/>
      <c r="AJ2453" s="2310">
        <f>AJ2452</f>
        <v>0</v>
      </c>
      <c r="AK2453" s="1238"/>
      <c r="AL2453" s="1441"/>
      <c r="AM2453" s="1456"/>
    </row>
    <row r="2454" spans="1:39" ht="15.75" thickBot="1" x14ac:dyDescent="0.3">
      <c r="A2454" s="239">
        <v>1</v>
      </c>
      <c r="B2454" s="274" t="s">
        <v>314</v>
      </c>
      <c r="C2454" s="274"/>
      <c r="D2454" s="2177"/>
      <c r="E2454" s="466"/>
      <c r="F2454" s="2177"/>
      <c r="G2454" s="2177"/>
      <c r="H2454" s="2177"/>
      <c r="I2454" s="2177"/>
      <c r="J2454" s="2177"/>
      <c r="K2454" s="2177"/>
      <c r="L2454" s="2177"/>
      <c r="M2454" s="2177"/>
      <c r="N2454" s="2177"/>
      <c r="O2454" s="2177"/>
      <c r="P2454" s="2177"/>
      <c r="Q2454" s="571">
        <f t="shared" ref="Q2454:AB2454" si="1237">SUM(Q2453)</f>
        <v>32.364249999999998</v>
      </c>
      <c r="R2454" s="571">
        <f t="shared" si="1237"/>
        <v>32.364249999999998</v>
      </c>
      <c r="S2454" s="571">
        <f t="shared" si="1237"/>
        <v>32.364249999999998</v>
      </c>
      <c r="T2454" s="571">
        <f t="shared" si="1237"/>
        <v>32.364249999999998</v>
      </c>
      <c r="U2454" s="571">
        <f t="shared" si="1237"/>
        <v>32.364249999999998</v>
      </c>
      <c r="V2454" s="571">
        <f t="shared" ref="V2454:W2454" si="1238">SUM(V2453)</f>
        <v>32.364249999999998</v>
      </c>
      <c r="W2454" s="571">
        <f t="shared" si="1238"/>
        <v>32.364249999999998</v>
      </c>
      <c r="X2454" s="571">
        <f t="shared" ref="X2454:Y2454" si="1239">SUM(X2453)</f>
        <v>32.364249999999998</v>
      </c>
      <c r="Y2454" s="571">
        <f t="shared" si="1239"/>
        <v>32.364249999999998</v>
      </c>
      <c r="Z2454" s="571">
        <f t="shared" ref="Z2454:AA2454" si="1240">SUM(Z2453)</f>
        <v>32.364249999999998</v>
      </c>
      <c r="AA2454" s="571">
        <f t="shared" si="1240"/>
        <v>32.364249999999998</v>
      </c>
      <c r="AB2454" s="1054">
        <f t="shared" si="1237"/>
        <v>29.667229166666665</v>
      </c>
      <c r="AC2454" s="571">
        <f t="shared" ref="AC2454:AH2454" si="1241">SUM(AC2453)</f>
        <v>0</v>
      </c>
      <c r="AD2454" s="1079"/>
      <c r="AE2454" s="277"/>
      <c r="AF2454" s="571">
        <f t="shared" si="1241"/>
        <v>-29.667229166666665</v>
      </c>
      <c r="AG2454" s="571"/>
      <c r="AH2454" s="571">
        <f t="shared" si="1241"/>
        <v>0</v>
      </c>
      <c r="AI2454" s="571">
        <f>SUM(AI2453)</f>
        <v>0</v>
      </c>
      <c r="AJ2454" s="2309"/>
      <c r="AK2454" s="1187">
        <f>SUM(AK2453)</f>
        <v>0</v>
      </c>
      <c r="AL2454" s="1441"/>
      <c r="AM2454" s="1456"/>
    </row>
    <row r="2455" spans="1:39" x14ac:dyDescent="0.25">
      <c r="A2455" s="239">
        <v>1</v>
      </c>
      <c r="B2455" s="374"/>
      <c r="C2455" s="2313"/>
      <c r="D2455" s="2682"/>
      <c r="E2455" s="435"/>
      <c r="F2455" s="374"/>
      <c r="G2455" s="374"/>
      <c r="H2455" s="374"/>
      <c r="I2455" s="2682"/>
      <c r="J2455" s="374"/>
      <c r="K2455" s="374"/>
      <c r="L2455" s="374"/>
      <c r="M2455" s="374"/>
      <c r="N2455" s="374"/>
      <c r="O2455" s="374"/>
      <c r="P2455" s="374"/>
      <c r="Q2455" s="564"/>
      <c r="R2455" s="564"/>
      <c r="S2455" s="564"/>
      <c r="T2455" s="564"/>
      <c r="U2455" s="564"/>
      <c r="V2455" s="564"/>
      <c r="W2455" s="564"/>
      <c r="X2455" s="564"/>
      <c r="Y2455" s="564"/>
      <c r="Z2455" s="564"/>
      <c r="AA2455" s="564"/>
      <c r="AB2455" s="1052"/>
      <c r="AC2455" s="564"/>
      <c r="AD2455" s="1077"/>
      <c r="AE2455" s="564"/>
      <c r="AF2455" s="564"/>
      <c r="AG2455" s="564"/>
      <c r="AH2455" s="564"/>
      <c r="AI2455" s="564"/>
      <c r="AJ2455" s="1241"/>
      <c r="AK2455" s="607"/>
      <c r="AL2455" s="1441"/>
      <c r="AM2455" s="1456"/>
    </row>
    <row r="2456" spans="1:39" ht="31.5" x14ac:dyDescent="0.25">
      <c r="A2456" s="239">
        <v>1</v>
      </c>
      <c r="B2456" s="2272" t="s">
        <v>469</v>
      </c>
      <c r="C2456" s="2272"/>
      <c r="D2456" s="368"/>
      <c r="E2456" s="415"/>
      <c r="F2456" s="368"/>
      <c r="G2456" s="368"/>
      <c r="H2456" s="368"/>
      <c r="I2456" s="368"/>
      <c r="J2456" s="368"/>
      <c r="K2456" s="368"/>
      <c r="L2456" s="368"/>
      <c r="M2456" s="368"/>
      <c r="N2456" s="368"/>
      <c r="O2456" s="368"/>
      <c r="P2456" s="368"/>
      <c r="Q2456" s="565"/>
      <c r="R2456" s="565"/>
      <c r="S2456" s="565"/>
      <c r="T2456" s="565"/>
      <c r="U2456" s="565"/>
      <c r="V2456" s="565"/>
      <c r="W2456" s="565"/>
      <c r="X2456" s="565"/>
      <c r="Y2456" s="565"/>
      <c r="Z2456" s="565"/>
      <c r="AA2456" s="565"/>
      <c r="AB2456" s="1053"/>
      <c r="AC2456" s="565"/>
      <c r="AD2456" s="1074"/>
      <c r="AE2456" s="565"/>
      <c r="AF2456" s="565"/>
      <c r="AG2456" s="565"/>
      <c r="AH2456" s="565"/>
      <c r="AI2456" s="565"/>
      <c r="AJ2456" s="1260"/>
      <c r="AK2456" s="561"/>
      <c r="AL2456" s="1441"/>
      <c r="AM2456" s="1456"/>
    </row>
    <row r="2457" spans="1:39" x14ac:dyDescent="0.25">
      <c r="A2457" s="239">
        <v>1</v>
      </c>
      <c r="B2457" s="395" t="s">
        <v>206</v>
      </c>
      <c r="C2457" s="2302"/>
      <c r="D2457" s="368"/>
      <c r="E2457" s="415"/>
      <c r="F2457" s="368"/>
      <c r="G2457" s="368"/>
      <c r="H2457" s="368"/>
      <c r="I2457" s="368"/>
      <c r="J2457" s="368"/>
      <c r="K2457" s="368"/>
      <c r="L2457" s="368"/>
      <c r="M2457" s="368"/>
      <c r="N2457" s="368"/>
      <c r="O2457" s="368"/>
      <c r="P2457" s="368"/>
      <c r="Q2457" s="565"/>
      <c r="R2457" s="565"/>
      <c r="S2457" s="565"/>
      <c r="T2457" s="565"/>
      <c r="U2457" s="565"/>
      <c r="V2457" s="565"/>
      <c r="W2457" s="565"/>
      <c r="X2457" s="565"/>
      <c r="Y2457" s="565"/>
      <c r="Z2457" s="565"/>
      <c r="AA2457" s="565"/>
      <c r="AB2457" s="1053">
        <f>Q2457/12*$B$4</f>
        <v>0</v>
      </c>
      <c r="AC2457" s="565"/>
      <c r="AD2457" s="1074"/>
      <c r="AE2457" s="565"/>
      <c r="AF2457" s="565"/>
      <c r="AG2457" s="565"/>
      <c r="AH2457" s="565"/>
      <c r="AI2457" s="565"/>
      <c r="AJ2457" s="1260"/>
      <c r="AK2457" s="561"/>
      <c r="AL2457" s="1441"/>
      <c r="AM2457" s="1456"/>
    </row>
    <row r="2458" spans="1:39" ht="15.75" x14ac:dyDescent="0.25">
      <c r="A2458" s="239">
        <v>1</v>
      </c>
      <c r="B2458" s="766" t="s">
        <v>234</v>
      </c>
      <c r="C2458" s="1826"/>
      <c r="D2458" s="2682"/>
      <c r="E2458" s="294">
        <f>SUM(E2459:E2462)</f>
        <v>180</v>
      </c>
      <c r="F2458" s="294">
        <f>SUM(F2459:F2462)</f>
        <v>165</v>
      </c>
      <c r="G2458" s="294">
        <f>SUM(G2459:G2462)</f>
        <v>142</v>
      </c>
      <c r="H2458" s="368">
        <f>G2458/F2458*100</f>
        <v>86.060606060606062</v>
      </c>
      <c r="I2458" s="2682"/>
      <c r="J2458" s="374"/>
      <c r="K2458" s="374"/>
      <c r="L2458" s="374"/>
      <c r="M2458" s="374"/>
      <c r="N2458" s="374"/>
      <c r="O2458" s="374"/>
      <c r="P2458" s="374"/>
      <c r="Q2458" s="564">
        <v>749.75689999999997</v>
      </c>
      <c r="R2458" s="564">
        <v>749.75689999999997</v>
      </c>
      <c r="S2458" s="564">
        <v>749.75689999999997</v>
      </c>
      <c r="T2458" s="564">
        <v>749.75689999999997</v>
      </c>
      <c r="U2458" s="564">
        <v>749.75689999999997</v>
      </c>
      <c r="V2458" s="564">
        <v>749.75689999999997</v>
      </c>
      <c r="W2458" s="564">
        <v>749.75689999999997</v>
      </c>
      <c r="X2458" s="564">
        <v>749.75689999999997</v>
      </c>
      <c r="Y2458" s="564">
        <v>749.75689999999997</v>
      </c>
      <c r="Z2458" s="564">
        <v>749.75689999999997</v>
      </c>
      <c r="AA2458" s="564">
        <v>749.75689999999997</v>
      </c>
      <c r="AB2458" s="1200">
        <f t="shared" ref="AB2458" si="1242">Q2458/12*$B$4+(R2458-Q2458)/11*10+(S2458-R2458)/10*9+(T2458-S2458)/9*8+(U2458-T2458)/8*7+(V2458-U2458)/7*6+(W2458-V2458)/6*5+(X2458-W2458)/5*4+(Y2458-X2458)/4*3+(Z2458-Y2458)/3*2+(AA2458-Z2458)/2*1</f>
        <v>687.27715833333332</v>
      </c>
      <c r="AC2458" s="564">
        <f>AI2458-AH2458-AE2458</f>
        <v>622.3728000000001</v>
      </c>
      <c r="AD2458" s="1077"/>
      <c r="AE2458" s="564"/>
      <c r="AF2458" s="564">
        <f>AC2458-AB2458</f>
        <v>-64.904358333333221</v>
      </c>
      <c r="AG2458" s="564"/>
      <c r="AH2458" s="564">
        <v>0</v>
      </c>
      <c r="AI2458" s="564">
        <v>622.3728000000001</v>
      </c>
      <c r="AJ2458" s="1280">
        <f>SUM(AJ2459:AJ2462)</f>
        <v>0</v>
      </c>
      <c r="AK2458" s="607"/>
      <c r="AL2458" s="1441"/>
      <c r="AM2458" s="1456"/>
    </row>
    <row r="2459" spans="1:39" x14ac:dyDescent="0.25">
      <c r="A2459" s="239">
        <v>1</v>
      </c>
      <c r="B2459" s="295" t="s">
        <v>68</v>
      </c>
      <c r="C2459" s="662"/>
      <c r="D2459" s="368"/>
      <c r="E2459" s="294">
        <v>100</v>
      </c>
      <c r="F2459" s="368">
        <f>ROUND(E2459/12*$B$4,0)</f>
        <v>92</v>
      </c>
      <c r="G2459" s="368">
        <v>37</v>
      </c>
      <c r="H2459" s="368">
        <f>G2459/F2459*100</f>
        <v>40.217391304347828</v>
      </c>
      <c r="I2459" s="368"/>
      <c r="J2459" s="368"/>
      <c r="K2459" s="368"/>
      <c r="L2459" s="368"/>
      <c r="M2459" s="368"/>
      <c r="N2459" s="368"/>
      <c r="O2459" s="368"/>
      <c r="P2459" s="368"/>
      <c r="Q2459" s="565"/>
      <c r="R2459" s="565"/>
      <c r="S2459" s="565"/>
      <c r="T2459" s="565"/>
      <c r="U2459" s="565"/>
      <c r="V2459" s="565"/>
      <c r="W2459" s="565"/>
      <c r="X2459" s="565"/>
      <c r="Y2459" s="565"/>
      <c r="Z2459" s="565"/>
      <c r="AA2459" s="565"/>
      <c r="AB2459" s="1053"/>
      <c r="AC2459" s="565"/>
      <c r="AD2459" s="1074"/>
      <c r="AE2459" s="565"/>
      <c r="AF2459" s="565"/>
      <c r="AG2459" s="565"/>
      <c r="AH2459" s="565"/>
      <c r="AI2459" s="565"/>
      <c r="AJ2459" s="1260"/>
      <c r="AK2459" s="561"/>
      <c r="AL2459" s="1441"/>
      <c r="AM2459" s="1456"/>
    </row>
    <row r="2460" spans="1:39" ht="30" x14ac:dyDescent="0.25">
      <c r="A2460" s="239">
        <v>1</v>
      </c>
      <c r="B2460" s="295" t="s">
        <v>125</v>
      </c>
      <c r="C2460" s="662"/>
      <c r="D2460" s="368"/>
      <c r="E2460" s="294">
        <v>50</v>
      </c>
      <c r="F2460" s="368">
        <f>ROUND(E2460/12*$B$4,0)</f>
        <v>46</v>
      </c>
      <c r="G2460" s="368">
        <v>32</v>
      </c>
      <c r="H2460" s="368">
        <f>G2460/F2460*100</f>
        <v>69.565217391304344</v>
      </c>
      <c r="I2460" s="368"/>
      <c r="J2460" s="368"/>
      <c r="K2460" s="368"/>
      <c r="L2460" s="368"/>
      <c r="M2460" s="368"/>
      <c r="N2460" s="368"/>
      <c r="O2460" s="368"/>
      <c r="P2460" s="368"/>
      <c r="Q2460" s="565"/>
      <c r="R2460" s="565"/>
      <c r="S2460" s="565"/>
      <c r="T2460" s="565"/>
      <c r="U2460" s="565"/>
      <c r="V2460" s="565"/>
      <c r="W2460" s="565"/>
      <c r="X2460" s="565"/>
      <c r="Y2460" s="565"/>
      <c r="Z2460" s="565"/>
      <c r="AA2460" s="565"/>
      <c r="AB2460" s="1053"/>
      <c r="AC2460" s="565"/>
      <c r="AD2460" s="1074"/>
      <c r="AE2460" s="565"/>
      <c r="AF2460" s="565"/>
      <c r="AG2460" s="565"/>
      <c r="AH2460" s="565"/>
      <c r="AI2460" s="565"/>
      <c r="AJ2460" s="1260"/>
      <c r="AK2460" s="561"/>
      <c r="AL2460" s="1441"/>
      <c r="AM2460" s="1456"/>
    </row>
    <row r="2461" spans="1:39" x14ac:dyDescent="0.25">
      <c r="A2461" s="239">
        <v>1</v>
      </c>
      <c r="B2461" s="295" t="s">
        <v>70</v>
      </c>
      <c r="C2461" s="662"/>
      <c r="D2461" s="368"/>
      <c r="E2461" s="294">
        <v>10</v>
      </c>
      <c r="F2461" s="368">
        <f>ROUND(E2461/12*$B$4,0)</f>
        <v>9</v>
      </c>
      <c r="G2461" s="368">
        <v>49</v>
      </c>
      <c r="H2461" s="368">
        <f>G2461/F2461*100</f>
        <v>544.44444444444446</v>
      </c>
      <c r="I2461" s="368"/>
      <c r="J2461" s="368"/>
      <c r="K2461" s="368"/>
      <c r="L2461" s="368"/>
      <c r="M2461" s="368"/>
      <c r="N2461" s="368"/>
      <c r="O2461" s="368"/>
      <c r="P2461" s="368"/>
      <c r="Q2461" s="565"/>
      <c r="R2461" s="565"/>
      <c r="S2461" s="565"/>
      <c r="T2461" s="565"/>
      <c r="U2461" s="565"/>
      <c r="V2461" s="565"/>
      <c r="W2461" s="565"/>
      <c r="X2461" s="565"/>
      <c r="Y2461" s="565"/>
      <c r="Z2461" s="565"/>
      <c r="AA2461" s="565"/>
      <c r="AB2461" s="1053"/>
      <c r="AC2461" s="565"/>
      <c r="AD2461" s="1074"/>
      <c r="AE2461" s="565"/>
      <c r="AF2461" s="565"/>
      <c r="AG2461" s="565"/>
      <c r="AH2461" s="565"/>
      <c r="AI2461" s="565"/>
      <c r="AJ2461" s="1260"/>
      <c r="AK2461" s="561"/>
      <c r="AL2461" s="1441"/>
      <c r="AM2461" s="1456"/>
    </row>
    <row r="2462" spans="1:39" ht="30" x14ac:dyDescent="0.25">
      <c r="A2462" s="239">
        <v>1</v>
      </c>
      <c r="B2462" s="295" t="s">
        <v>282</v>
      </c>
      <c r="C2462" s="662"/>
      <c r="D2462" s="368"/>
      <c r="E2462" s="294">
        <v>20</v>
      </c>
      <c r="F2462" s="368">
        <f>ROUND(E2462/12*$B$4,0)</f>
        <v>18</v>
      </c>
      <c r="G2462" s="368">
        <v>24</v>
      </c>
      <c r="H2462" s="368">
        <f>G2462/F2462*100</f>
        <v>133.33333333333331</v>
      </c>
      <c r="I2462" s="368"/>
      <c r="J2462" s="368"/>
      <c r="K2462" s="368"/>
      <c r="L2462" s="368"/>
      <c r="M2462" s="368"/>
      <c r="N2462" s="368"/>
      <c r="O2462" s="368"/>
      <c r="P2462" s="368"/>
      <c r="Q2462" s="565"/>
      <c r="R2462" s="565"/>
      <c r="S2462" s="565"/>
      <c r="T2462" s="565"/>
      <c r="U2462" s="565"/>
      <c r="V2462" s="565"/>
      <c r="W2462" s="565"/>
      <c r="X2462" s="565"/>
      <c r="Y2462" s="565"/>
      <c r="Z2462" s="565"/>
      <c r="AA2462" s="565"/>
      <c r="AB2462" s="1053"/>
      <c r="AC2462" s="565"/>
      <c r="AD2462" s="1074"/>
      <c r="AE2462" s="565"/>
      <c r="AF2462" s="565"/>
      <c r="AG2462" s="565"/>
      <c r="AH2462" s="565"/>
      <c r="AI2462" s="565"/>
      <c r="AJ2462" s="1260"/>
      <c r="AK2462" s="561"/>
      <c r="AL2462" s="1441"/>
      <c r="AM2462" s="1456"/>
    </row>
    <row r="2463" spans="1:39" ht="15.75" thickBot="1" x14ac:dyDescent="0.3">
      <c r="A2463" s="239">
        <v>1</v>
      </c>
      <c r="B2463" s="2314" t="s">
        <v>138</v>
      </c>
      <c r="C2463" s="2306"/>
      <c r="D2463" s="1142"/>
      <c r="E2463" s="444"/>
      <c r="F2463" s="1142"/>
      <c r="G2463" s="1142"/>
      <c r="H2463" s="2043"/>
      <c r="I2463" s="1142"/>
      <c r="J2463" s="1142"/>
      <c r="K2463" s="1142"/>
      <c r="L2463" s="1142"/>
      <c r="M2463" s="1142"/>
      <c r="N2463" s="1142"/>
      <c r="O2463" s="1142"/>
      <c r="P2463" s="1142"/>
      <c r="Q2463" s="563">
        <f t="shared" ref="Q2463:AF2463" si="1243">Q2458</f>
        <v>749.75689999999997</v>
      </c>
      <c r="R2463" s="563">
        <f t="shared" ref="R2463:S2463" si="1244">R2458</f>
        <v>749.75689999999997</v>
      </c>
      <c r="S2463" s="563">
        <f t="shared" si="1244"/>
        <v>749.75689999999997</v>
      </c>
      <c r="T2463" s="563">
        <f t="shared" ref="T2463:U2463" si="1245">T2458</f>
        <v>749.75689999999997</v>
      </c>
      <c r="U2463" s="563">
        <f t="shared" si="1245"/>
        <v>749.75689999999997</v>
      </c>
      <c r="V2463" s="563">
        <f t="shared" ref="V2463:W2463" si="1246">V2458</f>
        <v>749.75689999999997</v>
      </c>
      <c r="W2463" s="563">
        <f t="shared" si="1246"/>
        <v>749.75689999999997</v>
      </c>
      <c r="X2463" s="563">
        <f t="shared" ref="X2463:Y2463" si="1247">X2458</f>
        <v>749.75689999999997</v>
      </c>
      <c r="Y2463" s="563">
        <f t="shared" si="1247"/>
        <v>749.75689999999997</v>
      </c>
      <c r="Z2463" s="563">
        <f t="shared" ref="Z2463:AA2463" si="1248">Z2458</f>
        <v>749.75689999999997</v>
      </c>
      <c r="AA2463" s="563">
        <f t="shared" si="1248"/>
        <v>749.75689999999997</v>
      </c>
      <c r="AB2463" s="1201">
        <f t="shared" si="1243"/>
        <v>687.27715833333332</v>
      </c>
      <c r="AC2463" s="563">
        <f t="shared" si="1243"/>
        <v>622.3728000000001</v>
      </c>
      <c r="AD2463" s="1078">
        <f t="shared" si="1243"/>
        <v>0</v>
      </c>
      <c r="AE2463" s="563">
        <f t="shared" si="1243"/>
        <v>0</v>
      </c>
      <c r="AF2463" s="563">
        <f t="shared" si="1243"/>
        <v>-64.904358333333221</v>
      </c>
      <c r="AG2463" s="563"/>
      <c r="AH2463" s="563">
        <f>AH2458</f>
        <v>0</v>
      </c>
      <c r="AI2463" s="563">
        <f>AI2458</f>
        <v>622.3728000000001</v>
      </c>
      <c r="AJ2463" s="2095"/>
      <c r="AK2463" s="1190">
        <f>AK2458</f>
        <v>0</v>
      </c>
      <c r="AL2463" s="1441"/>
      <c r="AM2463" s="1456"/>
    </row>
    <row r="2464" spans="1:39" ht="15.75" thickBot="1" x14ac:dyDescent="0.3">
      <c r="A2464" s="239">
        <v>1</v>
      </c>
      <c r="B2464" s="274" t="s">
        <v>314</v>
      </c>
      <c r="C2464" s="274"/>
      <c r="D2464" s="2177"/>
      <c r="E2464" s="466"/>
      <c r="F2464" s="2177"/>
      <c r="G2464" s="2177"/>
      <c r="H2464" s="2177"/>
      <c r="I2464" s="2177"/>
      <c r="J2464" s="2177"/>
      <c r="K2464" s="2177"/>
      <c r="L2464" s="2177"/>
      <c r="M2464" s="2177"/>
      <c r="N2464" s="2177"/>
      <c r="O2464" s="2177"/>
      <c r="P2464" s="2177"/>
      <c r="Q2464" s="571">
        <f t="shared" ref="Q2464:AB2464" si="1249">Q2463</f>
        <v>749.75689999999997</v>
      </c>
      <c r="R2464" s="571">
        <f t="shared" si="1249"/>
        <v>749.75689999999997</v>
      </c>
      <c r="S2464" s="571">
        <f t="shared" si="1249"/>
        <v>749.75689999999997</v>
      </c>
      <c r="T2464" s="571">
        <f t="shared" si="1249"/>
        <v>749.75689999999997</v>
      </c>
      <c r="U2464" s="571">
        <f t="shared" si="1249"/>
        <v>749.75689999999997</v>
      </c>
      <c r="V2464" s="571">
        <f t="shared" ref="V2464:W2464" si="1250">V2463</f>
        <v>749.75689999999997</v>
      </c>
      <c r="W2464" s="571">
        <f t="shared" si="1250"/>
        <v>749.75689999999997</v>
      </c>
      <c r="X2464" s="571">
        <f t="shared" ref="X2464:Y2464" si="1251">X2463</f>
        <v>749.75689999999997</v>
      </c>
      <c r="Y2464" s="571">
        <f t="shared" si="1251"/>
        <v>749.75689999999997</v>
      </c>
      <c r="Z2464" s="571">
        <f t="shared" ref="Z2464:AA2464" si="1252">Z2463</f>
        <v>749.75689999999997</v>
      </c>
      <c r="AA2464" s="571">
        <f t="shared" si="1252"/>
        <v>749.75689999999997</v>
      </c>
      <c r="AB2464" s="1054">
        <f t="shared" si="1249"/>
        <v>687.27715833333332</v>
      </c>
      <c r="AC2464" s="571">
        <f t="shared" ref="AC2464:AH2464" si="1253">AC2463</f>
        <v>622.3728000000001</v>
      </c>
      <c r="AD2464" s="1079"/>
      <c r="AE2464" s="277"/>
      <c r="AF2464" s="571">
        <f t="shared" si="1253"/>
        <v>-64.904358333333221</v>
      </c>
      <c r="AG2464" s="571"/>
      <c r="AH2464" s="571">
        <f t="shared" si="1253"/>
        <v>0</v>
      </c>
      <c r="AI2464" s="571">
        <f>AI2463</f>
        <v>622.3728000000001</v>
      </c>
      <c r="AJ2464" s="2309"/>
      <c r="AK2464" s="1187">
        <f>AK2463</f>
        <v>0</v>
      </c>
      <c r="AL2464" s="1441"/>
      <c r="AM2464" s="1456"/>
    </row>
    <row r="2465" spans="1:39" x14ac:dyDescent="0.25">
      <c r="A2465" s="239">
        <v>1</v>
      </c>
      <c r="B2465" s="922"/>
      <c r="C2465" s="922"/>
      <c r="D2465" s="2682"/>
      <c r="E2465" s="435"/>
      <c r="F2465" s="374"/>
      <c r="G2465" s="374"/>
      <c r="H2465" s="374"/>
      <c r="I2465" s="2682"/>
      <c r="J2465" s="374"/>
      <c r="K2465" s="374"/>
      <c r="L2465" s="374"/>
      <c r="M2465" s="374"/>
      <c r="N2465" s="374"/>
      <c r="O2465" s="374"/>
      <c r="P2465" s="374"/>
      <c r="Q2465" s="564"/>
      <c r="R2465" s="564"/>
      <c r="S2465" s="564"/>
      <c r="T2465" s="564"/>
      <c r="U2465" s="564"/>
      <c r="V2465" s="564"/>
      <c r="W2465" s="564"/>
      <c r="X2465" s="564"/>
      <c r="Y2465" s="564"/>
      <c r="Z2465" s="564"/>
      <c r="AA2465" s="564"/>
      <c r="AB2465" s="1052"/>
      <c r="AC2465" s="564"/>
      <c r="AD2465" s="1077"/>
      <c r="AE2465" s="564"/>
      <c r="AF2465" s="564"/>
      <c r="AG2465" s="564"/>
      <c r="AH2465" s="564"/>
      <c r="AI2465" s="564"/>
      <c r="AJ2465" s="1241"/>
      <c r="AK2465" s="607"/>
      <c r="AL2465" s="1441"/>
      <c r="AM2465" s="1456"/>
    </row>
    <row r="2466" spans="1:39" ht="29.25" x14ac:dyDescent="0.25">
      <c r="A2466" s="239">
        <v>1</v>
      </c>
      <c r="B2466" s="2195" t="s">
        <v>470</v>
      </c>
      <c r="C2466" s="2195"/>
      <c r="D2466" s="2682"/>
      <c r="E2466" s="435"/>
      <c r="F2466" s="374"/>
      <c r="G2466" s="374"/>
      <c r="H2466" s="374"/>
      <c r="I2466" s="2682"/>
      <c r="J2466" s="374"/>
      <c r="K2466" s="374"/>
      <c r="L2466" s="374"/>
      <c r="M2466" s="374"/>
      <c r="N2466" s="374"/>
      <c r="O2466" s="374"/>
      <c r="P2466" s="374"/>
      <c r="Q2466" s="565"/>
      <c r="R2466" s="565"/>
      <c r="S2466" s="565"/>
      <c r="T2466" s="565"/>
      <c r="U2466" s="565"/>
      <c r="V2466" s="565"/>
      <c r="W2466" s="565"/>
      <c r="X2466" s="565"/>
      <c r="Y2466" s="565"/>
      <c r="Z2466" s="565"/>
      <c r="AA2466" s="565"/>
      <c r="AB2466" s="1053"/>
      <c r="AC2466" s="565"/>
      <c r="AD2466" s="1074"/>
      <c r="AE2466" s="565"/>
      <c r="AF2466" s="565"/>
      <c r="AG2466" s="565"/>
      <c r="AH2466" s="565"/>
      <c r="AI2466" s="565"/>
      <c r="AJ2466" s="1241"/>
      <c r="AK2466" s="561"/>
      <c r="AL2466" s="1441"/>
      <c r="AM2466" s="1456"/>
    </row>
    <row r="2467" spans="1:39" x14ac:dyDescent="0.25">
      <c r="A2467" s="239">
        <v>1</v>
      </c>
      <c r="B2467" s="716" t="s">
        <v>206</v>
      </c>
      <c r="C2467" s="675"/>
      <c r="D2467" s="2682"/>
      <c r="E2467" s="797"/>
      <c r="F2467" s="374"/>
      <c r="G2467" s="374"/>
      <c r="H2467" s="368"/>
      <c r="I2467" s="2682"/>
      <c r="J2467" s="374"/>
      <c r="K2467" s="374"/>
      <c r="L2467" s="374"/>
      <c r="M2467" s="374"/>
      <c r="N2467" s="374"/>
      <c r="O2467" s="374"/>
      <c r="P2467" s="374"/>
      <c r="Q2467" s="565">
        <v>542.45050000000003</v>
      </c>
      <c r="R2467" s="565">
        <v>542.45050000000003</v>
      </c>
      <c r="S2467" s="565">
        <v>542.45050000000003</v>
      </c>
      <c r="T2467" s="565">
        <v>542.45050000000003</v>
      </c>
      <c r="U2467" s="565">
        <v>542.45050000000003</v>
      </c>
      <c r="V2467" s="565">
        <v>542.45050000000003</v>
      </c>
      <c r="W2467" s="565">
        <v>542.45050000000003</v>
      </c>
      <c r="X2467" s="565">
        <v>542.45050000000003</v>
      </c>
      <c r="Y2467" s="565">
        <v>542.45050000000003</v>
      </c>
      <c r="Z2467" s="565">
        <v>542.45050000000003</v>
      </c>
      <c r="AA2467" s="565">
        <v>542.45050000000003</v>
      </c>
      <c r="AB2467" s="1200">
        <f t="shared" ref="AB2467" si="1254">Q2467/12*$B$4+(R2467-Q2467)/11*10+(S2467-R2467)/10*9+(T2467-S2467)/9*8+(U2467-T2467)/8*7+(V2467-U2467)/7*6+(W2467-V2467)/6*5+(X2467-W2467)/5*4+(Y2467-X2467)/4*3+(Z2467-Y2467)/3*2+(AA2467-Z2467)/2*1</f>
        <v>497.24629166666665</v>
      </c>
      <c r="AC2467" s="565">
        <f>AI2467-AH2467-AE2467</f>
        <v>496.52046999999999</v>
      </c>
      <c r="AD2467" s="1074"/>
      <c r="AE2467" s="565"/>
      <c r="AF2467" s="565">
        <f>AC2467-AB2467</f>
        <v>-0.72582166666666126</v>
      </c>
      <c r="AG2467" s="565"/>
      <c r="AH2467" s="565">
        <v>-2.5043299999999999</v>
      </c>
      <c r="AI2467" s="565">
        <v>494.01614000000001</v>
      </c>
      <c r="AJ2467" s="1241"/>
      <c r="AK2467" s="561"/>
      <c r="AL2467" s="1441"/>
      <c r="AM2467" s="1456"/>
    </row>
    <row r="2468" spans="1:39" ht="29.25" x14ac:dyDescent="0.25">
      <c r="A2468" s="239">
        <v>1</v>
      </c>
      <c r="B2468" s="779" t="s">
        <v>359</v>
      </c>
      <c r="C2468" s="675"/>
      <c r="D2468" s="2682"/>
      <c r="E2468" s="797"/>
      <c r="F2468" s="374"/>
      <c r="G2468" s="374"/>
      <c r="H2468" s="368"/>
      <c r="I2468" s="2682"/>
      <c r="J2468" s="374"/>
      <c r="K2468" s="374"/>
      <c r="L2468" s="374"/>
      <c r="M2468" s="374"/>
      <c r="N2468" s="374"/>
      <c r="O2468" s="374"/>
      <c r="P2468" s="374"/>
      <c r="Q2468" s="565"/>
      <c r="R2468" s="565"/>
      <c r="S2468" s="565"/>
      <c r="T2468" s="565"/>
      <c r="U2468" s="565"/>
      <c r="V2468" s="565"/>
      <c r="W2468" s="565"/>
      <c r="X2468" s="565"/>
      <c r="Y2468" s="565"/>
      <c r="Z2468" s="565"/>
      <c r="AA2468" s="565"/>
      <c r="AB2468" s="1053"/>
      <c r="AC2468" s="565"/>
      <c r="AD2468" s="1074"/>
      <c r="AE2468" s="565"/>
      <c r="AF2468" s="565"/>
      <c r="AG2468" s="565"/>
      <c r="AH2468" s="565"/>
      <c r="AI2468" s="565"/>
      <c r="AJ2468" s="1241"/>
      <c r="AK2468" s="561"/>
      <c r="AL2468" s="1441"/>
      <c r="AM2468" s="1456"/>
    </row>
    <row r="2469" spans="1:39" ht="30" x14ac:dyDescent="0.25">
      <c r="A2469" s="239">
        <v>1</v>
      </c>
      <c r="B2469" s="1133" t="s">
        <v>348</v>
      </c>
      <c r="C2469" s="675"/>
      <c r="D2469" s="2682"/>
      <c r="E2469" s="797"/>
      <c r="F2469" s="374"/>
      <c r="G2469" s="374"/>
      <c r="H2469" s="368"/>
      <c r="I2469" s="2682"/>
      <c r="J2469" s="374"/>
      <c r="K2469" s="374"/>
      <c r="L2469" s="374"/>
      <c r="M2469" s="374"/>
      <c r="N2469" s="374"/>
      <c r="O2469" s="374"/>
      <c r="P2469" s="374"/>
      <c r="Q2469" s="565"/>
      <c r="R2469" s="565"/>
      <c r="S2469" s="565"/>
      <c r="T2469" s="565"/>
      <c r="U2469" s="565"/>
      <c r="V2469" s="565"/>
      <c r="W2469" s="565"/>
      <c r="X2469" s="565"/>
      <c r="Y2469" s="565"/>
      <c r="Z2469" s="565"/>
      <c r="AA2469" s="565"/>
      <c r="AB2469" s="1053"/>
      <c r="AC2469" s="565"/>
      <c r="AD2469" s="1074"/>
      <c r="AE2469" s="565"/>
      <c r="AF2469" s="565"/>
      <c r="AG2469" s="565"/>
      <c r="AH2469" s="565"/>
      <c r="AI2469" s="565"/>
      <c r="AJ2469" s="1241"/>
      <c r="AK2469" s="561"/>
      <c r="AL2469" s="1441"/>
      <c r="AM2469" s="1456"/>
    </row>
    <row r="2470" spans="1:39" x14ac:dyDescent="0.25">
      <c r="A2470" s="239">
        <v>1</v>
      </c>
      <c r="B2470" s="4" t="s">
        <v>349</v>
      </c>
      <c r="C2470" s="2031"/>
      <c r="D2470" s="2682"/>
      <c r="E2470" s="805"/>
      <c r="F2470" s="374"/>
      <c r="G2470" s="374"/>
      <c r="H2470" s="368"/>
      <c r="I2470" s="2682"/>
      <c r="J2470" s="374"/>
      <c r="K2470" s="374"/>
      <c r="L2470" s="374"/>
      <c r="M2470" s="374"/>
      <c r="N2470" s="374"/>
      <c r="O2470" s="374"/>
      <c r="P2470" s="374"/>
      <c r="Q2470" s="565"/>
      <c r="R2470" s="565"/>
      <c r="S2470" s="565"/>
      <c r="T2470" s="565"/>
      <c r="U2470" s="565"/>
      <c r="V2470" s="565"/>
      <c r="W2470" s="565"/>
      <c r="X2470" s="565"/>
      <c r="Y2470" s="565"/>
      <c r="Z2470" s="565"/>
      <c r="AA2470" s="565"/>
      <c r="AB2470" s="1053"/>
      <c r="AC2470" s="565"/>
      <c r="AD2470" s="1074"/>
      <c r="AE2470" s="565"/>
      <c r="AF2470" s="565"/>
      <c r="AG2470" s="565"/>
      <c r="AH2470" s="565"/>
      <c r="AI2470" s="565"/>
      <c r="AJ2470" s="1241"/>
      <c r="AK2470" s="561"/>
      <c r="AL2470" s="1441"/>
      <c r="AM2470" s="1456"/>
    </row>
    <row r="2471" spans="1:39" ht="30" x14ac:dyDescent="0.25">
      <c r="A2471" s="239">
        <v>1</v>
      </c>
      <c r="B2471" s="4" t="s">
        <v>374</v>
      </c>
      <c r="C2471" s="2092"/>
      <c r="D2471" s="2682"/>
      <c r="E2471" s="797"/>
      <c r="F2471" s="374"/>
      <c r="G2471" s="374"/>
      <c r="H2471" s="368"/>
      <c r="I2471" s="2682"/>
      <c r="J2471" s="374"/>
      <c r="K2471" s="374"/>
      <c r="L2471" s="374"/>
      <c r="M2471" s="374"/>
      <c r="N2471" s="374"/>
      <c r="O2471" s="374"/>
      <c r="P2471" s="374"/>
      <c r="Q2471" s="565"/>
      <c r="R2471" s="565"/>
      <c r="S2471" s="565"/>
      <c r="T2471" s="565"/>
      <c r="U2471" s="565"/>
      <c r="V2471" s="565"/>
      <c r="W2471" s="565"/>
      <c r="X2471" s="565"/>
      <c r="Y2471" s="565"/>
      <c r="Z2471" s="565"/>
      <c r="AA2471" s="565"/>
      <c r="AB2471" s="1053"/>
      <c r="AC2471" s="565"/>
      <c r="AD2471" s="1074"/>
      <c r="AE2471" s="565"/>
      <c r="AF2471" s="565"/>
      <c r="AG2471" s="565"/>
      <c r="AH2471" s="565"/>
      <c r="AI2471" s="565"/>
      <c r="AJ2471" s="1241"/>
      <c r="AK2471" s="561"/>
      <c r="AL2471" s="1441"/>
      <c r="AM2471" s="1456"/>
    </row>
    <row r="2472" spans="1:39" ht="29.25" x14ac:dyDescent="0.25">
      <c r="A2472" s="239">
        <v>1</v>
      </c>
      <c r="B2472" s="779" t="s">
        <v>360</v>
      </c>
      <c r="C2472" s="2092"/>
      <c r="D2472" s="2682"/>
      <c r="E2472" s="797">
        <f>E2473</f>
        <v>250</v>
      </c>
      <c r="F2472" s="374">
        <f>F2473</f>
        <v>229.14893617021275</v>
      </c>
      <c r="G2472" s="374">
        <f>G2473</f>
        <v>229.01595744680856</v>
      </c>
      <c r="H2472" s="368">
        <f>G2472/F2472*100</f>
        <v>99.941968430826407</v>
      </c>
      <c r="I2472" s="2682"/>
      <c r="J2472" s="374"/>
      <c r="K2472" s="374"/>
      <c r="L2472" s="374"/>
      <c r="M2472" s="374"/>
      <c r="N2472" s="374"/>
      <c r="O2472" s="374"/>
      <c r="P2472" s="374"/>
      <c r="Q2472" s="565"/>
      <c r="R2472" s="565"/>
      <c r="S2472" s="565"/>
      <c r="T2472" s="565"/>
      <c r="U2472" s="565"/>
      <c r="V2472" s="565"/>
      <c r="W2472" s="565"/>
      <c r="X2472" s="565"/>
      <c r="Y2472" s="565"/>
      <c r="Z2472" s="565"/>
      <c r="AA2472" s="565"/>
      <c r="AB2472" s="1053"/>
      <c r="AC2472" s="565"/>
      <c r="AD2472" s="1074"/>
      <c r="AE2472" s="565"/>
      <c r="AF2472" s="565"/>
      <c r="AG2472" s="565"/>
      <c r="AH2472" s="565"/>
      <c r="AI2472" s="565"/>
      <c r="AJ2472" s="1241">
        <f>AJ2473</f>
        <v>0</v>
      </c>
      <c r="AK2472" s="561"/>
      <c r="AL2472" s="1441"/>
      <c r="AM2472" s="1456"/>
    </row>
    <row r="2473" spans="1:39" x14ac:dyDescent="0.25">
      <c r="A2473" s="239">
        <v>1</v>
      </c>
      <c r="B2473" s="4" t="s">
        <v>376</v>
      </c>
      <c r="C2473" s="2092"/>
      <c r="D2473" s="2682"/>
      <c r="E2473" s="797">
        <f>E2474/9.4</f>
        <v>250</v>
      </c>
      <c r="F2473" s="374">
        <f>F2474/9.4</f>
        <v>229.14893617021275</v>
      </c>
      <c r="G2473" s="374">
        <f>G2474/9.4</f>
        <v>229.01595744680856</v>
      </c>
      <c r="H2473" s="368">
        <f>G2473/F2473*100</f>
        <v>99.941968430826407</v>
      </c>
      <c r="I2473" s="2682"/>
      <c r="J2473" s="374"/>
      <c r="K2473" s="374"/>
      <c r="L2473" s="374"/>
      <c r="M2473" s="374"/>
      <c r="N2473" s="374"/>
      <c r="O2473" s="374"/>
      <c r="P2473" s="374"/>
      <c r="Q2473" s="565"/>
      <c r="R2473" s="565"/>
      <c r="S2473" s="565"/>
      <c r="T2473" s="565"/>
      <c r="U2473" s="565"/>
      <c r="V2473" s="565"/>
      <c r="W2473" s="565"/>
      <c r="X2473" s="565"/>
      <c r="Y2473" s="565"/>
      <c r="Z2473" s="565"/>
      <c r="AA2473" s="565"/>
      <c r="AB2473" s="1053"/>
      <c r="AC2473" s="565"/>
      <c r="AD2473" s="1074"/>
      <c r="AE2473" s="565"/>
      <c r="AF2473" s="565"/>
      <c r="AG2473" s="565"/>
      <c r="AH2473" s="565"/>
      <c r="AI2473" s="565"/>
      <c r="AJ2473" s="1241">
        <f>AJ2474/9.4</f>
        <v>0</v>
      </c>
      <c r="AK2473" s="561"/>
      <c r="AL2473" s="1441"/>
      <c r="AM2473" s="1456"/>
    </row>
    <row r="2474" spans="1:39" x14ac:dyDescent="0.25">
      <c r="A2474" s="239">
        <v>1</v>
      </c>
      <c r="B2474" s="795" t="s">
        <v>377</v>
      </c>
      <c r="C2474" s="2092"/>
      <c r="D2474" s="2682"/>
      <c r="E2474" s="797">
        <v>2350</v>
      </c>
      <c r="F2474" s="374">
        <f>ROUND(E2474/12*$B$4,0)</f>
        <v>2154</v>
      </c>
      <c r="G2474" s="374">
        <v>2152.7500000000005</v>
      </c>
      <c r="H2474" s="368">
        <f>G2474/F2474*100</f>
        <v>99.941968430826392</v>
      </c>
      <c r="I2474" s="2682"/>
      <c r="J2474" s="374"/>
      <c r="K2474" s="374"/>
      <c r="L2474" s="374"/>
      <c r="M2474" s="374"/>
      <c r="N2474" s="374"/>
      <c r="O2474" s="374"/>
      <c r="P2474" s="374"/>
      <c r="Q2474" s="565"/>
      <c r="R2474" s="565"/>
      <c r="S2474" s="565"/>
      <c r="T2474" s="565"/>
      <c r="U2474" s="565"/>
      <c r="V2474" s="565"/>
      <c r="W2474" s="565"/>
      <c r="X2474" s="565"/>
      <c r="Y2474" s="565"/>
      <c r="Z2474" s="565"/>
      <c r="AA2474" s="565"/>
      <c r="AB2474" s="1053"/>
      <c r="AC2474" s="565"/>
      <c r="AD2474" s="1074"/>
      <c r="AE2474" s="565"/>
      <c r="AF2474" s="565"/>
      <c r="AG2474" s="565"/>
      <c r="AH2474" s="565"/>
      <c r="AI2474" s="565"/>
      <c r="AJ2474" s="1241"/>
      <c r="AK2474" s="561"/>
      <c r="AL2474" s="1441"/>
      <c r="AM2474" s="1456"/>
    </row>
    <row r="2475" spans="1:39" x14ac:dyDescent="0.25">
      <c r="A2475" s="239">
        <v>1</v>
      </c>
      <c r="B2475" s="795" t="s">
        <v>378</v>
      </c>
      <c r="C2475" s="675"/>
      <c r="D2475" s="2682"/>
      <c r="E2475" s="797"/>
      <c r="F2475" s="374"/>
      <c r="G2475" s="374"/>
      <c r="H2475" s="368"/>
      <c r="I2475" s="2682"/>
      <c r="J2475" s="374"/>
      <c r="K2475" s="374"/>
      <c r="L2475" s="374"/>
      <c r="M2475" s="374"/>
      <c r="N2475" s="374"/>
      <c r="O2475" s="374"/>
      <c r="P2475" s="374"/>
      <c r="Q2475" s="565"/>
      <c r="R2475" s="565"/>
      <c r="S2475" s="565"/>
      <c r="T2475" s="565"/>
      <c r="U2475" s="565"/>
      <c r="V2475" s="565"/>
      <c r="W2475" s="565"/>
      <c r="X2475" s="565"/>
      <c r="Y2475" s="565"/>
      <c r="Z2475" s="565"/>
      <c r="AA2475" s="565"/>
      <c r="AB2475" s="1053"/>
      <c r="AC2475" s="565"/>
      <c r="AD2475" s="1074"/>
      <c r="AE2475" s="565"/>
      <c r="AF2475" s="565"/>
      <c r="AG2475" s="565"/>
      <c r="AH2475" s="565"/>
      <c r="AI2475" s="565"/>
      <c r="AJ2475" s="1241"/>
      <c r="AK2475" s="561"/>
      <c r="AL2475" s="1441"/>
      <c r="AM2475" s="1456"/>
    </row>
    <row r="2476" spans="1:39" ht="29.25" x14ac:dyDescent="0.25">
      <c r="A2476" s="239">
        <v>1</v>
      </c>
      <c r="B2476" s="720" t="s">
        <v>279</v>
      </c>
      <c r="C2476" s="2031"/>
      <c r="D2476" s="2682"/>
      <c r="E2476" s="797"/>
      <c r="F2476" s="374"/>
      <c r="G2476" s="374"/>
      <c r="H2476" s="368"/>
      <c r="I2476" s="2682"/>
      <c r="J2476" s="374"/>
      <c r="K2476" s="374"/>
      <c r="L2476" s="374"/>
      <c r="M2476" s="374"/>
      <c r="N2476" s="374"/>
      <c r="O2476" s="374"/>
      <c r="P2476" s="374"/>
      <c r="Q2476" s="565"/>
      <c r="R2476" s="565"/>
      <c r="S2476" s="565"/>
      <c r="T2476" s="565"/>
      <c r="U2476" s="565"/>
      <c r="V2476" s="565"/>
      <c r="W2476" s="565"/>
      <c r="X2476" s="565"/>
      <c r="Y2476" s="565"/>
      <c r="Z2476" s="565"/>
      <c r="AA2476" s="565"/>
      <c r="AB2476" s="1053"/>
      <c r="AC2476" s="565"/>
      <c r="AD2476" s="1074"/>
      <c r="AE2476" s="565"/>
      <c r="AF2476" s="565"/>
      <c r="AG2476" s="565"/>
      <c r="AH2476" s="565"/>
      <c r="AI2476" s="565"/>
      <c r="AJ2476" s="1241"/>
      <c r="AK2476" s="561"/>
      <c r="AL2476" s="1441"/>
      <c r="AM2476" s="1456"/>
    </row>
    <row r="2477" spans="1:39" ht="29.25" x14ac:dyDescent="0.25">
      <c r="A2477" s="239">
        <v>1</v>
      </c>
      <c r="B2477" s="720" t="s">
        <v>280</v>
      </c>
      <c r="C2477" s="2092"/>
      <c r="D2477" s="2682"/>
      <c r="E2477" s="796">
        <f>E2472</f>
        <v>250</v>
      </c>
      <c r="F2477" s="796">
        <f>F2472</f>
        <v>229.14893617021275</v>
      </c>
      <c r="G2477" s="796">
        <f>G2472</f>
        <v>229.01595744680856</v>
      </c>
      <c r="H2477" s="1044">
        <f>G2477/F2477*100</f>
        <v>99.941968430826407</v>
      </c>
      <c r="I2477" s="2682"/>
      <c r="J2477" s="374"/>
      <c r="K2477" s="374"/>
      <c r="L2477" s="374"/>
      <c r="M2477" s="374"/>
      <c r="N2477" s="374"/>
      <c r="O2477" s="374"/>
      <c r="P2477" s="374"/>
      <c r="Q2477" s="565"/>
      <c r="R2477" s="565"/>
      <c r="S2477" s="565"/>
      <c r="T2477" s="565"/>
      <c r="U2477" s="565"/>
      <c r="V2477" s="565"/>
      <c r="W2477" s="565"/>
      <c r="X2477" s="565"/>
      <c r="Y2477" s="565"/>
      <c r="Z2477" s="565"/>
      <c r="AA2477" s="565"/>
      <c r="AB2477" s="1053"/>
      <c r="AC2477" s="565"/>
      <c r="AD2477" s="1074"/>
      <c r="AE2477" s="565"/>
      <c r="AF2477" s="565"/>
      <c r="AG2477" s="565"/>
      <c r="AH2477" s="565"/>
      <c r="AI2477" s="565"/>
      <c r="AJ2477" s="1271">
        <f>AJ2472</f>
        <v>0</v>
      </c>
      <c r="AK2477" s="561"/>
      <c r="AL2477" s="1441"/>
      <c r="AM2477" s="1456"/>
    </row>
    <row r="2478" spans="1:39" ht="15.75" thickBot="1" x14ac:dyDescent="0.3">
      <c r="A2478" s="239">
        <v>1</v>
      </c>
      <c r="B2478" s="721" t="s">
        <v>138</v>
      </c>
      <c r="C2478" s="2315"/>
      <c r="D2478" s="2682"/>
      <c r="E2478" s="796">
        <f>E2474/4.2</f>
        <v>559.52380952380952</v>
      </c>
      <c r="F2478" s="796">
        <f>F2474/4.2</f>
        <v>512.85714285714289</v>
      </c>
      <c r="G2478" s="796">
        <f>G2474/4.2</f>
        <v>512.55952380952385</v>
      </c>
      <c r="H2478" s="1044">
        <f>G2478/F2478*100</f>
        <v>99.941968430826364</v>
      </c>
      <c r="I2478" s="2682"/>
      <c r="J2478" s="374"/>
      <c r="K2478" s="374"/>
      <c r="L2478" s="374"/>
      <c r="M2478" s="374"/>
      <c r="N2478" s="374"/>
      <c r="O2478" s="374"/>
      <c r="P2478" s="374"/>
      <c r="Q2478" s="565">
        <f t="shared" ref="Q2478:AB2478" si="1255">Q2467</f>
        <v>542.45050000000003</v>
      </c>
      <c r="R2478" s="565">
        <f t="shared" si="1255"/>
        <v>542.45050000000003</v>
      </c>
      <c r="S2478" s="565">
        <f t="shared" si="1255"/>
        <v>542.45050000000003</v>
      </c>
      <c r="T2478" s="565">
        <f t="shared" si="1255"/>
        <v>542.45050000000003</v>
      </c>
      <c r="U2478" s="565">
        <f t="shared" si="1255"/>
        <v>542.45050000000003</v>
      </c>
      <c r="V2478" s="565">
        <f t="shared" ref="V2478:W2478" si="1256">V2467</f>
        <v>542.45050000000003</v>
      </c>
      <c r="W2478" s="565">
        <f t="shared" si="1256"/>
        <v>542.45050000000003</v>
      </c>
      <c r="X2478" s="565">
        <f t="shared" ref="X2478:Y2478" si="1257">X2467</f>
        <v>542.45050000000003</v>
      </c>
      <c r="Y2478" s="565">
        <f t="shared" si="1257"/>
        <v>542.45050000000003</v>
      </c>
      <c r="Z2478" s="565">
        <f t="shared" ref="Z2478:AA2478" si="1258">Z2467</f>
        <v>542.45050000000003</v>
      </c>
      <c r="AA2478" s="565">
        <f t="shared" si="1258"/>
        <v>542.45050000000003</v>
      </c>
      <c r="AB2478" s="1053">
        <f t="shared" si="1255"/>
        <v>497.24629166666665</v>
      </c>
      <c r="AC2478" s="565">
        <f t="shared" ref="AC2478:AI2478" si="1259">AC2467</f>
        <v>496.52046999999999</v>
      </c>
      <c r="AD2478" s="1074">
        <f t="shared" si="1259"/>
        <v>0</v>
      </c>
      <c r="AE2478" s="565">
        <f>AE2467</f>
        <v>0</v>
      </c>
      <c r="AF2478" s="565">
        <f t="shared" si="1259"/>
        <v>-0.72582166666666126</v>
      </c>
      <c r="AG2478" s="565"/>
      <c r="AH2478" s="565">
        <f t="shared" si="1259"/>
        <v>-2.5043299999999999</v>
      </c>
      <c r="AI2478" s="565">
        <f t="shared" si="1259"/>
        <v>494.01614000000001</v>
      </c>
      <c r="AJ2478" s="1271">
        <f>AJ2474/4.2</f>
        <v>0</v>
      </c>
      <c r="AK2478" s="561">
        <f t="shared" ref="AK2478" si="1260">AK2467</f>
        <v>0</v>
      </c>
      <c r="AL2478" s="1441"/>
      <c r="AM2478" s="1456"/>
    </row>
    <row r="2479" spans="1:39" ht="15.75" thickBot="1" x14ac:dyDescent="0.3">
      <c r="A2479" s="239">
        <v>1</v>
      </c>
      <c r="B2479" s="274" t="s">
        <v>314</v>
      </c>
      <c r="C2479" s="274"/>
      <c r="D2479" s="2177"/>
      <c r="E2479" s="466"/>
      <c r="F2479" s="2177"/>
      <c r="G2479" s="2177"/>
      <c r="H2479" s="2177"/>
      <c r="I2479" s="2177"/>
      <c r="J2479" s="2177"/>
      <c r="K2479" s="2177"/>
      <c r="L2479" s="2177"/>
      <c r="M2479" s="2177"/>
      <c r="N2479" s="2177"/>
      <c r="O2479" s="2177"/>
      <c r="P2479" s="2177"/>
      <c r="Q2479" s="571">
        <f t="shared" ref="Q2479:AB2479" si="1261">Q2478</f>
        <v>542.45050000000003</v>
      </c>
      <c r="R2479" s="571">
        <f t="shared" si="1261"/>
        <v>542.45050000000003</v>
      </c>
      <c r="S2479" s="571">
        <f t="shared" si="1261"/>
        <v>542.45050000000003</v>
      </c>
      <c r="T2479" s="571">
        <f t="shared" si="1261"/>
        <v>542.45050000000003</v>
      </c>
      <c r="U2479" s="571">
        <f t="shared" si="1261"/>
        <v>542.45050000000003</v>
      </c>
      <c r="V2479" s="571">
        <f t="shared" ref="V2479:W2479" si="1262">V2478</f>
        <v>542.45050000000003</v>
      </c>
      <c r="W2479" s="571">
        <f t="shared" si="1262"/>
        <v>542.45050000000003</v>
      </c>
      <c r="X2479" s="571">
        <f t="shared" ref="X2479:Y2479" si="1263">X2478</f>
        <v>542.45050000000003</v>
      </c>
      <c r="Y2479" s="571">
        <f t="shared" si="1263"/>
        <v>542.45050000000003</v>
      </c>
      <c r="Z2479" s="571">
        <f t="shared" ref="Z2479:AA2479" si="1264">Z2478</f>
        <v>542.45050000000003</v>
      </c>
      <c r="AA2479" s="571">
        <f t="shared" si="1264"/>
        <v>542.45050000000003</v>
      </c>
      <c r="AB2479" s="1054">
        <f t="shared" si="1261"/>
        <v>497.24629166666665</v>
      </c>
      <c r="AC2479" s="571">
        <f t="shared" ref="AC2479:AI2479" si="1265">AC2478</f>
        <v>496.52046999999999</v>
      </c>
      <c r="AD2479" s="1079">
        <f t="shared" si="1265"/>
        <v>0</v>
      </c>
      <c r="AE2479" s="277">
        <f>AE2478</f>
        <v>0</v>
      </c>
      <c r="AF2479" s="571">
        <f t="shared" si="1265"/>
        <v>-0.72582166666666126</v>
      </c>
      <c r="AG2479" s="571"/>
      <c r="AH2479" s="571">
        <f t="shared" si="1265"/>
        <v>-2.5043299999999999</v>
      </c>
      <c r="AI2479" s="571">
        <f t="shared" si="1265"/>
        <v>494.01614000000001</v>
      </c>
      <c r="AJ2479" s="2309"/>
      <c r="AK2479" s="1187">
        <f t="shared" ref="AK2479" si="1266">AK2478</f>
        <v>0</v>
      </c>
      <c r="AL2479" s="1441"/>
      <c r="AM2479" s="1456"/>
    </row>
    <row r="2480" spans="1:39" x14ac:dyDescent="0.25">
      <c r="A2480" s="239">
        <v>1</v>
      </c>
      <c r="B2480" s="12"/>
      <c r="C2480" s="1788"/>
      <c r="D2480" s="225"/>
      <c r="E2480" s="415"/>
      <c r="F2480" s="368"/>
      <c r="G2480" s="368"/>
      <c r="H2480" s="368"/>
      <c r="I2480" s="368"/>
      <c r="J2480" s="1390"/>
      <c r="K2480" s="1390"/>
      <c r="L2480" s="225"/>
      <c r="M2480" s="368"/>
      <c r="N2480" s="225"/>
      <c r="O2480" s="225"/>
      <c r="P2480" s="1390"/>
      <c r="Q2480" s="565"/>
      <c r="R2480" s="565"/>
      <c r="S2480" s="565"/>
      <c r="T2480" s="565"/>
      <c r="U2480" s="565"/>
      <c r="V2480" s="565"/>
      <c r="W2480" s="565"/>
      <c r="X2480" s="565"/>
      <c r="Y2480" s="565"/>
      <c r="Z2480" s="565"/>
      <c r="AA2480" s="565"/>
      <c r="AB2480" s="1053"/>
      <c r="AC2480" s="567"/>
      <c r="AD2480" s="1074"/>
      <c r="AE2480" s="565"/>
      <c r="AF2480" s="565"/>
      <c r="AG2480" s="567"/>
      <c r="AH2480" s="567"/>
      <c r="AI2480" s="567"/>
      <c r="AJ2480" s="1260"/>
      <c r="AK2480" s="1186"/>
      <c r="AL2480" s="1441"/>
      <c r="AM2480" s="1456"/>
    </row>
    <row r="2481" spans="1:39" ht="31.5" x14ac:dyDescent="0.25">
      <c r="A2481" s="239">
        <v>1</v>
      </c>
      <c r="B2481" s="2317" t="s">
        <v>542</v>
      </c>
      <c r="C2481" s="2317"/>
      <c r="D2481" s="368"/>
      <c r="E2481" s="435"/>
      <c r="F2481" s="374"/>
      <c r="G2481" s="374"/>
      <c r="H2481" s="374"/>
      <c r="I2481" s="2682"/>
      <c r="J2481" s="368"/>
      <c r="K2481" s="368"/>
      <c r="L2481" s="368"/>
      <c r="M2481" s="374"/>
      <c r="N2481" s="368"/>
      <c r="O2481" s="368"/>
      <c r="P2481" s="368"/>
      <c r="Q2481" s="565"/>
      <c r="R2481" s="565"/>
      <c r="S2481" s="565"/>
      <c r="T2481" s="565"/>
      <c r="U2481" s="565"/>
      <c r="V2481" s="565"/>
      <c r="W2481" s="565"/>
      <c r="X2481" s="565"/>
      <c r="Y2481" s="565"/>
      <c r="Z2481" s="565"/>
      <c r="AA2481" s="565"/>
      <c r="AB2481" s="1053"/>
      <c r="AC2481" s="565"/>
      <c r="AD2481" s="1074"/>
      <c r="AE2481" s="565"/>
      <c r="AF2481" s="565"/>
      <c r="AG2481" s="565"/>
      <c r="AH2481" s="565"/>
      <c r="AI2481" s="565"/>
      <c r="AJ2481" s="1241"/>
      <c r="AK2481" s="561"/>
      <c r="AL2481" s="1441"/>
      <c r="AM2481" s="1456"/>
    </row>
    <row r="2482" spans="1:39" x14ac:dyDescent="0.25">
      <c r="A2482" s="239">
        <v>1</v>
      </c>
      <c r="B2482" s="395" t="s">
        <v>206</v>
      </c>
      <c r="C2482" s="2316"/>
      <c r="D2482" s="2682"/>
      <c r="E2482" s="1149"/>
      <c r="F2482" s="374"/>
      <c r="G2482" s="374"/>
      <c r="H2482" s="374"/>
      <c r="I2482" s="2682"/>
      <c r="J2482" s="374"/>
      <c r="K2482" s="374"/>
      <c r="L2482" s="374"/>
      <c r="M2482" s="374"/>
      <c r="N2482" s="374"/>
      <c r="O2482" s="374"/>
      <c r="P2482" s="374"/>
      <c r="Q2482" s="565">
        <v>1687.9269999999999</v>
      </c>
      <c r="R2482" s="565">
        <v>1687.9269999999999</v>
      </c>
      <c r="S2482" s="565">
        <v>1687.9269999999999</v>
      </c>
      <c r="T2482" s="565">
        <v>1687.9269999999999</v>
      </c>
      <c r="U2482" s="565">
        <v>1687.9269999999999</v>
      </c>
      <c r="V2482" s="565">
        <v>1687.9269999999999</v>
      </c>
      <c r="W2482" s="565">
        <v>1687.9269999999999</v>
      </c>
      <c r="X2482" s="565">
        <v>1687.9269999999999</v>
      </c>
      <c r="Y2482" s="565">
        <v>2009.95</v>
      </c>
      <c r="Z2482" s="565">
        <v>1687.9269999999999</v>
      </c>
      <c r="AA2482" s="565">
        <v>1687.9269999999999</v>
      </c>
      <c r="AB2482" s="1200">
        <f t="shared" ref="AB2482" si="1267">Q2482/12*$B$4+(R2482-Q2482)/11*10+(S2482-R2482)/10*9+(T2482-S2482)/9*8+(U2482-T2482)/8*7+(V2482-U2482)/7*6+(W2482-V2482)/6*5+(X2482-W2482)/5*4+(Y2482-X2482)/4*3+(Z2482-Y2482)/3*2+(AA2482-Z2482)/2*1</f>
        <v>1574.1016666666667</v>
      </c>
      <c r="AC2482" s="565">
        <f>AI2482-AH2482</f>
        <v>1577.2098099999998</v>
      </c>
      <c r="AD2482" s="1074"/>
      <c r="AE2482" s="565"/>
      <c r="AF2482" s="565">
        <f>AC2482-AB2482</f>
        <v>3.1081433333331461</v>
      </c>
      <c r="AG2482" s="565"/>
      <c r="AH2482" s="565">
        <v>-0.39710000000000001</v>
      </c>
      <c r="AI2482" s="565">
        <v>1576.8127099999999</v>
      </c>
      <c r="AJ2482" s="1241"/>
      <c r="AK2482" s="561"/>
      <c r="AL2482" s="1441"/>
      <c r="AM2482" s="1456"/>
    </row>
    <row r="2483" spans="1:39" ht="29.25" x14ac:dyDescent="0.25">
      <c r="A2483" s="239">
        <v>1</v>
      </c>
      <c r="B2483" s="779" t="s">
        <v>359</v>
      </c>
      <c r="C2483" s="2316"/>
      <c r="D2483" s="2682"/>
      <c r="E2483" s="1149">
        <f>E2484+E2487+E2488</f>
        <v>2000</v>
      </c>
      <c r="F2483" s="374">
        <f>F2484+F2487+F2488</f>
        <v>1833</v>
      </c>
      <c r="G2483" s="374">
        <f>G2484+G2487+G2488</f>
        <v>1958</v>
      </c>
      <c r="H2483" s="374">
        <f>G2483/F2483*100</f>
        <v>106.81942171303874</v>
      </c>
      <c r="I2483" s="2682"/>
      <c r="J2483" s="374"/>
      <c r="K2483" s="374"/>
      <c r="L2483" s="374"/>
      <c r="M2483" s="374"/>
      <c r="N2483" s="374"/>
      <c r="O2483" s="374"/>
      <c r="P2483" s="374"/>
      <c r="Q2483" s="565"/>
      <c r="R2483" s="565"/>
      <c r="S2483" s="565"/>
      <c r="T2483" s="565"/>
      <c r="U2483" s="565"/>
      <c r="V2483" s="565"/>
      <c r="W2483" s="565"/>
      <c r="X2483" s="565"/>
      <c r="Y2483" s="565"/>
      <c r="Z2483" s="565"/>
      <c r="AA2483" s="565"/>
      <c r="AB2483" s="1053"/>
      <c r="AC2483" s="565"/>
      <c r="AD2483" s="1074"/>
      <c r="AE2483" s="565"/>
      <c r="AF2483" s="565"/>
      <c r="AG2483" s="565"/>
      <c r="AH2483" s="565"/>
      <c r="AI2483" s="565"/>
      <c r="AJ2483" s="1241">
        <f>AJ2484+AJ2487+AJ2488</f>
        <v>0</v>
      </c>
      <c r="AK2483" s="561"/>
      <c r="AL2483" s="1441"/>
      <c r="AM2483" s="1456"/>
    </row>
    <row r="2484" spans="1:39" ht="30" x14ac:dyDescent="0.25">
      <c r="A2484" s="239">
        <v>1</v>
      </c>
      <c r="B2484" s="793" t="s">
        <v>348</v>
      </c>
      <c r="C2484" s="2316"/>
      <c r="D2484" s="2682"/>
      <c r="E2484" s="1149">
        <f>E2485+E2486</f>
        <v>2000</v>
      </c>
      <c r="F2484" s="374">
        <f>ROUND(E2484/12*$B$4,0)</f>
        <v>1833</v>
      </c>
      <c r="G2484" s="374">
        <f>G2485+G2486</f>
        <v>1958</v>
      </c>
      <c r="H2484" s="374">
        <f>G2484/F2484*100</f>
        <v>106.81942171303874</v>
      </c>
      <c r="I2484" s="2682"/>
      <c r="J2484" s="374"/>
      <c r="K2484" s="374"/>
      <c r="L2484" s="374"/>
      <c r="M2484" s="374"/>
      <c r="N2484" s="374"/>
      <c r="O2484" s="374"/>
      <c r="P2484" s="374"/>
      <c r="Q2484" s="565"/>
      <c r="R2484" s="565"/>
      <c r="S2484" s="565"/>
      <c r="T2484" s="565"/>
      <c r="U2484" s="565"/>
      <c r="V2484" s="565"/>
      <c r="W2484" s="565"/>
      <c r="X2484" s="565"/>
      <c r="Y2484" s="565"/>
      <c r="Z2484" s="565"/>
      <c r="AA2484" s="565"/>
      <c r="AB2484" s="1053"/>
      <c r="AC2484" s="565"/>
      <c r="AD2484" s="1074"/>
      <c r="AE2484" s="565"/>
      <c r="AF2484" s="565"/>
      <c r="AG2484" s="565"/>
      <c r="AH2484" s="565"/>
      <c r="AI2484" s="565"/>
      <c r="AJ2484" s="1241">
        <f>AJ2485+AJ2486</f>
        <v>0</v>
      </c>
      <c r="AK2484" s="561"/>
      <c r="AL2484" s="1441"/>
      <c r="AM2484" s="1456"/>
    </row>
    <row r="2485" spans="1:39" x14ac:dyDescent="0.25">
      <c r="A2485" s="239">
        <v>1</v>
      </c>
      <c r="B2485" s="4" t="s">
        <v>349</v>
      </c>
      <c r="C2485" s="2316"/>
      <c r="D2485" s="2682"/>
      <c r="E2485" s="1150">
        <v>1000</v>
      </c>
      <c r="F2485" s="374">
        <f>ROUND(E2485/12*$B$4,0)</f>
        <v>917</v>
      </c>
      <c r="G2485" s="374">
        <v>958</v>
      </c>
      <c r="H2485" s="374">
        <f>G2485/F2485*100</f>
        <v>104.47110141766632</v>
      </c>
      <c r="I2485" s="2682"/>
      <c r="J2485" s="374"/>
      <c r="K2485" s="374"/>
      <c r="L2485" s="374"/>
      <c r="M2485" s="374"/>
      <c r="N2485" s="374"/>
      <c r="O2485" s="374"/>
      <c r="P2485" s="374"/>
      <c r="Q2485" s="565"/>
      <c r="R2485" s="565"/>
      <c r="S2485" s="565"/>
      <c r="T2485" s="565"/>
      <c r="U2485" s="565"/>
      <c r="V2485" s="565"/>
      <c r="W2485" s="565"/>
      <c r="X2485" s="565"/>
      <c r="Y2485" s="565"/>
      <c r="Z2485" s="565"/>
      <c r="AA2485" s="565"/>
      <c r="AB2485" s="1053"/>
      <c r="AC2485" s="565"/>
      <c r="AD2485" s="1074"/>
      <c r="AE2485" s="565"/>
      <c r="AF2485" s="565"/>
      <c r="AG2485" s="565"/>
      <c r="AH2485" s="565"/>
      <c r="AI2485" s="565"/>
      <c r="AJ2485" s="1241"/>
      <c r="AK2485" s="561"/>
      <c r="AL2485" s="1441"/>
      <c r="AM2485" s="1456"/>
    </row>
    <row r="2486" spans="1:39" ht="60" x14ac:dyDescent="0.25">
      <c r="B2486" s="4" t="s">
        <v>350</v>
      </c>
      <c r="C2486" s="2316"/>
      <c r="D2486" s="2682"/>
      <c r="E2486" s="1150">
        <v>1000</v>
      </c>
      <c r="F2486" s="374">
        <f>ROUND(E2486/12*$B$4,0)</f>
        <v>917</v>
      </c>
      <c r="G2486" s="374">
        <v>1000</v>
      </c>
      <c r="H2486" s="374">
        <f>G2486/F2486*100</f>
        <v>109.05125408942202</v>
      </c>
      <c r="I2486" s="2682"/>
      <c r="J2486" s="374"/>
      <c r="K2486" s="374"/>
      <c r="L2486" s="374"/>
      <c r="M2486" s="374"/>
      <c r="N2486" s="374"/>
      <c r="O2486" s="374"/>
      <c r="P2486" s="374"/>
      <c r="Q2486" s="565"/>
      <c r="R2486" s="565"/>
      <c r="S2486" s="565"/>
      <c r="T2486" s="565"/>
      <c r="U2486" s="565"/>
      <c r="V2486" s="565"/>
      <c r="W2486" s="565"/>
      <c r="X2486" s="565"/>
      <c r="Y2486" s="565"/>
      <c r="Z2486" s="565"/>
      <c r="AA2486" s="565"/>
      <c r="AB2486" s="1053"/>
      <c r="AC2486" s="565"/>
      <c r="AD2486" s="1074"/>
      <c r="AE2486" s="565"/>
      <c r="AF2486" s="565"/>
      <c r="AG2486" s="565"/>
      <c r="AH2486" s="565"/>
      <c r="AI2486" s="565"/>
      <c r="AJ2486" s="1241"/>
      <c r="AK2486" s="561"/>
      <c r="AL2486" s="1441"/>
      <c r="AM2486" s="1456"/>
    </row>
    <row r="2487" spans="1:39" ht="75" x14ac:dyDescent="0.25">
      <c r="A2487" s="239">
        <v>1</v>
      </c>
      <c r="B2487" s="4" t="s">
        <v>351</v>
      </c>
      <c r="C2487" s="2316"/>
      <c r="D2487" s="2682"/>
      <c r="E2487" s="435"/>
      <c r="F2487" s="374"/>
      <c r="G2487" s="374"/>
      <c r="H2487" s="374"/>
      <c r="I2487" s="2682"/>
      <c r="J2487" s="374"/>
      <c r="K2487" s="374"/>
      <c r="L2487" s="374"/>
      <c r="M2487" s="374"/>
      <c r="N2487" s="374"/>
      <c r="O2487" s="374"/>
      <c r="P2487" s="374"/>
      <c r="Q2487" s="565"/>
      <c r="R2487" s="565"/>
      <c r="S2487" s="565"/>
      <c r="T2487" s="565"/>
      <c r="U2487" s="565"/>
      <c r="V2487" s="565"/>
      <c r="W2487" s="565"/>
      <c r="X2487" s="565"/>
      <c r="Y2487" s="565"/>
      <c r="Z2487" s="565"/>
      <c r="AA2487" s="565"/>
      <c r="AB2487" s="1053"/>
      <c r="AC2487" s="565"/>
      <c r="AD2487" s="1074"/>
      <c r="AE2487" s="565"/>
      <c r="AF2487" s="565"/>
      <c r="AG2487" s="565"/>
      <c r="AH2487" s="565"/>
      <c r="AI2487" s="565"/>
      <c r="AJ2487" s="1241"/>
      <c r="AK2487" s="561"/>
      <c r="AL2487" s="1441"/>
      <c r="AM2487" s="1456"/>
    </row>
    <row r="2488" spans="1:39" ht="45" x14ac:dyDescent="0.25">
      <c r="A2488" s="239">
        <v>1</v>
      </c>
      <c r="B2488" s="794" t="s">
        <v>352</v>
      </c>
      <c r="C2488" s="2316"/>
      <c r="D2488" s="2682"/>
      <c r="E2488" s="435"/>
      <c r="F2488" s="374"/>
      <c r="G2488" s="374"/>
      <c r="H2488" s="374"/>
      <c r="I2488" s="2682"/>
      <c r="J2488" s="374"/>
      <c r="K2488" s="374"/>
      <c r="L2488" s="374"/>
      <c r="M2488" s="374"/>
      <c r="N2488" s="374"/>
      <c r="O2488" s="374"/>
      <c r="P2488" s="374"/>
      <c r="Q2488" s="565"/>
      <c r="R2488" s="565"/>
      <c r="S2488" s="565"/>
      <c r="T2488" s="565"/>
      <c r="U2488" s="565"/>
      <c r="V2488" s="565"/>
      <c r="W2488" s="565"/>
      <c r="X2488" s="565"/>
      <c r="Y2488" s="565"/>
      <c r="Z2488" s="565"/>
      <c r="AA2488" s="565"/>
      <c r="AB2488" s="1053"/>
      <c r="AC2488" s="565"/>
      <c r="AD2488" s="1074"/>
      <c r="AE2488" s="565"/>
      <c r="AF2488" s="565"/>
      <c r="AG2488" s="565"/>
      <c r="AH2488" s="565"/>
      <c r="AI2488" s="565"/>
      <c r="AJ2488" s="1241"/>
      <c r="AK2488" s="561"/>
      <c r="AL2488" s="1441"/>
      <c r="AM2488" s="1456"/>
    </row>
    <row r="2489" spans="1:39" ht="29.25" x14ac:dyDescent="0.25">
      <c r="A2489" s="239">
        <v>1</v>
      </c>
      <c r="B2489" s="779" t="s">
        <v>360</v>
      </c>
      <c r="C2489" s="2316"/>
      <c r="D2489" s="2682"/>
      <c r="E2489" s="797">
        <f>E2490</f>
        <v>100</v>
      </c>
      <c r="F2489" s="797">
        <f>F2490</f>
        <v>92</v>
      </c>
      <c r="G2489" s="797">
        <f>G2490</f>
        <v>57</v>
      </c>
      <c r="H2489" s="374"/>
      <c r="I2489" s="2682"/>
      <c r="J2489" s="374"/>
      <c r="K2489" s="374"/>
      <c r="L2489" s="374"/>
      <c r="M2489" s="374"/>
      <c r="N2489" s="374"/>
      <c r="O2489" s="374"/>
      <c r="P2489" s="374"/>
      <c r="Q2489" s="565"/>
      <c r="R2489" s="565"/>
      <c r="S2489" s="565"/>
      <c r="T2489" s="565"/>
      <c r="U2489" s="565"/>
      <c r="V2489" s="565"/>
      <c r="W2489" s="565"/>
      <c r="X2489" s="565"/>
      <c r="Y2489" s="565"/>
      <c r="Z2489" s="565"/>
      <c r="AA2489" s="565"/>
      <c r="AB2489" s="1053"/>
      <c r="AC2489" s="565"/>
      <c r="AD2489" s="1074"/>
      <c r="AE2489" s="565"/>
      <c r="AF2489" s="565"/>
      <c r="AG2489" s="565"/>
      <c r="AH2489" s="565"/>
      <c r="AI2489" s="565"/>
      <c r="AJ2489" s="1302">
        <f>AJ2490</f>
        <v>0</v>
      </c>
      <c r="AK2489" s="561"/>
      <c r="AL2489" s="1441"/>
      <c r="AM2489" s="1456"/>
    </row>
    <row r="2490" spans="1:39" x14ac:dyDescent="0.25">
      <c r="A2490" s="239">
        <v>1</v>
      </c>
      <c r="B2490" s="779" t="s">
        <v>375</v>
      </c>
      <c r="C2490" s="2316"/>
      <c r="D2490" s="2682"/>
      <c r="E2490" s="797">
        <v>100</v>
      </c>
      <c r="F2490" s="374">
        <f>ROUND(E2490/12*$B$4,0)</f>
        <v>92</v>
      </c>
      <c r="G2490" s="374">
        <v>57</v>
      </c>
      <c r="H2490" s="374"/>
      <c r="I2490" s="2682"/>
      <c r="J2490" s="374"/>
      <c r="K2490" s="374"/>
      <c r="L2490" s="374"/>
      <c r="M2490" s="374"/>
      <c r="N2490" s="374"/>
      <c r="O2490" s="374"/>
      <c r="P2490" s="374"/>
      <c r="Q2490" s="565"/>
      <c r="R2490" s="565"/>
      <c r="S2490" s="565"/>
      <c r="T2490" s="565"/>
      <c r="U2490" s="565"/>
      <c r="V2490" s="565"/>
      <c r="W2490" s="565"/>
      <c r="X2490" s="565"/>
      <c r="Y2490" s="565"/>
      <c r="Z2490" s="565"/>
      <c r="AA2490" s="565"/>
      <c r="AB2490" s="1053"/>
      <c r="AC2490" s="565"/>
      <c r="AD2490" s="1074"/>
      <c r="AE2490" s="565"/>
      <c r="AF2490" s="565"/>
      <c r="AG2490" s="565"/>
      <c r="AH2490" s="565"/>
      <c r="AI2490" s="565"/>
      <c r="AJ2490" s="1241"/>
      <c r="AK2490" s="561"/>
      <c r="AL2490" s="1441"/>
      <c r="AM2490" s="1456"/>
    </row>
    <row r="2491" spans="1:39" x14ac:dyDescent="0.25">
      <c r="A2491" s="239">
        <v>1</v>
      </c>
      <c r="B2491" s="4" t="s">
        <v>376</v>
      </c>
      <c r="C2491" s="2316"/>
      <c r="D2491" s="2682"/>
      <c r="E2491" s="797"/>
      <c r="F2491" s="374"/>
      <c r="G2491" s="374"/>
      <c r="H2491" s="374"/>
      <c r="I2491" s="2682"/>
      <c r="J2491" s="374"/>
      <c r="K2491" s="374"/>
      <c r="L2491" s="374"/>
      <c r="M2491" s="374"/>
      <c r="N2491" s="374"/>
      <c r="O2491" s="374"/>
      <c r="P2491" s="374"/>
      <c r="Q2491" s="565"/>
      <c r="R2491" s="565"/>
      <c r="S2491" s="565"/>
      <c r="T2491" s="565"/>
      <c r="U2491" s="565"/>
      <c r="V2491" s="565"/>
      <c r="W2491" s="565"/>
      <c r="X2491" s="565"/>
      <c r="Y2491" s="565"/>
      <c r="Z2491" s="565"/>
      <c r="AA2491" s="565"/>
      <c r="AB2491" s="1053"/>
      <c r="AC2491" s="565"/>
      <c r="AD2491" s="1074"/>
      <c r="AE2491" s="565"/>
      <c r="AF2491" s="565"/>
      <c r="AG2491" s="565"/>
      <c r="AH2491" s="565"/>
      <c r="AI2491" s="565"/>
      <c r="AJ2491" s="1241"/>
      <c r="AK2491" s="561"/>
      <c r="AL2491" s="1441"/>
      <c r="AM2491" s="1456"/>
    </row>
    <row r="2492" spans="1:39" x14ac:dyDescent="0.25">
      <c r="A2492" s="239">
        <v>1</v>
      </c>
      <c r="B2492" s="795" t="s">
        <v>377</v>
      </c>
      <c r="C2492" s="2316"/>
      <c r="D2492" s="2682"/>
      <c r="E2492" s="797"/>
      <c r="F2492" s="374"/>
      <c r="G2492" s="374"/>
      <c r="H2492" s="374"/>
      <c r="I2492" s="2682"/>
      <c r="J2492" s="374"/>
      <c r="K2492" s="374"/>
      <c r="L2492" s="374"/>
      <c r="M2492" s="374"/>
      <c r="N2492" s="374"/>
      <c r="O2492" s="374"/>
      <c r="P2492" s="374"/>
      <c r="Q2492" s="565"/>
      <c r="R2492" s="565"/>
      <c r="S2492" s="565"/>
      <c r="T2492" s="565"/>
      <c r="U2492" s="565"/>
      <c r="V2492" s="565"/>
      <c r="W2492" s="565"/>
      <c r="X2492" s="565"/>
      <c r="Y2492" s="565"/>
      <c r="Z2492" s="565"/>
      <c r="AA2492" s="565"/>
      <c r="AB2492" s="1053"/>
      <c r="AC2492" s="565"/>
      <c r="AD2492" s="1074"/>
      <c r="AE2492" s="565"/>
      <c r="AF2492" s="565"/>
      <c r="AG2492" s="565"/>
      <c r="AH2492" s="565"/>
      <c r="AI2492" s="565"/>
      <c r="AJ2492" s="1241"/>
      <c r="AK2492" s="561"/>
      <c r="AL2492" s="1441"/>
      <c r="AM2492" s="1456"/>
    </row>
    <row r="2493" spans="1:39" ht="43.5" x14ac:dyDescent="0.25">
      <c r="A2493" s="239">
        <v>1</v>
      </c>
      <c r="B2493" s="779" t="s">
        <v>353</v>
      </c>
      <c r="C2493" s="2316"/>
      <c r="D2493" s="2682"/>
      <c r="E2493" s="797"/>
      <c r="F2493" s="374"/>
      <c r="G2493" s="374"/>
      <c r="H2493" s="374"/>
      <c r="I2493" s="2682"/>
      <c r="J2493" s="374"/>
      <c r="K2493" s="374"/>
      <c r="L2493" s="374"/>
      <c r="M2493" s="374"/>
      <c r="N2493" s="374"/>
      <c r="O2493" s="374"/>
      <c r="P2493" s="374"/>
      <c r="Q2493" s="565"/>
      <c r="R2493" s="565"/>
      <c r="S2493" s="565"/>
      <c r="T2493" s="565"/>
      <c r="U2493" s="565"/>
      <c r="V2493" s="565"/>
      <c r="W2493" s="565"/>
      <c r="X2493" s="565"/>
      <c r="Y2493" s="565"/>
      <c r="Z2493" s="565"/>
      <c r="AA2493" s="565"/>
      <c r="AB2493" s="1053"/>
      <c r="AC2493" s="565"/>
      <c r="AD2493" s="1074"/>
      <c r="AE2493" s="565"/>
      <c r="AF2493" s="565"/>
      <c r="AG2493" s="565"/>
      <c r="AH2493" s="565"/>
      <c r="AI2493" s="565"/>
      <c r="AJ2493" s="1241"/>
      <c r="AK2493" s="561"/>
      <c r="AL2493" s="1441"/>
      <c r="AM2493" s="1456"/>
    </row>
    <row r="2494" spans="1:39" x14ac:dyDescent="0.25">
      <c r="A2494" s="239">
        <v>1</v>
      </c>
      <c r="B2494" s="766" t="s">
        <v>234</v>
      </c>
      <c r="C2494" s="2316"/>
      <c r="D2494" s="2682"/>
      <c r="E2494" s="797">
        <f>SUM(E2495:E2496)</f>
        <v>2200</v>
      </c>
      <c r="F2494" s="374">
        <f>SUM(F2495:F2496)</f>
        <v>2017</v>
      </c>
      <c r="G2494" s="374">
        <f>SUM(G2495:G2496)</f>
        <v>2016</v>
      </c>
      <c r="H2494" s="374">
        <f>G2494/F2494*100</f>
        <v>99.950421417947439</v>
      </c>
      <c r="I2494" s="2682"/>
      <c r="J2494" s="374"/>
      <c r="K2494" s="374"/>
      <c r="L2494" s="374"/>
      <c r="M2494" s="374"/>
      <c r="N2494" s="374"/>
      <c r="O2494" s="374"/>
      <c r="P2494" s="374"/>
      <c r="Q2494" s="565">
        <v>694.05899999999997</v>
      </c>
      <c r="R2494" s="565">
        <v>694.05899999999997</v>
      </c>
      <c r="S2494" s="565">
        <v>694.05899999999997</v>
      </c>
      <c r="T2494" s="565">
        <v>694.05899999999997</v>
      </c>
      <c r="U2494" s="565">
        <v>694.05899999999997</v>
      </c>
      <c r="V2494" s="565">
        <v>694.05899999999997</v>
      </c>
      <c r="W2494" s="565">
        <v>694.05899999999997</v>
      </c>
      <c r="X2494" s="565">
        <v>694.05899999999997</v>
      </c>
      <c r="Y2494" s="565">
        <v>694.05899999999997</v>
      </c>
      <c r="Z2494" s="565">
        <v>1016.0819999999999</v>
      </c>
      <c r="AA2494" s="565">
        <v>1016.0819999999999</v>
      </c>
      <c r="AB2494" s="1200">
        <f t="shared" ref="AB2494" si="1268">Q2494/12*$B$4+(R2494-Q2494)/11*10+(S2494-R2494)/10*9+(T2494-S2494)/9*8+(U2494-T2494)/8*7+(V2494-U2494)/7*6+(W2494-V2494)/6*5+(X2494-W2494)/5*4+(Y2494-X2494)/4*3+(Z2494-Y2494)/3*2+(AA2494-Z2494)/2*1</f>
        <v>850.90274999999986</v>
      </c>
      <c r="AC2494" s="565">
        <f>AI2494-AH2494-AE2494</f>
        <v>900.9468099999998</v>
      </c>
      <c r="AD2494" s="1074"/>
      <c r="AE2494" s="565"/>
      <c r="AF2494" s="565">
        <f>AC2494-AB2494</f>
        <v>50.044059999999945</v>
      </c>
      <c r="AG2494" s="565"/>
      <c r="AH2494" s="565">
        <v>0</v>
      </c>
      <c r="AI2494" s="565">
        <v>900.9468099999998</v>
      </c>
      <c r="AJ2494" s="1241">
        <f>SUM(AJ2495:AJ2496)</f>
        <v>0</v>
      </c>
      <c r="AK2494" s="561"/>
      <c r="AL2494" s="1441"/>
      <c r="AM2494" s="1456"/>
    </row>
    <row r="2495" spans="1:39" x14ac:dyDescent="0.25">
      <c r="A2495" s="239">
        <v>1</v>
      </c>
      <c r="B2495" s="295" t="s">
        <v>193</v>
      </c>
      <c r="C2495" s="2316"/>
      <c r="D2495" s="2682"/>
      <c r="E2495" s="797">
        <v>1000</v>
      </c>
      <c r="F2495" s="374">
        <f>ROUND(E2495/12*$B$4,0)</f>
        <v>917</v>
      </c>
      <c r="G2495" s="374">
        <v>1003</v>
      </c>
      <c r="H2495" s="374">
        <f>G2495/F2495*100</f>
        <v>109.37840785169028</v>
      </c>
      <c r="I2495" s="2682"/>
      <c r="J2495" s="374"/>
      <c r="K2495" s="374"/>
      <c r="L2495" s="374"/>
      <c r="M2495" s="374"/>
      <c r="N2495" s="374"/>
      <c r="O2495" s="374"/>
      <c r="P2495" s="374"/>
      <c r="Q2495" s="565"/>
      <c r="R2495" s="565"/>
      <c r="S2495" s="565"/>
      <c r="T2495" s="565"/>
      <c r="U2495" s="565"/>
      <c r="V2495" s="565"/>
      <c r="W2495" s="565"/>
      <c r="X2495" s="565"/>
      <c r="Y2495" s="565"/>
      <c r="Z2495" s="565"/>
      <c r="AA2495" s="565"/>
      <c r="AB2495" s="1053">
        <f t="shared" ref="AB2495:AB2529" si="1269">Q2495/12*$B$4</f>
        <v>0</v>
      </c>
      <c r="AC2495" s="565"/>
      <c r="AD2495" s="1074"/>
      <c r="AE2495" s="565"/>
      <c r="AF2495" s="565"/>
      <c r="AG2495" s="565"/>
      <c r="AH2495" s="565"/>
      <c r="AI2495" s="565"/>
      <c r="AJ2495" s="1241"/>
      <c r="AK2495" s="561"/>
      <c r="AL2495" s="1441"/>
      <c r="AM2495" s="1456"/>
    </row>
    <row r="2496" spans="1:39" ht="30" x14ac:dyDescent="0.25">
      <c r="A2496" s="239">
        <v>1</v>
      </c>
      <c r="B2496" s="295" t="s">
        <v>283</v>
      </c>
      <c r="C2496" s="2316"/>
      <c r="D2496" s="2682"/>
      <c r="E2496" s="797">
        <v>1200</v>
      </c>
      <c r="F2496" s="374">
        <f>ROUND(E2496/12*$B$4,0)</f>
        <v>1100</v>
      </c>
      <c r="G2496" s="374">
        <v>1013</v>
      </c>
      <c r="H2496" s="374">
        <f>G2496/F2496*100</f>
        <v>92.090909090909093</v>
      </c>
      <c r="I2496" s="2682"/>
      <c r="J2496" s="374"/>
      <c r="K2496" s="374"/>
      <c r="L2496" s="374"/>
      <c r="M2496" s="374"/>
      <c r="N2496" s="374"/>
      <c r="O2496" s="374"/>
      <c r="P2496" s="374"/>
      <c r="Q2496" s="565"/>
      <c r="R2496" s="565"/>
      <c r="S2496" s="565"/>
      <c r="T2496" s="565"/>
      <c r="U2496" s="565"/>
      <c r="V2496" s="565"/>
      <c r="W2496" s="565"/>
      <c r="X2496" s="565"/>
      <c r="Y2496" s="565"/>
      <c r="Z2496" s="565"/>
      <c r="AA2496" s="565"/>
      <c r="AB2496" s="1053">
        <f t="shared" si="1269"/>
        <v>0</v>
      </c>
      <c r="AC2496" s="565"/>
      <c r="AD2496" s="1074"/>
      <c r="AE2496" s="565"/>
      <c r="AF2496" s="565"/>
      <c r="AG2496" s="565"/>
      <c r="AH2496" s="565"/>
      <c r="AI2496" s="565"/>
      <c r="AJ2496" s="1241"/>
      <c r="AK2496" s="561"/>
      <c r="AL2496" s="1441"/>
      <c r="AM2496" s="1456"/>
    </row>
    <row r="2497" spans="1:39" ht="29.25" x14ac:dyDescent="0.25">
      <c r="A2497" s="239">
        <v>1</v>
      </c>
      <c r="B2497" s="720" t="s">
        <v>279</v>
      </c>
      <c r="C2497" s="2316"/>
      <c r="D2497" s="2682"/>
      <c r="E2497" s="796">
        <f>E2483</f>
        <v>2000</v>
      </c>
      <c r="F2497" s="525">
        <f>F2483</f>
        <v>1833</v>
      </c>
      <c r="G2497" s="525">
        <f>G2483</f>
        <v>1958</v>
      </c>
      <c r="H2497" s="525">
        <f>G2497/F2497*100</f>
        <v>106.81942171303874</v>
      </c>
      <c r="I2497" s="2682"/>
      <c r="J2497" s="374"/>
      <c r="K2497" s="374"/>
      <c r="L2497" s="374"/>
      <c r="M2497" s="374"/>
      <c r="N2497" s="374"/>
      <c r="O2497" s="374"/>
      <c r="P2497" s="374"/>
      <c r="Q2497" s="565"/>
      <c r="R2497" s="565"/>
      <c r="S2497" s="565"/>
      <c r="T2497" s="565"/>
      <c r="U2497" s="565"/>
      <c r="V2497" s="565"/>
      <c r="W2497" s="565"/>
      <c r="X2497" s="565"/>
      <c r="Y2497" s="565"/>
      <c r="Z2497" s="565"/>
      <c r="AA2497" s="565"/>
      <c r="AB2497" s="1053">
        <f t="shared" si="1269"/>
        <v>0</v>
      </c>
      <c r="AC2497" s="565"/>
      <c r="AD2497" s="1074"/>
      <c r="AE2497" s="565"/>
      <c r="AF2497" s="565"/>
      <c r="AG2497" s="565"/>
      <c r="AH2497" s="565"/>
      <c r="AI2497" s="565"/>
      <c r="AJ2497" s="1241">
        <f>AJ2483</f>
        <v>0</v>
      </c>
      <c r="AK2497" s="561"/>
      <c r="AL2497" s="1441"/>
      <c r="AM2497" s="1456"/>
    </row>
    <row r="2498" spans="1:39" ht="29.25" x14ac:dyDescent="0.25">
      <c r="A2498" s="239">
        <v>1</v>
      </c>
      <c r="B2498" s="720" t="s">
        <v>280</v>
      </c>
      <c r="C2498" s="2316"/>
      <c r="D2498" s="2682"/>
      <c r="E2498" s="796">
        <f>E2489</f>
        <v>100</v>
      </c>
      <c r="F2498" s="525">
        <f>F2489</f>
        <v>92</v>
      </c>
      <c r="G2498" s="525">
        <f>G2489</f>
        <v>57</v>
      </c>
      <c r="H2498" s="525"/>
      <c r="I2498" s="2682"/>
      <c r="J2498" s="374"/>
      <c r="K2498" s="374"/>
      <c r="L2498" s="374"/>
      <c r="M2498" s="374"/>
      <c r="N2498" s="374"/>
      <c r="O2498" s="374"/>
      <c r="P2498" s="374"/>
      <c r="Q2498" s="565"/>
      <c r="R2498" s="565"/>
      <c r="S2498" s="565"/>
      <c r="T2498" s="565"/>
      <c r="U2498" s="565"/>
      <c r="V2498" s="565"/>
      <c r="W2498" s="565"/>
      <c r="X2498" s="565"/>
      <c r="Y2498" s="565"/>
      <c r="Z2498" s="565"/>
      <c r="AA2498" s="565"/>
      <c r="AB2498" s="1053">
        <f t="shared" si="1269"/>
        <v>0</v>
      </c>
      <c r="AC2498" s="565"/>
      <c r="AD2498" s="1074"/>
      <c r="AE2498" s="565"/>
      <c r="AF2498" s="565"/>
      <c r="AG2498" s="565"/>
      <c r="AH2498" s="565"/>
      <c r="AI2498" s="565"/>
      <c r="AJ2498" s="1242">
        <f>AJ2489</f>
        <v>0</v>
      </c>
      <c r="AK2498" s="561"/>
      <c r="AL2498" s="1441"/>
      <c r="AM2498" s="1456"/>
    </row>
    <row r="2499" spans="1:39" ht="29.25" x14ac:dyDescent="0.25">
      <c r="A2499" s="239">
        <v>1</v>
      </c>
      <c r="B2499" s="720" t="s">
        <v>281</v>
      </c>
      <c r="C2499" s="2316"/>
      <c r="D2499" s="368"/>
      <c r="E2499" s="796"/>
      <c r="F2499" s="525"/>
      <c r="G2499" s="525"/>
      <c r="H2499" s="525"/>
      <c r="I2499" s="2682"/>
      <c r="J2499" s="374"/>
      <c r="K2499" s="374"/>
      <c r="L2499" s="374"/>
      <c r="M2499" s="374"/>
      <c r="N2499" s="368"/>
      <c r="O2499" s="368"/>
      <c r="P2499" s="368"/>
      <c r="Q2499" s="565"/>
      <c r="R2499" s="565"/>
      <c r="S2499" s="565"/>
      <c r="T2499" s="565"/>
      <c r="U2499" s="565"/>
      <c r="V2499" s="565"/>
      <c r="W2499" s="565"/>
      <c r="X2499" s="565"/>
      <c r="Y2499" s="565"/>
      <c r="Z2499" s="565"/>
      <c r="AA2499" s="565"/>
      <c r="AB2499" s="1053">
        <f t="shared" si="1269"/>
        <v>0</v>
      </c>
      <c r="AC2499" s="565"/>
      <c r="AD2499" s="1074"/>
      <c r="AE2499" s="565"/>
      <c r="AF2499" s="565"/>
      <c r="AG2499" s="565"/>
      <c r="AH2499" s="565"/>
      <c r="AI2499" s="565"/>
      <c r="AJ2499" s="1242"/>
      <c r="AK2499" s="561"/>
      <c r="AL2499" s="1441"/>
      <c r="AM2499" s="1456"/>
    </row>
    <row r="2500" spans="1:39" ht="15.75" thickBot="1" x14ac:dyDescent="0.3">
      <c r="A2500" s="239">
        <v>1</v>
      </c>
      <c r="B2500" s="721" t="s">
        <v>138</v>
      </c>
      <c r="C2500" s="2316"/>
      <c r="D2500" s="2682"/>
      <c r="E2500" s="796">
        <f>E2497+E2498*2.9</f>
        <v>2290</v>
      </c>
      <c r="F2500" s="525">
        <f>F2497+F2498*2.9</f>
        <v>2099.8000000000002</v>
      </c>
      <c r="G2500" s="525">
        <f>G2497+G2498*2.9</f>
        <v>2123.3000000000002</v>
      </c>
      <c r="H2500" s="525">
        <f>G2500/F2500*100</f>
        <v>101.1191542051624</v>
      </c>
      <c r="I2500" s="2682"/>
      <c r="J2500" s="374"/>
      <c r="K2500" s="374"/>
      <c r="L2500" s="374"/>
      <c r="M2500" s="374"/>
      <c r="N2500" s="374"/>
      <c r="O2500" s="374"/>
      <c r="P2500" s="374"/>
      <c r="Q2500" s="565">
        <f t="shared" ref="Q2500:AH2500" si="1270">Q2494+Q2482</f>
        <v>2381.9859999999999</v>
      </c>
      <c r="R2500" s="565">
        <f t="shared" ref="R2500:AB2500" si="1271">R2494+R2482</f>
        <v>2381.9859999999999</v>
      </c>
      <c r="S2500" s="565">
        <f t="shared" si="1271"/>
        <v>2381.9859999999999</v>
      </c>
      <c r="T2500" s="565">
        <f t="shared" ref="T2500:U2500" si="1272">T2494+T2482</f>
        <v>2381.9859999999999</v>
      </c>
      <c r="U2500" s="565">
        <f t="shared" si="1272"/>
        <v>2381.9859999999999</v>
      </c>
      <c r="V2500" s="565">
        <f t="shared" ref="V2500:W2500" si="1273">V2494+V2482</f>
        <v>2381.9859999999999</v>
      </c>
      <c r="W2500" s="565">
        <f t="shared" si="1273"/>
        <v>2381.9859999999999</v>
      </c>
      <c r="X2500" s="565">
        <f t="shared" ref="X2500:Y2500" si="1274">X2494+X2482</f>
        <v>2381.9859999999999</v>
      </c>
      <c r="Y2500" s="565">
        <f t="shared" si="1274"/>
        <v>2704.009</v>
      </c>
      <c r="Z2500" s="565">
        <f t="shared" ref="Z2500:AA2500" si="1275">Z2494+Z2482</f>
        <v>2704.009</v>
      </c>
      <c r="AA2500" s="565">
        <f t="shared" si="1275"/>
        <v>2704.009</v>
      </c>
      <c r="AB2500" s="1053">
        <f t="shared" si="1271"/>
        <v>2425.0044166666667</v>
      </c>
      <c r="AC2500" s="565">
        <f t="shared" si="1270"/>
        <v>2478.1566199999997</v>
      </c>
      <c r="AD2500" s="1074">
        <f t="shared" si="1270"/>
        <v>0</v>
      </c>
      <c r="AE2500" s="565">
        <f>AE2494+AE2482</f>
        <v>0</v>
      </c>
      <c r="AF2500" s="565">
        <f t="shared" si="1270"/>
        <v>53.152203333333091</v>
      </c>
      <c r="AG2500" s="565">
        <f t="shared" si="1270"/>
        <v>0</v>
      </c>
      <c r="AH2500" s="565">
        <f t="shared" si="1270"/>
        <v>-0.39710000000000001</v>
      </c>
      <c r="AI2500" s="565">
        <f>AI2494+AI2482</f>
        <v>2477.7595199999996</v>
      </c>
      <c r="AJ2500" s="1242">
        <f>AJ2497+AJ2498*2.9</f>
        <v>0</v>
      </c>
      <c r="AK2500" s="561">
        <f>AK2494+AK2482</f>
        <v>0</v>
      </c>
      <c r="AL2500" s="1441"/>
      <c r="AM2500" s="1456"/>
    </row>
    <row r="2501" spans="1:39" ht="15.75" thickBot="1" x14ac:dyDescent="0.3">
      <c r="A2501" s="239">
        <v>1</v>
      </c>
      <c r="B2501" s="274" t="s">
        <v>314</v>
      </c>
      <c r="C2501" s="274"/>
      <c r="D2501" s="2177"/>
      <c r="E2501" s="466"/>
      <c r="F2501" s="2177"/>
      <c r="G2501" s="2177"/>
      <c r="H2501" s="2177"/>
      <c r="I2501" s="2177"/>
      <c r="J2501" s="2177"/>
      <c r="K2501" s="2177"/>
      <c r="L2501" s="2177"/>
      <c r="M2501" s="2177"/>
      <c r="N2501" s="2177"/>
      <c r="O2501" s="2177"/>
      <c r="P2501" s="2177"/>
      <c r="Q2501" s="571">
        <f t="shared" ref="Q2501:V2501" si="1276">Q2500</f>
        <v>2381.9859999999999</v>
      </c>
      <c r="R2501" s="571">
        <f t="shared" si="1276"/>
        <v>2381.9859999999999</v>
      </c>
      <c r="S2501" s="571">
        <f t="shared" si="1276"/>
        <v>2381.9859999999999</v>
      </c>
      <c r="T2501" s="571">
        <f t="shared" si="1276"/>
        <v>2381.9859999999999</v>
      </c>
      <c r="U2501" s="571">
        <f t="shared" si="1276"/>
        <v>2381.9859999999999</v>
      </c>
      <c r="V2501" s="571">
        <f t="shared" si="1276"/>
        <v>2381.9859999999999</v>
      </c>
      <c r="W2501" s="571">
        <f t="shared" ref="W2501:X2501" si="1277">W2500</f>
        <v>2381.9859999999999</v>
      </c>
      <c r="X2501" s="571">
        <f t="shared" si="1277"/>
        <v>2381.9859999999999</v>
      </c>
      <c r="Y2501" s="571">
        <f t="shared" ref="Y2501:AB2501" si="1278">Y2500</f>
        <v>2704.009</v>
      </c>
      <c r="Z2501" s="571">
        <f t="shared" ref="Z2501:AA2501" si="1279">Z2500</f>
        <v>2704.009</v>
      </c>
      <c r="AA2501" s="571">
        <f t="shared" si="1279"/>
        <v>2704.009</v>
      </c>
      <c r="AB2501" s="1054">
        <f t="shared" si="1278"/>
        <v>2425.0044166666667</v>
      </c>
      <c r="AC2501" s="571">
        <f t="shared" ref="AC2501:AI2501" si="1280">AC2500</f>
        <v>2478.1566199999997</v>
      </c>
      <c r="AD2501" s="1079">
        <f t="shared" si="1280"/>
        <v>0</v>
      </c>
      <c r="AE2501" s="277">
        <f>AE2500</f>
        <v>0</v>
      </c>
      <c r="AF2501" s="571">
        <f t="shared" si="1280"/>
        <v>53.152203333333091</v>
      </c>
      <c r="AG2501" s="571">
        <f t="shared" si="1280"/>
        <v>0</v>
      </c>
      <c r="AH2501" s="571">
        <f t="shared" si="1280"/>
        <v>-0.39710000000000001</v>
      </c>
      <c r="AI2501" s="571">
        <f t="shared" si="1280"/>
        <v>2477.7595199999996</v>
      </c>
      <c r="AJ2501" s="2309"/>
      <c r="AK2501" s="1187">
        <f t="shared" ref="AK2501" si="1281">AK2500</f>
        <v>0</v>
      </c>
      <c r="AL2501" s="1441"/>
      <c r="AM2501" s="1456"/>
    </row>
    <row r="2502" spans="1:39" ht="15.75" x14ac:dyDescent="0.25">
      <c r="A2502" s="239">
        <v>1</v>
      </c>
      <c r="B2502" s="2272" t="s">
        <v>543</v>
      </c>
      <c r="C2502" s="1128"/>
      <c r="D2502" s="2686"/>
      <c r="E2502" s="294"/>
      <c r="F2502" s="294"/>
      <c r="G2502" s="294"/>
      <c r="H2502" s="294"/>
      <c r="I2502" s="2686"/>
      <c r="J2502" s="294"/>
      <c r="K2502" s="294"/>
      <c r="L2502" s="294"/>
      <c r="M2502" s="294"/>
      <c r="N2502" s="294"/>
      <c r="O2502" s="294"/>
      <c r="P2502" s="294"/>
      <c r="Q2502" s="294"/>
      <c r="R2502" s="2686"/>
      <c r="S2502" s="2686"/>
      <c r="T2502" s="2686"/>
      <c r="U2502" s="2686"/>
      <c r="V2502" s="2686"/>
      <c r="W2502" s="2686"/>
      <c r="X2502" s="2686"/>
      <c r="Y2502" s="2686"/>
      <c r="Z2502" s="2686"/>
      <c r="AA2502" s="2686"/>
      <c r="AB2502" s="1053">
        <f t="shared" si="1269"/>
        <v>0</v>
      </c>
      <c r="AC2502" s="294"/>
      <c r="AD2502" s="1080"/>
      <c r="AE2502" s="294"/>
      <c r="AF2502" s="294"/>
      <c r="AG2502" s="294"/>
      <c r="AH2502" s="294"/>
      <c r="AI2502" s="294"/>
      <c r="AJ2502" s="1280"/>
      <c r="AK2502" s="1280"/>
      <c r="AL2502" s="1441"/>
      <c r="AM2502" s="1456"/>
    </row>
    <row r="2503" spans="1:39" x14ac:dyDescent="0.25">
      <c r="A2503" s="239">
        <v>1</v>
      </c>
      <c r="B2503" s="2689" t="s">
        <v>234</v>
      </c>
      <c r="C2503" s="1127"/>
      <c r="D2503" s="2686"/>
      <c r="E2503" s="294">
        <f>SUM(E2504:E2505)</f>
        <v>50</v>
      </c>
      <c r="F2503" s="294">
        <f>SUM(F2504:F2505)</f>
        <v>46</v>
      </c>
      <c r="G2503" s="294">
        <f>SUM(G2504:G2505)</f>
        <v>0</v>
      </c>
      <c r="H2503" s="294">
        <f>G2503/F2503*100</f>
        <v>0</v>
      </c>
      <c r="I2503" s="2686"/>
      <c r="J2503" s="294"/>
      <c r="K2503" s="294"/>
      <c r="L2503" s="294"/>
      <c r="M2503" s="294"/>
      <c r="N2503" s="294"/>
      <c r="O2503" s="294"/>
      <c r="P2503" s="294"/>
      <c r="Q2503" s="806">
        <v>423.85365000000002</v>
      </c>
      <c r="R2503" s="806">
        <v>423.85365000000002</v>
      </c>
      <c r="S2503" s="806">
        <v>423.85365000000002</v>
      </c>
      <c r="T2503" s="806">
        <v>423.85365000000002</v>
      </c>
      <c r="U2503" s="806">
        <v>423.85365000000002</v>
      </c>
      <c r="V2503" s="806">
        <v>423.85365000000002</v>
      </c>
      <c r="W2503" s="806">
        <v>423.85365000000002</v>
      </c>
      <c r="X2503" s="806">
        <v>423.85365000000002</v>
      </c>
      <c r="Y2503" s="806">
        <v>423.85365000000002</v>
      </c>
      <c r="Z2503" s="806">
        <v>423.85365000000002</v>
      </c>
      <c r="AA2503" s="806">
        <v>423.85365000000002</v>
      </c>
      <c r="AB2503" s="1200">
        <f t="shared" ref="AB2503" si="1282">Q2503/12*$B$4+(R2503-Q2503)/11*10+(S2503-R2503)/10*9+(T2503-S2503)/9*8+(U2503-T2503)/8*7+(V2503-U2503)/7*6+(W2503-V2503)/6*5+(X2503-W2503)/5*4+(Y2503-X2503)/4*3+(Z2503-Y2503)/3*2+(AA2503-Z2503)/2*1</f>
        <v>388.5325125</v>
      </c>
      <c r="AC2503" s="806">
        <f>AI2503-AH2503-AE2503</f>
        <v>0</v>
      </c>
      <c r="AD2503" s="1081"/>
      <c r="AE2503" s="806"/>
      <c r="AF2503" s="806">
        <f>AC2503-AB2503</f>
        <v>-388.5325125</v>
      </c>
      <c r="AG2503" s="806"/>
      <c r="AH2503" s="806"/>
      <c r="AI2503" s="806"/>
      <c r="AJ2503" s="1280">
        <f>SUM(AJ2504:AJ2505)</f>
        <v>0</v>
      </c>
      <c r="AK2503" s="1303"/>
      <c r="AL2503" s="1441"/>
      <c r="AM2503" s="1456"/>
    </row>
    <row r="2504" spans="1:39" ht="60" x14ac:dyDescent="0.25">
      <c r="A2504" s="239">
        <v>1</v>
      </c>
      <c r="B2504" s="2688" t="s">
        <v>528</v>
      </c>
      <c r="C2504" s="713"/>
      <c r="D2504" s="2686"/>
      <c r="E2504" s="797">
        <v>35</v>
      </c>
      <c r="F2504" s="294">
        <f>ROUND(E2504/12*$B$4,0)</f>
        <v>32</v>
      </c>
      <c r="G2504" s="294"/>
      <c r="H2504" s="294">
        <f>G2504/F2504*100</f>
        <v>0</v>
      </c>
      <c r="I2504" s="2686"/>
      <c r="J2504" s="294"/>
      <c r="K2504" s="294"/>
      <c r="L2504" s="294"/>
      <c r="M2504" s="294"/>
      <c r="N2504" s="294"/>
      <c r="O2504" s="294"/>
      <c r="P2504" s="294"/>
      <c r="Q2504" s="806"/>
      <c r="R2504" s="806"/>
      <c r="S2504" s="806"/>
      <c r="T2504" s="806"/>
      <c r="U2504" s="806"/>
      <c r="V2504" s="806"/>
      <c r="W2504" s="806"/>
      <c r="X2504" s="806"/>
      <c r="Y2504" s="806"/>
      <c r="Z2504" s="806"/>
      <c r="AA2504" s="806"/>
      <c r="AB2504" s="1053">
        <f t="shared" si="1269"/>
        <v>0</v>
      </c>
      <c r="AC2504" s="806"/>
      <c r="AD2504" s="1081"/>
      <c r="AE2504" s="806"/>
      <c r="AF2504" s="806"/>
      <c r="AG2504" s="806"/>
      <c r="AH2504" s="806"/>
      <c r="AI2504" s="806"/>
      <c r="AJ2504" s="1280"/>
      <c r="AK2504" s="1303"/>
      <c r="AL2504" s="1441"/>
      <c r="AM2504" s="1456"/>
    </row>
    <row r="2505" spans="1:39" ht="45" x14ac:dyDescent="0.25">
      <c r="A2505" s="239">
        <v>1</v>
      </c>
      <c r="B2505" s="2691" t="s">
        <v>526</v>
      </c>
      <c r="C2505" s="713"/>
      <c r="D2505" s="2686"/>
      <c r="E2505" s="797">
        <v>15</v>
      </c>
      <c r="F2505" s="294">
        <f>ROUND(E2505/12*$B$4,0)</f>
        <v>14</v>
      </c>
      <c r="G2505" s="294"/>
      <c r="H2505" s="294">
        <f>G2505/F2505*100</f>
        <v>0</v>
      </c>
      <c r="I2505" s="2686"/>
      <c r="J2505" s="294"/>
      <c r="K2505" s="294"/>
      <c r="L2505" s="294"/>
      <c r="M2505" s="294"/>
      <c r="N2505" s="294"/>
      <c r="O2505" s="294"/>
      <c r="P2505" s="294"/>
      <c r="Q2505" s="806"/>
      <c r="R2505" s="806"/>
      <c r="S2505" s="806"/>
      <c r="T2505" s="806"/>
      <c r="U2505" s="806"/>
      <c r="V2505" s="806"/>
      <c r="W2505" s="806"/>
      <c r="X2505" s="806"/>
      <c r="Y2505" s="806"/>
      <c r="Z2505" s="806"/>
      <c r="AA2505" s="806"/>
      <c r="AB2505" s="1053">
        <f t="shared" si="1269"/>
        <v>0</v>
      </c>
      <c r="AC2505" s="806"/>
      <c r="AD2505" s="1081"/>
      <c r="AE2505" s="806"/>
      <c r="AF2505" s="806"/>
      <c r="AG2505" s="806"/>
      <c r="AH2505" s="806"/>
      <c r="AI2505" s="806"/>
      <c r="AJ2505" s="1280"/>
      <c r="AK2505" s="1303"/>
      <c r="AL2505" s="1441"/>
      <c r="AM2505" s="1456"/>
    </row>
    <row r="2506" spans="1:39" ht="15.75" thickBot="1" x14ac:dyDescent="0.3">
      <c r="A2506" s="239">
        <v>1</v>
      </c>
      <c r="B2506" s="808" t="s">
        <v>138</v>
      </c>
      <c r="C2506" s="714"/>
      <c r="D2506" s="1048"/>
      <c r="E2506" s="1049"/>
      <c r="F2506" s="225"/>
      <c r="G2506" s="811"/>
      <c r="H2506" s="811"/>
      <c r="I2506" s="811"/>
      <c r="J2506" s="811"/>
      <c r="K2506" s="811"/>
      <c r="L2506" s="811"/>
      <c r="M2506" s="811"/>
      <c r="N2506" s="811"/>
      <c r="O2506" s="811"/>
      <c r="P2506" s="811"/>
      <c r="Q2506" s="953">
        <f t="shared" ref="Q2506:V2506" si="1283">Q2503</f>
        <v>423.85365000000002</v>
      </c>
      <c r="R2506" s="2687">
        <f t="shared" si="1283"/>
        <v>423.85365000000002</v>
      </c>
      <c r="S2506" s="2687">
        <f t="shared" si="1283"/>
        <v>423.85365000000002</v>
      </c>
      <c r="T2506" s="2687">
        <f t="shared" si="1283"/>
        <v>423.85365000000002</v>
      </c>
      <c r="U2506" s="2687">
        <f t="shared" si="1283"/>
        <v>423.85365000000002</v>
      </c>
      <c r="V2506" s="2687">
        <f t="shared" si="1283"/>
        <v>423.85365000000002</v>
      </c>
      <c r="W2506" s="2687">
        <f t="shared" ref="W2506:X2506" si="1284">W2503</f>
        <v>423.85365000000002</v>
      </c>
      <c r="X2506" s="2687">
        <f t="shared" si="1284"/>
        <v>423.85365000000002</v>
      </c>
      <c r="Y2506" s="2687">
        <f t="shared" ref="Y2506:Z2506" si="1285">Y2503</f>
        <v>423.85365000000002</v>
      </c>
      <c r="Z2506" s="2687">
        <f t="shared" si="1285"/>
        <v>423.85365000000002</v>
      </c>
      <c r="AA2506" s="2687">
        <f t="shared" ref="AA2506" si="1286">AA2503</f>
        <v>423.85365000000002</v>
      </c>
      <c r="AB2506" s="2687">
        <f t="shared" ref="AB2506:AI2506" si="1287">AB2503</f>
        <v>388.5325125</v>
      </c>
      <c r="AC2506" s="2687">
        <f t="shared" si="1287"/>
        <v>0</v>
      </c>
      <c r="AD2506" s="2687">
        <f t="shared" si="1287"/>
        <v>0</v>
      </c>
      <c r="AE2506" s="2687">
        <f t="shared" si="1287"/>
        <v>0</v>
      </c>
      <c r="AF2506" s="2687">
        <f t="shared" si="1287"/>
        <v>-388.5325125</v>
      </c>
      <c r="AG2506" s="2687">
        <f t="shared" si="1287"/>
        <v>0</v>
      </c>
      <c r="AH2506" s="2687">
        <f t="shared" si="1287"/>
        <v>0</v>
      </c>
      <c r="AI2506" s="2687">
        <f t="shared" si="1287"/>
        <v>0</v>
      </c>
      <c r="AJ2506" s="1304"/>
      <c r="AK2506" s="1305">
        <f t="shared" ref="AK2506" si="1288">AK2503</f>
        <v>0</v>
      </c>
      <c r="AL2506" s="1441"/>
      <c r="AM2506" s="1456"/>
    </row>
    <row r="2507" spans="1:39" ht="15.75" thickBot="1" x14ac:dyDescent="0.3">
      <c r="A2507" s="239">
        <v>1</v>
      </c>
      <c r="B2507" s="807" t="s">
        <v>314</v>
      </c>
      <c r="C2507" s="809"/>
      <c r="D2507" s="815"/>
      <c r="E2507" s="814"/>
      <c r="F2507" s="2177"/>
      <c r="G2507" s="810"/>
      <c r="H2507" s="810"/>
      <c r="I2507" s="810"/>
      <c r="J2507" s="810"/>
      <c r="K2507" s="810"/>
      <c r="L2507" s="810"/>
      <c r="M2507" s="810"/>
      <c r="N2507" s="810"/>
      <c r="O2507" s="810"/>
      <c r="P2507" s="810"/>
      <c r="Q2507" s="954">
        <f t="shared" ref="Q2507:V2507" si="1289">Q2506</f>
        <v>423.85365000000002</v>
      </c>
      <c r="R2507" s="954">
        <f t="shared" si="1289"/>
        <v>423.85365000000002</v>
      </c>
      <c r="S2507" s="954">
        <f t="shared" si="1289"/>
        <v>423.85365000000002</v>
      </c>
      <c r="T2507" s="954">
        <f t="shared" si="1289"/>
        <v>423.85365000000002</v>
      </c>
      <c r="U2507" s="954">
        <f t="shared" si="1289"/>
        <v>423.85365000000002</v>
      </c>
      <c r="V2507" s="954">
        <f t="shared" si="1289"/>
        <v>423.85365000000002</v>
      </c>
      <c r="W2507" s="954">
        <f t="shared" ref="W2507:X2507" si="1290">W2506</f>
        <v>423.85365000000002</v>
      </c>
      <c r="X2507" s="954">
        <f t="shared" si="1290"/>
        <v>423.85365000000002</v>
      </c>
      <c r="Y2507" s="954">
        <f t="shared" ref="Y2507:Z2507" si="1291">Y2506</f>
        <v>423.85365000000002</v>
      </c>
      <c r="Z2507" s="954">
        <f t="shared" si="1291"/>
        <v>423.85365000000002</v>
      </c>
      <c r="AA2507" s="954">
        <f t="shared" ref="AA2507" si="1292">AA2506</f>
        <v>423.85365000000002</v>
      </c>
      <c r="AB2507" s="1054">
        <f t="shared" si="1269"/>
        <v>388.5325125</v>
      </c>
      <c r="AC2507" s="954">
        <f t="shared" ref="AC2507:AI2507" si="1293">AC2506</f>
        <v>0</v>
      </c>
      <c r="AD2507" s="1082">
        <f t="shared" si="1293"/>
        <v>0</v>
      </c>
      <c r="AE2507" s="3603">
        <f>AE2506</f>
        <v>0</v>
      </c>
      <c r="AF2507" s="955">
        <f t="shared" si="1293"/>
        <v>-388.5325125</v>
      </c>
      <c r="AG2507" s="955"/>
      <c r="AH2507" s="955">
        <f t="shared" si="1293"/>
        <v>0</v>
      </c>
      <c r="AI2507" s="955">
        <f t="shared" si="1293"/>
        <v>0</v>
      </c>
      <c r="AJ2507" s="1306"/>
      <c r="AK2507" s="1307">
        <f t="shared" ref="AK2507" si="1294">AK2506</f>
        <v>0</v>
      </c>
      <c r="AL2507" s="1441"/>
      <c r="AM2507" s="1456"/>
    </row>
    <row r="2508" spans="1:39" ht="31.5" x14ac:dyDescent="0.25">
      <c r="A2508" s="239">
        <v>1</v>
      </c>
      <c r="B2508" s="2272" t="s">
        <v>544</v>
      </c>
      <c r="C2508" s="2272"/>
      <c r="D2508" s="368"/>
      <c r="E2508" s="415"/>
      <c r="F2508" s="368"/>
      <c r="G2508" s="368"/>
      <c r="H2508" s="368"/>
      <c r="I2508" s="368"/>
      <c r="J2508" s="368"/>
      <c r="K2508" s="368"/>
      <c r="L2508" s="368"/>
      <c r="M2508" s="368"/>
      <c r="N2508" s="368"/>
      <c r="O2508" s="368"/>
      <c r="P2508" s="368"/>
      <c r="Q2508" s="565"/>
      <c r="R2508" s="565"/>
      <c r="S2508" s="565"/>
      <c r="T2508" s="565"/>
      <c r="U2508" s="565"/>
      <c r="V2508" s="565"/>
      <c r="W2508" s="565"/>
      <c r="X2508" s="565"/>
      <c r="Y2508" s="565"/>
      <c r="Z2508" s="565"/>
      <c r="AA2508" s="565"/>
      <c r="AB2508" s="1053">
        <f t="shared" si="1269"/>
        <v>0</v>
      </c>
      <c r="AC2508" s="565"/>
      <c r="AD2508" s="1074"/>
      <c r="AE2508" s="565"/>
      <c r="AF2508" s="565"/>
      <c r="AG2508" s="565"/>
      <c r="AH2508" s="565"/>
      <c r="AI2508" s="565"/>
      <c r="AJ2508" s="1260"/>
      <c r="AK2508" s="561"/>
      <c r="AL2508" s="1441"/>
      <c r="AM2508" s="1456"/>
    </row>
    <row r="2509" spans="1:39" ht="15.75" x14ac:dyDescent="0.25">
      <c r="A2509" s="239">
        <v>1</v>
      </c>
      <c r="B2509" s="766"/>
      <c r="C2509" s="1826"/>
      <c r="D2509" s="2682"/>
      <c r="E2509" s="294"/>
      <c r="F2509" s="294"/>
      <c r="G2509" s="294"/>
      <c r="H2509" s="368"/>
      <c r="I2509" s="2682"/>
      <c r="J2509" s="374"/>
      <c r="K2509" s="374"/>
      <c r="L2509" s="374"/>
      <c r="M2509" s="374"/>
      <c r="N2509" s="374"/>
      <c r="O2509" s="374"/>
      <c r="P2509" s="374"/>
      <c r="Q2509" s="564"/>
      <c r="R2509" s="564"/>
      <c r="S2509" s="564"/>
      <c r="T2509" s="564"/>
      <c r="U2509" s="564"/>
      <c r="V2509" s="564"/>
      <c r="W2509" s="564"/>
      <c r="X2509" s="564"/>
      <c r="Y2509" s="564"/>
      <c r="Z2509" s="564"/>
      <c r="AA2509" s="564"/>
      <c r="AB2509" s="1052">
        <f t="shared" si="1269"/>
        <v>0</v>
      </c>
      <c r="AC2509" s="564">
        <f>AI2509-AH2509</f>
        <v>0</v>
      </c>
      <c r="AD2509" s="1077"/>
      <c r="AE2509" s="564"/>
      <c r="AF2509" s="564">
        <f>AC2509-AB2509</f>
        <v>0</v>
      </c>
      <c r="AG2509" s="564"/>
      <c r="AH2509" s="564"/>
      <c r="AI2509" s="564"/>
      <c r="AJ2509" s="1280"/>
      <c r="AK2509" s="607"/>
      <c r="AL2509" s="1441"/>
      <c r="AM2509" s="1456"/>
    </row>
    <row r="2510" spans="1:39" ht="30" x14ac:dyDescent="0.25">
      <c r="A2510" s="239">
        <v>1</v>
      </c>
      <c r="B2510" s="2219" t="s">
        <v>198</v>
      </c>
      <c r="C2510" s="662"/>
      <c r="D2510" s="368"/>
      <c r="E2510" s="294">
        <v>5</v>
      </c>
      <c r="F2510" s="368">
        <f>ROUND(E2510/12*$B$4,0)</f>
        <v>5</v>
      </c>
      <c r="G2510" s="368"/>
      <c r="H2510" s="368">
        <f>G2510/F2510*100</f>
        <v>0</v>
      </c>
      <c r="I2510" s="368"/>
      <c r="J2510" s="368"/>
      <c r="K2510" s="368"/>
      <c r="L2510" s="368"/>
      <c r="M2510" s="368"/>
      <c r="N2510" s="368"/>
      <c r="O2510" s="368"/>
      <c r="P2510" s="368"/>
      <c r="Q2510" s="565"/>
      <c r="R2510" s="565"/>
      <c r="S2510" s="565"/>
      <c r="T2510" s="565"/>
      <c r="U2510" s="565"/>
      <c r="V2510" s="565"/>
      <c r="W2510" s="565"/>
      <c r="X2510" s="565"/>
      <c r="Y2510" s="565"/>
      <c r="Z2510" s="565"/>
      <c r="AA2510" s="565"/>
      <c r="AB2510" s="1200">
        <f t="shared" si="1269"/>
        <v>0</v>
      </c>
      <c r="AC2510" s="565">
        <f>AI2510-AH2510</f>
        <v>0</v>
      </c>
      <c r="AD2510" s="1074"/>
      <c r="AE2510" s="565"/>
      <c r="AF2510" s="565">
        <f>AC2510-AB2510</f>
        <v>0</v>
      </c>
      <c r="AG2510" s="565"/>
      <c r="AH2510" s="565"/>
      <c r="AI2510" s="565"/>
      <c r="AJ2510" s="1260"/>
      <c r="AK2510" s="561"/>
      <c r="AL2510" s="1441"/>
      <c r="AM2510" s="1456"/>
    </row>
    <row r="2511" spans="1:39" ht="15.75" thickBot="1" x14ac:dyDescent="0.3">
      <c r="A2511" s="239">
        <v>1</v>
      </c>
      <c r="B2511" s="2314" t="s">
        <v>223</v>
      </c>
      <c r="C2511" s="2306"/>
      <c r="D2511" s="1142"/>
      <c r="E2511" s="444">
        <f>E2510</f>
        <v>5</v>
      </c>
      <c r="F2511" s="1142">
        <f>F2510</f>
        <v>5</v>
      </c>
      <c r="G2511" s="1142">
        <f>G2510</f>
        <v>0</v>
      </c>
      <c r="H2511" s="2043"/>
      <c r="I2511" s="1142"/>
      <c r="J2511" s="1142"/>
      <c r="K2511" s="1142"/>
      <c r="L2511" s="1142"/>
      <c r="M2511" s="1142"/>
      <c r="N2511" s="1142"/>
      <c r="O2511" s="1142"/>
      <c r="P2511" s="1142"/>
      <c r="Q2511" s="563">
        <v>30.8231</v>
      </c>
      <c r="R2511" s="563">
        <v>30.8231</v>
      </c>
      <c r="S2511" s="563">
        <v>30.8231</v>
      </c>
      <c r="T2511" s="563">
        <v>30.8231</v>
      </c>
      <c r="U2511" s="563">
        <v>30.8231</v>
      </c>
      <c r="V2511" s="563">
        <v>30.8231</v>
      </c>
      <c r="W2511" s="563">
        <v>30.8231</v>
      </c>
      <c r="X2511" s="563">
        <v>30.8231</v>
      </c>
      <c r="Y2511" s="563">
        <v>30.8231</v>
      </c>
      <c r="Z2511" s="563">
        <v>30.8231</v>
      </c>
      <c r="AA2511" s="563">
        <v>30.8231</v>
      </c>
      <c r="AB2511" s="1201">
        <f t="shared" ref="AB2511" si="1295">Q2511/12*$B$4+(R2511-Q2511)/11*10+(S2511-R2511)/10*9+(T2511-S2511)/9*8+(U2511-T2511)/8*7+(V2511-U2511)/7*6+(W2511-V2511)/6*5+(X2511-W2511)/5*4+(Y2511-X2511)/4*3+(Z2511-Y2511)/3*2+(AA2511-Z2511)/2*1</f>
        <v>28.254508333333334</v>
      </c>
      <c r="AC2511" s="563">
        <f t="shared" ref="AC2511:AI2511" si="1296">AC2510</f>
        <v>0</v>
      </c>
      <c r="AD2511" s="1078">
        <f t="shared" si="1296"/>
        <v>0</v>
      </c>
      <c r="AE2511" s="563">
        <f>AE2510</f>
        <v>0</v>
      </c>
      <c r="AF2511" s="563">
        <f>AC2511-AB2511</f>
        <v>-28.254508333333334</v>
      </c>
      <c r="AG2511" s="563"/>
      <c r="AH2511" s="563">
        <f t="shared" si="1296"/>
        <v>0</v>
      </c>
      <c r="AI2511" s="563">
        <f t="shared" si="1296"/>
        <v>0</v>
      </c>
      <c r="AJ2511" s="2095">
        <f>AJ2510</f>
        <v>0</v>
      </c>
      <c r="AK2511" s="1190">
        <f t="shared" ref="AK2511" si="1297">AK2510</f>
        <v>0</v>
      </c>
      <c r="AL2511" s="1441"/>
      <c r="AM2511" s="1456"/>
    </row>
    <row r="2512" spans="1:39" ht="15.75" thickBot="1" x14ac:dyDescent="0.3">
      <c r="A2512" s="239">
        <v>1</v>
      </c>
      <c r="B2512" s="274" t="s">
        <v>314</v>
      </c>
      <c r="C2512" s="274"/>
      <c r="D2512" s="2177"/>
      <c r="E2512" s="466"/>
      <c r="F2512" s="2177"/>
      <c r="G2512" s="2177"/>
      <c r="H2512" s="2177"/>
      <c r="I2512" s="2177"/>
      <c r="J2512" s="2177"/>
      <c r="K2512" s="2177"/>
      <c r="L2512" s="2177"/>
      <c r="M2512" s="2177"/>
      <c r="N2512" s="2177"/>
      <c r="O2512" s="2177"/>
      <c r="P2512" s="2177"/>
      <c r="Q2512" s="571">
        <f t="shared" ref="Q2512:V2512" si="1298">Q2511</f>
        <v>30.8231</v>
      </c>
      <c r="R2512" s="571">
        <f t="shared" si="1298"/>
        <v>30.8231</v>
      </c>
      <c r="S2512" s="571">
        <f t="shared" si="1298"/>
        <v>30.8231</v>
      </c>
      <c r="T2512" s="571">
        <f t="shared" si="1298"/>
        <v>30.8231</v>
      </c>
      <c r="U2512" s="571">
        <f t="shared" si="1298"/>
        <v>30.8231</v>
      </c>
      <c r="V2512" s="571">
        <f t="shared" si="1298"/>
        <v>30.8231</v>
      </c>
      <c r="W2512" s="571">
        <f t="shared" ref="W2512:X2512" si="1299">W2511</f>
        <v>30.8231</v>
      </c>
      <c r="X2512" s="571">
        <f t="shared" si="1299"/>
        <v>30.8231</v>
      </c>
      <c r="Y2512" s="571">
        <f t="shared" ref="Y2512:Z2512" si="1300">Y2511</f>
        <v>30.8231</v>
      </c>
      <c r="Z2512" s="571">
        <f t="shared" si="1300"/>
        <v>30.8231</v>
      </c>
      <c r="AA2512" s="571">
        <f t="shared" ref="AA2512" si="1301">AA2511</f>
        <v>30.8231</v>
      </c>
      <c r="AB2512" s="1054">
        <f t="shared" si="1269"/>
        <v>28.254508333333334</v>
      </c>
      <c r="AC2512" s="571">
        <f>AC2511</f>
        <v>0</v>
      </c>
      <c r="AD2512" s="1079"/>
      <c r="AE2512" s="277"/>
      <c r="AF2512" s="571">
        <f>AF2511</f>
        <v>-28.254508333333334</v>
      </c>
      <c r="AG2512" s="571"/>
      <c r="AH2512" s="571">
        <f>AH2511</f>
        <v>0</v>
      </c>
      <c r="AI2512" s="571">
        <f>AI2511</f>
        <v>0</v>
      </c>
      <c r="AJ2512" s="2309"/>
      <c r="AK2512" s="1187">
        <f>AK2511</f>
        <v>0</v>
      </c>
      <c r="AL2512" s="1441"/>
      <c r="AM2512" s="1456"/>
    </row>
    <row r="2513" spans="1:39" ht="31.5" x14ac:dyDescent="0.25">
      <c r="A2513" s="239">
        <v>1</v>
      </c>
      <c r="B2513" s="2272" t="s">
        <v>524</v>
      </c>
      <c r="C2513" s="2272"/>
      <c r="D2513" s="368"/>
      <c r="E2513" s="415"/>
      <c r="F2513" s="368"/>
      <c r="G2513" s="368"/>
      <c r="H2513" s="368"/>
      <c r="I2513" s="368"/>
      <c r="J2513" s="368"/>
      <c r="K2513" s="368"/>
      <c r="L2513" s="368"/>
      <c r="M2513" s="368"/>
      <c r="N2513" s="368"/>
      <c r="O2513" s="368"/>
      <c r="P2513" s="368"/>
      <c r="Q2513" s="565"/>
      <c r="R2513" s="565"/>
      <c r="S2513" s="565"/>
      <c r="T2513" s="565"/>
      <c r="U2513" s="565"/>
      <c r="V2513" s="565"/>
      <c r="W2513" s="565"/>
      <c r="X2513" s="565"/>
      <c r="Y2513" s="565"/>
      <c r="Z2513" s="565"/>
      <c r="AA2513" s="565"/>
      <c r="AB2513" s="1053">
        <f t="shared" si="1269"/>
        <v>0</v>
      </c>
      <c r="AC2513" s="565"/>
      <c r="AD2513" s="1074"/>
      <c r="AE2513" s="565"/>
      <c r="AF2513" s="565"/>
      <c r="AG2513" s="565"/>
      <c r="AH2513" s="565"/>
      <c r="AI2513" s="565"/>
      <c r="AJ2513" s="1260"/>
      <c r="AK2513" s="561"/>
      <c r="AL2513" s="1441"/>
      <c r="AM2513" s="1456"/>
    </row>
    <row r="2514" spans="1:39" ht="15.75" x14ac:dyDescent="0.25">
      <c r="A2514" s="239">
        <v>1</v>
      </c>
      <c r="B2514" s="2318"/>
      <c r="C2514" s="2319"/>
      <c r="D2514" s="2682"/>
      <c r="E2514" s="415"/>
      <c r="F2514" s="368"/>
      <c r="G2514" s="368"/>
      <c r="H2514" s="368"/>
      <c r="I2514" s="2682"/>
      <c r="J2514" s="374"/>
      <c r="K2514" s="374"/>
      <c r="L2514" s="374"/>
      <c r="M2514" s="374"/>
      <c r="N2514" s="374"/>
      <c r="O2514" s="374"/>
      <c r="P2514" s="374"/>
      <c r="Q2514" s="564"/>
      <c r="R2514" s="564"/>
      <c r="S2514" s="564"/>
      <c r="T2514" s="564"/>
      <c r="U2514" s="564"/>
      <c r="V2514" s="564"/>
      <c r="W2514" s="564"/>
      <c r="X2514" s="564"/>
      <c r="Y2514" s="564"/>
      <c r="Z2514" s="564"/>
      <c r="AA2514" s="564"/>
      <c r="AB2514" s="1052">
        <f t="shared" si="1269"/>
        <v>0</v>
      </c>
      <c r="AC2514" s="564"/>
      <c r="AD2514" s="1077"/>
      <c r="AE2514" s="564"/>
      <c r="AF2514" s="564"/>
      <c r="AG2514" s="564"/>
      <c r="AH2514" s="564"/>
      <c r="AI2514" s="564"/>
      <c r="AJ2514" s="1260"/>
      <c r="AK2514" s="607"/>
      <c r="AL2514" s="1441"/>
      <c r="AM2514" s="1456"/>
    </row>
    <row r="2515" spans="1:39" ht="63" x14ac:dyDescent="0.25">
      <c r="A2515" s="239">
        <v>1</v>
      </c>
      <c r="B2515" s="812" t="s">
        <v>505</v>
      </c>
      <c r="C2515" s="1826"/>
      <c r="D2515" s="2682"/>
      <c r="E2515" s="294">
        <v>1200</v>
      </c>
      <c r="F2515" s="294">
        <f>ROUND(E2515/12*$B$4,0)</f>
        <v>1100</v>
      </c>
      <c r="G2515" s="294">
        <v>1744</v>
      </c>
      <c r="H2515" s="368">
        <f>G2515/F2515*100</f>
        <v>158.54545454545453</v>
      </c>
      <c r="I2515" s="2682"/>
      <c r="J2515" s="374"/>
      <c r="K2515" s="374"/>
      <c r="L2515" s="374"/>
      <c r="M2515" s="374"/>
      <c r="N2515" s="374"/>
      <c r="O2515" s="374"/>
      <c r="P2515" s="374"/>
      <c r="Q2515" s="564"/>
      <c r="R2515" s="564"/>
      <c r="S2515" s="564"/>
      <c r="T2515" s="564"/>
      <c r="U2515" s="564"/>
      <c r="V2515" s="564"/>
      <c r="W2515" s="564"/>
      <c r="X2515" s="564"/>
      <c r="Y2515" s="564"/>
      <c r="Z2515" s="564"/>
      <c r="AA2515" s="564"/>
      <c r="AB2515" s="1052">
        <f t="shared" si="1269"/>
        <v>0</v>
      </c>
      <c r="AC2515" s="564">
        <f>AI2515-AH2515</f>
        <v>0</v>
      </c>
      <c r="AD2515" s="1077"/>
      <c r="AE2515" s="564"/>
      <c r="AF2515" s="564">
        <f>AC2515-AB2515</f>
        <v>0</v>
      </c>
      <c r="AG2515" s="564"/>
      <c r="AH2515" s="564"/>
      <c r="AI2515" s="564"/>
      <c r="AJ2515" s="1280"/>
      <c r="AK2515" s="607"/>
      <c r="AL2515" s="1441"/>
      <c r="AM2515" s="1456"/>
    </row>
    <row r="2516" spans="1:39" ht="31.5" x14ac:dyDescent="0.25">
      <c r="B2516" s="812" t="s">
        <v>198</v>
      </c>
      <c r="C2516" s="1826"/>
      <c r="D2516" s="2682"/>
      <c r="E2516" s="294">
        <v>1100</v>
      </c>
      <c r="F2516" s="294">
        <f>ROUND(E2516/12*$B$4,0)</f>
        <v>1008</v>
      </c>
      <c r="G2516" s="294">
        <v>446</v>
      </c>
      <c r="H2516" s="368">
        <f>G2516/F2516*100</f>
        <v>44.246031746031747</v>
      </c>
      <c r="I2516" s="2682"/>
      <c r="J2516" s="374"/>
      <c r="K2516" s="374"/>
      <c r="L2516" s="374"/>
      <c r="M2516" s="374"/>
      <c r="N2516" s="374"/>
      <c r="O2516" s="374"/>
      <c r="P2516" s="374"/>
      <c r="Q2516" s="564"/>
      <c r="R2516" s="564"/>
      <c r="S2516" s="564"/>
      <c r="T2516" s="564"/>
      <c r="U2516" s="564"/>
      <c r="V2516" s="564"/>
      <c r="W2516" s="564"/>
      <c r="X2516" s="564"/>
      <c r="Y2516" s="564"/>
      <c r="Z2516" s="564"/>
      <c r="AA2516" s="564"/>
      <c r="AB2516" s="1052">
        <f t="shared" si="1269"/>
        <v>0</v>
      </c>
      <c r="AC2516" s="564"/>
      <c r="AD2516" s="1077"/>
      <c r="AE2516" s="564"/>
      <c r="AF2516" s="564"/>
      <c r="AG2516" s="564"/>
      <c r="AH2516" s="564"/>
      <c r="AI2516" s="564"/>
      <c r="AJ2516" s="1280"/>
      <c r="AK2516" s="607"/>
      <c r="AL2516" s="1441"/>
      <c r="AM2516" s="1456"/>
    </row>
    <row r="2517" spans="1:39" ht="15.75" x14ac:dyDescent="0.25">
      <c r="A2517" s="239">
        <v>1</v>
      </c>
      <c r="B2517" s="812" t="s">
        <v>225</v>
      </c>
      <c r="C2517" s="662"/>
      <c r="D2517" s="368"/>
      <c r="E2517" s="294">
        <v>600</v>
      </c>
      <c r="F2517" s="368">
        <f>ROUND(E2517/12*$B$4,0)</f>
        <v>550</v>
      </c>
      <c r="G2517" s="368">
        <v>992</v>
      </c>
      <c r="H2517" s="368">
        <f>G2517/F2517*100</f>
        <v>180.36363636363637</v>
      </c>
      <c r="I2517" s="368"/>
      <c r="J2517" s="368"/>
      <c r="K2517" s="368"/>
      <c r="L2517" s="368"/>
      <c r="M2517" s="368"/>
      <c r="N2517" s="368"/>
      <c r="O2517" s="368"/>
      <c r="P2517" s="368"/>
      <c r="Q2517" s="565"/>
      <c r="R2517" s="565"/>
      <c r="S2517" s="565"/>
      <c r="T2517" s="565"/>
      <c r="U2517" s="565"/>
      <c r="V2517" s="565"/>
      <c r="W2517" s="565"/>
      <c r="X2517" s="565"/>
      <c r="Y2517" s="565"/>
      <c r="Z2517" s="565"/>
      <c r="AA2517" s="565"/>
      <c r="AB2517" s="1053">
        <f t="shared" si="1269"/>
        <v>0</v>
      </c>
      <c r="AC2517" s="565"/>
      <c r="AD2517" s="1074"/>
      <c r="AE2517" s="565"/>
      <c r="AF2517" s="565"/>
      <c r="AG2517" s="565"/>
      <c r="AH2517" s="565"/>
      <c r="AI2517" s="565"/>
      <c r="AJ2517" s="1260"/>
      <c r="AK2517" s="561"/>
      <c r="AL2517" s="1441"/>
      <c r="AM2517" s="1456"/>
    </row>
    <row r="2518" spans="1:39" ht="15.75" thickBot="1" x14ac:dyDescent="0.3">
      <c r="A2518" s="239">
        <v>1</v>
      </c>
      <c r="B2518" s="2314" t="s">
        <v>223</v>
      </c>
      <c r="C2518" s="2306"/>
      <c r="D2518" s="1142"/>
      <c r="E2518" s="444">
        <f>SUM(E2515:E2517)</f>
        <v>2900</v>
      </c>
      <c r="F2518" s="1142">
        <f>SUM(F2515:F2517)</f>
        <v>2658</v>
      </c>
      <c r="G2518" s="1142">
        <f>SUM(G2515:G2517)</f>
        <v>3182</v>
      </c>
      <c r="H2518" s="2043">
        <f>G2518/F2518*100</f>
        <v>119.71407072987208</v>
      </c>
      <c r="I2518" s="1142"/>
      <c r="J2518" s="1142"/>
      <c r="K2518" s="1142"/>
      <c r="L2518" s="1142"/>
      <c r="M2518" s="1142"/>
      <c r="N2518" s="1142"/>
      <c r="O2518" s="1142"/>
      <c r="P2518" s="1142"/>
      <c r="Q2518" s="563">
        <v>20026.631000000001</v>
      </c>
      <c r="R2518" s="563">
        <v>20026.631000000001</v>
      </c>
      <c r="S2518" s="563">
        <v>20026.631000000001</v>
      </c>
      <c r="T2518" s="563">
        <v>20026.631000000001</v>
      </c>
      <c r="U2518" s="563">
        <v>20026.631000000001</v>
      </c>
      <c r="V2518" s="563">
        <v>20026.631000000001</v>
      </c>
      <c r="W2518" s="563">
        <v>20026.631000000001</v>
      </c>
      <c r="X2518" s="563">
        <v>20026.631000000001</v>
      </c>
      <c r="Y2518" s="563">
        <v>20026.631000000001</v>
      </c>
      <c r="Z2518" s="563">
        <v>20026.631000000001</v>
      </c>
      <c r="AA2518" s="563">
        <v>20026.631000000001</v>
      </c>
      <c r="AB2518" s="1200">
        <f t="shared" ref="AB2518" si="1302">Q2518/12*$B$4+(R2518-Q2518)/11*10+(S2518-R2518)/10*9+(T2518-S2518)/9*8+(U2518-T2518)/8*7+(V2518-U2518)/7*6+(W2518-V2518)/6*5+(X2518-W2518)/5*4+(Y2518-X2518)/4*3+(Z2518-Y2518)/3*2+(AA2518-Z2518)/2*1</f>
        <v>18357.745083333335</v>
      </c>
      <c r="AC2518" s="563">
        <f>AI2518-AH2518</f>
        <v>22294.006980000002</v>
      </c>
      <c r="AD2518" s="1078"/>
      <c r="AE2518" s="563"/>
      <c r="AF2518" s="563">
        <f>AC2518-AB2518</f>
        <v>3936.2618966666669</v>
      </c>
      <c r="AG2518" s="563"/>
      <c r="AH2518" s="563">
        <v>0</v>
      </c>
      <c r="AI2518" s="563">
        <v>22294.006980000002</v>
      </c>
      <c r="AJ2518" s="2095">
        <f>SUM(AJ2515:AJ2517)</f>
        <v>0</v>
      </c>
      <c r="AK2518" s="1190"/>
      <c r="AL2518" s="1441"/>
      <c r="AM2518" s="1456"/>
    </row>
    <row r="2519" spans="1:39" ht="15.75" thickBot="1" x14ac:dyDescent="0.3">
      <c r="A2519" s="239">
        <v>1</v>
      </c>
      <c r="B2519" s="274" t="s">
        <v>314</v>
      </c>
      <c r="C2519" s="274"/>
      <c r="D2519" s="2177"/>
      <c r="E2519" s="466"/>
      <c r="F2519" s="2177"/>
      <c r="G2519" s="2177"/>
      <c r="H2519" s="2177"/>
      <c r="I2519" s="2177"/>
      <c r="J2519" s="2177"/>
      <c r="K2519" s="2177"/>
      <c r="L2519" s="2177"/>
      <c r="M2519" s="2177"/>
      <c r="N2519" s="2177"/>
      <c r="O2519" s="2177"/>
      <c r="P2519" s="2177"/>
      <c r="Q2519" s="571">
        <f t="shared" ref="Q2519:V2519" si="1303">Q2518</f>
        <v>20026.631000000001</v>
      </c>
      <c r="R2519" s="571">
        <f t="shared" si="1303"/>
        <v>20026.631000000001</v>
      </c>
      <c r="S2519" s="571">
        <f t="shared" si="1303"/>
        <v>20026.631000000001</v>
      </c>
      <c r="T2519" s="571">
        <f t="shared" si="1303"/>
        <v>20026.631000000001</v>
      </c>
      <c r="U2519" s="571">
        <f t="shared" si="1303"/>
        <v>20026.631000000001</v>
      </c>
      <c r="V2519" s="571">
        <f t="shared" si="1303"/>
        <v>20026.631000000001</v>
      </c>
      <c r="W2519" s="571">
        <f t="shared" ref="W2519:X2519" si="1304">W2518</f>
        <v>20026.631000000001</v>
      </c>
      <c r="X2519" s="571">
        <f t="shared" si="1304"/>
        <v>20026.631000000001</v>
      </c>
      <c r="Y2519" s="571">
        <f t="shared" ref="Y2519:Z2519" si="1305">Y2518</f>
        <v>20026.631000000001</v>
      </c>
      <c r="Z2519" s="571">
        <f t="shared" si="1305"/>
        <v>20026.631000000001</v>
      </c>
      <c r="AA2519" s="571">
        <f t="shared" ref="AA2519" si="1306">AA2518</f>
        <v>20026.631000000001</v>
      </c>
      <c r="AB2519" s="1054">
        <f t="shared" si="1269"/>
        <v>18357.745083333335</v>
      </c>
      <c r="AC2519" s="571">
        <f>AC2518</f>
        <v>22294.006980000002</v>
      </c>
      <c r="AD2519" s="1079"/>
      <c r="AE2519" s="277"/>
      <c r="AF2519" s="571">
        <f>AF2518</f>
        <v>3936.2618966666669</v>
      </c>
      <c r="AG2519" s="571"/>
      <c r="AH2519" s="571">
        <f>AH2518</f>
        <v>0</v>
      </c>
      <c r="AI2519" s="571">
        <f>AI2518</f>
        <v>22294.006980000002</v>
      </c>
      <c r="AJ2519" s="2309"/>
      <c r="AK2519" s="1187">
        <f>AK2518</f>
        <v>0</v>
      </c>
      <c r="AL2519" s="1441"/>
      <c r="AM2519" s="1456"/>
    </row>
    <row r="2520" spans="1:39" ht="31.5" x14ac:dyDescent="0.25">
      <c r="A2520" s="239">
        <v>1</v>
      </c>
      <c r="B2520" s="2272" t="s">
        <v>525</v>
      </c>
      <c r="C2520" s="714"/>
      <c r="D2520" s="2686"/>
      <c r="E2520" s="294"/>
      <c r="F2520" s="294"/>
      <c r="G2520" s="294"/>
      <c r="H2520" s="294"/>
      <c r="I2520" s="2686"/>
      <c r="J2520" s="294"/>
      <c r="K2520" s="294"/>
      <c r="L2520" s="294"/>
      <c r="M2520" s="294"/>
      <c r="N2520" s="294"/>
      <c r="O2520" s="294"/>
      <c r="P2520" s="294"/>
      <c r="Q2520" s="294"/>
      <c r="R2520" s="2686"/>
      <c r="S2520" s="2686"/>
      <c r="T2520" s="2686"/>
      <c r="U2520" s="2686"/>
      <c r="V2520" s="2686"/>
      <c r="W2520" s="2686"/>
      <c r="X2520" s="2686"/>
      <c r="Y2520" s="2686"/>
      <c r="Z2520" s="2686"/>
      <c r="AA2520" s="2686"/>
      <c r="AB2520" s="1053">
        <f t="shared" si="1269"/>
        <v>0</v>
      </c>
      <c r="AC2520" s="294"/>
      <c r="AD2520" s="1080"/>
      <c r="AE2520" s="294"/>
      <c r="AF2520" s="294"/>
      <c r="AG2520" s="294"/>
      <c r="AH2520" s="294"/>
      <c r="AI2520" s="294"/>
      <c r="AJ2520" s="1280"/>
      <c r="AK2520" s="1280"/>
      <c r="AL2520" s="1441"/>
      <c r="AM2520" s="1456"/>
    </row>
    <row r="2521" spans="1:39" x14ac:dyDescent="0.25">
      <c r="A2521" s="239">
        <v>1</v>
      </c>
      <c r="B2521" s="395" t="s">
        <v>206</v>
      </c>
      <c r="C2521" s="1126"/>
      <c r="D2521" s="2686"/>
      <c r="E2521" s="294"/>
      <c r="F2521" s="294"/>
      <c r="G2521" s="294"/>
      <c r="H2521" s="294"/>
      <c r="I2521" s="2686"/>
      <c r="J2521" s="294"/>
      <c r="K2521" s="294"/>
      <c r="L2521" s="294"/>
      <c r="M2521" s="294"/>
      <c r="N2521" s="294"/>
      <c r="O2521" s="294"/>
      <c r="P2521" s="294"/>
      <c r="Q2521" s="806">
        <v>542.45050000000003</v>
      </c>
      <c r="R2521" s="806">
        <v>542.45050000000003</v>
      </c>
      <c r="S2521" s="806">
        <v>542.45050000000003</v>
      </c>
      <c r="T2521" s="806">
        <v>542.45050000000003</v>
      </c>
      <c r="U2521" s="806">
        <v>542.45050000000003</v>
      </c>
      <c r="V2521" s="806">
        <v>542.45050000000003</v>
      </c>
      <c r="W2521" s="806">
        <v>542.45050000000003</v>
      </c>
      <c r="X2521" s="806">
        <v>542.45050000000003</v>
      </c>
      <c r="Y2521" s="806">
        <v>542.45050000000003</v>
      </c>
      <c r="Z2521" s="806">
        <v>542.45050000000003</v>
      </c>
      <c r="AA2521" s="806">
        <v>542.45050000000003</v>
      </c>
      <c r="AB2521" s="1200">
        <f t="shared" ref="AB2521" si="1307">Q2521/12*$B$4+(R2521-Q2521)/11*10+(S2521-R2521)/10*9+(T2521-S2521)/9*8+(U2521-T2521)/8*7+(V2521-U2521)/7*6+(W2521-V2521)/6*5+(X2521-W2521)/5*4+(Y2521-X2521)/4*3+(Z2521-Y2521)/3*2+(AA2521-Z2521)/2*1</f>
        <v>497.24629166666665</v>
      </c>
      <c r="AC2521" s="806">
        <f>AI2521-AH2521</f>
        <v>572.45639000000017</v>
      </c>
      <c r="AD2521" s="1081"/>
      <c r="AE2521" s="806"/>
      <c r="AF2521" s="806">
        <f>AC2521-AB2521</f>
        <v>75.210098333333519</v>
      </c>
      <c r="AG2521" s="806"/>
      <c r="AH2521" s="806">
        <v>-0.68325999999999998</v>
      </c>
      <c r="AI2521" s="806">
        <v>571.77313000000015</v>
      </c>
      <c r="AJ2521" s="1280"/>
      <c r="AK2521" s="1303"/>
      <c r="AL2521" s="1441"/>
      <c r="AM2521" s="1456"/>
    </row>
    <row r="2522" spans="1:39" ht="29.25" x14ac:dyDescent="0.25">
      <c r="B2522" s="779" t="s">
        <v>359</v>
      </c>
      <c r="C2522" s="1126"/>
      <c r="D2522" s="2686"/>
      <c r="E2522" s="1149">
        <f>E2523</f>
        <v>362.5</v>
      </c>
      <c r="F2522" s="294">
        <f>F2523</f>
        <v>332.25</v>
      </c>
      <c r="G2522" s="294">
        <f>G2523</f>
        <v>406.3925000000001</v>
      </c>
      <c r="H2522" s="294">
        <f>G2522/F2522*100</f>
        <v>122.31527464258845</v>
      </c>
      <c r="I2522" s="2686"/>
      <c r="J2522" s="294"/>
      <c r="K2522" s="294"/>
      <c r="L2522" s="294"/>
      <c r="M2522" s="294"/>
      <c r="N2522" s="294"/>
      <c r="O2522" s="294"/>
      <c r="P2522" s="294"/>
      <c r="Q2522" s="806"/>
      <c r="R2522" s="806"/>
      <c r="S2522" s="806"/>
      <c r="T2522" s="806"/>
      <c r="U2522" s="806"/>
      <c r="V2522" s="806"/>
      <c r="W2522" s="806"/>
      <c r="X2522" s="806"/>
      <c r="Y2522" s="806"/>
      <c r="Z2522" s="806"/>
      <c r="AA2522" s="806"/>
      <c r="AB2522" s="1200">
        <f t="shared" si="1269"/>
        <v>0</v>
      </c>
      <c r="AC2522" s="806"/>
      <c r="AD2522" s="1081"/>
      <c r="AE2522" s="806"/>
      <c r="AF2522" s="806"/>
      <c r="AG2522" s="806"/>
      <c r="AH2522" s="806"/>
      <c r="AI2522" s="806"/>
      <c r="AJ2522" s="1280">
        <f>AJ2523</f>
        <v>0</v>
      </c>
      <c r="AK2522" s="1303"/>
      <c r="AL2522" s="1441"/>
      <c r="AM2522" s="1456"/>
    </row>
    <row r="2523" spans="1:39" ht="30" x14ac:dyDescent="0.25">
      <c r="B2523" s="1133" t="s">
        <v>348</v>
      </c>
      <c r="C2523" s="1126"/>
      <c r="D2523" s="2686"/>
      <c r="E2523" s="374">
        <f>E2524+E2525/4</f>
        <v>362.5</v>
      </c>
      <c r="F2523" s="294">
        <f>F2524+F2525/4</f>
        <v>332.25</v>
      </c>
      <c r="G2523" s="294">
        <f>G2524+G2525/4</f>
        <v>406.3925000000001</v>
      </c>
      <c r="H2523" s="294">
        <f>G2523/F2523*100</f>
        <v>122.31527464258845</v>
      </c>
      <c r="I2523" s="2686"/>
      <c r="J2523" s="294"/>
      <c r="K2523" s="294"/>
      <c r="L2523" s="294"/>
      <c r="M2523" s="294"/>
      <c r="N2523" s="294"/>
      <c r="O2523" s="294"/>
      <c r="P2523" s="294"/>
      <c r="Q2523" s="806"/>
      <c r="R2523" s="806"/>
      <c r="S2523" s="806"/>
      <c r="T2523" s="806"/>
      <c r="U2523" s="806"/>
      <c r="V2523" s="806"/>
      <c r="W2523" s="806"/>
      <c r="X2523" s="806"/>
      <c r="Y2523" s="806"/>
      <c r="Z2523" s="806"/>
      <c r="AA2523" s="806"/>
      <c r="AB2523" s="1200">
        <f t="shared" si="1269"/>
        <v>0</v>
      </c>
      <c r="AC2523" s="806"/>
      <c r="AD2523" s="1081"/>
      <c r="AE2523" s="806"/>
      <c r="AF2523" s="806"/>
      <c r="AG2523" s="806"/>
      <c r="AH2523" s="806"/>
      <c r="AI2523" s="806"/>
      <c r="AJ2523" s="1280">
        <f>AJ2524+AJ2525/4</f>
        <v>0</v>
      </c>
      <c r="AK2523" s="1303"/>
      <c r="AL2523" s="1441"/>
      <c r="AM2523" s="1456"/>
    </row>
    <row r="2524" spans="1:39" x14ac:dyDescent="0.25">
      <c r="B2524" s="4" t="s">
        <v>349</v>
      </c>
      <c r="C2524" s="1126"/>
      <c r="D2524" s="2686"/>
      <c r="E2524" s="1150"/>
      <c r="F2524" s="294"/>
      <c r="G2524" s="294"/>
      <c r="H2524" s="294"/>
      <c r="I2524" s="2686"/>
      <c r="J2524" s="294"/>
      <c r="K2524" s="294"/>
      <c r="L2524" s="294"/>
      <c r="M2524" s="294"/>
      <c r="N2524" s="294"/>
      <c r="O2524" s="294"/>
      <c r="P2524" s="294"/>
      <c r="Q2524" s="806"/>
      <c r="R2524" s="806"/>
      <c r="S2524" s="806"/>
      <c r="T2524" s="806"/>
      <c r="U2524" s="806"/>
      <c r="V2524" s="806"/>
      <c r="W2524" s="806"/>
      <c r="X2524" s="806"/>
      <c r="Y2524" s="806"/>
      <c r="Z2524" s="806"/>
      <c r="AA2524" s="806"/>
      <c r="AB2524" s="1200">
        <f t="shared" si="1269"/>
        <v>0</v>
      </c>
      <c r="AC2524" s="806"/>
      <c r="AD2524" s="1081"/>
      <c r="AE2524" s="806"/>
      <c r="AF2524" s="806"/>
      <c r="AG2524" s="806"/>
      <c r="AH2524" s="806"/>
      <c r="AI2524" s="806"/>
      <c r="AJ2524" s="1280"/>
      <c r="AK2524" s="1303"/>
      <c r="AL2524" s="1441"/>
      <c r="AM2524" s="1456"/>
    </row>
    <row r="2525" spans="1:39" ht="30" x14ac:dyDescent="0.25">
      <c r="B2525" s="4" t="s">
        <v>374</v>
      </c>
      <c r="C2525" s="1126"/>
      <c r="D2525" s="2686"/>
      <c r="E2525" s="1149">
        <v>1450</v>
      </c>
      <c r="F2525" s="294">
        <f>ROUND(E2525/12*$B$4,0)</f>
        <v>1329</v>
      </c>
      <c r="G2525" s="294">
        <v>1625.5700000000004</v>
      </c>
      <c r="H2525" s="294">
        <f>G2525/F2525*100</f>
        <v>122.31527464258845</v>
      </c>
      <c r="I2525" s="2686"/>
      <c r="J2525" s="294"/>
      <c r="K2525" s="294"/>
      <c r="L2525" s="294"/>
      <c r="M2525" s="294"/>
      <c r="N2525" s="294"/>
      <c r="O2525" s="294"/>
      <c r="P2525" s="294"/>
      <c r="Q2525" s="806"/>
      <c r="R2525" s="806"/>
      <c r="S2525" s="806"/>
      <c r="T2525" s="806"/>
      <c r="U2525" s="806"/>
      <c r="V2525" s="806"/>
      <c r="W2525" s="806"/>
      <c r="X2525" s="806"/>
      <c r="Y2525" s="806"/>
      <c r="Z2525" s="806"/>
      <c r="AA2525" s="806"/>
      <c r="AB2525" s="1200">
        <f t="shared" si="1269"/>
        <v>0</v>
      </c>
      <c r="AC2525" s="806"/>
      <c r="AD2525" s="1081"/>
      <c r="AE2525" s="806"/>
      <c r="AF2525" s="806"/>
      <c r="AG2525" s="806"/>
      <c r="AH2525" s="806"/>
      <c r="AI2525" s="806"/>
      <c r="AJ2525" s="1280"/>
      <c r="AK2525" s="1303"/>
      <c r="AL2525" s="1441"/>
      <c r="AM2525" s="1456"/>
    </row>
    <row r="2526" spans="1:39" ht="29.25" x14ac:dyDescent="0.25">
      <c r="A2526" s="239">
        <v>1</v>
      </c>
      <c r="B2526" s="779" t="s">
        <v>360</v>
      </c>
      <c r="C2526" s="713"/>
      <c r="D2526" s="2686"/>
      <c r="E2526" s="368">
        <f>E2528/9.4</f>
        <v>95.744680851063819</v>
      </c>
      <c r="F2526" s="294">
        <f>F2528/9.4</f>
        <v>87.765957446808514</v>
      </c>
      <c r="G2526" s="294">
        <f>G2528/9.4</f>
        <v>90.893617021276583</v>
      </c>
      <c r="H2526" s="294">
        <f>G2526/F2526*100</f>
        <v>103.56363636363635</v>
      </c>
      <c r="I2526" s="2686"/>
      <c r="J2526" s="294"/>
      <c r="K2526" s="294"/>
      <c r="L2526" s="294"/>
      <c r="M2526" s="294"/>
      <c r="N2526" s="294"/>
      <c r="O2526" s="294"/>
      <c r="P2526" s="294"/>
      <c r="Q2526" s="806"/>
      <c r="R2526" s="806"/>
      <c r="S2526" s="806"/>
      <c r="T2526" s="806"/>
      <c r="U2526" s="806"/>
      <c r="V2526" s="806"/>
      <c r="W2526" s="806"/>
      <c r="X2526" s="806"/>
      <c r="Y2526" s="806"/>
      <c r="Z2526" s="806"/>
      <c r="AA2526" s="806"/>
      <c r="AB2526" s="1053">
        <f t="shared" si="1269"/>
        <v>0</v>
      </c>
      <c r="AC2526" s="806"/>
      <c r="AD2526" s="1081"/>
      <c r="AE2526" s="806"/>
      <c r="AF2526" s="806"/>
      <c r="AG2526" s="806"/>
      <c r="AH2526" s="806"/>
      <c r="AI2526" s="806"/>
      <c r="AJ2526" s="1280">
        <f>AJ2528/9.4</f>
        <v>0</v>
      </c>
      <c r="AK2526" s="1303"/>
      <c r="AL2526" s="1441"/>
      <c r="AM2526" s="1456"/>
    </row>
    <row r="2527" spans="1:39" ht="29.25" x14ac:dyDescent="0.25">
      <c r="A2527" s="239">
        <v>1</v>
      </c>
      <c r="B2527" s="779" t="s">
        <v>376</v>
      </c>
      <c r="C2527" s="713"/>
      <c r="D2527" s="2686"/>
      <c r="E2527" s="374">
        <f>E2528/9.4</f>
        <v>95.744680851063819</v>
      </c>
      <c r="F2527" s="294">
        <f>F2528/9.4</f>
        <v>87.765957446808514</v>
      </c>
      <c r="G2527" s="294">
        <f>G2528/9.4</f>
        <v>90.893617021276583</v>
      </c>
      <c r="H2527" s="294">
        <f>G2527/F2527*100</f>
        <v>103.56363636363635</v>
      </c>
      <c r="I2527" s="2686"/>
      <c r="J2527" s="294"/>
      <c r="K2527" s="294"/>
      <c r="L2527" s="294"/>
      <c r="M2527" s="294"/>
      <c r="N2527" s="294"/>
      <c r="O2527" s="294"/>
      <c r="P2527" s="294"/>
      <c r="Q2527" s="806"/>
      <c r="R2527" s="806"/>
      <c r="S2527" s="806"/>
      <c r="T2527" s="806"/>
      <c r="U2527" s="806"/>
      <c r="V2527" s="806"/>
      <c r="W2527" s="806"/>
      <c r="X2527" s="806"/>
      <c r="Y2527" s="806"/>
      <c r="Z2527" s="806"/>
      <c r="AA2527" s="806"/>
      <c r="AB2527" s="1053">
        <f t="shared" si="1269"/>
        <v>0</v>
      </c>
      <c r="AC2527" s="806"/>
      <c r="AD2527" s="1081"/>
      <c r="AE2527" s="806"/>
      <c r="AF2527" s="806"/>
      <c r="AG2527" s="806"/>
      <c r="AH2527" s="806"/>
      <c r="AI2527" s="806"/>
      <c r="AJ2527" s="1280">
        <f>AJ2528/9.4</f>
        <v>0</v>
      </c>
      <c r="AK2527" s="1303"/>
      <c r="AL2527" s="1441"/>
      <c r="AM2527" s="1456"/>
    </row>
    <row r="2528" spans="1:39" x14ac:dyDescent="0.25">
      <c r="A2528" s="239">
        <v>1</v>
      </c>
      <c r="B2528" s="795" t="s">
        <v>377</v>
      </c>
      <c r="C2528" s="713"/>
      <c r="D2528" s="2686"/>
      <c r="E2528" s="1149">
        <v>900</v>
      </c>
      <c r="F2528" s="294">
        <f>ROUND(E2528/12*$B$4,0)</f>
        <v>825</v>
      </c>
      <c r="G2528" s="294">
        <v>854.39999999999986</v>
      </c>
      <c r="H2528" s="294">
        <f>G2528/F2528*100</f>
        <v>103.56363636363635</v>
      </c>
      <c r="I2528" s="2686"/>
      <c r="J2528" s="294"/>
      <c r="K2528" s="294"/>
      <c r="L2528" s="294"/>
      <c r="M2528" s="294"/>
      <c r="N2528" s="294"/>
      <c r="O2528" s="294"/>
      <c r="P2528" s="294"/>
      <c r="Q2528" s="806"/>
      <c r="R2528" s="806"/>
      <c r="S2528" s="806"/>
      <c r="T2528" s="806"/>
      <c r="U2528" s="806"/>
      <c r="V2528" s="806"/>
      <c r="W2528" s="806"/>
      <c r="X2528" s="806"/>
      <c r="Y2528" s="806"/>
      <c r="Z2528" s="806"/>
      <c r="AA2528" s="806"/>
      <c r="AB2528" s="1053">
        <f t="shared" si="1269"/>
        <v>0</v>
      </c>
      <c r="AC2528" s="806"/>
      <c r="AD2528" s="1081"/>
      <c r="AE2528" s="806"/>
      <c r="AF2528" s="806"/>
      <c r="AG2528" s="806"/>
      <c r="AH2528" s="806"/>
      <c r="AI2528" s="806"/>
      <c r="AJ2528" s="1280"/>
      <c r="AK2528" s="1303"/>
      <c r="AL2528" s="1441"/>
      <c r="AM2528" s="1456"/>
    </row>
    <row r="2529" spans="1:39" x14ac:dyDescent="0.25">
      <c r="A2529" s="239">
        <v>1</v>
      </c>
      <c r="B2529" s="795" t="s">
        <v>378</v>
      </c>
      <c r="C2529" s="714"/>
      <c r="D2529" s="2686"/>
      <c r="E2529" s="1149"/>
      <c r="F2529" s="294"/>
      <c r="G2529" s="294"/>
      <c r="H2529" s="294"/>
      <c r="I2529" s="2686"/>
      <c r="J2529" s="294"/>
      <c r="K2529" s="294"/>
      <c r="L2529" s="294"/>
      <c r="M2529" s="294"/>
      <c r="N2529" s="294"/>
      <c r="O2529" s="294"/>
      <c r="P2529" s="294"/>
      <c r="Q2529" s="806"/>
      <c r="R2529" s="806"/>
      <c r="S2529" s="806"/>
      <c r="T2529" s="806"/>
      <c r="U2529" s="806"/>
      <c r="V2529" s="806"/>
      <c r="W2529" s="806"/>
      <c r="X2529" s="806"/>
      <c r="Y2529" s="806"/>
      <c r="Z2529" s="806"/>
      <c r="AA2529" s="806"/>
      <c r="AB2529" s="1200">
        <f t="shared" si="1269"/>
        <v>0</v>
      </c>
      <c r="AC2529" s="806"/>
      <c r="AD2529" s="1081"/>
      <c r="AE2529" s="806"/>
      <c r="AF2529" s="806"/>
      <c r="AG2529" s="806"/>
      <c r="AH2529" s="806"/>
      <c r="AI2529" s="806"/>
      <c r="AJ2529" s="1280"/>
      <c r="AK2529" s="1303"/>
      <c r="AL2529" s="1441"/>
      <c r="AM2529" s="1456"/>
    </row>
    <row r="2530" spans="1:39" x14ac:dyDescent="0.25">
      <c r="A2530" s="239">
        <v>1</v>
      </c>
      <c r="B2530" s="763" t="s">
        <v>234</v>
      </c>
      <c r="C2530" s="1126"/>
      <c r="D2530" s="2686"/>
      <c r="E2530" s="1149">
        <f>SUM(E2531:E2531)</f>
        <v>200</v>
      </c>
      <c r="F2530" s="294">
        <f>SUM(F2531:F2531)</f>
        <v>183</v>
      </c>
      <c r="G2530" s="294">
        <f>SUM(G2531:G2531)</f>
        <v>152</v>
      </c>
      <c r="H2530" s="294">
        <f>G2530/F2530*100</f>
        <v>83.060109289617486</v>
      </c>
      <c r="I2530" s="2686"/>
      <c r="J2530" s="294"/>
      <c r="K2530" s="294"/>
      <c r="L2530" s="294"/>
      <c r="M2530" s="294"/>
      <c r="N2530" s="294"/>
      <c r="O2530" s="294"/>
      <c r="P2530" s="294"/>
      <c r="Q2530" s="806">
        <v>240.07617000000002</v>
      </c>
      <c r="R2530" s="806">
        <v>240.07617000000002</v>
      </c>
      <c r="S2530" s="806">
        <v>240.07617000000002</v>
      </c>
      <c r="T2530" s="806">
        <v>240.07617000000002</v>
      </c>
      <c r="U2530" s="806">
        <v>240.07617000000002</v>
      </c>
      <c r="V2530" s="806">
        <v>240.07617000000002</v>
      </c>
      <c r="W2530" s="806">
        <v>240.07617000000002</v>
      </c>
      <c r="X2530" s="806">
        <v>240.07617000000002</v>
      </c>
      <c r="Y2530" s="806">
        <v>240.07617000000002</v>
      </c>
      <c r="Z2530" s="806">
        <v>240.07617000000002</v>
      </c>
      <c r="AA2530" s="806">
        <v>240.07617000000002</v>
      </c>
      <c r="AB2530" s="1053">
        <f t="shared" ref="AB2530" si="1308">Q2530/12*$B$4+(R2530-Q2530)/11*10+(S2530-R2530)/10*9+(T2530-S2530)/9*8+(U2530-T2530)/8*7+(V2530-U2530)/7*6+(W2530-V2530)/6*5+(X2530-W2530)/5*4+(Y2530-X2530)/4*3+(Z2530-Y2530)/3*2+(AA2530-Z2530)/2*1</f>
        <v>220.06982250000001</v>
      </c>
      <c r="AC2530" s="806">
        <f>AI2530-AH2530</f>
        <v>182.1568</v>
      </c>
      <c r="AD2530" s="1081"/>
      <c r="AE2530" s="806"/>
      <c r="AF2530" s="806">
        <f>AC2530-AB2530</f>
        <v>-37.913022500000011</v>
      </c>
      <c r="AG2530" s="806"/>
      <c r="AH2530" s="806">
        <v>-0.59920000000000007</v>
      </c>
      <c r="AI2530" s="806">
        <v>181.55760000000001</v>
      </c>
      <c r="AJ2530" s="1280">
        <f>SUM(AJ2531:AJ2531)</f>
        <v>0</v>
      </c>
      <c r="AK2530" s="1303"/>
      <c r="AL2530" s="1441"/>
      <c r="AM2530" s="1456"/>
    </row>
    <row r="2531" spans="1:39" x14ac:dyDescent="0.25">
      <c r="A2531" s="239">
        <v>1</v>
      </c>
      <c r="B2531" s="813" t="s">
        <v>68</v>
      </c>
      <c r="C2531" s="713"/>
      <c r="D2531" s="2686"/>
      <c r="E2531" s="1149">
        <v>200</v>
      </c>
      <c r="F2531" s="294">
        <f>ROUND(E2531/12*$B$4,0)</f>
        <v>183</v>
      </c>
      <c r="G2531" s="294">
        <v>152</v>
      </c>
      <c r="H2531" s="294">
        <f>G2531/F2531*100</f>
        <v>83.060109289617486</v>
      </c>
      <c r="I2531" s="2686"/>
      <c r="J2531" s="294"/>
      <c r="K2531" s="294"/>
      <c r="L2531" s="294"/>
      <c r="M2531" s="294"/>
      <c r="N2531" s="294"/>
      <c r="O2531" s="294"/>
      <c r="P2531" s="294"/>
      <c r="Q2531" s="806"/>
      <c r="R2531" s="806"/>
      <c r="S2531" s="806"/>
      <c r="T2531" s="806"/>
      <c r="U2531" s="806"/>
      <c r="V2531" s="806"/>
      <c r="W2531" s="806"/>
      <c r="X2531" s="806"/>
      <c r="Y2531" s="806"/>
      <c r="Z2531" s="806"/>
      <c r="AA2531" s="806"/>
      <c r="AB2531" s="1053"/>
      <c r="AC2531" s="806"/>
      <c r="AD2531" s="1081"/>
      <c r="AE2531" s="806"/>
      <c r="AF2531" s="806"/>
      <c r="AG2531" s="806"/>
      <c r="AH2531" s="806"/>
      <c r="AI2531" s="806"/>
      <c r="AJ2531" s="1280"/>
      <c r="AK2531" s="1303"/>
      <c r="AL2531" s="1441"/>
      <c r="AM2531" s="1456"/>
    </row>
    <row r="2532" spans="1:39" ht="29.25" x14ac:dyDescent="0.25">
      <c r="B2532" s="775" t="s">
        <v>279</v>
      </c>
      <c r="C2532" s="713"/>
      <c r="D2532" s="2686"/>
      <c r="E2532" s="1042">
        <f>E2522</f>
        <v>362.5</v>
      </c>
      <c r="F2532" s="294">
        <f>F2522</f>
        <v>332.25</v>
      </c>
      <c r="G2532" s="294">
        <f>G2522</f>
        <v>406.3925000000001</v>
      </c>
      <c r="H2532" s="294">
        <f>G2532/F2532*100</f>
        <v>122.31527464258845</v>
      </c>
      <c r="I2532" s="2686"/>
      <c r="J2532" s="294"/>
      <c r="K2532" s="294"/>
      <c r="L2532" s="294"/>
      <c r="M2532" s="294"/>
      <c r="N2532" s="294"/>
      <c r="O2532" s="294"/>
      <c r="P2532" s="294"/>
      <c r="Q2532" s="806"/>
      <c r="R2532" s="806"/>
      <c r="S2532" s="806"/>
      <c r="T2532" s="806"/>
      <c r="U2532" s="806"/>
      <c r="V2532" s="806"/>
      <c r="W2532" s="806"/>
      <c r="X2532" s="806"/>
      <c r="Y2532" s="806"/>
      <c r="Z2532" s="806"/>
      <c r="AA2532" s="806"/>
      <c r="AB2532" s="1053"/>
      <c r="AC2532" s="806"/>
      <c r="AD2532" s="1081"/>
      <c r="AE2532" s="806"/>
      <c r="AF2532" s="806"/>
      <c r="AG2532" s="806"/>
      <c r="AH2532" s="806"/>
      <c r="AI2532" s="806"/>
      <c r="AJ2532" s="1280">
        <f>AJ2522</f>
        <v>0</v>
      </c>
      <c r="AK2532" s="1303"/>
      <c r="AL2532" s="1441"/>
      <c r="AM2532" s="1456"/>
    </row>
    <row r="2533" spans="1:39" ht="29.25" x14ac:dyDescent="0.25">
      <c r="B2533" s="775" t="s">
        <v>280</v>
      </c>
      <c r="C2533" s="713"/>
      <c r="D2533" s="2686"/>
      <c r="E2533" s="525">
        <f>E2526</f>
        <v>95.744680851063819</v>
      </c>
      <c r="F2533" s="294">
        <f>F2526</f>
        <v>87.765957446808514</v>
      </c>
      <c r="G2533" s="294">
        <f>G2526</f>
        <v>90.893617021276583</v>
      </c>
      <c r="H2533" s="294">
        <f>G2533/F2533*100</f>
        <v>103.56363636363635</v>
      </c>
      <c r="I2533" s="2686"/>
      <c r="J2533" s="294"/>
      <c r="K2533" s="294"/>
      <c r="L2533" s="294"/>
      <c r="M2533" s="294"/>
      <c r="N2533" s="294"/>
      <c r="O2533" s="294"/>
      <c r="P2533" s="294"/>
      <c r="Q2533" s="806"/>
      <c r="R2533" s="806"/>
      <c r="S2533" s="806"/>
      <c r="T2533" s="806"/>
      <c r="U2533" s="806"/>
      <c r="V2533" s="806"/>
      <c r="W2533" s="806"/>
      <c r="X2533" s="806"/>
      <c r="Y2533" s="806"/>
      <c r="Z2533" s="806"/>
      <c r="AA2533" s="806"/>
      <c r="AB2533" s="1053"/>
      <c r="AC2533" s="806"/>
      <c r="AD2533" s="1081"/>
      <c r="AE2533" s="806"/>
      <c r="AF2533" s="806"/>
      <c r="AG2533" s="806"/>
      <c r="AH2533" s="806"/>
      <c r="AI2533" s="806"/>
      <c r="AJ2533" s="1280">
        <f>AJ2526</f>
        <v>0</v>
      </c>
      <c r="AK2533" s="1303"/>
      <c r="AL2533" s="1441"/>
      <c r="AM2533" s="1456"/>
    </row>
    <row r="2534" spans="1:39" ht="15.75" thickBot="1" x14ac:dyDescent="0.3">
      <c r="A2534" s="239">
        <v>1</v>
      </c>
      <c r="B2534" s="1153" t="s">
        <v>138</v>
      </c>
      <c r="C2534" s="714"/>
      <c r="D2534" s="2686"/>
      <c r="E2534" s="1154">
        <f>E2528/4.2+E2522</f>
        <v>576.78571428571422</v>
      </c>
      <c r="F2534" s="806">
        <f>F2528/4.2+F2522</f>
        <v>528.67857142857144</v>
      </c>
      <c r="G2534" s="806">
        <f>G2528/4.2+G2522</f>
        <v>609.82107142857149</v>
      </c>
      <c r="H2534" s="806">
        <f>H2530/4.2</f>
        <v>19.776216497527972</v>
      </c>
      <c r="I2534" s="2686"/>
      <c r="J2534" s="294"/>
      <c r="K2534" s="294"/>
      <c r="L2534" s="294"/>
      <c r="M2534" s="294"/>
      <c r="N2534" s="294"/>
      <c r="O2534" s="294"/>
      <c r="P2534" s="294"/>
      <c r="Q2534" s="806">
        <f t="shared" ref="Q2534:AI2534" si="1309">Q2530+Q2521</f>
        <v>782.52667000000008</v>
      </c>
      <c r="R2534" s="806">
        <f t="shared" ref="R2534:S2534" si="1310">R2530+R2521</f>
        <v>782.52667000000008</v>
      </c>
      <c r="S2534" s="806">
        <f t="shared" si="1310"/>
        <v>782.52667000000008</v>
      </c>
      <c r="T2534" s="806">
        <f t="shared" ref="T2534:U2534" si="1311">T2530+T2521</f>
        <v>782.52667000000008</v>
      </c>
      <c r="U2534" s="806">
        <f t="shared" si="1311"/>
        <v>782.52667000000008</v>
      </c>
      <c r="V2534" s="806">
        <f t="shared" ref="V2534:W2534" si="1312">V2530+V2521</f>
        <v>782.52667000000008</v>
      </c>
      <c r="W2534" s="806">
        <f t="shared" si="1312"/>
        <v>782.52667000000008</v>
      </c>
      <c r="X2534" s="806">
        <f t="shared" ref="X2534:Y2534" si="1313">X2530+X2521</f>
        <v>782.52667000000008</v>
      </c>
      <c r="Y2534" s="806">
        <f t="shared" si="1313"/>
        <v>782.52667000000008</v>
      </c>
      <c r="Z2534" s="806">
        <f t="shared" ref="Z2534:AA2534" si="1314">Z2530+Z2521</f>
        <v>782.52667000000008</v>
      </c>
      <c r="AA2534" s="806">
        <f t="shared" si="1314"/>
        <v>782.52667000000008</v>
      </c>
      <c r="AB2534" s="1053">
        <f t="shared" si="1309"/>
        <v>717.31611416666669</v>
      </c>
      <c r="AC2534" s="806">
        <f t="shared" si="1309"/>
        <v>754.61319000000015</v>
      </c>
      <c r="AD2534" s="1081">
        <f t="shared" si="1309"/>
        <v>0</v>
      </c>
      <c r="AE2534" s="806">
        <f t="shared" si="1309"/>
        <v>0</v>
      </c>
      <c r="AF2534" s="806">
        <f t="shared" si="1309"/>
        <v>37.297075833333508</v>
      </c>
      <c r="AG2534" s="806">
        <f t="shared" si="1309"/>
        <v>0</v>
      </c>
      <c r="AH2534" s="806">
        <f t="shared" si="1309"/>
        <v>-1.2824599999999999</v>
      </c>
      <c r="AI2534" s="806">
        <f t="shared" si="1309"/>
        <v>753.33073000000013</v>
      </c>
      <c r="AJ2534" s="1303">
        <f>AJ2528/4.2+AJ2522</f>
        <v>0</v>
      </c>
      <c r="AK2534" s="1303">
        <f t="shared" ref="AK2534" si="1315">AK2530+AK2521</f>
        <v>0</v>
      </c>
      <c r="AL2534" s="1441"/>
      <c r="AM2534" s="1456"/>
    </row>
    <row r="2535" spans="1:39" ht="15.75" thickBot="1" x14ac:dyDescent="0.3">
      <c r="A2535" s="239">
        <v>1</v>
      </c>
      <c r="B2535" s="807" t="s">
        <v>314</v>
      </c>
      <c r="C2535" s="809"/>
      <c r="D2535" s="810"/>
      <c r="E2535" s="454"/>
      <c r="F2535" s="2177"/>
      <c r="G2535" s="810"/>
      <c r="H2535" s="810"/>
      <c r="I2535" s="810"/>
      <c r="J2535" s="810"/>
      <c r="K2535" s="810"/>
      <c r="L2535" s="810"/>
      <c r="M2535" s="810"/>
      <c r="N2535" s="810"/>
      <c r="O2535" s="810"/>
      <c r="P2535" s="810"/>
      <c r="Q2535" s="954">
        <f t="shared" ref="Q2535:AB2535" si="1316">Q2534</f>
        <v>782.52667000000008</v>
      </c>
      <c r="R2535" s="954">
        <f t="shared" si="1316"/>
        <v>782.52667000000008</v>
      </c>
      <c r="S2535" s="954">
        <f t="shared" si="1316"/>
        <v>782.52667000000008</v>
      </c>
      <c r="T2535" s="954">
        <f t="shared" si="1316"/>
        <v>782.52667000000008</v>
      </c>
      <c r="U2535" s="954">
        <f t="shared" si="1316"/>
        <v>782.52667000000008</v>
      </c>
      <c r="V2535" s="954">
        <f t="shared" ref="V2535:W2535" si="1317">V2534</f>
        <v>782.52667000000008</v>
      </c>
      <c r="W2535" s="954">
        <f t="shared" si="1317"/>
        <v>782.52667000000008</v>
      </c>
      <c r="X2535" s="954">
        <f t="shared" ref="X2535:Y2535" si="1318">X2534</f>
        <v>782.52667000000008</v>
      </c>
      <c r="Y2535" s="954">
        <f t="shared" si="1318"/>
        <v>782.52667000000008</v>
      </c>
      <c r="Z2535" s="954">
        <f t="shared" ref="Z2535:AA2535" si="1319">Z2534</f>
        <v>782.52667000000008</v>
      </c>
      <c r="AA2535" s="954">
        <f t="shared" si="1319"/>
        <v>782.52667000000008</v>
      </c>
      <c r="AB2535" s="1054">
        <f t="shared" si="1316"/>
        <v>717.31611416666669</v>
      </c>
      <c r="AC2535" s="954">
        <f t="shared" ref="AC2535:AI2535" si="1320">AC2534</f>
        <v>754.61319000000015</v>
      </c>
      <c r="AD2535" s="1082">
        <f t="shared" si="1320"/>
        <v>0</v>
      </c>
      <c r="AE2535" s="3603">
        <f>AE2534</f>
        <v>0</v>
      </c>
      <c r="AF2535" s="955">
        <f t="shared" si="1320"/>
        <v>37.297075833333508</v>
      </c>
      <c r="AG2535" s="955"/>
      <c r="AH2535" s="955">
        <f t="shared" si="1320"/>
        <v>-1.2824599999999999</v>
      </c>
      <c r="AI2535" s="955">
        <f t="shared" si="1320"/>
        <v>753.33073000000013</v>
      </c>
      <c r="AJ2535" s="1306"/>
      <c r="AK2535" s="1307">
        <f t="shared" ref="AK2535" si="1321">AK2534</f>
        <v>0</v>
      </c>
      <c r="AL2535" s="1441"/>
      <c r="AM2535" s="1456"/>
    </row>
    <row r="2536" spans="1:39" ht="31.5" x14ac:dyDescent="0.25">
      <c r="B2536" s="2272" t="s">
        <v>571</v>
      </c>
      <c r="C2536" s="714"/>
      <c r="D2536" s="2686"/>
      <c r="E2536" s="294"/>
      <c r="F2536" s="294"/>
      <c r="G2536" s="294"/>
      <c r="H2536" s="294"/>
      <c r="I2536" s="2686"/>
      <c r="J2536" s="294"/>
      <c r="K2536" s="294"/>
      <c r="L2536" s="294"/>
      <c r="M2536" s="294"/>
      <c r="N2536" s="294"/>
      <c r="O2536" s="294"/>
      <c r="P2536" s="294"/>
      <c r="Q2536" s="294"/>
      <c r="R2536" s="2686"/>
      <c r="S2536" s="2686"/>
      <c r="T2536" s="2686"/>
      <c r="U2536" s="2686"/>
      <c r="V2536" s="2686"/>
      <c r="W2536" s="2686"/>
      <c r="X2536" s="2686"/>
      <c r="Y2536" s="2686"/>
      <c r="Z2536" s="2686"/>
      <c r="AA2536" s="2686"/>
      <c r="AB2536" s="1053"/>
      <c r="AC2536" s="294"/>
      <c r="AD2536" s="1080"/>
      <c r="AE2536" s="294"/>
      <c r="AF2536" s="294"/>
      <c r="AG2536" s="294"/>
      <c r="AH2536" s="294"/>
      <c r="AI2536" s="294"/>
      <c r="AJ2536" s="1280"/>
      <c r="AK2536" s="1280"/>
      <c r="AL2536" s="1441"/>
      <c r="AM2536" s="1456"/>
    </row>
    <row r="2537" spans="1:39" x14ac:dyDescent="0.25">
      <c r="B2537" s="395" t="s">
        <v>206</v>
      </c>
      <c r="C2537" s="1126"/>
      <c r="D2537" s="2686"/>
      <c r="E2537" s="294"/>
      <c r="F2537" s="294"/>
      <c r="G2537" s="294"/>
      <c r="H2537" s="294"/>
      <c r="I2537" s="2686"/>
      <c r="J2537" s="294"/>
      <c r="K2537" s="294"/>
      <c r="L2537" s="294"/>
      <c r="M2537" s="294"/>
      <c r="N2537" s="294"/>
      <c r="O2537" s="294"/>
      <c r="P2537" s="294"/>
      <c r="Q2537" s="806"/>
      <c r="R2537" s="806"/>
      <c r="S2537" s="806"/>
      <c r="T2537" s="806"/>
      <c r="U2537" s="806"/>
      <c r="V2537" s="806"/>
      <c r="W2537" s="806"/>
      <c r="X2537" s="806"/>
      <c r="Y2537" s="806"/>
      <c r="Z2537" s="806"/>
      <c r="AA2537" s="806"/>
      <c r="AB2537" s="1200">
        <f>Q2537/12*$B$4</f>
        <v>0</v>
      </c>
      <c r="AC2537" s="806">
        <f>AI2537-AH2537</f>
        <v>0</v>
      </c>
      <c r="AD2537" s="1081"/>
      <c r="AE2537" s="806"/>
      <c r="AF2537" s="806">
        <f>AC2537-AB2537</f>
        <v>0</v>
      </c>
      <c r="AG2537" s="806"/>
      <c r="AH2537" s="806"/>
      <c r="AI2537" s="806"/>
      <c r="AJ2537" s="1280"/>
      <c r="AK2537" s="1303"/>
      <c r="AL2537" s="1441"/>
      <c r="AM2537" s="1456"/>
    </row>
    <row r="2538" spans="1:39" x14ac:dyDescent="0.25">
      <c r="B2538" s="1489" t="s">
        <v>234</v>
      </c>
      <c r="C2538" s="1126"/>
      <c r="D2538" s="2686"/>
      <c r="E2538" s="1149">
        <f>SUM(E2539:E2540)</f>
        <v>35</v>
      </c>
      <c r="F2538" s="294">
        <f>SUM(F2539:F2540)</f>
        <v>32</v>
      </c>
      <c r="G2538" s="294">
        <f>SUM(G2539:G2540)</f>
        <v>0</v>
      </c>
      <c r="H2538" s="294"/>
      <c r="I2538" s="2686"/>
      <c r="J2538" s="294"/>
      <c r="K2538" s="294"/>
      <c r="L2538" s="294"/>
      <c r="M2538" s="294"/>
      <c r="N2538" s="294"/>
      <c r="O2538" s="294"/>
      <c r="P2538" s="294"/>
      <c r="Q2538" s="806">
        <v>348.26979999999998</v>
      </c>
      <c r="R2538" s="806">
        <v>348.26979999999998</v>
      </c>
      <c r="S2538" s="806">
        <v>348.26979999999998</v>
      </c>
      <c r="T2538" s="806">
        <v>348.26979999999998</v>
      </c>
      <c r="U2538" s="806">
        <v>348.26979999999998</v>
      </c>
      <c r="V2538" s="806">
        <v>348.26979999999998</v>
      </c>
      <c r="W2538" s="806">
        <v>348.26979999999998</v>
      </c>
      <c r="X2538" s="806">
        <v>348.26979999999998</v>
      </c>
      <c r="Y2538" s="806">
        <v>348.26979999999998</v>
      </c>
      <c r="Z2538" s="806">
        <v>348.26979999999998</v>
      </c>
      <c r="AA2538" s="806">
        <v>348.26979999999998</v>
      </c>
      <c r="AB2538" s="1200">
        <f t="shared" ref="AB2538" si="1322">Q2538/12*$B$4+(R2538-Q2538)/11*10+(S2538-R2538)/10*9+(T2538-S2538)/9*8+(U2538-T2538)/8*7+(V2538-U2538)/7*6+(W2538-V2538)/6*5+(X2538-W2538)/5*4+(Y2538-X2538)/4*3+(Z2538-Y2538)/3*2+(AA2538-Z2538)/2*1</f>
        <v>319.24731666666662</v>
      </c>
      <c r="AC2538" s="806">
        <f>AI2538-AH2538</f>
        <v>0</v>
      </c>
      <c r="AD2538" s="1081"/>
      <c r="AE2538" s="806"/>
      <c r="AF2538" s="806">
        <f>AC2538-AB2538</f>
        <v>-319.24731666666662</v>
      </c>
      <c r="AG2538" s="806"/>
      <c r="AH2538" s="806"/>
      <c r="AI2538" s="806"/>
      <c r="AJ2538" s="1280">
        <f>SUM(AJ2539:AJ2540)</f>
        <v>0</v>
      </c>
      <c r="AK2538" s="1303"/>
      <c r="AL2538" s="1441"/>
      <c r="AM2538" s="1456"/>
    </row>
    <row r="2539" spans="1:39" ht="45" x14ac:dyDescent="0.25">
      <c r="B2539" s="2688" t="s">
        <v>526</v>
      </c>
      <c r="C2539" s="1126"/>
      <c r="D2539" s="2686"/>
      <c r="E2539" s="374">
        <v>20</v>
      </c>
      <c r="F2539" s="294">
        <f>ROUND(E2539/12*$B$4,0)</f>
        <v>18</v>
      </c>
      <c r="G2539" s="294"/>
      <c r="H2539" s="294"/>
      <c r="I2539" s="2686"/>
      <c r="J2539" s="294"/>
      <c r="K2539" s="294"/>
      <c r="L2539" s="294"/>
      <c r="M2539" s="294"/>
      <c r="N2539" s="294"/>
      <c r="O2539" s="294"/>
      <c r="P2539" s="294"/>
      <c r="Q2539" s="806"/>
      <c r="R2539" s="806"/>
      <c r="S2539" s="806"/>
      <c r="T2539" s="806"/>
      <c r="U2539" s="806"/>
      <c r="V2539" s="806"/>
      <c r="W2539" s="806"/>
      <c r="X2539" s="806"/>
      <c r="Y2539" s="806"/>
      <c r="Z2539" s="806"/>
      <c r="AA2539" s="806"/>
      <c r="AB2539" s="1200"/>
      <c r="AC2539" s="806"/>
      <c r="AD2539" s="1081"/>
      <c r="AE2539" s="806"/>
      <c r="AF2539" s="806"/>
      <c r="AG2539" s="806"/>
      <c r="AH2539" s="806"/>
      <c r="AI2539" s="806"/>
      <c r="AJ2539" s="1280"/>
      <c r="AK2539" s="1303"/>
      <c r="AL2539" s="1441"/>
      <c r="AM2539" s="1456"/>
    </row>
    <row r="2540" spans="1:39" ht="60" x14ac:dyDescent="0.25">
      <c r="B2540" s="2691" t="s">
        <v>527</v>
      </c>
      <c r="C2540" s="1126"/>
      <c r="D2540" s="2686"/>
      <c r="E2540" s="1150">
        <v>15</v>
      </c>
      <c r="F2540" s="294">
        <f>ROUND(E2540/12*$B$4,0)</f>
        <v>14</v>
      </c>
      <c r="G2540" s="294"/>
      <c r="H2540" s="294"/>
      <c r="I2540" s="2686"/>
      <c r="J2540" s="294"/>
      <c r="K2540" s="294"/>
      <c r="L2540" s="294"/>
      <c r="M2540" s="294"/>
      <c r="N2540" s="294"/>
      <c r="O2540" s="294"/>
      <c r="P2540" s="294"/>
      <c r="Q2540" s="806"/>
      <c r="R2540" s="806"/>
      <c r="S2540" s="806"/>
      <c r="T2540" s="806"/>
      <c r="U2540" s="806"/>
      <c r="V2540" s="806"/>
      <c r="W2540" s="806"/>
      <c r="X2540" s="806"/>
      <c r="Y2540" s="806"/>
      <c r="Z2540" s="806"/>
      <c r="AA2540" s="806"/>
      <c r="AB2540" s="1200"/>
      <c r="AC2540" s="806"/>
      <c r="AD2540" s="1081"/>
      <c r="AE2540" s="806"/>
      <c r="AF2540" s="806"/>
      <c r="AG2540" s="806"/>
      <c r="AH2540" s="806"/>
      <c r="AI2540" s="806"/>
      <c r="AJ2540" s="1280"/>
      <c r="AK2540" s="1303"/>
      <c r="AL2540" s="1441"/>
      <c r="AM2540" s="1456"/>
    </row>
    <row r="2541" spans="1:39" ht="15.75" thickBot="1" x14ac:dyDescent="0.3">
      <c r="B2541" s="1153" t="s">
        <v>138</v>
      </c>
      <c r="C2541" s="714"/>
      <c r="D2541" s="2686"/>
      <c r="E2541" s="1154"/>
      <c r="F2541" s="806"/>
      <c r="G2541" s="806"/>
      <c r="H2541" s="806"/>
      <c r="I2541" s="2686"/>
      <c r="J2541" s="294"/>
      <c r="K2541" s="294"/>
      <c r="L2541" s="294"/>
      <c r="M2541" s="294"/>
      <c r="N2541" s="294"/>
      <c r="O2541" s="294"/>
      <c r="P2541" s="294"/>
      <c r="Q2541" s="806">
        <f t="shared" ref="Q2541:V2541" si="1323">Q2538</f>
        <v>348.26979999999998</v>
      </c>
      <c r="R2541" s="806">
        <f t="shared" si="1323"/>
        <v>348.26979999999998</v>
      </c>
      <c r="S2541" s="806">
        <f t="shared" si="1323"/>
        <v>348.26979999999998</v>
      </c>
      <c r="T2541" s="806">
        <f t="shared" si="1323"/>
        <v>348.26979999999998</v>
      </c>
      <c r="U2541" s="806">
        <f t="shared" si="1323"/>
        <v>348.26979999999998</v>
      </c>
      <c r="V2541" s="806">
        <f t="shared" si="1323"/>
        <v>348.26979999999998</v>
      </c>
      <c r="W2541" s="806">
        <f t="shared" ref="W2541:X2541" si="1324">W2538</f>
        <v>348.26979999999998</v>
      </c>
      <c r="X2541" s="806">
        <f t="shared" si="1324"/>
        <v>348.26979999999998</v>
      </c>
      <c r="Y2541" s="806">
        <f t="shared" ref="Y2541:Z2541" si="1325">Y2538</f>
        <v>348.26979999999998</v>
      </c>
      <c r="Z2541" s="806">
        <f t="shared" si="1325"/>
        <v>348.26979999999998</v>
      </c>
      <c r="AA2541" s="806">
        <f t="shared" ref="AA2541" si="1326">AA2538</f>
        <v>348.26979999999998</v>
      </c>
      <c r="AB2541" s="1053">
        <f t="shared" ref="AB2541:AI2541" si="1327">AB2538</f>
        <v>319.24731666666662</v>
      </c>
      <c r="AC2541" s="806">
        <f t="shared" si="1327"/>
        <v>0</v>
      </c>
      <c r="AD2541" s="1081">
        <f t="shared" si="1327"/>
        <v>0</v>
      </c>
      <c r="AE2541" s="806">
        <f t="shared" si="1327"/>
        <v>0</v>
      </c>
      <c r="AF2541" s="806">
        <f t="shared" si="1327"/>
        <v>-319.24731666666662</v>
      </c>
      <c r="AG2541" s="806">
        <f t="shared" si="1327"/>
        <v>0</v>
      </c>
      <c r="AH2541" s="806">
        <f t="shared" si="1327"/>
        <v>0</v>
      </c>
      <c r="AI2541" s="806">
        <f t="shared" si="1327"/>
        <v>0</v>
      </c>
      <c r="AJ2541" s="1303"/>
      <c r="AK2541" s="1303">
        <f t="shared" ref="AK2541" si="1328">AK2538</f>
        <v>0</v>
      </c>
      <c r="AL2541" s="1441"/>
      <c r="AM2541" s="1456"/>
    </row>
    <row r="2542" spans="1:39" ht="15.75" thickBot="1" x14ac:dyDescent="0.3">
      <c r="B2542" s="807" t="s">
        <v>314</v>
      </c>
      <c r="C2542" s="809"/>
      <c r="D2542" s="810"/>
      <c r="E2542" s="454"/>
      <c r="F2542" s="2177"/>
      <c r="G2542" s="810"/>
      <c r="H2542" s="810"/>
      <c r="I2542" s="810"/>
      <c r="J2542" s="810"/>
      <c r="K2542" s="810"/>
      <c r="L2542" s="810"/>
      <c r="M2542" s="810"/>
      <c r="N2542" s="810"/>
      <c r="O2542" s="810"/>
      <c r="P2542" s="810"/>
      <c r="Q2542" s="954">
        <f t="shared" ref="Q2542:AF2542" si="1329">Q2541</f>
        <v>348.26979999999998</v>
      </c>
      <c r="R2542" s="954">
        <f t="shared" ref="R2542:S2542" si="1330">R2541</f>
        <v>348.26979999999998</v>
      </c>
      <c r="S2542" s="954">
        <f t="shared" si="1330"/>
        <v>348.26979999999998</v>
      </c>
      <c r="T2542" s="954">
        <f t="shared" ref="T2542:U2542" si="1331">T2541</f>
        <v>348.26979999999998</v>
      </c>
      <c r="U2542" s="954">
        <f t="shared" si="1331"/>
        <v>348.26979999999998</v>
      </c>
      <c r="V2542" s="954">
        <f t="shared" ref="V2542:W2542" si="1332">V2541</f>
        <v>348.26979999999998</v>
      </c>
      <c r="W2542" s="954">
        <f t="shared" si="1332"/>
        <v>348.26979999999998</v>
      </c>
      <c r="X2542" s="954">
        <f t="shared" ref="X2542:Y2542" si="1333">X2541</f>
        <v>348.26979999999998</v>
      </c>
      <c r="Y2542" s="954">
        <f t="shared" si="1333"/>
        <v>348.26979999999998</v>
      </c>
      <c r="Z2542" s="954">
        <f t="shared" ref="Z2542:AA2542" si="1334">Z2541</f>
        <v>348.26979999999998</v>
      </c>
      <c r="AA2542" s="954">
        <f t="shared" si="1334"/>
        <v>348.26979999999998</v>
      </c>
      <c r="AB2542" s="1054">
        <f t="shared" si="1329"/>
        <v>319.24731666666662</v>
      </c>
      <c r="AC2542" s="954">
        <f t="shared" si="1329"/>
        <v>0</v>
      </c>
      <c r="AD2542" s="1082">
        <f t="shared" si="1329"/>
        <v>0</v>
      </c>
      <c r="AE2542" s="3603">
        <f t="shared" si="1329"/>
        <v>0</v>
      </c>
      <c r="AF2542" s="955">
        <f t="shared" si="1329"/>
        <v>-319.24731666666662</v>
      </c>
      <c r="AG2542" s="955"/>
      <c r="AH2542" s="955">
        <f>AH2541</f>
        <v>0</v>
      </c>
      <c r="AI2542" s="955">
        <f>AI2541</f>
        <v>0</v>
      </c>
      <c r="AJ2542" s="1306"/>
      <c r="AK2542" s="1307">
        <f>AK2541</f>
        <v>0</v>
      </c>
      <c r="AL2542" s="1441"/>
      <c r="AM2542" s="1456"/>
    </row>
    <row r="2543" spans="1:39" s="2690" customFormat="1" ht="32.25" thickBot="1" x14ac:dyDescent="0.3">
      <c r="B2543" s="291" t="s">
        <v>471</v>
      </c>
      <c r="C2543" s="291"/>
      <c r="D2543" s="81"/>
      <c r="E2543" s="415"/>
      <c r="F2543" s="415">
        <v>0</v>
      </c>
      <c r="G2543" s="81"/>
      <c r="H2543" s="81"/>
      <c r="I2543" s="81"/>
      <c r="J2543" s="401"/>
      <c r="K2543" s="401"/>
      <c r="L2543" s="401"/>
      <c r="M2543" s="401"/>
      <c r="N2543" s="401"/>
      <c r="O2543" s="401"/>
      <c r="P2543" s="401"/>
      <c r="Q2543" s="2681"/>
      <c r="R2543" s="2681"/>
      <c r="S2543" s="2681"/>
      <c r="T2543" s="2681"/>
      <c r="U2543" s="2681"/>
      <c r="V2543" s="2681"/>
      <c r="W2543" s="2681"/>
      <c r="X2543" s="2681"/>
      <c r="Y2543" s="2681"/>
      <c r="Z2543" s="2681"/>
      <c r="AA2543" s="2681"/>
      <c r="AB2543" s="1202"/>
      <c r="AC2543" s="1397"/>
      <c r="AD2543" s="2684"/>
      <c r="AE2543" s="1397"/>
      <c r="AF2543" s="1404"/>
      <c r="AG2543" s="1404"/>
      <c r="AH2543" s="1404"/>
      <c r="AI2543" s="1404"/>
      <c r="AJ2543" s="1405"/>
      <c r="AK2543" s="1272"/>
      <c r="AL2543" s="1441"/>
      <c r="AM2543" s="1456"/>
    </row>
    <row r="2544" spans="1:39" s="2690" customFormat="1" ht="15.75" thickBot="1" x14ac:dyDescent="0.3">
      <c r="B2544" s="70" t="s">
        <v>29</v>
      </c>
      <c r="C2544" s="671"/>
      <c r="D2544" s="87"/>
      <c r="E2544" s="435"/>
      <c r="F2544" s="435">
        <v>0</v>
      </c>
      <c r="G2544" s="87"/>
      <c r="H2544" s="87"/>
      <c r="I2544" s="87"/>
      <c r="J2544" s="401"/>
      <c r="K2544" s="401"/>
      <c r="L2544" s="401"/>
      <c r="M2544" s="401"/>
      <c r="N2544" s="401"/>
      <c r="O2544" s="401"/>
      <c r="P2544" s="401"/>
      <c r="Q2544" s="1397"/>
      <c r="R2544" s="1397"/>
      <c r="S2544" s="1397"/>
      <c r="T2544" s="1397"/>
      <c r="U2544" s="1397"/>
      <c r="V2544" s="1397"/>
      <c r="W2544" s="1397"/>
      <c r="X2544" s="1397"/>
      <c r="Y2544" s="1397"/>
      <c r="Z2544" s="1397"/>
      <c r="AA2544" s="1397"/>
      <c r="AB2544" s="1053"/>
      <c r="AC2544" s="1408"/>
      <c r="AD2544" s="1412"/>
      <c r="AE2544" s="1408"/>
      <c r="AF2544" s="1404"/>
      <c r="AG2544" s="1404"/>
      <c r="AH2544" s="1404"/>
      <c r="AI2544" s="1404"/>
      <c r="AJ2544" s="1405"/>
      <c r="AK2544" s="1272"/>
      <c r="AL2544" s="1441"/>
      <c r="AM2544" s="1456"/>
    </row>
    <row r="2545" spans="2:39" s="2690" customFormat="1" ht="30.75" thickBot="1" x14ac:dyDescent="0.3">
      <c r="B2545" s="66" t="s">
        <v>127</v>
      </c>
      <c r="C2545" s="673"/>
      <c r="D2545" s="81"/>
      <c r="E2545" s="415"/>
      <c r="F2545" s="415">
        <v>0</v>
      </c>
      <c r="G2545" s="81"/>
      <c r="H2545" s="81"/>
      <c r="I2545" s="81"/>
      <c r="J2545" s="401"/>
      <c r="K2545" s="401"/>
      <c r="L2545" s="401"/>
      <c r="M2545" s="401"/>
      <c r="N2545" s="401"/>
      <c r="O2545" s="401"/>
      <c r="P2545" s="401"/>
      <c r="Q2545" s="602"/>
      <c r="R2545" s="602"/>
      <c r="S2545" s="602"/>
      <c r="T2545" s="602"/>
      <c r="U2545" s="602"/>
      <c r="V2545" s="602"/>
      <c r="W2545" s="602"/>
      <c r="X2545" s="602"/>
      <c r="Y2545" s="602"/>
      <c r="Z2545" s="602"/>
      <c r="AA2545" s="602"/>
      <c r="AB2545" s="1202"/>
      <c r="AC2545" s="1404"/>
      <c r="AD2545" s="1403"/>
      <c r="AE2545" s="1407"/>
      <c r="AF2545" s="1404"/>
      <c r="AG2545" s="1404"/>
      <c r="AH2545" s="1404"/>
      <c r="AI2545" s="1404"/>
      <c r="AJ2545" s="1405"/>
      <c r="AK2545" s="1272"/>
      <c r="AL2545" s="1441"/>
      <c r="AM2545" s="1456"/>
    </row>
    <row r="2546" spans="2:39" s="2690" customFormat="1" ht="30.75" thickBot="1" x14ac:dyDescent="0.3">
      <c r="B2546" s="62" t="s">
        <v>151</v>
      </c>
      <c r="C2546" s="660"/>
      <c r="D2546" s="81">
        <v>240</v>
      </c>
      <c r="E2546" s="415">
        <v>34</v>
      </c>
      <c r="F2546" s="2686">
        <f>ROUND(E2546/12*$B$4,0)</f>
        <v>31</v>
      </c>
      <c r="G2546" s="81">
        <v>33</v>
      </c>
      <c r="H2546" s="81">
        <f>G2546/F2546*100</f>
        <v>106.45161290322579</v>
      </c>
      <c r="I2546" s="93">
        <v>8</v>
      </c>
      <c r="J2546" s="81">
        <f>N2546/F2546</f>
        <v>3.4201321414691024</v>
      </c>
      <c r="K2546" s="81">
        <f>ROUND(E2546*I2546,0)</f>
        <v>272</v>
      </c>
      <c r="L2546" s="81">
        <f>ROUND(K2546/12*$B$4,0)</f>
        <v>249</v>
      </c>
      <c r="M2546" s="81">
        <v>264</v>
      </c>
      <c r="N2546" s="81">
        <f>M2546/L2546*100</f>
        <v>106.02409638554218</v>
      </c>
      <c r="O2546" s="81">
        <f>K2546/D2546</f>
        <v>1.1333333333333333</v>
      </c>
      <c r="P2546" s="81">
        <f>M2546/$B$4*12/O2546</f>
        <v>254.11764705882354</v>
      </c>
      <c r="Q2546" s="110"/>
      <c r="R2546" s="110"/>
      <c r="S2546" s="110"/>
      <c r="T2546" s="110"/>
      <c r="U2546" s="110"/>
      <c r="V2546" s="110"/>
      <c r="W2546" s="110"/>
      <c r="X2546" s="110"/>
      <c r="Y2546" s="110"/>
      <c r="Z2546" s="110"/>
      <c r="AA2546" s="110"/>
      <c r="AB2546" s="1200"/>
      <c r="AC2546" s="1408"/>
      <c r="AD2546" s="1406"/>
      <c r="AE2546" s="1404"/>
      <c r="AF2546" s="1404"/>
      <c r="AG2546" s="1404"/>
      <c r="AH2546" s="1404"/>
      <c r="AI2546" s="1404"/>
      <c r="AJ2546" s="1405"/>
      <c r="AK2546" s="1272"/>
      <c r="AL2546" s="1441"/>
      <c r="AM2546" s="1456"/>
    </row>
    <row r="2547" spans="2:39" s="2690" customFormat="1" ht="15.75" thickBot="1" x14ac:dyDescent="0.3">
      <c r="B2547" s="63" t="s">
        <v>183</v>
      </c>
      <c r="C2547" s="1124"/>
      <c r="D2547" s="86"/>
      <c r="E2547" s="418">
        <f>E2546</f>
        <v>34</v>
      </c>
      <c r="F2547" s="418">
        <v>2</v>
      </c>
      <c r="G2547" s="86">
        <f>G2546</f>
        <v>33</v>
      </c>
      <c r="H2547" s="86">
        <f>H2546</f>
        <v>106.45161290322579</v>
      </c>
      <c r="I2547" s="86">
        <f>I2546</f>
        <v>8</v>
      </c>
      <c r="J2547" s="86">
        <f>N2547/F2547</f>
        <v>53.01204819277109</v>
      </c>
      <c r="K2547" s="86">
        <f t="shared" ref="K2547:P2547" si="1335">K2546</f>
        <v>272</v>
      </c>
      <c r="L2547" s="86">
        <f t="shared" si="1335"/>
        <v>249</v>
      </c>
      <c r="M2547" s="86">
        <f t="shared" si="1335"/>
        <v>264</v>
      </c>
      <c r="N2547" s="86">
        <f t="shared" si="1335"/>
        <v>106.02409638554218</v>
      </c>
      <c r="O2547" s="86">
        <f t="shared" si="1335"/>
        <v>1.1333333333333333</v>
      </c>
      <c r="P2547" s="86">
        <f t="shared" si="1335"/>
        <v>254.11764705882354</v>
      </c>
      <c r="Q2547" s="542"/>
      <c r="R2547" s="542"/>
      <c r="S2547" s="542"/>
      <c r="T2547" s="542"/>
      <c r="U2547" s="542"/>
      <c r="V2547" s="542"/>
      <c r="W2547" s="542"/>
      <c r="X2547" s="542"/>
      <c r="Y2547" s="542"/>
      <c r="Z2547" s="542"/>
      <c r="AA2547" s="542"/>
      <c r="AB2547" s="3608"/>
      <c r="AC2547" s="603"/>
      <c r="AD2547" s="2077"/>
      <c r="AE2547" s="603"/>
      <c r="AF2547" s="1404"/>
      <c r="AG2547" s="1404"/>
      <c r="AH2547" s="1404"/>
      <c r="AI2547" s="1404"/>
      <c r="AJ2547" s="1405">
        <f>AJ2546</f>
        <v>0</v>
      </c>
      <c r="AK2547" s="1272"/>
      <c r="AL2547" s="1441"/>
      <c r="AM2547" s="1456"/>
    </row>
    <row r="2548" spans="2:39" s="2690" customFormat="1" ht="30" thickBot="1" x14ac:dyDescent="0.3">
      <c r="B2548" s="64" t="s">
        <v>214</v>
      </c>
      <c r="C2548" s="64"/>
      <c r="D2548" s="89"/>
      <c r="E2548" s="468">
        <f>SUM(E2547)</f>
        <v>34</v>
      </c>
      <c r="F2548" s="468">
        <v>2</v>
      </c>
      <c r="G2548" s="89">
        <f>SUM(G2547)</f>
        <v>33</v>
      </c>
      <c r="H2548" s="89">
        <f>SUM(H2547)</f>
        <v>106.45161290322579</v>
      </c>
      <c r="I2548" s="89">
        <f>SUM(I2547)</f>
        <v>8</v>
      </c>
      <c r="J2548" s="89">
        <f>N2548/F2548</f>
        <v>53.01204819277109</v>
      </c>
      <c r="K2548" s="89">
        <f>SUM(K2547)</f>
        <v>272</v>
      </c>
      <c r="L2548" s="89">
        <f>L2547</f>
        <v>249</v>
      </c>
      <c r="M2548" s="89">
        <f>SUM(M2547)</f>
        <v>264</v>
      </c>
      <c r="N2548" s="89">
        <f>SUM(N2547)</f>
        <v>106.02409638554218</v>
      </c>
      <c r="O2548" s="89">
        <f>SUM(O2547)</f>
        <v>1.1333333333333333</v>
      </c>
      <c r="P2548" s="89">
        <f>SUM(P2547)</f>
        <v>254.11764705882354</v>
      </c>
      <c r="Q2548" s="569">
        <v>592.26495999999997</v>
      </c>
      <c r="R2548" s="569">
        <v>592.26495999999997</v>
      </c>
      <c r="S2548" s="569">
        <v>592.26495999999997</v>
      </c>
      <c r="T2548" s="569">
        <v>592.26495999999997</v>
      </c>
      <c r="U2548" s="569">
        <v>592.26495999999997</v>
      </c>
      <c r="V2548" s="569">
        <v>592.26495999999997</v>
      </c>
      <c r="W2548" s="569">
        <v>592.26495999999997</v>
      </c>
      <c r="X2548" s="569">
        <v>592.26495999999997</v>
      </c>
      <c r="Y2548" s="569">
        <v>592.26495999999997</v>
      </c>
      <c r="Z2548" s="569">
        <v>592.26495999999997</v>
      </c>
      <c r="AA2548" s="569">
        <v>592.26495999999997</v>
      </c>
      <c r="AB2548" s="2674">
        <f t="shared" ref="AB2548" si="1336">Q2548/12*$B$4+(R2548-Q2548)/11*10+(S2548-R2548)/10*9+(T2548-S2548)/9*8+(U2548-T2548)/8*7+(V2548-U2548)/7*6+(W2548-V2548)/6*5+(X2548-W2548)/5*4+(Y2548-X2548)/4*3+(Z2548-Y2548)/3*2+(AA2548-Z2548)/2*1</f>
        <v>542.90954666666664</v>
      </c>
      <c r="AC2548" s="569">
        <f>AI2548-AH2548-AE2548</f>
        <v>575.89982000000009</v>
      </c>
      <c r="AD2548" s="1066"/>
      <c r="AE2548" s="569"/>
      <c r="AF2548" s="569">
        <f>AC2548-AB2548</f>
        <v>32.990273333333448</v>
      </c>
      <c r="AG2548" s="569"/>
      <c r="AH2548" s="569">
        <v>0</v>
      </c>
      <c r="AI2548" s="570">
        <v>575.89982000000009</v>
      </c>
      <c r="AJ2548" s="1405">
        <f>SUM(AJ2547)</f>
        <v>0</v>
      </c>
      <c r="AK2548" s="1272"/>
      <c r="AL2548" s="1441"/>
      <c r="AM2548" s="1456"/>
    </row>
    <row r="2549" spans="2:39" s="2690" customFormat="1" ht="15.75" thickBot="1" x14ac:dyDescent="0.3">
      <c r="B2549" s="82" t="s">
        <v>314</v>
      </c>
      <c r="C2549" s="82"/>
      <c r="D2549" s="90"/>
      <c r="E2549" s="469"/>
      <c r="F2549" s="469">
        <v>0</v>
      </c>
      <c r="G2549" s="90"/>
      <c r="H2549" s="90"/>
      <c r="I2549" s="90"/>
      <c r="J2549" s="90"/>
      <c r="K2549" s="90"/>
      <c r="L2549" s="90">
        <v>0</v>
      </c>
      <c r="M2549" s="90"/>
      <c r="N2549" s="90"/>
      <c r="O2549" s="90"/>
      <c r="P2549" s="90"/>
      <c r="Q2549" s="127">
        <f t="shared" ref="Q2549:AI2549" si="1337">Q2548</f>
        <v>592.26495999999997</v>
      </c>
      <c r="R2549" s="127">
        <f t="shared" ref="R2549:S2549" si="1338">R2548</f>
        <v>592.26495999999997</v>
      </c>
      <c r="S2549" s="127">
        <f t="shared" si="1338"/>
        <v>592.26495999999997</v>
      </c>
      <c r="T2549" s="127">
        <f t="shared" ref="T2549:U2549" si="1339">T2548</f>
        <v>592.26495999999997</v>
      </c>
      <c r="U2549" s="127">
        <f t="shared" si="1339"/>
        <v>592.26495999999997</v>
      </c>
      <c r="V2549" s="127">
        <f t="shared" ref="V2549:W2549" si="1340">V2548</f>
        <v>592.26495999999997</v>
      </c>
      <c r="W2549" s="127">
        <f t="shared" si="1340"/>
        <v>592.26495999999997</v>
      </c>
      <c r="X2549" s="127">
        <f t="shared" ref="X2549:Y2549" si="1341">X2548</f>
        <v>592.26495999999997</v>
      </c>
      <c r="Y2549" s="127">
        <f t="shared" si="1341"/>
        <v>592.26495999999997</v>
      </c>
      <c r="Z2549" s="127">
        <f t="shared" ref="Z2549:AA2549" si="1342">Z2548</f>
        <v>592.26495999999997</v>
      </c>
      <c r="AA2549" s="127">
        <f t="shared" si="1342"/>
        <v>592.26495999999997</v>
      </c>
      <c r="AB2549" s="1054">
        <f t="shared" si="1337"/>
        <v>542.90954666666664</v>
      </c>
      <c r="AC2549" s="127">
        <f t="shared" si="1337"/>
        <v>575.89982000000009</v>
      </c>
      <c r="AD2549" s="1067">
        <f t="shared" si="1337"/>
        <v>0</v>
      </c>
      <c r="AE2549" s="3604">
        <f t="shared" si="1337"/>
        <v>0</v>
      </c>
      <c r="AF2549" s="127">
        <f t="shared" si="1337"/>
        <v>32.990273333333448</v>
      </c>
      <c r="AG2549" s="127"/>
      <c r="AH2549" s="127">
        <f t="shared" si="1337"/>
        <v>0</v>
      </c>
      <c r="AI2549" s="571">
        <f t="shared" si="1337"/>
        <v>575.89982000000009</v>
      </c>
      <c r="AJ2549" s="1405"/>
      <c r="AK2549" s="1272">
        <f t="shared" ref="AK2549" si="1343">AK2548</f>
        <v>0</v>
      </c>
      <c r="AL2549" s="1441"/>
      <c r="AM2549" s="1456"/>
    </row>
    <row r="2550" spans="2:39" ht="44.25" customHeight="1" thickBot="1" x14ac:dyDescent="0.3">
      <c r="B2550" s="2195" t="s">
        <v>551</v>
      </c>
      <c r="C2550" s="2195"/>
      <c r="D2550" s="2682"/>
      <c r="E2550" s="435"/>
      <c r="F2550" s="374"/>
      <c r="G2550" s="374"/>
      <c r="H2550" s="374"/>
      <c r="I2550" s="2682"/>
      <c r="J2550" s="374"/>
      <c r="K2550" s="374"/>
      <c r="L2550" s="374"/>
      <c r="M2550" s="374"/>
      <c r="N2550" s="374"/>
      <c r="O2550" s="374"/>
      <c r="P2550" s="374"/>
      <c r="Q2550" s="565"/>
      <c r="R2550" s="565"/>
      <c r="S2550" s="565"/>
      <c r="T2550" s="565"/>
      <c r="U2550" s="565"/>
      <c r="V2550" s="565"/>
      <c r="W2550" s="565"/>
      <c r="X2550" s="565"/>
      <c r="Y2550" s="565"/>
      <c r="Z2550" s="565"/>
      <c r="AA2550" s="565"/>
      <c r="AB2550" s="1202"/>
      <c r="AC2550" s="1397"/>
      <c r="AD2550" s="1403"/>
      <c r="AE2550" s="1397"/>
      <c r="AF2550" s="1404"/>
      <c r="AG2550" s="1404"/>
      <c r="AH2550" s="1404"/>
      <c r="AI2550" s="1404"/>
      <c r="AJ2550" s="1405"/>
      <c r="AK2550" s="1272"/>
      <c r="AL2550" s="1441"/>
      <c r="AM2550" s="1456"/>
    </row>
    <row r="2551" spans="2:39" ht="29.25" thickBot="1" x14ac:dyDescent="0.3">
      <c r="B2551" s="790" t="s">
        <v>206</v>
      </c>
      <c r="C2551" s="2316"/>
      <c r="D2551" s="2682"/>
      <c r="E2551" s="435"/>
      <c r="F2551" s="374"/>
      <c r="G2551" s="374"/>
      <c r="H2551" s="374"/>
      <c r="I2551" s="2682"/>
      <c r="J2551" s="374"/>
      <c r="K2551" s="374"/>
      <c r="L2551" s="374"/>
      <c r="M2551" s="374"/>
      <c r="N2551" s="374"/>
      <c r="O2551" s="374"/>
      <c r="P2551" s="374"/>
      <c r="Q2551" s="565">
        <v>530.90899999999999</v>
      </c>
      <c r="R2551" s="565">
        <v>530.90899999999999</v>
      </c>
      <c r="S2551" s="565">
        <v>530.90899999999999</v>
      </c>
      <c r="T2551" s="565">
        <v>530.90899999999999</v>
      </c>
      <c r="U2551" s="565">
        <v>530.90899999999999</v>
      </c>
      <c r="V2551" s="565">
        <v>530.90899999999999</v>
      </c>
      <c r="W2551" s="565">
        <v>530.90899999999999</v>
      </c>
      <c r="X2551" s="565">
        <v>530.90899999999999</v>
      </c>
      <c r="Y2551" s="565">
        <v>530.90899999999999</v>
      </c>
      <c r="Z2551" s="565">
        <v>530.90899999999999</v>
      </c>
      <c r="AA2551" s="565">
        <v>530.90899999999999</v>
      </c>
      <c r="AB2551" s="1053">
        <f t="shared" ref="AB2551" si="1344">Q2551/12*$B$4+(R2551-Q2551)/11*10+(S2551-R2551)/10*9+(T2551-S2551)/9*8+(U2551-T2551)/8*7+(V2551-U2551)/7*6+(W2551-V2551)/6*5+(X2551-W2551)/5*4+(Y2551-X2551)/4*3+(Z2551-Y2551)/3*2+(AA2551-Z2551)/2*1</f>
        <v>486.66658333333328</v>
      </c>
      <c r="AC2551" s="806">
        <f>AI2551-AH2551</f>
        <v>503.39928000000003</v>
      </c>
      <c r="AD2551" s="1081"/>
      <c r="AE2551" s="806"/>
      <c r="AF2551" s="806">
        <f>AC2551-AB2551</f>
        <v>16.732696666666754</v>
      </c>
      <c r="AG2551" s="806"/>
      <c r="AH2551" s="806">
        <v>0</v>
      </c>
      <c r="AI2551" s="806">
        <v>503.39928000000003</v>
      </c>
      <c r="AJ2551" s="1405"/>
      <c r="AK2551" s="1272"/>
      <c r="AL2551" s="1441"/>
      <c r="AM2551" s="1456"/>
    </row>
    <row r="2552" spans="2:39" ht="15.75" thickBot="1" x14ac:dyDescent="0.3">
      <c r="B2552" s="716" t="s">
        <v>206</v>
      </c>
      <c r="C2552" s="2316"/>
      <c r="D2552" s="2682"/>
      <c r="E2552" s="435"/>
      <c r="F2552" s="374"/>
      <c r="G2552" s="374"/>
      <c r="H2552" s="374"/>
      <c r="I2552" s="2682"/>
      <c r="J2552" s="374"/>
      <c r="K2552" s="374"/>
      <c r="L2552" s="374"/>
      <c r="M2552" s="374"/>
      <c r="N2552" s="374"/>
      <c r="O2552" s="374"/>
      <c r="P2552" s="374"/>
      <c r="Q2552" s="565"/>
      <c r="R2552" s="565"/>
      <c r="S2552" s="565"/>
      <c r="T2552" s="565"/>
      <c r="U2552" s="565"/>
      <c r="V2552" s="565"/>
      <c r="W2552" s="565"/>
      <c r="X2552" s="565"/>
      <c r="Y2552" s="565"/>
      <c r="Z2552" s="565"/>
      <c r="AA2552" s="565"/>
      <c r="AB2552" s="1053">
        <f>Q2552/12*$B$4</f>
        <v>0</v>
      </c>
      <c r="AC2552" s="602"/>
      <c r="AD2552" s="1403"/>
      <c r="AE2552" s="1397"/>
      <c r="AF2552" s="1407"/>
      <c r="AG2552" s="1407"/>
      <c r="AH2552" s="1404"/>
      <c r="AI2552" s="1407"/>
      <c r="AJ2552" s="1405"/>
      <c r="AK2552" s="1272"/>
      <c r="AL2552" s="1441"/>
      <c r="AM2552" s="1456"/>
    </row>
    <row r="2553" spans="2:39" ht="30" thickBot="1" x14ac:dyDescent="0.3">
      <c r="B2553" s="779" t="s">
        <v>359</v>
      </c>
      <c r="C2553" s="2316"/>
      <c r="D2553" s="2682"/>
      <c r="E2553" s="294">
        <f>E2554</f>
        <v>125</v>
      </c>
      <c r="F2553" s="374">
        <f>F2554</f>
        <v>115</v>
      </c>
      <c r="G2553" s="374">
        <f>G2554</f>
        <v>0</v>
      </c>
      <c r="H2553" s="374">
        <f>G2553/F2553*100</f>
        <v>0</v>
      </c>
      <c r="I2553" s="2682"/>
      <c r="J2553" s="374"/>
      <c r="K2553" s="374"/>
      <c r="L2553" s="374"/>
      <c r="M2553" s="374"/>
      <c r="N2553" s="374"/>
      <c r="O2553" s="374"/>
      <c r="P2553" s="374"/>
      <c r="Q2553" s="565"/>
      <c r="R2553" s="565"/>
      <c r="S2553" s="565"/>
      <c r="T2553" s="565"/>
      <c r="U2553" s="565"/>
      <c r="V2553" s="565"/>
      <c r="W2553" s="565"/>
      <c r="X2553" s="565"/>
      <c r="Y2553" s="565"/>
      <c r="Z2553" s="565"/>
      <c r="AA2553" s="565"/>
      <c r="AB2553" s="1053"/>
      <c r="AC2553" s="602"/>
      <c r="AD2553" s="1412"/>
      <c r="AE2553" s="605"/>
      <c r="AF2553" s="1404"/>
      <c r="AG2553" s="1407"/>
      <c r="AH2553" s="1407"/>
      <c r="AI2553" s="1404"/>
      <c r="AJ2553" s="1405">
        <f>AJ2554</f>
        <v>0</v>
      </c>
      <c r="AK2553" s="1272"/>
      <c r="AL2553" s="1441"/>
      <c r="AM2553" s="1456"/>
    </row>
    <row r="2554" spans="2:39" ht="30.75" thickBot="1" x14ac:dyDescent="0.3">
      <c r="B2554" s="1133" t="s">
        <v>348</v>
      </c>
      <c r="C2554" s="2316"/>
      <c r="D2554" s="2682"/>
      <c r="E2554" s="294">
        <f>E2556/4</f>
        <v>125</v>
      </c>
      <c r="F2554" s="374">
        <f>ROUND(E2554/12*$B$4,0)</f>
        <v>115</v>
      </c>
      <c r="G2554" s="374">
        <f>G2556/4</f>
        <v>0</v>
      </c>
      <c r="H2554" s="374">
        <f>G2554/F2554*100</f>
        <v>0</v>
      </c>
      <c r="I2554" s="2682"/>
      <c r="J2554" s="374"/>
      <c r="K2554" s="374"/>
      <c r="L2554" s="374"/>
      <c r="M2554" s="374"/>
      <c r="N2554" s="374"/>
      <c r="O2554" s="374"/>
      <c r="P2554" s="374"/>
      <c r="Q2554" s="565"/>
      <c r="R2554" s="565"/>
      <c r="S2554" s="565"/>
      <c r="T2554" s="565"/>
      <c r="U2554" s="565"/>
      <c r="V2554" s="565"/>
      <c r="W2554" s="565"/>
      <c r="X2554" s="565"/>
      <c r="Y2554" s="565"/>
      <c r="Z2554" s="565"/>
      <c r="AA2554" s="565"/>
      <c r="AB2554" s="1202"/>
      <c r="AC2554" s="1397"/>
      <c r="AD2554" s="1403"/>
      <c r="AE2554" s="602"/>
      <c r="AF2554" s="1407"/>
      <c r="AG2554" s="1404"/>
      <c r="AH2554" s="1404"/>
      <c r="AI2554" s="1407"/>
      <c r="AJ2554" s="1405">
        <f>AJ2556/4</f>
        <v>0</v>
      </c>
      <c r="AK2554" s="1272"/>
      <c r="AL2554" s="1441"/>
      <c r="AM2554" s="1456"/>
    </row>
    <row r="2555" spans="2:39" ht="15.75" thickBot="1" x14ac:dyDescent="0.3">
      <c r="B2555" s="4" t="s">
        <v>349</v>
      </c>
      <c r="C2555" s="2316"/>
      <c r="D2555" s="2682"/>
      <c r="E2555" s="805"/>
      <c r="F2555" s="374"/>
      <c r="G2555" s="374"/>
      <c r="H2555" s="374"/>
      <c r="I2555" s="2682"/>
      <c r="J2555" s="374"/>
      <c r="K2555" s="374"/>
      <c r="L2555" s="374"/>
      <c r="M2555" s="374"/>
      <c r="N2555" s="374"/>
      <c r="O2555" s="374"/>
      <c r="P2555" s="374"/>
      <c r="Q2555" s="565"/>
      <c r="R2555" s="565"/>
      <c r="S2555" s="565"/>
      <c r="T2555" s="565"/>
      <c r="U2555" s="565"/>
      <c r="V2555" s="565"/>
      <c r="W2555" s="565"/>
      <c r="X2555" s="565"/>
      <c r="Y2555" s="565"/>
      <c r="Z2555" s="565"/>
      <c r="AA2555" s="565"/>
      <c r="AB2555" s="1199"/>
      <c r="AC2555" s="602"/>
      <c r="AD2555" s="1412"/>
      <c r="AE2555" s="602"/>
      <c r="AF2555" s="1404"/>
      <c r="AG2555" s="1407"/>
      <c r="AH2555" s="1407"/>
      <c r="AI2555" s="1407"/>
      <c r="AJ2555" s="1405"/>
      <c r="AK2555" s="1272"/>
      <c r="AL2555" s="1441"/>
      <c r="AM2555" s="1456"/>
    </row>
    <row r="2556" spans="2:39" ht="30.75" thickBot="1" x14ac:dyDescent="0.3">
      <c r="B2556" s="4" t="s">
        <v>374</v>
      </c>
      <c r="C2556" s="2316"/>
      <c r="D2556" s="2682"/>
      <c r="E2556" s="294">
        <v>500</v>
      </c>
      <c r="F2556" s="374">
        <f>ROUND(E2556/12*$B$4,0)</f>
        <v>458</v>
      </c>
      <c r="G2556" s="374"/>
      <c r="H2556" s="374">
        <f>G2556/F2556*100</f>
        <v>0</v>
      </c>
      <c r="I2556" s="2682"/>
      <c r="J2556" s="374"/>
      <c r="K2556" s="374"/>
      <c r="L2556" s="374"/>
      <c r="M2556" s="374"/>
      <c r="N2556" s="374"/>
      <c r="O2556" s="374"/>
      <c r="P2556" s="374"/>
      <c r="Q2556" s="565"/>
      <c r="R2556" s="565"/>
      <c r="S2556" s="565"/>
      <c r="T2556" s="565"/>
      <c r="U2556" s="565"/>
      <c r="V2556" s="565"/>
      <c r="W2556" s="565"/>
      <c r="X2556" s="565"/>
      <c r="Y2556" s="565"/>
      <c r="Z2556" s="565"/>
      <c r="AA2556" s="565"/>
      <c r="AB2556" s="1199"/>
      <c r="AC2556" s="602"/>
      <c r="AD2556" s="1406"/>
      <c r="AE2556" s="1397"/>
      <c r="AF2556" s="1408"/>
      <c r="AG2556" s="1404"/>
      <c r="AH2556" s="1407"/>
      <c r="AI2556" s="1407"/>
      <c r="AJ2556" s="1405"/>
      <c r="AK2556" s="1272"/>
      <c r="AL2556" s="1441"/>
      <c r="AM2556" s="1456"/>
    </row>
    <row r="2557" spans="2:39" ht="30" thickBot="1" x14ac:dyDescent="0.3">
      <c r="B2557" s="779" t="s">
        <v>360</v>
      </c>
      <c r="C2557" s="2316"/>
      <c r="D2557" s="2682"/>
      <c r="E2557" s="294">
        <f>E2558</f>
        <v>191.48936170212764</v>
      </c>
      <c r="F2557" s="374">
        <f>F2558</f>
        <v>175.53191489361703</v>
      </c>
      <c r="G2557" s="374">
        <f>G2558</f>
        <v>232</v>
      </c>
      <c r="H2557" s="374">
        <f>G2557/F2557*100</f>
        <v>132.16969696969696</v>
      </c>
      <c r="I2557" s="2682"/>
      <c r="J2557" s="374"/>
      <c r="K2557" s="374"/>
      <c r="L2557" s="374"/>
      <c r="M2557" s="374"/>
      <c r="N2557" s="374"/>
      <c r="O2557" s="374"/>
      <c r="P2557" s="374"/>
      <c r="Q2557" s="565"/>
      <c r="R2557" s="565"/>
      <c r="S2557" s="565"/>
      <c r="T2557" s="565"/>
      <c r="U2557" s="565"/>
      <c r="V2557" s="565"/>
      <c r="W2557" s="565"/>
      <c r="X2557" s="565"/>
      <c r="Y2557" s="565"/>
      <c r="Z2557" s="565"/>
      <c r="AA2557" s="565"/>
      <c r="AB2557" s="1053"/>
      <c r="AC2557" s="602"/>
      <c r="AD2557" s="1412"/>
      <c r="AE2557" s="602"/>
      <c r="AF2557" s="1407"/>
      <c r="AG2557" s="1407"/>
      <c r="AH2557" s="1404"/>
      <c r="AI2557" s="1404"/>
      <c r="AJ2557" s="1405">
        <f>AJ2558</f>
        <v>0</v>
      </c>
      <c r="AK2557" s="1272"/>
      <c r="AL2557" s="1441"/>
      <c r="AM2557" s="1456"/>
    </row>
    <row r="2558" spans="2:39" ht="15.75" thickBot="1" x14ac:dyDescent="0.3">
      <c r="B2558" s="4" t="s">
        <v>376</v>
      </c>
      <c r="C2558" s="2316"/>
      <c r="D2558" s="2682"/>
      <c r="E2558" s="294">
        <f>E2559/9.4+E2560/9.4</f>
        <v>191.48936170212764</v>
      </c>
      <c r="F2558" s="374">
        <f>F2559/9.4+F2560/9.4</f>
        <v>175.53191489361703</v>
      </c>
      <c r="G2558" s="374">
        <f>G2559/9.4+G2560/9.4</f>
        <v>232</v>
      </c>
      <c r="H2558" s="374">
        <f>G2558/F2558*100</f>
        <v>132.16969696969696</v>
      </c>
      <c r="I2558" s="2682"/>
      <c r="J2558" s="374"/>
      <c r="K2558" s="374"/>
      <c r="L2558" s="374"/>
      <c r="M2558" s="374"/>
      <c r="N2558" s="374"/>
      <c r="O2558" s="374"/>
      <c r="P2558" s="374"/>
      <c r="Q2558" s="565"/>
      <c r="R2558" s="565"/>
      <c r="S2558" s="565"/>
      <c r="T2558" s="565"/>
      <c r="U2558" s="565"/>
      <c r="V2558" s="565"/>
      <c r="W2558" s="565"/>
      <c r="X2558" s="565"/>
      <c r="Y2558" s="565"/>
      <c r="Z2558" s="565"/>
      <c r="AA2558" s="565"/>
      <c r="AB2558" s="1202"/>
      <c r="AC2558" s="1409"/>
      <c r="AD2558" s="1412"/>
      <c r="AE2558" s="1409"/>
      <c r="AF2558" s="1407"/>
      <c r="AG2558" s="1404"/>
      <c r="AH2558" s="1407"/>
      <c r="AI2558" s="1407"/>
      <c r="AJ2558" s="1405">
        <f>AJ2559/9.4+AJ2560/9.4</f>
        <v>0</v>
      </c>
      <c r="AK2558" s="1272"/>
      <c r="AL2558" s="1441"/>
      <c r="AM2558" s="1456"/>
    </row>
    <row r="2559" spans="2:39" ht="15.75" thickBot="1" x14ac:dyDescent="0.3">
      <c r="B2559" s="795" t="s">
        <v>377</v>
      </c>
      <c r="C2559" s="2316"/>
      <c r="D2559" s="2682"/>
      <c r="E2559" s="294">
        <v>1800</v>
      </c>
      <c r="F2559" s="374">
        <f>ROUND(E2559/12*$B$4,0)</f>
        <v>1650</v>
      </c>
      <c r="G2559" s="374">
        <v>2180.8000000000002</v>
      </c>
      <c r="H2559" s="374">
        <f>G2559/F2559*100</f>
        <v>132.16969696969699</v>
      </c>
      <c r="I2559" s="2682"/>
      <c r="J2559" s="374"/>
      <c r="K2559" s="374"/>
      <c r="L2559" s="374"/>
      <c r="M2559" s="374"/>
      <c r="N2559" s="374"/>
      <c r="O2559" s="374"/>
      <c r="P2559" s="374"/>
      <c r="Q2559" s="565"/>
      <c r="R2559" s="565"/>
      <c r="S2559" s="565"/>
      <c r="T2559" s="565"/>
      <c r="U2559" s="565"/>
      <c r="V2559" s="565"/>
      <c r="W2559" s="565"/>
      <c r="X2559" s="565"/>
      <c r="Y2559" s="565"/>
      <c r="Z2559" s="565"/>
      <c r="AA2559" s="565"/>
      <c r="AB2559" s="1199"/>
      <c r="AC2559" s="1397"/>
      <c r="AD2559" s="1410"/>
      <c r="AE2559" s="1409"/>
      <c r="AF2559" s="1411"/>
      <c r="AG2559" s="1407"/>
      <c r="AH2559" s="1407"/>
      <c r="AI2559" s="1407"/>
      <c r="AJ2559" s="1405"/>
      <c r="AK2559" s="1272"/>
      <c r="AL2559" s="1441"/>
      <c r="AM2559" s="1456"/>
    </row>
    <row r="2560" spans="2:39" ht="15.75" thickBot="1" x14ac:dyDescent="0.3">
      <c r="B2560" s="795" t="s">
        <v>378</v>
      </c>
      <c r="C2560" s="2316"/>
      <c r="D2560" s="2682"/>
      <c r="E2560" s="294"/>
      <c r="F2560" s="374">
        <f>E2560/5*5</f>
        <v>0</v>
      </c>
      <c r="G2560" s="374"/>
      <c r="H2560" s="374"/>
      <c r="I2560" s="2682"/>
      <c r="J2560" s="374"/>
      <c r="K2560" s="374"/>
      <c r="L2560" s="374"/>
      <c r="M2560" s="374"/>
      <c r="N2560" s="374"/>
      <c r="O2560" s="374"/>
      <c r="P2560" s="374"/>
      <c r="Q2560" s="565"/>
      <c r="R2560" s="565"/>
      <c r="S2560" s="565"/>
      <c r="T2560" s="565"/>
      <c r="U2560" s="565"/>
      <c r="V2560" s="565"/>
      <c r="W2560" s="565"/>
      <c r="X2560" s="565"/>
      <c r="Y2560" s="565"/>
      <c r="Z2560" s="565"/>
      <c r="AA2560" s="565"/>
      <c r="AB2560" s="1199"/>
      <c r="AC2560" s="602"/>
      <c r="AD2560" s="1403"/>
      <c r="AE2560" s="1397"/>
      <c r="AF2560" s="1404"/>
      <c r="AG2560" s="1404"/>
      <c r="AH2560" s="1411"/>
      <c r="AI2560" s="1407"/>
      <c r="AJ2560" s="1405"/>
      <c r="AK2560" s="1272"/>
      <c r="AL2560" s="1441"/>
      <c r="AM2560" s="1456"/>
    </row>
    <row r="2561" spans="1:39" ht="30" thickBot="1" x14ac:dyDescent="0.3">
      <c r="B2561" s="720" t="s">
        <v>279</v>
      </c>
      <c r="C2561" s="2316"/>
      <c r="D2561" s="2682"/>
      <c r="E2561" s="806">
        <f>E2553</f>
        <v>125</v>
      </c>
      <c r="F2561" s="525">
        <f>F2553</f>
        <v>115</v>
      </c>
      <c r="G2561" s="525">
        <f>G2553</f>
        <v>0</v>
      </c>
      <c r="H2561" s="525">
        <f>G2561/F2561*100</f>
        <v>0</v>
      </c>
      <c r="I2561" s="2682"/>
      <c r="J2561" s="374"/>
      <c r="K2561" s="374"/>
      <c r="L2561" s="374"/>
      <c r="M2561" s="374"/>
      <c r="N2561" s="374"/>
      <c r="O2561" s="374"/>
      <c r="P2561" s="374"/>
      <c r="Q2561" s="565"/>
      <c r="R2561" s="565"/>
      <c r="S2561" s="565"/>
      <c r="T2561" s="565"/>
      <c r="U2561" s="565"/>
      <c r="V2561" s="565"/>
      <c r="W2561" s="565"/>
      <c r="X2561" s="565"/>
      <c r="Y2561" s="565"/>
      <c r="Z2561" s="565"/>
      <c r="AA2561" s="565"/>
      <c r="AB2561" s="1199"/>
      <c r="AC2561" s="1409"/>
      <c r="AD2561" s="1412"/>
      <c r="AE2561" s="602"/>
      <c r="AF2561" s="1407"/>
      <c r="AG2561" s="1407"/>
      <c r="AH2561" s="1411"/>
      <c r="AI2561" s="1407"/>
      <c r="AJ2561" s="1405">
        <f>AJ2553</f>
        <v>0</v>
      </c>
      <c r="AK2561" s="1272"/>
      <c r="AL2561" s="1441"/>
      <c r="AM2561" s="1456"/>
    </row>
    <row r="2562" spans="1:39" ht="30" thickBot="1" x14ac:dyDescent="0.3">
      <c r="B2562" s="720" t="s">
        <v>280</v>
      </c>
      <c r="C2562" s="2316"/>
      <c r="D2562" s="2682"/>
      <c r="E2562" s="806">
        <f>E2557</f>
        <v>191.48936170212764</v>
      </c>
      <c r="F2562" s="525">
        <f>F2557</f>
        <v>175.53191489361703</v>
      </c>
      <c r="G2562" s="525">
        <f>G2557</f>
        <v>232</v>
      </c>
      <c r="H2562" s="525">
        <f>G2562/F2562*100</f>
        <v>132.16969696969696</v>
      </c>
      <c r="I2562" s="2682"/>
      <c r="J2562" s="374"/>
      <c r="K2562" s="374"/>
      <c r="L2562" s="374"/>
      <c r="M2562" s="374"/>
      <c r="N2562" s="374"/>
      <c r="O2562" s="374"/>
      <c r="P2562" s="374"/>
      <c r="Q2562" s="565"/>
      <c r="R2562" s="565"/>
      <c r="S2562" s="565"/>
      <c r="T2562" s="565"/>
      <c r="U2562" s="565"/>
      <c r="V2562" s="565"/>
      <c r="W2562" s="565"/>
      <c r="X2562" s="565"/>
      <c r="Y2562" s="565"/>
      <c r="Z2562" s="565"/>
      <c r="AA2562" s="565"/>
      <c r="AB2562" s="1053"/>
      <c r="AC2562" s="1397"/>
      <c r="AD2562" s="1403"/>
      <c r="AE2562" s="1397"/>
      <c r="AF2562" s="1407"/>
      <c r="AG2562" s="1407"/>
      <c r="AH2562" s="1404"/>
      <c r="AI2562" s="1407"/>
      <c r="AJ2562" s="1405">
        <f>AJ2557</f>
        <v>0</v>
      </c>
      <c r="AK2562" s="1272"/>
      <c r="AL2562" s="1441"/>
      <c r="AM2562" s="1456"/>
    </row>
    <row r="2563" spans="1:39" ht="15.75" thickBot="1" x14ac:dyDescent="0.3">
      <c r="B2563" s="721" t="s">
        <v>138</v>
      </c>
      <c r="C2563" s="2031"/>
      <c r="D2563" s="2682"/>
      <c r="E2563" s="806">
        <f>E2561+E2559/4.2+E2560/4.2</f>
        <v>553.57142857142856</v>
      </c>
      <c r="F2563" s="525">
        <f>F2561+F2559/4.2+F2560/4.2</f>
        <v>507.85714285714283</v>
      </c>
      <c r="G2563" s="525">
        <f>G2561+G2559/4.2+G2560/4.2</f>
        <v>519.2380952380953</v>
      </c>
      <c r="H2563" s="525">
        <f>G2563/F2563*100</f>
        <v>102.24097515236757</v>
      </c>
      <c r="I2563" s="2682"/>
      <c r="J2563" s="374"/>
      <c r="K2563" s="374"/>
      <c r="L2563" s="374"/>
      <c r="M2563" s="374"/>
      <c r="N2563" s="374"/>
      <c r="O2563" s="374"/>
      <c r="P2563" s="374"/>
      <c r="Q2563" s="565">
        <f t="shared" ref="Q2563:AI2563" si="1345">Q2551</f>
        <v>530.90899999999999</v>
      </c>
      <c r="R2563" s="565">
        <f t="shared" ref="R2563:S2563" si="1346">R2551</f>
        <v>530.90899999999999</v>
      </c>
      <c r="S2563" s="565">
        <f t="shared" si="1346"/>
        <v>530.90899999999999</v>
      </c>
      <c r="T2563" s="565">
        <f t="shared" ref="T2563:U2563" si="1347">T2551</f>
        <v>530.90899999999999</v>
      </c>
      <c r="U2563" s="565">
        <f t="shared" si="1347"/>
        <v>530.90899999999999</v>
      </c>
      <c r="V2563" s="565">
        <f t="shared" ref="V2563:W2563" si="1348">V2551</f>
        <v>530.90899999999999</v>
      </c>
      <c r="W2563" s="565">
        <f t="shared" si="1348"/>
        <v>530.90899999999999</v>
      </c>
      <c r="X2563" s="565">
        <f t="shared" ref="X2563:Y2563" si="1349">X2551</f>
        <v>530.90899999999999</v>
      </c>
      <c r="Y2563" s="565">
        <f t="shared" si="1349"/>
        <v>530.90899999999999</v>
      </c>
      <c r="Z2563" s="565">
        <f t="shared" ref="Z2563:AA2563" si="1350">Z2551</f>
        <v>530.90899999999999</v>
      </c>
      <c r="AA2563" s="565">
        <f t="shared" si="1350"/>
        <v>530.90899999999999</v>
      </c>
      <c r="AB2563" s="565">
        <f t="shared" si="1345"/>
        <v>486.66658333333328</v>
      </c>
      <c r="AC2563" s="565">
        <f t="shared" si="1345"/>
        <v>503.39928000000003</v>
      </c>
      <c r="AD2563" s="565">
        <f t="shared" si="1345"/>
        <v>0</v>
      </c>
      <c r="AE2563" s="565">
        <f t="shared" si="1345"/>
        <v>0</v>
      </c>
      <c r="AF2563" s="565">
        <f t="shared" si="1345"/>
        <v>16.732696666666754</v>
      </c>
      <c r="AG2563" s="565">
        <f t="shared" si="1345"/>
        <v>0</v>
      </c>
      <c r="AH2563" s="565">
        <f t="shared" si="1345"/>
        <v>0</v>
      </c>
      <c r="AI2563" s="565">
        <f t="shared" si="1345"/>
        <v>503.39928000000003</v>
      </c>
      <c r="AJ2563" s="1405">
        <f>AJ2561+AJ2559/4.2+AJ2560/4.2</f>
        <v>0</v>
      </c>
      <c r="AK2563" s="1272">
        <f t="shared" ref="AK2563" si="1351">AK2551</f>
        <v>0</v>
      </c>
      <c r="AL2563" s="1441"/>
      <c r="AM2563" s="1456"/>
    </row>
    <row r="2564" spans="1:39" ht="15.75" thickBot="1" x14ac:dyDescent="0.3">
      <c r="B2564" s="274" t="s">
        <v>314</v>
      </c>
      <c r="C2564" s="274"/>
      <c r="D2564" s="2177"/>
      <c r="E2564" s="466"/>
      <c r="F2564" s="2177"/>
      <c r="G2564" s="2177"/>
      <c r="H2564" s="2177"/>
      <c r="I2564" s="2177"/>
      <c r="J2564" s="2177"/>
      <c r="K2564" s="2177"/>
      <c r="L2564" s="2177"/>
      <c r="M2564" s="2177"/>
      <c r="N2564" s="2177"/>
      <c r="O2564" s="2177"/>
      <c r="P2564" s="2177"/>
      <c r="Q2564" s="571">
        <f t="shared" ref="Q2564:AI2564" si="1352">Q2563</f>
        <v>530.90899999999999</v>
      </c>
      <c r="R2564" s="571">
        <f t="shared" ref="R2564:S2564" si="1353">R2563</f>
        <v>530.90899999999999</v>
      </c>
      <c r="S2564" s="571">
        <f t="shared" si="1353"/>
        <v>530.90899999999999</v>
      </c>
      <c r="T2564" s="571">
        <f t="shared" ref="T2564:U2564" si="1354">T2563</f>
        <v>530.90899999999999</v>
      </c>
      <c r="U2564" s="571">
        <f t="shared" si="1354"/>
        <v>530.90899999999999</v>
      </c>
      <c r="V2564" s="571">
        <f t="shared" ref="V2564:W2564" si="1355">V2563</f>
        <v>530.90899999999999</v>
      </c>
      <c r="W2564" s="571">
        <f t="shared" si="1355"/>
        <v>530.90899999999999</v>
      </c>
      <c r="X2564" s="571">
        <f t="shared" ref="X2564:Y2564" si="1356">X2563</f>
        <v>530.90899999999999</v>
      </c>
      <c r="Y2564" s="571">
        <f t="shared" si="1356"/>
        <v>530.90899999999999</v>
      </c>
      <c r="Z2564" s="571">
        <f t="shared" ref="Z2564:AA2564" si="1357">Z2563</f>
        <v>530.90899999999999</v>
      </c>
      <c r="AA2564" s="571">
        <f t="shared" si="1357"/>
        <v>530.90899999999999</v>
      </c>
      <c r="AB2564" s="571">
        <f t="shared" si="1352"/>
        <v>486.66658333333328</v>
      </c>
      <c r="AC2564" s="571">
        <f t="shared" si="1352"/>
        <v>503.39928000000003</v>
      </c>
      <c r="AD2564" s="571">
        <f t="shared" si="1352"/>
        <v>0</v>
      </c>
      <c r="AE2564" s="277">
        <f t="shared" si="1352"/>
        <v>0</v>
      </c>
      <c r="AF2564" s="571">
        <f t="shared" si="1352"/>
        <v>16.732696666666754</v>
      </c>
      <c r="AG2564" s="571">
        <f t="shared" si="1352"/>
        <v>0</v>
      </c>
      <c r="AH2564" s="571">
        <f t="shared" si="1352"/>
        <v>0</v>
      </c>
      <c r="AI2564" s="571">
        <f t="shared" si="1352"/>
        <v>503.39928000000003</v>
      </c>
      <c r="AJ2564" s="1405"/>
      <c r="AK2564" s="1272">
        <f t="shared" ref="AK2564" si="1358">AK2563</f>
        <v>0</v>
      </c>
      <c r="AL2564" s="1441"/>
      <c r="AM2564" s="1456"/>
    </row>
    <row r="2565" spans="1:39" x14ac:dyDescent="0.25">
      <c r="A2565" s="239">
        <v>1</v>
      </c>
      <c r="B2565" s="483" t="s">
        <v>113</v>
      </c>
      <c r="C2565" s="2320"/>
      <c r="D2565" s="483"/>
      <c r="E2565" s="2321"/>
      <c r="F2565" s="2322"/>
      <c r="G2565" s="2322"/>
      <c r="H2565" s="2322"/>
      <c r="I2565" s="2323"/>
      <c r="J2565" s="2323"/>
      <c r="K2565" s="2322"/>
      <c r="L2565" s="2322"/>
      <c r="M2565" s="2322"/>
      <c r="N2565" s="2322"/>
      <c r="O2565" s="2322"/>
      <c r="P2565" s="2322"/>
      <c r="Q2565" s="609">
        <f t="shared" ref="Q2565:AI2565" si="1359">SUM(Q2535,Q2519,Q2512,Q2507,Q2501,Q2479,Q2464,Q2454,Q2449,Q2434,Q2426,Q2402,Q2396,Q2364,Q2349,Q2336,Q2328,Q2312,Q2295,Q2287,Q2279,Q2221,Q2198,Q2140,Q2081,Q1970,Q1963,Q1907,Q1893,Q1841,Q1789,Q1736,Q1722,Q1708,Q1694,Q1635,Q1578,Q1515,Q1457,Q1397,Q1307,Q1247,Q1183,Q1147,Q1109,Q1072,Q1017,Q951,Q921,Q823,Q2542,Q2564,Q2549)</f>
        <v>7207312.7172594769</v>
      </c>
      <c r="R2565" s="609">
        <f t="shared" si="1359"/>
        <v>7207312.7172594769</v>
      </c>
      <c r="S2565" s="609">
        <f t="shared" si="1359"/>
        <v>7207507.486315256</v>
      </c>
      <c r="T2565" s="609">
        <f t="shared" si="1359"/>
        <v>7207580.5175427264</v>
      </c>
      <c r="U2565" s="609">
        <f t="shared" si="1359"/>
        <v>7207580.5175427264</v>
      </c>
      <c r="V2565" s="609">
        <f t="shared" si="1359"/>
        <v>7210867.8429223467</v>
      </c>
      <c r="W2565" s="609">
        <f t="shared" si="1359"/>
        <v>7210867.8429223467</v>
      </c>
      <c r="X2565" s="609">
        <f t="shared" si="1359"/>
        <v>7296871.1038609799</v>
      </c>
      <c r="Y2565" s="609">
        <f t="shared" si="1359"/>
        <v>7356419.9105964694</v>
      </c>
      <c r="Z2565" s="609">
        <f t="shared" ref="Z2565:AA2565" si="1360">SUM(Z2535,Z2519,Z2512,Z2507,Z2501,Z2479,Z2464,Z2454,Z2449,Z2434,Z2426,Z2402,Z2396,Z2364,Z2349,Z2336,Z2328,Z2312,Z2295,Z2287,Z2279,Z2221,Z2198,Z2140,Z2081,Z1970,Z1963,Z1907,Z1893,Z1841,Z1789,Z1736,Z1722,Z1708,Z1694,Z1635,Z1578,Z1515,Z1457,Z1397,Z1307,Z1247,Z1183,Z1147,Z1109,Z1072,Z1017,Z951,Z921,Z823,Z2542,Z2564,Z2549)</f>
        <v>7391667.4677567314</v>
      </c>
      <c r="AA2565" s="609">
        <f t="shared" si="1360"/>
        <v>7391667.4677567314</v>
      </c>
      <c r="AB2565" s="609">
        <f t="shared" si="1359"/>
        <v>6765379.9343146831</v>
      </c>
      <c r="AC2565" s="609">
        <f t="shared" si="1359"/>
        <v>6864543.4919999996</v>
      </c>
      <c r="AD2565" s="609">
        <f t="shared" si="1359"/>
        <v>-957.23002000000554</v>
      </c>
      <c r="AE2565" s="609">
        <f t="shared" si="1359"/>
        <v>-1862.6016399999987</v>
      </c>
      <c r="AF2565" s="609">
        <f t="shared" si="1359"/>
        <v>99163.557685317079</v>
      </c>
      <c r="AG2565" s="609">
        <f t="shared" si="1359"/>
        <v>-4710.3096500000001</v>
      </c>
      <c r="AH2565" s="609">
        <f t="shared" si="1359"/>
        <v>-48092.736539999998</v>
      </c>
      <c r="AI2565" s="609">
        <f t="shared" si="1359"/>
        <v>6813630.9237999991</v>
      </c>
      <c r="AJ2565" s="1405"/>
      <c r="AK2565" s="1186">
        <f>SUM(AK2535,AK2519,AK2512,AK2507,AK2501,AK2479,AK2464,AK2454,AK2449,AK2434,AK2426,AK2402,AK2396,AK2364,AK2349,AK2336,AK2328,AK2312,AK2295,AK2287,AK2279,AK2221,AK2198,AK2140,AK2081,AK1970,AK1963,AK1907,AK1893,AK1841,AK1789,AK1736,AK1722,AK1708,AK1694,AK1635,AK1578,AK1515,AK1457,AK1397,AK1307,AK1247,AK1183,AK1147,AK1109,AK1072,AK1017,AK951,AK921,AK823,AK2542,AK2564,AK2549)</f>
        <v>0</v>
      </c>
      <c r="AL2565" s="1441"/>
      <c r="AM2565" s="1456"/>
    </row>
    <row r="2566" spans="1:39" x14ac:dyDescent="0.25">
      <c r="A2566" s="239">
        <v>1</v>
      </c>
      <c r="B2566" s="484" t="s">
        <v>7</v>
      </c>
      <c r="C2566" s="2324"/>
      <c r="D2566" s="2325"/>
      <c r="E2566" s="2326">
        <f>SUM(E2203,E2147,E1986,E1313,E1153,E1117,E1079,E1022,E958,E931,E836,E812)</f>
        <v>44735</v>
      </c>
      <c r="F2566" s="2325">
        <f>SUM(F2203,F2147,F1986,F1313,F1153,F1117,F1079,F1022,F958,F931,F836,F812)</f>
        <v>41048.75</v>
      </c>
      <c r="G2566" s="2325">
        <f>SUM(G2203,G2147,G1986,G1313,G1153,G1117,G1079,G1022,G958,G931,G836,G812)</f>
        <v>39984</v>
      </c>
      <c r="H2566" s="2325">
        <f>G2566/F2566*100</f>
        <v>97.406132951673314</v>
      </c>
      <c r="I2566" s="2327">
        <f>K2566/E2566</f>
        <v>8.5767072761819598</v>
      </c>
      <c r="J2566" s="2325">
        <f>M2566/G2566</f>
        <v>7.8493147258903564</v>
      </c>
      <c r="K2566" s="2325">
        <f>SUM(K2203,K2147,K1986,K1313,K1153,K1117,K1079,K1022,K958,K931,K836,K812)</f>
        <v>383679</v>
      </c>
      <c r="L2566" s="2325">
        <f>SUM(L2203,L2147,L1986,L1313,L1153,L1117,L1079,L1022,L958,L931,L836,L812)</f>
        <v>351672.5</v>
      </c>
      <c r="M2566" s="2325">
        <f>SUM(M2203,M2147,M1986,M1313,M1153,M1117,M1079,M1022,M958,M931,M836,M812)</f>
        <v>313847</v>
      </c>
      <c r="N2566" s="2325">
        <f>M2566/L2566*100</f>
        <v>89.244112064491816</v>
      </c>
      <c r="O2566" s="2325">
        <f t="shared" ref="O2566:AK2566" si="1361">SUM(O2203,O2147,O1986,O1313,O1153,O1117,O1079,O1022,O958,O931,O836,O812)</f>
        <v>1231.84375</v>
      </c>
      <c r="P2566" s="2328" t="e">
        <f t="shared" si="1361"/>
        <v>#DIV/0!</v>
      </c>
      <c r="Q2566" s="610">
        <f t="shared" si="1361"/>
        <v>2096475.5607626475</v>
      </c>
      <c r="R2566" s="610">
        <f t="shared" si="1361"/>
        <v>2096475.5607626475</v>
      </c>
      <c r="S2566" s="610">
        <f t="shared" si="1361"/>
        <v>2098109.9610371478</v>
      </c>
      <c r="T2566" s="610">
        <f t="shared" si="1361"/>
        <v>2098067.0092132837</v>
      </c>
      <c r="U2566" s="610">
        <f t="shared" si="1361"/>
        <v>2098067.0092132837</v>
      </c>
      <c r="V2566" s="610">
        <f t="shared" si="1361"/>
        <v>2100385.6621446954</v>
      </c>
      <c r="W2566" s="610">
        <f t="shared" si="1361"/>
        <v>2100385.6621446954</v>
      </c>
      <c r="X2566" s="610">
        <f t="shared" si="1361"/>
        <v>2177910.7154724104</v>
      </c>
      <c r="Y2566" s="610">
        <f t="shared" si="1361"/>
        <v>2216070.6137433872</v>
      </c>
      <c r="Z2566" s="610">
        <f t="shared" ref="Z2566:AA2566" si="1362">SUM(Z2203,Z2147,Z1986,Z1313,Z1153,Z1117,Z1079,Z1022,Z958,Z931,Z836,Z812)</f>
        <v>2238814.4278112506</v>
      </c>
      <c r="AA2566" s="610">
        <f t="shared" si="1362"/>
        <v>2238814.4278112506</v>
      </c>
      <c r="AB2566" s="610">
        <f t="shared" si="1361"/>
        <v>2046490.8686576958</v>
      </c>
      <c r="AC2566" s="610">
        <f t="shared" si="1361"/>
        <v>2203193.4706899999</v>
      </c>
      <c r="AD2566" s="1078">
        <f t="shared" si="1361"/>
        <v>-957.23002000000554</v>
      </c>
      <c r="AE2566" s="563">
        <f t="shared" si="1361"/>
        <v>-8221.8040099999998</v>
      </c>
      <c r="AF2566" s="610">
        <f t="shared" si="1361"/>
        <v>156702.60203230398</v>
      </c>
      <c r="AG2566" s="610">
        <f t="shared" si="1361"/>
        <v>-2047.81873</v>
      </c>
      <c r="AH2566" s="610">
        <f t="shared" si="1361"/>
        <v>-45454.237869999997</v>
      </c>
      <c r="AI2566" s="610">
        <f t="shared" si="1361"/>
        <v>2148560.1987899998</v>
      </c>
      <c r="AJ2566" s="2132">
        <f t="shared" si="1361"/>
        <v>0</v>
      </c>
      <c r="AK2566" s="1190">
        <f t="shared" si="1361"/>
        <v>0</v>
      </c>
      <c r="AL2566" s="1441"/>
      <c r="AM2566" s="1456"/>
    </row>
    <row r="2567" spans="1:39" ht="43.5" x14ac:dyDescent="0.25">
      <c r="A2567" s="239">
        <v>1</v>
      </c>
      <c r="B2567" s="485" t="s">
        <v>184</v>
      </c>
      <c r="C2567" s="2329"/>
      <c r="D2567" s="2330"/>
      <c r="E2567" s="2331">
        <f>SUM(E1987,E932,E837,E813)</f>
        <v>742</v>
      </c>
      <c r="F2567" s="2330">
        <f>SUM(F1987,F932,F837,F813)</f>
        <v>680.50000000000011</v>
      </c>
      <c r="G2567" s="2330">
        <f>SUM(G1987,G932,G837,G813)</f>
        <v>832</v>
      </c>
      <c r="H2567" s="2330">
        <f>G2567/F2567*100</f>
        <v>122.26304188096987</v>
      </c>
      <c r="I2567" s="2330"/>
      <c r="J2567" s="2330"/>
      <c r="K2567" s="2330"/>
      <c r="L2567" s="2330"/>
      <c r="M2567" s="2330"/>
      <c r="N2567" s="2330"/>
      <c r="O2567" s="2330"/>
      <c r="P2567" s="2330"/>
      <c r="Q2567" s="2332">
        <f t="shared" ref="Q2567:AK2567" si="1363">SUM(Q1987,Q932,Q837,Q813)</f>
        <v>100802.43754469999</v>
      </c>
      <c r="R2567" s="2332">
        <f t="shared" si="1363"/>
        <v>100802.43754469999</v>
      </c>
      <c r="S2567" s="2332">
        <f t="shared" si="1363"/>
        <v>100802.43754469999</v>
      </c>
      <c r="T2567" s="2332">
        <f t="shared" si="1363"/>
        <v>100119.96176799999</v>
      </c>
      <c r="U2567" s="2332">
        <f t="shared" si="1363"/>
        <v>100119.96176799999</v>
      </c>
      <c r="V2567" s="2332">
        <f t="shared" si="1363"/>
        <v>100119.96176799999</v>
      </c>
      <c r="W2567" s="2332">
        <f t="shared" si="1363"/>
        <v>100119.96176799999</v>
      </c>
      <c r="X2567" s="2332">
        <f t="shared" si="1363"/>
        <v>108581.530088</v>
      </c>
      <c r="Y2567" s="2332">
        <f t="shared" si="1363"/>
        <v>108581.530088</v>
      </c>
      <c r="Z2567" s="2332">
        <f t="shared" ref="Z2567:AA2567" si="1364">SUM(Z1987,Z932,Z837,Z813)</f>
        <v>112624.11057600001</v>
      </c>
      <c r="AA2567" s="2332">
        <f t="shared" si="1364"/>
        <v>112624.11057600001</v>
      </c>
      <c r="AB2567" s="611">
        <f t="shared" si="1363"/>
        <v>103238.76802800001</v>
      </c>
      <c r="AC2567" s="611">
        <f t="shared" si="1363"/>
        <v>121249.90265999999</v>
      </c>
      <c r="AD2567" s="1076">
        <f t="shared" si="1363"/>
        <v>-957.23002000000554</v>
      </c>
      <c r="AE2567" s="573">
        <f t="shared" si="1363"/>
        <v>0</v>
      </c>
      <c r="AF2567" s="2332">
        <f t="shared" si="1363"/>
        <v>18011.134631999979</v>
      </c>
      <c r="AG2567" s="2332">
        <f t="shared" si="1363"/>
        <v>-119.99869</v>
      </c>
      <c r="AH2567" s="611">
        <f t="shared" si="1363"/>
        <v>0</v>
      </c>
      <c r="AI2567" s="611">
        <f t="shared" si="1363"/>
        <v>120292.67263999998</v>
      </c>
      <c r="AJ2567" s="2248">
        <f t="shared" si="1363"/>
        <v>0</v>
      </c>
      <c r="AK2567" s="1238">
        <f t="shared" si="1363"/>
        <v>0</v>
      </c>
      <c r="AL2567" s="1441"/>
      <c r="AM2567" s="1456"/>
    </row>
    <row r="2568" spans="1:39" x14ac:dyDescent="0.25">
      <c r="A2568" s="239">
        <v>1</v>
      </c>
      <c r="B2568" s="486" t="s">
        <v>185</v>
      </c>
      <c r="C2568" s="2333"/>
      <c r="D2568" s="2334"/>
      <c r="E2568" s="2335">
        <f>SUM(E2203)</f>
        <v>2950</v>
      </c>
      <c r="F2568" s="2334">
        <f>SUM(F2203)</f>
        <v>2704.166666666667</v>
      </c>
      <c r="G2568" s="2334">
        <f>SUM(G2203)</f>
        <v>2675</v>
      </c>
      <c r="H2568" s="2334">
        <f>G2568/F2568*100</f>
        <v>98.921417565485342</v>
      </c>
      <c r="I2568" s="2336">
        <f>L2568/F2568</f>
        <v>12.999938366718027</v>
      </c>
      <c r="J2568" s="2336">
        <f>M2568/G2568</f>
        <v>12.531588785046729</v>
      </c>
      <c r="K2568" s="2334">
        <f>SUM(K2203)</f>
        <v>38350</v>
      </c>
      <c r="L2568" s="2334">
        <f>SUM(L2203)</f>
        <v>35154</v>
      </c>
      <c r="M2568" s="2334">
        <f>SUM(M2203)</f>
        <v>33522</v>
      </c>
      <c r="N2568" s="2334">
        <f>M2568/L2568*100</f>
        <v>95.357569551117933</v>
      </c>
      <c r="O2568" s="2334">
        <f>SUM(O2203)</f>
        <v>119.84375</v>
      </c>
      <c r="P2568" s="2337">
        <f>M2568/$B$4*12/O2568</f>
        <v>305.14277586819958</v>
      </c>
      <c r="Q2568" s="614">
        <f t="shared" ref="Q2568:AK2568" si="1365">SUM(Q2203)</f>
        <v>126335.54997000001</v>
      </c>
      <c r="R2568" s="614">
        <f t="shared" si="1365"/>
        <v>126335.54997000001</v>
      </c>
      <c r="S2568" s="614">
        <f t="shared" si="1365"/>
        <v>126335.54997000001</v>
      </c>
      <c r="T2568" s="614">
        <f t="shared" si="1365"/>
        <v>126335.54997000001</v>
      </c>
      <c r="U2568" s="614">
        <f t="shared" si="1365"/>
        <v>126335.54997000001</v>
      </c>
      <c r="V2568" s="614">
        <f t="shared" si="1365"/>
        <v>126335.54997000001</v>
      </c>
      <c r="W2568" s="614">
        <f t="shared" si="1365"/>
        <v>126335.54997000001</v>
      </c>
      <c r="X2568" s="614">
        <f t="shared" si="1365"/>
        <v>126366.11379</v>
      </c>
      <c r="Y2568" s="614">
        <f t="shared" si="1365"/>
        <v>126366.11379</v>
      </c>
      <c r="Z2568" s="614">
        <f t="shared" ref="Z2568:AA2568" si="1366">SUM(Z2203)</f>
        <v>126366.11379</v>
      </c>
      <c r="AA2568" s="614">
        <f t="shared" si="1366"/>
        <v>126366.11379</v>
      </c>
      <c r="AB2568" s="612">
        <f t="shared" si="1365"/>
        <v>115832.03852849999</v>
      </c>
      <c r="AC2568" s="612">
        <f t="shared" si="1365"/>
        <v>113804.04183</v>
      </c>
      <c r="AD2568" s="1074">
        <f t="shared" si="1365"/>
        <v>0</v>
      </c>
      <c r="AE2568" s="564">
        <f t="shared" si="1365"/>
        <v>0</v>
      </c>
      <c r="AF2568" s="614">
        <f t="shared" si="1365"/>
        <v>-2027.9966984999919</v>
      </c>
      <c r="AG2568" s="614">
        <f t="shared" si="1365"/>
        <v>-431.28947999999997</v>
      </c>
      <c r="AH2568" s="612">
        <f t="shared" si="1365"/>
        <v>-61.145620000000001</v>
      </c>
      <c r="AI2568" s="612">
        <f t="shared" si="1365"/>
        <v>113742.89621000001</v>
      </c>
      <c r="AJ2568" s="2047">
        <f t="shared" si="1365"/>
        <v>0</v>
      </c>
      <c r="AK2568" s="561">
        <f t="shared" si="1365"/>
        <v>0</v>
      </c>
      <c r="AL2568" s="1441"/>
      <c r="AM2568" s="1456"/>
    </row>
    <row r="2569" spans="1:39" x14ac:dyDescent="0.25">
      <c r="A2569" s="239">
        <v>1</v>
      </c>
      <c r="B2569" s="744" t="s">
        <v>382</v>
      </c>
      <c r="C2569" s="2333"/>
      <c r="D2569" s="2334"/>
      <c r="E2569" s="2335"/>
      <c r="F2569" s="2334"/>
      <c r="G2569" s="2334"/>
      <c r="H2569" s="2334"/>
      <c r="I2569" s="2336"/>
      <c r="J2569" s="2336"/>
      <c r="K2569" s="2334"/>
      <c r="L2569" s="2334"/>
      <c r="M2569" s="2334"/>
      <c r="N2569" s="2334"/>
      <c r="O2569" s="2334"/>
      <c r="P2569" s="2337"/>
      <c r="Q2569" s="614">
        <f t="shared" ref="Q2569:AI2569" si="1367">SUM(Q2224,Q2148,Q2084,Q1988,Q1910,Q1844,Q1792,Q1739,Q1638,Q1581,Q1518,Q1460,Q1400,Q1314,Q1250,Q1186,Q1023,Q959,Q838)</f>
        <v>2277569.8009000001</v>
      </c>
      <c r="R2569" s="614">
        <f t="shared" si="1367"/>
        <v>2277569.8009000001</v>
      </c>
      <c r="S2569" s="614">
        <f t="shared" si="1367"/>
        <v>2277578.9538199999</v>
      </c>
      <c r="T2569" s="614">
        <f t="shared" si="1367"/>
        <v>2277578.9538199999</v>
      </c>
      <c r="U2569" s="614">
        <f t="shared" si="1367"/>
        <v>2277578.9538199999</v>
      </c>
      <c r="V2569" s="614">
        <f t="shared" si="1367"/>
        <v>2277578.9538199999</v>
      </c>
      <c r="W2569" s="614">
        <f t="shared" si="1367"/>
        <v>2277578.9538199999</v>
      </c>
      <c r="X2569" s="614">
        <f t="shared" si="1367"/>
        <v>2277578.9538199999</v>
      </c>
      <c r="Y2569" s="614">
        <f t="shared" si="1367"/>
        <v>2277578.9538199999</v>
      </c>
      <c r="Z2569" s="614">
        <f t="shared" ref="Z2569:AA2569" si="1368">SUM(Z2224,Z2148,Z2084,Z1988,Z1910,Z1844,Z1792,Z1739,Z1638,Z1581,Z1518,Z1460,Z1400,Z1314,Z1250,Z1186,Z1023,Z959,Z838)</f>
        <v>2277578.9538199999</v>
      </c>
      <c r="AA2569" s="614">
        <f t="shared" si="1368"/>
        <v>2277578.9538199999</v>
      </c>
      <c r="AB2569" s="612">
        <f t="shared" si="1367"/>
        <v>2090937.7658705001</v>
      </c>
      <c r="AC2569" s="612">
        <f t="shared" si="1367"/>
        <v>2051829.2439599996</v>
      </c>
      <c r="AD2569" s="1074">
        <f t="shared" si="1367"/>
        <v>0</v>
      </c>
      <c r="AE2569" s="564">
        <f t="shared" si="1367"/>
        <v>-2043.2161299999998</v>
      </c>
      <c r="AF2569" s="614">
        <f t="shared" si="1367"/>
        <v>-39108.521910500029</v>
      </c>
      <c r="AG2569" s="614">
        <f t="shared" si="1367"/>
        <v>0</v>
      </c>
      <c r="AH2569" s="612">
        <f t="shared" si="1367"/>
        <v>-486.66532999999993</v>
      </c>
      <c r="AI2569" s="612">
        <f t="shared" si="1367"/>
        <v>2049299.3624999998</v>
      </c>
      <c r="AJ2569" s="2047"/>
      <c r="AK2569" s="561">
        <f>SUM(AK2224,AK2148,AK2084,AK1988,AK1910,AK1844,AK1792,AK1739,AK1638,AK1581,AK1518,AK1460,AK1400,AK1314,AK1250,AK1186,AK1023,AK959,AK838)</f>
        <v>0</v>
      </c>
      <c r="AL2569" s="1441"/>
      <c r="AM2569" s="1456"/>
    </row>
    <row r="2570" spans="1:39" ht="30" x14ac:dyDescent="0.25">
      <c r="A2570" s="239">
        <v>1</v>
      </c>
      <c r="B2570" s="336" t="s">
        <v>293</v>
      </c>
      <c r="C2570" s="2333"/>
      <c r="D2570" s="2334"/>
      <c r="E2570" s="2335">
        <f>SUM(E2225,E2149,E2085,E1989,E1911,E1845,E1793,E1740,E1639,E1582,E1519,E1461,E1401,E1315,E1251,E1187,E1024,E960,E839)</f>
        <v>649967</v>
      </c>
      <c r="F2570" s="2334">
        <f>SUM(F2225,F2149,F2085,F1989,F1911,F1845,F1793,F1740,F1639,F1582,F1519,F1461,F1401,F1315,F1251,F1187,F1024,F960,F839)</f>
        <v>595803.75</v>
      </c>
      <c r="G2570" s="2334">
        <f>SUM(G2225,G2149,G2085,G1989,G1911,G1845,G1793,G1740,G1639,G1582,G1519,G1461,G1401,G1315,G1251,G1187,G1024,G960,G839)</f>
        <v>662800</v>
      </c>
      <c r="H2570" s="2334">
        <f t="shared" ref="H2570:H2582" si="1369">G2570/F2570*100</f>
        <v>111.24468417662696</v>
      </c>
      <c r="I2570" s="2336"/>
      <c r="J2570" s="2336"/>
      <c r="K2570" s="2334"/>
      <c r="L2570" s="2334"/>
      <c r="M2570" s="2334"/>
      <c r="N2570" s="2334"/>
      <c r="O2570" s="2334"/>
      <c r="P2570" s="2337"/>
      <c r="Q2570" s="614"/>
      <c r="R2570" s="614"/>
      <c r="S2570" s="614"/>
      <c r="T2570" s="614"/>
      <c r="U2570" s="614"/>
      <c r="V2570" s="614"/>
      <c r="W2570" s="614"/>
      <c r="X2570" s="614"/>
      <c r="Y2570" s="614"/>
      <c r="Z2570" s="614"/>
      <c r="AA2570" s="614"/>
      <c r="AB2570" s="612"/>
      <c r="AC2570" s="612"/>
      <c r="AD2570" s="1074"/>
      <c r="AE2570" s="564"/>
      <c r="AF2570" s="614"/>
      <c r="AG2570" s="614"/>
      <c r="AH2570" s="612"/>
      <c r="AI2570" s="612"/>
      <c r="AJ2570" s="2047">
        <f>SUM(AJ2225,AJ2149,AJ2085,AJ1989,AJ1911,AJ1845,AJ1793,AJ1740,AJ1639,AJ1582,AJ1519,AJ1461,AJ1401,AJ1315,AJ1251,AJ1187,AJ1024,AJ960,AJ839)</f>
        <v>0</v>
      </c>
      <c r="AK2570" s="561"/>
      <c r="AL2570" s="1441"/>
      <c r="AM2570" s="1456"/>
    </row>
    <row r="2571" spans="1:39" ht="30" x14ac:dyDescent="0.25">
      <c r="A2571" s="239">
        <v>1</v>
      </c>
      <c r="B2571" s="336" t="s">
        <v>204</v>
      </c>
      <c r="C2571" s="2333"/>
      <c r="D2571" s="2334"/>
      <c r="E2571" s="2335">
        <f>SUM(E1794,E1316,E1520)</f>
        <v>10955</v>
      </c>
      <c r="F2571" s="2334">
        <f>SUM(F1794,F1316,F1520)</f>
        <v>10042</v>
      </c>
      <c r="G2571" s="2334">
        <f>SUM(G1794,G1316,G1520)</f>
        <v>8125</v>
      </c>
      <c r="H2571" s="2334">
        <f t="shared" si="1369"/>
        <v>80.910177255526776</v>
      </c>
      <c r="I2571" s="2336"/>
      <c r="J2571" s="2336"/>
      <c r="K2571" s="2334"/>
      <c r="L2571" s="2334"/>
      <c r="M2571" s="2334"/>
      <c r="N2571" s="2334"/>
      <c r="O2571" s="2334"/>
      <c r="P2571" s="2337"/>
      <c r="Q2571" s="614"/>
      <c r="R2571" s="614"/>
      <c r="S2571" s="614"/>
      <c r="T2571" s="614"/>
      <c r="U2571" s="614"/>
      <c r="V2571" s="614"/>
      <c r="W2571" s="614"/>
      <c r="X2571" s="614"/>
      <c r="Y2571" s="614"/>
      <c r="Z2571" s="614"/>
      <c r="AA2571" s="614"/>
      <c r="AB2571" s="612"/>
      <c r="AC2571" s="612"/>
      <c r="AD2571" s="1074"/>
      <c r="AE2571" s="564"/>
      <c r="AF2571" s="614"/>
      <c r="AG2571" s="614"/>
      <c r="AH2571" s="612"/>
      <c r="AI2571" s="612"/>
      <c r="AJ2571" s="2047">
        <f>SUM(AJ1794,AJ1316,AJ1520)</f>
        <v>0</v>
      </c>
      <c r="AK2571" s="561"/>
      <c r="AL2571" s="1441"/>
      <c r="AM2571" s="1456"/>
    </row>
    <row r="2572" spans="1:39" ht="30" x14ac:dyDescent="0.25">
      <c r="A2572" s="239">
        <v>1</v>
      </c>
      <c r="B2572" s="336" t="s">
        <v>205</v>
      </c>
      <c r="C2572" s="2333"/>
      <c r="D2572" s="2334"/>
      <c r="E2572" s="2335">
        <f t="shared" ref="E2572:G2573" si="1370">SUM(E2227,E2151,E2087,E1991,E1913,E1847,E1795,E1742,E1641,E1584,E1521,E1463,E1403,E1317,E1253,E1189,E1026,E962,E841)</f>
        <v>122198</v>
      </c>
      <c r="F2572" s="2334">
        <f t="shared" si="1370"/>
        <v>112013.66666666666</v>
      </c>
      <c r="G2572" s="2334">
        <f t="shared" si="1370"/>
        <v>114639</v>
      </c>
      <c r="H2572" s="2334">
        <f t="shared" si="1369"/>
        <v>102.34376162432561</v>
      </c>
      <c r="I2572" s="2336"/>
      <c r="J2572" s="2336"/>
      <c r="K2572" s="2334"/>
      <c r="L2572" s="2334"/>
      <c r="M2572" s="2334"/>
      <c r="N2572" s="2334"/>
      <c r="O2572" s="2334"/>
      <c r="P2572" s="2337"/>
      <c r="Q2572" s="614"/>
      <c r="R2572" s="614"/>
      <c r="S2572" s="614"/>
      <c r="T2572" s="614"/>
      <c r="U2572" s="614"/>
      <c r="V2572" s="614"/>
      <c r="W2572" s="614"/>
      <c r="X2572" s="614"/>
      <c r="Y2572" s="614"/>
      <c r="Z2572" s="614"/>
      <c r="AA2572" s="614"/>
      <c r="AB2572" s="612"/>
      <c r="AC2572" s="612"/>
      <c r="AD2572" s="1074"/>
      <c r="AE2572" s="564"/>
      <c r="AF2572" s="614"/>
      <c r="AG2572" s="614"/>
      <c r="AH2572" s="612"/>
      <c r="AI2572" s="612"/>
      <c r="AJ2572" s="2047">
        <f>SUM(AJ2227,AJ2151,AJ2087,AJ1991,AJ1913,AJ1847,AJ1795,AJ1742,AJ1641,AJ1584,AJ1521,AJ1463,AJ1403,AJ1317,AJ1253,AJ1189,AJ1026,AJ962,AJ841)</f>
        <v>0</v>
      </c>
      <c r="AK2572" s="561"/>
      <c r="AL2572" s="1441"/>
      <c r="AM2572" s="1456"/>
    </row>
    <row r="2573" spans="1:39" ht="30" x14ac:dyDescent="0.25">
      <c r="A2573" s="239">
        <v>1</v>
      </c>
      <c r="B2573" s="336" t="s">
        <v>547</v>
      </c>
      <c r="C2573" s="2333"/>
      <c r="D2573" s="2334"/>
      <c r="E2573" s="2335">
        <f t="shared" si="1370"/>
        <v>226087</v>
      </c>
      <c r="F2573" s="2334">
        <f t="shared" si="1370"/>
        <v>207247.25</v>
      </c>
      <c r="G2573" s="2334">
        <f t="shared" si="1370"/>
        <v>284434</v>
      </c>
      <c r="H2573" s="2334">
        <f t="shared" si="1369"/>
        <v>137.24379937490124</v>
      </c>
      <c r="I2573" s="2336"/>
      <c r="J2573" s="2336"/>
      <c r="K2573" s="2334"/>
      <c r="L2573" s="2334"/>
      <c r="M2573" s="2334"/>
      <c r="N2573" s="2334"/>
      <c r="O2573" s="2334"/>
      <c r="P2573" s="2337"/>
      <c r="Q2573" s="614"/>
      <c r="R2573" s="614"/>
      <c r="S2573" s="614"/>
      <c r="T2573" s="614"/>
      <c r="U2573" s="614"/>
      <c r="V2573" s="614"/>
      <c r="W2573" s="614"/>
      <c r="X2573" s="614"/>
      <c r="Y2573" s="614"/>
      <c r="Z2573" s="614"/>
      <c r="AA2573" s="614"/>
      <c r="AB2573" s="612"/>
      <c r="AC2573" s="612"/>
      <c r="AD2573" s="1074"/>
      <c r="AE2573" s="564"/>
      <c r="AF2573" s="614"/>
      <c r="AG2573" s="614"/>
      <c r="AH2573" s="612"/>
      <c r="AI2573" s="612"/>
      <c r="AJ2573" s="2047">
        <f>SUM(AJ2228,AJ2152,AJ2088,AJ1992,AJ1914,AJ1848,AJ1796,AJ1743,AJ1642,AJ1585,AJ1522,AJ1464,AJ1404,AJ1318,AJ1254,AJ1190,AJ1027,AJ963,AJ842)</f>
        <v>0</v>
      </c>
      <c r="AK2573" s="561"/>
      <c r="AL2573" s="1441"/>
      <c r="AM2573" s="1456"/>
    </row>
    <row r="2574" spans="1:39" ht="75" x14ac:dyDescent="0.25">
      <c r="A2574" s="239">
        <v>1</v>
      </c>
      <c r="B2574" s="336" t="s">
        <v>295</v>
      </c>
      <c r="C2574" s="2333"/>
      <c r="D2574" s="2334"/>
      <c r="E2574" s="2335">
        <f>E1028+E843+E1465</f>
        <v>4900</v>
      </c>
      <c r="F2574" s="2334">
        <f>F1028+F843+F1465</f>
        <v>4491.6666666666661</v>
      </c>
      <c r="G2574" s="2334">
        <f>G1028+G843+G1465</f>
        <v>15308</v>
      </c>
      <c r="H2574" s="2334">
        <f t="shared" si="1369"/>
        <v>340.80890538033401</v>
      </c>
      <c r="I2574" s="2336"/>
      <c r="J2574" s="2336"/>
      <c r="K2574" s="2334"/>
      <c r="L2574" s="2334"/>
      <c r="M2574" s="2334"/>
      <c r="N2574" s="2334"/>
      <c r="O2574" s="2334"/>
      <c r="P2574" s="2337"/>
      <c r="Q2574" s="614"/>
      <c r="R2574" s="614"/>
      <c r="S2574" s="614"/>
      <c r="T2574" s="614"/>
      <c r="U2574" s="614"/>
      <c r="V2574" s="614"/>
      <c r="W2574" s="614"/>
      <c r="X2574" s="614"/>
      <c r="Y2574" s="614"/>
      <c r="Z2574" s="614"/>
      <c r="AA2574" s="614"/>
      <c r="AB2574" s="612"/>
      <c r="AC2574" s="612"/>
      <c r="AD2574" s="1074"/>
      <c r="AE2574" s="564"/>
      <c r="AF2574" s="614"/>
      <c r="AG2574" s="614"/>
      <c r="AH2574" s="612"/>
      <c r="AI2574" s="612"/>
      <c r="AJ2574" s="2047">
        <f>AJ1028+AJ843+AJ1465</f>
        <v>0</v>
      </c>
      <c r="AK2574" s="561"/>
      <c r="AL2574" s="1441"/>
      <c r="AM2574" s="1456"/>
    </row>
    <row r="2575" spans="1:39" ht="45" x14ac:dyDescent="0.25">
      <c r="A2575" s="239">
        <v>1</v>
      </c>
      <c r="B2575" s="336" t="s">
        <v>296</v>
      </c>
      <c r="C2575" s="2333"/>
      <c r="D2575" s="2334"/>
      <c r="E2575" s="2335">
        <f t="shared" ref="E2575:G2576" si="1371">SUM(E2230,E2154,E2090,E1994,E1916,E1850,E1798,E1745,E1644,E1587,E1524,E1466,E1406,E1320,E1256,E1192,E1029,E965,E844)</f>
        <v>245561</v>
      </c>
      <c r="F2575" s="2334">
        <f t="shared" si="1371"/>
        <v>225097.25</v>
      </c>
      <c r="G2575" s="2334">
        <f t="shared" si="1371"/>
        <v>212168</v>
      </c>
      <c r="H2575" s="2334">
        <f t="shared" si="1369"/>
        <v>94.256149286586137</v>
      </c>
      <c r="I2575" s="2336"/>
      <c r="J2575" s="2336"/>
      <c r="K2575" s="2334"/>
      <c r="L2575" s="2334"/>
      <c r="M2575" s="2334"/>
      <c r="N2575" s="2334"/>
      <c r="O2575" s="2334"/>
      <c r="P2575" s="2337"/>
      <c r="Q2575" s="614"/>
      <c r="R2575" s="614"/>
      <c r="S2575" s="614"/>
      <c r="T2575" s="614"/>
      <c r="U2575" s="614"/>
      <c r="V2575" s="614"/>
      <c r="W2575" s="614"/>
      <c r="X2575" s="614"/>
      <c r="Y2575" s="614"/>
      <c r="Z2575" s="614"/>
      <c r="AA2575" s="614"/>
      <c r="AB2575" s="612"/>
      <c r="AC2575" s="612"/>
      <c r="AD2575" s="1074"/>
      <c r="AE2575" s="564"/>
      <c r="AF2575" s="614"/>
      <c r="AG2575" s="614"/>
      <c r="AH2575" s="612"/>
      <c r="AI2575" s="612"/>
      <c r="AJ2575" s="2047">
        <f>SUM(AJ2230,AJ2154,AJ2090,AJ1994,AJ1916,AJ1850,AJ1798,AJ1745,AJ1644,AJ1587,AJ1524,AJ1466,AJ1406,AJ1320,AJ1256,AJ1192,AJ1029,AJ965,AJ844)</f>
        <v>0</v>
      </c>
      <c r="AK2575" s="561"/>
      <c r="AL2575" s="1441"/>
      <c r="AM2575" s="1456"/>
    </row>
    <row r="2576" spans="1:39" s="2690" customFormat="1" ht="105" x14ac:dyDescent="0.25">
      <c r="B2576" s="336" t="s">
        <v>529</v>
      </c>
      <c r="C2576" s="2333"/>
      <c r="D2576" s="2334"/>
      <c r="E2576" s="2335">
        <f t="shared" si="1371"/>
        <v>109770</v>
      </c>
      <c r="F2576" s="2334">
        <f t="shared" si="1371"/>
        <v>100622.5</v>
      </c>
      <c r="G2576" s="2334">
        <f t="shared" si="1371"/>
        <v>46244</v>
      </c>
      <c r="H2576" s="2334">
        <f t="shared" si="1369"/>
        <v>45.957911997813611</v>
      </c>
      <c r="I2576" s="2336"/>
      <c r="J2576" s="2336"/>
      <c r="K2576" s="2334"/>
      <c r="L2576" s="2334"/>
      <c r="M2576" s="2334"/>
      <c r="N2576" s="2334"/>
      <c r="O2576" s="2334"/>
      <c r="P2576" s="2337"/>
      <c r="Q2576" s="614"/>
      <c r="R2576" s="614"/>
      <c r="S2576" s="614"/>
      <c r="T2576" s="614"/>
      <c r="U2576" s="614"/>
      <c r="V2576" s="614"/>
      <c r="W2576" s="614"/>
      <c r="X2576" s="614"/>
      <c r="Y2576" s="614"/>
      <c r="Z2576" s="614"/>
      <c r="AA2576" s="614"/>
      <c r="AB2576" s="612"/>
      <c r="AC2576" s="612"/>
      <c r="AD2576" s="1074"/>
      <c r="AE2576" s="564"/>
      <c r="AF2576" s="614"/>
      <c r="AG2576" s="614"/>
      <c r="AH2576" s="612"/>
      <c r="AI2576" s="612"/>
      <c r="AJ2576" s="2047">
        <f>SUM(AJ2231,AJ2155,AJ2091,AJ1995,AJ1917,AJ1851,AJ1799,AJ1746,AJ1645,AJ1588,AJ1525,AJ1467,AJ1407,AJ1321,AJ1257,AJ1193,AJ1030,AJ966,AJ845)</f>
        <v>0</v>
      </c>
      <c r="AK2576" s="561"/>
      <c r="AL2576" s="1441"/>
      <c r="AM2576" s="1456"/>
    </row>
    <row r="2577" spans="1:39" ht="30" x14ac:dyDescent="0.25">
      <c r="B2577" s="336" t="s">
        <v>380</v>
      </c>
      <c r="C2577" s="2333"/>
      <c r="D2577" s="2334"/>
      <c r="E2577" s="2335">
        <f>SUM(E2232,E2156,E2092,E1996,E1646,E1589,E1526,E1468,E1408,E1322,E1258,E1194,E846)</f>
        <v>40266</v>
      </c>
      <c r="F2577" s="2334">
        <f>SUM(F2232,F2156,F2092,F1996,F1646,F1589,F1526,F1468,F1408,F1322,F1258,F1194,F846)</f>
        <v>36911.916666666672</v>
      </c>
      <c r="G2577" s="2334">
        <f>SUM(G2232,G2156,G2092,G1996,G1646,G1589,G1526,G1468,G1408,G1322,G1258,G1194,G846)</f>
        <v>28126</v>
      </c>
      <c r="H2577" s="2334">
        <f t="shared" si="1369"/>
        <v>76.197614591493704</v>
      </c>
      <c r="I2577" s="2336"/>
      <c r="J2577" s="2336"/>
      <c r="K2577" s="2334"/>
      <c r="L2577" s="2334"/>
      <c r="M2577" s="2334"/>
      <c r="N2577" s="2334"/>
      <c r="O2577" s="2334"/>
      <c r="P2577" s="2337"/>
      <c r="Q2577" s="614"/>
      <c r="R2577" s="614"/>
      <c r="S2577" s="614"/>
      <c r="T2577" s="614"/>
      <c r="U2577" s="614"/>
      <c r="V2577" s="614"/>
      <c r="W2577" s="614"/>
      <c r="X2577" s="614"/>
      <c r="Y2577" s="614"/>
      <c r="Z2577" s="614"/>
      <c r="AA2577" s="614"/>
      <c r="AB2577" s="612"/>
      <c r="AC2577" s="612"/>
      <c r="AD2577" s="1074"/>
      <c r="AE2577" s="564"/>
      <c r="AF2577" s="614"/>
      <c r="AG2577" s="614"/>
      <c r="AH2577" s="612"/>
      <c r="AI2577" s="612"/>
      <c r="AJ2577" s="2047">
        <f>SUM(AJ2232,AJ2156,AJ2092,AJ1996,AJ1646,AJ1589,AJ1526,AJ1468,AJ1408,AJ1322,AJ1258,AJ1194,AJ846)</f>
        <v>0</v>
      </c>
      <c r="AK2577" s="561"/>
      <c r="AL2577" s="1441"/>
      <c r="AM2577" s="1456"/>
    </row>
    <row r="2578" spans="1:39" ht="30" x14ac:dyDescent="0.25">
      <c r="A2578" s="239">
        <v>1</v>
      </c>
      <c r="B2578" s="336" t="s">
        <v>135</v>
      </c>
      <c r="C2578" s="2333"/>
      <c r="D2578" s="2334"/>
      <c r="E2578" s="2335">
        <f t="shared" ref="E2578:G2579" si="1372">SUM(E2233,E2157,E2093,E1997,E1918,E1852,E1800,E1747,E1647,E1590,E1527,E1469,E1409,E1323,E1259,E1195,E1031,E967,E847)</f>
        <v>813040</v>
      </c>
      <c r="F2578" s="2334">
        <f t="shared" si="1372"/>
        <v>745286.83333333326</v>
      </c>
      <c r="G2578" s="2334">
        <f t="shared" si="1372"/>
        <v>511484</v>
      </c>
      <c r="H2578" s="2334">
        <f t="shared" si="1369"/>
        <v>68.629147480354888</v>
      </c>
      <c r="I2578" s="2336"/>
      <c r="J2578" s="2336"/>
      <c r="K2578" s="2334"/>
      <c r="L2578" s="2334"/>
      <c r="M2578" s="2334"/>
      <c r="N2578" s="2334"/>
      <c r="O2578" s="2334"/>
      <c r="P2578" s="2337"/>
      <c r="Q2578" s="614"/>
      <c r="R2578" s="614"/>
      <c r="S2578" s="614"/>
      <c r="T2578" s="614"/>
      <c r="U2578" s="614"/>
      <c r="V2578" s="614"/>
      <c r="W2578" s="614"/>
      <c r="X2578" s="614"/>
      <c r="Y2578" s="614"/>
      <c r="Z2578" s="614"/>
      <c r="AA2578" s="614"/>
      <c r="AB2578" s="612"/>
      <c r="AC2578" s="612"/>
      <c r="AD2578" s="1074"/>
      <c r="AE2578" s="564"/>
      <c r="AF2578" s="614"/>
      <c r="AG2578" s="614"/>
      <c r="AH2578" s="612"/>
      <c r="AI2578" s="612"/>
      <c r="AJ2578" s="2047">
        <f>SUM(AJ2233,AJ2157,AJ2093,AJ1997,AJ1918,AJ1852,AJ1800,AJ1747,AJ1647,AJ1590,AJ1527,AJ1469,AJ1409,AJ1323,AJ1259,AJ1195,AJ1031,AJ967,AJ847)</f>
        <v>0</v>
      </c>
      <c r="AK2578" s="561"/>
      <c r="AL2578" s="1441"/>
      <c r="AM2578" s="1456"/>
    </row>
    <row r="2579" spans="1:39" x14ac:dyDescent="0.25">
      <c r="A2579" s="239">
        <v>1</v>
      </c>
      <c r="B2579" s="336" t="s">
        <v>239</v>
      </c>
      <c r="C2579" s="2333"/>
      <c r="D2579" s="2334"/>
      <c r="E2579" s="2335">
        <f t="shared" si="1372"/>
        <v>813040</v>
      </c>
      <c r="F2579" s="2334">
        <f t="shared" si="1372"/>
        <v>745286.83333333326</v>
      </c>
      <c r="G2579" s="2334">
        <f t="shared" si="1372"/>
        <v>511484</v>
      </c>
      <c r="H2579" s="2334">
        <f t="shared" si="1369"/>
        <v>68.629147480354888</v>
      </c>
      <c r="I2579" s="2336"/>
      <c r="J2579" s="2336"/>
      <c r="K2579" s="2334"/>
      <c r="L2579" s="2334"/>
      <c r="M2579" s="2334"/>
      <c r="N2579" s="2334"/>
      <c r="O2579" s="2334"/>
      <c r="P2579" s="2337"/>
      <c r="Q2579" s="614"/>
      <c r="R2579" s="614"/>
      <c r="S2579" s="614"/>
      <c r="T2579" s="614"/>
      <c r="U2579" s="614"/>
      <c r="V2579" s="614"/>
      <c r="W2579" s="614"/>
      <c r="X2579" s="614"/>
      <c r="Y2579" s="614"/>
      <c r="Z2579" s="614"/>
      <c r="AA2579" s="614"/>
      <c r="AB2579" s="612"/>
      <c r="AC2579" s="612"/>
      <c r="AD2579" s="1074"/>
      <c r="AE2579" s="564"/>
      <c r="AF2579" s="614"/>
      <c r="AG2579" s="614"/>
      <c r="AH2579" s="612"/>
      <c r="AI2579" s="612"/>
      <c r="AJ2579" s="2047">
        <f>SUM(AJ2234,AJ2158,AJ2094,AJ1998,AJ1919,AJ1853,AJ1801,AJ1748,AJ1648,AJ1591,AJ1528,AJ1470,AJ1410,AJ1324,AJ1260,AJ1196,AJ1032,AJ968,AJ848)</f>
        <v>0</v>
      </c>
      <c r="AK2579" s="561"/>
      <c r="AL2579" s="1441"/>
      <c r="AM2579" s="1456"/>
    </row>
    <row r="2580" spans="1:39" ht="57.75" x14ac:dyDescent="0.25">
      <c r="A2580" s="239">
        <v>1</v>
      </c>
      <c r="B2580" s="488" t="s">
        <v>298</v>
      </c>
      <c r="C2580" s="2333"/>
      <c r="D2580" s="2334"/>
      <c r="E2580" s="2335">
        <f t="shared" ref="E2580:G2582" si="1373">SUM(E2235,E2159,E2095,E1999,E1920,E1854,E1802,E1749,E1649,E1592,E1529,E1471,E1411,E1325,E1262,E1197,E1033,E969,E849)</f>
        <v>310469.15000000002</v>
      </c>
      <c r="F2580" s="2334">
        <f t="shared" si="1373"/>
        <v>284599.0541666667</v>
      </c>
      <c r="G2580" s="2334">
        <f t="shared" si="1373"/>
        <v>210979</v>
      </c>
      <c r="H2580" s="2334">
        <f t="shared" si="1369"/>
        <v>74.132010247808694</v>
      </c>
      <c r="I2580" s="2336"/>
      <c r="J2580" s="2336"/>
      <c r="K2580" s="2334"/>
      <c r="L2580" s="2334"/>
      <c r="M2580" s="2334"/>
      <c r="N2580" s="2334"/>
      <c r="O2580" s="2334"/>
      <c r="P2580" s="2337"/>
      <c r="Q2580" s="614">
        <f t="shared" ref="Q2580:AK2580" si="1374">SUM(Q2235,Q2159,Q2095,Q1999,Q1920,Q1854,Q1802,Q1749,Q1649,Q1592,Q1529,Q1471,Q1411,Q1325,Q1262,Q1197,Q1033,Q969,Q849)</f>
        <v>0</v>
      </c>
      <c r="R2580" s="614">
        <f t="shared" si="1374"/>
        <v>0</v>
      </c>
      <c r="S2580" s="614">
        <f t="shared" si="1374"/>
        <v>0</v>
      </c>
      <c r="T2580" s="614">
        <f t="shared" si="1374"/>
        <v>0</v>
      </c>
      <c r="U2580" s="614">
        <f t="shared" si="1374"/>
        <v>0</v>
      </c>
      <c r="V2580" s="614">
        <f t="shared" si="1374"/>
        <v>0</v>
      </c>
      <c r="W2580" s="614">
        <f t="shared" si="1374"/>
        <v>0</v>
      </c>
      <c r="X2580" s="614">
        <f t="shared" si="1374"/>
        <v>0</v>
      </c>
      <c r="Y2580" s="614">
        <f t="shared" si="1374"/>
        <v>0</v>
      </c>
      <c r="Z2580" s="614">
        <f t="shared" ref="Z2580:AA2580" si="1375">SUM(Z2235,Z2159,Z2095,Z1999,Z1920,Z1854,Z1802,Z1749,Z1649,Z1592,Z1529,Z1471,Z1411,Z1325,Z1262,Z1197,Z1033,Z969,Z849)</f>
        <v>0</v>
      </c>
      <c r="AA2580" s="614">
        <f t="shared" si="1375"/>
        <v>0</v>
      </c>
      <c r="AB2580" s="612">
        <f t="shared" si="1374"/>
        <v>0</v>
      </c>
      <c r="AC2580" s="612">
        <f t="shared" si="1374"/>
        <v>0</v>
      </c>
      <c r="AD2580" s="1074">
        <f t="shared" si="1374"/>
        <v>0</v>
      </c>
      <c r="AE2580" s="564">
        <f t="shared" si="1374"/>
        <v>0</v>
      </c>
      <c r="AF2580" s="614">
        <f t="shared" si="1374"/>
        <v>0</v>
      </c>
      <c r="AG2580" s="614">
        <f t="shared" si="1374"/>
        <v>0</v>
      </c>
      <c r="AH2580" s="612">
        <f t="shared" si="1374"/>
        <v>0</v>
      </c>
      <c r="AI2580" s="612">
        <f t="shared" si="1374"/>
        <v>0</v>
      </c>
      <c r="AJ2580" s="2047">
        <f t="shared" si="1374"/>
        <v>0</v>
      </c>
      <c r="AK2580" s="561">
        <f t="shared" si="1374"/>
        <v>0</v>
      </c>
      <c r="AL2580" s="1441"/>
      <c r="AM2580" s="1456"/>
    </row>
    <row r="2581" spans="1:39" ht="30" x14ac:dyDescent="0.25">
      <c r="A2581" s="239">
        <v>1</v>
      </c>
      <c r="B2581" s="487" t="s">
        <v>299</v>
      </c>
      <c r="C2581" s="2333"/>
      <c r="D2581" s="2334"/>
      <c r="E2581" s="2335">
        <f t="shared" si="1373"/>
        <v>123497</v>
      </c>
      <c r="F2581" s="2334">
        <f t="shared" si="1373"/>
        <v>113206.58333333334</v>
      </c>
      <c r="G2581" s="2334">
        <f t="shared" si="1373"/>
        <v>67277</v>
      </c>
      <c r="H2581" s="2334">
        <f t="shared" si="1369"/>
        <v>59.4285226345052</v>
      </c>
      <c r="I2581" s="2336"/>
      <c r="J2581" s="2336"/>
      <c r="K2581" s="2334"/>
      <c r="L2581" s="2334"/>
      <c r="M2581" s="2334"/>
      <c r="N2581" s="2334"/>
      <c r="O2581" s="2334"/>
      <c r="P2581" s="2337"/>
      <c r="Q2581" s="614"/>
      <c r="R2581" s="614"/>
      <c r="S2581" s="614"/>
      <c r="T2581" s="614"/>
      <c r="U2581" s="614"/>
      <c r="V2581" s="614"/>
      <c r="W2581" s="614"/>
      <c r="X2581" s="614"/>
      <c r="Y2581" s="614"/>
      <c r="Z2581" s="614"/>
      <c r="AA2581" s="614"/>
      <c r="AB2581" s="612"/>
      <c r="AC2581" s="612"/>
      <c r="AD2581" s="1074"/>
      <c r="AE2581" s="564"/>
      <c r="AF2581" s="614"/>
      <c r="AG2581" s="614"/>
      <c r="AH2581" s="612"/>
      <c r="AI2581" s="612"/>
      <c r="AJ2581" s="2047">
        <f>SUM(AJ2236,AJ2160,AJ2096,AJ2000,AJ1921,AJ1855,AJ1803,AJ1750,AJ1650,AJ1593,AJ1530,AJ1472,AJ1412,AJ1326,AJ1263,AJ1198,AJ1034,AJ970,AJ850)</f>
        <v>0</v>
      </c>
      <c r="AK2581" s="561"/>
      <c r="AL2581" s="1441"/>
      <c r="AM2581" s="1456"/>
    </row>
    <row r="2582" spans="1:39" ht="30" x14ac:dyDescent="0.25">
      <c r="A2582" s="239">
        <v>1</v>
      </c>
      <c r="B2582" s="336" t="s">
        <v>300</v>
      </c>
      <c r="C2582" s="2333"/>
      <c r="D2582" s="2334"/>
      <c r="E2582" s="2335">
        <f t="shared" si="1373"/>
        <v>122013</v>
      </c>
      <c r="F2582" s="2334">
        <f t="shared" si="1373"/>
        <v>111845.58333333334</v>
      </c>
      <c r="G2582" s="2334">
        <f t="shared" si="1373"/>
        <v>65875</v>
      </c>
      <c r="H2582" s="2334">
        <f t="shared" si="1369"/>
        <v>58.898168382449903</v>
      </c>
      <c r="I2582" s="2336"/>
      <c r="J2582" s="2336"/>
      <c r="K2582" s="2334"/>
      <c r="L2582" s="2334"/>
      <c r="M2582" s="2334"/>
      <c r="N2582" s="2334"/>
      <c r="O2582" s="2334"/>
      <c r="P2582" s="2337"/>
      <c r="Q2582" s="614"/>
      <c r="R2582" s="614"/>
      <c r="S2582" s="614"/>
      <c r="T2582" s="614"/>
      <c r="U2582" s="614"/>
      <c r="V2582" s="614"/>
      <c r="W2582" s="614"/>
      <c r="X2582" s="614"/>
      <c r="Y2582" s="614"/>
      <c r="Z2582" s="614"/>
      <c r="AA2582" s="614"/>
      <c r="AB2582" s="612"/>
      <c r="AC2582" s="612"/>
      <c r="AD2582" s="1074"/>
      <c r="AE2582" s="564"/>
      <c r="AF2582" s="614"/>
      <c r="AG2582" s="614"/>
      <c r="AH2582" s="612"/>
      <c r="AI2582" s="612"/>
      <c r="AJ2582" s="2047">
        <f>SUM(AJ2237,AJ2161,AJ2097,AJ2001,AJ1922,AJ1856,AJ1804,AJ1751,AJ1651,AJ1594,AJ1531,AJ1473,AJ1413,AJ1327,AJ1264,AJ1199,AJ1035,AJ971,AJ851)</f>
        <v>0</v>
      </c>
      <c r="AK2582" s="561"/>
      <c r="AL2582" s="1441"/>
      <c r="AM2582" s="1456"/>
    </row>
    <row r="2583" spans="1:39" ht="60" x14ac:dyDescent="0.25">
      <c r="A2583" s="239">
        <v>1</v>
      </c>
      <c r="B2583" s="336" t="s">
        <v>301</v>
      </c>
      <c r="C2583" s="2333"/>
      <c r="D2583" s="2334"/>
      <c r="E2583" s="2335"/>
      <c r="F2583" s="2334"/>
      <c r="G2583" s="2334"/>
      <c r="H2583" s="2334"/>
      <c r="I2583" s="2336"/>
      <c r="J2583" s="2336"/>
      <c r="K2583" s="2334"/>
      <c r="L2583" s="2334"/>
      <c r="M2583" s="2334"/>
      <c r="N2583" s="2334"/>
      <c r="O2583" s="2334"/>
      <c r="P2583" s="2337"/>
      <c r="Q2583" s="614"/>
      <c r="R2583" s="614"/>
      <c r="S2583" s="614"/>
      <c r="T2583" s="614"/>
      <c r="U2583" s="614"/>
      <c r="V2583" s="614"/>
      <c r="W2583" s="614"/>
      <c r="X2583" s="614"/>
      <c r="Y2583" s="614"/>
      <c r="Z2583" s="614"/>
      <c r="AA2583" s="614"/>
      <c r="AB2583" s="612"/>
      <c r="AC2583" s="612"/>
      <c r="AD2583" s="1074"/>
      <c r="AE2583" s="564"/>
      <c r="AF2583" s="614"/>
      <c r="AG2583" s="614"/>
      <c r="AH2583" s="612"/>
      <c r="AI2583" s="612"/>
      <c r="AJ2583" s="2047"/>
      <c r="AK2583" s="561"/>
      <c r="AL2583" s="1441"/>
      <c r="AM2583" s="1456"/>
    </row>
    <row r="2584" spans="1:39" ht="45" x14ac:dyDescent="0.25">
      <c r="A2584" s="239">
        <v>1</v>
      </c>
      <c r="B2584" s="336" t="s">
        <v>302</v>
      </c>
      <c r="C2584" s="2333"/>
      <c r="D2584" s="2334"/>
      <c r="E2584" s="2335">
        <f t="shared" ref="E2584:G2587" si="1376">SUM(E2239,E2163,E2099,E2003,E1924,E1858,E1806,E1753,E1653,E1596,E1533,E1475,E1415,E1329,E1266,E1201,E1037,E973,E853)</f>
        <v>561</v>
      </c>
      <c r="F2584" s="2334">
        <f t="shared" si="1376"/>
        <v>514.83333333333337</v>
      </c>
      <c r="G2584" s="2334">
        <f t="shared" si="1376"/>
        <v>558</v>
      </c>
      <c r="H2584" s="2334">
        <f>G2584/F2584*100</f>
        <v>108.38459048235674</v>
      </c>
      <c r="I2584" s="2336"/>
      <c r="J2584" s="2336"/>
      <c r="K2584" s="2334"/>
      <c r="L2584" s="2334"/>
      <c r="M2584" s="2334"/>
      <c r="N2584" s="2334"/>
      <c r="O2584" s="2334"/>
      <c r="P2584" s="2337"/>
      <c r="Q2584" s="614"/>
      <c r="R2584" s="614"/>
      <c r="S2584" s="614"/>
      <c r="T2584" s="614"/>
      <c r="U2584" s="614"/>
      <c r="V2584" s="614"/>
      <c r="W2584" s="614"/>
      <c r="X2584" s="614"/>
      <c r="Y2584" s="614"/>
      <c r="Z2584" s="614"/>
      <c r="AA2584" s="614"/>
      <c r="AB2584" s="612"/>
      <c r="AC2584" s="612"/>
      <c r="AD2584" s="1074"/>
      <c r="AE2584" s="564"/>
      <c r="AF2584" s="614"/>
      <c r="AG2584" s="614"/>
      <c r="AH2584" s="612"/>
      <c r="AI2584" s="612"/>
      <c r="AJ2584" s="2047">
        <f>SUM(AJ2239,AJ2163,AJ2099,AJ2003,AJ1924,AJ1858,AJ1806,AJ1753,AJ1653,AJ1596,AJ1533,AJ1475,AJ1415,AJ1329,AJ1266,AJ1201,AJ1037,AJ973,AJ853)</f>
        <v>0</v>
      </c>
      <c r="AK2584" s="561"/>
      <c r="AL2584" s="1441"/>
      <c r="AM2584" s="1456"/>
    </row>
    <row r="2585" spans="1:39" ht="30" x14ac:dyDescent="0.25">
      <c r="A2585" s="239">
        <v>1</v>
      </c>
      <c r="B2585" s="336" t="s">
        <v>303</v>
      </c>
      <c r="C2585" s="2333"/>
      <c r="D2585" s="2334"/>
      <c r="E2585" s="2335">
        <f t="shared" si="1376"/>
        <v>923</v>
      </c>
      <c r="F2585" s="2334">
        <f t="shared" si="1376"/>
        <v>846.16666666666674</v>
      </c>
      <c r="G2585" s="2334">
        <f t="shared" si="1376"/>
        <v>844</v>
      </c>
      <c r="H2585" s="2334">
        <f>G2585/F2585*100</f>
        <v>99.743943273586751</v>
      </c>
      <c r="I2585" s="2336"/>
      <c r="J2585" s="2336"/>
      <c r="K2585" s="2334"/>
      <c r="L2585" s="2334"/>
      <c r="M2585" s="2334"/>
      <c r="N2585" s="2334"/>
      <c r="O2585" s="2334"/>
      <c r="P2585" s="2337"/>
      <c r="Q2585" s="614"/>
      <c r="R2585" s="614"/>
      <c r="S2585" s="614"/>
      <c r="T2585" s="614"/>
      <c r="U2585" s="614"/>
      <c r="V2585" s="614"/>
      <c r="W2585" s="614"/>
      <c r="X2585" s="614"/>
      <c r="Y2585" s="614"/>
      <c r="Z2585" s="614"/>
      <c r="AA2585" s="614"/>
      <c r="AB2585" s="612"/>
      <c r="AC2585" s="612"/>
      <c r="AD2585" s="1074"/>
      <c r="AE2585" s="564"/>
      <c r="AF2585" s="614"/>
      <c r="AG2585" s="614"/>
      <c r="AH2585" s="612"/>
      <c r="AI2585" s="612"/>
      <c r="AJ2585" s="2047">
        <f>SUM(AJ2240,AJ2164,AJ2100,AJ2004,AJ1925,AJ1859,AJ1807,AJ1754,AJ1654,AJ1597,AJ1534,AJ1476,AJ1416,AJ1330,AJ1267,AJ1202,AJ1038,AJ974,AJ854)</f>
        <v>0</v>
      </c>
      <c r="AK2585" s="561"/>
      <c r="AL2585" s="1441"/>
      <c r="AM2585" s="1456"/>
    </row>
    <row r="2586" spans="1:39" ht="45" x14ac:dyDescent="0.25">
      <c r="A2586" s="239">
        <v>1</v>
      </c>
      <c r="B2586" s="336" t="s">
        <v>304</v>
      </c>
      <c r="C2586" s="2333"/>
      <c r="D2586" s="2334"/>
      <c r="E2586" s="2335">
        <f t="shared" si="1376"/>
        <v>186972.15</v>
      </c>
      <c r="F2586" s="2334">
        <f t="shared" si="1376"/>
        <v>171392.47083333333</v>
      </c>
      <c r="G2586" s="2334">
        <f t="shared" si="1376"/>
        <v>143702</v>
      </c>
      <c r="H2586" s="2334">
        <f>G2586/F2586*100</f>
        <v>83.843823069532448</v>
      </c>
      <c r="I2586" s="2336"/>
      <c r="J2586" s="2336"/>
      <c r="K2586" s="2334"/>
      <c r="L2586" s="2334"/>
      <c r="M2586" s="2334"/>
      <c r="N2586" s="2334"/>
      <c r="O2586" s="2334"/>
      <c r="P2586" s="2337"/>
      <c r="Q2586" s="614"/>
      <c r="R2586" s="614"/>
      <c r="S2586" s="614"/>
      <c r="T2586" s="614"/>
      <c r="U2586" s="614"/>
      <c r="V2586" s="614"/>
      <c r="W2586" s="614"/>
      <c r="X2586" s="614"/>
      <c r="Y2586" s="614"/>
      <c r="Z2586" s="614"/>
      <c r="AA2586" s="614"/>
      <c r="AB2586" s="612"/>
      <c r="AC2586" s="612"/>
      <c r="AD2586" s="1074"/>
      <c r="AE2586" s="564"/>
      <c r="AF2586" s="614"/>
      <c r="AG2586" s="614"/>
      <c r="AH2586" s="612"/>
      <c r="AI2586" s="612"/>
      <c r="AJ2586" s="2047">
        <f>SUM(AJ2241,AJ2165,AJ2101,AJ2005,AJ1926,AJ1860,AJ1808,AJ1755,AJ1655,AJ1598,AJ1535,AJ1477,AJ1417,AJ1331,AJ1268,AJ1203,AJ1039,AJ975,AJ855)</f>
        <v>0</v>
      </c>
      <c r="AK2586" s="561"/>
      <c r="AL2586" s="1441"/>
      <c r="AM2586" s="1456"/>
    </row>
    <row r="2587" spans="1:39" ht="45" x14ac:dyDescent="0.25">
      <c r="A2587" s="239">
        <v>1</v>
      </c>
      <c r="B2587" s="336" t="s">
        <v>305</v>
      </c>
      <c r="C2587" s="2333"/>
      <c r="D2587" s="2334"/>
      <c r="E2587" s="2335">
        <f t="shared" si="1376"/>
        <v>43027</v>
      </c>
      <c r="F2587" s="2334">
        <f t="shared" si="1376"/>
        <v>39440.833333333336</v>
      </c>
      <c r="G2587" s="2334">
        <f t="shared" si="1376"/>
        <v>23096</v>
      </c>
      <c r="H2587" s="2334">
        <f>G2587/F2587*100</f>
        <v>58.558600435251108</v>
      </c>
      <c r="I2587" s="2336"/>
      <c r="J2587" s="2336"/>
      <c r="K2587" s="2334"/>
      <c r="L2587" s="2334"/>
      <c r="M2587" s="2334"/>
      <c r="N2587" s="2334"/>
      <c r="O2587" s="2334"/>
      <c r="P2587" s="2337"/>
      <c r="Q2587" s="614"/>
      <c r="R2587" s="614"/>
      <c r="S2587" s="614"/>
      <c r="T2587" s="614"/>
      <c r="U2587" s="614"/>
      <c r="V2587" s="614"/>
      <c r="W2587" s="614"/>
      <c r="X2587" s="614"/>
      <c r="Y2587" s="614"/>
      <c r="Z2587" s="614"/>
      <c r="AA2587" s="614"/>
      <c r="AB2587" s="612"/>
      <c r="AC2587" s="612"/>
      <c r="AD2587" s="1074"/>
      <c r="AE2587" s="564"/>
      <c r="AF2587" s="614"/>
      <c r="AG2587" s="614"/>
      <c r="AH2587" s="612"/>
      <c r="AI2587" s="612"/>
      <c r="AJ2587" s="2047">
        <f>SUM(AJ2242,AJ2166,AJ2102,AJ2006,AJ1927,AJ1861,AJ1809,AJ1756,AJ1656,AJ1599,AJ1536,AJ1478,AJ1418,AJ1332,AJ1269,AJ1204,AJ1040,AJ976,AJ856)</f>
        <v>0</v>
      </c>
      <c r="AK2587" s="561"/>
      <c r="AL2587" s="1441"/>
      <c r="AM2587" s="1456"/>
    </row>
    <row r="2588" spans="1:39" ht="30" x14ac:dyDescent="0.25">
      <c r="A2588" s="239">
        <v>1</v>
      </c>
      <c r="B2588" s="336" t="s">
        <v>334</v>
      </c>
      <c r="C2588" s="2333"/>
      <c r="D2588" s="2334"/>
      <c r="E2588" s="2335">
        <f>SUM(E2243,E2167,E2103,E2007,E1657,E1600,E1537,E1479,E1419,E1333,E1270,E1205,E857)</f>
        <v>0</v>
      </c>
      <c r="F2588" s="2334">
        <f>SUM(F2243,F2167,F2103,F2007,F1657,F1600,F1537,F1479,F1419,F1333,F1270,F1205,F857)</f>
        <v>0</v>
      </c>
      <c r="G2588" s="2334">
        <f>SUM(G2243,G2167,G2103,G2007,G1657,G1600,G1537,G1479,G1419,G1333,G1270,G1205,G857)</f>
        <v>1045</v>
      </c>
      <c r="H2588" s="2334"/>
      <c r="I2588" s="2336"/>
      <c r="J2588" s="2336"/>
      <c r="K2588" s="2334"/>
      <c r="L2588" s="2334"/>
      <c r="M2588" s="2334"/>
      <c r="N2588" s="2334"/>
      <c r="O2588" s="2334"/>
      <c r="P2588" s="2337"/>
      <c r="Q2588" s="614"/>
      <c r="R2588" s="614"/>
      <c r="S2588" s="614"/>
      <c r="T2588" s="614"/>
      <c r="U2588" s="614"/>
      <c r="V2588" s="614"/>
      <c r="W2588" s="614"/>
      <c r="X2588" s="614"/>
      <c r="Y2588" s="614"/>
      <c r="Z2588" s="614"/>
      <c r="AA2588" s="614"/>
      <c r="AB2588" s="612"/>
      <c r="AC2588" s="612"/>
      <c r="AD2588" s="1074"/>
      <c r="AE2588" s="564"/>
      <c r="AF2588" s="614"/>
      <c r="AG2588" s="614"/>
      <c r="AH2588" s="612"/>
      <c r="AI2588" s="612"/>
      <c r="AJ2588" s="2047">
        <f>SUM(AJ2243,AJ2167,AJ2103,AJ2007,AJ1657,AJ1600,AJ1537,AJ1479,AJ1419,AJ1333,AJ1270,AJ1205,AJ857)</f>
        <v>0</v>
      </c>
      <c r="AK2588" s="561"/>
      <c r="AL2588" s="1441"/>
      <c r="AM2588" s="1456"/>
    </row>
    <row r="2589" spans="1:39" ht="75" x14ac:dyDescent="0.25">
      <c r="A2589" s="239">
        <v>1</v>
      </c>
      <c r="B2589" s="336" t="s">
        <v>306</v>
      </c>
      <c r="C2589" s="2333"/>
      <c r="D2589" s="2334"/>
      <c r="E2589" s="2335">
        <f t="shared" ref="E2589:G2590" si="1377">SUM(E2244,E2168,E2104,E2008,E1928,E1862,E1810,E1757,E1658,E1601,E1538,E1480,E1420,E1334,E1271,E1206,E1041,E977,E858)</f>
        <v>113540.15</v>
      </c>
      <c r="F2589" s="2334">
        <f t="shared" si="1377"/>
        <v>104079.30416666667</v>
      </c>
      <c r="G2589" s="2334">
        <f t="shared" si="1377"/>
        <v>94109</v>
      </c>
      <c r="H2589" s="2334">
        <f>G2589/F2589*100</f>
        <v>90.42047384300264</v>
      </c>
      <c r="I2589" s="2336"/>
      <c r="J2589" s="2336"/>
      <c r="K2589" s="2334"/>
      <c r="L2589" s="2334"/>
      <c r="M2589" s="2334"/>
      <c r="N2589" s="2334"/>
      <c r="O2589" s="2334"/>
      <c r="P2589" s="2337"/>
      <c r="Q2589" s="614"/>
      <c r="R2589" s="614"/>
      <c r="S2589" s="614"/>
      <c r="T2589" s="614"/>
      <c r="U2589" s="614"/>
      <c r="V2589" s="614"/>
      <c r="W2589" s="614"/>
      <c r="X2589" s="614"/>
      <c r="Y2589" s="614"/>
      <c r="Z2589" s="614"/>
      <c r="AA2589" s="614"/>
      <c r="AB2589" s="612"/>
      <c r="AC2589" s="612"/>
      <c r="AD2589" s="1074"/>
      <c r="AE2589" s="564"/>
      <c r="AF2589" s="614"/>
      <c r="AG2589" s="614"/>
      <c r="AH2589" s="612"/>
      <c r="AI2589" s="612"/>
      <c r="AJ2589" s="2047">
        <f>SUM(AJ2244,AJ2168,AJ2104,AJ2008,AJ1928,AJ1862,AJ1810,AJ1757,AJ1658,AJ1601,AJ1538,AJ1480,AJ1420,AJ1334,AJ1271,AJ1206,AJ1041,AJ977,AJ858)</f>
        <v>0</v>
      </c>
      <c r="AK2589" s="561"/>
      <c r="AL2589" s="1441"/>
      <c r="AM2589" s="1456"/>
    </row>
    <row r="2590" spans="1:39" ht="60" x14ac:dyDescent="0.25">
      <c r="A2590" s="239">
        <v>1</v>
      </c>
      <c r="B2590" s="336" t="s">
        <v>307</v>
      </c>
      <c r="C2590" s="2333"/>
      <c r="D2590" s="2334"/>
      <c r="E2590" s="2335">
        <f t="shared" si="1377"/>
        <v>30405</v>
      </c>
      <c r="F2590" s="2334">
        <f t="shared" si="1377"/>
        <v>27872.333333333332</v>
      </c>
      <c r="G2590" s="2334">
        <f t="shared" si="1377"/>
        <v>26497</v>
      </c>
      <c r="H2590" s="2334">
        <f>G2590/F2590*100</f>
        <v>95.065596708803241</v>
      </c>
      <c r="I2590" s="2336"/>
      <c r="J2590" s="2336"/>
      <c r="K2590" s="2334"/>
      <c r="L2590" s="2334"/>
      <c r="M2590" s="2334"/>
      <c r="N2590" s="2334"/>
      <c r="O2590" s="2334"/>
      <c r="P2590" s="2337"/>
      <c r="Q2590" s="614"/>
      <c r="R2590" s="614"/>
      <c r="S2590" s="614"/>
      <c r="T2590" s="614"/>
      <c r="U2590" s="614"/>
      <c r="V2590" s="614"/>
      <c r="W2590" s="614"/>
      <c r="X2590" s="614"/>
      <c r="Y2590" s="614"/>
      <c r="Z2590" s="614"/>
      <c r="AA2590" s="614"/>
      <c r="AB2590" s="612"/>
      <c r="AC2590" s="612"/>
      <c r="AD2590" s="1074"/>
      <c r="AE2590" s="564"/>
      <c r="AF2590" s="614"/>
      <c r="AG2590" s="614"/>
      <c r="AH2590" s="612"/>
      <c r="AI2590" s="612"/>
      <c r="AJ2590" s="2047">
        <f>SUM(AJ2245,AJ2169,AJ2105,AJ2009,AJ1929,AJ1863,AJ1811,AJ1758,AJ1659,AJ1602,AJ1539,AJ1481,AJ1421,AJ1335,AJ1272,AJ1207,AJ1042,AJ978,AJ859)</f>
        <v>0</v>
      </c>
      <c r="AK2590" s="561"/>
      <c r="AL2590" s="1441"/>
      <c r="AM2590" s="1456"/>
    </row>
    <row r="2591" spans="1:39" s="249" customFormat="1" ht="29.25" x14ac:dyDescent="0.25">
      <c r="B2591" s="488" t="s">
        <v>206</v>
      </c>
      <c r="C2591" s="2333"/>
      <c r="D2591" s="2334"/>
      <c r="E2591" s="2335"/>
      <c r="F2591" s="2334"/>
      <c r="G2591" s="2334"/>
      <c r="H2591" s="2334"/>
      <c r="I2591" s="2336"/>
      <c r="J2591" s="2336"/>
      <c r="K2591" s="2334"/>
      <c r="L2591" s="2334"/>
      <c r="M2591" s="2334"/>
      <c r="N2591" s="2334"/>
      <c r="O2591" s="2334"/>
      <c r="P2591" s="2338"/>
      <c r="Q2591" s="614">
        <f t="shared" ref="Q2591:W2591" si="1378">SUM(Q2552,Q2551,Q2537,Q2521,Q2482,Q2467,Q2457,Q2437,Q2404,Q2366,Q2352,Q2315,Q2299,Q2246,Q2170,Q2106,Q2010,Q1896,Q1725,Q1711,Q1697,Q1660,Q1603,Q1540,Q1482,Q1422,Q1336,Q1273,Q1208,Q1154,Q1118,Q1080,Q1043,Q979,Q933,Q860)</f>
        <v>578066.56258000014</v>
      </c>
      <c r="R2591" s="614">
        <f t="shared" si="1378"/>
        <v>578066.56258000014</v>
      </c>
      <c r="S2591" s="614">
        <f t="shared" si="1378"/>
        <v>576432.69361000007</v>
      </c>
      <c r="T2591" s="614">
        <f t="shared" si="1378"/>
        <v>576432.69361000007</v>
      </c>
      <c r="U2591" s="614">
        <f t="shared" si="1378"/>
        <v>576432.69361000007</v>
      </c>
      <c r="V2591" s="614">
        <f t="shared" si="1378"/>
        <v>576432.69361000007</v>
      </c>
      <c r="W2591" s="614">
        <f t="shared" si="1378"/>
        <v>576432.69361000007</v>
      </c>
      <c r="X2591" s="614">
        <f>SUM(X2552,X2551,X2537,X2521,X2482,X2467,X2457,X2437,X2404,X2366,X2352,X2315,X2299,X2246,X2170,X2106,X2010,X1896,X1725,X1711,X1697,X1660,X1603,X1540,X1482,X1422,X1336,X1273,X1208,X1154,X1118,X1080,X1043,X979,X933,X860,X2205)</f>
        <v>576432.69361000007</v>
      </c>
      <c r="Y2591" s="614">
        <f t="shared" ref="Y2591:AI2591" si="1379">SUM(Y2552,Y2551,Y2537,Y2521,Y2482,Y2467,Y2457,Y2437,Y2404,Y2366,Y2352,Y2315,Y2299,Y2246,Y2170,Y2106,Y2010,Y1896,Y1725,Y1711,Y1697,Y1660,Y1603,Y1540,Y1482,Y1422,Y1336,Y1273,Y1208,Y1154,Y1118,Y1080,Y1043,Y979,Y933,Y860,Y2205)</f>
        <v>581507.01780000003</v>
      </c>
      <c r="Z2591" s="614">
        <f t="shared" ref="Z2591:AA2591" si="1380">SUM(Z2552,Z2551,Z2537,Z2521,Z2482,Z2467,Z2457,Z2437,Z2404,Z2366,Z2352,Z2315,Z2299,Z2246,Z2170,Z2106,Z2010,Z1896,Z1725,Z1711,Z1697,Z1660,Z1603,Z1540,Z1482,Z1422,Z1336,Z1273,Z1208,Z1154,Z1118,Z1080,Z1043,Z979,Z933,Z860,Z2205)</f>
        <v>564440.65432000009</v>
      </c>
      <c r="AA2591" s="614">
        <f t="shared" si="1380"/>
        <v>564440.65432000009</v>
      </c>
      <c r="AB2591" s="612">
        <f t="shared" si="1379"/>
        <v>520852.03444783343</v>
      </c>
      <c r="AC2591" s="612">
        <f t="shared" si="1379"/>
        <v>527864.14206999994</v>
      </c>
      <c r="AD2591" s="1074">
        <f t="shared" si="1379"/>
        <v>0</v>
      </c>
      <c r="AE2591" s="564">
        <f t="shared" si="1379"/>
        <v>1244.5257199999996</v>
      </c>
      <c r="AF2591" s="614">
        <f t="shared" si="1379"/>
        <v>7012.107622166679</v>
      </c>
      <c r="AG2591" s="614">
        <f t="shared" si="1379"/>
        <v>-65.707750000000004</v>
      </c>
      <c r="AH2591" s="612">
        <f t="shared" si="1379"/>
        <v>-49.255459999999999</v>
      </c>
      <c r="AI2591" s="612">
        <f t="shared" si="1379"/>
        <v>529059.41232999985</v>
      </c>
      <c r="AJ2591" s="2047"/>
      <c r="AK2591" s="561">
        <f>SUM(AK2552,AK2551,AK2537,AK2521,AK2482,AK2467,AK2457,AK2437,AK2404,AK2366,AK2352,AK2315,AK2299,AK2246,AK2170,AK2106,AK2010,AK1896,AK1725,AK1711,AK1697,AK1660,AK1603,AK1540,AK1482,AK1422,AK1336,AK1273,AK1208,AK1154,AK1118,AK1080,AK1043,AK979,AK933,AK860)</f>
        <v>0</v>
      </c>
      <c r="AL2591" s="1441"/>
      <c r="AM2591" s="1456"/>
    </row>
    <row r="2592" spans="1:39" ht="30" x14ac:dyDescent="0.25">
      <c r="A2592" s="239">
        <v>1</v>
      </c>
      <c r="B2592" s="336" t="s">
        <v>359</v>
      </c>
      <c r="C2592" s="2333"/>
      <c r="D2592" s="2334"/>
      <c r="E2592" s="2335">
        <f>SUM(E2553,E2522,E2483,E2438,E2468,E2405,E2367,E2353,E2317,E2301,E2247,E2171,E2107,E2011,E1897,E1726,E1712,E1698,E1661,E1604,E1541,E1483,E1423,E1337,E1274,E1209,E1155,E1119,E1081,E1044,E980,E861)</f>
        <v>213139.75</v>
      </c>
      <c r="F2592" s="2334">
        <f>SUM(F2553,F2522,F2483,F2438,F2468,F2405,F2367,F2353,F2317,F2301,F2247,F2171,F2107,F2011,F1897,F1726,F1712,F1698,F1661,F1604,F1541,F1483,F1423,F1337,F1274,F1209,F1155,F1119,F1081,F1044,F980,F861)</f>
        <v>195435.45833333331</v>
      </c>
      <c r="G2592" s="2334">
        <f>SUM(G2553,G2522,G2483,G2438,G2468,G2405,G2367,G2353,G2317,G2301,G2247,G2171,G2107,G2011,G1897,G1726,G1712,G1698,G1661,G1604,G1541,G1483,G1423,G1337,G1274,G1209,G1155,G1119,G1081,G1044,G980,G861)</f>
        <v>194662.6825</v>
      </c>
      <c r="H2592" s="2334">
        <f t="shared" ref="H2592:H2597" si="1381">G2592/F2592*100</f>
        <v>99.604587703826354</v>
      </c>
      <c r="I2592" s="2336"/>
      <c r="J2592" s="2336"/>
      <c r="K2592" s="2334"/>
      <c r="L2592" s="2334"/>
      <c r="M2592" s="2334"/>
      <c r="N2592" s="2334"/>
      <c r="O2592" s="2334"/>
      <c r="P2592" s="2337"/>
      <c r="Q2592" s="614"/>
      <c r="R2592" s="614"/>
      <c r="S2592" s="614"/>
      <c r="T2592" s="614"/>
      <c r="U2592" s="614"/>
      <c r="V2592" s="614"/>
      <c r="W2592" s="614"/>
      <c r="X2592" s="614"/>
      <c r="Y2592" s="614"/>
      <c r="Z2592" s="614"/>
      <c r="AA2592" s="614"/>
      <c r="AB2592" s="612"/>
      <c r="AC2592" s="612"/>
      <c r="AD2592" s="1074"/>
      <c r="AE2592" s="564"/>
      <c r="AF2592" s="614"/>
      <c r="AG2592" s="614"/>
      <c r="AH2592" s="612"/>
      <c r="AI2592" s="612"/>
      <c r="AJ2592" s="2047">
        <f>SUM(AJ2553,AJ2522,AJ2483,AJ2438,AJ2468,AJ2405,AJ2367,AJ2353,AJ2317,AJ2301,AJ2247,AJ2171,AJ2107,AJ2011,AJ1897,AJ1726,AJ1712,AJ1698,AJ1661,AJ1604,AJ1541,AJ1483,AJ1423,AJ1337,AJ1274,AJ1209,AJ1155,AJ1119,AJ1081,AJ1044,AJ980,AJ861)</f>
        <v>0</v>
      </c>
      <c r="AK2592" s="561"/>
      <c r="AL2592" s="1441"/>
      <c r="AM2592" s="1456"/>
    </row>
    <row r="2593" spans="1:39" x14ac:dyDescent="0.25">
      <c r="A2593" s="239">
        <v>1</v>
      </c>
      <c r="B2593" s="336" t="s">
        <v>347</v>
      </c>
      <c r="C2593" s="2333"/>
      <c r="D2593" s="2334"/>
      <c r="E2593" s="2335">
        <f>E1338+E1542</f>
        <v>850</v>
      </c>
      <c r="F2593" s="2334">
        <f>F1338+F1542</f>
        <v>779</v>
      </c>
      <c r="G2593" s="2334">
        <f>G1338+G1542</f>
        <v>220</v>
      </c>
      <c r="H2593" s="2334">
        <f t="shared" si="1381"/>
        <v>28.241335044929393</v>
      </c>
      <c r="I2593" s="2336"/>
      <c r="J2593" s="2336"/>
      <c r="K2593" s="2334"/>
      <c r="L2593" s="2334"/>
      <c r="M2593" s="2334"/>
      <c r="N2593" s="2334"/>
      <c r="O2593" s="2334"/>
      <c r="P2593" s="2337"/>
      <c r="Q2593" s="614"/>
      <c r="R2593" s="614"/>
      <c r="S2593" s="614"/>
      <c r="T2593" s="614"/>
      <c r="U2593" s="614"/>
      <c r="V2593" s="614"/>
      <c r="W2593" s="614"/>
      <c r="X2593" s="614"/>
      <c r="Y2593" s="614"/>
      <c r="Z2593" s="614"/>
      <c r="AA2593" s="614"/>
      <c r="AB2593" s="612"/>
      <c r="AC2593" s="612"/>
      <c r="AD2593" s="1074"/>
      <c r="AE2593" s="564"/>
      <c r="AF2593" s="614"/>
      <c r="AG2593" s="614"/>
      <c r="AH2593" s="612"/>
      <c r="AI2593" s="612"/>
      <c r="AJ2593" s="2047">
        <f>AJ1338+AJ1542</f>
        <v>0</v>
      </c>
      <c r="AK2593" s="561"/>
      <c r="AL2593" s="1441"/>
      <c r="AM2593" s="1456"/>
    </row>
    <row r="2594" spans="1:39" ht="30" x14ac:dyDescent="0.25">
      <c r="A2594" s="239">
        <v>1</v>
      </c>
      <c r="B2594" s="336" t="s">
        <v>348</v>
      </c>
      <c r="C2594" s="2333"/>
      <c r="D2594" s="2334"/>
      <c r="E2594" s="2335">
        <f>SUM(E2554,E2523,E2484,E2406,E2354,E2318,E2302,E2249,E2173,E2109,E2013,E1898,E1727,E1713,E1699,E1606,E1543,E1485,E1425,E1339,E1157,E1121,E1083,E982,E863)</f>
        <v>150370.75</v>
      </c>
      <c r="F2594" s="2334">
        <f>SUM(F2554,F2523,F2484,F2406,F2354,F2318,F2302,F2249,F2173,F2109,F2013,F1898,F1727,F1713,F1699,F1606,F1543,F1485,F1425,F1339,F1157,F1121,F1083,F982,F863)</f>
        <v>137840.125</v>
      </c>
      <c r="G2594" s="2334">
        <f>SUM(G2554,G2523,G2484,G2406,G2354,G2318,G2302,G2249,G2173,G2109,G2013,G1898,G1727,G1713,G1699,G1606,G1543,G1485,G1425,G1339,G1157,G1121,G1083,G982,G863)</f>
        <v>138774.6825</v>
      </c>
      <c r="H2594" s="2334">
        <f t="shared" si="1381"/>
        <v>100.67800105375701</v>
      </c>
      <c r="I2594" s="2336"/>
      <c r="J2594" s="2336"/>
      <c r="K2594" s="2334"/>
      <c r="L2594" s="2334"/>
      <c r="M2594" s="2334"/>
      <c r="N2594" s="2334"/>
      <c r="O2594" s="2334"/>
      <c r="P2594" s="2337"/>
      <c r="Q2594" s="614"/>
      <c r="R2594" s="614"/>
      <c r="S2594" s="614"/>
      <c r="T2594" s="614"/>
      <c r="U2594" s="614"/>
      <c r="V2594" s="614"/>
      <c r="W2594" s="614"/>
      <c r="X2594" s="614"/>
      <c r="Y2594" s="614"/>
      <c r="Z2594" s="614"/>
      <c r="AA2594" s="614"/>
      <c r="AB2594" s="612"/>
      <c r="AC2594" s="612"/>
      <c r="AD2594" s="1074"/>
      <c r="AE2594" s="564"/>
      <c r="AF2594" s="614"/>
      <c r="AG2594" s="614"/>
      <c r="AH2594" s="612"/>
      <c r="AI2594" s="612"/>
      <c r="AJ2594" s="2047">
        <f>SUM(AJ2554,AJ2523,AJ2484,AJ2406,AJ2354,AJ2318,AJ2302,AJ2249,AJ2173,AJ2109,AJ2013,AJ1898,AJ1727,AJ1713,AJ1699,AJ1606,AJ1543,AJ1485,AJ1425,AJ1339,AJ1157,AJ1121,AJ1083,AJ982,AJ863)</f>
        <v>0</v>
      </c>
      <c r="AK2594" s="561"/>
      <c r="AL2594" s="1441"/>
      <c r="AM2594" s="1456"/>
    </row>
    <row r="2595" spans="1:39" x14ac:dyDescent="0.25">
      <c r="A2595" s="239">
        <v>1</v>
      </c>
      <c r="B2595" s="336" t="s">
        <v>349</v>
      </c>
      <c r="C2595" s="2333"/>
      <c r="D2595" s="2334"/>
      <c r="E2595" s="2335">
        <f>SUM(E2555,E2524,E2485,E2470,E2440,E2407,E2250,E2014,E1158,E1122,E1084,E983,E864,E1340)</f>
        <v>103441</v>
      </c>
      <c r="F2595" s="2334">
        <f>SUM(F2555,F2524,F2485,F2470,F2440,F2407,F2250,F2014,F1158,F1122,F1084,F983,F864,F1340)</f>
        <v>94822.166666666657</v>
      </c>
      <c r="G2595" s="2334">
        <f>SUM(G2555,G2524,G2485,G2470,G2440,G2407,G2250,G2014,G1158,G1122,G1084,G983,G864,G1340)</f>
        <v>92821</v>
      </c>
      <c r="H2595" s="2334">
        <f t="shared" si="1381"/>
        <v>97.889558172930748</v>
      </c>
      <c r="I2595" s="2336"/>
      <c r="J2595" s="2336"/>
      <c r="K2595" s="2334"/>
      <c r="L2595" s="2334"/>
      <c r="M2595" s="2334"/>
      <c r="N2595" s="2334"/>
      <c r="O2595" s="2334"/>
      <c r="P2595" s="2337"/>
      <c r="Q2595" s="614"/>
      <c r="R2595" s="614"/>
      <c r="S2595" s="614"/>
      <c r="T2595" s="614"/>
      <c r="U2595" s="614"/>
      <c r="V2595" s="614"/>
      <c r="W2595" s="614"/>
      <c r="X2595" s="614"/>
      <c r="Y2595" s="614"/>
      <c r="Z2595" s="614"/>
      <c r="AA2595" s="614"/>
      <c r="AB2595" s="612"/>
      <c r="AC2595" s="612"/>
      <c r="AD2595" s="1074"/>
      <c r="AE2595" s="564"/>
      <c r="AF2595" s="614"/>
      <c r="AG2595" s="614"/>
      <c r="AH2595" s="612"/>
      <c r="AI2595" s="612"/>
      <c r="AJ2595" s="2047">
        <f>SUM(AJ2555,AJ2524,AJ2485,AJ2470,AJ2440,AJ2407,AJ2250,AJ2014,AJ1158,AJ1122,AJ1084,AJ983,AJ864)</f>
        <v>0</v>
      </c>
      <c r="AK2595" s="561"/>
      <c r="AL2595" s="1441"/>
      <c r="AM2595" s="1456"/>
    </row>
    <row r="2596" spans="1:39" ht="30" x14ac:dyDescent="0.25">
      <c r="A2596" s="239">
        <v>1</v>
      </c>
      <c r="B2596" s="336" t="s">
        <v>374</v>
      </c>
      <c r="C2596" s="2333"/>
      <c r="D2596" s="2334"/>
      <c r="E2596" s="2335">
        <f>SUM(E2556,E2525,E2356,E2304,E2251,E2175,E2111,E2015,E1899,E1728,E1714,E1700,E1608,E1545,E1487,E1159,E1123,E1085)</f>
        <v>114423</v>
      </c>
      <c r="F2596" s="2334">
        <f>SUM(F2556,F2525,F2356,F2304,F2251,F2175,F2111,F2015,F1899,F1728,F1714,F1700,F1608,F1545,F1487,F1159,F1123,F1085)</f>
        <v>104887.5</v>
      </c>
      <c r="G2596" s="2334">
        <f>SUM(G2556,G2525,G2356,G2304,G2251,G2175,G2111,G2015,G1899,G1728,G1714,G1700,G1608,G1545,G1487,G1159,G1123,G1085)</f>
        <v>102414.72999999998</v>
      </c>
      <c r="H2596" s="2334">
        <f t="shared" si="1381"/>
        <v>97.642455011321644</v>
      </c>
      <c r="I2596" s="2336"/>
      <c r="J2596" s="2336"/>
      <c r="K2596" s="2334"/>
      <c r="L2596" s="2334"/>
      <c r="M2596" s="2334"/>
      <c r="N2596" s="2334"/>
      <c r="O2596" s="2334"/>
      <c r="P2596" s="2337"/>
      <c r="Q2596" s="614"/>
      <c r="R2596" s="614"/>
      <c r="S2596" s="614"/>
      <c r="T2596" s="614"/>
      <c r="U2596" s="614"/>
      <c r="V2596" s="614"/>
      <c r="W2596" s="614"/>
      <c r="X2596" s="614"/>
      <c r="Y2596" s="614"/>
      <c r="Z2596" s="614"/>
      <c r="AA2596" s="614"/>
      <c r="AB2596" s="612"/>
      <c r="AC2596" s="612"/>
      <c r="AD2596" s="1074"/>
      <c r="AE2596" s="564"/>
      <c r="AF2596" s="614"/>
      <c r="AG2596" s="614"/>
      <c r="AH2596" s="612"/>
      <c r="AI2596" s="612"/>
      <c r="AJ2596" s="2047">
        <f>SUM(AJ2556,AJ2525,AJ2356,AJ2304,AJ2251,AJ2175,AJ2111,AJ2015,AJ1899,AJ1728,AJ1714,AJ1700,AJ1608,AJ1545,AJ1487,AJ1159,AJ1123,AJ1085)</f>
        <v>0</v>
      </c>
      <c r="AK2596" s="561"/>
      <c r="AL2596" s="1441"/>
      <c r="AM2596" s="1456"/>
    </row>
    <row r="2597" spans="1:39" ht="60" x14ac:dyDescent="0.25">
      <c r="A2597" s="239">
        <v>1</v>
      </c>
      <c r="B2597" s="336" t="s">
        <v>350</v>
      </c>
      <c r="C2597" s="2333"/>
      <c r="D2597" s="2334"/>
      <c r="E2597" s="2335">
        <f>SUM(E2486,E2408,E985,E2016)</f>
        <v>18324</v>
      </c>
      <c r="F2597" s="2334">
        <f>SUM(F2486,F2408,F985,F2016)</f>
        <v>16797.333333333336</v>
      </c>
      <c r="G2597" s="2334">
        <f>SUM(G2486,G2408,G985,G2016)</f>
        <v>20350</v>
      </c>
      <c r="H2597" s="2334">
        <f t="shared" si="1381"/>
        <v>121.15018256866168</v>
      </c>
      <c r="I2597" s="2336"/>
      <c r="J2597" s="2336"/>
      <c r="K2597" s="2334"/>
      <c r="L2597" s="2334"/>
      <c r="M2597" s="2334"/>
      <c r="N2597" s="2334"/>
      <c r="O2597" s="2334"/>
      <c r="P2597" s="2337"/>
      <c r="Q2597" s="614"/>
      <c r="R2597" s="614"/>
      <c r="S2597" s="614"/>
      <c r="T2597" s="614"/>
      <c r="U2597" s="614"/>
      <c r="V2597" s="614"/>
      <c r="W2597" s="614"/>
      <c r="X2597" s="614"/>
      <c r="Y2597" s="614"/>
      <c r="Z2597" s="614"/>
      <c r="AA2597" s="614"/>
      <c r="AB2597" s="612"/>
      <c r="AC2597" s="612"/>
      <c r="AD2597" s="1074"/>
      <c r="AE2597" s="564"/>
      <c r="AF2597" s="614"/>
      <c r="AG2597" s="614"/>
      <c r="AH2597" s="612"/>
      <c r="AI2597" s="612"/>
      <c r="AJ2597" s="2047">
        <f>SUM(AJ2486,AJ2408,AJ985,AJ2016)</f>
        <v>0</v>
      </c>
      <c r="AK2597" s="561"/>
      <c r="AL2597" s="1441"/>
      <c r="AM2597" s="1456"/>
    </row>
    <row r="2598" spans="1:39" ht="75" x14ac:dyDescent="0.25">
      <c r="A2598" s="239">
        <v>1</v>
      </c>
      <c r="B2598" s="336" t="s">
        <v>351</v>
      </c>
      <c r="C2598" s="2333"/>
      <c r="D2598" s="2334"/>
      <c r="E2598" s="2335">
        <f>SUM(E2487,E2409,E2253,E2177,E2113,E2017,E1937,E1871,E1819,E1766,E1667,E1610,E1547,E1489,E1429,E1343,E1280,E1215,E1161,E1125,E1087,E1050,E986,E867)</f>
        <v>0</v>
      </c>
      <c r="F2598" s="2334">
        <f>SUM(F2487,F2409,F2253,F2177,F2113,F2017,F1937,F1871,F1819,F1766,F1667,F1610,F1547,F1489,F1429,F1343,F1280,F1215,F1161,F1125,F1087,F1050,F986,F867)</f>
        <v>0</v>
      </c>
      <c r="G2598" s="2334">
        <f>SUM(G2487,G2409,G2253,G2177,G2113,G2017,G1937,G1871,G1819,G1766,G1667,G1610,G1547,G1489,G1429,G1343,G1280,G1215,G1161,G1125,G1087,G1050,G986,G867)</f>
        <v>0</v>
      </c>
      <c r="H2598" s="2334"/>
      <c r="I2598" s="2336"/>
      <c r="J2598" s="2336"/>
      <c r="K2598" s="2334"/>
      <c r="L2598" s="2334"/>
      <c r="M2598" s="2334"/>
      <c r="N2598" s="2334"/>
      <c r="O2598" s="2334"/>
      <c r="P2598" s="2337"/>
      <c r="Q2598" s="614"/>
      <c r="R2598" s="614"/>
      <c r="S2598" s="614"/>
      <c r="T2598" s="614"/>
      <c r="U2598" s="614"/>
      <c r="V2598" s="614"/>
      <c r="W2598" s="614"/>
      <c r="X2598" s="614"/>
      <c r="Y2598" s="614"/>
      <c r="Z2598" s="614"/>
      <c r="AA2598" s="614"/>
      <c r="AB2598" s="612"/>
      <c r="AC2598" s="612"/>
      <c r="AD2598" s="1074"/>
      <c r="AE2598" s="564"/>
      <c r="AF2598" s="614"/>
      <c r="AG2598" s="614"/>
      <c r="AH2598" s="612"/>
      <c r="AI2598" s="612"/>
      <c r="AJ2598" s="2047">
        <f>SUM(AJ2487,AJ2409,AJ2253,AJ2177,AJ2113,AJ2017,AJ1937,AJ1871,AJ1819,AJ1766,AJ1667,AJ1610,AJ1547,AJ1489,AJ1429,AJ1343,AJ1280,AJ1215,AJ1161,AJ1125,AJ1087,AJ1050,AJ986,AJ867)</f>
        <v>0</v>
      </c>
      <c r="AK2598" s="561"/>
      <c r="AL2598" s="1441"/>
      <c r="AM2598" s="1456"/>
    </row>
    <row r="2599" spans="1:39" ht="45" x14ac:dyDescent="0.25">
      <c r="A2599" s="239">
        <v>1</v>
      </c>
      <c r="B2599" s="336" t="s">
        <v>352</v>
      </c>
      <c r="C2599" s="2333"/>
      <c r="D2599" s="2334"/>
      <c r="E2599" s="2335">
        <f>SUM(E2488,E2410,E2254,E1344,E1430,E1490,E1548,E1611,E1668,E1767,E1820,E1872,E1938,E2018,E2114,E2178,E1281,E1216,E1162,E1126,E1088,E1051,E987,E868)</f>
        <v>9414</v>
      </c>
      <c r="F2599" s="2334">
        <f>SUM(F2488,F2410,F2254,F1344,F1430,F1490,F1548,F1611,F1668,F1767,F1820,F1872,F1938,F2018,F2114,F2178,F1281,F1216,F1162,F1126,F1088,F1051,F987,F868)</f>
        <v>8629.1666666666661</v>
      </c>
      <c r="G2599" s="2334">
        <f>SUM(G2488,G2410,G2254,G1344,G1430,G1490,G1548,G1611,G1668,G1767,G1820,G1872,G1938,G2018,G2114,G2178,G1281,G1216,G1162,G1126,G1088,G1051,G987,G868)</f>
        <v>8271</v>
      </c>
      <c r="H2599" s="2334">
        <f>G2599/F2599*100</f>
        <v>95.849348140994692</v>
      </c>
      <c r="I2599" s="2336"/>
      <c r="J2599" s="2336"/>
      <c r="K2599" s="2334"/>
      <c r="L2599" s="2334"/>
      <c r="M2599" s="2334"/>
      <c r="N2599" s="2334"/>
      <c r="O2599" s="2334"/>
      <c r="P2599" s="2337"/>
      <c r="Q2599" s="614"/>
      <c r="R2599" s="614"/>
      <c r="S2599" s="614"/>
      <c r="T2599" s="614"/>
      <c r="U2599" s="614"/>
      <c r="V2599" s="614"/>
      <c r="W2599" s="614"/>
      <c r="X2599" s="614"/>
      <c r="Y2599" s="614"/>
      <c r="Z2599" s="614"/>
      <c r="AA2599" s="614"/>
      <c r="AB2599" s="612"/>
      <c r="AC2599" s="612"/>
      <c r="AD2599" s="1074"/>
      <c r="AE2599" s="564"/>
      <c r="AF2599" s="614"/>
      <c r="AG2599" s="614"/>
      <c r="AH2599" s="612"/>
      <c r="AI2599" s="612"/>
      <c r="AJ2599" s="2047">
        <f>SUM(AJ2488,AJ2410,AJ2254,AJ1344,AJ1430,AJ1490,AJ1548,AJ1611,AJ1668,AJ1767,AJ1820,AJ1872,AJ1938,AJ2018,AJ2114,AJ2178,AJ1281,AJ1216,AJ1162,AJ1126,AJ1088,AJ1051,AJ987,AJ868)</f>
        <v>0</v>
      </c>
      <c r="AK2599" s="561"/>
      <c r="AL2599" s="1441"/>
      <c r="AM2599" s="1456"/>
    </row>
    <row r="2600" spans="1:39" ht="105" x14ac:dyDescent="0.25">
      <c r="B2600" s="336" t="s">
        <v>530</v>
      </c>
      <c r="C2600" s="2333"/>
      <c r="D2600" s="2334"/>
      <c r="E2600" s="2335">
        <f>SUM(E2255,E2179,E2115,E2019,E1669,E1612,E1549,E1491,E1431,E1345,E1282,E1217,E869,E2368,E2411)</f>
        <v>17645</v>
      </c>
      <c r="F2600" s="2334">
        <f>SUM(F2255,F2179,F2115,F2019,F1669,F1612,F1549,F1491,F1431,F1345,F1282,F1217,F869,F2368,F2411)</f>
        <v>16232.666666666668</v>
      </c>
      <c r="G2600" s="2334">
        <f>SUM(G2255,G2179,G2115,G2019,G1669,G1612,G1549,G1491,G1431,G1345,G1282,G1217,G869,G2368,G2411)</f>
        <v>26897</v>
      </c>
      <c r="H2600" s="2334">
        <f>G2600/F2600*100</f>
        <v>165.69674319273889</v>
      </c>
      <c r="I2600" s="2336"/>
      <c r="J2600" s="2336"/>
      <c r="K2600" s="2334"/>
      <c r="L2600" s="2334"/>
      <c r="M2600" s="2334"/>
      <c r="N2600" s="2334"/>
      <c r="O2600" s="2334"/>
      <c r="P2600" s="2337"/>
      <c r="Q2600" s="614"/>
      <c r="R2600" s="614"/>
      <c r="S2600" s="614"/>
      <c r="T2600" s="614"/>
      <c r="U2600" s="614"/>
      <c r="V2600" s="614"/>
      <c r="W2600" s="614"/>
      <c r="X2600" s="614"/>
      <c r="Y2600" s="614"/>
      <c r="Z2600" s="614"/>
      <c r="AA2600" s="614"/>
      <c r="AB2600" s="612"/>
      <c r="AC2600" s="612"/>
      <c r="AD2600" s="1074"/>
      <c r="AE2600" s="564"/>
      <c r="AF2600" s="614"/>
      <c r="AG2600" s="614"/>
      <c r="AH2600" s="612"/>
      <c r="AI2600" s="612"/>
      <c r="AJ2600" s="2047">
        <f>SUM(AJ2255,AJ2179,AJ2115,AJ2019,AJ1669,AJ1612,AJ1549,AJ1491,AJ1431,AJ1345,AJ1282,AJ1217,AJ869,AJ2368,AJ2411)</f>
        <v>0</v>
      </c>
      <c r="AK2600" s="561"/>
      <c r="AL2600" s="1441"/>
      <c r="AM2600" s="1456"/>
    </row>
    <row r="2601" spans="1:39" ht="105" x14ac:dyDescent="0.25">
      <c r="B2601" s="336" t="s">
        <v>519</v>
      </c>
      <c r="C2601" s="2333"/>
      <c r="D2601" s="2334"/>
      <c r="E2601" s="2335">
        <f>E2369</f>
        <v>150</v>
      </c>
      <c r="F2601" s="2334">
        <f>F2369</f>
        <v>138</v>
      </c>
      <c r="G2601" s="2334">
        <f>G2369</f>
        <v>0</v>
      </c>
      <c r="H2601" s="2334">
        <f>H2369</f>
        <v>0</v>
      </c>
      <c r="I2601" s="2336"/>
      <c r="J2601" s="2336"/>
      <c r="K2601" s="2334"/>
      <c r="L2601" s="2334"/>
      <c r="M2601" s="2334"/>
      <c r="N2601" s="2334"/>
      <c r="O2601" s="2334"/>
      <c r="P2601" s="2337"/>
      <c r="Q2601" s="614"/>
      <c r="R2601" s="614"/>
      <c r="S2601" s="614"/>
      <c r="T2601" s="614"/>
      <c r="U2601" s="614"/>
      <c r="V2601" s="614"/>
      <c r="W2601" s="614"/>
      <c r="X2601" s="614"/>
      <c r="Y2601" s="614"/>
      <c r="Z2601" s="614"/>
      <c r="AA2601" s="614"/>
      <c r="AB2601" s="612"/>
      <c r="AC2601" s="612"/>
      <c r="AD2601" s="1074"/>
      <c r="AE2601" s="564"/>
      <c r="AF2601" s="614"/>
      <c r="AG2601" s="614"/>
      <c r="AH2601" s="612"/>
      <c r="AI2601" s="612"/>
      <c r="AJ2601" s="2047">
        <f>AJ2369</f>
        <v>0</v>
      </c>
      <c r="AK2601" s="561"/>
      <c r="AL2601" s="1441"/>
      <c r="AM2601" s="1456"/>
    </row>
    <row r="2602" spans="1:39" ht="43.5" x14ac:dyDescent="0.25">
      <c r="B2602" s="488" t="s">
        <v>507</v>
      </c>
      <c r="C2602" s="2333"/>
      <c r="D2602" s="2334"/>
      <c r="E2602" s="2335">
        <f t="shared" ref="E2602:G2603" si="1382">SUBTOTAL(9,E2256,E2180,E2116,E2020,E1670,E1613,E1550,E1492,E1432,E1346,E1283,E1218,E870)</f>
        <v>34860</v>
      </c>
      <c r="F2602" s="2334">
        <f t="shared" si="1382"/>
        <v>31954.5</v>
      </c>
      <c r="G2602" s="2334">
        <f t="shared" si="1382"/>
        <v>20363</v>
      </c>
      <c r="H2602" s="2334">
        <f>G2602/F2602*100</f>
        <v>63.724983961570359</v>
      </c>
      <c r="I2602" s="2336"/>
      <c r="J2602" s="2336"/>
      <c r="K2602" s="2334"/>
      <c r="L2602" s="2334"/>
      <c r="M2602" s="2334"/>
      <c r="N2602" s="2334"/>
      <c r="O2602" s="2334"/>
      <c r="P2602" s="2337"/>
      <c r="Q2602" s="614">
        <f t="shared" ref="Q2602:AI2602" si="1383">SUM(Q2256,Q2180,Q2116,Q2020,Q1670,Q1613,Q1550,Q1492,Q1432,Q1346,Q1283,Q1218,Q870)</f>
        <v>53778.765450000006</v>
      </c>
      <c r="R2602" s="614">
        <f t="shared" si="1383"/>
        <v>53778.765450000006</v>
      </c>
      <c r="S2602" s="614">
        <f t="shared" si="1383"/>
        <v>53778.765450000006</v>
      </c>
      <c r="T2602" s="614">
        <f t="shared" si="1383"/>
        <v>53778.765450000006</v>
      </c>
      <c r="U2602" s="614">
        <f t="shared" si="1383"/>
        <v>53778.765450000006</v>
      </c>
      <c r="V2602" s="614">
        <f t="shared" si="1383"/>
        <v>53778.765450000006</v>
      </c>
      <c r="W2602" s="614">
        <f t="shared" si="1383"/>
        <v>53778.765450000006</v>
      </c>
      <c r="X2602" s="614">
        <f t="shared" si="1383"/>
        <v>53778.765450000006</v>
      </c>
      <c r="Y2602" s="614">
        <f t="shared" si="1383"/>
        <v>53778.765450000006</v>
      </c>
      <c r="Z2602" s="614">
        <f t="shared" ref="Z2602:AA2602" si="1384">SUM(Z2256,Z2180,Z2116,Z2020,Z1670,Z1613,Z1550,Z1492,Z1432,Z1346,Z1283,Z1218,Z870)</f>
        <v>53778.765450000006</v>
      </c>
      <c r="AA2602" s="614">
        <f t="shared" si="1384"/>
        <v>53778.765450000006</v>
      </c>
      <c r="AB2602" s="612">
        <f t="shared" si="1383"/>
        <v>49297.201662499996</v>
      </c>
      <c r="AC2602" s="612">
        <f t="shared" si="1383"/>
        <v>26608.951880000001</v>
      </c>
      <c r="AD2602" s="1074">
        <f t="shared" si="1383"/>
        <v>0</v>
      </c>
      <c r="AE2602" s="564">
        <f t="shared" si="1383"/>
        <v>0</v>
      </c>
      <c r="AF2602" s="614">
        <f t="shared" si="1383"/>
        <v>-22688.249782499995</v>
      </c>
      <c r="AG2602" s="614">
        <f t="shared" si="1383"/>
        <v>0</v>
      </c>
      <c r="AH2602" s="612">
        <f t="shared" si="1383"/>
        <v>-39.821109999999997</v>
      </c>
      <c r="AI2602" s="612">
        <f t="shared" si="1383"/>
        <v>26569.13077</v>
      </c>
      <c r="AJ2602" s="2047">
        <f>SUBTOTAL(9,AJ2256,AJ2180,AJ2116,AJ2020,AJ1670,AJ1613,AJ1550,AJ1492,AJ1432,AJ1346,AJ1283,AJ1218,AJ870)</f>
        <v>0</v>
      </c>
      <c r="AK2602" s="561">
        <f>SUM(AK2256,AK2180,AK2116,AK2020,AK1670,AK1613,AK1550,AK1492,AK1432,AK1346,AK1283,AK1218,AK870)</f>
        <v>0</v>
      </c>
      <c r="AL2602" s="1441"/>
      <c r="AM2602" s="1456"/>
    </row>
    <row r="2603" spans="1:39" x14ac:dyDescent="0.25">
      <c r="B2603" s="336" t="s">
        <v>508</v>
      </c>
      <c r="C2603" s="2333"/>
      <c r="D2603" s="2334"/>
      <c r="E2603" s="2335">
        <f t="shared" si="1382"/>
        <v>34860</v>
      </c>
      <c r="F2603" s="2334">
        <f t="shared" si="1382"/>
        <v>31954.5</v>
      </c>
      <c r="G2603" s="2334">
        <f t="shared" si="1382"/>
        <v>20363</v>
      </c>
      <c r="H2603" s="2334">
        <f>G2603/F2603*100</f>
        <v>63.724983961570359</v>
      </c>
      <c r="I2603" s="2336"/>
      <c r="J2603" s="2336"/>
      <c r="K2603" s="2334"/>
      <c r="L2603" s="2334"/>
      <c r="M2603" s="2334"/>
      <c r="N2603" s="2334"/>
      <c r="O2603" s="2334"/>
      <c r="P2603" s="2337"/>
      <c r="Q2603" s="614"/>
      <c r="R2603" s="614"/>
      <c r="S2603" s="614"/>
      <c r="T2603" s="614"/>
      <c r="U2603" s="614"/>
      <c r="V2603" s="614"/>
      <c r="W2603" s="614"/>
      <c r="X2603" s="614"/>
      <c r="Y2603" s="614"/>
      <c r="Z2603" s="614"/>
      <c r="AA2603" s="614"/>
      <c r="AB2603" s="612"/>
      <c r="AC2603" s="612"/>
      <c r="AD2603" s="1074"/>
      <c r="AE2603" s="564"/>
      <c r="AF2603" s="614"/>
      <c r="AG2603" s="614"/>
      <c r="AH2603" s="612"/>
      <c r="AI2603" s="612"/>
      <c r="AJ2603" s="2047">
        <f>SUBTOTAL(9,AJ2257,AJ2181,AJ2117,AJ2021,AJ1671,AJ1614,AJ1551,AJ1493,AJ1433,AJ1347,AJ1284,AJ1219,AJ871)</f>
        <v>0</v>
      </c>
      <c r="AK2603" s="561"/>
      <c r="AL2603" s="1441"/>
      <c r="AM2603" s="1456"/>
    </row>
    <row r="2604" spans="1:39" ht="43.5" x14ac:dyDescent="0.25">
      <c r="B2604" s="488" t="s">
        <v>509</v>
      </c>
      <c r="C2604" s="2333"/>
      <c r="D2604" s="2334"/>
      <c r="E2604" s="2335">
        <f>SUM(E2258,E2182,E2118,E2022,E1672,E1615,E1552,E1494,E1434,E1348,E1285,E1220,E872)</f>
        <v>0</v>
      </c>
      <c r="F2604" s="2335">
        <f>SUM(F2258,F2182,F2118,F2022,F1672,F1615,F1552,F1494,F1434,F1348,F1285,F1220,F872)</f>
        <v>0</v>
      </c>
      <c r="G2604" s="2335">
        <f>SUM(G2258,G2182,G2118,G2022,G1672,G1615,G1552,G1494,G1434,G1348,G1285,G1220,G872)</f>
        <v>137</v>
      </c>
      <c r="H2604" s="2334"/>
      <c r="I2604" s="2336"/>
      <c r="J2604" s="2336"/>
      <c r="K2604" s="2334"/>
      <c r="L2604" s="2334"/>
      <c r="M2604" s="2334"/>
      <c r="N2604" s="2334"/>
      <c r="O2604" s="2334"/>
      <c r="P2604" s="2337"/>
      <c r="Q2604" s="614"/>
      <c r="R2604" s="614"/>
      <c r="S2604" s="614"/>
      <c r="T2604" s="614"/>
      <c r="U2604" s="614"/>
      <c r="V2604" s="614"/>
      <c r="W2604" s="614"/>
      <c r="X2604" s="614"/>
      <c r="Y2604" s="614"/>
      <c r="Z2604" s="614"/>
      <c r="AA2604" s="614"/>
      <c r="AB2604" s="612"/>
      <c r="AC2604" s="612"/>
      <c r="AD2604" s="1074"/>
      <c r="AE2604" s="564"/>
      <c r="AF2604" s="614"/>
      <c r="AG2604" s="614"/>
      <c r="AH2604" s="612"/>
      <c r="AI2604" s="612"/>
      <c r="AJ2604" s="2047">
        <f>SUM(AJ2258,AJ2182,AJ2118,AJ2022,AJ1672,AJ1615,AJ1552,AJ1494,AJ1434,AJ1348,AJ1285,AJ1220,AJ872)</f>
        <v>0</v>
      </c>
      <c r="AK2604" s="561"/>
      <c r="AL2604" s="1441"/>
      <c r="AM2604" s="1456"/>
    </row>
    <row r="2605" spans="1:39" ht="30" x14ac:dyDescent="0.25">
      <c r="A2605" s="239">
        <v>1</v>
      </c>
      <c r="B2605" s="336" t="s">
        <v>360</v>
      </c>
      <c r="C2605" s="2333"/>
      <c r="D2605" s="2334"/>
      <c r="E2605" s="2335">
        <f>SUM(E2557,E2526,E2489,E2472,E2442,E2412,E2357,E2321,E2305,E2259,E2183,E2119,E2023,E1939,E1900,E1873,E1821,E1768,E1729,E1715,E1701,E1673,E1616,E1553,E1495,E1435,E1349,E1286,E1221,E1163,E1127,E1089,E1052,E988,E873,E2206)</f>
        <v>214171.59574468088</v>
      </c>
      <c r="F2605" s="2334">
        <f t="shared" ref="F2605:G2605" si="1385">SUM(F2557,F2526,F2489,F2472,F2442,F2412,F2357,F2321,F2305,F2259,F2183,F2119,F2023,F1939,F1900,F1873,F1821,F1768,F1729,F1715,F1701,F1673,F1616,F1553,F1495,F1435,F1349,F1286,F1221,F1163,F1127,F1089,F1052,F988,F873,F2206)</f>
        <v>196274.33687943264</v>
      </c>
      <c r="G2605" s="2334">
        <f t="shared" si="1385"/>
        <v>199197.50425531916</v>
      </c>
      <c r="H2605" s="2334">
        <f t="shared" ref="H2605:H2614" si="1386">G2605/F2605*100</f>
        <v>101.48932734781428</v>
      </c>
      <c r="I2605" s="2336"/>
      <c r="J2605" s="2336"/>
      <c r="K2605" s="2334"/>
      <c r="L2605" s="2334"/>
      <c r="M2605" s="2334"/>
      <c r="N2605" s="2334"/>
      <c r="O2605" s="2334"/>
      <c r="P2605" s="2337"/>
      <c r="Q2605" s="614"/>
      <c r="R2605" s="614"/>
      <c r="S2605" s="614"/>
      <c r="T2605" s="614"/>
      <c r="U2605" s="614"/>
      <c r="V2605" s="614"/>
      <c r="W2605" s="614"/>
      <c r="X2605" s="614"/>
      <c r="Y2605" s="614"/>
      <c r="Z2605" s="614"/>
      <c r="AA2605" s="614"/>
      <c r="AB2605" s="612"/>
      <c r="AC2605" s="612"/>
      <c r="AD2605" s="1074"/>
      <c r="AE2605" s="564"/>
      <c r="AF2605" s="614"/>
      <c r="AG2605" s="614"/>
      <c r="AH2605" s="612"/>
      <c r="AI2605" s="612"/>
      <c r="AJ2605" s="2047">
        <f>SUM(AJ2557,AJ2526,AJ2489,AJ2472,AJ2442,AJ2412,AJ2357,AJ2321,AJ2305,AJ2259,AJ2183,AJ2119,AJ2023,AJ1939,AJ1900,AJ1873,AJ1821,AJ1768,AJ1729,AJ1715,AJ1701,AJ1673,AJ1616,AJ1553,AJ1495,AJ1435,AJ1349,AJ1286,AJ1221,AJ1163,AJ1127,AJ1089,AJ1052,AJ988,AJ873)</f>
        <v>0</v>
      </c>
      <c r="AK2605" s="561"/>
      <c r="AL2605" s="1441"/>
      <c r="AM2605" s="1456"/>
    </row>
    <row r="2606" spans="1:39" x14ac:dyDescent="0.25">
      <c r="A2606" s="239">
        <v>1</v>
      </c>
      <c r="B2606" s="336" t="s">
        <v>375</v>
      </c>
      <c r="C2606" s="2333"/>
      <c r="D2606" s="2334"/>
      <c r="E2606" s="2335">
        <f>SUBTOTAL(9,E2490,E2413,E2260,E2184,E2120,E2024,E1940,E1874,E1822,E1769,E1674,E1617,E1554,E1496,E1436,E1350,E1287,E1222,E1164,E1128,E1090,E1053,E989,E874)</f>
        <v>46785</v>
      </c>
      <c r="F2606" s="2334">
        <f>SUBTOTAL(9,F2490,F2413,F2260,F2184,F2120,F2024,F1940,F1874,F1822,F1769,F1674,F1617,F1554,F1496,F1436,F1350,F1287,F1222,F1164,F1128,F1090,F1053,F989,F874)</f>
        <v>42886.5</v>
      </c>
      <c r="G2606" s="2334">
        <f>SUBTOTAL(9,G2490,G2413,G2260,G2184,G2120,G2024,G1940,G1874,G1822,G1769,G1674,G1617,G1554,G1496,G1436,G1350,G1287,G1222,G1164,G1128,G1090,G1053,G989,G874)</f>
        <v>37259</v>
      </c>
      <c r="H2606" s="2334">
        <f t="shared" si="1386"/>
        <v>86.878155130402348</v>
      </c>
      <c r="I2606" s="2336"/>
      <c r="J2606" s="2336"/>
      <c r="K2606" s="2334"/>
      <c r="L2606" s="2334"/>
      <c r="M2606" s="2334"/>
      <c r="N2606" s="2334"/>
      <c r="O2606" s="2334"/>
      <c r="P2606" s="2337"/>
      <c r="Q2606" s="614"/>
      <c r="R2606" s="614"/>
      <c r="S2606" s="614"/>
      <c r="T2606" s="614"/>
      <c r="U2606" s="614"/>
      <c r="V2606" s="614"/>
      <c r="W2606" s="614"/>
      <c r="X2606" s="614"/>
      <c r="Y2606" s="614"/>
      <c r="Z2606" s="614"/>
      <c r="AA2606" s="614"/>
      <c r="AB2606" s="612"/>
      <c r="AC2606" s="612"/>
      <c r="AD2606" s="1074"/>
      <c r="AE2606" s="564"/>
      <c r="AF2606" s="614"/>
      <c r="AG2606" s="614"/>
      <c r="AH2606" s="612"/>
      <c r="AI2606" s="612"/>
      <c r="AJ2606" s="2047">
        <f>SUBTOTAL(9,AJ2490,AJ2413,AJ2260,AJ2184,AJ2120,AJ2024,AJ1940,AJ1874,AJ1822,AJ1769,AJ1674,AJ1617,AJ1554,AJ1496,AJ1436,AJ1350,AJ1287,AJ1222,AJ1164,AJ1128,AJ1090,AJ1053,AJ989,AJ874)</f>
        <v>0</v>
      </c>
      <c r="AK2606" s="561"/>
      <c r="AL2606" s="1441"/>
      <c r="AM2606" s="1456"/>
    </row>
    <row r="2607" spans="1:39" x14ac:dyDescent="0.25">
      <c r="A2607" s="239">
        <v>1</v>
      </c>
      <c r="B2607" s="336" t="s">
        <v>376</v>
      </c>
      <c r="C2607" s="2339"/>
      <c r="D2607" s="2334"/>
      <c r="E2607" s="2335">
        <f>SUM(E2558,E2527,E2491,E2473,E2443,E2414,E2358,E2322,E2306,E2261,E2185,E2121,E2025,E1941,E1901,E1875,E1823,E1770,E1730,E1716,E1702,E1675,E1618,E1555,E1497,E1437,E1351,E1288,E1223,E1165,E1129,E1091,E1054,E990,E875)</f>
        <v>167086.59574468088</v>
      </c>
      <c r="F2607" s="2334">
        <f>SUM(F2558,F2527,F2491,F2473,F2443,F2414,F2358,F2322,F2306,F2261,F2185,F2121,F2025,F1941,F1901,F1875,F1823,F1770,F1730,F1716,F1702,F1675,F1618,F1555,F1497,F1437,F1351,F1288,F1223,F1165,F1129,F1091,F1054,F990,F875)</f>
        <v>153162.83687943261</v>
      </c>
      <c r="G2607" s="2334">
        <f>SUM(G2558,G2527,G2491,G2473,G2443,G2414,G2358,G2322,G2306,G2261,G2185,G2121,G2025,G1941,G1901,G1875,G1823,G1770,G1730,G1716,G1702,G1675,G1618,G1555,G1497,G1437,G1351,G1288,G1223,G1165,G1129,G1091,G1054,G990,G875)</f>
        <v>161938.50425531913</v>
      </c>
      <c r="H2607" s="2334">
        <f t="shared" si="1386"/>
        <v>105.72963230159715</v>
      </c>
      <c r="I2607" s="2340"/>
      <c r="J2607" s="2340"/>
      <c r="K2607" s="2334"/>
      <c r="L2607" s="2334"/>
      <c r="M2607" s="2334"/>
      <c r="N2607" s="2334"/>
      <c r="O2607" s="2334"/>
      <c r="P2607" s="2334"/>
      <c r="Q2607" s="612"/>
      <c r="R2607" s="612"/>
      <c r="S2607" s="612"/>
      <c r="T2607" s="612"/>
      <c r="U2607" s="612"/>
      <c r="V2607" s="612"/>
      <c r="W2607" s="612"/>
      <c r="X2607" s="612"/>
      <c r="Y2607" s="612"/>
      <c r="Z2607" s="612"/>
      <c r="AA2607" s="612"/>
      <c r="AB2607" s="612"/>
      <c r="AC2607" s="612"/>
      <c r="AD2607" s="1074"/>
      <c r="AE2607" s="565"/>
      <c r="AF2607" s="612"/>
      <c r="AG2607" s="612"/>
      <c r="AH2607" s="612"/>
      <c r="AI2607" s="612"/>
      <c r="AJ2607" s="2047">
        <f>SUM(AJ2558,AJ2527,AJ2491,AJ2473,AJ2443,AJ2414,AJ2358,AJ2322,AJ2306,AJ2261,AJ2185,AJ2121,AJ2025,AJ1941,AJ1901,AJ1875,AJ1823,AJ1770,AJ1730,AJ1716,AJ1702,AJ1675,AJ1618,AJ1555,AJ1497,AJ1437,AJ1351,AJ1288,AJ1223,AJ1165,AJ1129,AJ1091,AJ1054,AJ990,AJ875)</f>
        <v>0</v>
      </c>
      <c r="AK2607" s="561"/>
      <c r="AL2607" s="1441"/>
      <c r="AM2607" s="1456"/>
    </row>
    <row r="2608" spans="1:39" x14ac:dyDescent="0.25">
      <c r="A2608" s="239">
        <v>1</v>
      </c>
      <c r="B2608" s="336" t="s">
        <v>377</v>
      </c>
      <c r="C2608" s="2341"/>
      <c r="D2608" s="2334"/>
      <c r="E2608" s="2342">
        <f>SUM(E2559,E2528,E2492,E2474,E2444,E2415,E2359,E2323,E2307,E2262,E2186,E2122,E2026,E1942,E1902,E1876,E1824,E1771,E1731,E1717,E1703,E1676,E1619,E1556,E1498,E1438,E1352,E1166,E1130,E1092)</f>
        <v>1556114</v>
      </c>
      <c r="F2608" s="2343">
        <f>SUM(F2559,F2528,F2492,F2474,F2444,F2415,F2359,F2323,F2307,F2262,F2186,F2122,F2026,F1942,F1902,F1876,F1824,F1771,F1731,F1717,F1703,F1676,F1619,F1556,F1498,F1438,F1352,F1166,F1130,F1092)</f>
        <v>1426438.666666667</v>
      </c>
      <c r="G2608" s="2343">
        <f>SUM(G2559,G2528,G2492,G2474,G2444,G2415,G2359,G2323,G2307,G2262,G2186,G2122,G2026,G1942,G1902,G1876,G1824,G1771,G1731,G1717,G1703,G1676,G1619,G1556,G1498,G1438,G1352,G1166,G1130,G1092)</f>
        <v>1512938.0999999999</v>
      </c>
      <c r="H2608" s="2343">
        <f t="shared" si="1386"/>
        <v>106.06401350122306</v>
      </c>
      <c r="I2608" s="2344"/>
      <c r="J2608" s="1046"/>
      <c r="K2608" s="1046"/>
      <c r="L2608" s="1046"/>
      <c r="M2608" s="1046"/>
      <c r="N2608" s="1046"/>
      <c r="O2608" s="1046"/>
      <c r="P2608" s="1046"/>
      <c r="Q2608" s="612"/>
      <c r="R2608" s="612"/>
      <c r="S2608" s="612"/>
      <c r="T2608" s="612"/>
      <c r="U2608" s="612"/>
      <c r="V2608" s="612"/>
      <c r="W2608" s="612"/>
      <c r="X2608" s="612"/>
      <c r="Y2608" s="612"/>
      <c r="Z2608" s="612"/>
      <c r="AA2608" s="612"/>
      <c r="AB2608" s="612"/>
      <c r="AC2608" s="612"/>
      <c r="AD2608" s="1074"/>
      <c r="AE2608" s="565"/>
      <c r="AF2608" s="612"/>
      <c r="AG2608" s="612"/>
      <c r="AH2608" s="612"/>
      <c r="AI2608" s="612"/>
      <c r="AJ2608" s="2253">
        <f>SUM(AJ2559,AJ2528,AJ2492,AJ2474,AJ2444,AJ2415,AJ2359,AJ2323,AJ2307,AJ2262,AJ2186,AJ2122,AJ2026,AJ1942,AJ1902,AJ1876,AJ1824,AJ1771,AJ1731,AJ1717,AJ1703,AJ1676,AJ1619,AJ1556,AJ1498,AJ1438,AJ1352,AJ1166,AJ1130,AJ1092)</f>
        <v>0</v>
      </c>
      <c r="AK2608" s="561"/>
      <c r="AL2608" s="1441"/>
      <c r="AM2608" s="1456"/>
    </row>
    <row r="2609" spans="1:40" x14ac:dyDescent="0.25">
      <c r="A2609" s="239">
        <v>1</v>
      </c>
      <c r="B2609" s="336" t="s">
        <v>383</v>
      </c>
      <c r="C2609" s="2341"/>
      <c r="D2609" s="2334"/>
      <c r="E2609" s="2342">
        <f>SUM(E2560,E2529,E2475,E2445,E2360,E2324,E2308,E1903,E1732,E1718,E1704)</f>
        <v>14500</v>
      </c>
      <c r="F2609" s="2343">
        <f>SUM(F2560,F2529,F2475,F2445,F2360,F2324,F2308,F1903,F1732,F1718,F1704)</f>
        <v>13292</v>
      </c>
      <c r="G2609" s="2343">
        <f>SUM(G2560,G2529,G2475,G2445,G2360,G2324,G2308,G1903,G1732,G1718,G1704)</f>
        <v>9283.84</v>
      </c>
      <c r="H2609" s="2343">
        <f t="shared" si="1386"/>
        <v>69.84532049352994</v>
      </c>
      <c r="I2609" s="2344"/>
      <c r="J2609" s="1046"/>
      <c r="K2609" s="1046"/>
      <c r="L2609" s="1046"/>
      <c r="M2609" s="1046"/>
      <c r="N2609" s="1046"/>
      <c r="O2609" s="1046"/>
      <c r="P2609" s="1046"/>
      <c r="Q2609" s="612"/>
      <c r="R2609" s="612"/>
      <c r="S2609" s="612"/>
      <c r="T2609" s="612"/>
      <c r="U2609" s="612"/>
      <c r="V2609" s="612"/>
      <c r="W2609" s="612"/>
      <c r="X2609" s="612"/>
      <c r="Y2609" s="612"/>
      <c r="Z2609" s="612"/>
      <c r="AA2609" s="612"/>
      <c r="AB2609" s="612"/>
      <c r="AC2609" s="612"/>
      <c r="AD2609" s="1074"/>
      <c r="AE2609" s="565"/>
      <c r="AF2609" s="612"/>
      <c r="AG2609" s="612"/>
      <c r="AH2609" s="612"/>
      <c r="AI2609" s="612"/>
      <c r="AJ2609" s="2253">
        <f>SUM(AJ2560,AJ2529,AJ2475,AJ2445,AJ2360,AJ2324,AJ2308,AJ1903,AJ1732,AJ1718,AJ1704)</f>
        <v>0</v>
      </c>
      <c r="AK2609" s="561"/>
      <c r="AL2609" s="1441"/>
      <c r="AM2609" s="1456"/>
    </row>
    <row r="2610" spans="1:40" s="2690" customFormat="1" ht="29.25" x14ac:dyDescent="0.25">
      <c r="B2610" s="488" t="s">
        <v>562</v>
      </c>
      <c r="C2610" s="2341"/>
      <c r="D2610" s="2334"/>
      <c r="E2610" s="2342">
        <f>E2207</f>
        <v>300</v>
      </c>
      <c r="F2610" s="2343">
        <f t="shared" ref="F2610:G2610" si="1387">F2207</f>
        <v>225</v>
      </c>
      <c r="G2610" s="2343">
        <f t="shared" si="1387"/>
        <v>0</v>
      </c>
      <c r="H2610" s="2343">
        <f>H2207</f>
        <v>0</v>
      </c>
      <c r="I2610" s="2344"/>
      <c r="J2610" s="1046"/>
      <c r="K2610" s="1046"/>
      <c r="L2610" s="1046"/>
      <c r="M2610" s="1046"/>
      <c r="N2610" s="1046"/>
      <c r="O2610" s="1046"/>
      <c r="P2610" s="1046"/>
      <c r="Q2610" s="612"/>
      <c r="R2610" s="612"/>
      <c r="S2610" s="612"/>
      <c r="T2610" s="612"/>
      <c r="U2610" s="612"/>
      <c r="V2610" s="612"/>
      <c r="W2610" s="612"/>
      <c r="X2610" s="612">
        <f t="shared" ref="X2610:AI2610" si="1388">X2207</f>
        <v>0</v>
      </c>
      <c r="Y2610" s="612">
        <f t="shared" si="1388"/>
        <v>10577.48235</v>
      </c>
      <c r="Z2610" s="612">
        <f t="shared" ref="Z2610:AA2610" si="1389">Z2207</f>
        <v>10577.48235</v>
      </c>
      <c r="AA2610" s="612">
        <f t="shared" si="1389"/>
        <v>10577.48235</v>
      </c>
      <c r="AB2610" s="612">
        <f t="shared" si="1388"/>
        <v>7933.1117625000006</v>
      </c>
      <c r="AC2610" s="612">
        <f t="shared" si="1388"/>
        <v>0</v>
      </c>
      <c r="AD2610" s="1074">
        <f t="shared" si="1388"/>
        <v>0</v>
      </c>
      <c r="AE2610" s="565">
        <f t="shared" si="1388"/>
        <v>0</v>
      </c>
      <c r="AF2610" s="612">
        <f t="shared" si="1388"/>
        <v>-7933.1117625000006</v>
      </c>
      <c r="AG2610" s="612">
        <f t="shared" si="1388"/>
        <v>0</v>
      </c>
      <c r="AH2610" s="612">
        <f t="shared" si="1388"/>
        <v>0</v>
      </c>
      <c r="AI2610" s="612">
        <f t="shared" si="1388"/>
        <v>0</v>
      </c>
      <c r="AJ2610" s="2253"/>
      <c r="AK2610" s="561"/>
      <c r="AL2610" s="1441"/>
      <c r="AM2610" s="1456"/>
    </row>
    <row r="2611" spans="1:40" ht="30" x14ac:dyDescent="0.25">
      <c r="A2611" s="239">
        <v>1</v>
      </c>
      <c r="B2611" s="336" t="s">
        <v>353</v>
      </c>
      <c r="C2611" s="2341"/>
      <c r="D2611" s="2343"/>
      <c r="E2611" s="2342">
        <f>SUM(E2493,E2416,E2263,E2187,E2123,E2027,E1943,E1877,E1825,E1772,E1677,E1620,E1557,E1499,E1439,E1353,E1289,E1224,E1167,E1131,E1093,E1055,E991,E876)</f>
        <v>273513</v>
      </c>
      <c r="F2611" s="2343">
        <f>SUM(F2493,F2416,F2263,F2187,F2123,F2027,F1943,F1877,F1825,F1772,F1677,F1620,F1557,F1499,F1439,F1353,F1289,F1224,F1167,F1131,F1093,F1055,F991,F876)</f>
        <v>250720.33333333334</v>
      </c>
      <c r="G2611" s="1046">
        <f>SUM(G2493,G2416,G2263,G2187,G2123,G2027,G1943,G1877,G1825,G1772,G1677,G1620,G1557,G1499,G1439,G1353,G1289,G1224,G1167,G1131,G1093,G1055,G991,G876)</f>
        <v>264647</v>
      </c>
      <c r="H2611" s="2334">
        <f t="shared" si="1386"/>
        <v>105.55466183436791</v>
      </c>
      <c r="I2611" s="2344"/>
      <c r="J2611" s="1046"/>
      <c r="K2611" s="1046"/>
      <c r="L2611" s="1046"/>
      <c r="M2611" s="1046"/>
      <c r="N2611" s="1046"/>
      <c r="O2611" s="1046"/>
      <c r="P2611" s="1046"/>
      <c r="Q2611" s="612"/>
      <c r="R2611" s="612"/>
      <c r="S2611" s="612"/>
      <c r="T2611" s="612"/>
      <c r="U2611" s="612"/>
      <c r="V2611" s="612"/>
      <c r="W2611" s="612"/>
      <c r="X2611" s="612"/>
      <c r="Y2611" s="612"/>
      <c r="Z2611" s="612"/>
      <c r="AA2611" s="612"/>
      <c r="AB2611" s="612"/>
      <c r="AC2611" s="612"/>
      <c r="AD2611" s="1074"/>
      <c r="AE2611" s="565"/>
      <c r="AF2611" s="612"/>
      <c r="AG2611" s="612"/>
      <c r="AH2611" s="612"/>
      <c r="AI2611" s="612"/>
      <c r="AJ2611" s="1260">
        <f>SUM(AJ2493,AJ2416,AJ2263,AJ2187,AJ2123,AJ2027,AJ1943,AJ1877,AJ1825,AJ1772,AJ1677,AJ1620,AJ1557,AJ1499,AJ1439,AJ1353,AJ1289,AJ1224,AJ1167,AJ1131,AJ1093,AJ1055,AJ991,AJ876)</f>
        <v>0</v>
      </c>
      <c r="AK2611" s="561"/>
      <c r="AL2611" s="1441"/>
      <c r="AM2611" s="1456"/>
    </row>
    <row r="2612" spans="1:40" ht="30" x14ac:dyDescent="0.25">
      <c r="A2612" s="239">
        <v>1</v>
      </c>
      <c r="B2612" s="336" t="s">
        <v>201</v>
      </c>
      <c r="C2612" s="2341"/>
      <c r="D2612" s="1046"/>
      <c r="E2612" s="2345">
        <f>SUM(E2264,E2188,E2124,E2028,E1944,E1878,E1826,E1773,E1678,E1621,E1558,E1500,E1440,E1354,E1290,E1225,E1168,E1132,E1094,E1056,E992,E877)</f>
        <v>13500</v>
      </c>
      <c r="F2612" s="1046">
        <f>SUM(F2264,F2188,F2124,F2028,F1944,F1878,F1826,F1773,F1678,F1621,F1558,F1500,F1440,F1354,F1290,F1225,F1168,F1132,F1094,F1056,F992,F877)</f>
        <v>12375</v>
      </c>
      <c r="G2612" s="1046">
        <f>SUM(G2264,G2188,G2124,G2028,G1944,G1878,G1826,G1773,G1678,G1621,G1558,G1500,G1440,G1354,G1290,G1225,G1168,G1132,G1094,G1056,G992,G877)</f>
        <v>22955</v>
      </c>
      <c r="H2612" s="2334">
        <f t="shared" si="1386"/>
        <v>185.49494949494948</v>
      </c>
      <c r="I2612" s="2344"/>
      <c r="J2612" s="1046"/>
      <c r="K2612" s="1046"/>
      <c r="L2612" s="1046"/>
      <c r="M2612" s="1046"/>
      <c r="N2612" s="1046"/>
      <c r="O2612" s="1046"/>
      <c r="P2612" s="1046"/>
      <c r="Q2612" s="612"/>
      <c r="R2612" s="612"/>
      <c r="S2612" s="612"/>
      <c r="T2612" s="612"/>
      <c r="U2612" s="612"/>
      <c r="V2612" s="612"/>
      <c r="W2612" s="612"/>
      <c r="X2612" s="612"/>
      <c r="Y2612" s="612"/>
      <c r="Z2612" s="612"/>
      <c r="AA2612" s="612"/>
      <c r="AB2612" s="612"/>
      <c r="AC2612" s="612"/>
      <c r="AD2612" s="1074"/>
      <c r="AE2612" s="565"/>
      <c r="AF2612" s="612"/>
      <c r="AG2612" s="612"/>
      <c r="AH2612" s="612"/>
      <c r="AI2612" s="612"/>
      <c r="AJ2612" s="1260">
        <f>SUM(AJ2264,AJ2188,AJ2124,AJ2028,AJ1944,AJ1878,AJ1826,AJ1773,AJ1678,AJ1621,AJ1558,AJ1500,AJ1440,AJ1354,AJ1290,AJ1225,AJ1168,AJ1132,AJ1094,AJ1056,AJ992,AJ877)</f>
        <v>0</v>
      </c>
      <c r="AK2612" s="561"/>
      <c r="AL2612" s="1441"/>
      <c r="AM2612" s="1456"/>
    </row>
    <row r="2613" spans="1:40" ht="75" x14ac:dyDescent="0.25">
      <c r="A2613" s="239">
        <v>1</v>
      </c>
      <c r="B2613" s="336" t="s">
        <v>361</v>
      </c>
      <c r="C2613" s="2341"/>
      <c r="D2613" s="1046"/>
      <c r="E2613" s="2345">
        <f>SUM(E2265,E2189,E2125,E2029,E1945,E1879,E1827,E1169,E1133,E1095,E1057,E993,E878,E815)</f>
        <v>17050</v>
      </c>
      <c r="F2613" s="1046">
        <f>SUM(F2265,F2189,F2125,F2029,F1945,F1879,F1827,F1169,F1133,F1095,F1057,F993,F878,F815)</f>
        <v>15629.166666666666</v>
      </c>
      <c r="G2613" s="1046">
        <f>SUM(G2265,G2189,G2125,G2029,G1945,G1879,G1827,G1169,G1133,G1095,G1057,G993,G878,G815)</f>
        <v>12295</v>
      </c>
      <c r="H2613" s="2334">
        <f t="shared" si="1386"/>
        <v>78.667022127432688</v>
      </c>
      <c r="I2613" s="2344"/>
      <c r="J2613" s="1046"/>
      <c r="K2613" s="1046"/>
      <c r="L2613" s="1046"/>
      <c r="M2613" s="1046"/>
      <c r="N2613" s="1046"/>
      <c r="O2613" s="1046"/>
      <c r="P2613" s="1046"/>
      <c r="Q2613" s="612"/>
      <c r="R2613" s="612"/>
      <c r="S2613" s="612"/>
      <c r="T2613" s="612"/>
      <c r="U2613" s="612"/>
      <c r="V2613" s="612"/>
      <c r="W2613" s="612"/>
      <c r="X2613" s="612"/>
      <c r="Y2613" s="612"/>
      <c r="Z2613" s="612"/>
      <c r="AA2613" s="612"/>
      <c r="AB2613" s="612"/>
      <c r="AC2613" s="612"/>
      <c r="AD2613" s="1074"/>
      <c r="AE2613" s="565"/>
      <c r="AF2613" s="612"/>
      <c r="AG2613" s="612"/>
      <c r="AH2613" s="612"/>
      <c r="AI2613" s="612"/>
      <c r="AJ2613" s="1260">
        <f>SUM(AJ2265,AJ2189,AJ2125,AJ2029,AJ1945,AJ1879,AJ1827,AJ1169,AJ1133,AJ1095,AJ1057,AJ993,AJ878,AJ815)</f>
        <v>0</v>
      </c>
      <c r="AK2613" s="561"/>
      <c r="AL2613" s="1441"/>
      <c r="AM2613" s="1456"/>
    </row>
    <row r="2614" spans="1:40" ht="15.75" x14ac:dyDescent="0.25">
      <c r="A2614" s="239">
        <v>1</v>
      </c>
      <c r="B2614" s="818" t="s">
        <v>234</v>
      </c>
      <c r="C2614" s="2341"/>
      <c r="D2614" s="1046"/>
      <c r="E2614" s="2345">
        <f>SUM(E2538,E2530,E2503,E2494,E2458,E2429,E2417,E2399,E2372,E2340,E2266,E2190,E2126,E2030,E1946,E1880,E1828,E1774,E1679,E1622,E1559,E1501,E1441,E1355,E1291,E1226,E1170,E1134,E1096,E1058,E994,E934,E879)</f>
        <v>357799</v>
      </c>
      <c r="F2614" s="1046">
        <f>SUM(F2538,F2530,F2503,F2494,F2458,F2429,F2417,F2399,F2372,F2340,F2266,F2190,F2126,F2030,F1946,F1880,F1828,F1774,F1679,F1622,F1559,F1501,F1441,F1355,F1291,F1226,F1170,F1134,F1096,F1058,F994,F934,F879)</f>
        <v>327152.61111111112</v>
      </c>
      <c r="G2614" s="1046">
        <f>SUM(G2538,G2530,G2503,G2494,G2458,G2429,G2417,G2399,G2372,G2340,G2266,G2190,G2126,G2030,G1946,G1880,G1828,G1774,G1679,G1622,G1559,G1501,G1441,G1355,G1291,G1226,G1170,G1134,G1096,G1058,G994,G934,G879)</f>
        <v>372073</v>
      </c>
      <c r="H2614" s="2334">
        <f t="shared" si="1386"/>
        <v>113.73071385135071</v>
      </c>
      <c r="I2614" s="2344"/>
      <c r="J2614" s="1046"/>
      <c r="K2614" s="1046"/>
      <c r="L2614" s="1046"/>
      <c r="M2614" s="1046"/>
      <c r="N2614" s="1046"/>
      <c r="O2614" s="1046"/>
      <c r="P2614" s="1046"/>
      <c r="Q2614" s="612">
        <f t="shared" ref="Q2614:AI2614" si="1390">SUM(Q2530,Q2538,Q2503,Q2494,Q2458,Q2429,Q2417,Q2399,Q2372,Q2340,Q2266,Q2190,Q2126,Q2030,Q1946,Q1880,Q1828,Q1774,Q1679,Q1622,Q1559,Q1501,Q1441,Q1355,Q1291,Q1226,Q1170,Q1134,Q1096,Q1058,Q994,Q934,Q879)</f>
        <v>290745.12699000002</v>
      </c>
      <c r="R2614" s="612">
        <f t="shared" si="1390"/>
        <v>290745.12699000002</v>
      </c>
      <c r="S2614" s="612">
        <f t="shared" si="1390"/>
        <v>287889.20984999998</v>
      </c>
      <c r="T2614" s="612">
        <f t="shared" si="1390"/>
        <v>287969.74653</v>
      </c>
      <c r="U2614" s="612">
        <f t="shared" si="1390"/>
        <v>287969.74653</v>
      </c>
      <c r="V2614" s="612">
        <f t="shared" si="1390"/>
        <v>287969.74653</v>
      </c>
      <c r="W2614" s="612">
        <f t="shared" si="1390"/>
        <v>287969.74653</v>
      </c>
      <c r="X2614" s="612">
        <f t="shared" si="1390"/>
        <v>296705.9511729193</v>
      </c>
      <c r="Y2614" s="612">
        <f t="shared" si="1390"/>
        <v>287288.66993291932</v>
      </c>
      <c r="Z2614" s="612">
        <f t="shared" ref="Z2614:AA2614" si="1391">SUM(Z2530,Z2538,Z2503,Z2494,Z2458,Z2429,Z2417,Z2399,Z2372,Z2340,Z2266,Z2190,Z2126,Z2030,Z1946,Z1880,Z1828,Z1774,Z1679,Z1622,Z1559,Z1501,Z1441,Z1355,Z1291,Z1226,Z1170,Z1134,Z1096,Z1058,Z994,Z934,Z879)</f>
        <v>323724.5000904706</v>
      </c>
      <c r="AA2614" s="612">
        <f t="shared" si="1391"/>
        <v>323724.5000904706</v>
      </c>
      <c r="AB2614" s="612">
        <f t="shared" si="1390"/>
        <v>288234.185364203</v>
      </c>
      <c r="AC2614" s="612">
        <f t="shared" si="1390"/>
        <v>323650.1510999999</v>
      </c>
      <c r="AD2614" s="1074">
        <f t="shared" si="1390"/>
        <v>0</v>
      </c>
      <c r="AE2614" s="565">
        <f t="shared" si="1390"/>
        <v>7157.8927800000019</v>
      </c>
      <c r="AF2614" s="612">
        <f t="shared" si="1390"/>
        <v>35415.965735796941</v>
      </c>
      <c r="AG2614" s="612">
        <f t="shared" si="1390"/>
        <v>-348.20859000000002</v>
      </c>
      <c r="AH2614" s="612">
        <f t="shared" si="1390"/>
        <v>-4.6819100000000002</v>
      </c>
      <c r="AI2614" s="612">
        <f t="shared" si="1390"/>
        <v>330803.36196999991</v>
      </c>
      <c r="AJ2614" s="1260">
        <f>SUM(AJ2538,AJ2530,AJ2503,AJ2494,AJ2458,AJ2429,AJ2417,AJ2399,AJ2372,AJ2340,AJ2266,AJ2190,AJ2126,AJ2030,AJ1946,AJ1880,AJ1828,AJ1774,AJ1679,AJ1622,AJ1559,AJ1501,AJ1441,AJ1355,AJ1291,AJ1226,AJ1170,AJ1134,AJ1096,AJ1058,AJ994,AJ934,AJ879)</f>
        <v>0</v>
      </c>
      <c r="AK2614" s="561">
        <f>SUM(AK2530,AK2538,AK2503,AK2494,AK2458,AK2429,AK2417,AK2399,AK2372,AK2340,AK2266,AK2190,AK2126,AK2030,AK1946,AK1880,AK1828,AK1774,AK1679,AK1622,AK1559,AK1501,AK1441,AK1355,AK1291,AK1226,AK1170,AK1134,AK1096,AK1058,AK994,AK934,AK879)</f>
        <v>0</v>
      </c>
      <c r="AL2614" s="1441"/>
      <c r="AM2614" s="1456"/>
    </row>
    <row r="2615" spans="1:40" ht="31.5" x14ac:dyDescent="0.25">
      <c r="A2615" s="239">
        <v>1</v>
      </c>
      <c r="B2615" s="818" t="s">
        <v>335</v>
      </c>
      <c r="C2615" s="2341"/>
      <c r="D2615" s="1046"/>
      <c r="E2615" s="2345">
        <f>E897</f>
        <v>0</v>
      </c>
      <c r="F2615" s="1046">
        <f>F897</f>
        <v>0</v>
      </c>
      <c r="G2615" s="1046">
        <f>G897</f>
        <v>0</v>
      </c>
      <c r="H2615" s="2334"/>
      <c r="I2615" s="2344"/>
      <c r="J2615" s="1046"/>
      <c r="K2615" s="1046"/>
      <c r="L2615" s="1046"/>
      <c r="M2615" s="1046"/>
      <c r="N2615" s="1046"/>
      <c r="O2615" s="1046"/>
      <c r="P2615" s="1046"/>
      <c r="Q2615" s="612">
        <f t="shared" ref="Q2615:AK2615" si="1392">Q897</f>
        <v>0</v>
      </c>
      <c r="R2615" s="612">
        <f t="shared" si="1392"/>
        <v>0</v>
      </c>
      <c r="S2615" s="612">
        <f t="shared" si="1392"/>
        <v>0</v>
      </c>
      <c r="T2615" s="612">
        <f t="shared" si="1392"/>
        <v>0</v>
      </c>
      <c r="U2615" s="612">
        <f t="shared" si="1392"/>
        <v>0</v>
      </c>
      <c r="V2615" s="612">
        <f t="shared" si="1392"/>
        <v>0</v>
      </c>
      <c r="W2615" s="612">
        <f t="shared" si="1392"/>
        <v>0</v>
      </c>
      <c r="X2615" s="612">
        <f t="shared" si="1392"/>
        <v>0</v>
      </c>
      <c r="Y2615" s="612">
        <f t="shared" si="1392"/>
        <v>0</v>
      </c>
      <c r="Z2615" s="612">
        <f t="shared" ref="Z2615:AA2615" si="1393">Z897</f>
        <v>0</v>
      </c>
      <c r="AA2615" s="612">
        <f t="shared" si="1393"/>
        <v>0</v>
      </c>
      <c r="AB2615" s="612">
        <f t="shared" si="1392"/>
        <v>0</v>
      </c>
      <c r="AC2615" s="612">
        <f t="shared" si="1392"/>
        <v>0</v>
      </c>
      <c r="AD2615" s="612">
        <f t="shared" si="1392"/>
        <v>0</v>
      </c>
      <c r="AE2615" s="612">
        <f t="shared" si="1392"/>
        <v>0</v>
      </c>
      <c r="AF2615" s="612">
        <f t="shared" si="1392"/>
        <v>0</v>
      </c>
      <c r="AG2615" s="612">
        <f t="shared" si="1392"/>
        <v>0</v>
      </c>
      <c r="AH2615" s="612">
        <f t="shared" si="1392"/>
        <v>0</v>
      </c>
      <c r="AI2615" s="612">
        <f t="shared" si="1392"/>
        <v>0</v>
      </c>
      <c r="AJ2615" s="1260">
        <f t="shared" si="1392"/>
        <v>0</v>
      </c>
      <c r="AK2615" s="561">
        <f t="shared" si="1392"/>
        <v>0</v>
      </c>
      <c r="AL2615" s="1441"/>
      <c r="AM2615" s="1456"/>
    </row>
    <row r="2616" spans="1:40" ht="29.25" x14ac:dyDescent="0.25">
      <c r="A2616" s="239">
        <v>1</v>
      </c>
      <c r="B2616" s="488" t="s">
        <v>279</v>
      </c>
      <c r="C2616" s="2346"/>
      <c r="D2616" s="2347"/>
      <c r="E2616" s="2348">
        <f>SUM(E2561,E2532,E2497,E2476,E2446,E2422,E2370,E2361,E2325,E2309,E2270,E2193,E2129,E2059,E1949,E1904,E1882,E1831,E1777,E1733,E1719,E1705,E1684,E1625,E1565,E1504,E1445,E1377,E1297,E1234,E1173,E1137,E1099,E1062,E1005,E898)</f>
        <v>828246.75</v>
      </c>
      <c r="F2616" s="3453">
        <f>SUM(F2561,F2532,F2497,F2476,F2446,F2422,F2370,F2361,F2325,F2309,F2270,F2193,F2129,F2059,F1949,F1904,F1882,F1831,F1777,F1733,F1719,F1705,F1684,F1625,F1565,F1504,F1445,F1377,F1297,F1234,F1173,F1137,F1099,F1062,F1005,F898)</f>
        <v>759284.70833333314</v>
      </c>
      <c r="G2616" s="2347">
        <f>SUM(G2561,G2532,G2497,G2476,G2446,G2422,G2370,G2361,G2325,G2309,G2270,G2193,G2129,G2059,G1949,G1904,G1882,G1831,G1777,G1733,G1719,G1705,G1684,G1625,G1565,G1504,G1445,G1377,G1297,G1234,G1173,G1137,G1099,G1062,G1005,G898)</f>
        <v>837099.68249999988</v>
      </c>
      <c r="H2616" s="2334">
        <f>G2616/F2616*100</f>
        <v>110.24845796479616</v>
      </c>
      <c r="I2616" s="2344"/>
      <c r="J2616" s="1046"/>
      <c r="K2616" s="1046"/>
      <c r="L2616" s="1046"/>
      <c r="M2616" s="1046"/>
      <c r="N2616" s="1046"/>
      <c r="O2616" s="1046"/>
      <c r="P2616" s="1046"/>
      <c r="Q2616" s="612"/>
      <c r="R2616" s="612"/>
      <c r="S2616" s="612"/>
      <c r="T2616" s="612"/>
      <c r="U2616" s="612"/>
      <c r="V2616" s="612"/>
      <c r="W2616" s="612"/>
      <c r="X2616" s="612"/>
      <c r="Y2616" s="612"/>
      <c r="Z2616" s="612"/>
      <c r="AA2616" s="612"/>
      <c r="AB2616" s="612"/>
      <c r="AC2616" s="612"/>
      <c r="AD2616" s="1074"/>
      <c r="AE2616" s="565"/>
      <c r="AF2616" s="612"/>
      <c r="AG2616" s="612"/>
      <c r="AH2616" s="612"/>
      <c r="AI2616" s="612"/>
      <c r="AJ2616" s="1264">
        <f>SUM(AJ2561,AJ2532,AJ2497,AJ2476,AJ2446,AJ2422,AJ2370,AJ2361,AJ2325,AJ2309,AJ2270,AJ2193,AJ2129,AJ2059,AJ1949,AJ1904,AJ1882,AJ1831,AJ1777,AJ1733,AJ1719,AJ1705,AJ1684,AJ1625,AJ1565,AJ1504,AJ1445,AJ1377,AJ1297,AJ1234,AJ1173,AJ1137,AJ1099,AJ1062,AJ1005,AJ898)</f>
        <v>0</v>
      </c>
      <c r="AK2616" s="561"/>
      <c r="AL2616" s="1441"/>
      <c r="AM2616" s="1456"/>
      <c r="AN2616" s="3619"/>
    </row>
    <row r="2617" spans="1:40" ht="57.75" x14ac:dyDescent="0.25">
      <c r="A2617" s="239">
        <v>1</v>
      </c>
      <c r="B2617" s="488" t="s">
        <v>308</v>
      </c>
      <c r="C2617" s="2346"/>
      <c r="D2617" s="2347"/>
      <c r="E2617" s="2348">
        <f>SUM(E2271,E2194,E2130,E2060,E1950,E1883,E1832,E1778,E1685,E1626,E1566,E1505,E1446,E1378,E1298,E1235,E1063,E1006,E899)</f>
        <v>345329.15</v>
      </c>
      <c r="F2617" s="3453">
        <f>SUM(F2271,F2194,F2130,F2060,F1950,F1883,F1832,F1778,F1685,F1626,F1566,F1505,F1446,F1378,F1298,F1235,F1063,F1006,F899)</f>
        <v>316553.5541666667</v>
      </c>
      <c r="G2617" s="2347">
        <f>SUM(G2271,G2194,G2130,G2060,G1950,G1883,G1832,G1778,G1685,G1626,G1566,G1505,G1446,G1378,G1298,G1235,G1063,G1006,G899)</f>
        <v>231342</v>
      </c>
      <c r="H2617" s="2334">
        <f>G2617/F2617*100</f>
        <v>73.081472930863868</v>
      </c>
      <c r="I2617" s="2344"/>
      <c r="J2617" s="1046"/>
      <c r="K2617" s="1046"/>
      <c r="L2617" s="1046"/>
      <c r="M2617" s="1046"/>
      <c r="N2617" s="1046"/>
      <c r="O2617" s="1046"/>
      <c r="P2617" s="1046"/>
      <c r="Q2617" s="612"/>
      <c r="R2617" s="612"/>
      <c r="S2617" s="612"/>
      <c r="T2617" s="612"/>
      <c r="U2617" s="612"/>
      <c r="V2617" s="612"/>
      <c r="W2617" s="612"/>
      <c r="X2617" s="612"/>
      <c r="Y2617" s="612"/>
      <c r="Z2617" s="612"/>
      <c r="AA2617" s="612"/>
      <c r="AB2617" s="612"/>
      <c r="AC2617" s="612"/>
      <c r="AD2617" s="1074"/>
      <c r="AE2617" s="565"/>
      <c r="AF2617" s="612"/>
      <c r="AG2617" s="612"/>
      <c r="AH2617" s="612"/>
      <c r="AI2617" s="612"/>
      <c r="AJ2617" s="1264">
        <f>SUM(AJ2271,AJ2194,AJ2130,AJ2060,AJ1950,AJ1883,AJ1832,AJ1778,AJ1685,AJ1626,AJ1566,AJ1505,AJ1446,AJ1378,AJ1298,AJ1235,AJ1063,AJ1006,AJ899)</f>
        <v>0</v>
      </c>
      <c r="AK2617" s="561"/>
      <c r="AL2617" s="1441"/>
      <c r="AM2617" s="1456"/>
    </row>
    <row r="2618" spans="1:40" ht="29.25" x14ac:dyDescent="0.25">
      <c r="A2618" s="239">
        <v>1</v>
      </c>
      <c r="B2618" s="488" t="s">
        <v>280</v>
      </c>
      <c r="C2618" s="2346"/>
      <c r="D2618" s="2347"/>
      <c r="E2618" s="2348">
        <f>SUM(E2562,E2533,E2498,E2477,E2447,E2423,E2362,E2326,E2310,E2272,E2195,E2131,E2061,E1951,E1905,E1884,E1833,E1779,E1734,E1720,E1706,E1686,E1627,E1567,E1506,E1447,E1379,E1299,E1236,E1174,E1138,E1100,E1064,E1007,E900,E2206)</f>
        <v>1027211.595744681</v>
      </c>
      <c r="F2618" s="3453">
        <f t="shared" ref="F2618:G2618" si="1394">SUM(F2562,F2533,F2498,F2477,F2447,F2423,F2362,F2326,F2310,F2272,F2195,F2131,F2061,F1951,F1905,F1884,F1833,F1779,F1734,F1720,F1706,F1686,F1627,F1567,F1506,F1447,F1379,F1299,F1236,F1174,F1138,F1100,F1064,F1007,F900,F2206)</f>
        <v>941561.17021276604</v>
      </c>
      <c r="G2618" s="2348">
        <f t="shared" si="1394"/>
        <v>710681.50425531913</v>
      </c>
      <c r="H2618" s="2334">
        <f>G2618/F2618*100</f>
        <v>75.479058263917722</v>
      </c>
      <c r="I2618" s="2344"/>
      <c r="J2618" s="1046"/>
      <c r="K2618" s="1046"/>
      <c r="L2618" s="1046"/>
      <c r="M2618" s="1046"/>
      <c r="N2618" s="1046"/>
      <c r="O2618" s="1046"/>
      <c r="P2618" s="1046"/>
      <c r="Q2618" s="612"/>
      <c r="R2618" s="612"/>
      <c r="S2618" s="612"/>
      <c r="T2618" s="612"/>
      <c r="U2618" s="612"/>
      <c r="V2618" s="612"/>
      <c r="W2618" s="612"/>
      <c r="X2618" s="612"/>
      <c r="Y2618" s="612"/>
      <c r="Z2618" s="612"/>
      <c r="AA2618" s="612"/>
      <c r="AB2618" s="612"/>
      <c r="AC2618" s="612"/>
      <c r="AD2618" s="1074"/>
      <c r="AE2618" s="565"/>
      <c r="AF2618" s="612"/>
      <c r="AG2618" s="612"/>
      <c r="AH2618" s="612"/>
      <c r="AI2618" s="612"/>
      <c r="AJ2618" s="1298">
        <f>SUM(AJ2562,AJ2533,AJ2498,AJ2477,AJ2447,AJ2423,AJ2362,AJ2326,AJ2310,AJ2272,AJ2195,AJ2131,AJ2061,AJ1951,AJ1905,AJ1884,AJ1833,AJ1779,AJ1734,AJ1720,AJ1706,AJ1686,AJ1627,AJ1567,AJ1506,AJ1447,AJ1379,AJ1299,AJ1236,AJ1174,AJ1138,AJ1100,AJ1064,AJ1007,AJ900)</f>
        <v>0</v>
      </c>
      <c r="AK2618" s="561"/>
      <c r="AL2618" s="1441"/>
      <c r="AM2618" s="1456"/>
    </row>
    <row r="2619" spans="1:40" ht="43.5" x14ac:dyDescent="0.25">
      <c r="A2619" s="239">
        <v>1</v>
      </c>
      <c r="B2619" s="488" t="s">
        <v>281</v>
      </c>
      <c r="C2619" s="2346"/>
      <c r="D2619" s="2347"/>
      <c r="E2619" s="2348">
        <f>SUM(E2499,E2424,E2273,E2196,E2132,E2062,E1952,E1885,E1834,E1780,E1687,E1628,E1568,E1507,E1448,E1380,E1300,E1237,E1175,E1139,E1101,E1065,E1008,E942,E901,E816)</f>
        <v>290563</v>
      </c>
      <c r="F2619" s="3453">
        <f>SUM(F2499,F2424,F2273,F2196,F2132,F2062,F1952,F1885,F1834,F1780,F1687,F1628,F1568,F1507,F1448,F1380,F1300,F1237,F1175,F1139,F1101,F1065,F1008,F942,F901,F816)</f>
        <v>266349.5</v>
      </c>
      <c r="G2619" s="612">
        <f>SUM(G2499,G2424,G2273,G2196,G2132,G2062,G1952,G1885,G1834,G1780,G1687,G1628,G1568,G1507,G1448,G1380,G1300,G1237,G1175,G1139,G1101,G1065,G1008,G942,G901,G816)</f>
        <v>276942</v>
      </c>
      <c r="H2619" s="2334">
        <f>G2619/F2619*100</f>
        <v>103.97691754630665</v>
      </c>
      <c r="I2619" s="2344"/>
      <c r="J2619" s="1046"/>
      <c r="K2619" s="1046"/>
      <c r="L2619" s="1046"/>
      <c r="M2619" s="1046"/>
      <c r="N2619" s="1046"/>
      <c r="O2619" s="1046"/>
      <c r="P2619" s="1046"/>
      <c r="Q2619" s="612">
        <f t="shared" ref="Q2619:AK2619" si="1395">SUM(Q2499,Q2424,Q2273,Q2196,Q2132,Q2062,Q1952,Q1885,Q1834,Q1780,Q1687,Q1628,Q1568,Q1507,Q1448,Q1380,Q1300,Q1237,Q1175,Q1139,Q1101,Q1065,Q1008,Q942,Q901,Q816)</f>
        <v>290744.3939400001</v>
      </c>
      <c r="R2619" s="612">
        <f t="shared" si="1395"/>
        <v>290744.3939400001</v>
      </c>
      <c r="S2619" s="612">
        <f t="shared" si="1395"/>
        <v>290744.3939400001</v>
      </c>
      <c r="T2619" s="612">
        <f t="shared" si="1395"/>
        <v>290744.3939400001</v>
      </c>
      <c r="U2619" s="612">
        <f t="shared" si="1395"/>
        <v>290744.3939400001</v>
      </c>
      <c r="V2619" s="612">
        <f t="shared" si="1395"/>
        <v>290744.3939400001</v>
      </c>
      <c r="W2619" s="612">
        <f t="shared" si="1395"/>
        <v>290744.3939400001</v>
      </c>
      <c r="X2619" s="612">
        <f t="shared" si="1395"/>
        <v>290744.3939400001</v>
      </c>
      <c r="Y2619" s="612">
        <f t="shared" si="1395"/>
        <v>290744.3939400001</v>
      </c>
      <c r="Z2619" s="612">
        <f t="shared" ref="Z2619:AA2619" si="1396">SUM(Z2499,Z2424,Z2273,Z2196,Z2132,Z2062,Z1952,Z1885,Z1834,Z1780,Z1687,Z1628,Z1568,Z1507,Z1448,Z1380,Z1300,Z1237,Z1175,Z1139,Z1101,Z1065,Z1008,Z942,Z901,Z816)</f>
        <v>290324.73834000004</v>
      </c>
      <c r="AA2619" s="612">
        <f t="shared" si="1396"/>
        <v>290324.73834000004</v>
      </c>
      <c r="AB2619" s="612">
        <f t="shared" si="1395"/>
        <v>266235.92404499999</v>
      </c>
      <c r="AC2619" s="612">
        <f t="shared" si="1395"/>
        <v>276677.73280000006</v>
      </c>
      <c r="AD2619" s="612">
        <f t="shared" si="1395"/>
        <v>0</v>
      </c>
      <c r="AE2619" s="612">
        <f t="shared" si="1395"/>
        <v>0</v>
      </c>
      <c r="AF2619" s="612">
        <f t="shared" si="1395"/>
        <v>10441.808754999996</v>
      </c>
      <c r="AG2619" s="612">
        <f t="shared" si="1395"/>
        <v>-7.9934399999999997</v>
      </c>
      <c r="AH2619" s="612">
        <f t="shared" si="1395"/>
        <v>-124.98539999999997</v>
      </c>
      <c r="AI2619" s="612">
        <f t="shared" si="1395"/>
        <v>276552.74739999993</v>
      </c>
      <c r="AJ2619" s="1264">
        <f t="shared" si="1395"/>
        <v>0</v>
      </c>
      <c r="AK2619" s="561">
        <f t="shared" si="1395"/>
        <v>0</v>
      </c>
      <c r="AL2619" s="1441"/>
      <c r="AM2619" s="1456"/>
    </row>
    <row r="2620" spans="1:40" ht="29.25" x14ac:dyDescent="0.25">
      <c r="A2620" s="239">
        <v>1</v>
      </c>
      <c r="B2620" s="488" t="s">
        <v>138</v>
      </c>
      <c r="C2620" s="2346"/>
      <c r="D2620" s="2347"/>
      <c r="E2620" s="2348">
        <f>SUM(E2563,E2541,E2534,E2506,E2500,E2478,E2463,E2448,E2425,E2401,E2395,E2371,E2363,E2348,E2327,E2311,E2274,E2197,E2133,E2063,E1953,E1906,E1886,E1835,E1781,E1735,E1721,E1707,E1688,E1629,E1569,E1508,E1449,E1381,E1301,E1238,E1176,E1140,E1102,E1066,E1009,E943,E902,E817,E2215)</f>
        <v>4334587.114285714</v>
      </c>
      <c r="F2620" s="2347">
        <f t="shared" ref="F2620:G2620" si="1397">SUM(F2563,F2541,F2534,F2506,F2500,F2478,F2463,F2448,F2425,F2401,F2395,F2371,F2363,F2348,F2327,F2311,F2274,F2197,F2133,F2063,F1953,F1906,F1886,F1835,F1781,F1735,F1721,F1707,F1688,F1629,F1569,F1508,F1449,F1381,F1301,F1238,F1176,F1140,F1102,F1066,F1009,F943,F902,F817,F2215)</f>
        <v>3972933.4450396826</v>
      </c>
      <c r="G2620" s="2347">
        <f t="shared" si="1397"/>
        <v>3299172.1777380952</v>
      </c>
      <c r="H2620" s="2334">
        <f>G2620/F2620*100</f>
        <v>83.041214341438391</v>
      </c>
      <c r="I2620" s="2344"/>
      <c r="J2620" s="1046"/>
      <c r="K2620" s="1046"/>
      <c r="L2620" s="1046"/>
      <c r="M2620" s="1046"/>
      <c r="N2620" s="1046"/>
      <c r="O2620" s="1046"/>
      <c r="P2620" s="1046"/>
      <c r="Q2620" s="612">
        <f t="shared" ref="Q2620:W2620" si="1398">SUM(Q2563,Q2541,Q2534,Q2506,Q2500,Q2478,Q2463,Q2448,Q2433,Q2425,Q2401,Q2395,Q2371,Q2363,Q2348,Q2327,Q2311,Q2274,Q2197,Q2133,Q2063,Q1953,Q1886,Q1906,Q1835,Q1781,Q1735,Q1721,Q1707,Q1688,Q1629,Q1569,Q1508,Q1449,Q1381,Q1301,Q1238,Q1176,Q1140,Q1102,Q1066,Q1009,Q943,Q902,Q817)</f>
        <v>3490904.6498600002</v>
      </c>
      <c r="R2620" s="612">
        <f t="shared" si="1398"/>
        <v>3490904.6498600002</v>
      </c>
      <c r="S2620" s="612">
        <f t="shared" si="1398"/>
        <v>3486424.0166700007</v>
      </c>
      <c r="T2620" s="612">
        <f t="shared" si="1398"/>
        <v>3486504.5533500006</v>
      </c>
      <c r="U2620" s="612">
        <f t="shared" si="1398"/>
        <v>3486504.5533500006</v>
      </c>
      <c r="V2620" s="612">
        <f t="shared" si="1398"/>
        <v>3486504.5533500006</v>
      </c>
      <c r="W2620" s="612">
        <f t="shared" si="1398"/>
        <v>3486504.5533500006</v>
      </c>
      <c r="X2620" s="612">
        <f>SUM(X2215,X2563,X2541,X2534,X2506,X2500,X2478,X2463,X2448,X2433,X2425,X2401,X2395,X2371,X2363,X2348,X2327,X2311,X2274,X2197,X2133,X2063,X1953,X1886,X1906,X1835,X1781,X1735,X1721,X1707,X1688,X1629,X1569,X1508,X1449,X1381,X1301,X1238,X1176,X1140,X1102,X1066,X1009,X943,X902,X817)</f>
        <v>3495240.75799292</v>
      </c>
      <c r="Y2620" s="612">
        <f t="shared" ref="Y2620:AI2620" si="1399">SUM(Y2215,Y2563,Y2541,Y2534,Y2506,Y2500,Y2478,Y2463,Y2448,Y2433,Y2425,Y2401,Y2395,Y2371,Y2363,Y2348,Y2327,Y2311,Y2274,Y2197,Y2133,Y2063,Y1953,Y1886,Y1906,Y1835,Y1781,Y1735,Y1721,Y1707,Y1688,Y1629,Y1569,Y1508,Y1449,Y1381,Y1301,Y1238,Y1176,Y1140,Y1102,Y1066,Y1009,Y943,Y902,Y817)</f>
        <v>3501475.2832929194</v>
      </c>
      <c r="Z2620" s="612">
        <f t="shared" ref="Z2620:AA2620" si="1400">SUM(Z2215,Z2563,Z2541,Z2534,Z2506,Z2500,Z2478,Z2463,Z2448,Z2433,Z2425,Z2401,Z2395,Z2371,Z2363,Z2348,Z2327,Z2311,Z2274,Z2197,Z2133,Z2063,Z1953,Z1886,Z1906,Z1835,Z1781,Z1735,Z1721,Z1707,Z1688,Z1629,Z1569,Z1508,Z1449,Z1381,Z1301,Z1238,Z1176,Z1140,Z1102,Z1066,Z1009,Z943,Z902,Z817)</f>
        <v>3520425.0943704699</v>
      </c>
      <c r="AA2620" s="612">
        <f t="shared" si="1400"/>
        <v>3520425.0943704699</v>
      </c>
      <c r="AB2620" s="612">
        <f t="shared" si="1399"/>
        <v>3223490.223152536</v>
      </c>
      <c r="AC2620" s="612">
        <f t="shared" si="1399"/>
        <v>3206630.2218099996</v>
      </c>
      <c r="AD2620" s="612">
        <f t="shared" si="1399"/>
        <v>0</v>
      </c>
      <c r="AE2620" s="612">
        <f t="shared" si="1399"/>
        <v>6359.2023700000027</v>
      </c>
      <c r="AF2620" s="612">
        <f t="shared" si="1399"/>
        <v>-16860.001342536394</v>
      </c>
      <c r="AG2620" s="612">
        <f t="shared" si="1399"/>
        <v>-421.90978000000007</v>
      </c>
      <c r="AH2620" s="612">
        <f t="shared" si="1399"/>
        <v>-705.4092099999998</v>
      </c>
      <c r="AI2620" s="612">
        <f t="shared" si="1399"/>
        <v>3212284.0149699994</v>
      </c>
      <c r="AJ2620" s="1264">
        <f>SUM(AJ2563,AJ2541,AJ2534,AJ2506,AJ2500,AJ2478,AJ2463,AJ2448,AJ2425,AJ2401,AJ2395,AJ2371,AJ2363,AJ2348,AJ2327,AJ2311,AJ2274,AJ2197,AJ2133,AJ2063,AJ1953,AJ1906,AJ1886,AJ1835,AJ1781,AJ1735,AJ1721,AJ1707,AJ1688,AJ1629,AJ1569,AJ1508,AJ1449,AJ1381,AJ1301,AJ1238,AJ1176,AJ1140,AJ1102,AJ1066,AJ1009,AJ943,AJ902,AJ817)</f>
        <v>0</v>
      </c>
      <c r="AK2620" s="561">
        <f>SUM(AK2563,AK2541,AK2534,AK2506,AK2500,AK2478,AK2463,AK2448,AK2433,AK2425,AK2401,AK2395,AK2371,AK2363,AK2348,AK2327,AK2311,AK2274,AK2197,AK2133,AK2063,AK1953,AK1886,AK1906,AK1835,AK1781,AK1735,AK1721,AK1707,AK1688,AK1629,AK1569,AK1508,AK1449,AK1381,AK1301,AK1238,AK1176,AK1140,AK1102,AK1066,AK1009,AK943,AK902,AK817)</f>
        <v>0</v>
      </c>
      <c r="AL2620" s="1441"/>
      <c r="AM2620" s="1456"/>
    </row>
    <row r="2621" spans="1:40" ht="15.75" x14ac:dyDescent="0.25">
      <c r="A2621" s="239">
        <v>1</v>
      </c>
      <c r="B2621" s="2349" t="s">
        <v>29</v>
      </c>
      <c r="C2621" s="2349"/>
      <c r="D2621" s="2350"/>
      <c r="E2621" s="2351"/>
      <c r="F2621" s="2350"/>
      <c r="G2621" s="2350"/>
      <c r="H2621" s="1046"/>
      <c r="I2621" s="2352"/>
      <c r="J2621" s="2352"/>
      <c r="K2621" s="2353"/>
      <c r="L2621" s="2353"/>
      <c r="M2621" s="2353"/>
      <c r="N2621" s="2353"/>
      <c r="O2621" s="2353"/>
      <c r="P2621" s="2353"/>
      <c r="Q2621" s="612"/>
      <c r="R2621" s="612"/>
      <c r="S2621" s="612"/>
      <c r="T2621" s="612"/>
      <c r="U2621" s="612"/>
      <c r="V2621" s="612"/>
      <c r="W2621" s="612"/>
      <c r="X2621" s="612"/>
      <c r="Y2621" s="612"/>
      <c r="Z2621" s="612"/>
      <c r="AA2621" s="612"/>
      <c r="AB2621" s="612"/>
      <c r="AC2621" s="612"/>
      <c r="AD2621" s="612"/>
      <c r="AE2621" s="612"/>
      <c r="AF2621" s="612"/>
      <c r="AG2621" s="612"/>
      <c r="AH2621" s="612"/>
      <c r="AI2621" s="612"/>
      <c r="AJ2621" s="2354"/>
      <c r="AK2621" s="561"/>
      <c r="AL2621" s="1441"/>
      <c r="AM2621" s="1456"/>
    </row>
    <row r="2622" spans="1:40" x14ac:dyDescent="0.25">
      <c r="A2622" s="239">
        <v>1</v>
      </c>
      <c r="B2622" s="1012" t="s">
        <v>241</v>
      </c>
      <c r="C2622" s="1012"/>
      <c r="D2622" s="2334"/>
      <c r="E2622" s="2335">
        <f>SUM(E2285,E2219,E2069,E1012,E948,E912,E821)</f>
        <v>3293</v>
      </c>
      <c r="F2622" s="2334">
        <f>SUM(F2285,F2219,F2069,F1012,F948,F912,F821)</f>
        <v>3019.25</v>
      </c>
      <c r="G2622" s="2334">
        <f>SUM(G2285,G2219,G2069,G1012,G948,G912,G821)</f>
        <v>2079</v>
      </c>
      <c r="H2622" s="1046">
        <f t="shared" ref="H2622:H2635" si="1401">G2622/F2622*100</f>
        <v>68.858160139107397</v>
      </c>
      <c r="I2622" s="2336">
        <f>L2622/F2622</f>
        <v>8.0374265132069223</v>
      </c>
      <c r="J2622" s="2336">
        <f t="shared" ref="J2622:J2625" si="1402">M2622/G2622</f>
        <v>8.4781144781144775</v>
      </c>
      <c r="K2622" s="2334">
        <f>SUM(K2285,K2219,K2069,K1012,K948,K912,K821)</f>
        <v>26465</v>
      </c>
      <c r="L2622" s="2334">
        <f>SUM(L2285,L2219,L2069,L1012,L948,L912,L821)</f>
        <v>24267</v>
      </c>
      <c r="M2622" s="2334">
        <f>SUM(M2285,M2219,M2069,M1012,M948,M912,M821)</f>
        <v>17626</v>
      </c>
      <c r="N2622" s="2334">
        <f>M2622/L2622*100</f>
        <v>72.633617670086949</v>
      </c>
      <c r="O2622" s="2334">
        <f>SUM(O2285,O2219,O2069,O1012,O948,O912,O821)</f>
        <v>89.88666666666667</v>
      </c>
      <c r="P2622" s="2337">
        <f>M2622/$B$4*12/O2622</f>
        <v>213.91786289806018</v>
      </c>
      <c r="Q2622" s="612"/>
      <c r="R2622" s="612"/>
      <c r="S2622" s="612"/>
      <c r="T2622" s="612"/>
      <c r="U2622" s="612"/>
      <c r="V2622" s="612"/>
      <c r="W2622" s="612"/>
      <c r="X2622" s="612"/>
      <c r="Y2622" s="612"/>
      <c r="Z2622" s="612"/>
      <c r="AA2622" s="612"/>
      <c r="AB2622" s="612"/>
      <c r="AC2622" s="612"/>
      <c r="AD2622" s="612"/>
      <c r="AE2622" s="612"/>
      <c r="AF2622" s="612"/>
      <c r="AG2622" s="612"/>
      <c r="AH2622" s="612"/>
      <c r="AI2622" s="612"/>
      <c r="AJ2622" s="2047">
        <f>SUM(AJ2285,AJ2219,AJ2069,AJ1012,AJ948,AJ912,AJ821)</f>
        <v>0</v>
      </c>
      <c r="AK2622" s="561"/>
      <c r="AL2622" s="1441"/>
      <c r="AM2622" s="1456"/>
    </row>
    <row r="2623" spans="1:40" x14ac:dyDescent="0.25">
      <c r="A2623" s="239">
        <v>1</v>
      </c>
      <c r="B2623" s="2355" t="s">
        <v>242</v>
      </c>
      <c r="C2623" s="2356"/>
      <c r="D2623" s="2357"/>
      <c r="E2623" s="2348">
        <f>SUM(E2547,E2334,E2293,E2277,E2138,E2075,E1961,E1891,E1839,E1787,E1692,E1633,E1576,E1513,E1455,E1395,E1305,E1245,E1181,E1145,E1107,E1070,E1015,E916)</f>
        <v>35320</v>
      </c>
      <c r="F2623" s="2358">
        <f>SUM(F2547,F2334,F2293,F2277,F2138,F2075,F1961,F1891,F1839,F1787,F1692,F1633,F1576,F1513,F1455,F1395,F1305,F1245,F1181,F1145,F1107,F1070,F1015,F916)</f>
        <v>32351.833333333336</v>
      </c>
      <c r="G2623" s="2358">
        <f>SUM(G2547,G2334,G2293,G2277,G2138,G2075,G1961,G1891,G1839,G1787,G1692,G1633,G1576,G1513,G1455,G1395,G1305,G1245,G1181,G1145,G1107,G1070,G1015,G916)</f>
        <v>30642</v>
      </c>
      <c r="H2623" s="1046">
        <f t="shared" si="1401"/>
        <v>94.714879630726742</v>
      </c>
      <c r="I2623" s="2336">
        <f>L2623/F2623</f>
        <v>6.6191612015805381</v>
      </c>
      <c r="J2623" s="2336">
        <f t="shared" si="1402"/>
        <v>6.5415442856210433</v>
      </c>
      <c r="K2623" s="2357">
        <f>SUM(K2547,K2334,K2293,K2277,K2138,K2075,K1961,K1891,K1839,K1787,K1692,K1633,K1576,K1513,K1455,K1395,K1305,K1245,K1181,K1145,K1107,K1070,K1015,K916)</f>
        <v>233607</v>
      </c>
      <c r="L2623" s="2357">
        <f>SUM(L2547,L2334,L2293,L2277,L2138,L2075,L1961,L1891,L1839,L1787,L1692,L1633,L1576,L1513,L1455,L1395,L1305,L1245,L1181,L1145,L1107,L1070,L1015,L916)</f>
        <v>214142</v>
      </c>
      <c r="M2623" s="2357">
        <f>SUM(M2547,M2334,M2293,M2277,M2138,M2075,M1961,M1891,M1839,M1787,M1692,M1633,M1576,M1513,M1455,M1395,M1305,M1245,M1181,M1145,M1107,M1070,M1015,M916)</f>
        <v>200446</v>
      </c>
      <c r="N2623" s="2334">
        <f>M2623/L2623*100</f>
        <v>93.604243912917596</v>
      </c>
      <c r="O2623" s="2357">
        <f>SUM(O2547,O2334,O2293,O2277,O2138,O2075,O1961,O1891,O1839,O1787,O1692,O1633,O1576,O1513,O1455,O1395,O1305,O1245,O1181,O1145,O1107,O1070,O1015,O916)</f>
        <v>976.49166666666667</v>
      </c>
      <c r="P2623" s="2337">
        <f>M2623/$B$4*12/O2623</f>
        <v>223.93264694496145</v>
      </c>
      <c r="Q2623" s="612"/>
      <c r="R2623" s="612"/>
      <c r="S2623" s="612"/>
      <c r="T2623" s="612"/>
      <c r="U2623" s="612"/>
      <c r="V2623" s="612"/>
      <c r="W2623" s="612"/>
      <c r="X2623" s="612"/>
      <c r="Y2623" s="612"/>
      <c r="Z2623" s="612"/>
      <c r="AA2623" s="612"/>
      <c r="AB2623" s="612"/>
      <c r="AC2623" s="612"/>
      <c r="AD2623" s="612"/>
      <c r="AE2623" s="612"/>
      <c r="AF2623" s="612"/>
      <c r="AG2623" s="612"/>
      <c r="AH2623" s="612"/>
      <c r="AI2623" s="612"/>
      <c r="AJ2623" s="1236">
        <f>SUM(AJ2547,AJ2334,AJ2293,AJ2277,AJ2138,AJ2075,AJ1961,AJ1891,AJ1839,AJ1787,AJ1692,AJ1633,AJ1576,AJ1513,AJ1455,AJ1395,AJ1305,AJ1245,AJ1181,AJ1145,AJ1107,AJ1070,AJ1015,AJ916)</f>
        <v>0</v>
      </c>
      <c r="AK2623" s="561"/>
      <c r="AL2623" s="1441"/>
      <c r="AM2623" s="1456"/>
    </row>
    <row r="2624" spans="1:40" ht="29.25" x14ac:dyDescent="0.25">
      <c r="A2624" s="239">
        <v>1</v>
      </c>
      <c r="B2624" s="1016" t="s">
        <v>214</v>
      </c>
      <c r="C2624" s="1016"/>
      <c r="D2624" s="2359"/>
      <c r="E2624" s="2351">
        <f>SUM(E2548,E2335,E2294,E2286,E2278,E2220,E2139,E2076,E1962,E1892,E1840,E1788,E1693,E1634,E1577,E1514,E1456,E1396,E1306,E1246,E1182,E1146,E1108,E1071,E1016,E949,E917,E822)</f>
        <v>38613</v>
      </c>
      <c r="F2624" s="2359">
        <f>SUM(F2548,F2335,F2294,F2286,F2278,F2220,F2139,F2076,F1962,F1892,F1840,F1788,F1693,F1634,F1577,F1514,F1456,F1396,F1306,F1246,F1182,F1146,F1108,F1071,F1016,F949,F917,F822)</f>
        <v>35371.083333333336</v>
      </c>
      <c r="G2624" s="2359">
        <f>SUM(G2548,G2335,G2294,G2286,G2278,G2220,G2139,G2076,G1962,G1892,G1840,G1788,G1693,G1634,G1577,G1514,G1456,G1396,G1306,G1246,G1182,G1146,G1108,G1071,G1016,G949,G917,G822)</f>
        <v>32721</v>
      </c>
      <c r="H2624" s="1046">
        <f t="shared" si="1401"/>
        <v>92.507768822460903</v>
      </c>
      <c r="I2624" s="2336">
        <f>L2624/F2624</f>
        <v>6.7402232991638646</v>
      </c>
      <c r="J2624" s="2336">
        <f t="shared" si="1402"/>
        <v>6.6645884905718038</v>
      </c>
      <c r="K2624" s="2359">
        <f>SUM(K2548,K2335,K2294,K2286,K2278,K2220,K2139,K2076,K1962,K1892,K1840,K1788,K1693,K1634,K1577,K1514,K1456,K1396,K1306,K1246,K1182,K1146,K1108,K1071,K1016,K949,K917,K822)</f>
        <v>260072</v>
      </c>
      <c r="L2624" s="2359">
        <f>SUM(L2548,L2335,L2294,L2286,L2278,L2220,L2139,L2076,L1962,L1892,L1840,L1788,L1693,L1634,L1577,L1514,L1456,L1396,L1306,L1246,L1182,L1146,L1108,L1071,L1016,L949,L917,L822)</f>
        <v>238409</v>
      </c>
      <c r="M2624" s="2359">
        <f>SUM(M2548,M2335,M2294,M2286,M2278,M2220,M2139,M2076,M1962,M1892,M1840,M1788,M1693,M1634,M1577,M1514,M1456,M1396,M1306,M1246,M1182,M1146,M1108,M1071,M1016,M949,M917,M822)</f>
        <v>218072</v>
      </c>
      <c r="N2624" s="2334">
        <f>M2624/L2624*100</f>
        <v>91.469701227722112</v>
      </c>
      <c r="O2624" s="2359">
        <f>SUM(O2548,O2335,O2294,O2286,O2278,O2220,O2139,O2076,O1962,O1892,O1840,O1788,O1693,O1634,O1577,O1514,O1456,O1396,O1306,O1246,O1182,O1146,O1108,O1071,O1016,O949,O917,O822)</f>
        <v>1066.3783333333333</v>
      </c>
      <c r="P2624" s="2337">
        <f>M2624/$B$4*12/O2624</f>
        <v>223.0884854243981</v>
      </c>
      <c r="Q2624" s="612">
        <f t="shared" ref="Q2624:AK2624" si="1403">SUM(Q2548,Q2335,Q2294,Q2286,Q2278,Q2220,Q2139,Q2076,Q1962,Q1892,Q1840,Q1788,Q1693,Q1634,Q1577,Q1514,Q1456,Q1396,Q1306,Q1246,Q1182,Q1146,Q1108,Q1071,Q1016,Q949,Q917,Q822)</f>
        <v>725759.74393683032</v>
      </c>
      <c r="R2624" s="612">
        <f t="shared" si="1403"/>
        <v>725759.74393683032</v>
      </c>
      <c r="S2624" s="612">
        <f t="shared" si="1403"/>
        <v>728800.74590811029</v>
      </c>
      <c r="T2624" s="612">
        <f t="shared" si="1403"/>
        <v>728836.19227944361</v>
      </c>
      <c r="U2624" s="612">
        <f t="shared" si="1403"/>
        <v>728836.19227944361</v>
      </c>
      <c r="V2624" s="612">
        <f t="shared" si="1403"/>
        <v>729804.86472764995</v>
      </c>
      <c r="W2624" s="612">
        <f t="shared" si="1403"/>
        <v>729804.86472764995</v>
      </c>
      <c r="X2624" s="612">
        <f t="shared" si="1403"/>
        <v>728798.01429564995</v>
      </c>
      <c r="Y2624" s="612">
        <f t="shared" si="1403"/>
        <v>743952.39746016345</v>
      </c>
      <c r="Z2624" s="612">
        <f t="shared" ref="Z2624:AA2624" si="1404">SUM(Z2548,Z2335,Z2294,Z2286,Z2278,Z2220,Z2139,Z2076,Z1962,Z1892,Z1840,Z1788,Z1693,Z1634,Z1577,Z1514,Z1456,Z1396,Z1306,Z1246,Z1182,Z1146,Z1108,Z1071,Z1016,Z949,Z917,Z822)</f>
        <v>737506.32947501051</v>
      </c>
      <c r="AA2624" s="612">
        <f t="shared" si="1404"/>
        <v>737506.32947501051</v>
      </c>
      <c r="AB2624" s="612">
        <f t="shared" si="1403"/>
        <v>675141.39397611714</v>
      </c>
      <c r="AC2624" s="612">
        <f t="shared" si="1403"/>
        <v>629405.64726000011</v>
      </c>
      <c r="AD2624" s="612">
        <f t="shared" si="1403"/>
        <v>0</v>
      </c>
      <c r="AE2624" s="612">
        <f t="shared" si="1403"/>
        <v>0</v>
      </c>
      <c r="AF2624" s="612">
        <f t="shared" si="1403"/>
        <v>-45735.746716117159</v>
      </c>
      <c r="AG2624" s="612">
        <f t="shared" si="1403"/>
        <v>-2240.5811400000002</v>
      </c>
      <c r="AH2624" s="612">
        <f t="shared" si="1403"/>
        <v>-482.00976999999995</v>
      </c>
      <c r="AI2624" s="612">
        <f t="shared" si="1403"/>
        <v>628923.63748999999</v>
      </c>
      <c r="AJ2624" s="2360">
        <f t="shared" si="1403"/>
        <v>0</v>
      </c>
      <c r="AK2624" s="561">
        <f t="shared" si="1403"/>
        <v>0</v>
      </c>
      <c r="AL2624" s="1441"/>
      <c r="AM2624" s="1456"/>
    </row>
    <row r="2625" spans="1:39" ht="30" x14ac:dyDescent="0.25">
      <c r="A2625" s="239">
        <v>1</v>
      </c>
      <c r="B2625" s="2361" t="s">
        <v>230</v>
      </c>
      <c r="C2625" s="2362"/>
      <c r="D2625" s="2363"/>
      <c r="E2625" s="2364">
        <f>E2286+E2292</f>
        <v>55</v>
      </c>
      <c r="F2625" s="2363">
        <f t="shared" ref="F2625:G2625" si="1405">F2286+F2292</f>
        <v>50.583333333333336</v>
      </c>
      <c r="G2625" s="2363">
        <f t="shared" si="1405"/>
        <v>49</v>
      </c>
      <c r="H2625" s="1046">
        <f t="shared" si="1401"/>
        <v>96.869851729818777</v>
      </c>
      <c r="I2625" s="2336">
        <f>L2625/F2625</f>
        <v>10.952224052718286</v>
      </c>
      <c r="J2625" s="2336">
        <f t="shared" si="1402"/>
        <v>10.448979591836734</v>
      </c>
      <c r="K2625" s="2363">
        <f t="shared" ref="K2625:M2625" si="1406">K2286+K2292</f>
        <v>605</v>
      </c>
      <c r="L2625" s="2363">
        <f t="shared" si="1406"/>
        <v>554</v>
      </c>
      <c r="M2625" s="2363">
        <f t="shared" si="1406"/>
        <v>512</v>
      </c>
      <c r="N2625" s="2365">
        <f>M2625/L2625*100</f>
        <v>92.418772563176901</v>
      </c>
      <c r="O2625" s="2363">
        <f>O2286</f>
        <v>0.18333333333333332</v>
      </c>
      <c r="P2625" s="2366">
        <f>M2625/$B$4*12/O2625</f>
        <v>3046.6115702479337</v>
      </c>
      <c r="Q2625" s="612">
        <f t="shared" ref="Q2625:AI2625" si="1407">Q2286+Q2294</f>
        <v>7085.6731769599992</v>
      </c>
      <c r="R2625" s="612">
        <f t="shared" ref="R2625:S2625" si="1408">R2286+R2294</f>
        <v>7085.6731769599992</v>
      </c>
      <c r="S2625" s="612">
        <f t="shared" si="1408"/>
        <v>7085.6731769599992</v>
      </c>
      <c r="T2625" s="612">
        <f t="shared" ref="T2625:U2625" si="1409">T2286+T2294</f>
        <v>7121.1195482933335</v>
      </c>
      <c r="U2625" s="612">
        <f t="shared" si="1409"/>
        <v>7121.1195482933335</v>
      </c>
      <c r="V2625" s="612">
        <f t="shared" ref="V2625:W2625" si="1410">V2286+V2294</f>
        <v>7121.1195482933335</v>
      </c>
      <c r="W2625" s="612">
        <f t="shared" si="1410"/>
        <v>7121.1195482933335</v>
      </c>
      <c r="X2625" s="612">
        <f t="shared" ref="X2625:Y2625" si="1411">X2286+X2294</f>
        <v>7121.1195482933335</v>
      </c>
      <c r="Y2625" s="612">
        <f t="shared" si="1411"/>
        <v>7121.1195482933335</v>
      </c>
      <c r="Z2625" s="612">
        <f t="shared" ref="Z2625:AA2625" si="1412">Z2286+Z2294</f>
        <v>7121.5437450826657</v>
      </c>
      <c r="AA2625" s="612">
        <f t="shared" si="1412"/>
        <v>7121.5437450826657</v>
      </c>
      <c r="AB2625" s="612">
        <f t="shared" si="1407"/>
        <v>6526.9910957025186</v>
      </c>
      <c r="AC2625" s="612">
        <f t="shared" si="1407"/>
        <v>6422.1333000000004</v>
      </c>
      <c r="AD2625" s="612">
        <f t="shared" si="1407"/>
        <v>0</v>
      </c>
      <c r="AE2625" s="612">
        <f t="shared" si="1407"/>
        <v>0</v>
      </c>
      <c r="AF2625" s="612">
        <f t="shared" si="1407"/>
        <v>-104.85779570251793</v>
      </c>
      <c r="AG2625" s="612">
        <f t="shared" si="1407"/>
        <v>0</v>
      </c>
      <c r="AH2625" s="612">
        <f t="shared" si="1407"/>
        <v>0</v>
      </c>
      <c r="AI2625" s="612">
        <f t="shared" si="1407"/>
        <v>6422.1333000000004</v>
      </c>
      <c r="AJ2625" s="2367">
        <f t="shared" ref="AJ2625" si="1413">AJ2286+AJ2292</f>
        <v>0</v>
      </c>
      <c r="AK2625" s="561">
        <f t="shared" ref="AK2625" si="1414">AK2286+AK2294</f>
        <v>0</v>
      </c>
      <c r="AL2625" s="1441"/>
      <c r="AM2625" s="1456"/>
    </row>
    <row r="2626" spans="1:39" ht="30" x14ac:dyDescent="0.25">
      <c r="A2626" s="239">
        <v>1</v>
      </c>
      <c r="B2626" s="2368" t="s">
        <v>253</v>
      </c>
      <c r="C2626" s="2368"/>
      <c r="D2626" s="2363"/>
      <c r="E2626" s="2364">
        <f>E2220</f>
        <v>637</v>
      </c>
      <c r="F2626" s="2363">
        <f>F2220</f>
        <v>583.91666666666674</v>
      </c>
      <c r="G2626" s="2363">
        <f>G2220</f>
        <v>633</v>
      </c>
      <c r="H2626" s="1046">
        <f t="shared" si="1401"/>
        <v>108.40587983445124</v>
      </c>
      <c r="I2626" s="2369">
        <f t="shared" ref="I2626" si="1415">I2220</f>
        <v>10</v>
      </c>
      <c r="J2626" s="2369">
        <f t="shared" ref="J2626:AI2626" si="1416">J2220</f>
        <v>9.9605055292259088</v>
      </c>
      <c r="K2626" s="2363">
        <f t="shared" si="1416"/>
        <v>6370</v>
      </c>
      <c r="L2626" s="2363">
        <f t="shared" si="1416"/>
        <v>5839</v>
      </c>
      <c r="M2626" s="2363">
        <f t="shared" si="1416"/>
        <v>6305</v>
      </c>
      <c r="N2626" s="2365">
        <f t="shared" si="1416"/>
        <v>107.98081863332763</v>
      </c>
      <c r="O2626" s="2363">
        <f t="shared" si="1416"/>
        <v>21.233333333333334</v>
      </c>
      <c r="P2626" s="2366">
        <f t="shared" si="1416"/>
        <v>323.93320964749535</v>
      </c>
      <c r="Q2626" s="612">
        <f t="shared" si="1416"/>
        <v>18715.962383999999</v>
      </c>
      <c r="R2626" s="612">
        <f t="shared" ref="R2626:S2626" si="1417">R2220</f>
        <v>18715.962383999999</v>
      </c>
      <c r="S2626" s="612">
        <f t="shared" si="1417"/>
        <v>18715.962383999999</v>
      </c>
      <c r="T2626" s="612">
        <f t="shared" ref="T2626:U2626" si="1418">T2220</f>
        <v>18715.962383999999</v>
      </c>
      <c r="U2626" s="612">
        <f t="shared" si="1418"/>
        <v>18715.962383999999</v>
      </c>
      <c r="V2626" s="612">
        <f t="shared" ref="V2626:W2626" si="1419">V2220</f>
        <v>18715.962383999999</v>
      </c>
      <c r="W2626" s="612">
        <f t="shared" si="1419"/>
        <v>18715.962383999999</v>
      </c>
      <c r="X2626" s="612">
        <f t="shared" ref="X2626:Y2626" si="1420">X2220</f>
        <v>20843.440463999999</v>
      </c>
      <c r="Y2626" s="612">
        <f t="shared" si="1420"/>
        <v>20843.440463999999</v>
      </c>
      <c r="Z2626" s="612">
        <f t="shared" ref="Z2626:AA2626" si="1421">Z2220</f>
        <v>20843.440463999999</v>
      </c>
      <c r="AA2626" s="612">
        <f t="shared" si="1421"/>
        <v>20843.440463999999</v>
      </c>
      <c r="AB2626" s="612">
        <f t="shared" si="1416"/>
        <v>18858.281315999997</v>
      </c>
      <c r="AC2626" s="612">
        <f t="shared" si="1416"/>
        <v>22545.61807</v>
      </c>
      <c r="AD2626" s="612">
        <f t="shared" si="1416"/>
        <v>0</v>
      </c>
      <c r="AE2626" s="612">
        <f t="shared" si="1416"/>
        <v>0</v>
      </c>
      <c r="AF2626" s="612">
        <f t="shared" si="1416"/>
        <v>3687.3367540000036</v>
      </c>
      <c r="AG2626" s="612">
        <f t="shared" si="1416"/>
        <v>-65.266040000000004</v>
      </c>
      <c r="AH2626" s="612">
        <f t="shared" si="1416"/>
        <v>0</v>
      </c>
      <c r="AI2626" s="612">
        <f t="shared" si="1416"/>
        <v>22545.61807</v>
      </c>
      <c r="AJ2626" s="2367">
        <f>AJ2220</f>
        <v>0</v>
      </c>
      <c r="AK2626" s="561">
        <f t="shared" ref="AK2626" si="1422">AK2220</f>
        <v>0</v>
      </c>
      <c r="AL2626" s="1441"/>
      <c r="AM2626" s="1456"/>
    </row>
    <row r="2627" spans="1:39" ht="30" x14ac:dyDescent="0.25">
      <c r="A2627" s="239">
        <v>1</v>
      </c>
      <c r="B2627" s="2361" t="s">
        <v>199</v>
      </c>
      <c r="C2627" s="2362"/>
      <c r="D2627" s="2363"/>
      <c r="E2627" s="2364">
        <f>E2515+E2077+E918+E2452</f>
        <v>5260</v>
      </c>
      <c r="F2627" s="2363">
        <f>F2515+F2077+F918+F2452</f>
        <v>4822</v>
      </c>
      <c r="G2627" s="2363">
        <f>G2515+G2077+G918+G2452</f>
        <v>5864</v>
      </c>
      <c r="H2627" s="1046">
        <f t="shared" si="1401"/>
        <v>121.60929075072585</v>
      </c>
      <c r="I2627" s="2369"/>
      <c r="J2627" s="2369"/>
      <c r="K2627" s="2363"/>
      <c r="L2627" s="2363"/>
      <c r="M2627" s="2363"/>
      <c r="N2627" s="2365"/>
      <c r="O2627" s="2363"/>
      <c r="P2627" s="2366"/>
      <c r="Q2627" s="612"/>
      <c r="R2627" s="612"/>
      <c r="S2627" s="612"/>
      <c r="T2627" s="612"/>
      <c r="U2627" s="612"/>
      <c r="V2627" s="612"/>
      <c r="W2627" s="612"/>
      <c r="X2627" s="612"/>
      <c r="Y2627" s="612"/>
      <c r="Z2627" s="612"/>
      <c r="AA2627" s="612"/>
      <c r="AB2627" s="612"/>
      <c r="AC2627" s="612"/>
      <c r="AD2627" s="612"/>
      <c r="AE2627" s="612"/>
      <c r="AF2627" s="612"/>
      <c r="AG2627" s="612"/>
      <c r="AH2627" s="612"/>
      <c r="AI2627" s="612"/>
      <c r="AJ2627" s="2367">
        <f>AJ2515+AJ2077+AJ918+AJ2452</f>
        <v>0</v>
      </c>
      <c r="AK2627" s="561"/>
      <c r="AL2627" s="1441"/>
      <c r="AM2627" s="1456"/>
    </row>
    <row r="2628" spans="1:39" ht="30" x14ac:dyDescent="0.25">
      <c r="A2628" s="239">
        <v>1</v>
      </c>
      <c r="B2628" s="2361" t="s">
        <v>198</v>
      </c>
      <c r="C2628" s="2362"/>
      <c r="D2628" s="2363"/>
      <c r="E2628" s="2364">
        <f>E2510+E2078+E2516</f>
        <v>2155</v>
      </c>
      <c r="F2628" s="2363">
        <f>F2510+F2078+F2516</f>
        <v>1976</v>
      </c>
      <c r="G2628" s="2363">
        <f>G2510+G2078+G2516</f>
        <v>1149</v>
      </c>
      <c r="H2628" s="1046">
        <f t="shared" si="1401"/>
        <v>58.147773279352222</v>
      </c>
      <c r="I2628" s="2369"/>
      <c r="J2628" s="2369"/>
      <c r="K2628" s="2363"/>
      <c r="L2628" s="2363"/>
      <c r="M2628" s="2363"/>
      <c r="N2628" s="2334"/>
      <c r="O2628" s="2363"/>
      <c r="P2628" s="2366"/>
      <c r="Q2628" s="612"/>
      <c r="R2628" s="612"/>
      <c r="S2628" s="612"/>
      <c r="T2628" s="612"/>
      <c r="U2628" s="612"/>
      <c r="V2628" s="612"/>
      <c r="W2628" s="612"/>
      <c r="X2628" s="612"/>
      <c r="Y2628" s="612"/>
      <c r="Z2628" s="612"/>
      <c r="AA2628" s="612"/>
      <c r="AB2628" s="612"/>
      <c r="AC2628" s="612"/>
      <c r="AD2628" s="612"/>
      <c r="AE2628" s="612"/>
      <c r="AF2628" s="612"/>
      <c r="AG2628" s="612"/>
      <c r="AH2628" s="612">
        <f>SUM(AH2079)</f>
        <v>0</v>
      </c>
      <c r="AI2628" s="612">
        <f>SUM(AI2079)</f>
        <v>0</v>
      </c>
      <c r="AJ2628" s="2367">
        <f>AJ2510+AJ2078+AJ2516</f>
        <v>0</v>
      </c>
      <c r="AK2628" s="561">
        <f>SUM(AK2079)</f>
        <v>0</v>
      </c>
      <c r="AL2628" s="1441"/>
      <c r="AM2628" s="1456"/>
    </row>
    <row r="2629" spans="1:39" x14ac:dyDescent="0.25">
      <c r="A2629" s="239">
        <v>1</v>
      </c>
      <c r="B2629" s="2361" t="s">
        <v>225</v>
      </c>
      <c r="C2629" s="2362"/>
      <c r="D2629" s="2363"/>
      <c r="E2629" s="2364">
        <f>E2517+E2079</f>
        <v>605</v>
      </c>
      <c r="F2629" s="2363">
        <f>F2517+F2079</f>
        <v>555</v>
      </c>
      <c r="G2629" s="2363">
        <f>G2517+G2079</f>
        <v>998</v>
      </c>
      <c r="H2629" s="1046">
        <f t="shared" si="1401"/>
        <v>179.81981981981983</v>
      </c>
      <c r="I2629" s="2369"/>
      <c r="J2629" s="2369"/>
      <c r="K2629" s="2363"/>
      <c r="L2629" s="2363"/>
      <c r="M2629" s="2363"/>
      <c r="N2629" s="2370"/>
      <c r="O2629" s="2363"/>
      <c r="P2629" s="2366"/>
      <c r="Q2629" s="612"/>
      <c r="R2629" s="612"/>
      <c r="S2629" s="612"/>
      <c r="T2629" s="612"/>
      <c r="U2629" s="612"/>
      <c r="V2629" s="612"/>
      <c r="W2629" s="612"/>
      <c r="X2629" s="612"/>
      <c r="Y2629" s="612"/>
      <c r="Z2629" s="612"/>
      <c r="AA2629" s="612"/>
      <c r="AB2629" s="612"/>
      <c r="AC2629" s="612"/>
      <c r="AD2629" s="612"/>
      <c r="AE2629" s="612"/>
      <c r="AF2629" s="614"/>
      <c r="AG2629" s="614"/>
      <c r="AH2629" s="614"/>
      <c r="AI2629" s="614"/>
      <c r="AJ2629" s="2367">
        <f>AJ2517+AJ2079</f>
        <v>0</v>
      </c>
      <c r="AK2629" s="607"/>
      <c r="AL2629" s="1441"/>
      <c r="AM2629" s="1456"/>
    </row>
    <row r="2630" spans="1:39" s="2690" customFormat="1" ht="30" x14ac:dyDescent="0.25">
      <c r="B2630" s="2361" t="s">
        <v>267</v>
      </c>
      <c r="C2630" s="2362"/>
      <c r="D2630" s="2363"/>
      <c r="E2630" s="2364">
        <f>E919</f>
        <v>20</v>
      </c>
      <c r="F2630" s="2363">
        <f>F919</f>
        <v>4</v>
      </c>
      <c r="G2630" s="2363">
        <f>G919</f>
        <v>18</v>
      </c>
      <c r="H2630" s="1046">
        <f>H919</f>
        <v>450</v>
      </c>
      <c r="I2630" s="2369"/>
      <c r="J2630" s="2369"/>
      <c r="K2630" s="2363"/>
      <c r="L2630" s="2363"/>
      <c r="M2630" s="2363"/>
      <c r="N2630" s="2370"/>
      <c r="O2630" s="2363"/>
      <c r="P2630" s="2366"/>
      <c r="Q2630" s="612"/>
      <c r="R2630" s="612"/>
      <c r="S2630" s="612"/>
      <c r="T2630" s="612"/>
      <c r="U2630" s="612"/>
      <c r="V2630" s="612"/>
      <c r="W2630" s="612"/>
      <c r="X2630" s="612"/>
      <c r="Y2630" s="612"/>
      <c r="Z2630" s="612"/>
      <c r="AA2630" s="612"/>
      <c r="AB2630" s="612"/>
      <c r="AC2630" s="612"/>
      <c r="AD2630" s="612"/>
      <c r="AE2630" s="612"/>
      <c r="AF2630" s="614"/>
      <c r="AG2630" s="614"/>
      <c r="AH2630" s="614"/>
      <c r="AI2630" s="614"/>
      <c r="AJ2630" s="2367"/>
      <c r="AK2630" s="607"/>
      <c r="AL2630" s="1441"/>
      <c r="AM2630" s="1456"/>
    </row>
    <row r="2631" spans="1:39" x14ac:dyDescent="0.25">
      <c r="A2631" s="239">
        <v>1</v>
      </c>
      <c r="B2631" s="2361" t="s">
        <v>223</v>
      </c>
      <c r="C2631" s="2362"/>
      <c r="D2631" s="2363"/>
      <c r="E2631" s="2364">
        <f>E2518+E2511+E2453+E2080+E920</f>
        <v>8040</v>
      </c>
      <c r="F2631" s="2363">
        <f>F2518+F2511+F2453+F2080+F920</f>
        <v>7357</v>
      </c>
      <c r="G2631" s="2363">
        <f>G2518+G2511+G2453+G2080+G920</f>
        <v>8029</v>
      </c>
      <c r="H2631" s="1046">
        <f t="shared" si="1401"/>
        <v>109.13415794481448</v>
      </c>
      <c r="I2631" s="2369"/>
      <c r="J2631" s="2369"/>
      <c r="K2631" s="2363"/>
      <c r="L2631" s="2363"/>
      <c r="M2631" s="2363"/>
      <c r="N2631" s="2365"/>
      <c r="O2631" s="2363"/>
      <c r="P2631" s="2366"/>
      <c r="Q2631" s="612">
        <f t="shared" ref="Q2631:AI2631" si="1423">Q2518+Q2511+Q2453+Q2080+Q920</f>
        <v>55463.657299999999</v>
      </c>
      <c r="R2631" s="612">
        <f t="shared" si="1423"/>
        <v>55463.657299999999</v>
      </c>
      <c r="S2631" s="612">
        <f t="shared" si="1423"/>
        <v>55463.657299999999</v>
      </c>
      <c r="T2631" s="612">
        <f t="shared" si="1423"/>
        <v>55463.657299999999</v>
      </c>
      <c r="U2631" s="612">
        <f t="shared" si="1423"/>
        <v>55463.657299999999</v>
      </c>
      <c r="V2631" s="612">
        <f t="shared" si="1423"/>
        <v>55463.657299999999</v>
      </c>
      <c r="W2631" s="612">
        <f t="shared" si="1423"/>
        <v>55463.657299999999</v>
      </c>
      <c r="X2631" s="612">
        <f t="shared" si="1423"/>
        <v>56212.510699999999</v>
      </c>
      <c r="Y2631" s="612">
        <f t="shared" si="1423"/>
        <v>56212.510699999999</v>
      </c>
      <c r="Z2631" s="612">
        <f t="shared" ref="Z2631:AA2631" si="1424">Z2518+Z2511+Z2453+Z2080+Z920</f>
        <v>56212.510699999999</v>
      </c>
      <c r="AA2631" s="612">
        <f t="shared" si="1424"/>
        <v>56212.510699999999</v>
      </c>
      <c r="AB2631" s="612">
        <f t="shared" si="1423"/>
        <v>51440.768578333329</v>
      </c>
      <c r="AC2631" s="612">
        <f t="shared" si="1423"/>
        <v>56497.472290000005</v>
      </c>
      <c r="AD2631" s="612">
        <f t="shared" si="1423"/>
        <v>0</v>
      </c>
      <c r="AE2631" s="612">
        <f t="shared" si="1423"/>
        <v>0</v>
      </c>
      <c r="AF2631" s="612">
        <f t="shared" si="1423"/>
        <v>5056.703711666667</v>
      </c>
      <c r="AG2631" s="612">
        <f t="shared" si="1423"/>
        <v>0</v>
      </c>
      <c r="AH2631" s="612">
        <f t="shared" si="1423"/>
        <v>-13.981059999999999</v>
      </c>
      <c r="AI2631" s="612">
        <f t="shared" si="1423"/>
        <v>56483.49123</v>
      </c>
      <c r="AJ2631" s="2367">
        <f>AJ2518+AJ2511+AJ2453+AJ2080+AJ918</f>
        <v>0</v>
      </c>
      <c r="AK2631" s="607">
        <f>AK2518+AK2511+AK2453+AK2080+AK918</f>
        <v>0</v>
      </c>
      <c r="AL2631" s="1441"/>
      <c r="AM2631" s="1456"/>
    </row>
    <row r="2632" spans="1:39" x14ac:dyDescent="0.25">
      <c r="A2632" s="239">
        <v>1</v>
      </c>
      <c r="B2632" s="1008" t="s">
        <v>210</v>
      </c>
      <c r="C2632" s="2371"/>
      <c r="D2632" s="2359"/>
      <c r="E2632" s="2351">
        <f t="shared" ref="E2632:G2634" si="1425">SUM(E1966)</f>
        <v>197428</v>
      </c>
      <c r="F2632" s="2359">
        <f t="shared" si="1425"/>
        <v>180976</v>
      </c>
      <c r="G2632" s="2359">
        <f t="shared" si="1425"/>
        <v>201184</v>
      </c>
      <c r="H2632" s="1046">
        <f t="shared" si="1401"/>
        <v>111.16612147467066</v>
      </c>
      <c r="I2632" s="2336"/>
      <c r="J2632" s="2336"/>
      <c r="K2632" s="2359"/>
      <c r="L2632" s="2359"/>
      <c r="M2632" s="2359"/>
      <c r="N2632" s="2334"/>
      <c r="O2632" s="2359"/>
      <c r="P2632" s="2337"/>
      <c r="Q2632" s="612"/>
      <c r="R2632" s="612"/>
      <c r="S2632" s="612"/>
      <c r="T2632" s="612"/>
      <c r="U2632" s="612"/>
      <c r="V2632" s="612"/>
      <c r="W2632" s="612"/>
      <c r="X2632" s="612"/>
      <c r="Y2632" s="612"/>
      <c r="Z2632" s="612"/>
      <c r="AA2632" s="612"/>
      <c r="AB2632" s="612"/>
      <c r="AC2632" s="612"/>
      <c r="AD2632" s="612"/>
      <c r="AE2632" s="612"/>
      <c r="AF2632" s="614"/>
      <c r="AG2632" s="614"/>
      <c r="AH2632" s="614"/>
      <c r="AI2632" s="614"/>
      <c r="AJ2632" s="2360">
        <f>SUM(AJ1966)</f>
        <v>0</v>
      </c>
      <c r="AK2632" s="607"/>
      <c r="AL2632" s="1441"/>
      <c r="AM2632" s="1456"/>
    </row>
    <row r="2633" spans="1:39" x14ac:dyDescent="0.25">
      <c r="A2633" s="239">
        <v>1</v>
      </c>
      <c r="B2633" s="1009" t="s">
        <v>211</v>
      </c>
      <c r="C2633" s="2372"/>
      <c r="D2633" s="2363"/>
      <c r="E2633" s="2364">
        <f t="shared" si="1425"/>
        <v>197358</v>
      </c>
      <c r="F2633" s="2363">
        <f t="shared" si="1425"/>
        <v>180912</v>
      </c>
      <c r="G2633" s="2363">
        <f t="shared" si="1425"/>
        <v>201106</v>
      </c>
      <c r="H2633" s="1046">
        <f t="shared" si="1401"/>
        <v>111.16233306801098</v>
      </c>
      <c r="I2633" s="2369"/>
      <c r="J2633" s="2369"/>
      <c r="K2633" s="2363"/>
      <c r="L2633" s="2363"/>
      <c r="M2633" s="2363"/>
      <c r="N2633" s="2365"/>
      <c r="O2633" s="2363"/>
      <c r="P2633" s="2366"/>
      <c r="Q2633" s="612"/>
      <c r="R2633" s="612"/>
      <c r="S2633" s="612"/>
      <c r="T2633" s="612"/>
      <c r="U2633" s="612"/>
      <c r="V2633" s="612"/>
      <c r="W2633" s="612"/>
      <c r="X2633" s="612"/>
      <c r="Y2633" s="612"/>
      <c r="Z2633" s="612"/>
      <c r="AA2633" s="612"/>
      <c r="AB2633" s="612"/>
      <c r="AC2633" s="612"/>
      <c r="AD2633" s="612"/>
      <c r="AE2633" s="612"/>
      <c r="AF2633" s="612"/>
      <c r="AG2633" s="612"/>
      <c r="AH2633" s="612"/>
      <c r="AI2633" s="612"/>
      <c r="AJ2633" s="2367">
        <f>SUM(AJ1967)</f>
        <v>0</v>
      </c>
      <c r="AK2633" s="561"/>
      <c r="AL2633" s="1441"/>
      <c r="AM2633" s="1456"/>
    </row>
    <row r="2634" spans="1:39" ht="30" x14ac:dyDescent="0.25">
      <c r="A2634" s="239">
        <v>1</v>
      </c>
      <c r="B2634" s="1010" t="s">
        <v>212</v>
      </c>
      <c r="C2634" s="2373"/>
      <c r="D2634" s="2363"/>
      <c r="E2634" s="2364">
        <f t="shared" si="1425"/>
        <v>70</v>
      </c>
      <c r="F2634" s="2359">
        <f t="shared" si="1425"/>
        <v>64</v>
      </c>
      <c r="G2634" s="2359">
        <f t="shared" si="1425"/>
        <v>78</v>
      </c>
      <c r="H2634" s="1046">
        <f t="shared" si="1401"/>
        <v>121.875</v>
      </c>
      <c r="I2634" s="2336"/>
      <c r="J2634" s="2369"/>
      <c r="K2634" s="2359"/>
      <c r="L2634" s="2363"/>
      <c r="M2634" s="2363"/>
      <c r="N2634" s="2365"/>
      <c r="O2634" s="2363"/>
      <c r="P2634" s="2366"/>
      <c r="Q2634" s="613"/>
      <c r="R2634" s="613"/>
      <c r="S2634" s="613"/>
      <c r="T2634" s="613"/>
      <c r="U2634" s="613"/>
      <c r="V2634" s="613"/>
      <c r="W2634" s="613"/>
      <c r="X2634" s="613"/>
      <c r="Y2634" s="613"/>
      <c r="Z2634" s="613"/>
      <c r="AA2634" s="613"/>
      <c r="AB2634" s="612"/>
      <c r="AC2634" s="612"/>
      <c r="AD2634" s="612"/>
      <c r="AE2634" s="612"/>
      <c r="AF2634" s="613"/>
      <c r="AG2634" s="613"/>
      <c r="AH2634" s="612"/>
      <c r="AI2634" s="612"/>
      <c r="AJ2634" s="2360">
        <f>SUM(AJ1968)</f>
        <v>0</v>
      </c>
      <c r="AK2634" s="561"/>
      <c r="AL2634" s="1441"/>
      <c r="AM2634" s="1456"/>
    </row>
    <row r="2635" spans="1:39" ht="30" thickBot="1" x14ac:dyDescent="0.3">
      <c r="A2635" s="239">
        <v>1</v>
      </c>
      <c r="B2635" s="2374" t="s">
        <v>217</v>
      </c>
      <c r="C2635" s="2374"/>
      <c r="D2635" s="2375"/>
      <c r="E2635" s="2376">
        <f>E1969</f>
        <v>197428</v>
      </c>
      <c r="F2635" s="2377">
        <f>F1969</f>
        <v>180976</v>
      </c>
      <c r="G2635" s="2377">
        <f>G1969</f>
        <v>201184</v>
      </c>
      <c r="H2635" s="2378">
        <f t="shared" si="1401"/>
        <v>111.16612147467066</v>
      </c>
      <c r="I2635" s="2379"/>
      <c r="J2635" s="2380"/>
      <c r="K2635" s="2377"/>
      <c r="L2635" s="2375"/>
      <c r="M2635" s="2375"/>
      <c r="N2635" s="2381"/>
      <c r="O2635" s="2375"/>
      <c r="P2635" s="2382"/>
      <c r="Q2635" s="616">
        <f t="shared" ref="Q2635:AK2635" si="1426">Q1969</f>
        <v>838709.1054</v>
      </c>
      <c r="R2635" s="616">
        <f t="shared" si="1426"/>
        <v>838709.1054</v>
      </c>
      <c r="S2635" s="616">
        <f t="shared" si="1426"/>
        <v>838709.1054</v>
      </c>
      <c r="T2635" s="616">
        <f t="shared" si="1426"/>
        <v>838709.1054</v>
      </c>
      <c r="U2635" s="616">
        <f t="shared" si="1426"/>
        <v>838709.1054</v>
      </c>
      <c r="V2635" s="616">
        <f t="shared" si="1426"/>
        <v>838709.1054</v>
      </c>
      <c r="W2635" s="616">
        <f t="shared" si="1426"/>
        <v>838709.1054</v>
      </c>
      <c r="X2635" s="616">
        <f t="shared" si="1426"/>
        <v>838709.1054</v>
      </c>
      <c r="Y2635" s="616">
        <f t="shared" si="1426"/>
        <v>838709.1054</v>
      </c>
      <c r="Z2635" s="616">
        <f t="shared" ref="Z2635:AA2635" si="1427">Z1969</f>
        <v>838709.1054</v>
      </c>
      <c r="AA2635" s="616">
        <f t="shared" si="1427"/>
        <v>838709.1054</v>
      </c>
      <c r="AB2635" s="615">
        <f t="shared" si="1426"/>
        <v>768816.6799499999</v>
      </c>
      <c r="AC2635" s="615">
        <f t="shared" si="1426"/>
        <v>768816.67995000002</v>
      </c>
      <c r="AD2635" s="612">
        <f t="shared" si="1426"/>
        <v>0</v>
      </c>
      <c r="AE2635" s="612">
        <f t="shared" si="1426"/>
        <v>0</v>
      </c>
      <c r="AF2635" s="616">
        <f t="shared" si="1426"/>
        <v>0</v>
      </c>
      <c r="AG2635" s="616">
        <f t="shared" si="1426"/>
        <v>0</v>
      </c>
      <c r="AH2635" s="615">
        <f t="shared" si="1426"/>
        <v>-1437.09863</v>
      </c>
      <c r="AI2635" s="615">
        <f t="shared" si="1426"/>
        <v>767379.58132</v>
      </c>
      <c r="AJ2635" s="2383">
        <f t="shared" si="1426"/>
        <v>0</v>
      </c>
      <c r="AK2635" s="1196">
        <f t="shared" si="1426"/>
        <v>0</v>
      </c>
      <c r="AL2635" s="1441"/>
      <c r="AM2635" s="1456"/>
    </row>
    <row r="2636" spans="1:39" ht="15.75" thickBot="1" x14ac:dyDescent="0.3">
      <c r="A2636" s="239">
        <v>1</v>
      </c>
      <c r="B2636" s="2384" t="s">
        <v>215</v>
      </c>
      <c r="C2636" s="3627"/>
      <c r="D2636" s="2385"/>
      <c r="E2636" s="2386"/>
      <c r="F2636" s="2387"/>
      <c r="G2636" s="2387"/>
      <c r="H2636" s="2387"/>
      <c r="I2636" s="1435"/>
      <c r="J2636" s="1435"/>
      <c r="K2636" s="2388"/>
      <c r="L2636" s="2388"/>
      <c r="M2636" s="2388"/>
      <c r="N2636" s="2388"/>
      <c r="O2636" s="2388"/>
      <c r="P2636" s="2388"/>
      <c r="Q2636" s="574"/>
      <c r="R2636" s="574"/>
      <c r="S2636" s="574"/>
      <c r="T2636" s="574"/>
      <c r="U2636" s="574"/>
      <c r="V2636" s="574"/>
      <c r="W2636" s="574"/>
      <c r="X2636" s="574"/>
      <c r="Y2636" s="574"/>
      <c r="Z2636" s="574"/>
      <c r="AA2636" s="574"/>
      <c r="AB2636" s="1189"/>
      <c r="AC2636" s="574"/>
      <c r="AD2636" s="1667"/>
      <c r="AE2636" s="574"/>
      <c r="AF2636" s="574"/>
      <c r="AG2636" s="574"/>
      <c r="AH2636" s="574"/>
      <c r="AI2636" s="574"/>
      <c r="AJ2636" s="2389"/>
      <c r="AK2636" s="1189"/>
      <c r="AL2636" s="1441"/>
      <c r="AM2636" s="1456"/>
    </row>
    <row r="2637" spans="1:39" ht="63" x14ac:dyDescent="0.25">
      <c r="A2637" s="239">
        <v>1</v>
      </c>
      <c r="B2637" s="2272" t="s">
        <v>472</v>
      </c>
      <c r="C2637" s="2390"/>
      <c r="D2637" s="2391"/>
      <c r="E2637" s="452"/>
      <c r="F2637" s="1633"/>
      <c r="G2637" s="1633"/>
      <c r="H2637" s="1633"/>
      <c r="I2637" s="1633"/>
      <c r="J2637" s="1633"/>
      <c r="K2637" s="1633"/>
      <c r="L2637" s="1633"/>
      <c r="M2637" s="1633"/>
      <c r="N2637" s="1633"/>
      <c r="O2637" s="1633"/>
      <c r="P2637" s="1633"/>
      <c r="Q2637" s="565"/>
      <c r="R2637" s="565"/>
      <c r="S2637" s="565"/>
      <c r="T2637" s="565"/>
      <c r="U2637" s="565"/>
      <c r="V2637" s="565"/>
      <c r="W2637" s="565"/>
      <c r="X2637" s="565"/>
      <c r="Y2637" s="565"/>
      <c r="Z2637" s="565"/>
      <c r="AA2637" s="565"/>
      <c r="AB2637" s="561"/>
      <c r="AC2637" s="565"/>
      <c r="AD2637" s="1074"/>
      <c r="AE2637" s="565"/>
      <c r="AF2637" s="565"/>
      <c r="AG2637" s="565"/>
      <c r="AH2637" s="565"/>
      <c r="AI2637" s="565"/>
      <c r="AJ2637" s="1635"/>
      <c r="AK2637" s="561"/>
      <c r="AL2637" s="1441"/>
      <c r="AM2637" s="1456"/>
    </row>
    <row r="2638" spans="1:39" x14ac:dyDescent="0.25">
      <c r="A2638" s="239">
        <v>1</v>
      </c>
      <c r="B2638" s="2392" t="s">
        <v>5</v>
      </c>
      <c r="C2638" s="2393"/>
      <c r="D2638" s="2392"/>
      <c r="E2638" s="452"/>
      <c r="F2638" s="1633"/>
      <c r="G2638" s="1633"/>
      <c r="H2638" s="1633"/>
      <c r="I2638" s="1633"/>
      <c r="J2638" s="1633"/>
      <c r="K2638" s="2394"/>
      <c r="L2638" s="2394"/>
      <c r="M2638" s="2394"/>
      <c r="N2638" s="2394"/>
      <c r="O2638" s="2394"/>
      <c r="P2638" s="2394"/>
      <c r="Q2638" s="565"/>
      <c r="R2638" s="565"/>
      <c r="S2638" s="565"/>
      <c r="T2638" s="565"/>
      <c r="U2638" s="565"/>
      <c r="V2638" s="565"/>
      <c r="W2638" s="565"/>
      <c r="X2638" s="565"/>
      <c r="Y2638" s="565"/>
      <c r="Z2638" s="565"/>
      <c r="AA2638" s="565"/>
      <c r="AB2638" s="561"/>
      <c r="AC2638" s="565"/>
      <c r="AD2638" s="1074"/>
      <c r="AE2638" s="565"/>
      <c r="AF2638" s="565"/>
      <c r="AG2638" s="565"/>
      <c r="AH2638" s="565"/>
      <c r="AI2638" s="565"/>
      <c r="AJ2638" s="1635"/>
      <c r="AK2638" s="561"/>
      <c r="AL2638" s="1441"/>
      <c r="AM2638" s="1456"/>
    </row>
    <row r="2639" spans="1:39" x14ac:dyDescent="0.25">
      <c r="A2639" s="239">
        <v>1</v>
      </c>
      <c r="B2639" s="2395" t="s">
        <v>24</v>
      </c>
      <c r="C2639" s="1454" t="s">
        <v>275</v>
      </c>
      <c r="D2639" s="2396">
        <v>340</v>
      </c>
      <c r="E2639" s="452">
        <v>110</v>
      </c>
      <c r="F2639" s="213">
        <f t="shared" ref="F2639:F2647" si="1428">ROUND(E2639/12*$B$4,0)</f>
        <v>101</v>
      </c>
      <c r="G2639" s="213">
        <v>85</v>
      </c>
      <c r="H2639" s="213">
        <f t="shared" ref="H2639:H2648" si="1429">G2639/F2639*100</f>
        <v>84.158415841584159</v>
      </c>
      <c r="I2639" s="2018">
        <v>6</v>
      </c>
      <c r="J2639" s="269">
        <f t="shared" ref="J2639:J2648" si="1430">M2639/G2639</f>
        <v>4.7882352941176469</v>
      </c>
      <c r="K2639" s="270">
        <f t="shared" ref="K2639:K2647" si="1431">ROUND(E2639*I2639,0)</f>
        <v>660</v>
      </c>
      <c r="L2639" s="270">
        <f t="shared" ref="L2639:L2647" si="1432">ROUND(K2639/12*$B$4,0)</f>
        <v>605</v>
      </c>
      <c r="M2639" s="270">
        <v>407</v>
      </c>
      <c r="N2639" s="270">
        <f t="shared" ref="N2639:N2648" si="1433">M2639/L2639*100</f>
        <v>67.272727272727266</v>
      </c>
      <c r="O2639" s="270">
        <f t="shared" ref="O2639:O2647" si="1434">K2639/D2639</f>
        <v>1.9411764705882353</v>
      </c>
      <c r="P2639" s="270">
        <f t="shared" ref="P2639:P2648" si="1435">M2639/$B$4*12/O2639</f>
        <v>228.72727272727272</v>
      </c>
      <c r="Q2639" s="565"/>
      <c r="R2639" s="565"/>
      <c r="S2639" s="565"/>
      <c r="T2639" s="565"/>
      <c r="U2639" s="565"/>
      <c r="V2639" s="565"/>
      <c r="W2639" s="565"/>
      <c r="X2639" s="565"/>
      <c r="Y2639" s="565"/>
      <c r="Z2639" s="565"/>
      <c r="AA2639" s="565"/>
      <c r="AB2639" s="561"/>
      <c r="AC2639" s="565"/>
      <c r="AD2639" s="1074"/>
      <c r="AE2639" s="565"/>
      <c r="AF2639" s="565"/>
      <c r="AG2639" s="565"/>
      <c r="AH2639" s="565"/>
      <c r="AI2639" s="565"/>
      <c r="AJ2639" s="1276"/>
      <c r="AK2639" s="561"/>
      <c r="AL2639" s="1441"/>
      <c r="AM2639" s="1456"/>
    </row>
    <row r="2640" spans="1:39" x14ac:dyDescent="0.25">
      <c r="A2640" s="239">
        <v>1</v>
      </c>
      <c r="B2640" s="2395" t="s">
        <v>25</v>
      </c>
      <c r="C2640" s="1454" t="s">
        <v>275</v>
      </c>
      <c r="D2640" s="2397">
        <v>300</v>
      </c>
      <c r="E2640" s="114">
        <v>112</v>
      </c>
      <c r="F2640" s="213">
        <f t="shared" si="1428"/>
        <v>103</v>
      </c>
      <c r="G2640" s="213">
        <v>99</v>
      </c>
      <c r="H2640" s="213">
        <f t="shared" si="1429"/>
        <v>96.116504854368941</v>
      </c>
      <c r="I2640" s="2398">
        <v>5.6</v>
      </c>
      <c r="J2640" s="269">
        <f t="shared" si="1430"/>
        <v>4.9292929292929291</v>
      </c>
      <c r="K2640" s="270">
        <f t="shared" si="1431"/>
        <v>627</v>
      </c>
      <c r="L2640" s="270">
        <f t="shared" si="1432"/>
        <v>575</v>
      </c>
      <c r="M2640" s="270">
        <v>488</v>
      </c>
      <c r="N2640" s="270">
        <f t="shared" si="1433"/>
        <v>84.869565217391312</v>
      </c>
      <c r="O2640" s="270">
        <f t="shared" si="1434"/>
        <v>2.09</v>
      </c>
      <c r="P2640" s="270">
        <f t="shared" si="1435"/>
        <v>254.71944323618968</v>
      </c>
      <c r="Q2640" s="565"/>
      <c r="R2640" s="565"/>
      <c r="S2640" s="565"/>
      <c r="T2640" s="565"/>
      <c r="U2640" s="565"/>
      <c r="V2640" s="565"/>
      <c r="W2640" s="565"/>
      <c r="X2640" s="565"/>
      <c r="Y2640" s="565"/>
      <c r="Z2640" s="565"/>
      <c r="AA2640" s="565"/>
      <c r="AB2640" s="561"/>
      <c r="AC2640" s="565"/>
      <c r="AD2640" s="1074"/>
      <c r="AE2640" s="565"/>
      <c r="AF2640" s="565"/>
      <c r="AG2640" s="565"/>
      <c r="AH2640" s="565"/>
      <c r="AI2640" s="565"/>
      <c r="AJ2640" s="1276"/>
      <c r="AK2640" s="561"/>
      <c r="AL2640" s="1441"/>
      <c r="AM2640" s="1456"/>
    </row>
    <row r="2641" spans="1:39" x14ac:dyDescent="0.25">
      <c r="A2641" s="239">
        <v>1</v>
      </c>
      <c r="B2641" s="2395" t="s">
        <v>23</v>
      </c>
      <c r="C2641" s="1454" t="s">
        <v>275</v>
      </c>
      <c r="D2641" s="2397">
        <v>270</v>
      </c>
      <c r="E2641" s="114">
        <v>628</v>
      </c>
      <c r="F2641" s="213">
        <f t="shared" si="1428"/>
        <v>576</v>
      </c>
      <c r="G2641" s="213">
        <v>609</v>
      </c>
      <c r="H2641" s="213">
        <f t="shared" si="1429"/>
        <v>105.72916666666667</v>
      </c>
      <c r="I2641" s="2398">
        <v>5.2</v>
      </c>
      <c r="J2641" s="269">
        <f t="shared" si="1430"/>
        <v>6.1297208538587853</v>
      </c>
      <c r="K2641" s="270">
        <f t="shared" si="1431"/>
        <v>3266</v>
      </c>
      <c r="L2641" s="270">
        <f t="shared" si="1432"/>
        <v>2994</v>
      </c>
      <c r="M2641" s="270">
        <v>3733</v>
      </c>
      <c r="N2641" s="270">
        <f t="shared" si="1433"/>
        <v>124.68269873079491</v>
      </c>
      <c r="O2641" s="270">
        <f t="shared" si="1434"/>
        <v>12.096296296296297</v>
      </c>
      <c r="P2641" s="270">
        <f t="shared" si="1435"/>
        <v>336.6620275009742</v>
      </c>
      <c r="Q2641" s="565"/>
      <c r="R2641" s="565"/>
      <c r="S2641" s="565"/>
      <c r="T2641" s="565"/>
      <c r="U2641" s="565"/>
      <c r="V2641" s="565"/>
      <c r="W2641" s="565"/>
      <c r="X2641" s="565"/>
      <c r="Y2641" s="565"/>
      <c r="Z2641" s="565"/>
      <c r="AA2641" s="565"/>
      <c r="AB2641" s="561"/>
      <c r="AC2641" s="565"/>
      <c r="AD2641" s="1074"/>
      <c r="AE2641" s="565"/>
      <c r="AF2641" s="565"/>
      <c r="AG2641" s="565"/>
      <c r="AH2641" s="565"/>
      <c r="AI2641" s="565"/>
      <c r="AJ2641" s="1276"/>
      <c r="AK2641" s="561"/>
      <c r="AL2641" s="1441"/>
      <c r="AM2641" s="1456"/>
    </row>
    <row r="2642" spans="1:39" x14ac:dyDescent="0.25">
      <c r="A2642" s="239">
        <v>1</v>
      </c>
      <c r="B2642" s="3" t="s">
        <v>9</v>
      </c>
      <c r="C2642" s="1454" t="s">
        <v>275</v>
      </c>
      <c r="D2642" s="2397">
        <v>340</v>
      </c>
      <c r="E2642" s="419">
        <v>350</v>
      </c>
      <c r="F2642" s="213">
        <f t="shared" si="1428"/>
        <v>321</v>
      </c>
      <c r="G2642" s="213">
        <v>368</v>
      </c>
      <c r="H2642" s="213">
        <f t="shared" si="1429"/>
        <v>114.6417445482866</v>
      </c>
      <c r="I2642" s="608">
        <v>9</v>
      </c>
      <c r="J2642" s="269">
        <f t="shared" si="1430"/>
        <v>8.6929347826086953</v>
      </c>
      <c r="K2642" s="270">
        <f t="shared" si="1431"/>
        <v>3150</v>
      </c>
      <c r="L2642" s="270">
        <f t="shared" si="1432"/>
        <v>2888</v>
      </c>
      <c r="M2642" s="270">
        <v>3199</v>
      </c>
      <c r="N2642" s="270">
        <f t="shared" si="1433"/>
        <v>110.76869806094183</v>
      </c>
      <c r="O2642" s="270">
        <f t="shared" si="1434"/>
        <v>9.264705882352942</v>
      </c>
      <c r="P2642" s="270">
        <f t="shared" si="1435"/>
        <v>376.67878787878789</v>
      </c>
      <c r="Q2642" s="565"/>
      <c r="R2642" s="565"/>
      <c r="S2642" s="565"/>
      <c r="T2642" s="565"/>
      <c r="U2642" s="565"/>
      <c r="V2642" s="565"/>
      <c r="W2642" s="565"/>
      <c r="X2642" s="565"/>
      <c r="Y2642" s="565"/>
      <c r="Z2642" s="565"/>
      <c r="AA2642" s="565"/>
      <c r="AB2642" s="561"/>
      <c r="AC2642" s="565"/>
      <c r="AD2642" s="1074"/>
      <c r="AE2642" s="565"/>
      <c r="AF2642" s="565"/>
      <c r="AG2642" s="565"/>
      <c r="AH2642" s="565"/>
      <c r="AI2642" s="565"/>
      <c r="AJ2642" s="1276"/>
      <c r="AK2642" s="561"/>
      <c r="AL2642" s="1441"/>
      <c r="AM2642" s="1456"/>
    </row>
    <row r="2643" spans="1:39" x14ac:dyDescent="0.25">
      <c r="A2643" s="239">
        <v>1</v>
      </c>
      <c r="B2643" s="2395" t="s">
        <v>26</v>
      </c>
      <c r="C2643" s="1454" t="s">
        <v>275</v>
      </c>
      <c r="D2643" s="2396">
        <v>340</v>
      </c>
      <c r="E2643" s="114">
        <v>120</v>
      </c>
      <c r="F2643" s="213">
        <f t="shared" si="1428"/>
        <v>110</v>
      </c>
      <c r="G2643" s="213">
        <v>81</v>
      </c>
      <c r="H2643" s="213">
        <f t="shared" si="1429"/>
        <v>73.636363636363626</v>
      </c>
      <c r="I2643" s="2398">
        <v>7</v>
      </c>
      <c r="J2643" s="269">
        <f t="shared" si="1430"/>
        <v>5.9259259259259256</v>
      </c>
      <c r="K2643" s="270">
        <f t="shared" si="1431"/>
        <v>840</v>
      </c>
      <c r="L2643" s="270">
        <f t="shared" si="1432"/>
        <v>770</v>
      </c>
      <c r="M2643" s="270">
        <v>480</v>
      </c>
      <c r="N2643" s="270">
        <f t="shared" si="1433"/>
        <v>62.337662337662337</v>
      </c>
      <c r="O2643" s="270">
        <f t="shared" si="1434"/>
        <v>2.4705882352941178</v>
      </c>
      <c r="P2643" s="270">
        <f t="shared" si="1435"/>
        <v>211.94805194805193</v>
      </c>
      <c r="Q2643" s="565"/>
      <c r="R2643" s="565"/>
      <c r="S2643" s="565"/>
      <c r="T2643" s="565"/>
      <c r="U2643" s="565"/>
      <c r="V2643" s="565"/>
      <c r="W2643" s="565"/>
      <c r="X2643" s="565"/>
      <c r="Y2643" s="565"/>
      <c r="Z2643" s="565"/>
      <c r="AA2643" s="565"/>
      <c r="AB2643" s="561"/>
      <c r="AC2643" s="565"/>
      <c r="AD2643" s="1074"/>
      <c r="AE2643" s="565"/>
      <c r="AF2643" s="565"/>
      <c r="AG2643" s="565"/>
      <c r="AH2643" s="565"/>
      <c r="AI2643" s="565"/>
      <c r="AJ2643" s="1276"/>
      <c r="AK2643" s="561"/>
      <c r="AL2643" s="1441"/>
      <c r="AM2643" s="1456"/>
    </row>
    <row r="2644" spans="1:39" x14ac:dyDescent="0.25">
      <c r="A2644" s="239">
        <v>1</v>
      </c>
      <c r="B2644" s="2395" t="s">
        <v>67</v>
      </c>
      <c r="C2644" s="1454" t="s">
        <v>275</v>
      </c>
      <c r="D2644" s="2397">
        <v>320</v>
      </c>
      <c r="E2644" s="114">
        <v>270</v>
      </c>
      <c r="F2644" s="213">
        <f t="shared" si="1428"/>
        <v>248</v>
      </c>
      <c r="G2644" s="213">
        <v>245</v>
      </c>
      <c r="H2644" s="213">
        <f t="shared" si="1429"/>
        <v>98.790322580645167</v>
      </c>
      <c r="I2644" s="2398">
        <v>7.5</v>
      </c>
      <c r="J2644" s="269">
        <f t="shared" si="1430"/>
        <v>6.4775510204081632</v>
      </c>
      <c r="K2644" s="270">
        <f t="shared" si="1431"/>
        <v>2025</v>
      </c>
      <c r="L2644" s="270">
        <f t="shared" si="1432"/>
        <v>1856</v>
      </c>
      <c r="M2644" s="270">
        <v>1587</v>
      </c>
      <c r="N2644" s="270">
        <f t="shared" si="1433"/>
        <v>85.506465517241381</v>
      </c>
      <c r="O2644" s="270">
        <f t="shared" si="1434"/>
        <v>6.328125</v>
      </c>
      <c r="P2644" s="270">
        <f t="shared" si="1435"/>
        <v>273.58383838383844</v>
      </c>
      <c r="Q2644" s="565"/>
      <c r="R2644" s="565"/>
      <c r="S2644" s="565"/>
      <c r="T2644" s="565"/>
      <c r="U2644" s="565"/>
      <c r="V2644" s="565"/>
      <c r="W2644" s="565"/>
      <c r="X2644" s="565"/>
      <c r="Y2644" s="565"/>
      <c r="Z2644" s="565"/>
      <c r="AA2644" s="565"/>
      <c r="AB2644" s="561"/>
      <c r="AC2644" s="565"/>
      <c r="AD2644" s="1074"/>
      <c r="AE2644" s="565"/>
      <c r="AF2644" s="565"/>
      <c r="AG2644" s="565"/>
      <c r="AH2644" s="565"/>
      <c r="AI2644" s="565"/>
      <c r="AJ2644" s="1276"/>
      <c r="AK2644" s="561"/>
      <c r="AL2644" s="1441"/>
      <c r="AM2644" s="1456"/>
    </row>
    <row r="2645" spans="1:39" x14ac:dyDescent="0.25">
      <c r="A2645" s="239">
        <v>1</v>
      </c>
      <c r="B2645" s="2395" t="s">
        <v>10</v>
      </c>
      <c r="C2645" s="1454" t="s">
        <v>275</v>
      </c>
      <c r="D2645" s="2397">
        <v>340</v>
      </c>
      <c r="E2645" s="114">
        <v>807</v>
      </c>
      <c r="F2645" s="213">
        <f t="shared" si="1428"/>
        <v>740</v>
      </c>
      <c r="G2645" s="213">
        <v>787</v>
      </c>
      <c r="H2645" s="213">
        <f t="shared" si="1429"/>
        <v>106.35135135135134</v>
      </c>
      <c r="I2645" s="2398">
        <v>8.5</v>
      </c>
      <c r="J2645" s="269">
        <f t="shared" si="1430"/>
        <v>8.1664548919949169</v>
      </c>
      <c r="K2645" s="270">
        <f t="shared" si="1431"/>
        <v>6860</v>
      </c>
      <c r="L2645" s="270">
        <f t="shared" si="1432"/>
        <v>6288</v>
      </c>
      <c r="M2645" s="270">
        <v>6427</v>
      </c>
      <c r="N2645" s="270">
        <f t="shared" si="1433"/>
        <v>102.21055979643765</v>
      </c>
      <c r="O2645" s="270">
        <f t="shared" si="1434"/>
        <v>20.176470588235293</v>
      </c>
      <c r="P2645" s="270">
        <f t="shared" si="1435"/>
        <v>347.497482109727</v>
      </c>
      <c r="Q2645" s="565"/>
      <c r="R2645" s="565"/>
      <c r="S2645" s="565"/>
      <c r="T2645" s="565"/>
      <c r="U2645" s="565"/>
      <c r="V2645" s="565"/>
      <c r="W2645" s="565"/>
      <c r="X2645" s="565"/>
      <c r="Y2645" s="565"/>
      <c r="Z2645" s="565"/>
      <c r="AA2645" s="565"/>
      <c r="AB2645" s="561"/>
      <c r="AC2645" s="565"/>
      <c r="AD2645" s="1074"/>
      <c r="AE2645" s="565"/>
      <c r="AF2645" s="565"/>
      <c r="AG2645" s="565"/>
      <c r="AH2645" s="565"/>
      <c r="AI2645" s="565"/>
      <c r="AJ2645" s="1276"/>
      <c r="AK2645" s="561"/>
      <c r="AL2645" s="1441"/>
      <c r="AM2645" s="1456"/>
    </row>
    <row r="2646" spans="1:39" x14ac:dyDescent="0.25">
      <c r="A2646" s="239">
        <v>1</v>
      </c>
      <c r="B2646" s="2395" t="s">
        <v>66</v>
      </c>
      <c r="C2646" s="1454" t="s">
        <v>275</v>
      </c>
      <c r="D2646" s="2396">
        <v>340</v>
      </c>
      <c r="E2646" s="114">
        <v>230</v>
      </c>
      <c r="F2646" s="213">
        <f t="shared" si="1428"/>
        <v>211</v>
      </c>
      <c r="G2646" s="213">
        <v>213</v>
      </c>
      <c r="H2646" s="213">
        <f t="shared" si="1429"/>
        <v>100.9478672985782</v>
      </c>
      <c r="I2646" s="2398">
        <v>8.8000000000000007</v>
      </c>
      <c r="J2646" s="269">
        <f t="shared" si="1430"/>
        <v>8.784037558685446</v>
      </c>
      <c r="K2646" s="270">
        <f t="shared" si="1431"/>
        <v>2024</v>
      </c>
      <c r="L2646" s="270">
        <f t="shared" si="1432"/>
        <v>1855</v>
      </c>
      <c r="M2646" s="270">
        <v>1871</v>
      </c>
      <c r="N2646" s="270">
        <f t="shared" si="1433"/>
        <v>100.86253369272238</v>
      </c>
      <c r="O2646" s="270">
        <f t="shared" si="1434"/>
        <v>5.9529411764705884</v>
      </c>
      <c r="P2646" s="270">
        <f t="shared" si="1435"/>
        <v>342.87100251527124</v>
      </c>
      <c r="Q2646" s="565"/>
      <c r="R2646" s="565"/>
      <c r="S2646" s="565"/>
      <c r="T2646" s="565"/>
      <c r="U2646" s="565"/>
      <c r="V2646" s="565"/>
      <c r="W2646" s="565"/>
      <c r="X2646" s="565"/>
      <c r="Y2646" s="565"/>
      <c r="Z2646" s="565"/>
      <c r="AA2646" s="565"/>
      <c r="AB2646" s="561"/>
      <c r="AC2646" s="565"/>
      <c r="AD2646" s="1074"/>
      <c r="AE2646" s="565"/>
      <c r="AF2646" s="565"/>
      <c r="AG2646" s="565"/>
      <c r="AH2646" s="565"/>
      <c r="AI2646" s="565"/>
      <c r="AJ2646" s="1276"/>
      <c r="AK2646" s="561"/>
      <c r="AL2646" s="1441"/>
      <c r="AM2646" s="1456"/>
    </row>
    <row r="2647" spans="1:39" x14ac:dyDescent="0.25">
      <c r="A2647" s="239">
        <v>1</v>
      </c>
      <c r="B2647" s="2399" t="s">
        <v>6</v>
      </c>
      <c r="C2647" s="1454" t="s">
        <v>275</v>
      </c>
      <c r="D2647" s="2400">
        <v>340</v>
      </c>
      <c r="E2647" s="2401">
        <v>750</v>
      </c>
      <c r="F2647" s="219">
        <f t="shared" si="1428"/>
        <v>688</v>
      </c>
      <c r="G2647" s="219">
        <v>677</v>
      </c>
      <c r="H2647" s="219">
        <f t="shared" si="1429"/>
        <v>98.401162790697668</v>
      </c>
      <c r="I2647" s="2402">
        <v>8.5</v>
      </c>
      <c r="J2647" s="1466">
        <f t="shared" si="1430"/>
        <v>7.2215657311669128</v>
      </c>
      <c r="K2647" s="478">
        <f t="shared" si="1431"/>
        <v>6375</v>
      </c>
      <c r="L2647" s="478">
        <f t="shared" si="1432"/>
        <v>5844</v>
      </c>
      <c r="M2647" s="478">
        <v>4889</v>
      </c>
      <c r="N2647" s="478">
        <f t="shared" si="1433"/>
        <v>83.658453114305274</v>
      </c>
      <c r="O2647" s="478">
        <f t="shared" si="1434"/>
        <v>18.75</v>
      </c>
      <c r="P2647" s="478">
        <f t="shared" si="1435"/>
        <v>284.45090909090908</v>
      </c>
      <c r="Q2647" s="566"/>
      <c r="R2647" s="566"/>
      <c r="S2647" s="566"/>
      <c r="T2647" s="566"/>
      <c r="U2647" s="566"/>
      <c r="V2647" s="566"/>
      <c r="W2647" s="566"/>
      <c r="X2647" s="566"/>
      <c r="Y2647" s="566"/>
      <c r="Z2647" s="566"/>
      <c r="AA2647" s="566"/>
      <c r="AB2647" s="1188"/>
      <c r="AC2647" s="566"/>
      <c r="AD2647" s="1488"/>
      <c r="AE2647" s="566"/>
      <c r="AF2647" s="566"/>
      <c r="AG2647" s="566"/>
      <c r="AH2647" s="566"/>
      <c r="AI2647" s="566"/>
      <c r="AJ2647" s="1462"/>
      <c r="AK2647" s="1185"/>
      <c r="AL2647" s="1441"/>
      <c r="AM2647" s="1456"/>
    </row>
    <row r="2648" spans="1:39" ht="29.25" x14ac:dyDescent="0.25">
      <c r="A2648" s="239">
        <v>1</v>
      </c>
      <c r="B2648" s="2403" t="s">
        <v>7</v>
      </c>
      <c r="C2648" s="2404"/>
      <c r="D2648" s="2403"/>
      <c r="E2648" s="2405">
        <f>SUM(E2639:E2647)</f>
        <v>3377</v>
      </c>
      <c r="F2648" s="2406">
        <f>SUM(F2639:F2647)</f>
        <v>3098</v>
      </c>
      <c r="G2648" s="2406">
        <f>SUM(G2639:G2647)</f>
        <v>3164</v>
      </c>
      <c r="H2648" s="2406">
        <f t="shared" si="1429"/>
        <v>102.13040671400904</v>
      </c>
      <c r="I2648" s="2407">
        <f>IF(E2648=0,0,K2648/E2648)</f>
        <v>7.6479123482380809</v>
      </c>
      <c r="J2648" s="8">
        <f t="shared" si="1430"/>
        <v>7.2948798988621997</v>
      </c>
      <c r="K2648" s="2406">
        <f>SUM(K2639:K2647)</f>
        <v>25827</v>
      </c>
      <c r="L2648" s="2406">
        <f>SUM(L2639:L2647)</f>
        <v>23675</v>
      </c>
      <c r="M2648" s="2406">
        <f>SUM(M2639:M2647)</f>
        <v>23081</v>
      </c>
      <c r="N2648" s="1560">
        <f t="shared" si="1433"/>
        <v>97.4910242872228</v>
      </c>
      <c r="O2648" s="366">
        <f>SUM(O2639:O2647)</f>
        <v>79.070303649237474</v>
      </c>
      <c r="P2648" s="1560">
        <f t="shared" si="1435"/>
        <v>318.44158382102722</v>
      </c>
      <c r="Q2648" s="563">
        <v>106711.12017946638</v>
      </c>
      <c r="R2648" s="563">
        <v>106711.12017946638</v>
      </c>
      <c r="S2648" s="563">
        <v>106711.12017946638</v>
      </c>
      <c r="T2648" s="563">
        <v>106711.12017946638</v>
      </c>
      <c r="U2648" s="563">
        <v>106711.12017946638</v>
      </c>
      <c r="V2648" s="563">
        <v>106711.12017946638</v>
      </c>
      <c r="W2648" s="563">
        <v>106711.12017946638</v>
      </c>
      <c r="X2648" s="563">
        <v>106711.12017946638</v>
      </c>
      <c r="Y2648" s="563">
        <v>106903.24774796638</v>
      </c>
      <c r="Z2648" s="563">
        <v>116481.86543366962</v>
      </c>
      <c r="AA2648" s="563">
        <v>116481.86543366962</v>
      </c>
      <c r="AB2648" s="2692">
        <f t="shared" ref="AB2648" si="1436">Q2648/12*$B$4+(R2648-Q2648)/11*10+(S2648-R2648)/10*9+(T2648-S2648)/9*8+(U2648-T2648)/8*7+(V2648-U2648)/7*6+(W2648-V2648)/6*5+(X2648-W2648)/5*4+(Y2648-X2648)/4*3+(Z2648-Y2648)/3*2+(AA2648-Z2648)/2*1</f>
        <v>104348.36763135467</v>
      </c>
      <c r="AC2648" s="563">
        <f>AI2648-AH2648-AE2648</f>
        <v>108042.40314000001</v>
      </c>
      <c r="AD2648" s="1078"/>
      <c r="AE2648" s="563">
        <v>-730.77859000000001</v>
      </c>
      <c r="AF2648" s="563">
        <f>AC2648-AB2648</f>
        <v>3694.0355086453346</v>
      </c>
      <c r="AG2648" s="563">
        <v>-922.65393999999992</v>
      </c>
      <c r="AH2648" s="563">
        <v>-2253.80611</v>
      </c>
      <c r="AI2648" s="563">
        <v>105057.81844</v>
      </c>
      <c r="AJ2648" s="2408">
        <f>SUM(AJ2639:AJ2647)</f>
        <v>0</v>
      </c>
      <c r="AK2648" s="1190"/>
      <c r="AL2648" s="1441"/>
      <c r="AM2648" s="1456"/>
    </row>
    <row r="2649" spans="1:39" x14ac:dyDescent="0.25">
      <c r="A2649" s="239">
        <v>1</v>
      </c>
      <c r="B2649" s="2409" t="s">
        <v>14</v>
      </c>
      <c r="C2649" s="2409"/>
      <c r="D2649" s="2410"/>
      <c r="E2649" s="2411"/>
      <c r="F2649" s="2412"/>
      <c r="G2649" s="2412"/>
      <c r="H2649" s="2412"/>
      <c r="I2649" s="2413"/>
      <c r="J2649" s="2413"/>
      <c r="K2649" s="2412"/>
      <c r="L2649" s="2412"/>
      <c r="M2649" s="2412"/>
      <c r="N2649" s="2412"/>
      <c r="O2649" s="2412"/>
      <c r="P2649" s="2412"/>
      <c r="Q2649" s="564"/>
      <c r="R2649" s="564"/>
      <c r="S2649" s="564"/>
      <c r="T2649" s="564"/>
      <c r="U2649" s="564"/>
      <c r="V2649" s="564"/>
      <c r="W2649" s="564"/>
      <c r="X2649" s="564"/>
      <c r="Y2649" s="564"/>
      <c r="Z2649" s="564"/>
      <c r="AA2649" s="564"/>
      <c r="AB2649" s="607"/>
      <c r="AC2649" s="564"/>
      <c r="AD2649" s="1077"/>
      <c r="AE2649" s="564"/>
      <c r="AF2649" s="564"/>
      <c r="AG2649" s="564"/>
      <c r="AH2649" s="564"/>
      <c r="AI2649" s="564"/>
      <c r="AJ2649" s="2414"/>
      <c r="AK2649" s="607"/>
      <c r="AL2649" s="1441"/>
      <c r="AM2649" s="1456"/>
    </row>
    <row r="2650" spans="1:39" ht="60" x14ac:dyDescent="0.25">
      <c r="A2650" s="239">
        <v>1</v>
      </c>
      <c r="B2650" s="1158" t="s">
        <v>382</v>
      </c>
      <c r="C2650" s="2029"/>
      <c r="D2650" s="2044"/>
      <c r="E2650" s="456"/>
      <c r="F2650" s="782"/>
      <c r="G2650" s="782"/>
      <c r="H2650" s="782"/>
      <c r="I2650" s="1141"/>
      <c r="J2650" s="1141"/>
      <c r="K2650" s="1844"/>
      <c r="L2650" s="1844"/>
      <c r="M2650" s="1844"/>
      <c r="N2650" s="1844"/>
      <c r="O2650" s="1844"/>
      <c r="P2650" s="1844"/>
      <c r="Q2650" s="565">
        <v>83053.22408</v>
      </c>
      <c r="R2650" s="565">
        <v>83053.22408</v>
      </c>
      <c r="S2650" s="565">
        <v>83053.22408</v>
      </c>
      <c r="T2650" s="565">
        <v>83053.22408</v>
      </c>
      <c r="U2650" s="565">
        <v>83053.22408</v>
      </c>
      <c r="V2650" s="565">
        <v>83053.22408</v>
      </c>
      <c r="W2650" s="565">
        <v>83053.22408</v>
      </c>
      <c r="X2650" s="565">
        <v>83053.22408</v>
      </c>
      <c r="Y2650" s="565">
        <v>83053.22408</v>
      </c>
      <c r="Z2650" s="565">
        <v>83053.22408</v>
      </c>
      <c r="AA2650" s="565">
        <v>83053.22408</v>
      </c>
      <c r="AB2650" s="3506">
        <f>(Q2650-1214.94285)/12*$B$4+1214.94285+(R2650-Q2650)/11*10+(S2650-R2650)/10*9+(T2650-S2650)/9*8+(U2650-T2650)/8*7+(V2650-U2650)/7*6+(W2650-V2650)/6*5+(X2650-W2650)/5*4+(Y2650-X2650)/4*3+(Z2650-Y2650)/3*2+(AA2650-Z2650)/2*1</f>
        <v>76233.367310833331</v>
      </c>
      <c r="AC2650" s="565">
        <f>AI2650-AH2650-AE2650</f>
        <v>74159.444700000007</v>
      </c>
      <c r="AD2650" s="1074"/>
      <c r="AE2650" s="565"/>
      <c r="AF2650" s="565">
        <f>AC2650-AB2650</f>
        <v>-2073.9226108333241</v>
      </c>
      <c r="AG2650" s="565"/>
      <c r="AH2650" s="565">
        <v>-242.95711000000003</v>
      </c>
      <c r="AI2650" s="565">
        <v>73916.487590000004</v>
      </c>
      <c r="AJ2650" s="1247"/>
      <c r="AK2650" s="561"/>
      <c r="AL2650" s="1441"/>
      <c r="AM2650" s="1456"/>
    </row>
    <row r="2651" spans="1:39" x14ac:dyDescent="0.25">
      <c r="A2651" s="239">
        <v>1</v>
      </c>
      <c r="B2651" s="716" t="s">
        <v>329</v>
      </c>
      <c r="C2651" s="2029"/>
      <c r="D2651" s="2044"/>
      <c r="E2651" s="456"/>
      <c r="F2651" s="782"/>
      <c r="G2651" s="782"/>
      <c r="H2651" s="782"/>
      <c r="I2651" s="1141"/>
      <c r="J2651" s="1141"/>
      <c r="K2651" s="1844"/>
      <c r="L2651" s="1844"/>
      <c r="M2651" s="1844"/>
      <c r="N2651" s="1844"/>
      <c r="O2651" s="1844"/>
      <c r="P2651" s="1844"/>
      <c r="Q2651" s="565">
        <v>8223.0120000000006</v>
      </c>
      <c r="R2651" s="565">
        <v>8223.0120000000006</v>
      </c>
      <c r="S2651" s="565">
        <v>8223.0120000000006</v>
      </c>
      <c r="T2651" s="565">
        <v>8223.0120000000006</v>
      </c>
      <c r="U2651" s="565">
        <v>8223.0120000000006</v>
      </c>
      <c r="V2651" s="565">
        <v>8223.0120000000006</v>
      </c>
      <c r="W2651" s="565">
        <v>8223.0120000000006</v>
      </c>
      <c r="X2651" s="565">
        <v>8223.0120000000006</v>
      </c>
      <c r="Y2651" s="565">
        <v>8223.0120000000006</v>
      </c>
      <c r="Z2651" s="565">
        <v>8223.0120000000006</v>
      </c>
      <c r="AA2651" s="565">
        <v>8223.0120000000006</v>
      </c>
      <c r="AB2651" s="1181">
        <f t="shared" ref="AB2651" si="1437">Q2651/12*$B$4+(R2651-Q2651)/11*10+(S2651-R2651)/10*9+(T2651-S2651)/9*8+(U2651-T2651)/8*7+(V2651-U2651)/7*6+(W2651-V2651)/6*5+(X2651-W2651)/5*4+(Y2651-X2651)/4*3+(Z2651-Y2651)/3*2+(AA2651-Z2651)/2*1</f>
        <v>7537.7610000000013</v>
      </c>
      <c r="AC2651" s="565">
        <f>AI2651-AH2651-AE2651</f>
        <v>7537.7610000000004</v>
      </c>
      <c r="AD2651" s="1074"/>
      <c r="AE2651" s="565"/>
      <c r="AF2651" s="565">
        <f>AC2651-AB2651</f>
        <v>0</v>
      </c>
      <c r="AG2651" s="565"/>
      <c r="AH2651" s="565">
        <v>0</v>
      </c>
      <c r="AI2651" s="565">
        <v>7537.7610000000004</v>
      </c>
      <c r="AJ2651" s="1247"/>
      <c r="AK2651" s="561"/>
      <c r="AL2651" s="1441"/>
      <c r="AM2651" s="1456"/>
    </row>
    <row r="2652" spans="1:39" ht="29.25" x14ac:dyDescent="0.25">
      <c r="A2652" s="239">
        <v>1</v>
      </c>
      <c r="B2652" s="717" t="s">
        <v>293</v>
      </c>
      <c r="C2652" s="675"/>
      <c r="D2652" s="4"/>
      <c r="E2652" s="1155">
        <f>E2654+E2655+E2656+E2657+E2659</f>
        <v>25370</v>
      </c>
      <c r="F2652" s="368">
        <f>F2654+F2655+F2656+F2657+F2659</f>
        <v>23256</v>
      </c>
      <c r="G2652" s="368">
        <f>G2654+G2655+G2656+G2657+G2659</f>
        <v>26151</v>
      </c>
      <c r="H2652" s="368">
        <f>G2652/F2652*100</f>
        <v>112.44840041279669</v>
      </c>
      <c r="I2652" s="1883"/>
      <c r="J2652" s="1883"/>
      <c r="K2652" s="211"/>
      <c r="L2652" s="211"/>
      <c r="M2652" s="211"/>
      <c r="N2652" s="211"/>
      <c r="O2652" s="211"/>
      <c r="P2652" s="211"/>
      <c r="Q2652" s="565"/>
      <c r="R2652" s="565"/>
      <c r="S2652" s="565"/>
      <c r="T2652" s="565"/>
      <c r="U2652" s="565"/>
      <c r="V2652" s="565"/>
      <c r="W2652" s="565"/>
      <c r="X2652" s="565"/>
      <c r="Y2652" s="565"/>
      <c r="Z2652" s="565"/>
      <c r="AA2652" s="565"/>
      <c r="AB2652" s="561"/>
      <c r="AC2652" s="565"/>
      <c r="AD2652" s="1074"/>
      <c r="AE2652" s="565"/>
      <c r="AF2652" s="565"/>
      <c r="AG2652" s="565"/>
      <c r="AH2652" s="565"/>
      <c r="AI2652" s="565"/>
      <c r="AJ2652" s="1260">
        <f>AJ2654+AJ2655+AJ2656+AJ2657+AJ2659</f>
        <v>0</v>
      </c>
      <c r="AK2652" s="561"/>
      <c r="AL2652" s="1441"/>
      <c r="AM2652" s="1456"/>
    </row>
    <row r="2653" spans="1:39" ht="30" x14ac:dyDescent="0.25">
      <c r="A2653" s="239">
        <v>1</v>
      </c>
      <c r="B2653" s="512" t="s">
        <v>204</v>
      </c>
      <c r="C2653" s="675"/>
      <c r="D2653" s="4"/>
      <c r="E2653" s="1150"/>
      <c r="F2653" s="368"/>
      <c r="G2653" s="368"/>
      <c r="H2653" s="368"/>
      <c r="I2653" s="1883"/>
      <c r="J2653" s="1883"/>
      <c r="K2653" s="211"/>
      <c r="L2653" s="211"/>
      <c r="M2653" s="211"/>
      <c r="N2653" s="211"/>
      <c r="O2653" s="211"/>
      <c r="P2653" s="211"/>
      <c r="Q2653" s="565"/>
      <c r="R2653" s="565"/>
      <c r="S2653" s="565"/>
      <c r="T2653" s="565"/>
      <c r="U2653" s="565"/>
      <c r="V2653" s="565"/>
      <c r="W2653" s="565"/>
      <c r="X2653" s="565"/>
      <c r="Y2653" s="565"/>
      <c r="Z2653" s="565"/>
      <c r="AA2653" s="565"/>
      <c r="AB2653" s="561"/>
      <c r="AC2653" s="565"/>
      <c r="AD2653" s="1074"/>
      <c r="AE2653" s="565"/>
      <c r="AF2653" s="565"/>
      <c r="AG2653" s="565"/>
      <c r="AH2653" s="565"/>
      <c r="AI2653" s="565"/>
      <c r="AJ2653" s="1260"/>
      <c r="AK2653" s="561"/>
      <c r="AL2653" s="1441"/>
      <c r="AM2653" s="1456"/>
    </row>
    <row r="2654" spans="1:39" ht="30" x14ac:dyDescent="0.25">
      <c r="A2654" s="239">
        <v>1</v>
      </c>
      <c r="B2654" s="512" t="s">
        <v>205</v>
      </c>
      <c r="C2654" s="675"/>
      <c r="D2654" s="4"/>
      <c r="E2654" s="1150">
        <v>3000</v>
      </c>
      <c r="F2654" s="368">
        <f t="shared" ref="F2654:F2659" si="1438">ROUND(E2654/12*$B$4,0)</f>
        <v>2750</v>
      </c>
      <c r="G2654" s="368">
        <f>1837+249</f>
        <v>2086</v>
      </c>
      <c r="H2654" s="368">
        <f>G2654/F2654*100</f>
        <v>75.854545454545459</v>
      </c>
      <c r="I2654" s="1883"/>
      <c r="J2654" s="1883"/>
      <c r="K2654" s="211"/>
      <c r="L2654" s="211"/>
      <c r="M2654" s="211"/>
      <c r="N2654" s="211"/>
      <c r="O2654" s="211"/>
      <c r="P2654" s="211"/>
      <c r="Q2654" s="565"/>
      <c r="R2654" s="565"/>
      <c r="S2654" s="565"/>
      <c r="T2654" s="565"/>
      <c r="U2654" s="565"/>
      <c r="V2654" s="565"/>
      <c r="W2654" s="565"/>
      <c r="X2654" s="565"/>
      <c r="Y2654" s="565"/>
      <c r="Z2654" s="565"/>
      <c r="AA2654" s="565"/>
      <c r="AB2654" s="561"/>
      <c r="AC2654" s="565"/>
      <c r="AD2654" s="1074"/>
      <c r="AE2654" s="565"/>
      <c r="AF2654" s="565"/>
      <c r="AG2654" s="565"/>
      <c r="AH2654" s="565"/>
      <c r="AI2654" s="565"/>
      <c r="AJ2654" s="1260"/>
      <c r="AK2654" s="561"/>
      <c r="AL2654" s="1441"/>
      <c r="AM2654" s="1456"/>
    </row>
    <row r="2655" spans="1:39" ht="30" x14ac:dyDescent="0.25">
      <c r="A2655" s="239">
        <v>1</v>
      </c>
      <c r="B2655" s="718" t="s">
        <v>547</v>
      </c>
      <c r="C2655" s="675"/>
      <c r="D2655" s="4"/>
      <c r="E2655" s="1150">
        <v>18800</v>
      </c>
      <c r="F2655" s="368">
        <f t="shared" si="1438"/>
        <v>17233</v>
      </c>
      <c r="G2655" s="368">
        <f>13849+1406</f>
        <v>15255</v>
      </c>
      <c r="H2655" s="368">
        <f>G2655/F2655*100</f>
        <v>88.522021702547434</v>
      </c>
      <c r="I2655" s="1883"/>
      <c r="J2655" s="1883"/>
      <c r="K2655" s="211"/>
      <c r="L2655" s="211"/>
      <c r="M2655" s="211"/>
      <c r="N2655" s="211"/>
      <c r="O2655" s="211"/>
      <c r="P2655" s="211"/>
      <c r="Q2655" s="565"/>
      <c r="R2655" s="565"/>
      <c r="S2655" s="565"/>
      <c r="T2655" s="565"/>
      <c r="U2655" s="565"/>
      <c r="V2655" s="565"/>
      <c r="W2655" s="565"/>
      <c r="X2655" s="565"/>
      <c r="Y2655" s="565"/>
      <c r="Z2655" s="565"/>
      <c r="AA2655" s="565"/>
      <c r="AB2655" s="561"/>
      <c r="AC2655" s="565"/>
      <c r="AD2655" s="1074"/>
      <c r="AE2655" s="565"/>
      <c r="AF2655" s="565"/>
      <c r="AG2655" s="565"/>
      <c r="AH2655" s="565"/>
      <c r="AI2655" s="565"/>
      <c r="AJ2655" s="1260"/>
      <c r="AK2655" s="561"/>
      <c r="AL2655" s="1441"/>
      <c r="AM2655" s="1456"/>
    </row>
    <row r="2656" spans="1:39" ht="75" x14ac:dyDescent="0.25">
      <c r="A2656" s="239">
        <v>1</v>
      </c>
      <c r="B2656" s="513" t="s">
        <v>295</v>
      </c>
      <c r="C2656" s="675"/>
      <c r="D2656" s="4"/>
      <c r="E2656" s="1150">
        <v>1000</v>
      </c>
      <c r="F2656" s="368">
        <f t="shared" si="1438"/>
        <v>917</v>
      </c>
      <c r="G2656" s="368">
        <f>1398+218</f>
        <v>1616</v>
      </c>
      <c r="H2656" s="368">
        <f>G2656/F2656*100</f>
        <v>176.226826608506</v>
      </c>
      <c r="I2656" s="1883"/>
      <c r="J2656" s="1883"/>
      <c r="K2656" s="211"/>
      <c r="L2656" s="211"/>
      <c r="M2656" s="211"/>
      <c r="N2656" s="211"/>
      <c r="O2656" s="211"/>
      <c r="P2656" s="211"/>
      <c r="Q2656" s="565"/>
      <c r="R2656" s="565"/>
      <c r="S2656" s="565"/>
      <c r="T2656" s="565"/>
      <c r="U2656" s="565"/>
      <c r="V2656" s="565"/>
      <c r="W2656" s="565"/>
      <c r="X2656" s="565"/>
      <c r="Y2656" s="565"/>
      <c r="Z2656" s="565"/>
      <c r="AA2656" s="565"/>
      <c r="AB2656" s="561"/>
      <c r="AC2656" s="565"/>
      <c r="AD2656" s="1074"/>
      <c r="AE2656" s="565"/>
      <c r="AF2656" s="565"/>
      <c r="AG2656" s="565"/>
      <c r="AH2656" s="565"/>
      <c r="AI2656" s="565"/>
      <c r="AJ2656" s="1260"/>
      <c r="AK2656" s="561"/>
      <c r="AL2656" s="1441"/>
      <c r="AM2656" s="1456"/>
    </row>
    <row r="2657" spans="1:39" ht="60" x14ac:dyDescent="0.25">
      <c r="A2657" s="239">
        <v>1</v>
      </c>
      <c r="B2657" s="513" t="s">
        <v>309</v>
      </c>
      <c r="C2657" s="675"/>
      <c r="D2657" s="4"/>
      <c r="E2657" s="1150">
        <v>980</v>
      </c>
      <c r="F2657" s="368">
        <f t="shared" si="1438"/>
        <v>898</v>
      </c>
      <c r="G2657" s="368">
        <f>6607+502</f>
        <v>7109</v>
      </c>
      <c r="H2657" s="368">
        <f>G2657/F2657*100</f>
        <v>791.64810690423155</v>
      </c>
      <c r="I2657" s="1883"/>
      <c r="J2657" s="1883"/>
      <c r="K2657" s="211"/>
      <c r="L2657" s="211"/>
      <c r="M2657" s="211"/>
      <c r="N2657" s="211"/>
      <c r="O2657" s="211"/>
      <c r="P2657" s="211"/>
      <c r="Q2657" s="565"/>
      <c r="R2657" s="565"/>
      <c r="S2657" s="565"/>
      <c r="T2657" s="565"/>
      <c r="U2657" s="565"/>
      <c r="V2657" s="565"/>
      <c r="W2657" s="565"/>
      <c r="X2657" s="565"/>
      <c r="Y2657" s="565"/>
      <c r="Z2657" s="565"/>
      <c r="AA2657" s="565"/>
      <c r="AB2657" s="561"/>
      <c r="AC2657" s="565"/>
      <c r="AD2657" s="1074"/>
      <c r="AE2657" s="565"/>
      <c r="AF2657" s="565"/>
      <c r="AG2657" s="565"/>
      <c r="AH2657" s="565"/>
      <c r="AI2657" s="565"/>
      <c r="AJ2657" s="1260"/>
      <c r="AK2657" s="561"/>
      <c r="AL2657" s="1441"/>
      <c r="AM2657" s="1456"/>
    </row>
    <row r="2658" spans="1:39" s="2690" customFormat="1" ht="105" x14ac:dyDescent="0.25">
      <c r="B2658" s="513" t="s">
        <v>529</v>
      </c>
      <c r="C2658" s="675"/>
      <c r="D2658" s="4"/>
      <c r="E2658" s="1150">
        <v>800</v>
      </c>
      <c r="F2658" s="368">
        <f t="shared" si="1438"/>
        <v>733</v>
      </c>
      <c r="G2658" s="368"/>
      <c r="H2658" s="368"/>
      <c r="I2658" s="1883"/>
      <c r="J2658" s="1883"/>
      <c r="K2658" s="211"/>
      <c r="L2658" s="211"/>
      <c r="M2658" s="211"/>
      <c r="N2658" s="211"/>
      <c r="O2658" s="211"/>
      <c r="P2658" s="211"/>
      <c r="Q2658" s="565"/>
      <c r="R2658" s="565"/>
      <c r="S2658" s="565"/>
      <c r="T2658" s="565"/>
      <c r="U2658" s="565"/>
      <c r="V2658" s="565"/>
      <c r="W2658" s="565"/>
      <c r="X2658" s="565"/>
      <c r="Y2658" s="565"/>
      <c r="Z2658" s="565"/>
      <c r="AA2658" s="565"/>
      <c r="AB2658" s="561"/>
      <c r="AC2658" s="565"/>
      <c r="AD2658" s="1074"/>
      <c r="AE2658" s="565"/>
      <c r="AF2658" s="565"/>
      <c r="AG2658" s="565"/>
      <c r="AH2658" s="565"/>
      <c r="AI2658" s="565"/>
      <c r="AJ2658" s="1260"/>
      <c r="AK2658" s="561"/>
      <c r="AL2658" s="1441"/>
      <c r="AM2658" s="1456"/>
    </row>
    <row r="2659" spans="1:39" ht="30" x14ac:dyDescent="0.25">
      <c r="B2659" s="513" t="s">
        <v>380</v>
      </c>
      <c r="C2659" s="675"/>
      <c r="D2659" s="4"/>
      <c r="E2659" s="1150">
        <v>1590</v>
      </c>
      <c r="F2659" s="368">
        <f t="shared" si="1438"/>
        <v>1458</v>
      </c>
      <c r="G2659" s="368">
        <v>85</v>
      </c>
      <c r="H2659" s="368">
        <f t="shared" ref="H2659:H2664" si="1439">G2659/F2659*100</f>
        <v>5.8299039780521262</v>
      </c>
      <c r="I2659" s="1883"/>
      <c r="J2659" s="1883"/>
      <c r="K2659" s="211"/>
      <c r="L2659" s="211"/>
      <c r="M2659" s="211"/>
      <c r="N2659" s="211"/>
      <c r="O2659" s="211"/>
      <c r="P2659" s="211"/>
      <c r="Q2659" s="565"/>
      <c r="R2659" s="565"/>
      <c r="S2659" s="565"/>
      <c r="T2659" s="565"/>
      <c r="U2659" s="565"/>
      <c r="V2659" s="565"/>
      <c r="W2659" s="565"/>
      <c r="X2659" s="565"/>
      <c r="Y2659" s="565"/>
      <c r="Z2659" s="565"/>
      <c r="AA2659" s="565"/>
      <c r="AB2659" s="561"/>
      <c r="AC2659" s="565"/>
      <c r="AD2659" s="1074"/>
      <c r="AE2659" s="565"/>
      <c r="AF2659" s="565"/>
      <c r="AG2659" s="565"/>
      <c r="AH2659" s="565"/>
      <c r="AI2659" s="565"/>
      <c r="AJ2659" s="1260"/>
      <c r="AK2659" s="561"/>
      <c r="AL2659" s="1441"/>
      <c r="AM2659" s="1456"/>
    </row>
    <row r="2660" spans="1:39" ht="29.25" x14ac:dyDescent="0.25">
      <c r="A2660" s="239">
        <v>1</v>
      </c>
      <c r="B2660" s="481" t="s">
        <v>135</v>
      </c>
      <c r="C2660" s="675"/>
      <c r="D2660" s="4"/>
      <c r="E2660" s="1150">
        <f>E2661</f>
        <v>21000</v>
      </c>
      <c r="F2660" s="368">
        <f>F2661</f>
        <v>19250</v>
      </c>
      <c r="G2660" s="368">
        <f>G2661</f>
        <v>10477</v>
      </c>
      <c r="H2660" s="368">
        <f t="shared" si="1439"/>
        <v>54.425974025974021</v>
      </c>
      <c r="I2660" s="1883"/>
      <c r="J2660" s="1883"/>
      <c r="K2660" s="211"/>
      <c r="L2660" s="211"/>
      <c r="M2660" s="211"/>
      <c r="N2660" s="211"/>
      <c r="O2660" s="211"/>
      <c r="P2660" s="211"/>
      <c r="Q2660" s="565"/>
      <c r="R2660" s="565"/>
      <c r="S2660" s="565"/>
      <c r="T2660" s="565"/>
      <c r="U2660" s="565"/>
      <c r="V2660" s="565"/>
      <c r="W2660" s="565"/>
      <c r="X2660" s="565"/>
      <c r="Y2660" s="565"/>
      <c r="Z2660" s="565"/>
      <c r="AA2660" s="565"/>
      <c r="AB2660" s="561"/>
      <c r="AC2660" s="565"/>
      <c r="AD2660" s="1074"/>
      <c r="AE2660" s="565"/>
      <c r="AF2660" s="565"/>
      <c r="AG2660" s="565"/>
      <c r="AH2660" s="565"/>
      <c r="AI2660" s="565"/>
      <c r="AJ2660" s="1260">
        <f>AJ2661</f>
        <v>0</v>
      </c>
      <c r="AK2660" s="561"/>
      <c r="AL2660" s="1441"/>
      <c r="AM2660" s="1456"/>
    </row>
    <row r="2661" spans="1:39" x14ac:dyDescent="0.25">
      <c r="A2661" s="239">
        <v>1</v>
      </c>
      <c r="B2661" s="292" t="s">
        <v>239</v>
      </c>
      <c r="C2661" s="675"/>
      <c r="D2661" s="4"/>
      <c r="E2661" s="1150">
        <v>21000</v>
      </c>
      <c r="F2661" s="368">
        <f>ROUND(E2661/12*$B$4,0)</f>
        <v>19250</v>
      </c>
      <c r="G2661" s="368">
        <f>9360+1117</f>
        <v>10477</v>
      </c>
      <c r="H2661" s="368">
        <f t="shared" si="1439"/>
        <v>54.425974025974021</v>
      </c>
      <c r="I2661" s="1883"/>
      <c r="J2661" s="1883"/>
      <c r="K2661" s="211"/>
      <c r="L2661" s="211"/>
      <c r="M2661" s="211"/>
      <c r="N2661" s="211"/>
      <c r="O2661" s="211"/>
      <c r="P2661" s="211"/>
      <c r="Q2661" s="565"/>
      <c r="R2661" s="565"/>
      <c r="S2661" s="565"/>
      <c r="T2661" s="565"/>
      <c r="U2661" s="565"/>
      <c r="V2661" s="565"/>
      <c r="W2661" s="565"/>
      <c r="X2661" s="565"/>
      <c r="Y2661" s="565"/>
      <c r="Z2661" s="565"/>
      <c r="AA2661" s="565"/>
      <c r="AB2661" s="561"/>
      <c r="AC2661" s="565"/>
      <c r="AD2661" s="1074"/>
      <c r="AE2661" s="565"/>
      <c r="AF2661" s="565"/>
      <c r="AG2661" s="565"/>
      <c r="AH2661" s="565"/>
      <c r="AI2661" s="565"/>
      <c r="AJ2661" s="1260"/>
      <c r="AK2661" s="561"/>
      <c r="AL2661" s="1441"/>
      <c r="AM2661" s="1456"/>
    </row>
    <row r="2662" spans="1:39" ht="63" x14ac:dyDescent="0.25">
      <c r="A2662" s="239">
        <v>1</v>
      </c>
      <c r="B2662" s="745" t="s">
        <v>298</v>
      </c>
      <c r="C2662" s="675"/>
      <c r="D2662" s="4"/>
      <c r="E2662" s="415">
        <f>E2663+E2668</f>
        <v>12326</v>
      </c>
      <c r="F2662" s="368">
        <f>F2663+F2668</f>
        <v>11299</v>
      </c>
      <c r="G2662" s="368">
        <f>G2663+G2668</f>
        <v>2008</v>
      </c>
      <c r="H2662" s="368">
        <f t="shared" si="1439"/>
        <v>17.771484202141782</v>
      </c>
      <c r="I2662" s="1883"/>
      <c r="J2662" s="1883"/>
      <c r="K2662" s="211"/>
      <c r="L2662" s="211"/>
      <c r="M2662" s="211"/>
      <c r="N2662" s="211"/>
      <c r="O2662" s="211"/>
      <c r="P2662" s="211"/>
      <c r="Q2662" s="565"/>
      <c r="R2662" s="565"/>
      <c r="S2662" s="565"/>
      <c r="T2662" s="565"/>
      <c r="U2662" s="565"/>
      <c r="V2662" s="565"/>
      <c r="W2662" s="565"/>
      <c r="X2662" s="565"/>
      <c r="Y2662" s="565"/>
      <c r="Z2662" s="565"/>
      <c r="AA2662" s="565"/>
      <c r="AB2662" s="1181"/>
      <c r="AC2662" s="565">
        <f>AI2662-AH2662-AE2662</f>
        <v>0</v>
      </c>
      <c r="AD2662" s="1074"/>
      <c r="AE2662" s="565"/>
      <c r="AF2662" s="565">
        <f>AC2662-AB2662</f>
        <v>0</v>
      </c>
      <c r="AG2662" s="565"/>
      <c r="AH2662" s="565"/>
      <c r="AI2662" s="565"/>
      <c r="AJ2662" s="1260">
        <f>AJ2663+AJ2668</f>
        <v>0</v>
      </c>
      <c r="AK2662" s="561"/>
      <c r="AL2662" s="1441"/>
      <c r="AM2662" s="1456"/>
    </row>
    <row r="2663" spans="1:39" ht="30" x14ac:dyDescent="0.25">
      <c r="A2663" s="239">
        <v>1</v>
      </c>
      <c r="B2663" s="718" t="s">
        <v>299</v>
      </c>
      <c r="C2663" s="675"/>
      <c r="D2663" s="4"/>
      <c r="E2663" s="415">
        <f>SUM(E2664:E2667)</f>
        <v>4949</v>
      </c>
      <c r="F2663" s="368">
        <f>SUM(F2664:F2667)</f>
        <v>4537</v>
      </c>
      <c r="G2663" s="368">
        <f>SUM(G2664:G2667)</f>
        <v>977</v>
      </c>
      <c r="H2663" s="368">
        <f t="shared" si="1439"/>
        <v>21.534053339210931</v>
      </c>
      <c r="I2663" s="1883"/>
      <c r="J2663" s="1883"/>
      <c r="K2663" s="211"/>
      <c r="L2663" s="211"/>
      <c r="M2663" s="211"/>
      <c r="N2663" s="211"/>
      <c r="O2663" s="211"/>
      <c r="P2663" s="211"/>
      <c r="Q2663" s="565"/>
      <c r="R2663" s="565"/>
      <c r="S2663" s="565"/>
      <c r="T2663" s="565"/>
      <c r="U2663" s="565"/>
      <c r="V2663" s="565"/>
      <c r="W2663" s="565"/>
      <c r="X2663" s="565"/>
      <c r="Y2663" s="565"/>
      <c r="Z2663" s="565"/>
      <c r="AA2663" s="565"/>
      <c r="AB2663" s="561"/>
      <c r="AC2663" s="565"/>
      <c r="AD2663" s="1074"/>
      <c r="AE2663" s="565"/>
      <c r="AF2663" s="565"/>
      <c r="AG2663" s="565"/>
      <c r="AH2663" s="565"/>
      <c r="AI2663" s="565"/>
      <c r="AJ2663" s="1260">
        <f>SUM(AJ2664:AJ2667)</f>
        <v>0</v>
      </c>
      <c r="AK2663" s="561"/>
      <c r="AL2663" s="1441"/>
      <c r="AM2663" s="1456"/>
    </row>
    <row r="2664" spans="1:39" ht="30" x14ac:dyDescent="0.25">
      <c r="A2664" s="239">
        <v>1</v>
      </c>
      <c r="B2664" s="513" t="s">
        <v>300</v>
      </c>
      <c r="C2664" s="675"/>
      <c r="D2664" s="4"/>
      <c r="E2664" s="415">
        <v>4818</v>
      </c>
      <c r="F2664" s="368">
        <f>ROUND(E2664/12*$B$4,0)</f>
        <v>4417</v>
      </c>
      <c r="G2664" s="368">
        <f>873+30</f>
        <v>903</v>
      </c>
      <c r="H2664" s="368">
        <f t="shared" si="1439"/>
        <v>20.443740095087161</v>
      </c>
      <c r="I2664" s="1883"/>
      <c r="J2664" s="1883"/>
      <c r="K2664" s="211"/>
      <c r="L2664" s="211"/>
      <c r="M2664" s="211"/>
      <c r="N2664" s="211"/>
      <c r="O2664" s="211"/>
      <c r="P2664" s="211"/>
      <c r="Q2664" s="565"/>
      <c r="R2664" s="565"/>
      <c r="S2664" s="565"/>
      <c r="T2664" s="565"/>
      <c r="U2664" s="565"/>
      <c r="V2664" s="565"/>
      <c r="W2664" s="565"/>
      <c r="X2664" s="565"/>
      <c r="Y2664" s="565"/>
      <c r="Z2664" s="565"/>
      <c r="AA2664" s="565"/>
      <c r="AB2664" s="561"/>
      <c r="AC2664" s="565"/>
      <c r="AD2664" s="1074"/>
      <c r="AE2664" s="565"/>
      <c r="AF2664" s="565"/>
      <c r="AG2664" s="565"/>
      <c r="AH2664" s="565"/>
      <c r="AI2664" s="565"/>
      <c r="AJ2664" s="1260"/>
      <c r="AK2664" s="561"/>
      <c r="AL2664" s="1441"/>
      <c r="AM2664" s="1456"/>
    </row>
    <row r="2665" spans="1:39" ht="60" x14ac:dyDescent="0.25">
      <c r="A2665" s="239">
        <v>1</v>
      </c>
      <c r="B2665" s="513" t="s">
        <v>301</v>
      </c>
      <c r="C2665" s="675"/>
      <c r="D2665" s="4"/>
      <c r="E2665" s="415"/>
      <c r="F2665" s="368"/>
      <c r="G2665" s="368"/>
      <c r="H2665" s="368"/>
      <c r="I2665" s="1883"/>
      <c r="J2665" s="1883"/>
      <c r="K2665" s="211"/>
      <c r="L2665" s="211"/>
      <c r="M2665" s="211"/>
      <c r="N2665" s="211"/>
      <c r="O2665" s="211"/>
      <c r="P2665" s="211"/>
      <c r="Q2665" s="565"/>
      <c r="R2665" s="565"/>
      <c r="S2665" s="565"/>
      <c r="T2665" s="565"/>
      <c r="U2665" s="565"/>
      <c r="V2665" s="565"/>
      <c r="W2665" s="565"/>
      <c r="X2665" s="565"/>
      <c r="Y2665" s="565"/>
      <c r="Z2665" s="565"/>
      <c r="AA2665" s="565"/>
      <c r="AB2665" s="561"/>
      <c r="AC2665" s="565"/>
      <c r="AD2665" s="1074"/>
      <c r="AE2665" s="565"/>
      <c r="AF2665" s="565"/>
      <c r="AG2665" s="565"/>
      <c r="AH2665" s="565"/>
      <c r="AI2665" s="565"/>
      <c r="AJ2665" s="1260"/>
      <c r="AK2665" s="561"/>
      <c r="AL2665" s="1441"/>
      <c r="AM2665" s="1456"/>
    </row>
    <row r="2666" spans="1:39" ht="45" x14ac:dyDescent="0.25">
      <c r="A2666" s="239">
        <v>1</v>
      </c>
      <c r="B2666" s="513" t="s">
        <v>302</v>
      </c>
      <c r="C2666" s="675"/>
      <c r="D2666" s="4"/>
      <c r="E2666" s="415">
        <v>14</v>
      </c>
      <c r="F2666" s="368">
        <f>ROUND(E2666/12*$B$4,0)</f>
        <v>13</v>
      </c>
      <c r="G2666" s="368">
        <v>24</v>
      </c>
      <c r="H2666" s="368">
        <f>G2666/F2666*100</f>
        <v>184.61538461538461</v>
      </c>
      <c r="I2666" s="1883"/>
      <c r="J2666" s="1883"/>
      <c r="K2666" s="211"/>
      <c r="L2666" s="211"/>
      <c r="M2666" s="211"/>
      <c r="N2666" s="211"/>
      <c r="O2666" s="211"/>
      <c r="P2666" s="211"/>
      <c r="Q2666" s="565"/>
      <c r="R2666" s="565"/>
      <c r="S2666" s="565"/>
      <c r="T2666" s="565"/>
      <c r="U2666" s="565"/>
      <c r="V2666" s="565"/>
      <c r="W2666" s="565"/>
      <c r="X2666" s="565"/>
      <c r="Y2666" s="565"/>
      <c r="Z2666" s="565"/>
      <c r="AA2666" s="565"/>
      <c r="AB2666" s="561"/>
      <c r="AC2666" s="565"/>
      <c r="AD2666" s="1074"/>
      <c r="AE2666" s="565"/>
      <c r="AF2666" s="565"/>
      <c r="AG2666" s="565"/>
      <c r="AH2666" s="565"/>
      <c r="AI2666" s="565"/>
      <c r="AJ2666" s="1260"/>
      <c r="AK2666" s="561"/>
      <c r="AL2666" s="1441"/>
      <c r="AM2666" s="1456"/>
    </row>
    <row r="2667" spans="1:39" ht="30" x14ac:dyDescent="0.25">
      <c r="A2667" s="239">
        <v>1</v>
      </c>
      <c r="B2667" s="513" t="s">
        <v>303</v>
      </c>
      <c r="C2667" s="675"/>
      <c r="D2667" s="4"/>
      <c r="E2667" s="415">
        <v>117</v>
      </c>
      <c r="F2667" s="368">
        <f>ROUND(E2667/12*$B$4,0)</f>
        <v>107</v>
      </c>
      <c r="G2667" s="368">
        <v>50</v>
      </c>
      <c r="H2667" s="368">
        <f>G2667/F2667*100</f>
        <v>46.728971962616825</v>
      </c>
      <c r="I2667" s="1883"/>
      <c r="J2667" s="1883"/>
      <c r="K2667" s="211"/>
      <c r="L2667" s="211"/>
      <c r="M2667" s="211"/>
      <c r="N2667" s="211"/>
      <c r="O2667" s="211"/>
      <c r="P2667" s="211"/>
      <c r="Q2667" s="565"/>
      <c r="R2667" s="565"/>
      <c r="S2667" s="565"/>
      <c r="T2667" s="565"/>
      <c r="U2667" s="565"/>
      <c r="V2667" s="565"/>
      <c r="W2667" s="565"/>
      <c r="X2667" s="565"/>
      <c r="Y2667" s="565"/>
      <c r="Z2667" s="565"/>
      <c r="AA2667" s="565"/>
      <c r="AB2667" s="561"/>
      <c r="AC2667" s="565"/>
      <c r="AD2667" s="1074"/>
      <c r="AE2667" s="565"/>
      <c r="AF2667" s="565"/>
      <c r="AG2667" s="565"/>
      <c r="AH2667" s="565"/>
      <c r="AI2667" s="565"/>
      <c r="AJ2667" s="1260"/>
      <c r="AK2667" s="561"/>
      <c r="AL2667" s="1441"/>
      <c r="AM2667" s="1456"/>
    </row>
    <row r="2668" spans="1:39" ht="60" x14ac:dyDescent="0.25">
      <c r="A2668" s="239">
        <v>1</v>
      </c>
      <c r="B2668" s="718" t="s">
        <v>304</v>
      </c>
      <c r="C2668" s="675"/>
      <c r="D2668" s="4"/>
      <c r="E2668" s="415">
        <f>SUM(E2669:E2672)</f>
        <v>7377</v>
      </c>
      <c r="F2668" s="368">
        <f>SUM(F2669:F2672)</f>
        <v>6762</v>
      </c>
      <c r="G2668" s="368">
        <f>G2669+G2671+G2672</f>
        <v>1031</v>
      </c>
      <c r="H2668" s="368">
        <f>G2668/F2668*100</f>
        <v>15.246968352558415</v>
      </c>
      <c r="I2668" s="1883"/>
      <c r="J2668" s="1883"/>
      <c r="K2668" s="211"/>
      <c r="L2668" s="211"/>
      <c r="M2668" s="211"/>
      <c r="N2668" s="211"/>
      <c r="O2668" s="211"/>
      <c r="P2668" s="211"/>
      <c r="Q2668" s="565"/>
      <c r="R2668" s="565"/>
      <c r="S2668" s="565"/>
      <c r="T2668" s="565"/>
      <c r="U2668" s="565"/>
      <c r="V2668" s="565"/>
      <c r="W2668" s="565"/>
      <c r="X2668" s="565"/>
      <c r="Y2668" s="565"/>
      <c r="Z2668" s="565"/>
      <c r="AA2668" s="565"/>
      <c r="AB2668" s="561"/>
      <c r="AC2668" s="565"/>
      <c r="AD2668" s="1074"/>
      <c r="AE2668" s="565"/>
      <c r="AF2668" s="565"/>
      <c r="AG2668" s="565"/>
      <c r="AH2668" s="565"/>
      <c r="AI2668" s="565"/>
      <c r="AJ2668" s="1260">
        <f>AJ2669+AJ2671+AJ2672</f>
        <v>0</v>
      </c>
      <c r="AK2668" s="561"/>
      <c r="AL2668" s="1441"/>
      <c r="AM2668" s="1456"/>
    </row>
    <row r="2669" spans="1:39" ht="45" x14ac:dyDescent="0.25">
      <c r="A2669" s="239">
        <v>1</v>
      </c>
      <c r="B2669" s="513" t="s">
        <v>305</v>
      </c>
      <c r="C2669" s="675"/>
      <c r="D2669" s="4"/>
      <c r="E2669" s="415">
        <v>1727</v>
      </c>
      <c r="F2669" s="368">
        <f>ROUND(E2669/12*$B$4,0)</f>
        <v>1583</v>
      </c>
      <c r="G2669" s="368">
        <f>336+4</f>
        <v>340</v>
      </c>
      <c r="H2669" s="368">
        <f>G2669/F2669*100</f>
        <v>21.478205938092231</v>
      </c>
      <c r="I2669" s="1883"/>
      <c r="J2669" s="1883"/>
      <c r="K2669" s="211"/>
      <c r="L2669" s="211"/>
      <c r="M2669" s="211"/>
      <c r="N2669" s="211"/>
      <c r="O2669" s="211"/>
      <c r="P2669" s="211"/>
      <c r="Q2669" s="565"/>
      <c r="R2669" s="565"/>
      <c r="S2669" s="565"/>
      <c r="T2669" s="565"/>
      <c r="U2669" s="565"/>
      <c r="V2669" s="565"/>
      <c r="W2669" s="565"/>
      <c r="X2669" s="565"/>
      <c r="Y2669" s="565"/>
      <c r="Z2669" s="565"/>
      <c r="AA2669" s="565"/>
      <c r="AB2669" s="561"/>
      <c r="AC2669" s="565"/>
      <c r="AD2669" s="1074"/>
      <c r="AE2669" s="565"/>
      <c r="AF2669" s="565"/>
      <c r="AG2669" s="565"/>
      <c r="AH2669" s="565"/>
      <c r="AI2669" s="565"/>
      <c r="AJ2669" s="1260"/>
      <c r="AK2669" s="561"/>
      <c r="AL2669" s="1441"/>
      <c r="AM2669" s="1456"/>
    </row>
    <row r="2670" spans="1:39" ht="30" x14ac:dyDescent="0.25">
      <c r="A2670" s="239">
        <v>1</v>
      </c>
      <c r="B2670" s="513" t="s">
        <v>334</v>
      </c>
      <c r="C2670" s="675"/>
      <c r="D2670" s="4"/>
      <c r="E2670" s="415"/>
      <c r="F2670" s="368"/>
      <c r="G2670" s="368">
        <v>2</v>
      </c>
      <c r="H2670" s="368"/>
      <c r="I2670" s="1883"/>
      <c r="J2670" s="1883"/>
      <c r="K2670" s="211"/>
      <c r="L2670" s="211"/>
      <c r="M2670" s="211"/>
      <c r="N2670" s="211"/>
      <c r="O2670" s="211"/>
      <c r="P2670" s="211"/>
      <c r="Q2670" s="565"/>
      <c r="R2670" s="565"/>
      <c r="S2670" s="565"/>
      <c r="T2670" s="565"/>
      <c r="U2670" s="565"/>
      <c r="V2670" s="565"/>
      <c r="W2670" s="565"/>
      <c r="X2670" s="565"/>
      <c r="Y2670" s="565"/>
      <c r="Z2670" s="565"/>
      <c r="AA2670" s="565"/>
      <c r="AB2670" s="561"/>
      <c r="AC2670" s="565"/>
      <c r="AD2670" s="1074"/>
      <c r="AE2670" s="565"/>
      <c r="AF2670" s="565"/>
      <c r="AG2670" s="565"/>
      <c r="AH2670" s="565"/>
      <c r="AI2670" s="565"/>
      <c r="AJ2670" s="1260"/>
      <c r="AK2670" s="561"/>
      <c r="AL2670" s="1441"/>
      <c r="AM2670" s="1456"/>
    </row>
    <row r="2671" spans="1:39" ht="75" x14ac:dyDescent="0.25">
      <c r="A2671" s="239">
        <v>1</v>
      </c>
      <c r="B2671" s="513" t="s">
        <v>306</v>
      </c>
      <c r="C2671" s="675"/>
      <c r="D2671" s="4"/>
      <c r="E2671" s="415">
        <v>4100</v>
      </c>
      <c r="F2671" s="368">
        <f>ROUND(E2671/12*$B$4,0)</f>
        <v>3758</v>
      </c>
      <c r="G2671" s="368">
        <f>189+99</f>
        <v>288</v>
      </c>
      <c r="H2671" s="368">
        <f>G2671/F2671*100</f>
        <v>7.6636508781266626</v>
      </c>
      <c r="I2671" s="1883"/>
      <c r="J2671" s="1883"/>
      <c r="K2671" s="211"/>
      <c r="L2671" s="211"/>
      <c r="M2671" s="211"/>
      <c r="N2671" s="211"/>
      <c r="O2671" s="211"/>
      <c r="P2671" s="211"/>
      <c r="Q2671" s="565"/>
      <c r="R2671" s="565"/>
      <c r="S2671" s="565"/>
      <c r="T2671" s="565"/>
      <c r="U2671" s="565"/>
      <c r="V2671" s="565"/>
      <c r="W2671" s="565"/>
      <c r="X2671" s="565"/>
      <c r="Y2671" s="565"/>
      <c r="Z2671" s="565"/>
      <c r="AA2671" s="565"/>
      <c r="AB2671" s="561"/>
      <c r="AC2671" s="565"/>
      <c r="AD2671" s="1074"/>
      <c r="AE2671" s="565"/>
      <c r="AF2671" s="565"/>
      <c r="AG2671" s="565"/>
      <c r="AH2671" s="565"/>
      <c r="AI2671" s="565"/>
      <c r="AJ2671" s="1260"/>
      <c r="AK2671" s="561"/>
      <c r="AL2671" s="1441"/>
      <c r="AM2671" s="1456"/>
    </row>
    <row r="2672" spans="1:39" ht="60" x14ac:dyDescent="0.25">
      <c r="A2672" s="239">
        <v>1</v>
      </c>
      <c r="B2672" s="513" t="s">
        <v>307</v>
      </c>
      <c r="C2672" s="675"/>
      <c r="D2672" s="4"/>
      <c r="E2672" s="415">
        <v>1550</v>
      </c>
      <c r="F2672" s="368">
        <f>ROUND(E2672/12*$B$4,0)</f>
        <v>1421</v>
      </c>
      <c r="G2672" s="368">
        <f>339+64</f>
        <v>403</v>
      </c>
      <c r="H2672" s="368">
        <f>G2672/F2672*100</f>
        <v>28.360309641097821</v>
      </c>
      <c r="I2672" s="1883"/>
      <c r="J2672" s="1883"/>
      <c r="K2672" s="211"/>
      <c r="L2672" s="211"/>
      <c r="M2672" s="211"/>
      <c r="N2672" s="211"/>
      <c r="O2672" s="211"/>
      <c r="P2672" s="211"/>
      <c r="Q2672" s="565"/>
      <c r="R2672" s="565"/>
      <c r="S2672" s="565"/>
      <c r="T2672" s="565"/>
      <c r="U2672" s="565"/>
      <c r="V2672" s="565"/>
      <c r="W2672" s="565"/>
      <c r="X2672" s="565"/>
      <c r="Y2672" s="565"/>
      <c r="Z2672" s="565"/>
      <c r="AA2672" s="565"/>
      <c r="AB2672" s="561"/>
      <c r="AC2672" s="565"/>
      <c r="AD2672" s="1074"/>
      <c r="AE2672" s="565"/>
      <c r="AF2672" s="565"/>
      <c r="AG2672" s="565"/>
      <c r="AH2672" s="565"/>
      <c r="AI2672" s="565"/>
      <c r="AJ2672" s="1260"/>
      <c r="AK2672" s="561"/>
      <c r="AL2672" s="1441"/>
      <c r="AM2672" s="1456"/>
    </row>
    <row r="2673" spans="1:39" ht="72" x14ac:dyDescent="0.25">
      <c r="B2673" s="779" t="s">
        <v>384</v>
      </c>
      <c r="C2673" s="675"/>
      <c r="D2673" s="4"/>
      <c r="E2673" s="415">
        <v>1469</v>
      </c>
      <c r="F2673" s="368">
        <f>ROUND(E2673/12*$B$4,0)</f>
        <v>1347</v>
      </c>
      <c r="G2673" s="368">
        <f>62+19</f>
        <v>81</v>
      </c>
      <c r="H2673" s="368">
        <f>G2673/F2673*100</f>
        <v>6.0133630289532292</v>
      </c>
      <c r="I2673" s="1883"/>
      <c r="J2673" s="1883"/>
      <c r="K2673" s="211"/>
      <c r="L2673" s="211"/>
      <c r="M2673" s="211"/>
      <c r="N2673" s="211"/>
      <c r="O2673" s="211"/>
      <c r="P2673" s="211"/>
      <c r="Q2673" s="565"/>
      <c r="R2673" s="565"/>
      <c r="S2673" s="565"/>
      <c r="T2673" s="565"/>
      <c r="U2673" s="565"/>
      <c r="V2673" s="565"/>
      <c r="W2673" s="565"/>
      <c r="X2673" s="565"/>
      <c r="Y2673" s="565"/>
      <c r="Z2673" s="565"/>
      <c r="AA2673" s="565"/>
      <c r="AB2673" s="561"/>
      <c r="AC2673" s="565"/>
      <c r="AD2673" s="1074"/>
      <c r="AE2673" s="565"/>
      <c r="AF2673" s="565"/>
      <c r="AG2673" s="565"/>
      <c r="AH2673" s="565"/>
      <c r="AI2673" s="565"/>
      <c r="AJ2673" s="1260"/>
      <c r="AK2673" s="561"/>
      <c r="AL2673" s="1441"/>
      <c r="AM2673" s="1456"/>
    </row>
    <row r="2674" spans="1:39" x14ac:dyDescent="0.25">
      <c r="B2674" s="792" t="s">
        <v>206</v>
      </c>
      <c r="C2674" s="675"/>
      <c r="D2674" s="4"/>
      <c r="E2674" s="415"/>
      <c r="F2674" s="368">
        <f>ROUND(E2674/12*$B$4,0)</f>
        <v>0</v>
      </c>
      <c r="G2674" s="368"/>
      <c r="H2674" s="368"/>
      <c r="I2674" s="1883"/>
      <c r="J2674" s="1883"/>
      <c r="K2674" s="211"/>
      <c r="L2674" s="211"/>
      <c r="M2674" s="211"/>
      <c r="N2674" s="211"/>
      <c r="O2674" s="211"/>
      <c r="P2674" s="211"/>
      <c r="Q2674" s="565">
        <v>2787.5720000000001</v>
      </c>
      <c r="R2674" s="565">
        <v>2787.5720000000001</v>
      </c>
      <c r="S2674" s="565">
        <v>2787.5720000000001</v>
      </c>
      <c r="T2674" s="565">
        <v>2787.5720000000001</v>
      </c>
      <c r="U2674" s="565">
        <v>2787.5720000000001</v>
      </c>
      <c r="V2674" s="565">
        <v>2787.5720000000001</v>
      </c>
      <c r="W2674" s="565">
        <v>2787.5720000000001</v>
      </c>
      <c r="X2674" s="565">
        <v>2787.5720000000001</v>
      </c>
      <c r="Y2674" s="565">
        <v>2787.5720000000001</v>
      </c>
      <c r="Z2674" s="565">
        <v>3526.2280000000001</v>
      </c>
      <c r="AA2674" s="565">
        <v>3526.2280000000001</v>
      </c>
      <c r="AB2674" s="561">
        <f t="shared" ref="AB2674" si="1440">Q2674/12*$B$4+(R2674-Q2674)/11*10+(S2674-R2674)/10*9+(T2674-S2674)/9*8+(U2674-T2674)/8*7+(V2674-U2674)/7*6+(W2674-V2674)/6*5+(X2674-W2674)/5*4+(Y2674-X2674)/4*3+(Z2674-Y2674)/3*2+(AA2674-Z2674)/2*1</f>
        <v>3047.711666666667</v>
      </c>
      <c r="AC2674" s="565">
        <f>AI2674-AH2674-AE2674</f>
        <v>3283.849189999999</v>
      </c>
      <c r="AD2674" s="1074"/>
      <c r="AE2674" s="565"/>
      <c r="AF2674" s="565">
        <f>AC2674-AB2674</f>
        <v>236.13752333333196</v>
      </c>
      <c r="AG2674" s="565"/>
      <c r="AH2674" s="565">
        <v>0</v>
      </c>
      <c r="AI2674" s="565">
        <v>3283.849189999999</v>
      </c>
      <c r="AJ2674" s="1260"/>
      <c r="AK2674" s="561"/>
      <c r="AL2674" s="1441"/>
      <c r="AM2674" s="1456"/>
    </row>
    <row r="2675" spans="1:39" ht="29.25" x14ac:dyDescent="0.25">
      <c r="A2675" s="239">
        <v>1</v>
      </c>
      <c r="B2675" s="779" t="s">
        <v>359</v>
      </c>
      <c r="C2675" s="675"/>
      <c r="D2675" s="4"/>
      <c r="E2675" s="415">
        <f>SUM(E2676,E2677,E2680,E2681,E2682,E2683)</f>
        <v>1751</v>
      </c>
      <c r="F2675" s="415">
        <f>SUM(F2676,F2677,F2680,F2681,F2682,F2683)</f>
        <v>1605.25</v>
      </c>
      <c r="G2675" s="415">
        <f>SUM(G2676,G2677,G2680,G2681,G2682,G2683)</f>
        <v>586.95000000000005</v>
      </c>
      <c r="H2675" s="368">
        <f>G2675/F2675*100</f>
        <v>36.564398068836631</v>
      </c>
      <c r="I2675" s="1883"/>
      <c r="J2675" s="1883"/>
      <c r="K2675" s="211"/>
      <c r="L2675" s="211"/>
      <c r="M2675" s="211"/>
      <c r="N2675" s="211"/>
      <c r="O2675" s="211"/>
      <c r="P2675" s="211"/>
      <c r="Q2675" s="565"/>
      <c r="R2675" s="565"/>
      <c r="S2675" s="565"/>
      <c r="T2675" s="565"/>
      <c r="U2675" s="565"/>
      <c r="V2675" s="565"/>
      <c r="W2675" s="565"/>
      <c r="X2675" s="565"/>
      <c r="Y2675" s="565"/>
      <c r="Z2675" s="565"/>
      <c r="AA2675" s="565"/>
      <c r="AB2675" s="561"/>
      <c r="AC2675" s="565"/>
      <c r="AD2675" s="1074"/>
      <c r="AE2675" s="565"/>
      <c r="AF2675" s="565"/>
      <c r="AG2675" s="565"/>
      <c r="AH2675" s="565"/>
      <c r="AI2675" s="565"/>
      <c r="AJ2675" s="1288">
        <f>SUM(AJ2676,AJ2677,AJ2680,AJ2681,AJ2682,AJ2683)</f>
        <v>0</v>
      </c>
      <c r="AK2675" s="561"/>
      <c r="AL2675" s="1441"/>
      <c r="AM2675" s="1456"/>
    </row>
    <row r="2676" spans="1:39" x14ac:dyDescent="0.25">
      <c r="A2676" s="239">
        <v>1</v>
      </c>
      <c r="B2676" s="4" t="s">
        <v>347</v>
      </c>
      <c r="C2676" s="675"/>
      <c r="D2676" s="4"/>
      <c r="E2676" s="415"/>
      <c r="F2676" s="368"/>
      <c r="G2676" s="368"/>
      <c r="H2676" s="368"/>
      <c r="I2676" s="1883"/>
      <c r="J2676" s="1883"/>
      <c r="K2676" s="211"/>
      <c r="L2676" s="211"/>
      <c r="M2676" s="211"/>
      <c r="N2676" s="211"/>
      <c r="O2676" s="211"/>
      <c r="P2676" s="211"/>
      <c r="Q2676" s="565"/>
      <c r="R2676" s="565"/>
      <c r="S2676" s="565"/>
      <c r="T2676" s="565"/>
      <c r="U2676" s="565"/>
      <c r="V2676" s="565"/>
      <c r="W2676" s="565"/>
      <c r="X2676" s="565"/>
      <c r="Y2676" s="565"/>
      <c r="Z2676" s="565"/>
      <c r="AA2676" s="565"/>
      <c r="AB2676" s="561"/>
      <c r="AC2676" s="565"/>
      <c r="AD2676" s="1074"/>
      <c r="AE2676" s="565"/>
      <c r="AF2676" s="565"/>
      <c r="AG2676" s="565"/>
      <c r="AH2676" s="565"/>
      <c r="AI2676" s="565"/>
      <c r="AJ2676" s="1260"/>
      <c r="AK2676" s="561"/>
      <c r="AL2676" s="1441"/>
      <c r="AM2676" s="1456"/>
    </row>
    <row r="2677" spans="1:39" ht="30" x14ac:dyDescent="0.25">
      <c r="A2677" s="239">
        <v>1</v>
      </c>
      <c r="B2677" s="793" t="s">
        <v>348</v>
      </c>
      <c r="C2677" s="675"/>
      <c r="D2677" s="4"/>
      <c r="E2677" s="415">
        <f>E2678+E2679/4</f>
        <v>800</v>
      </c>
      <c r="F2677" s="368">
        <f>F2678+F2679/4</f>
        <v>733.25</v>
      </c>
      <c r="G2677" s="368">
        <f>G2678+G2679/4</f>
        <v>586.95000000000005</v>
      </c>
      <c r="H2677" s="368">
        <f>G2677/F2677*100</f>
        <v>80.047732696897384</v>
      </c>
      <c r="I2677" s="1883"/>
      <c r="J2677" s="1883"/>
      <c r="K2677" s="211"/>
      <c r="L2677" s="211"/>
      <c r="M2677" s="211"/>
      <c r="N2677" s="211"/>
      <c r="O2677" s="211"/>
      <c r="P2677" s="211"/>
      <c r="Q2677" s="565"/>
      <c r="R2677" s="565"/>
      <c r="S2677" s="565"/>
      <c r="T2677" s="565"/>
      <c r="U2677" s="565"/>
      <c r="V2677" s="565"/>
      <c r="W2677" s="565"/>
      <c r="X2677" s="565"/>
      <c r="Y2677" s="565"/>
      <c r="Z2677" s="565"/>
      <c r="AA2677" s="565"/>
      <c r="AB2677" s="561"/>
      <c r="AC2677" s="565"/>
      <c r="AD2677" s="1074"/>
      <c r="AE2677" s="565"/>
      <c r="AF2677" s="565"/>
      <c r="AG2677" s="565"/>
      <c r="AH2677" s="565"/>
      <c r="AI2677" s="565"/>
      <c r="AJ2677" s="1260">
        <f>AJ2678+AJ2679/4</f>
        <v>0</v>
      </c>
      <c r="AK2677" s="561"/>
      <c r="AL2677" s="1441"/>
      <c r="AM2677" s="1456"/>
    </row>
    <row r="2678" spans="1:39" x14ac:dyDescent="0.25">
      <c r="A2678" s="239">
        <v>1</v>
      </c>
      <c r="B2678" s="4" t="s">
        <v>349</v>
      </c>
      <c r="C2678" s="675"/>
      <c r="D2678" s="4"/>
      <c r="E2678" s="415"/>
      <c r="F2678" s="368"/>
      <c r="G2678" s="368"/>
      <c r="H2678" s="368"/>
      <c r="I2678" s="1883"/>
      <c r="J2678" s="1883"/>
      <c r="K2678" s="211"/>
      <c r="L2678" s="211"/>
      <c r="M2678" s="211"/>
      <c r="N2678" s="211"/>
      <c r="O2678" s="211"/>
      <c r="P2678" s="211"/>
      <c r="Q2678" s="565"/>
      <c r="R2678" s="565"/>
      <c r="S2678" s="565"/>
      <c r="T2678" s="565"/>
      <c r="U2678" s="565"/>
      <c r="V2678" s="565"/>
      <c r="W2678" s="565"/>
      <c r="X2678" s="565"/>
      <c r="Y2678" s="565"/>
      <c r="Z2678" s="565"/>
      <c r="AA2678" s="565"/>
      <c r="AB2678" s="561"/>
      <c r="AC2678" s="565"/>
      <c r="AD2678" s="1074"/>
      <c r="AE2678" s="565"/>
      <c r="AF2678" s="565"/>
      <c r="AG2678" s="565"/>
      <c r="AH2678" s="565"/>
      <c r="AI2678" s="565"/>
      <c r="AJ2678" s="1260"/>
      <c r="AK2678" s="561"/>
      <c r="AL2678" s="1441"/>
      <c r="AM2678" s="1456"/>
    </row>
    <row r="2679" spans="1:39" ht="30" x14ac:dyDescent="0.25">
      <c r="A2679" s="239">
        <v>1</v>
      </c>
      <c r="B2679" s="4" t="s">
        <v>374</v>
      </c>
      <c r="C2679" s="675"/>
      <c r="D2679" s="4"/>
      <c r="E2679" s="415">
        <v>3200</v>
      </c>
      <c r="F2679" s="368">
        <f>ROUND(E2679/12*$B$4,0)</f>
        <v>2933</v>
      </c>
      <c r="G2679" s="368">
        <v>2347.8000000000002</v>
      </c>
      <c r="H2679" s="368">
        <f>G2679/F2679*100</f>
        <v>80.047732696897384</v>
      </c>
      <c r="I2679" s="1883"/>
      <c r="J2679" s="1883"/>
      <c r="K2679" s="211"/>
      <c r="L2679" s="211"/>
      <c r="M2679" s="211"/>
      <c r="N2679" s="211"/>
      <c r="O2679" s="211"/>
      <c r="P2679" s="211"/>
      <c r="Q2679" s="565"/>
      <c r="R2679" s="565"/>
      <c r="S2679" s="565"/>
      <c r="T2679" s="565"/>
      <c r="U2679" s="565"/>
      <c r="V2679" s="565"/>
      <c r="W2679" s="565"/>
      <c r="X2679" s="565"/>
      <c r="Y2679" s="565"/>
      <c r="Z2679" s="565"/>
      <c r="AA2679" s="565"/>
      <c r="AB2679" s="561"/>
      <c r="AC2679" s="565"/>
      <c r="AD2679" s="1074"/>
      <c r="AE2679" s="565"/>
      <c r="AF2679" s="565"/>
      <c r="AG2679" s="565"/>
      <c r="AH2679" s="565"/>
      <c r="AI2679" s="565"/>
      <c r="AJ2679" s="1260"/>
      <c r="AK2679" s="561"/>
      <c r="AL2679" s="1441"/>
      <c r="AM2679" s="1456"/>
    </row>
    <row r="2680" spans="1:39" ht="75" x14ac:dyDescent="0.25">
      <c r="A2680" s="239">
        <v>1</v>
      </c>
      <c r="B2680" s="4" t="s">
        <v>351</v>
      </c>
      <c r="C2680" s="675"/>
      <c r="D2680" s="4"/>
      <c r="E2680" s="415"/>
      <c r="F2680" s="368"/>
      <c r="G2680" s="368"/>
      <c r="H2680" s="368"/>
      <c r="I2680" s="1883"/>
      <c r="J2680" s="1883"/>
      <c r="K2680" s="211"/>
      <c r="L2680" s="211"/>
      <c r="M2680" s="211"/>
      <c r="N2680" s="211"/>
      <c r="O2680" s="211"/>
      <c r="P2680" s="211"/>
      <c r="Q2680" s="565"/>
      <c r="R2680" s="565"/>
      <c r="S2680" s="565"/>
      <c r="T2680" s="565"/>
      <c r="U2680" s="565"/>
      <c r="V2680" s="565"/>
      <c r="W2680" s="565"/>
      <c r="X2680" s="565"/>
      <c r="Y2680" s="565"/>
      <c r="Z2680" s="565"/>
      <c r="AA2680" s="565"/>
      <c r="AB2680" s="561"/>
      <c r="AC2680" s="565"/>
      <c r="AD2680" s="1074"/>
      <c r="AE2680" s="565"/>
      <c r="AF2680" s="565"/>
      <c r="AG2680" s="565"/>
      <c r="AH2680" s="565"/>
      <c r="AI2680" s="565"/>
      <c r="AJ2680" s="1260"/>
      <c r="AK2680" s="561"/>
      <c r="AL2680" s="1441"/>
      <c r="AM2680" s="1456"/>
    </row>
    <row r="2681" spans="1:39" ht="45" x14ac:dyDescent="0.25">
      <c r="A2681" s="239">
        <v>1</v>
      </c>
      <c r="B2681" s="794" t="s">
        <v>352</v>
      </c>
      <c r="C2681" s="675"/>
      <c r="D2681" s="4"/>
      <c r="E2681" s="415"/>
      <c r="F2681" s="368"/>
      <c r="G2681" s="368"/>
      <c r="H2681" s="368"/>
      <c r="I2681" s="1883"/>
      <c r="J2681" s="1883"/>
      <c r="K2681" s="211"/>
      <c r="L2681" s="211"/>
      <c r="M2681" s="211"/>
      <c r="N2681" s="211"/>
      <c r="O2681" s="211"/>
      <c r="P2681" s="211"/>
      <c r="Q2681" s="565"/>
      <c r="R2681" s="565"/>
      <c r="S2681" s="565"/>
      <c r="T2681" s="565"/>
      <c r="U2681" s="565"/>
      <c r="V2681" s="565"/>
      <c r="W2681" s="565"/>
      <c r="X2681" s="565"/>
      <c r="Y2681" s="565"/>
      <c r="Z2681" s="565"/>
      <c r="AA2681" s="565"/>
      <c r="AB2681" s="561"/>
      <c r="AC2681" s="565"/>
      <c r="AD2681" s="1074"/>
      <c r="AE2681" s="565"/>
      <c r="AF2681" s="565"/>
      <c r="AG2681" s="565"/>
      <c r="AH2681" s="565"/>
      <c r="AI2681" s="565"/>
      <c r="AJ2681" s="1260"/>
      <c r="AK2681" s="561"/>
      <c r="AL2681" s="1441"/>
      <c r="AM2681" s="1456"/>
    </row>
    <row r="2682" spans="1:39" ht="105" x14ac:dyDescent="0.25">
      <c r="B2682" s="794" t="s">
        <v>530</v>
      </c>
      <c r="C2682" s="675"/>
      <c r="D2682" s="4"/>
      <c r="E2682" s="415">
        <v>50</v>
      </c>
      <c r="F2682" s="368">
        <f>ROUND(E2682/12*$B$4,0)</f>
        <v>46</v>
      </c>
      <c r="G2682" s="368"/>
      <c r="H2682" s="368">
        <f>G2682/F2682*100</f>
        <v>0</v>
      </c>
      <c r="I2682" s="1883"/>
      <c r="J2682" s="1883"/>
      <c r="K2682" s="211"/>
      <c r="L2682" s="211"/>
      <c r="M2682" s="211"/>
      <c r="N2682" s="211"/>
      <c r="O2682" s="211"/>
      <c r="P2682" s="211"/>
      <c r="Q2682" s="565"/>
      <c r="R2682" s="565"/>
      <c r="S2682" s="565"/>
      <c r="T2682" s="565"/>
      <c r="U2682" s="565"/>
      <c r="V2682" s="565"/>
      <c r="W2682" s="565"/>
      <c r="X2682" s="565"/>
      <c r="Y2682" s="565"/>
      <c r="Z2682" s="565"/>
      <c r="AA2682" s="565"/>
      <c r="AB2682" s="561"/>
      <c r="AC2682" s="565"/>
      <c r="AD2682" s="1074"/>
      <c r="AE2682" s="565"/>
      <c r="AF2682" s="565"/>
      <c r="AG2682" s="565"/>
      <c r="AH2682" s="565"/>
      <c r="AI2682" s="565"/>
      <c r="AJ2682" s="1260"/>
      <c r="AK2682" s="561"/>
      <c r="AL2682" s="1441"/>
      <c r="AM2682" s="1456"/>
    </row>
    <row r="2683" spans="1:39" ht="42.75" x14ac:dyDescent="0.25">
      <c r="B2683" s="1399" t="s">
        <v>507</v>
      </c>
      <c r="C2683" s="675"/>
      <c r="D2683" s="4"/>
      <c r="E2683" s="415">
        <f>E2684</f>
        <v>901</v>
      </c>
      <c r="F2683" s="368">
        <f>F2684</f>
        <v>826</v>
      </c>
      <c r="G2683" s="368">
        <f>G2684</f>
        <v>0</v>
      </c>
      <c r="H2683" s="368">
        <f>G2683/F2683*100</f>
        <v>0</v>
      </c>
      <c r="I2683" s="1883"/>
      <c r="J2683" s="1883"/>
      <c r="K2683" s="211"/>
      <c r="L2683" s="211"/>
      <c r="M2683" s="211"/>
      <c r="N2683" s="211"/>
      <c r="O2683" s="211"/>
      <c r="P2683" s="211"/>
      <c r="Q2683" s="565">
        <v>1232.5188999999998</v>
      </c>
      <c r="R2683" s="565">
        <v>1232.5188999999998</v>
      </c>
      <c r="S2683" s="565">
        <v>1232.5188999999998</v>
      </c>
      <c r="T2683" s="565">
        <v>1232.5188999999998</v>
      </c>
      <c r="U2683" s="565">
        <v>1232.5188999999998</v>
      </c>
      <c r="V2683" s="565">
        <v>1232.5188999999998</v>
      </c>
      <c r="W2683" s="565">
        <v>1232.5188999999998</v>
      </c>
      <c r="X2683" s="565">
        <v>1232.5188999999998</v>
      </c>
      <c r="Y2683" s="565">
        <v>1232.5188999999998</v>
      </c>
      <c r="Z2683" s="565">
        <v>1232.5188999999998</v>
      </c>
      <c r="AA2683" s="565">
        <v>1232.5188999999998</v>
      </c>
      <c r="AB2683" s="561">
        <f t="shared" ref="AB2683" si="1441">Q2683/12*$B$4+(R2683-Q2683)/11*10+(S2683-R2683)/10*9+(T2683-S2683)/9*8+(U2683-T2683)/8*7+(V2683-U2683)/7*6+(W2683-V2683)/6*5+(X2683-W2683)/5*4+(Y2683-X2683)/4*3+(Z2683-Y2683)/3*2+(AA2683-Z2683)/2*1</f>
        <v>1129.8089916666665</v>
      </c>
      <c r="AC2683" s="565">
        <f>AI2683-AH2683-AE2683</f>
        <v>0</v>
      </c>
      <c r="AD2683" s="1074"/>
      <c r="AE2683" s="565"/>
      <c r="AF2683" s="565">
        <f>AC2683-AB2683</f>
        <v>-1129.8089916666665</v>
      </c>
      <c r="AG2683" s="565"/>
      <c r="AH2683" s="565"/>
      <c r="AI2683" s="565"/>
      <c r="AJ2683" s="1260">
        <f>AJ2684</f>
        <v>0</v>
      </c>
      <c r="AK2683" s="561"/>
      <c r="AL2683" s="1441"/>
      <c r="AM2683" s="1456"/>
    </row>
    <row r="2684" spans="1:39" x14ac:dyDescent="0.25">
      <c r="B2684" s="794" t="s">
        <v>508</v>
      </c>
      <c r="C2684" s="675"/>
      <c r="D2684" s="4"/>
      <c r="E2684" s="415">
        <v>901</v>
      </c>
      <c r="F2684" s="368">
        <f>ROUND(E2684/12*$B$4,0)</f>
        <v>826</v>
      </c>
      <c r="G2684" s="368"/>
      <c r="H2684" s="368">
        <f>G2684/F2684*100</f>
        <v>0</v>
      </c>
      <c r="I2684" s="1883"/>
      <c r="J2684" s="1883"/>
      <c r="K2684" s="211"/>
      <c r="L2684" s="211"/>
      <c r="M2684" s="211"/>
      <c r="N2684" s="211"/>
      <c r="O2684" s="211"/>
      <c r="P2684" s="211"/>
      <c r="Q2684" s="565"/>
      <c r="R2684" s="565"/>
      <c r="S2684" s="565"/>
      <c r="T2684" s="565"/>
      <c r="U2684" s="565"/>
      <c r="V2684" s="565"/>
      <c r="W2684" s="565"/>
      <c r="X2684" s="565"/>
      <c r="Y2684" s="565"/>
      <c r="Z2684" s="565"/>
      <c r="AA2684" s="565"/>
      <c r="AB2684" s="561"/>
      <c r="AC2684" s="565"/>
      <c r="AD2684" s="1074"/>
      <c r="AE2684" s="565"/>
      <c r="AF2684" s="565"/>
      <c r="AG2684" s="565"/>
      <c r="AH2684" s="565"/>
      <c r="AI2684" s="565"/>
      <c r="AJ2684" s="1260"/>
      <c r="AK2684" s="561"/>
      <c r="AL2684" s="1441"/>
      <c r="AM2684" s="1456"/>
    </row>
    <row r="2685" spans="1:39" ht="42.75" x14ac:dyDescent="0.25">
      <c r="B2685" s="1399" t="s">
        <v>509</v>
      </c>
      <c r="C2685" s="675"/>
      <c r="D2685" s="4"/>
      <c r="E2685" s="415"/>
      <c r="F2685" s="368"/>
      <c r="G2685" s="368"/>
      <c r="H2685" s="368"/>
      <c r="I2685" s="1883"/>
      <c r="J2685" s="1883"/>
      <c r="K2685" s="211"/>
      <c r="L2685" s="211"/>
      <c r="M2685" s="211"/>
      <c r="N2685" s="211"/>
      <c r="O2685" s="211"/>
      <c r="P2685" s="211"/>
      <c r="Q2685" s="565"/>
      <c r="R2685" s="565"/>
      <c r="S2685" s="565"/>
      <c r="T2685" s="565"/>
      <c r="U2685" s="565"/>
      <c r="V2685" s="565"/>
      <c r="W2685" s="565"/>
      <c r="X2685" s="565"/>
      <c r="Y2685" s="565"/>
      <c r="Z2685" s="565"/>
      <c r="AA2685" s="565"/>
      <c r="AB2685" s="561"/>
      <c r="AC2685" s="565"/>
      <c r="AD2685" s="1074"/>
      <c r="AE2685" s="565"/>
      <c r="AF2685" s="565"/>
      <c r="AG2685" s="565"/>
      <c r="AH2685" s="565"/>
      <c r="AI2685" s="565"/>
      <c r="AJ2685" s="1260"/>
      <c r="AK2685" s="561"/>
      <c r="AL2685" s="1441"/>
      <c r="AM2685" s="1456"/>
    </row>
    <row r="2686" spans="1:39" ht="29.25" x14ac:dyDescent="0.25">
      <c r="A2686" s="239">
        <v>1</v>
      </c>
      <c r="B2686" s="779" t="s">
        <v>360</v>
      </c>
      <c r="C2686" s="675"/>
      <c r="D2686" s="4"/>
      <c r="E2686" s="415">
        <f>E2687+E2688</f>
        <v>1276.5957446808511</v>
      </c>
      <c r="F2686" s="213">
        <f>F2687+F2688</f>
        <v>1170.2127659574467</v>
      </c>
      <c r="G2686" s="368">
        <f>G2687+G2688</f>
        <v>1263.6510638297871</v>
      </c>
      <c r="H2686" s="368">
        <f>G2686/F2686*100</f>
        <v>107.98472727272727</v>
      </c>
      <c r="I2686" s="1883"/>
      <c r="J2686" s="1883"/>
      <c r="K2686" s="211"/>
      <c r="L2686" s="211"/>
      <c r="M2686" s="211"/>
      <c r="N2686" s="211"/>
      <c r="O2686" s="211"/>
      <c r="P2686" s="211"/>
      <c r="Q2686" s="565"/>
      <c r="R2686" s="565"/>
      <c r="S2686" s="565"/>
      <c r="T2686" s="565"/>
      <c r="U2686" s="565"/>
      <c r="V2686" s="565"/>
      <c r="W2686" s="565"/>
      <c r="X2686" s="565"/>
      <c r="Y2686" s="565"/>
      <c r="Z2686" s="565"/>
      <c r="AA2686" s="565"/>
      <c r="AB2686" s="561"/>
      <c r="AC2686" s="565"/>
      <c r="AD2686" s="1074"/>
      <c r="AE2686" s="565"/>
      <c r="AF2686" s="565"/>
      <c r="AG2686" s="565"/>
      <c r="AH2686" s="565"/>
      <c r="AI2686" s="565"/>
      <c r="AJ2686" s="1260">
        <f>AJ2687+AJ2688</f>
        <v>0</v>
      </c>
      <c r="AK2686" s="561"/>
      <c r="AL2686" s="1441"/>
      <c r="AM2686" s="1456"/>
    </row>
    <row r="2687" spans="1:39" x14ac:dyDescent="0.25">
      <c r="A2687" s="239">
        <v>1</v>
      </c>
      <c r="B2687" s="779" t="s">
        <v>375</v>
      </c>
      <c r="C2687" s="675"/>
      <c r="D2687" s="4"/>
      <c r="E2687" s="415"/>
      <c r="F2687" s="213"/>
      <c r="G2687" s="368"/>
      <c r="H2687" s="368"/>
      <c r="I2687" s="1883"/>
      <c r="J2687" s="1883"/>
      <c r="K2687" s="211"/>
      <c r="L2687" s="211"/>
      <c r="M2687" s="211"/>
      <c r="N2687" s="211"/>
      <c r="O2687" s="211"/>
      <c r="P2687" s="211"/>
      <c r="Q2687" s="565"/>
      <c r="R2687" s="565"/>
      <c r="S2687" s="565"/>
      <c r="T2687" s="565"/>
      <c r="U2687" s="565"/>
      <c r="V2687" s="565"/>
      <c r="W2687" s="565"/>
      <c r="X2687" s="565"/>
      <c r="Y2687" s="565"/>
      <c r="Z2687" s="565"/>
      <c r="AA2687" s="565"/>
      <c r="AB2687" s="561"/>
      <c r="AC2687" s="565"/>
      <c r="AD2687" s="1074"/>
      <c r="AE2687" s="565"/>
      <c r="AF2687" s="565"/>
      <c r="AG2687" s="565"/>
      <c r="AH2687" s="565"/>
      <c r="AI2687" s="565"/>
      <c r="AJ2687" s="1260"/>
      <c r="AK2687" s="561"/>
      <c r="AL2687" s="1441"/>
      <c r="AM2687" s="1456"/>
    </row>
    <row r="2688" spans="1:39" x14ac:dyDescent="0.25">
      <c r="A2688" s="239">
        <v>1</v>
      </c>
      <c r="B2688" s="4" t="s">
        <v>376</v>
      </c>
      <c r="C2688" s="675"/>
      <c r="D2688" s="4"/>
      <c r="E2688" s="415">
        <f>E2689/9.4</f>
        <v>1276.5957446808511</v>
      </c>
      <c r="F2688" s="213">
        <f>F2689/9.4</f>
        <v>1170.2127659574467</v>
      </c>
      <c r="G2688" s="368">
        <f>G2689/9.4</f>
        <v>1263.6510638297871</v>
      </c>
      <c r="H2688" s="368">
        <f>G2688/F2688*100</f>
        <v>107.98472727272727</v>
      </c>
      <c r="I2688" s="1883"/>
      <c r="J2688" s="1883"/>
      <c r="K2688" s="211"/>
      <c r="L2688" s="211"/>
      <c r="M2688" s="211"/>
      <c r="N2688" s="211"/>
      <c r="O2688" s="211"/>
      <c r="P2688" s="211"/>
      <c r="Q2688" s="565"/>
      <c r="R2688" s="565"/>
      <c r="S2688" s="565"/>
      <c r="T2688" s="565"/>
      <c r="U2688" s="565"/>
      <c r="V2688" s="565"/>
      <c r="W2688" s="565"/>
      <c r="X2688" s="565"/>
      <c r="Y2688" s="565"/>
      <c r="Z2688" s="565"/>
      <c r="AA2688" s="565"/>
      <c r="AB2688" s="561"/>
      <c r="AC2688" s="565"/>
      <c r="AD2688" s="1074"/>
      <c r="AE2688" s="565"/>
      <c r="AF2688" s="565"/>
      <c r="AG2688" s="565"/>
      <c r="AH2688" s="565"/>
      <c r="AI2688" s="565"/>
      <c r="AJ2688" s="1260">
        <f>AJ2689/9.4</f>
        <v>0</v>
      </c>
      <c r="AK2688" s="561"/>
      <c r="AL2688" s="1441"/>
      <c r="AM2688" s="1456"/>
    </row>
    <row r="2689" spans="1:39" x14ac:dyDescent="0.25">
      <c r="A2689" s="239">
        <v>1</v>
      </c>
      <c r="B2689" s="795" t="s">
        <v>377</v>
      </c>
      <c r="C2689" s="675"/>
      <c r="D2689" s="4"/>
      <c r="E2689" s="415">
        <v>12000</v>
      </c>
      <c r="F2689" s="213">
        <f>ROUND(E2689/12*$B$4,0)</f>
        <v>11000</v>
      </c>
      <c r="G2689" s="368">
        <v>11878.32</v>
      </c>
      <c r="H2689" s="368">
        <f>G2689/F2689*100</f>
        <v>107.98472727272727</v>
      </c>
      <c r="I2689" s="1883"/>
      <c r="J2689" s="1883"/>
      <c r="K2689" s="211"/>
      <c r="L2689" s="211"/>
      <c r="M2689" s="211"/>
      <c r="N2689" s="211"/>
      <c r="O2689" s="211"/>
      <c r="P2689" s="211"/>
      <c r="Q2689" s="565"/>
      <c r="R2689" s="565"/>
      <c r="S2689" s="565"/>
      <c r="T2689" s="565"/>
      <c r="U2689" s="565"/>
      <c r="V2689" s="565"/>
      <c r="W2689" s="565"/>
      <c r="X2689" s="565"/>
      <c r="Y2689" s="565"/>
      <c r="Z2689" s="565"/>
      <c r="AA2689" s="565"/>
      <c r="AB2689" s="561"/>
      <c r="AC2689" s="565"/>
      <c r="AD2689" s="1074"/>
      <c r="AE2689" s="565"/>
      <c r="AF2689" s="565"/>
      <c r="AG2689" s="565"/>
      <c r="AH2689" s="565"/>
      <c r="AI2689" s="565"/>
      <c r="AJ2689" s="1260"/>
      <c r="AK2689" s="561"/>
      <c r="AL2689" s="1441"/>
      <c r="AM2689" s="1456"/>
    </row>
    <row r="2690" spans="1:39" ht="43.5" x14ac:dyDescent="0.25">
      <c r="A2690" s="239">
        <v>1</v>
      </c>
      <c r="B2690" s="779" t="s">
        <v>353</v>
      </c>
      <c r="C2690" s="675"/>
      <c r="D2690" s="4"/>
      <c r="E2690" s="415">
        <v>10362</v>
      </c>
      <c r="F2690" s="213">
        <f>ROUND(E2690/12*$B$4,0)</f>
        <v>9499</v>
      </c>
      <c r="G2690" s="368">
        <v>9486</v>
      </c>
      <c r="H2690" s="368">
        <f>G2690/F2690*100</f>
        <v>99.863143488788296</v>
      </c>
      <c r="I2690" s="1883"/>
      <c r="J2690" s="1883"/>
      <c r="K2690" s="211"/>
      <c r="L2690" s="211"/>
      <c r="M2690" s="211"/>
      <c r="N2690" s="211"/>
      <c r="O2690" s="211"/>
      <c r="P2690" s="211"/>
      <c r="Q2690" s="565"/>
      <c r="R2690" s="565"/>
      <c r="S2690" s="565"/>
      <c r="T2690" s="565"/>
      <c r="U2690" s="565"/>
      <c r="V2690" s="565"/>
      <c r="W2690" s="565"/>
      <c r="X2690" s="565"/>
      <c r="Y2690" s="565"/>
      <c r="Z2690" s="565"/>
      <c r="AA2690" s="565"/>
      <c r="AB2690" s="561"/>
      <c r="AC2690" s="565"/>
      <c r="AD2690" s="1074"/>
      <c r="AE2690" s="565"/>
      <c r="AF2690" s="565"/>
      <c r="AG2690" s="565"/>
      <c r="AH2690" s="565"/>
      <c r="AI2690" s="565"/>
      <c r="AJ2690" s="1260"/>
      <c r="AK2690" s="561"/>
      <c r="AL2690" s="1441"/>
      <c r="AM2690" s="1456"/>
    </row>
    <row r="2691" spans="1:39" ht="30" x14ac:dyDescent="0.25">
      <c r="A2691" s="239">
        <v>1</v>
      </c>
      <c r="B2691" s="774" t="s">
        <v>201</v>
      </c>
      <c r="C2691" s="675"/>
      <c r="D2691" s="4"/>
      <c r="E2691" s="415"/>
      <c r="F2691" s="213"/>
      <c r="G2691" s="368"/>
      <c r="H2691" s="368"/>
      <c r="I2691" s="1883"/>
      <c r="J2691" s="1883"/>
      <c r="K2691" s="211"/>
      <c r="L2691" s="211"/>
      <c r="M2691" s="211"/>
      <c r="N2691" s="211"/>
      <c r="O2691" s="211"/>
      <c r="P2691" s="211"/>
      <c r="Q2691" s="565"/>
      <c r="R2691" s="565"/>
      <c r="S2691" s="565"/>
      <c r="T2691" s="565"/>
      <c r="U2691" s="565"/>
      <c r="V2691" s="565"/>
      <c r="W2691" s="565"/>
      <c r="X2691" s="565"/>
      <c r="Y2691" s="565"/>
      <c r="Z2691" s="565"/>
      <c r="AA2691" s="565"/>
      <c r="AB2691" s="561"/>
      <c r="AC2691" s="565"/>
      <c r="AD2691" s="1074"/>
      <c r="AE2691" s="565"/>
      <c r="AF2691" s="565"/>
      <c r="AG2691" s="565"/>
      <c r="AH2691" s="565"/>
      <c r="AI2691" s="565"/>
      <c r="AJ2691" s="1260"/>
      <c r="AK2691" s="561"/>
      <c r="AL2691" s="1441"/>
      <c r="AM2691" s="1456"/>
    </row>
    <row r="2692" spans="1:39" ht="86.25" x14ac:dyDescent="0.25">
      <c r="A2692" s="239">
        <v>1</v>
      </c>
      <c r="B2692" s="779" t="s">
        <v>361</v>
      </c>
      <c r="C2692" s="675"/>
      <c r="D2692" s="4"/>
      <c r="E2692" s="415"/>
      <c r="F2692" s="213"/>
      <c r="G2692" s="368"/>
      <c r="H2692" s="368"/>
      <c r="I2692" s="1883"/>
      <c r="J2692" s="1883"/>
      <c r="K2692" s="211"/>
      <c r="L2692" s="211"/>
      <c r="M2692" s="211"/>
      <c r="N2692" s="211"/>
      <c r="O2692" s="211"/>
      <c r="P2692" s="211"/>
      <c r="Q2692" s="565"/>
      <c r="R2692" s="565"/>
      <c r="S2692" s="565"/>
      <c r="T2692" s="565"/>
      <c r="U2692" s="565"/>
      <c r="V2692" s="565"/>
      <c r="W2692" s="565"/>
      <c r="X2692" s="565"/>
      <c r="Y2692" s="565"/>
      <c r="Z2692" s="565"/>
      <c r="AA2692" s="565"/>
      <c r="AB2692" s="561"/>
      <c r="AC2692" s="565"/>
      <c r="AD2692" s="1074"/>
      <c r="AE2692" s="565"/>
      <c r="AF2692" s="565"/>
      <c r="AG2692" s="565"/>
      <c r="AH2692" s="565"/>
      <c r="AI2692" s="565"/>
      <c r="AJ2692" s="1260"/>
      <c r="AK2692" s="561"/>
      <c r="AL2692" s="1441"/>
      <c r="AM2692" s="1456"/>
    </row>
    <row r="2693" spans="1:39" s="2690" customFormat="1" x14ac:dyDescent="0.25">
      <c r="B2693" s="763" t="s">
        <v>234</v>
      </c>
      <c r="C2693" s="675"/>
      <c r="D2693" s="4"/>
      <c r="E2693" s="525">
        <f>SUM(E2694:E2697)</f>
        <v>1150</v>
      </c>
      <c r="F2693" s="525">
        <f>SUM(F2694:F2697)</f>
        <v>1055</v>
      </c>
      <c r="G2693" s="525">
        <f>SUM(G2694:G2697)</f>
        <v>883</v>
      </c>
      <c r="H2693" s="368">
        <f t="shared" ref="H2693:H2697" si="1442">G2693/F2693*100</f>
        <v>83.69668246445498</v>
      </c>
      <c r="I2693" s="1883"/>
      <c r="J2693" s="1883"/>
      <c r="K2693" s="211"/>
      <c r="L2693" s="211"/>
      <c r="M2693" s="211"/>
      <c r="N2693" s="211"/>
      <c r="O2693" s="211"/>
      <c r="P2693" s="211"/>
      <c r="Q2693" s="565">
        <v>3641.2139999999999</v>
      </c>
      <c r="R2693" s="565">
        <v>3641.2139999999999</v>
      </c>
      <c r="S2693" s="565">
        <v>3641.2139999999999</v>
      </c>
      <c r="T2693" s="565">
        <v>3641.2139999999999</v>
      </c>
      <c r="U2693" s="565">
        <v>3641.2139999999999</v>
      </c>
      <c r="V2693" s="565">
        <v>3641.2139999999999</v>
      </c>
      <c r="W2693" s="565">
        <v>3641.2139999999999</v>
      </c>
      <c r="X2693" s="565">
        <v>3641.2139999999999</v>
      </c>
      <c r="Y2693" s="565">
        <v>3641.2139999999999</v>
      </c>
      <c r="Z2693" s="565">
        <v>1825.48</v>
      </c>
      <c r="AA2693" s="565">
        <v>1825.48</v>
      </c>
      <c r="AB2693" s="561">
        <f t="shared" ref="AB2693" si="1443">Q2693/12*$B$4+(R2693-Q2693)/11*10+(S2693-R2693)/10*9+(T2693-S2693)/9*8+(U2693-T2693)/8*7+(V2693-U2693)/7*6+(W2693-V2693)/6*5+(X2693-W2693)/5*4+(Y2693-X2693)/4*3+(Z2693-Y2693)/3*2+(AA2693-Z2693)/2*1</f>
        <v>2127.2901666666667</v>
      </c>
      <c r="AC2693" s="565">
        <f>AI2693-AH2693-AE2693</f>
        <v>1232.8724199999999</v>
      </c>
      <c r="AD2693" s="1074"/>
      <c r="AE2693" s="565"/>
      <c r="AF2693" s="565">
        <f>AC2693-AB2693</f>
        <v>-894.41774666666674</v>
      </c>
      <c r="AG2693" s="565"/>
      <c r="AH2693" s="565">
        <v>0</v>
      </c>
      <c r="AI2693" s="565">
        <v>1232.8724199999999</v>
      </c>
      <c r="AJ2693" s="1260">
        <f>SUM(AJ2694:AJ2697)</f>
        <v>0</v>
      </c>
      <c r="AK2693" s="561"/>
      <c r="AL2693" s="1441"/>
      <c r="AM2693" s="1456"/>
    </row>
    <row r="2694" spans="1:39" s="2690" customFormat="1" x14ac:dyDescent="0.25">
      <c r="B2694" s="2486" t="s">
        <v>68</v>
      </c>
      <c r="C2694" s="675"/>
      <c r="D2694" s="4"/>
      <c r="E2694" s="2682">
        <v>700</v>
      </c>
      <c r="F2694" s="213">
        <f>ROUND(E2694/12*$B$4,0)</f>
        <v>642</v>
      </c>
      <c r="G2694" s="368">
        <v>626</v>
      </c>
      <c r="H2694" s="368">
        <f t="shared" si="1442"/>
        <v>97.507788161993773</v>
      </c>
      <c r="I2694" s="1883"/>
      <c r="J2694" s="1883"/>
      <c r="K2694" s="211"/>
      <c r="L2694" s="211"/>
      <c r="M2694" s="211"/>
      <c r="N2694" s="211"/>
      <c r="O2694" s="211"/>
      <c r="P2694" s="211"/>
      <c r="Q2694" s="565"/>
      <c r="R2694" s="565"/>
      <c r="S2694" s="565"/>
      <c r="T2694" s="565"/>
      <c r="U2694" s="565"/>
      <c r="V2694" s="565"/>
      <c r="W2694" s="565"/>
      <c r="X2694" s="565"/>
      <c r="Y2694" s="565"/>
      <c r="Z2694" s="565"/>
      <c r="AA2694" s="565"/>
      <c r="AB2694" s="561"/>
      <c r="AC2694" s="565"/>
      <c r="AD2694" s="1074"/>
      <c r="AE2694" s="565"/>
      <c r="AF2694" s="565"/>
      <c r="AG2694" s="565"/>
      <c r="AH2694" s="565"/>
      <c r="AI2694" s="565"/>
      <c r="AJ2694" s="1260"/>
      <c r="AK2694" s="561"/>
      <c r="AL2694" s="1441"/>
      <c r="AM2694" s="1456"/>
    </row>
    <row r="2695" spans="1:39" s="2690" customFormat="1" ht="30" x14ac:dyDescent="0.25">
      <c r="B2695" s="2486" t="s">
        <v>531</v>
      </c>
      <c r="C2695" s="675"/>
      <c r="D2695" s="4"/>
      <c r="E2695" s="2682">
        <v>50</v>
      </c>
      <c r="F2695" s="213">
        <f>ROUND(E2695/12*$B$4,0)</f>
        <v>46</v>
      </c>
      <c r="G2695" s="368"/>
      <c r="H2695" s="368">
        <f t="shared" si="1442"/>
        <v>0</v>
      </c>
      <c r="I2695" s="1883"/>
      <c r="J2695" s="1883"/>
      <c r="K2695" s="211"/>
      <c r="L2695" s="211"/>
      <c r="M2695" s="211"/>
      <c r="N2695" s="211"/>
      <c r="O2695" s="211"/>
      <c r="P2695" s="211"/>
      <c r="Q2695" s="565"/>
      <c r="R2695" s="565"/>
      <c r="S2695" s="565"/>
      <c r="T2695" s="565"/>
      <c r="U2695" s="565"/>
      <c r="V2695" s="565"/>
      <c r="W2695" s="565"/>
      <c r="X2695" s="565"/>
      <c r="Y2695" s="565"/>
      <c r="Z2695" s="565"/>
      <c r="AA2695" s="565"/>
      <c r="AB2695" s="561"/>
      <c r="AC2695" s="565"/>
      <c r="AD2695" s="1074"/>
      <c r="AE2695" s="565"/>
      <c r="AF2695" s="565"/>
      <c r="AG2695" s="565"/>
      <c r="AH2695" s="565"/>
      <c r="AI2695" s="565"/>
      <c r="AJ2695" s="1260"/>
      <c r="AK2695" s="561"/>
      <c r="AL2695" s="1441"/>
      <c r="AM2695" s="1456"/>
    </row>
    <row r="2696" spans="1:39" s="2690" customFormat="1" ht="30" x14ac:dyDescent="0.25">
      <c r="B2696" s="2486" t="s">
        <v>532</v>
      </c>
      <c r="C2696" s="675"/>
      <c r="D2696" s="4"/>
      <c r="E2696" s="2682">
        <v>100</v>
      </c>
      <c r="F2696" s="213">
        <f>ROUND(E2696/12*$B$4,0)</f>
        <v>92</v>
      </c>
      <c r="G2696" s="368"/>
      <c r="H2696" s="368">
        <f t="shared" si="1442"/>
        <v>0</v>
      </c>
      <c r="I2696" s="1883"/>
      <c r="J2696" s="1883"/>
      <c r="K2696" s="211"/>
      <c r="L2696" s="211"/>
      <c r="M2696" s="211"/>
      <c r="N2696" s="211"/>
      <c r="O2696" s="211"/>
      <c r="P2696" s="211"/>
      <c r="Q2696" s="565"/>
      <c r="R2696" s="565"/>
      <c r="S2696" s="565"/>
      <c r="T2696" s="565"/>
      <c r="U2696" s="565"/>
      <c r="V2696" s="565"/>
      <c r="W2696" s="565"/>
      <c r="X2696" s="565"/>
      <c r="Y2696" s="565"/>
      <c r="Z2696" s="565"/>
      <c r="AA2696" s="565"/>
      <c r="AB2696" s="561"/>
      <c r="AC2696" s="565"/>
      <c r="AD2696" s="1074"/>
      <c r="AE2696" s="565"/>
      <c r="AF2696" s="565"/>
      <c r="AG2696" s="565"/>
      <c r="AH2696" s="565"/>
      <c r="AI2696" s="565"/>
      <c r="AJ2696" s="1260"/>
      <c r="AK2696" s="561"/>
      <c r="AL2696" s="1441"/>
      <c r="AM2696" s="1456"/>
    </row>
    <row r="2697" spans="1:39" s="2690" customFormat="1" ht="30" x14ac:dyDescent="0.25">
      <c r="B2697" s="2486" t="s">
        <v>74</v>
      </c>
      <c r="C2697" s="675"/>
      <c r="D2697" s="4"/>
      <c r="E2697" s="2682">
        <v>300</v>
      </c>
      <c r="F2697" s="213">
        <f>ROUND(E2697/12*$B$4,0)</f>
        <v>275</v>
      </c>
      <c r="G2697" s="368">
        <v>257</v>
      </c>
      <c r="H2697" s="368">
        <f t="shared" si="1442"/>
        <v>93.454545454545453</v>
      </c>
      <c r="I2697" s="1883"/>
      <c r="J2697" s="1883"/>
      <c r="K2697" s="211"/>
      <c r="L2697" s="211"/>
      <c r="M2697" s="211"/>
      <c r="N2697" s="211"/>
      <c r="O2697" s="211"/>
      <c r="P2697" s="211"/>
      <c r="Q2697" s="565"/>
      <c r="R2697" s="565"/>
      <c r="S2697" s="565"/>
      <c r="T2697" s="565"/>
      <c r="U2697" s="565"/>
      <c r="V2697" s="565"/>
      <c r="W2697" s="565"/>
      <c r="X2697" s="565"/>
      <c r="Y2697" s="565"/>
      <c r="Z2697" s="565"/>
      <c r="AA2697" s="565"/>
      <c r="AB2697" s="561"/>
      <c r="AC2697" s="565"/>
      <c r="AD2697" s="1074"/>
      <c r="AE2697" s="565"/>
      <c r="AF2697" s="565"/>
      <c r="AG2697" s="565"/>
      <c r="AH2697" s="565"/>
      <c r="AI2697" s="565"/>
      <c r="AJ2697" s="1260"/>
      <c r="AK2697" s="561"/>
      <c r="AL2697" s="1441"/>
      <c r="AM2697" s="1456"/>
    </row>
    <row r="2698" spans="1:39" s="249" customFormat="1" ht="29.25" x14ac:dyDescent="0.25">
      <c r="A2698" s="239">
        <v>1</v>
      </c>
      <c r="B2698" s="720" t="s">
        <v>279</v>
      </c>
      <c r="C2698" s="675"/>
      <c r="D2698" s="4"/>
      <c r="E2698" s="442">
        <f>E2675+E2652-E2684</f>
        <v>26220</v>
      </c>
      <c r="F2698" s="782">
        <f t="shared" ref="F2698:G2698" si="1444">F2675+F2652-F2684</f>
        <v>24035.25</v>
      </c>
      <c r="G2698" s="1044">
        <f t="shared" si="1444"/>
        <v>26737.95</v>
      </c>
      <c r="H2698" s="1044">
        <f>G2698/F2698*100</f>
        <v>111.24473429650202</v>
      </c>
      <c r="I2698" s="1883"/>
      <c r="J2698" s="1883"/>
      <c r="K2698" s="211"/>
      <c r="L2698" s="211"/>
      <c r="M2698" s="211"/>
      <c r="N2698" s="211"/>
      <c r="O2698" s="211"/>
      <c r="P2698" s="211"/>
      <c r="Q2698" s="565"/>
      <c r="R2698" s="565"/>
      <c r="S2698" s="565"/>
      <c r="T2698" s="565"/>
      <c r="U2698" s="565"/>
      <c r="V2698" s="565"/>
      <c r="W2698" s="565"/>
      <c r="X2698" s="565"/>
      <c r="Y2698" s="565"/>
      <c r="Z2698" s="565"/>
      <c r="AA2698" s="565"/>
      <c r="AB2698" s="561"/>
      <c r="AC2698" s="565"/>
      <c r="AD2698" s="1074"/>
      <c r="AE2698" s="565"/>
      <c r="AF2698" s="565"/>
      <c r="AG2698" s="565"/>
      <c r="AH2698" s="565"/>
      <c r="AI2698" s="565"/>
      <c r="AJ2698" s="1264">
        <f>AJ2675+AJ2652</f>
        <v>0</v>
      </c>
      <c r="AK2698" s="561"/>
      <c r="AL2698" s="1441"/>
      <c r="AM2698" s="1456"/>
    </row>
    <row r="2699" spans="1:39" ht="43.5" x14ac:dyDescent="0.25">
      <c r="A2699" s="239">
        <v>1</v>
      </c>
      <c r="B2699" s="720" t="s">
        <v>308</v>
      </c>
      <c r="C2699" s="2087"/>
      <c r="D2699" s="779"/>
      <c r="E2699" s="442">
        <f>E2662+E2684</f>
        <v>13227</v>
      </c>
      <c r="F2699" s="1044">
        <f t="shared" ref="F2699:G2699" si="1445">F2662+F2684</f>
        <v>12125</v>
      </c>
      <c r="G2699" s="1044">
        <f t="shared" si="1445"/>
        <v>2008</v>
      </c>
      <c r="H2699" s="1044">
        <f>G2699/F2699*100</f>
        <v>16.560824742268039</v>
      </c>
      <c r="I2699" s="1883"/>
      <c r="J2699" s="1883"/>
      <c r="K2699" s="211"/>
      <c r="L2699" s="211"/>
      <c r="M2699" s="211"/>
      <c r="N2699" s="211"/>
      <c r="O2699" s="211"/>
      <c r="P2699" s="211"/>
      <c r="Q2699" s="565"/>
      <c r="R2699" s="565"/>
      <c r="S2699" s="565"/>
      <c r="T2699" s="565"/>
      <c r="U2699" s="565"/>
      <c r="V2699" s="565"/>
      <c r="W2699" s="565"/>
      <c r="X2699" s="565"/>
      <c r="Y2699" s="565"/>
      <c r="Z2699" s="565"/>
      <c r="AA2699" s="565"/>
      <c r="AB2699" s="561">
        <f>Q2699/12*$B$4</f>
        <v>0</v>
      </c>
      <c r="AC2699" s="565">
        <f>AI2699-AH2699</f>
        <v>0</v>
      </c>
      <c r="AD2699" s="1074"/>
      <c r="AE2699" s="565"/>
      <c r="AF2699" s="565">
        <f>AC2699-AB2699</f>
        <v>0</v>
      </c>
      <c r="AG2699" s="565"/>
      <c r="AH2699" s="565"/>
      <c r="AI2699" s="565"/>
      <c r="AJ2699" s="1264">
        <f>AJ2662</f>
        <v>0</v>
      </c>
      <c r="AK2699" s="561"/>
      <c r="AL2699" s="1441"/>
      <c r="AM2699" s="1456"/>
    </row>
    <row r="2700" spans="1:39" ht="29.25" x14ac:dyDescent="0.25">
      <c r="A2700" s="239">
        <v>1</v>
      </c>
      <c r="B2700" s="720" t="s">
        <v>280</v>
      </c>
      <c r="C2700" s="2030"/>
      <c r="D2700" s="4"/>
      <c r="E2700" s="442">
        <f>E2686+E2660</f>
        <v>22276.59574468085</v>
      </c>
      <c r="F2700" s="782">
        <f>F2686+F2660</f>
        <v>20420.212765957447</v>
      </c>
      <c r="G2700" s="1044">
        <f>G2686+G2660</f>
        <v>11740.651063829788</v>
      </c>
      <c r="H2700" s="1044">
        <f>G2700/F2700*100</f>
        <v>57.495243553008599</v>
      </c>
      <c r="I2700" s="1883"/>
      <c r="J2700" s="1883"/>
      <c r="K2700" s="211"/>
      <c r="L2700" s="211"/>
      <c r="M2700" s="211"/>
      <c r="N2700" s="211"/>
      <c r="O2700" s="211"/>
      <c r="P2700" s="211"/>
      <c r="Q2700" s="565"/>
      <c r="R2700" s="565"/>
      <c r="S2700" s="565"/>
      <c r="T2700" s="565"/>
      <c r="U2700" s="565"/>
      <c r="V2700" s="565"/>
      <c r="W2700" s="565"/>
      <c r="X2700" s="565"/>
      <c r="Y2700" s="565"/>
      <c r="Z2700" s="565"/>
      <c r="AA2700" s="565"/>
      <c r="AB2700" s="561"/>
      <c r="AC2700" s="565"/>
      <c r="AD2700" s="1074"/>
      <c r="AE2700" s="565"/>
      <c r="AF2700" s="565"/>
      <c r="AG2700" s="565"/>
      <c r="AH2700" s="565"/>
      <c r="AI2700" s="565"/>
      <c r="AJ2700" s="1264">
        <f>AJ2686+AJ2660</f>
        <v>0</v>
      </c>
      <c r="AK2700" s="561"/>
      <c r="AL2700" s="1441"/>
      <c r="AM2700" s="1456"/>
    </row>
    <row r="2701" spans="1:39" ht="29.25" x14ac:dyDescent="0.25">
      <c r="A2701" s="239">
        <v>1</v>
      </c>
      <c r="B2701" s="720" t="s">
        <v>281</v>
      </c>
      <c r="C2701" s="675"/>
      <c r="D2701" s="4"/>
      <c r="E2701" s="442">
        <f>E2690+E2673</f>
        <v>11831</v>
      </c>
      <c r="F2701" s="1044">
        <f>F2690+F2673</f>
        <v>10846</v>
      </c>
      <c r="G2701" s="1044">
        <f>G2690+G2673</f>
        <v>9567</v>
      </c>
      <c r="H2701" s="1044">
        <f>G2701/F2701*100</f>
        <v>88.207634150839027</v>
      </c>
      <c r="I2701" s="1883"/>
      <c r="J2701" s="1883"/>
      <c r="K2701" s="211"/>
      <c r="L2701" s="211"/>
      <c r="M2701" s="211"/>
      <c r="N2701" s="211"/>
      <c r="O2701" s="211"/>
      <c r="P2701" s="211"/>
      <c r="Q2701" s="565">
        <v>10353.50316</v>
      </c>
      <c r="R2701" s="565">
        <v>10353.50316</v>
      </c>
      <c r="S2701" s="565">
        <v>10353.50316</v>
      </c>
      <c r="T2701" s="565">
        <v>10353.50316</v>
      </c>
      <c r="U2701" s="565">
        <v>10353.50316</v>
      </c>
      <c r="V2701" s="565">
        <v>10353.50316</v>
      </c>
      <c r="W2701" s="565">
        <v>10353.50316</v>
      </c>
      <c r="X2701" s="565">
        <v>10353.50316</v>
      </c>
      <c r="Y2701" s="565">
        <v>10353.50316</v>
      </c>
      <c r="Z2701" s="565">
        <v>10353.50316</v>
      </c>
      <c r="AA2701" s="565">
        <v>10353.50316</v>
      </c>
      <c r="AB2701" s="1181">
        <f t="shared" ref="AB2701" si="1446">Q2701/12*$B$4+(R2701-Q2701)/11*10+(S2701-R2701)/10*9+(T2701-S2701)/9*8+(U2701-T2701)/8*7+(V2701-U2701)/7*6+(W2701-V2701)/6*5+(X2701-W2701)/5*4+(Y2701-X2701)/4*3+(Z2701-Y2701)/3*2+(AA2701-Z2701)/2*1</f>
        <v>9490.711229999999</v>
      </c>
      <c r="AC2701" s="565">
        <f>AI2701-AH2701-AE2701</f>
        <v>9478.103320000002</v>
      </c>
      <c r="AD2701" s="1074"/>
      <c r="AE2701" s="565"/>
      <c r="AF2701" s="565">
        <f>AC2701-AB2701</f>
        <v>-12.607909999996991</v>
      </c>
      <c r="AG2701" s="565"/>
      <c r="AH2701" s="565">
        <v>-39.47298</v>
      </c>
      <c r="AI2701" s="565">
        <v>9438.6303400000015</v>
      </c>
      <c r="AJ2701" s="1264">
        <f>AJ2690+AJ2673</f>
        <v>0</v>
      </c>
      <c r="AK2701" s="561"/>
      <c r="AL2701" s="1441"/>
      <c r="AM2701" s="1456"/>
    </row>
    <row r="2702" spans="1:39" x14ac:dyDescent="0.25">
      <c r="A2702" s="239">
        <v>1</v>
      </c>
      <c r="B2702" s="721" t="s">
        <v>138</v>
      </c>
      <c r="C2702" s="675"/>
      <c r="D2702" s="4"/>
      <c r="E2702" s="442">
        <f>E2699+E2698+E2701+E2661*2.9+E2689/4.2</f>
        <v>115035.14285714286</v>
      </c>
      <c r="F2702" s="782">
        <f>F2699+F2698+F2701+F2661*2.9+F2689/4.2</f>
        <v>105450.29761904762</v>
      </c>
      <c r="G2702" s="1044">
        <f>G2699+G2698+G2701+G2661*2.9+G2689/4.2</f>
        <v>71524.421428571426</v>
      </c>
      <c r="H2702" s="1044">
        <f>G2702/F2702*100</f>
        <v>67.827614566781349</v>
      </c>
      <c r="I2702" s="1883"/>
      <c r="J2702" s="1883"/>
      <c r="K2702" s="211"/>
      <c r="L2702" s="211"/>
      <c r="M2702" s="211"/>
      <c r="N2702" s="211"/>
      <c r="O2702" s="211"/>
      <c r="P2702" s="211"/>
      <c r="Q2702" s="565">
        <f t="shared" ref="Q2702:V2702" si="1447">Q2701+Q2650+Q2662+Q2651+Q2693+Q2674+Q2683</f>
        <v>109291.04414</v>
      </c>
      <c r="R2702" s="565">
        <f t="shared" si="1447"/>
        <v>109291.04414</v>
      </c>
      <c r="S2702" s="565">
        <f t="shared" si="1447"/>
        <v>109291.04414</v>
      </c>
      <c r="T2702" s="565">
        <f t="shared" si="1447"/>
        <v>109291.04414</v>
      </c>
      <c r="U2702" s="565">
        <f t="shared" si="1447"/>
        <v>109291.04414</v>
      </c>
      <c r="V2702" s="565">
        <f t="shared" si="1447"/>
        <v>109291.04414</v>
      </c>
      <c r="W2702" s="565">
        <f t="shared" ref="W2702:X2702" si="1448">W2701+W2650+W2662+W2651+W2693+W2674+W2683</f>
        <v>109291.04414</v>
      </c>
      <c r="X2702" s="565">
        <f t="shared" si="1448"/>
        <v>109291.04414</v>
      </c>
      <c r="Y2702" s="565">
        <f t="shared" ref="Y2702:Z2702" si="1449">Y2701+Y2650+Y2662+Y2651+Y2693+Y2674+Y2683</f>
        <v>109291.04414</v>
      </c>
      <c r="Z2702" s="565">
        <f t="shared" si="1449"/>
        <v>108213.96614</v>
      </c>
      <c r="AA2702" s="565">
        <f t="shared" ref="AA2702" si="1450">AA2701+AA2650+AA2662+AA2651+AA2693+AA2674+AA2683</f>
        <v>108213.96614</v>
      </c>
      <c r="AB2702" s="561">
        <f t="shared" ref="AB2702:AI2702" si="1451">AB2701+AB2650+AB2662+AB2651+AB2693+AB2674+AB2683</f>
        <v>99566.650365833339</v>
      </c>
      <c r="AC2702" s="565">
        <f t="shared" si="1451"/>
        <v>95692.030630000008</v>
      </c>
      <c r="AD2702" s="1074">
        <f t="shared" si="1451"/>
        <v>0</v>
      </c>
      <c r="AE2702" s="565">
        <f t="shared" si="1451"/>
        <v>0</v>
      </c>
      <c r="AF2702" s="565">
        <f t="shared" si="1451"/>
        <v>-3874.6197358333229</v>
      </c>
      <c r="AG2702" s="565">
        <f t="shared" si="1451"/>
        <v>0</v>
      </c>
      <c r="AH2702" s="565">
        <f t="shared" si="1451"/>
        <v>-282.43009000000001</v>
      </c>
      <c r="AI2702" s="565">
        <f t="shared" si="1451"/>
        <v>95409.600539999999</v>
      </c>
      <c r="AJ2702" s="1264">
        <f>AJ2699+AJ2698+AJ2701+AJ2661*2.9+AJ2689/4.2</f>
        <v>0</v>
      </c>
      <c r="AK2702" s="561">
        <f t="shared" ref="AK2702" si="1452">AK2701+AK2650+AK2662+AK2651+AK2693+AK2674+AK2683</f>
        <v>0</v>
      </c>
      <c r="AL2702" s="1441"/>
      <c r="AM2702" s="1456"/>
    </row>
    <row r="2703" spans="1:39" ht="30" x14ac:dyDescent="0.25">
      <c r="A2703" s="239">
        <v>1</v>
      </c>
      <c r="B2703" s="2" t="s">
        <v>127</v>
      </c>
      <c r="C2703" s="2415"/>
      <c r="D2703" s="779"/>
      <c r="E2703" s="2416"/>
      <c r="F2703" s="1864"/>
      <c r="G2703" s="1864"/>
      <c r="H2703" s="1864"/>
      <c r="I2703" s="2417"/>
      <c r="J2703" s="385"/>
      <c r="K2703" s="1864"/>
      <c r="L2703" s="1864"/>
      <c r="M2703" s="1864"/>
      <c r="N2703" s="270"/>
      <c r="O2703" s="270"/>
      <c r="P2703" s="270"/>
      <c r="Q2703" s="565"/>
      <c r="R2703" s="565"/>
      <c r="S2703" s="565"/>
      <c r="T2703" s="565"/>
      <c r="U2703" s="565"/>
      <c r="V2703" s="565"/>
      <c r="W2703" s="565"/>
      <c r="X2703" s="565"/>
      <c r="Y2703" s="565"/>
      <c r="Z2703" s="565"/>
      <c r="AA2703" s="565"/>
      <c r="AB2703" s="561"/>
      <c r="AC2703" s="565"/>
      <c r="AD2703" s="1074"/>
      <c r="AE2703" s="565"/>
      <c r="AF2703" s="565"/>
      <c r="AG2703" s="565"/>
      <c r="AH2703" s="565"/>
      <c r="AI2703" s="565"/>
      <c r="AJ2703" s="2354"/>
      <c r="AK2703" s="561"/>
      <c r="AL2703" s="1441"/>
      <c r="AM2703" s="1456"/>
    </row>
    <row r="2704" spans="1:39" x14ac:dyDescent="0.25">
      <c r="A2704" s="239">
        <v>1</v>
      </c>
      <c r="B2704" s="222" t="s">
        <v>129</v>
      </c>
      <c r="C2704" s="672"/>
      <c r="D2704" s="2395">
        <v>240</v>
      </c>
      <c r="E2704" s="452">
        <v>30</v>
      </c>
      <c r="F2704" s="213">
        <f>ROUND(E2704/12*$B$4,0)</f>
        <v>28</v>
      </c>
      <c r="G2704" s="213">
        <v>83</v>
      </c>
      <c r="H2704" s="213">
        <f>G2704/F2704*100</f>
        <v>296.42857142857144</v>
      </c>
      <c r="I2704" s="2018">
        <v>30</v>
      </c>
      <c r="J2704" s="269">
        <f>M2704/G2704</f>
        <v>2</v>
      </c>
      <c r="K2704" s="270">
        <f>ROUND(E2704*I2704,0)</f>
        <v>900</v>
      </c>
      <c r="L2704" s="270">
        <f>ROUND(K2704/12*$B$4,0)</f>
        <v>825</v>
      </c>
      <c r="M2704" s="270">
        <v>166</v>
      </c>
      <c r="N2704" s="270">
        <f>M2704/L2704*100</f>
        <v>20.121212121212121</v>
      </c>
      <c r="O2704" s="270">
        <f>ROUND(K2704/D2704,0)</f>
        <v>4</v>
      </c>
      <c r="P2704" s="270">
        <f>M2704/$B$4*12/O2704</f>
        <v>45.272727272727273</v>
      </c>
      <c r="Q2704" s="565"/>
      <c r="R2704" s="565"/>
      <c r="S2704" s="565"/>
      <c r="T2704" s="565"/>
      <c r="U2704" s="565"/>
      <c r="V2704" s="565"/>
      <c r="W2704" s="565"/>
      <c r="X2704" s="565"/>
      <c r="Y2704" s="565"/>
      <c r="Z2704" s="565"/>
      <c r="AA2704" s="565"/>
      <c r="AB2704" s="561"/>
      <c r="AC2704" s="565"/>
      <c r="AD2704" s="1074"/>
      <c r="AE2704" s="565"/>
      <c r="AF2704" s="565"/>
      <c r="AG2704" s="565"/>
      <c r="AH2704" s="565"/>
      <c r="AI2704" s="565"/>
      <c r="AJ2704" s="1276"/>
      <c r="AK2704" s="561"/>
      <c r="AL2704" s="1441"/>
      <c r="AM2704" s="1456"/>
    </row>
    <row r="2705" spans="1:39" s="249" customFormat="1" x14ac:dyDescent="0.25">
      <c r="A2705" s="239">
        <v>1</v>
      </c>
      <c r="B2705" s="222" t="s">
        <v>67</v>
      </c>
      <c r="C2705" s="672"/>
      <c r="D2705" s="2395">
        <v>240</v>
      </c>
      <c r="E2705" s="452">
        <v>60</v>
      </c>
      <c r="F2705" s="213">
        <f>ROUND(E2705/12*$B$4,0)</f>
        <v>55</v>
      </c>
      <c r="G2705" s="213">
        <v>30</v>
      </c>
      <c r="H2705" s="213">
        <f>G2705/F2705*100</f>
        <v>54.54545454545454</v>
      </c>
      <c r="I2705" s="2018">
        <v>8</v>
      </c>
      <c r="J2705" s="269">
        <f>M2705/G2705</f>
        <v>5.8</v>
      </c>
      <c r="K2705" s="270">
        <f>ROUND(E2705*I2705,0)</f>
        <v>480</v>
      </c>
      <c r="L2705" s="270">
        <f>ROUND(K2705/12*$B$4,0)</f>
        <v>440</v>
      </c>
      <c r="M2705" s="270">
        <v>174</v>
      </c>
      <c r="N2705" s="270">
        <f>M2705/L2705*100</f>
        <v>39.545454545454547</v>
      </c>
      <c r="O2705" s="270">
        <f>ROUND(K2705/D2705,0)</f>
        <v>2</v>
      </c>
      <c r="P2705" s="270">
        <f>M2705/$B$4*12/O2705</f>
        <v>94.909090909090907</v>
      </c>
      <c r="Q2705" s="565"/>
      <c r="R2705" s="565"/>
      <c r="S2705" s="565"/>
      <c r="T2705" s="565"/>
      <c r="U2705" s="565"/>
      <c r="V2705" s="565"/>
      <c r="W2705" s="565"/>
      <c r="X2705" s="565"/>
      <c r="Y2705" s="565"/>
      <c r="Z2705" s="565"/>
      <c r="AA2705" s="565"/>
      <c r="AB2705" s="561"/>
      <c r="AC2705" s="565"/>
      <c r="AD2705" s="1074"/>
      <c r="AE2705" s="565"/>
      <c r="AF2705" s="565"/>
      <c r="AG2705" s="565"/>
      <c r="AH2705" s="565"/>
      <c r="AI2705" s="565"/>
      <c r="AJ2705" s="1276"/>
      <c r="AK2705" s="561"/>
      <c r="AL2705" s="1441"/>
      <c r="AM2705" s="1456"/>
    </row>
    <row r="2706" spans="1:39" s="249" customFormat="1" x14ac:dyDescent="0.25">
      <c r="A2706" s="239">
        <v>1</v>
      </c>
      <c r="B2706" s="1570" t="s">
        <v>10</v>
      </c>
      <c r="C2706" s="672"/>
      <c r="D2706" s="2399">
        <v>240</v>
      </c>
      <c r="E2706" s="453">
        <v>923</v>
      </c>
      <c r="F2706" s="219">
        <f>ROUND(E2706/12*$B$4,0)</f>
        <v>846</v>
      </c>
      <c r="G2706" s="219">
        <v>946</v>
      </c>
      <c r="H2706" s="219">
        <f>G2706/F2706*100</f>
        <v>111.82033096926713</v>
      </c>
      <c r="I2706" s="2144">
        <v>8</v>
      </c>
      <c r="J2706" s="269">
        <f>M2706/G2706</f>
        <v>8.1839323467230436</v>
      </c>
      <c r="K2706" s="270">
        <f>ROUND(E2706*I2706,0)</f>
        <v>7384</v>
      </c>
      <c r="L2706" s="270">
        <f>ROUND(K2706/12*$B$4,0)</f>
        <v>6769</v>
      </c>
      <c r="M2706" s="478">
        <v>7742</v>
      </c>
      <c r="N2706" s="478">
        <f>M2706/L2706*100</f>
        <v>114.37435367114787</v>
      </c>
      <c r="O2706" s="270">
        <f>ROUND(K2706/D2706,0)</f>
        <v>31</v>
      </c>
      <c r="P2706" s="270">
        <f>M2706/$B$4*12/O2706</f>
        <v>272.4457478005865</v>
      </c>
      <c r="Q2706" s="566"/>
      <c r="R2706" s="566"/>
      <c r="S2706" s="566"/>
      <c r="T2706" s="566"/>
      <c r="U2706" s="566"/>
      <c r="V2706" s="566"/>
      <c r="W2706" s="566"/>
      <c r="X2706" s="566"/>
      <c r="Y2706" s="566"/>
      <c r="Z2706" s="566"/>
      <c r="AA2706" s="566"/>
      <c r="AB2706" s="1185"/>
      <c r="AC2706" s="566"/>
      <c r="AD2706" s="1488"/>
      <c r="AE2706" s="566"/>
      <c r="AF2706" s="566"/>
      <c r="AG2706" s="566"/>
      <c r="AH2706" s="566"/>
      <c r="AI2706" s="566"/>
      <c r="AJ2706" s="1462"/>
      <c r="AK2706" s="1185"/>
      <c r="AL2706" s="1441"/>
      <c r="AM2706" s="1456"/>
    </row>
    <row r="2707" spans="1:39" x14ac:dyDescent="0.25">
      <c r="A2707" s="239">
        <v>1</v>
      </c>
      <c r="B2707" s="2418" t="s">
        <v>183</v>
      </c>
      <c r="C2707" s="1641"/>
      <c r="D2707" s="2419"/>
      <c r="E2707" s="2420">
        <f>SUM(E2704:E2706)</f>
        <v>1013</v>
      </c>
      <c r="F2707" s="284">
        <f>SUM(F2704:F2706)</f>
        <v>929</v>
      </c>
      <c r="G2707" s="284">
        <f>SUM(G2704:G2706)</f>
        <v>1059</v>
      </c>
      <c r="H2707" s="284">
        <f>G2707/F2707*100</f>
        <v>113.9935414424112</v>
      </c>
      <c r="I2707" s="2421">
        <f>K2707/E2707</f>
        <v>8.6515301085883518</v>
      </c>
      <c r="J2707" s="1466">
        <f>M2707/G2707</f>
        <v>7.6317280453257794</v>
      </c>
      <c r="K2707" s="1564">
        <f>SUM(K2704:K2706)</f>
        <v>8764</v>
      </c>
      <c r="L2707" s="1564">
        <f>SUM(L2704:L2706)</f>
        <v>8034</v>
      </c>
      <c r="M2707" s="1564">
        <f>SUM(M2704:M2706)</f>
        <v>8082</v>
      </c>
      <c r="N2707" s="1564">
        <f>M2707/L2707*100</f>
        <v>100.59746079163554</v>
      </c>
      <c r="O2707" s="1564">
        <f>SUM(O2704:O2706)</f>
        <v>37</v>
      </c>
      <c r="P2707" s="478">
        <f>M2707/$B$4*12/O2707</f>
        <v>238.28992628992629</v>
      </c>
      <c r="Q2707" s="566"/>
      <c r="R2707" s="566"/>
      <c r="S2707" s="566"/>
      <c r="T2707" s="566"/>
      <c r="U2707" s="566"/>
      <c r="V2707" s="566"/>
      <c r="W2707" s="566"/>
      <c r="X2707" s="566"/>
      <c r="Y2707" s="566"/>
      <c r="Z2707" s="566"/>
      <c r="AA2707" s="566"/>
      <c r="AB2707" s="1188"/>
      <c r="AC2707" s="566"/>
      <c r="AD2707" s="1488"/>
      <c r="AE2707" s="566"/>
      <c r="AF2707" s="566"/>
      <c r="AG2707" s="566"/>
      <c r="AH2707" s="566"/>
      <c r="AI2707" s="566"/>
      <c r="AJ2707" s="1537">
        <f>SUM(AJ2704:AJ2706)</f>
        <v>0</v>
      </c>
      <c r="AK2707" s="1185"/>
      <c r="AL2707" s="1441"/>
      <c r="AM2707" s="1456"/>
    </row>
    <row r="2708" spans="1:39" s="249" customFormat="1" ht="29.25" x14ac:dyDescent="0.25">
      <c r="A2708" s="239">
        <v>1</v>
      </c>
      <c r="B2708" s="1646" t="s">
        <v>214</v>
      </c>
      <c r="C2708" s="1645"/>
      <c r="D2708" s="1646"/>
      <c r="E2708" s="450">
        <f>E2707</f>
        <v>1013</v>
      </c>
      <c r="F2708" s="2422">
        <f>F2707</f>
        <v>929</v>
      </c>
      <c r="G2708" s="2422">
        <f t="shared" ref="G2708:P2708" si="1453">G2707</f>
        <v>1059</v>
      </c>
      <c r="H2708" s="2422">
        <f t="shared" si="1453"/>
        <v>113.9935414424112</v>
      </c>
      <c r="I2708" s="2120">
        <f t="shared" si="1453"/>
        <v>8.6515301085883518</v>
      </c>
      <c r="J2708" s="1699">
        <f t="shared" si="1453"/>
        <v>7.6317280453257794</v>
      </c>
      <c r="K2708" s="2422">
        <f t="shared" si="1453"/>
        <v>8764</v>
      </c>
      <c r="L2708" s="2422">
        <f t="shared" si="1453"/>
        <v>8034</v>
      </c>
      <c r="M2708" s="2422">
        <f t="shared" si="1453"/>
        <v>8082</v>
      </c>
      <c r="N2708" s="1560">
        <f t="shared" si="1453"/>
        <v>100.59746079163554</v>
      </c>
      <c r="O2708" s="2422">
        <f t="shared" si="1453"/>
        <v>37</v>
      </c>
      <c r="P2708" s="1560">
        <f t="shared" si="1453"/>
        <v>238.28992628992629</v>
      </c>
      <c r="Q2708" s="563">
        <v>18210.370613792002</v>
      </c>
      <c r="R2708" s="563">
        <v>18210.370613792002</v>
      </c>
      <c r="S2708" s="563">
        <v>18210.370613792002</v>
      </c>
      <c r="T2708" s="563">
        <v>18210.370613792002</v>
      </c>
      <c r="U2708" s="563">
        <v>18210.370613792002</v>
      </c>
      <c r="V2708" s="563">
        <v>18210.370613792002</v>
      </c>
      <c r="W2708" s="563">
        <v>18210.370613792002</v>
      </c>
      <c r="X2708" s="563">
        <v>18210.370613792002</v>
      </c>
      <c r="Y2708" s="563">
        <v>18210.370613792002</v>
      </c>
      <c r="Z2708" s="563">
        <v>18210.370613792002</v>
      </c>
      <c r="AA2708" s="563">
        <v>18210.370613792002</v>
      </c>
      <c r="AB2708" s="2692">
        <f t="shared" ref="AB2708" si="1454">Q2708/12*$B$4+(R2708-Q2708)/11*10+(S2708-R2708)/10*9+(T2708-S2708)/9*8+(U2708-T2708)/8*7+(V2708-U2708)/7*6+(W2708-V2708)/6*5+(X2708-W2708)/5*4+(Y2708-X2708)/4*3+(Z2708-Y2708)/3*2+(AA2708-Z2708)/2*1</f>
        <v>16692.839729309337</v>
      </c>
      <c r="AC2708" s="563">
        <f>AI2708-AH2708</f>
        <v>16843.091560000001</v>
      </c>
      <c r="AD2708" s="1078"/>
      <c r="AE2708" s="563"/>
      <c r="AF2708" s="563">
        <f>AC2708-AB2708</f>
        <v>150.25183069066406</v>
      </c>
      <c r="AG2708" s="563"/>
      <c r="AH2708" s="563">
        <v>-58.321480000000001</v>
      </c>
      <c r="AI2708" s="563">
        <v>16784.770080000002</v>
      </c>
      <c r="AJ2708" s="2423">
        <f t="shared" ref="AJ2708" si="1455">AJ2707</f>
        <v>0</v>
      </c>
      <c r="AK2708" s="1190"/>
      <c r="AL2708" s="1441"/>
      <c r="AM2708" s="1456"/>
    </row>
    <row r="2709" spans="1:39" s="249" customFormat="1" x14ac:dyDescent="0.25">
      <c r="A2709" s="239">
        <v>1</v>
      </c>
      <c r="B2709" s="2173" t="s">
        <v>210</v>
      </c>
      <c r="C2709" s="1870"/>
      <c r="D2709" s="2424"/>
      <c r="E2709" s="455">
        <f>E2712</f>
        <v>3810</v>
      </c>
      <c r="F2709" s="1481">
        <f>F2712</f>
        <v>3493</v>
      </c>
      <c r="G2709" s="1481">
        <f>G2712</f>
        <v>3547</v>
      </c>
      <c r="H2709" s="1059">
        <f>G2709/F2709*100</f>
        <v>101.54594904093904</v>
      </c>
      <c r="I2709" s="2424"/>
      <c r="J2709" s="2424"/>
      <c r="K2709" s="2424"/>
      <c r="L2709" s="2424"/>
      <c r="M2709" s="2424"/>
      <c r="N2709" s="2424"/>
      <c r="O2709" s="2424"/>
      <c r="P2709" s="2424"/>
      <c r="Q2709" s="564"/>
      <c r="R2709" s="564"/>
      <c r="S2709" s="564"/>
      <c r="T2709" s="564"/>
      <c r="U2709" s="564"/>
      <c r="V2709" s="564"/>
      <c r="W2709" s="564"/>
      <c r="X2709" s="564"/>
      <c r="Y2709" s="564"/>
      <c r="Z2709" s="564"/>
      <c r="AA2709" s="564"/>
      <c r="AB2709" s="607"/>
      <c r="AC2709" s="564"/>
      <c r="AD2709" s="1077"/>
      <c r="AE2709" s="564"/>
      <c r="AF2709" s="564"/>
      <c r="AG2709" s="564"/>
      <c r="AH2709" s="564"/>
      <c r="AI2709" s="564"/>
      <c r="AJ2709" s="1248">
        <f>AJ2712</f>
        <v>0</v>
      </c>
      <c r="AK2709" s="607"/>
      <c r="AL2709" s="1441"/>
      <c r="AM2709" s="1456"/>
    </row>
    <row r="2710" spans="1:39" s="249" customFormat="1" x14ac:dyDescent="0.25">
      <c r="A2710" s="239">
        <v>1</v>
      </c>
      <c r="B2710" s="2425" t="s">
        <v>211</v>
      </c>
      <c r="C2710" s="2426"/>
      <c r="D2710" s="2419"/>
      <c r="E2710" s="422">
        <f>E2712-E2711</f>
        <v>3800</v>
      </c>
      <c r="F2710" s="214">
        <f>ROUND(E2710/12*$B$4,0)</f>
        <v>3483</v>
      </c>
      <c r="G2710" s="214">
        <f>G2712-G2711</f>
        <v>3539</v>
      </c>
      <c r="H2710" s="214">
        <f>G2710/F2710*100</f>
        <v>101.60780935974734</v>
      </c>
      <c r="I2710" s="2419"/>
      <c r="J2710" s="2419"/>
      <c r="K2710" s="2419"/>
      <c r="L2710" s="2419"/>
      <c r="M2710" s="2419"/>
      <c r="N2710" s="2419"/>
      <c r="O2710" s="2419"/>
      <c r="P2710" s="2419"/>
      <c r="Q2710" s="565"/>
      <c r="R2710" s="565"/>
      <c r="S2710" s="565"/>
      <c r="T2710" s="565"/>
      <c r="U2710" s="565"/>
      <c r="V2710" s="565"/>
      <c r="W2710" s="565"/>
      <c r="X2710" s="565"/>
      <c r="Y2710" s="565"/>
      <c r="Z2710" s="565"/>
      <c r="AA2710" s="565"/>
      <c r="AB2710" s="561"/>
      <c r="AC2710" s="565"/>
      <c r="AD2710" s="1074"/>
      <c r="AE2710" s="565"/>
      <c r="AF2710" s="565"/>
      <c r="AG2710" s="565"/>
      <c r="AH2710" s="565"/>
      <c r="AI2710" s="565"/>
      <c r="AJ2710" s="1243">
        <f>AJ2712-AJ2711</f>
        <v>0</v>
      </c>
      <c r="AK2710" s="561"/>
      <c r="AL2710" s="1441"/>
      <c r="AM2710" s="1456"/>
    </row>
    <row r="2711" spans="1:39" ht="30" x14ac:dyDescent="0.25">
      <c r="A2711" s="239">
        <v>1</v>
      </c>
      <c r="B2711" s="2428" t="s">
        <v>212</v>
      </c>
      <c r="C2711" s="2429"/>
      <c r="D2711" s="2430"/>
      <c r="E2711" s="422">
        <v>10</v>
      </c>
      <c r="F2711" s="214">
        <f>ROUND(E2711/12*$B$4,0)</f>
        <v>9</v>
      </c>
      <c r="G2711" s="214">
        <v>8</v>
      </c>
      <c r="H2711" s="214">
        <f>G2711/F2711*100</f>
        <v>88.888888888888886</v>
      </c>
      <c r="I2711" s="2430"/>
      <c r="J2711" s="2430"/>
      <c r="K2711" s="2430"/>
      <c r="L2711" s="2430"/>
      <c r="M2711" s="2430"/>
      <c r="N2711" s="2430"/>
      <c r="O2711" s="2430"/>
      <c r="P2711" s="2419"/>
      <c r="Q2711" s="565"/>
      <c r="R2711" s="565"/>
      <c r="S2711" s="565"/>
      <c r="T2711" s="565"/>
      <c r="U2711" s="565"/>
      <c r="V2711" s="565"/>
      <c r="W2711" s="565"/>
      <c r="X2711" s="565"/>
      <c r="Y2711" s="565"/>
      <c r="Z2711" s="565"/>
      <c r="AA2711" s="565"/>
      <c r="AB2711" s="561"/>
      <c r="AC2711" s="565"/>
      <c r="AD2711" s="1074"/>
      <c r="AE2711" s="565"/>
      <c r="AF2711" s="565"/>
      <c r="AG2711" s="565"/>
      <c r="AH2711" s="565"/>
      <c r="AI2711" s="565"/>
      <c r="AJ2711" s="1243"/>
      <c r="AK2711" s="561"/>
      <c r="AL2711" s="1441"/>
      <c r="AM2711" s="1456"/>
    </row>
    <row r="2712" spans="1:39" ht="30" thickBot="1" x14ac:dyDescent="0.3">
      <c r="A2712" s="239">
        <v>1</v>
      </c>
      <c r="B2712" s="2086" t="s">
        <v>217</v>
      </c>
      <c r="C2712" s="2431"/>
      <c r="D2712" s="2086"/>
      <c r="E2712" s="2432">
        <v>3810</v>
      </c>
      <c r="F2712" s="2433">
        <f>ROUND(E2712/12*$B$4,0)</f>
        <v>3493</v>
      </c>
      <c r="G2712" s="2433">
        <v>3547</v>
      </c>
      <c r="H2712" s="1059">
        <f>G2712/F2712*100</f>
        <v>101.54594904093904</v>
      </c>
      <c r="I2712" s="2434"/>
      <c r="J2712" s="2434"/>
      <c r="K2712" s="2434"/>
      <c r="L2712" s="2434"/>
      <c r="M2712" s="2434"/>
      <c r="N2712" s="2434"/>
      <c r="O2712" s="2434"/>
      <c r="P2712" s="2435"/>
      <c r="Q2712" s="567">
        <v>15342.741</v>
      </c>
      <c r="R2712" s="567">
        <v>15342.741</v>
      </c>
      <c r="S2712" s="567">
        <v>15342.741</v>
      </c>
      <c r="T2712" s="567">
        <v>15342.741</v>
      </c>
      <c r="U2712" s="567">
        <v>15342.741</v>
      </c>
      <c r="V2712" s="567">
        <v>15342.741</v>
      </c>
      <c r="W2712" s="567">
        <v>15342.741</v>
      </c>
      <c r="X2712" s="567">
        <v>15342.741</v>
      </c>
      <c r="Y2712" s="567">
        <v>15342.741</v>
      </c>
      <c r="Z2712" s="567">
        <v>15342.741</v>
      </c>
      <c r="AA2712" s="567">
        <v>15342.741</v>
      </c>
      <c r="AB2712" s="1181">
        <f t="shared" ref="AB2712" si="1456">Q2712/12*$B$4+(R2712-Q2712)/11*10+(S2712-R2712)/10*9+(T2712-S2712)/9*8+(U2712-T2712)/8*7+(V2712-U2712)/7*6+(W2712-V2712)/6*5+(X2712-W2712)/5*4+(Y2712-X2712)/4*3+(Z2712-Y2712)/3*2+(AA2712-Z2712)/2*1</f>
        <v>14064.179250000001</v>
      </c>
      <c r="AC2712" s="567">
        <f>AI2712-AH2712</f>
        <v>14064.179249999999</v>
      </c>
      <c r="AD2712" s="1639"/>
      <c r="AE2712" s="567"/>
      <c r="AF2712" s="567">
        <f>AC2712-AB2712</f>
        <v>0</v>
      </c>
      <c r="AG2712" s="567"/>
      <c r="AH2712" s="567">
        <v>-136.68022999999999</v>
      </c>
      <c r="AI2712" s="567">
        <v>13927.499019999999</v>
      </c>
      <c r="AJ2712" s="2436"/>
      <c r="AK2712" s="1186"/>
      <c r="AL2712" s="1441"/>
      <c r="AM2712" s="1456"/>
    </row>
    <row r="2713" spans="1:39" ht="15.75" thickBot="1" x14ac:dyDescent="0.3">
      <c r="A2713" s="239">
        <v>1</v>
      </c>
      <c r="B2713" s="975" t="s">
        <v>314</v>
      </c>
      <c r="C2713" s="2437"/>
      <c r="D2713" s="2438"/>
      <c r="E2713" s="451"/>
      <c r="F2713" s="2438"/>
      <c r="G2713" s="2438"/>
      <c r="H2713" s="2438"/>
      <c r="I2713" s="2439"/>
      <c r="J2713" s="2439"/>
      <c r="K2713" s="2440"/>
      <c r="L2713" s="2440"/>
      <c r="M2713" s="2440">
        <f>M2648+M2708</f>
        <v>31163</v>
      </c>
      <c r="N2713" s="2440"/>
      <c r="O2713" s="2440"/>
      <c r="P2713" s="2440"/>
      <c r="Q2713" s="571">
        <f t="shared" ref="Q2713:AG2713" si="1457">Q2712+Q2708+Q2702+Q2648</f>
        <v>249555.27593325838</v>
      </c>
      <c r="R2713" s="571">
        <f t="shared" ref="R2713:S2713" si="1458">R2712+R2708+R2702+R2648</f>
        <v>249555.27593325838</v>
      </c>
      <c r="S2713" s="571">
        <f t="shared" si="1458"/>
        <v>249555.27593325838</v>
      </c>
      <c r="T2713" s="571">
        <f t="shared" ref="T2713:U2713" si="1459">T2712+T2708+T2702+T2648</f>
        <v>249555.27593325838</v>
      </c>
      <c r="U2713" s="571">
        <f t="shared" si="1459"/>
        <v>249555.27593325838</v>
      </c>
      <c r="V2713" s="571">
        <f t="shared" ref="V2713:W2713" si="1460">V2712+V2708+V2702+V2648</f>
        <v>249555.27593325838</v>
      </c>
      <c r="W2713" s="571">
        <f t="shared" si="1460"/>
        <v>249555.27593325838</v>
      </c>
      <c r="X2713" s="571">
        <f t="shared" ref="X2713:Y2713" si="1461">X2712+X2708+X2702+X2648</f>
        <v>249555.27593325838</v>
      </c>
      <c r="Y2713" s="571">
        <f t="shared" si="1461"/>
        <v>249747.40350175838</v>
      </c>
      <c r="Z2713" s="571">
        <f t="shared" ref="Z2713:AA2713" si="1462">Z2712+Z2708+Z2702+Z2648</f>
        <v>258248.94318746161</v>
      </c>
      <c r="AA2713" s="571">
        <f t="shared" si="1462"/>
        <v>258248.94318746161</v>
      </c>
      <c r="AB2713" s="1187">
        <f t="shared" si="1457"/>
        <v>234672.03697649733</v>
      </c>
      <c r="AC2713" s="571">
        <f t="shared" si="1457"/>
        <v>234641.70458000002</v>
      </c>
      <c r="AD2713" s="1079">
        <f t="shared" si="1457"/>
        <v>0</v>
      </c>
      <c r="AE2713" s="277">
        <f t="shared" si="1457"/>
        <v>-730.77859000000001</v>
      </c>
      <c r="AF2713" s="571">
        <f t="shared" si="1457"/>
        <v>-30.332396497324225</v>
      </c>
      <c r="AG2713" s="571">
        <f t="shared" si="1457"/>
        <v>-922.65393999999992</v>
      </c>
      <c r="AH2713" s="571">
        <f>AH2712+AH2708+AH2702+AH2648</f>
        <v>-2731.2379099999998</v>
      </c>
      <c r="AI2713" s="571">
        <f>AI2712+AI2708+AI2702+AI2648</f>
        <v>231179.68807999999</v>
      </c>
      <c r="AJ2713" s="2441"/>
      <c r="AK2713" s="1187">
        <f>AK2712+AK2708+AK2702+AK2648</f>
        <v>0</v>
      </c>
      <c r="AL2713" s="1441"/>
      <c r="AM2713" s="1456"/>
    </row>
    <row r="2714" spans="1:39" x14ac:dyDescent="0.25">
      <c r="A2714" s="239">
        <v>1</v>
      </c>
      <c r="B2714" s="2442" t="s">
        <v>170</v>
      </c>
      <c r="C2714" s="2443"/>
      <c r="D2714" s="2444"/>
      <c r="E2714" s="2445"/>
      <c r="F2714" s="2444"/>
      <c r="G2714" s="2444"/>
      <c r="H2714" s="2444"/>
      <c r="I2714" s="2446"/>
      <c r="J2714" s="2446"/>
      <c r="K2714" s="2446"/>
      <c r="L2714" s="2446"/>
      <c r="M2714" s="2446"/>
      <c r="N2714" s="2446"/>
      <c r="O2714" s="2446"/>
      <c r="P2714" s="2446"/>
      <c r="Q2714" s="609">
        <f t="shared" ref="Q2714:AB2714" si="1463">SUM(Q2713)</f>
        <v>249555.27593325838</v>
      </c>
      <c r="R2714" s="609">
        <f t="shared" si="1463"/>
        <v>249555.27593325838</v>
      </c>
      <c r="S2714" s="609">
        <f t="shared" si="1463"/>
        <v>249555.27593325838</v>
      </c>
      <c r="T2714" s="609">
        <f t="shared" si="1463"/>
        <v>249555.27593325838</v>
      </c>
      <c r="U2714" s="609">
        <f t="shared" si="1463"/>
        <v>249555.27593325838</v>
      </c>
      <c r="V2714" s="609">
        <f t="shared" ref="V2714:W2714" si="1464">SUM(V2713)</f>
        <v>249555.27593325838</v>
      </c>
      <c r="W2714" s="609">
        <f t="shared" si="1464"/>
        <v>249555.27593325838</v>
      </c>
      <c r="X2714" s="609">
        <f t="shared" ref="X2714:Y2714" si="1465">SUM(X2713)</f>
        <v>249555.27593325838</v>
      </c>
      <c r="Y2714" s="609">
        <f t="shared" si="1465"/>
        <v>249747.40350175838</v>
      </c>
      <c r="Z2714" s="609">
        <f t="shared" ref="Z2714:AA2714" si="1466">SUM(Z2713)</f>
        <v>258248.94318746161</v>
      </c>
      <c r="AA2714" s="609">
        <f t="shared" si="1466"/>
        <v>258248.94318746161</v>
      </c>
      <c r="AB2714" s="609">
        <f t="shared" si="1463"/>
        <v>234672.03697649733</v>
      </c>
      <c r="AC2714" s="609">
        <f t="shared" ref="AC2714:AH2714" si="1467">SUM(AC2713)</f>
        <v>234641.70458000002</v>
      </c>
      <c r="AD2714" s="1639">
        <f>SUM(AD2713)</f>
        <v>0</v>
      </c>
      <c r="AE2714" s="567">
        <f>SUM(AE2713)</f>
        <v>-730.77859000000001</v>
      </c>
      <c r="AF2714" s="609">
        <f t="shared" si="1467"/>
        <v>-30.332396497324225</v>
      </c>
      <c r="AG2714" s="609">
        <f t="shared" ref="AG2714" si="1468">SUM(AG2713)</f>
        <v>-922.65393999999992</v>
      </c>
      <c r="AH2714" s="609">
        <f t="shared" si="1467"/>
        <v>-2731.2379099999998</v>
      </c>
      <c r="AI2714" s="609">
        <f>SUM(AI2713)</f>
        <v>231179.68807999999</v>
      </c>
      <c r="AJ2714" s="1857"/>
      <c r="AK2714" s="1186">
        <f>SUM(AK2713)</f>
        <v>0</v>
      </c>
      <c r="AL2714" s="1441"/>
      <c r="AM2714" s="1456"/>
    </row>
    <row r="2715" spans="1:39" ht="29.25" x14ac:dyDescent="0.25">
      <c r="A2715" s="239">
        <v>1</v>
      </c>
      <c r="B2715" s="2447" t="s">
        <v>7</v>
      </c>
      <c r="C2715" s="2448"/>
      <c r="D2715" s="2449"/>
      <c r="E2715" s="2450">
        <f>SUM(E2648)</f>
        <v>3377</v>
      </c>
      <c r="F2715" s="2449">
        <f>SUM(F2648)</f>
        <v>3098</v>
      </c>
      <c r="G2715" s="2449">
        <f>SUM(G2648)</f>
        <v>3164</v>
      </c>
      <c r="H2715" s="2449">
        <f>G2715/F2715*100</f>
        <v>102.13040671400904</v>
      </c>
      <c r="I2715" s="2449">
        <f t="shared" ref="I2715" si="1469">SUM(I2648)</f>
        <v>7.6479123482380809</v>
      </c>
      <c r="J2715" s="2449">
        <f t="shared" ref="J2715:AF2715" si="1470">SUM(J2648)</f>
        <v>7.2948798988621997</v>
      </c>
      <c r="K2715" s="2449">
        <f t="shared" si="1470"/>
        <v>25827</v>
      </c>
      <c r="L2715" s="2449">
        <f t="shared" si="1470"/>
        <v>23675</v>
      </c>
      <c r="M2715" s="2449">
        <f t="shared" si="1470"/>
        <v>23081</v>
      </c>
      <c r="N2715" s="2449">
        <f t="shared" si="1470"/>
        <v>97.4910242872228</v>
      </c>
      <c r="O2715" s="2449">
        <f t="shared" si="1470"/>
        <v>79.070303649237474</v>
      </c>
      <c r="P2715" s="2449">
        <f t="shared" si="1470"/>
        <v>318.44158382102722</v>
      </c>
      <c r="Q2715" s="610">
        <f t="shared" si="1470"/>
        <v>106711.12017946638</v>
      </c>
      <c r="R2715" s="610">
        <f t="shared" ref="R2715:S2715" si="1471">SUM(R2648)</f>
        <v>106711.12017946638</v>
      </c>
      <c r="S2715" s="610">
        <f t="shared" si="1471"/>
        <v>106711.12017946638</v>
      </c>
      <c r="T2715" s="610">
        <f t="shared" ref="T2715:U2715" si="1472">SUM(T2648)</f>
        <v>106711.12017946638</v>
      </c>
      <c r="U2715" s="610">
        <f t="shared" si="1472"/>
        <v>106711.12017946638</v>
      </c>
      <c r="V2715" s="610">
        <f t="shared" ref="V2715:W2715" si="1473">SUM(V2648)</f>
        <v>106711.12017946638</v>
      </c>
      <c r="W2715" s="610">
        <f t="shared" si="1473"/>
        <v>106711.12017946638</v>
      </c>
      <c r="X2715" s="610">
        <f t="shared" ref="X2715:Y2715" si="1474">SUM(X2648)</f>
        <v>106711.12017946638</v>
      </c>
      <c r="Y2715" s="610">
        <f t="shared" si="1474"/>
        <v>106903.24774796638</v>
      </c>
      <c r="Z2715" s="610">
        <f t="shared" ref="Z2715:AA2715" si="1475">SUM(Z2648)</f>
        <v>116481.86543366962</v>
      </c>
      <c r="AA2715" s="610">
        <f t="shared" si="1475"/>
        <v>116481.86543366962</v>
      </c>
      <c r="AB2715" s="610">
        <f t="shared" si="1470"/>
        <v>104348.36763135467</v>
      </c>
      <c r="AC2715" s="610">
        <f t="shared" si="1470"/>
        <v>108042.40314000001</v>
      </c>
      <c r="AD2715" s="1078">
        <f t="shared" si="1470"/>
        <v>0</v>
      </c>
      <c r="AE2715" s="563">
        <f t="shared" si="1470"/>
        <v>-730.77859000000001</v>
      </c>
      <c r="AF2715" s="610">
        <f t="shared" si="1470"/>
        <v>3694.0355086453346</v>
      </c>
      <c r="AG2715" s="610">
        <f t="shared" ref="AG2715" si="1476">SUM(AG2648)</f>
        <v>-922.65393999999992</v>
      </c>
      <c r="AH2715" s="610">
        <f>SUM(AH2648)</f>
        <v>-2253.80611</v>
      </c>
      <c r="AI2715" s="610">
        <f>SUM(AI2648)</f>
        <v>105057.81844</v>
      </c>
      <c r="AJ2715" s="2423">
        <f>SUM(AJ2648)</f>
        <v>0</v>
      </c>
      <c r="AK2715" s="1190">
        <f>SUM(AK2648)</f>
        <v>0</v>
      </c>
      <c r="AL2715" s="1441"/>
      <c r="AM2715" s="1456"/>
    </row>
    <row r="2716" spans="1:39" x14ac:dyDescent="0.25">
      <c r="A2716" s="239">
        <v>1</v>
      </c>
      <c r="B2716" s="493" t="s">
        <v>14</v>
      </c>
      <c r="C2716" s="493"/>
      <c r="D2716" s="2451"/>
      <c r="E2716" s="2452"/>
      <c r="F2716" s="2451"/>
      <c r="G2716" s="2451"/>
      <c r="H2716" s="2453"/>
      <c r="I2716" s="2454"/>
      <c r="J2716" s="2454"/>
      <c r="K2716" s="2455"/>
      <c r="L2716" s="2455"/>
      <c r="M2716" s="2455"/>
      <c r="N2716" s="2455"/>
      <c r="O2716" s="2455"/>
      <c r="P2716" s="2455"/>
      <c r="Q2716" s="614"/>
      <c r="R2716" s="614"/>
      <c r="S2716" s="614"/>
      <c r="T2716" s="614"/>
      <c r="U2716" s="614"/>
      <c r="V2716" s="614"/>
      <c r="W2716" s="614"/>
      <c r="X2716" s="614"/>
      <c r="Y2716" s="614"/>
      <c r="Z2716" s="614"/>
      <c r="AA2716" s="614"/>
      <c r="AB2716" s="614"/>
      <c r="AC2716" s="614"/>
      <c r="AD2716" s="1077"/>
      <c r="AE2716" s="564"/>
      <c r="AF2716" s="614"/>
      <c r="AG2716" s="614"/>
      <c r="AH2716" s="614"/>
      <c r="AI2716" s="614"/>
      <c r="AJ2716" s="1241"/>
      <c r="AK2716" s="607"/>
      <c r="AL2716" s="1441"/>
      <c r="AM2716" s="1456"/>
    </row>
    <row r="2717" spans="1:39" x14ac:dyDescent="0.25">
      <c r="A2717" s="239">
        <v>1</v>
      </c>
      <c r="B2717" s="335" t="s">
        <v>382</v>
      </c>
      <c r="C2717" s="2456"/>
      <c r="D2717" s="1046"/>
      <c r="E2717" s="2345"/>
      <c r="F2717" s="1046"/>
      <c r="G2717" s="1046"/>
      <c r="H2717" s="1046"/>
      <c r="I2717" s="2457"/>
      <c r="J2717" s="2457"/>
      <c r="K2717" s="2458"/>
      <c r="L2717" s="2458"/>
      <c r="M2717" s="2458"/>
      <c r="N2717" s="2458"/>
      <c r="O2717" s="2458"/>
      <c r="P2717" s="2458"/>
      <c r="Q2717" s="612">
        <f t="shared" ref="Q2717:AF2718" si="1477">Q2650</f>
        <v>83053.22408</v>
      </c>
      <c r="R2717" s="612">
        <f t="shared" ref="R2717:S2717" si="1478">R2650</f>
        <v>83053.22408</v>
      </c>
      <c r="S2717" s="612">
        <f t="shared" si="1478"/>
        <v>83053.22408</v>
      </c>
      <c r="T2717" s="612">
        <f t="shared" ref="T2717:U2717" si="1479">T2650</f>
        <v>83053.22408</v>
      </c>
      <c r="U2717" s="612">
        <f t="shared" si="1479"/>
        <v>83053.22408</v>
      </c>
      <c r="V2717" s="612">
        <f t="shared" ref="V2717:W2717" si="1480">V2650</f>
        <v>83053.22408</v>
      </c>
      <c r="W2717" s="612">
        <f t="shared" si="1480"/>
        <v>83053.22408</v>
      </c>
      <c r="X2717" s="612">
        <f t="shared" ref="X2717:Y2717" si="1481">X2650</f>
        <v>83053.22408</v>
      </c>
      <c r="Y2717" s="612">
        <f t="shared" si="1481"/>
        <v>83053.22408</v>
      </c>
      <c r="Z2717" s="612">
        <f t="shared" ref="Z2717:AA2717" si="1482">Z2650</f>
        <v>83053.22408</v>
      </c>
      <c r="AA2717" s="612">
        <f t="shared" si="1482"/>
        <v>83053.22408</v>
      </c>
      <c r="AB2717" s="612">
        <f t="shared" si="1477"/>
        <v>76233.367310833331</v>
      </c>
      <c r="AC2717" s="612">
        <f t="shared" si="1477"/>
        <v>74159.444700000007</v>
      </c>
      <c r="AD2717" s="1074">
        <f t="shared" si="1477"/>
        <v>0</v>
      </c>
      <c r="AE2717" s="565">
        <f t="shared" si="1477"/>
        <v>0</v>
      </c>
      <c r="AF2717" s="612">
        <f t="shared" si="1477"/>
        <v>-2073.9226108333241</v>
      </c>
      <c r="AG2717" s="612">
        <f t="shared" ref="AG2717" si="1483">AG2650</f>
        <v>0</v>
      </c>
      <c r="AH2717" s="612">
        <f>AH2650</f>
        <v>-242.95711000000003</v>
      </c>
      <c r="AI2717" s="612">
        <f>AI2650</f>
        <v>73916.487590000004</v>
      </c>
      <c r="AJ2717" s="1260"/>
      <c r="AK2717" s="561">
        <f>AK2650</f>
        <v>0</v>
      </c>
      <c r="AL2717" s="1441"/>
      <c r="AM2717" s="1456"/>
    </row>
    <row r="2718" spans="1:39" x14ac:dyDescent="0.25">
      <c r="A2718" s="239">
        <v>1</v>
      </c>
      <c r="B2718" s="335" t="s">
        <v>329</v>
      </c>
      <c r="C2718" s="2456"/>
      <c r="D2718" s="1046"/>
      <c r="E2718" s="2345"/>
      <c r="F2718" s="1046"/>
      <c r="G2718" s="1046"/>
      <c r="H2718" s="1046"/>
      <c r="I2718" s="2457"/>
      <c r="J2718" s="2457"/>
      <c r="K2718" s="2458"/>
      <c r="L2718" s="2458"/>
      <c r="M2718" s="2458"/>
      <c r="N2718" s="2458"/>
      <c r="O2718" s="2458"/>
      <c r="P2718" s="2458"/>
      <c r="Q2718" s="612">
        <f t="shared" si="1477"/>
        <v>8223.0120000000006</v>
      </c>
      <c r="R2718" s="612">
        <f t="shared" ref="R2718:S2718" si="1484">R2651</f>
        <v>8223.0120000000006</v>
      </c>
      <c r="S2718" s="612">
        <f t="shared" si="1484"/>
        <v>8223.0120000000006</v>
      </c>
      <c r="T2718" s="612">
        <f t="shared" ref="T2718:U2718" si="1485">T2651</f>
        <v>8223.0120000000006</v>
      </c>
      <c r="U2718" s="612">
        <f t="shared" si="1485"/>
        <v>8223.0120000000006</v>
      </c>
      <c r="V2718" s="612">
        <f t="shared" ref="V2718:W2718" si="1486">V2651</f>
        <v>8223.0120000000006</v>
      </c>
      <c r="W2718" s="612">
        <f t="shared" si="1486"/>
        <v>8223.0120000000006</v>
      </c>
      <c r="X2718" s="612">
        <f t="shared" ref="X2718:Y2718" si="1487">X2651</f>
        <v>8223.0120000000006</v>
      </c>
      <c r="Y2718" s="612">
        <f t="shared" si="1487"/>
        <v>8223.0120000000006</v>
      </c>
      <c r="Z2718" s="612">
        <f t="shared" ref="Z2718:AA2718" si="1488">Z2651</f>
        <v>8223.0120000000006</v>
      </c>
      <c r="AA2718" s="612">
        <f t="shared" si="1488"/>
        <v>8223.0120000000006</v>
      </c>
      <c r="AB2718" s="612">
        <f t="shared" si="1477"/>
        <v>7537.7610000000013</v>
      </c>
      <c r="AC2718" s="612">
        <f t="shared" si="1477"/>
        <v>7537.7610000000004</v>
      </c>
      <c r="AD2718" s="1074">
        <f t="shared" si="1477"/>
        <v>0</v>
      </c>
      <c r="AE2718" s="565">
        <f t="shared" si="1477"/>
        <v>0</v>
      </c>
      <c r="AF2718" s="612">
        <f t="shared" si="1477"/>
        <v>0</v>
      </c>
      <c r="AG2718" s="612">
        <f t="shared" ref="AG2718" si="1489">AG2651</f>
        <v>0</v>
      </c>
      <c r="AH2718" s="612">
        <f>AH2651</f>
        <v>0</v>
      </c>
      <c r="AI2718" s="612">
        <f>AI2651</f>
        <v>7537.7610000000004</v>
      </c>
      <c r="AJ2718" s="1260"/>
      <c r="AK2718" s="561">
        <f>AK2651</f>
        <v>0</v>
      </c>
      <c r="AL2718" s="1441"/>
      <c r="AM2718" s="1456"/>
    </row>
    <row r="2719" spans="1:39" ht="29.25" x14ac:dyDescent="0.25">
      <c r="A2719" s="239">
        <v>1</v>
      </c>
      <c r="B2719" s="488" t="s">
        <v>293</v>
      </c>
      <c r="C2719" s="2456"/>
      <c r="D2719" s="1046"/>
      <c r="E2719" s="2345">
        <f t="shared" ref="E2719:G2722" si="1490">E2652</f>
        <v>25370</v>
      </c>
      <c r="F2719" s="1046">
        <f t="shared" si="1490"/>
        <v>23256</v>
      </c>
      <c r="G2719" s="1046">
        <f t="shared" si="1490"/>
        <v>26151</v>
      </c>
      <c r="H2719" s="1046">
        <f>G2719/F2719*100</f>
        <v>112.44840041279669</v>
      </c>
      <c r="I2719" s="2457"/>
      <c r="J2719" s="2457"/>
      <c r="K2719" s="2458"/>
      <c r="L2719" s="2458"/>
      <c r="M2719" s="2458"/>
      <c r="N2719" s="2458"/>
      <c r="O2719" s="2458"/>
      <c r="P2719" s="2458"/>
      <c r="Q2719" s="612"/>
      <c r="R2719" s="612"/>
      <c r="S2719" s="612"/>
      <c r="T2719" s="612"/>
      <c r="U2719" s="612"/>
      <c r="V2719" s="612"/>
      <c r="W2719" s="612"/>
      <c r="X2719" s="612"/>
      <c r="Y2719" s="612"/>
      <c r="Z2719" s="612"/>
      <c r="AA2719" s="612"/>
      <c r="AB2719" s="612"/>
      <c r="AC2719" s="612"/>
      <c r="AD2719" s="1074"/>
      <c r="AE2719" s="565"/>
      <c r="AF2719" s="612"/>
      <c r="AG2719" s="612"/>
      <c r="AH2719" s="612"/>
      <c r="AI2719" s="612"/>
      <c r="AJ2719" s="1260">
        <f t="shared" ref="AJ2719" si="1491">AJ2652</f>
        <v>0</v>
      </c>
      <c r="AK2719" s="561"/>
      <c r="AL2719" s="1441"/>
      <c r="AM2719" s="1456"/>
    </row>
    <row r="2720" spans="1:39" ht="30" x14ac:dyDescent="0.25">
      <c r="A2720" s="239">
        <v>1</v>
      </c>
      <c r="B2720" s="816" t="s">
        <v>204</v>
      </c>
      <c r="C2720" s="2456"/>
      <c r="D2720" s="1046"/>
      <c r="E2720" s="2345">
        <f t="shared" si="1490"/>
        <v>0</v>
      </c>
      <c r="F2720" s="1046">
        <f t="shared" si="1490"/>
        <v>0</v>
      </c>
      <c r="G2720" s="1046">
        <f t="shared" si="1490"/>
        <v>0</v>
      </c>
      <c r="H2720" s="1046"/>
      <c r="I2720" s="2457"/>
      <c r="J2720" s="2457"/>
      <c r="K2720" s="2458"/>
      <c r="L2720" s="2458"/>
      <c r="M2720" s="2458"/>
      <c r="N2720" s="2458"/>
      <c r="O2720" s="2458"/>
      <c r="P2720" s="2458"/>
      <c r="Q2720" s="612"/>
      <c r="R2720" s="612"/>
      <c r="S2720" s="612"/>
      <c r="T2720" s="612"/>
      <c r="U2720" s="612"/>
      <c r="V2720" s="612"/>
      <c r="W2720" s="612"/>
      <c r="X2720" s="612"/>
      <c r="Y2720" s="612"/>
      <c r="Z2720" s="612"/>
      <c r="AA2720" s="612"/>
      <c r="AB2720" s="612"/>
      <c r="AC2720" s="612"/>
      <c r="AD2720" s="1074"/>
      <c r="AE2720" s="565"/>
      <c r="AF2720" s="612"/>
      <c r="AG2720" s="612"/>
      <c r="AH2720" s="612"/>
      <c r="AI2720" s="612"/>
      <c r="AJ2720" s="1260">
        <f t="shared" ref="AJ2720" si="1492">AJ2653</f>
        <v>0</v>
      </c>
      <c r="AK2720" s="561"/>
      <c r="AL2720" s="1441"/>
      <c r="AM2720" s="1456"/>
    </row>
    <row r="2721" spans="1:39" ht="30" x14ac:dyDescent="0.25">
      <c r="A2721" s="239">
        <v>1</v>
      </c>
      <c r="B2721" s="816" t="s">
        <v>205</v>
      </c>
      <c r="C2721" s="2456"/>
      <c r="D2721" s="1046"/>
      <c r="E2721" s="2345">
        <f t="shared" si="1490"/>
        <v>3000</v>
      </c>
      <c r="F2721" s="1046">
        <f t="shared" si="1490"/>
        <v>2750</v>
      </c>
      <c r="G2721" s="1046">
        <f t="shared" si="1490"/>
        <v>2086</v>
      </c>
      <c r="H2721" s="1046">
        <f>G2721/F2721*100</f>
        <v>75.854545454545459</v>
      </c>
      <c r="I2721" s="2457"/>
      <c r="J2721" s="2457"/>
      <c r="K2721" s="2458"/>
      <c r="L2721" s="2458"/>
      <c r="M2721" s="2458"/>
      <c r="N2721" s="2458"/>
      <c r="O2721" s="2458"/>
      <c r="P2721" s="2458"/>
      <c r="Q2721" s="612"/>
      <c r="R2721" s="612"/>
      <c r="S2721" s="612"/>
      <c r="T2721" s="612"/>
      <c r="U2721" s="612"/>
      <c r="V2721" s="612"/>
      <c r="W2721" s="612"/>
      <c r="X2721" s="612"/>
      <c r="Y2721" s="612"/>
      <c r="Z2721" s="612"/>
      <c r="AA2721" s="612"/>
      <c r="AB2721" s="612"/>
      <c r="AC2721" s="612"/>
      <c r="AD2721" s="1074"/>
      <c r="AE2721" s="565"/>
      <c r="AF2721" s="612"/>
      <c r="AG2721" s="612"/>
      <c r="AH2721" s="612"/>
      <c r="AI2721" s="612"/>
      <c r="AJ2721" s="1260">
        <f t="shared" ref="AJ2721" si="1493">AJ2654</f>
        <v>0</v>
      </c>
      <c r="AK2721" s="561"/>
      <c r="AL2721" s="1441"/>
      <c r="AM2721" s="1456"/>
    </row>
    <row r="2722" spans="1:39" ht="30" x14ac:dyDescent="0.25">
      <c r="A2722" s="239">
        <v>1</v>
      </c>
      <c r="B2722" s="492" t="s">
        <v>547</v>
      </c>
      <c r="C2722" s="2456"/>
      <c r="D2722" s="1046"/>
      <c r="E2722" s="2345">
        <f t="shared" si="1490"/>
        <v>18800</v>
      </c>
      <c r="F2722" s="1046">
        <f t="shared" si="1490"/>
        <v>17233</v>
      </c>
      <c r="G2722" s="1046">
        <f t="shared" si="1490"/>
        <v>15255</v>
      </c>
      <c r="H2722" s="1046">
        <f>G2722/F2722*100</f>
        <v>88.522021702547434</v>
      </c>
      <c r="I2722" s="2457"/>
      <c r="J2722" s="2457"/>
      <c r="K2722" s="2458"/>
      <c r="L2722" s="2458"/>
      <c r="M2722" s="2458"/>
      <c r="N2722" s="2458"/>
      <c r="O2722" s="2458"/>
      <c r="P2722" s="2458"/>
      <c r="Q2722" s="612"/>
      <c r="R2722" s="612"/>
      <c r="S2722" s="612"/>
      <c r="T2722" s="612"/>
      <c r="U2722" s="612"/>
      <c r="V2722" s="612"/>
      <c r="W2722" s="612"/>
      <c r="X2722" s="612"/>
      <c r="Y2722" s="612"/>
      <c r="Z2722" s="612"/>
      <c r="AA2722" s="612"/>
      <c r="AB2722" s="612"/>
      <c r="AC2722" s="612"/>
      <c r="AD2722" s="1074"/>
      <c r="AE2722" s="565"/>
      <c r="AF2722" s="612"/>
      <c r="AG2722" s="612"/>
      <c r="AH2722" s="612"/>
      <c r="AI2722" s="612"/>
      <c r="AJ2722" s="1260">
        <f t="shared" ref="AJ2722" si="1494">AJ2655</f>
        <v>0</v>
      </c>
      <c r="AK2722" s="561"/>
      <c r="AL2722" s="1441"/>
      <c r="AM2722" s="1456"/>
    </row>
    <row r="2723" spans="1:39" ht="75" x14ac:dyDescent="0.25">
      <c r="A2723" s="239">
        <v>1</v>
      </c>
      <c r="B2723" s="336" t="s">
        <v>295</v>
      </c>
      <c r="C2723" s="2456"/>
      <c r="D2723" s="1046"/>
      <c r="E2723" s="2345">
        <f t="shared" ref="E2723:G2724" si="1495">E2656</f>
        <v>1000</v>
      </c>
      <c r="F2723" s="1046">
        <f t="shared" si="1495"/>
        <v>917</v>
      </c>
      <c r="G2723" s="1046">
        <f>G2656</f>
        <v>1616</v>
      </c>
      <c r="H2723" s="1046">
        <f>G2723/F2723*100</f>
        <v>176.226826608506</v>
      </c>
      <c r="I2723" s="2457"/>
      <c r="J2723" s="2457"/>
      <c r="K2723" s="2458"/>
      <c r="L2723" s="2458"/>
      <c r="M2723" s="2458"/>
      <c r="N2723" s="2458"/>
      <c r="O2723" s="2458"/>
      <c r="P2723" s="2458"/>
      <c r="Q2723" s="612"/>
      <c r="R2723" s="612"/>
      <c r="S2723" s="612"/>
      <c r="T2723" s="612"/>
      <c r="U2723" s="612"/>
      <c r="V2723" s="612"/>
      <c r="W2723" s="612"/>
      <c r="X2723" s="612"/>
      <c r="Y2723" s="612"/>
      <c r="Z2723" s="612"/>
      <c r="AA2723" s="612"/>
      <c r="AB2723" s="612"/>
      <c r="AC2723" s="612"/>
      <c r="AD2723" s="1074"/>
      <c r="AE2723" s="565"/>
      <c r="AF2723" s="612"/>
      <c r="AG2723" s="612"/>
      <c r="AH2723" s="612"/>
      <c r="AI2723" s="612"/>
      <c r="AJ2723" s="1260">
        <f>AJ2656</f>
        <v>0</v>
      </c>
      <c r="AK2723" s="561"/>
      <c r="AL2723" s="1441"/>
      <c r="AM2723" s="1456"/>
    </row>
    <row r="2724" spans="1:39" ht="60" x14ac:dyDescent="0.25">
      <c r="A2724" s="239">
        <v>1</v>
      </c>
      <c r="B2724" s="336" t="s">
        <v>309</v>
      </c>
      <c r="C2724" s="2456"/>
      <c r="D2724" s="1046"/>
      <c r="E2724" s="2345">
        <f t="shared" si="1495"/>
        <v>980</v>
      </c>
      <c r="F2724" s="1046">
        <f t="shared" si="1495"/>
        <v>898</v>
      </c>
      <c r="G2724" s="1046">
        <f t="shared" si="1495"/>
        <v>7109</v>
      </c>
      <c r="H2724" s="1046">
        <f>G2724/F2724*100</f>
        <v>791.64810690423155</v>
      </c>
      <c r="I2724" s="2457"/>
      <c r="J2724" s="2457"/>
      <c r="K2724" s="2458"/>
      <c r="L2724" s="2458"/>
      <c r="M2724" s="2458"/>
      <c r="N2724" s="2458"/>
      <c r="O2724" s="2458"/>
      <c r="P2724" s="2458"/>
      <c r="Q2724" s="612"/>
      <c r="R2724" s="612"/>
      <c r="S2724" s="612"/>
      <c r="T2724" s="612"/>
      <c r="U2724" s="612"/>
      <c r="V2724" s="612"/>
      <c r="W2724" s="612"/>
      <c r="X2724" s="612"/>
      <c r="Y2724" s="612"/>
      <c r="Z2724" s="612"/>
      <c r="AA2724" s="612"/>
      <c r="AB2724" s="612"/>
      <c r="AC2724" s="612"/>
      <c r="AD2724" s="1074"/>
      <c r="AE2724" s="565"/>
      <c r="AF2724" s="612"/>
      <c r="AG2724" s="612"/>
      <c r="AH2724" s="612"/>
      <c r="AI2724" s="612"/>
      <c r="AJ2724" s="1260">
        <f t="shared" ref="AJ2724" si="1496">AJ2657</f>
        <v>0</v>
      </c>
      <c r="AK2724" s="561"/>
      <c r="AL2724" s="1441"/>
      <c r="AM2724" s="1456"/>
    </row>
    <row r="2725" spans="1:39" s="2690" customFormat="1" ht="105" x14ac:dyDescent="0.25">
      <c r="B2725" s="336" t="s">
        <v>529</v>
      </c>
      <c r="C2725" s="2456"/>
      <c r="D2725" s="1046"/>
      <c r="E2725" s="2345">
        <f>E2658</f>
        <v>800</v>
      </c>
      <c r="F2725" s="1046">
        <f>F2658</f>
        <v>733</v>
      </c>
      <c r="G2725" s="1046">
        <f>G2658</f>
        <v>0</v>
      </c>
      <c r="H2725" s="1046">
        <f>H2658</f>
        <v>0</v>
      </c>
      <c r="I2725" s="2457"/>
      <c r="J2725" s="2457"/>
      <c r="K2725" s="2458"/>
      <c r="L2725" s="2458"/>
      <c r="M2725" s="2458"/>
      <c r="N2725" s="2458"/>
      <c r="O2725" s="2458"/>
      <c r="P2725" s="2458"/>
      <c r="Q2725" s="612"/>
      <c r="R2725" s="612"/>
      <c r="S2725" s="612"/>
      <c r="T2725" s="612"/>
      <c r="U2725" s="612"/>
      <c r="V2725" s="612"/>
      <c r="W2725" s="612"/>
      <c r="X2725" s="612"/>
      <c r="Y2725" s="612"/>
      <c r="Z2725" s="612"/>
      <c r="AA2725" s="612"/>
      <c r="AB2725" s="612"/>
      <c r="AC2725" s="612"/>
      <c r="AD2725" s="1074"/>
      <c r="AE2725" s="565"/>
      <c r="AF2725" s="612"/>
      <c r="AG2725" s="612"/>
      <c r="AH2725" s="612"/>
      <c r="AI2725" s="612"/>
      <c r="AJ2725" s="1260">
        <f>AJ2658</f>
        <v>0</v>
      </c>
      <c r="AK2725" s="561"/>
      <c r="AL2725" s="1441"/>
      <c r="AM2725" s="1456"/>
    </row>
    <row r="2726" spans="1:39" ht="30" x14ac:dyDescent="0.25">
      <c r="B2726" s="336" t="s">
        <v>380</v>
      </c>
      <c r="C2726" s="2456"/>
      <c r="D2726" s="1046"/>
      <c r="E2726" s="2345">
        <f t="shared" ref="E2726:G2740" si="1497">E2659</f>
        <v>1590</v>
      </c>
      <c r="F2726" s="1046">
        <f t="shared" si="1497"/>
        <v>1458</v>
      </c>
      <c r="G2726" s="1046">
        <f t="shared" si="1497"/>
        <v>85</v>
      </c>
      <c r="H2726" s="1046">
        <f t="shared" ref="H2726:H2731" si="1498">G2726/F2726*100</f>
        <v>5.8299039780521262</v>
      </c>
      <c r="I2726" s="2457"/>
      <c r="J2726" s="2457"/>
      <c r="K2726" s="2458"/>
      <c r="L2726" s="2458"/>
      <c r="M2726" s="2458"/>
      <c r="N2726" s="2458"/>
      <c r="O2726" s="2458"/>
      <c r="P2726" s="2458"/>
      <c r="Q2726" s="612"/>
      <c r="R2726" s="612"/>
      <c r="S2726" s="612"/>
      <c r="T2726" s="612"/>
      <c r="U2726" s="612"/>
      <c r="V2726" s="612"/>
      <c r="W2726" s="612"/>
      <c r="X2726" s="612"/>
      <c r="Y2726" s="612"/>
      <c r="Z2726" s="612"/>
      <c r="AA2726" s="612"/>
      <c r="AB2726" s="612"/>
      <c r="AC2726" s="612"/>
      <c r="AD2726" s="1074"/>
      <c r="AE2726" s="565"/>
      <c r="AF2726" s="612"/>
      <c r="AG2726" s="612"/>
      <c r="AH2726" s="612"/>
      <c r="AI2726" s="612"/>
      <c r="AJ2726" s="1260">
        <f t="shared" ref="AJ2726" si="1499">AJ2659</f>
        <v>0</v>
      </c>
      <c r="AK2726" s="561"/>
      <c r="AL2726" s="1441"/>
      <c r="AM2726" s="1456"/>
    </row>
    <row r="2727" spans="1:39" ht="29.25" x14ac:dyDescent="0.25">
      <c r="A2727" s="239">
        <v>1</v>
      </c>
      <c r="B2727" s="817" t="s">
        <v>135</v>
      </c>
      <c r="C2727" s="2456"/>
      <c r="D2727" s="1046"/>
      <c r="E2727" s="2345">
        <f t="shared" si="1497"/>
        <v>21000</v>
      </c>
      <c r="F2727" s="1046">
        <f t="shared" si="1497"/>
        <v>19250</v>
      </c>
      <c r="G2727" s="1046">
        <f t="shared" si="1497"/>
        <v>10477</v>
      </c>
      <c r="H2727" s="1046">
        <f t="shared" si="1498"/>
        <v>54.425974025974021</v>
      </c>
      <c r="I2727" s="2457"/>
      <c r="J2727" s="2457"/>
      <c r="K2727" s="2458"/>
      <c r="L2727" s="2458"/>
      <c r="M2727" s="2458"/>
      <c r="N2727" s="2458"/>
      <c r="O2727" s="2458"/>
      <c r="P2727" s="2458"/>
      <c r="Q2727" s="612"/>
      <c r="R2727" s="612"/>
      <c r="S2727" s="612"/>
      <c r="T2727" s="612"/>
      <c r="U2727" s="612"/>
      <c r="V2727" s="612"/>
      <c r="W2727" s="612"/>
      <c r="X2727" s="612"/>
      <c r="Y2727" s="612"/>
      <c r="Z2727" s="612"/>
      <c r="AA2727" s="612"/>
      <c r="AB2727" s="612"/>
      <c r="AC2727" s="612"/>
      <c r="AD2727" s="1074"/>
      <c r="AE2727" s="565"/>
      <c r="AF2727" s="612"/>
      <c r="AG2727" s="612"/>
      <c r="AH2727" s="612"/>
      <c r="AI2727" s="612"/>
      <c r="AJ2727" s="1260">
        <f t="shared" ref="AJ2727" si="1500">AJ2660</f>
        <v>0</v>
      </c>
      <c r="AK2727" s="561"/>
      <c r="AL2727" s="1441"/>
      <c r="AM2727" s="1456"/>
    </row>
    <row r="2728" spans="1:39" x14ac:dyDescent="0.25">
      <c r="A2728" s="239">
        <v>1</v>
      </c>
      <c r="B2728" s="337" t="s">
        <v>239</v>
      </c>
      <c r="C2728" s="2456"/>
      <c r="D2728" s="1046"/>
      <c r="E2728" s="2345">
        <f t="shared" si="1497"/>
        <v>21000</v>
      </c>
      <c r="F2728" s="1046">
        <f t="shared" si="1497"/>
        <v>19250</v>
      </c>
      <c r="G2728" s="1046">
        <f t="shared" si="1497"/>
        <v>10477</v>
      </c>
      <c r="H2728" s="1046">
        <f t="shared" si="1498"/>
        <v>54.425974025974021</v>
      </c>
      <c r="I2728" s="2457"/>
      <c r="J2728" s="2457"/>
      <c r="K2728" s="2458"/>
      <c r="L2728" s="2458"/>
      <c r="M2728" s="2458"/>
      <c r="N2728" s="2458"/>
      <c r="O2728" s="2458"/>
      <c r="P2728" s="2458"/>
      <c r="Q2728" s="612"/>
      <c r="R2728" s="612"/>
      <c r="S2728" s="612"/>
      <c r="T2728" s="612"/>
      <c r="U2728" s="612"/>
      <c r="V2728" s="612"/>
      <c r="W2728" s="612"/>
      <c r="X2728" s="612"/>
      <c r="Y2728" s="612"/>
      <c r="Z2728" s="612"/>
      <c r="AA2728" s="612"/>
      <c r="AB2728" s="612"/>
      <c r="AC2728" s="612"/>
      <c r="AD2728" s="1074"/>
      <c r="AE2728" s="565"/>
      <c r="AF2728" s="612"/>
      <c r="AG2728" s="612"/>
      <c r="AH2728" s="612"/>
      <c r="AI2728" s="612"/>
      <c r="AJ2728" s="1260">
        <f t="shared" ref="AJ2728" si="1501">AJ2661</f>
        <v>0</v>
      </c>
      <c r="AK2728" s="561"/>
      <c r="AL2728" s="1441"/>
      <c r="AM2728" s="1456"/>
    </row>
    <row r="2729" spans="1:39" ht="63" x14ac:dyDescent="0.25">
      <c r="A2729" s="239">
        <v>1</v>
      </c>
      <c r="B2729" s="818" t="s">
        <v>298</v>
      </c>
      <c r="C2729" s="2456"/>
      <c r="D2729" s="1046"/>
      <c r="E2729" s="2345">
        <f t="shared" si="1497"/>
        <v>12326</v>
      </c>
      <c r="F2729" s="1046">
        <f t="shared" si="1497"/>
        <v>11299</v>
      </c>
      <c r="G2729" s="1046">
        <f t="shared" si="1497"/>
        <v>2008</v>
      </c>
      <c r="H2729" s="1046">
        <f t="shared" si="1498"/>
        <v>17.771484202141782</v>
      </c>
      <c r="I2729" s="2457"/>
      <c r="J2729" s="2457"/>
      <c r="K2729" s="2458"/>
      <c r="L2729" s="2458"/>
      <c r="M2729" s="2458"/>
      <c r="N2729" s="2458"/>
      <c r="O2729" s="2458"/>
      <c r="P2729" s="2458"/>
      <c r="Q2729" s="612">
        <f t="shared" ref="Q2729:AF2729" si="1502">Q2662</f>
        <v>0</v>
      </c>
      <c r="R2729" s="612">
        <f t="shared" ref="R2729:S2729" si="1503">R2662</f>
        <v>0</v>
      </c>
      <c r="S2729" s="612">
        <f t="shared" si="1503"/>
        <v>0</v>
      </c>
      <c r="T2729" s="612">
        <f t="shared" ref="T2729:U2729" si="1504">T2662</f>
        <v>0</v>
      </c>
      <c r="U2729" s="612">
        <f t="shared" si="1504"/>
        <v>0</v>
      </c>
      <c r="V2729" s="612">
        <f t="shared" ref="V2729:W2729" si="1505">V2662</f>
        <v>0</v>
      </c>
      <c r="W2729" s="612">
        <f t="shared" si="1505"/>
        <v>0</v>
      </c>
      <c r="X2729" s="612">
        <f t="shared" ref="X2729:Y2729" si="1506">X2662</f>
        <v>0</v>
      </c>
      <c r="Y2729" s="612">
        <f t="shared" si="1506"/>
        <v>0</v>
      </c>
      <c r="Z2729" s="612">
        <f t="shared" ref="Z2729:AA2729" si="1507">Z2662</f>
        <v>0</v>
      </c>
      <c r="AA2729" s="612">
        <f t="shared" si="1507"/>
        <v>0</v>
      </c>
      <c r="AB2729" s="612">
        <f t="shared" si="1502"/>
        <v>0</v>
      </c>
      <c r="AC2729" s="612">
        <f t="shared" si="1502"/>
        <v>0</v>
      </c>
      <c r="AD2729" s="1074">
        <f t="shared" si="1502"/>
        <v>0</v>
      </c>
      <c r="AE2729" s="565">
        <f t="shared" si="1502"/>
        <v>0</v>
      </c>
      <c r="AF2729" s="612">
        <f t="shared" si="1502"/>
        <v>0</v>
      </c>
      <c r="AG2729" s="612">
        <f t="shared" ref="AG2729" si="1508">AG2662</f>
        <v>0</v>
      </c>
      <c r="AH2729" s="612">
        <f>AH2662</f>
        <v>0</v>
      </c>
      <c r="AI2729" s="612">
        <f>AI2662</f>
        <v>0</v>
      </c>
      <c r="AJ2729" s="1260">
        <f t="shared" ref="AJ2729" si="1509">AJ2662</f>
        <v>0</v>
      </c>
      <c r="AK2729" s="561">
        <f>AK2662</f>
        <v>0</v>
      </c>
      <c r="AL2729" s="1441"/>
      <c r="AM2729" s="1456"/>
    </row>
    <row r="2730" spans="1:39" ht="30" x14ac:dyDescent="0.25">
      <c r="A2730" s="239">
        <v>1</v>
      </c>
      <c r="B2730" s="492" t="s">
        <v>299</v>
      </c>
      <c r="C2730" s="2456"/>
      <c r="D2730" s="1046"/>
      <c r="E2730" s="2345">
        <f t="shared" si="1497"/>
        <v>4949</v>
      </c>
      <c r="F2730" s="1046">
        <f t="shared" si="1497"/>
        <v>4537</v>
      </c>
      <c r="G2730" s="1046">
        <f t="shared" si="1497"/>
        <v>977</v>
      </c>
      <c r="H2730" s="1046">
        <f t="shared" si="1498"/>
        <v>21.534053339210931</v>
      </c>
      <c r="I2730" s="2457"/>
      <c r="J2730" s="2457"/>
      <c r="K2730" s="2458"/>
      <c r="L2730" s="2458"/>
      <c r="M2730" s="2458"/>
      <c r="N2730" s="2458"/>
      <c r="O2730" s="2458"/>
      <c r="P2730" s="2458"/>
      <c r="Q2730" s="612"/>
      <c r="R2730" s="612"/>
      <c r="S2730" s="612"/>
      <c r="T2730" s="612"/>
      <c r="U2730" s="612"/>
      <c r="V2730" s="612"/>
      <c r="W2730" s="612"/>
      <c r="X2730" s="612"/>
      <c r="Y2730" s="612"/>
      <c r="Z2730" s="612"/>
      <c r="AA2730" s="612"/>
      <c r="AB2730" s="612"/>
      <c r="AC2730" s="612"/>
      <c r="AD2730" s="1074"/>
      <c r="AE2730" s="565"/>
      <c r="AF2730" s="612"/>
      <c r="AG2730" s="612"/>
      <c r="AH2730" s="612"/>
      <c r="AI2730" s="612"/>
      <c r="AJ2730" s="1260">
        <f t="shared" ref="AJ2730" si="1510">AJ2663</f>
        <v>0</v>
      </c>
      <c r="AK2730" s="561"/>
      <c r="AL2730" s="1441"/>
      <c r="AM2730" s="1456"/>
    </row>
    <row r="2731" spans="1:39" ht="30" x14ac:dyDescent="0.25">
      <c r="A2731" s="239">
        <v>1</v>
      </c>
      <c r="B2731" s="336" t="s">
        <v>300</v>
      </c>
      <c r="C2731" s="2456"/>
      <c r="D2731" s="1046"/>
      <c r="E2731" s="2345">
        <f t="shared" si="1497"/>
        <v>4818</v>
      </c>
      <c r="F2731" s="1046">
        <f t="shared" si="1497"/>
        <v>4417</v>
      </c>
      <c r="G2731" s="1046">
        <f t="shared" si="1497"/>
        <v>903</v>
      </c>
      <c r="H2731" s="1046">
        <f t="shared" si="1498"/>
        <v>20.443740095087161</v>
      </c>
      <c r="I2731" s="2457"/>
      <c r="J2731" s="2457"/>
      <c r="K2731" s="2458"/>
      <c r="L2731" s="2458"/>
      <c r="M2731" s="2458"/>
      <c r="N2731" s="2458"/>
      <c r="O2731" s="2458"/>
      <c r="P2731" s="2458"/>
      <c r="Q2731" s="612"/>
      <c r="R2731" s="612"/>
      <c r="S2731" s="612"/>
      <c r="T2731" s="612"/>
      <c r="U2731" s="612"/>
      <c r="V2731" s="612"/>
      <c r="W2731" s="612"/>
      <c r="X2731" s="612"/>
      <c r="Y2731" s="612"/>
      <c r="Z2731" s="612"/>
      <c r="AA2731" s="612"/>
      <c r="AB2731" s="612"/>
      <c r="AC2731" s="612"/>
      <c r="AD2731" s="1074"/>
      <c r="AE2731" s="565"/>
      <c r="AF2731" s="612"/>
      <c r="AG2731" s="612"/>
      <c r="AH2731" s="612"/>
      <c r="AI2731" s="612"/>
      <c r="AJ2731" s="1260">
        <f t="shared" ref="AJ2731" si="1511">AJ2664</f>
        <v>0</v>
      </c>
      <c r="AK2731" s="561"/>
      <c r="AL2731" s="1441"/>
      <c r="AM2731" s="1456"/>
    </row>
    <row r="2732" spans="1:39" ht="60" x14ac:dyDescent="0.25">
      <c r="A2732" s="239">
        <v>1</v>
      </c>
      <c r="B2732" s="336" t="s">
        <v>301</v>
      </c>
      <c r="C2732" s="2456"/>
      <c r="D2732" s="1046"/>
      <c r="E2732" s="2345">
        <f t="shared" si="1497"/>
        <v>0</v>
      </c>
      <c r="F2732" s="1046">
        <f t="shared" si="1497"/>
        <v>0</v>
      </c>
      <c r="G2732" s="1046">
        <f t="shared" si="1497"/>
        <v>0</v>
      </c>
      <c r="H2732" s="1046"/>
      <c r="I2732" s="2457"/>
      <c r="J2732" s="2457"/>
      <c r="K2732" s="2458"/>
      <c r="L2732" s="2458"/>
      <c r="M2732" s="2458"/>
      <c r="N2732" s="2458"/>
      <c r="O2732" s="2458"/>
      <c r="P2732" s="2458"/>
      <c r="Q2732" s="612"/>
      <c r="R2732" s="612"/>
      <c r="S2732" s="612"/>
      <c r="T2732" s="612"/>
      <c r="U2732" s="612"/>
      <c r="V2732" s="612"/>
      <c r="W2732" s="612"/>
      <c r="X2732" s="612"/>
      <c r="Y2732" s="612"/>
      <c r="Z2732" s="612"/>
      <c r="AA2732" s="612"/>
      <c r="AB2732" s="612"/>
      <c r="AC2732" s="612"/>
      <c r="AD2732" s="1074"/>
      <c r="AE2732" s="565"/>
      <c r="AF2732" s="612"/>
      <c r="AG2732" s="612"/>
      <c r="AH2732" s="612"/>
      <c r="AI2732" s="612"/>
      <c r="AJ2732" s="1260">
        <f t="shared" ref="AJ2732" si="1512">AJ2665</f>
        <v>0</v>
      </c>
      <c r="AK2732" s="561"/>
      <c r="AL2732" s="1441"/>
      <c r="AM2732" s="1456"/>
    </row>
    <row r="2733" spans="1:39" ht="45" x14ac:dyDescent="0.25">
      <c r="A2733" s="239">
        <v>1</v>
      </c>
      <c r="B2733" s="336" t="s">
        <v>302</v>
      </c>
      <c r="C2733" s="2456"/>
      <c r="D2733" s="1046"/>
      <c r="E2733" s="2345">
        <f t="shared" si="1497"/>
        <v>14</v>
      </c>
      <c r="F2733" s="1046">
        <f t="shared" si="1497"/>
        <v>13</v>
      </c>
      <c r="G2733" s="1046">
        <f t="shared" si="1497"/>
        <v>24</v>
      </c>
      <c r="H2733" s="1046">
        <f>G2733/F2733*100</f>
        <v>184.61538461538461</v>
      </c>
      <c r="I2733" s="2457"/>
      <c r="J2733" s="2457"/>
      <c r="K2733" s="2458"/>
      <c r="L2733" s="2458"/>
      <c r="M2733" s="2458"/>
      <c r="N2733" s="2458"/>
      <c r="O2733" s="2458"/>
      <c r="P2733" s="2458"/>
      <c r="Q2733" s="612"/>
      <c r="R2733" s="612"/>
      <c r="S2733" s="612"/>
      <c r="T2733" s="612"/>
      <c r="U2733" s="612"/>
      <c r="V2733" s="612"/>
      <c r="W2733" s="612"/>
      <c r="X2733" s="612"/>
      <c r="Y2733" s="612"/>
      <c r="Z2733" s="612"/>
      <c r="AA2733" s="612"/>
      <c r="AB2733" s="612"/>
      <c r="AC2733" s="612"/>
      <c r="AD2733" s="1074"/>
      <c r="AE2733" s="565"/>
      <c r="AF2733" s="612"/>
      <c r="AG2733" s="612"/>
      <c r="AH2733" s="612"/>
      <c r="AI2733" s="612"/>
      <c r="AJ2733" s="1260">
        <f t="shared" ref="AJ2733" si="1513">AJ2666</f>
        <v>0</v>
      </c>
      <c r="AK2733" s="561"/>
      <c r="AL2733" s="1441"/>
      <c r="AM2733" s="1456"/>
    </row>
    <row r="2734" spans="1:39" ht="30" x14ac:dyDescent="0.25">
      <c r="A2734" s="239">
        <v>1</v>
      </c>
      <c r="B2734" s="336" t="s">
        <v>303</v>
      </c>
      <c r="C2734" s="2456"/>
      <c r="D2734" s="1046"/>
      <c r="E2734" s="2345">
        <f t="shared" si="1497"/>
        <v>117</v>
      </c>
      <c r="F2734" s="1046">
        <f t="shared" si="1497"/>
        <v>107</v>
      </c>
      <c r="G2734" s="1046">
        <f t="shared" si="1497"/>
        <v>50</v>
      </c>
      <c r="H2734" s="1046">
        <f>G2734/F2734*100</f>
        <v>46.728971962616825</v>
      </c>
      <c r="I2734" s="2457"/>
      <c r="J2734" s="2457"/>
      <c r="K2734" s="2458"/>
      <c r="L2734" s="2458"/>
      <c r="M2734" s="2458"/>
      <c r="N2734" s="2458"/>
      <c r="O2734" s="2458"/>
      <c r="P2734" s="2458"/>
      <c r="Q2734" s="612"/>
      <c r="R2734" s="612"/>
      <c r="S2734" s="612"/>
      <c r="T2734" s="612"/>
      <c r="U2734" s="612"/>
      <c r="V2734" s="612"/>
      <c r="W2734" s="612"/>
      <c r="X2734" s="612"/>
      <c r="Y2734" s="612"/>
      <c r="Z2734" s="612"/>
      <c r="AA2734" s="612"/>
      <c r="AB2734" s="612"/>
      <c r="AC2734" s="612"/>
      <c r="AD2734" s="1074"/>
      <c r="AE2734" s="565"/>
      <c r="AF2734" s="612"/>
      <c r="AG2734" s="612"/>
      <c r="AH2734" s="612"/>
      <c r="AI2734" s="612"/>
      <c r="AJ2734" s="1260">
        <f t="shared" ref="AJ2734" si="1514">AJ2667</f>
        <v>0</v>
      </c>
      <c r="AK2734" s="561"/>
      <c r="AL2734" s="1441"/>
      <c r="AM2734" s="1456"/>
    </row>
    <row r="2735" spans="1:39" ht="60" x14ac:dyDescent="0.25">
      <c r="A2735" s="239">
        <v>1</v>
      </c>
      <c r="B2735" s="492" t="s">
        <v>304</v>
      </c>
      <c r="C2735" s="2341"/>
      <c r="D2735" s="1046"/>
      <c r="E2735" s="2345">
        <f t="shared" si="1497"/>
        <v>7377</v>
      </c>
      <c r="F2735" s="1046">
        <f t="shared" si="1497"/>
        <v>6762</v>
      </c>
      <c r="G2735" s="1046">
        <f t="shared" si="1497"/>
        <v>1031</v>
      </c>
      <c r="H2735" s="2459">
        <f>G2735/F2735*100</f>
        <v>15.246968352558415</v>
      </c>
      <c r="I2735" s="2457"/>
      <c r="J2735" s="2457"/>
      <c r="K2735" s="2458"/>
      <c r="L2735" s="2458"/>
      <c r="M2735" s="2458"/>
      <c r="N2735" s="2458"/>
      <c r="O2735" s="2458"/>
      <c r="P2735" s="2458"/>
      <c r="Q2735" s="612"/>
      <c r="R2735" s="612"/>
      <c r="S2735" s="612"/>
      <c r="T2735" s="612"/>
      <c r="U2735" s="612"/>
      <c r="V2735" s="612"/>
      <c r="W2735" s="612"/>
      <c r="X2735" s="612"/>
      <c r="Y2735" s="612"/>
      <c r="Z2735" s="612"/>
      <c r="AA2735" s="612"/>
      <c r="AB2735" s="612"/>
      <c r="AC2735" s="612"/>
      <c r="AD2735" s="1074"/>
      <c r="AE2735" s="565"/>
      <c r="AF2735" s="612"/>
      <c r="AG2735" s="612"/>
      <c r="AH2735" s="612"/>
      <c r="AI2735" s="612"/>
      <c r="AJ2735" s="1260">
        <f t="shared" ref="AJ2735" si="1515">AJ2668</f>
        <v>0</v>
      </c>
      <c r="AK2735" s="561"/>
      <c r="AL2735" s="1441"/>
      <c r="AM2735" s="1456"/>
    </row>
    <row r="2736" spans="1:39" ht="45" x14ac:dyDescent="0.25">
      <c r="A2736" s="239">
        <v>1</v>
      </c>
      <c r="B2736" s="336" t="s">
        <v>305</v>
      </c>
      <c r="C2736" s="2341"/>
      <c r="D2736" s="1046"/>
      <c r="E2736" s="2345">
        <f t="shared" si="1497"/>
        <v>1727</v>
      </c>
      <c r="F2736" s="2345">
        <f t="shared" si="1497"/>
        <v>1583</v>
      </c>
      <c r="G2736" s="2345">
        <f t="shared" si="1497"/>
        <v>340</v>
      </c>
      <c r="H2736" s="2459">
        <f>G2736/F2736*100</f>
        <v>21.478205938092231</v>
      </c>
      <c r="I2736" s="2457"/>
      <c r="J2736" s="2457"/>
      <c r="K2736" s="2458"/>
      <c r="L2736" s="2458"/>
      <c r="M2736" s="2458"/>
      <c r="N2736" s="2458"/>
      <c r="O2736" s="2458"/>
      <c r="P2736" s="2458"/>
      <c r="Q2736" s="612"/>
      <c r="R2736" s="612"/>
      <c r="S2736" s="612"/>
      <c r="T2736" s="612"/>
      <c r="U2736" s="612"/>
      <c r="V2736" s="612"/>
      <c r="W2736" s="612"/>
      <c r="X2736" s="612"/>
      <c r="Y2736" s="612"/>
      <c r="Z2736" s="612"/>
      <c r="AA2736" s="612"/>
      <c r="AB2736" s="612"/>
      <c r="AC2736" s="612"/>
      <c r="AD2736" s="1074"/>
      <c r="AE2736" s="565"/>
      <c r="AF2736" s="612"/>
      <c r="AG2736" s="612"/>
      <c r="AH2736" s="612"/>
      <c r="AI2736" s="612"/>
      <c r="AJ2736" s="1288">
        <f t="shared" ref="AJ2736" si="1516">AJ2669</f>
        <v>0</v>
      </c>
      <c r="AK2736" s="561"/>
      <c r="AL2736" s="1441"/>
      <c r="AM2736" s="1456"/>
    </row>
    <row r="2737" spans="1:39" ht="30" x14ac:dyDescent="0.25">
      <c r="A2737" s="239">
        <v>1</v>
      </c>
      <c r="B2737" s="336" t="s">
        <v>334</v>
      </c>
      <c r="C2737" s="2341"/>
      <c r="D2737" s="1046"/>
      <c r="E2737" s="2345">
        <f t="shared" si="1497"/>
        <v>0</v>
      </c>
      <c r="F2737" s="2345">
        <f t="shared" si="1497"/>
        <v>0</v>
      </c>
      <c r="G2737" s="2345">
        <f t="shared" si="1497"/>
        <v>2</v>
      </c>
      <c r="H2737" s="2459"/>
      <c r="I2737" s="2457"/>
      <c r="J2737" s="2457"/>
      <c r="K2737" s="2458"/>
      <c r="L2737" s="2458"/>
      <c r="M2737" s="2458"/>
      <c r="N2737" s="2458"/>
      <c r="O2737" s="2458"/>
      <c r="P2737" s="2458"/>
      <c r="Q2737" s="612"/>
      <c r="R2737" s="612"/>
      <c r="S2737" s="612"/>
      <c r="T2737" s="612"/>
      <c r="U2737" s="612"/>
      <c r="V2737" s="612"/>
      <c r="W2737" s="612"/>
      <c r="X2737" s="612"/>
      <c r="Y2737" s="612"/>
      <c r="Z2737" s="612"/>
      <c r="AA2737" s="612"/>
      <c r="AB2737" s="612"/>
      <c r="AC2737" s="612"/>
      <c r="AD2737" s="1074"/>
      <c r="AE2737" s="565"/>
      <c r="AF2737" s="612"/>
      <c r="AG2737" s="612"/>
      <c r="AH2737" s="612"/>
      <c r="AI2737" s="612"/>
      <c r="AJ2737" s="1288">
        <f t="shared" ref="AJ2737" si="1517">AJ2670</f>
        <v>0</v>
      </c>
      <c r="AK2737" s="561"/>
      <c r="AL2737" s="1441"/>
      <c r="AM2737" s="1456"/>
    </row>
    <row r="2738" spans="1:39" ht="75" x14ac:dyDescent="0.25">
      <c r="A2738" s="239">
        <v>1</v>
      </c>
      <c r="B2738" s="336" t="s">
        <v>306</v>
      </c>
      <c r="C2738" s="2341"/>
      <c r="D2738" s="1046"/>
      <c r="E2738" s="2345">
        <f t="shared" si="1497"/>
        <v>4100</v>
      </c>
      <c r="F2738" s="1046">
        <f t="shared" si="1497"/>
        <v>3758</v>
      </c>
      <c r="G2738" s="1046">
        <f t="shared" si="1497"/>
        <v>288</v>
      </c>
      <c r="H2738" s="1046">
        <f>G2738/F2738*100</f>
        <v>7.6636508781266626</v>
      </c>
      <c r="I2738" s="2457"/>
      <c r="J2738" s="2457"/>
      <c r="K2738" s="2458"/>
      <c r="L2738" s="2458"/>
      <c r="M2738" s="2458"/>
      <c r="N2738" s="2458"/>
      <c r="O2738" s="2458"/>
      <c r="P2738" s="2458"/>
      <c r="Q2738" s="612"/>
      <c r="R2738" s="612"/>
      <c r="S2738" s="612"/>
      <c r="T2738" s="612"/>
      <c r="U2738" s="612"/>
      <c r="V2738" s="612"/>
      <c r="W2738" s="612"/>
      <c r="X2738" s="612"/>
      <c r="Y2738" s="612"/>
      <c r="Z2738" s="612"/>
      <c r="AA2738" s="612"/>
      <c r="AB2738" s="612"/>
      <c r="AC2738" s="612"/>
      <c r="AD2738" s="1074"/>
      <c r="AE2738" s="565"/>
      <c r="AF2738" s="612"/>
      <c r="AG2738" s="612"/>
      <c r="AH2738" s="612"/>
      <c r="AI2738" s="612"/>
      <c r="AJ2738" s="1260">
        <f t="shared" ref="AJ2738" si="1518">AJ2671</f>
        <v>0</v>
      </c>
      <c r="AK2738" s="561"/>
      <c r="AL2738" s="1441"/>
      <c r="AM2738" s="1456"/>
    </row>
    <row r="2739" spans="1:39" ht="60" x14ac:dyDescent="0.25">
      <c r="A2739" s="239">
        <v>1</v>
      </c>
      <c r="B2739" s="336" t="s">
        <v>307</v>
      </c>
      <c r="C2739" s="2341"/>
      <c r="D2739" s="1046"/>
      <c r="E2739" s="2345">
        <f t="shared" si="1497"/>
        <v>1550</v>
      </c>
      <c r="F2739" s="1046">
        <f t="shared" si="1497"/>
        <v>1421</v>
      </c>
      <c r="G2739" s="1046">
        <f t="shared" si="1497"/>
        <v>403</v>
      </c>
      <c r="H2739" s="1046">
        <f>G2739/F2739*100</f>
        <v>28.360309641097821</v>
      </c>
      <c r="I2739" s="2457"/>
      <c r="J2739" s="2457"/>
      <c r="K2739" s="2458"/>
      <c r="L2739" s="2458"/>
      <c r="M2739" s="2458"/>
      <c r="N2739" s="2458"/>
      <c r="O2739" s="2458"/>
      <c r="P2739" s="2458"/>
      <c r="Q2739" s="612"/>
      <c r="R2739" s="612"/>
      <c r="S2739" s="612"/>
      <c r="T2739" s="612"/>
      <c r="U2739" s="612"/>
      <c r="V2739" s="612"/>
      <c r="W2739" s="612"/>
      <c r="X2739" s="612"/>
      <c r="Y2739" s="612"/>
      <c r="Z2739" s="612"/>
      <c r="AA2739" s="612"/>
      <c r="AB2739" s="612"/>
      <c r="AC2739" s="612"/>
      <c r="AD2739" s="1074"/>
      <c r="AE2739" s="565"/>
      <c r="AF2739" s="612"/>
      <c r="AG2739" s="612"/>
      <c r="AH2739" s="612"/>
      <c r="AI2739" s="612"/>
      <c r="AJ2739" s="1260">
        <f t="shared" ref="AJ2739" si="1519">AJ2672</f>
        <v>0</v>
      </c>
      <c r="AK2739" s="561"/>
      <c r="AL2739" s="1441"/>
      <c r="AM2739" s="1456"/>
    </row>
    <row r="2740" spans="1:39" ht="60" x14ac:dyDescent="0.25">
      <c r="B2740" s="336" t="s">
        <v>384</v>
      </c>
      <c r="C2740" s="2341"/>
      <c r="D2740" s="1046"/>
      <c r="E2740" s="2345">
        <f t="shared" si="1497"/>
        <v>1469</v>
      </c>
      <c r="F2740" s="1046">
        <f t="shared" si="1497"/>
        <v>1347</v>
      </c>
      <c r="G2740" s="1046">
        <f t="shared" si="1497"/>
        <v>81</v>
      </c>
      <c r="H2740" s="1046">
        <f>G2740/F2740*100</f>
        <v>6.0133630289532292</v>
      </c>
      <c r="I2740" s="2457"/>
      <c r="J2740" s="2457"/>
      <c r="K2740" s="2458"/>
      <c r="L2740" s="2458"/>
      <c r="M2740" s="2458"/>
      <c r="N2740" s="2458"/>
      <c r="O2740" s="2458"/>
      <c r="P2740" s="2458"/>
      <c r="Q2740" s="612"/>
      <c r="R2740" s="612"/>
      <c r="S2740" s="612"/>
      <c r="T2740" s="612"/>
      <c r="U2740" s="612"/>
      <c r="V2740" s="612"/>
      <c r="W2740" s="612"/>
      <c r="X2740" s="612"/>
      <c r="Y2740" s="612"/>
      <c r="Z2740" s="612"/>
      <c r="AA2740" s="612"/>
      <c r="AB2740" s="612"/>
      <c r="AC2740" s="612"/>
      <c r="AD2740" s="1074"/>
      <c r="AE2740" s="565"/>
      <c r="AF2740" s="612"/>
      <c r="AG2740" s="612"/>
      <c r="AH2740" s="612"/>
      <c r="AI2740" s="612"/>
      <c r="AJ2740" s="1260">
        <f t="shared" ref="AJ2740" si="1520">AJ2673</f>
        <v>0</v>
      </c>
      <c r="AK2740" s="561"/>
      <c r="AL2740" s="1441"/>
      <c r="AM2740" s="1456"/>
    </row>
    <row r="2741" spans="1:39" ht="30" x14ac:dyDescent="0.25">
      <c r="B2741" s="492" t="s">
        <v>206</v>
      </c>
      <c r="C2741" s="2341"/>
      <c r="D2741" s="1046"/>
      <c r="E2741" s="2345"/>
      <c r="F2741" s="1046"/>
      <c r="G2741" s="1046"/>
      <c r="H2741" s="1046"/>
      <c r="I2741" s="2457"/>
      <c r="J2741" s="2457"/>
      <c r="K2741" s="2458"/>
      <c r="L2741" s="2458"/>
      <c r="M2741" s="2458"/>
      <c r="N2741" s="2458"/>
      <c r="O2741" s="2458"/>
      <c r="P2741" s="2458"/>
      <c r="Q2741" s="612">
        <f t="shared" ref="Q2741:AI2741" si="1521">Q2674</f>
        <v>2787.5720000000001</v>
      </c>
      <c r="R2741" s="612">
        <f t="shared" ref="R2741:S2741" si="1522">R2674</f>
        <v>2787.5720000000001</v>
      </c>
      <c r="S2741" s="612">
        <f t="shared" si="1522"/>
        <v>2787.5720000000001</v>
      </c>
      <c r="T2741" s="612">
        <f t="shared" ref="T2741:U2741" si="1523">T2674</f>
        <v>2787.5720000000001</v>
      </c>
      <c r="U2741" s="612">
        <f t="shared" si="1523"/>
        <v>2787.5720000000001</v>
      </c>
      <c r="V2741" s="612">
        <f t="shared" ref="V2741:W2741" si="1524">V2674</f>
        <v>2787.5720000000001</v>
      </c>
      <c r="W2741" s="612">
        <f t="shared" si="1524"/>
        <v>2787.5720000000001</v>
      </c>
      <c r="X2741" s="612">
        <f t="shared" ref="X2741:Y2741" si="1525">X2674</f>
        <v>2787.5720000000001</v>
      </c>
      <c r="Y2741" s="612">
        <f t="shared" si="1525"/>
        <v>2787.5720000000001</v>
      </c>
      <c r="Z2741" s="612">
        <f t="shared" ref="Z2741:AA2741" si="1526">Z2674</f>
        <v>3526.2280000000001</v>
      </c>
      <c r="AA2741" s="612">
        <f t="shared" si="1526"/>
        <v>3526.2280000000001</v>
      </c>
      <c r="AB2741" s="612">
        <f t="shared" si="1521"/>
        <v>3047.711666666667</v>
      </c>
      <c r="AC2741" s="612">
        <f t="shared" si="1521"/>
        <v>3283.849189999999</v>
      </c>
      <c r="AD2741" s="1074">
        <f t="shared" si="1521"/>
        <v>0</v>
      </c>
      <c r="AE2741" s="565">
        <f t="shared" si="1521"/>
        <v>0</v>
      </c>
      <c r="AF2741" s="612">
        <f t="shared" si="1521"/>
        <v>236.13752333333196</v>
      </c>
      <c r="AG2741" s="612">
        <f t="shared" ref="AG2741" si="1527">AG2674</f>
        <v>0</v>
      </c>
      <c r="AH2741" s="612">
        <f t="shared" si="1521"/>
        <v>0</v>
      </c>
      <c r="AI2741" s="612">
        <f t="shared" si="1521"/>
        <v>3283.849189999999</v>
      </c>
      <c r="AJ2741" s="1260"/>
      <c r="AK2741" s="561">
        <f t="shared" ref="AK2741" si="1528">AK2674</f>
        <v>0</v>
      </c>
      <c r="AL2741" s="1441"/>
      <c r="AM2741" s="1456"/>
    </row>
    <row r="2742" spans="1:39" ht="29.25" x14ac:dyDescent="0.25">
      <c r="A2742" s="239">
        <v>1</v>
      </c>
      <c r="B2742" s="488" t="s">
        <v>359</v>
      </c>
      <c r="C2742" s="2456"/>
      <c r="D2742" s="1046"/>
      <c r="E2742" s="2345">
        <f t="shared" ref="E2742:H2757" si="1529">E2675</f>
        <v>1751</v>
      </c>
      <c r="F2742" s="1046">
        <f t="shared" si="1529"/>
        <v>1605.25</v>
      </c>
      <c r="G2742" s="1046">
        <f t="shared" si="1529"/>
        <v>586.95000000000005</v>
      </c>
      <c r="H2742" s="1046">
        <f t="shared" ref="H2742" si="1530">H2675</f>
        <v>36.564398068836631</v>
      </c>
      <c r="I2742" s="2457"/>
      <c r="J2742" s="2457"/>
      <c r="K2742" s="2458"/>
      <c r="L2742" s="2458"/>
      <c r="M2742" s="2458"/>
      <c r="N2742" s="2458"/>
      <c r="O2742" s="2458"/>
      <c r="P2742" s="2458"/>
      <c r="Q2742" s="612"/>
      <c r="R2742" s="612"/>
      <c r="S2742" s="612"/>
      <c r="T2742" s="612"/>
      <c r="U2742" s="612"/>
      <c r="V2742" s="612"/>
      <c r="W2742" s="612"/>
      <c r="X2742" s="612"/>
      <c r="Y2742" s="612"/>
      <c r="Z2742" s="612"/>
      <c r="AA2742" s="612"/>
      <c r="AB2742" s="612"/>
      <c r="AC2742" s="612"/>
      <c r="AD2742" s="1074"/>
      <c r="AE2742" s="565"/>
      <c r="AF2742" s="612"/>
      <c r="AG2742" s="612"/>
      <c r="AH2742" s="612"/>
      <c r="AI2742" s="612"/>
      <c r="AJ2742" s="1260">
        <f t="shared" ref="AJ2742" si="1531">AJ2675</f>
        <v>0</v>
      </c>
      <c r="AK2742" s="561"/>
      <c r="AL2742" s="1441"/>
      <c r="AM2742" s="1456"/>
    </row>
    <row r="2743" spans="1:39" x14ac:dyDescent="0.25">
      <c r="A2743" s="239">
        <v>1</v>
      </c>
      <c r="B2743" s="336" t="s">
        <v>347</v>
      </c>
      <c r="C2743" s="2341"/>
      <c r="D2743" s="1046"/>
      <c r="E2743" s="2345">
        <f t="shared" si="1529"/>
        <v>0</v>
      </c>
      <c r="F2743" s="1046">
        <f t="shared" si="1529"/>
        <v>0</v>
      </c>
      <c r="G2743" s="1046">
        <f t="shared" si="1529"/>
        <v>0</v>
      </c>
      <c r="H2743" s="1046">
        <f t="shared" ref="H2743" si="1532">H2676</f>
        <v>0</v>
      </c>
      <c r="I2743" s="2457"/>
      <c r="J2743" s="2457"/>
      <c r="K2743" s="2458"/>
      <c r="L2743" s="2458"/>
      <c r="M2743" s="2458"/>
      <c r="N2743" s="2458"/>
      <c r="O2743" s="2458"/>
      <c r="P2743" s="2458"/>
      <c r="Q2743" s="612"/>
      <c r="R2743" s="612"/>
      <c r="S2743" s="612"/>
      <c r="T2743" s="612"/>
      <c r="U2743" s="612"/>
      <c r="V2743" s="612"/>
      <c r="W2743" s="612"/>
      <c r="X2743" s="612"/>
      <c r="Y2743" s="612"/>
      <c r="Z2743" s="612"/>
      <c r="AA2743" s="612"/>
      <c r="AB2743" s="612"/>
      <c r="AC2743" s="612"/>
      <c r="AD2743" s="1074"/>
      <c r="AE2743" s="565"/>
      <c r="AF2743" s="612"/>
      <c r="AG2743" s="612"/>
      <c r="AH2743" s="612"/>
      <c r="AI2743" s="612"/>
      <c r="AJ2743" s="1260">
        <f t="shared" ref="AJ2743" si="1533">AJ2676</f>
        <v>0</v>
      </c>
      <c r="AK2743" s="561"/>
      <c r="AL2743" s="1441"/>
      <c r="AM2743" s="1456"/>
    </row>
    <row r="2744" spans="1:39" ht="30" x14ac:dyDescent="0.25">
      <c r="A2744" s="239">
        <v>1</v>
      </c>
      <c r="B2744" s="492" t="s">
        <v>348</v>
      </c>
      <c r="C2744" s="2341"/>
      <c r="D2744" s="1046"/>
      <c r="E2744" s="2345">
        <f t="shared" si="1529"/>
        <v>800</v>
      </c>
      <c r="F2744" s="2345">
        <f t="shared" si="1529"/>
        <v>733.25</v>
      </c>
      <c r="G2744" s="2345">
        <f t="shared" si="1529"/>
        <v>586.95000000000005</v>
      </c>
      <c r="H2744" s="1046">
        <f t="shared" ref="H2744" si="1534">H2677</f>
        <v>80.047732696897384</v>
      </c>
      <c r="I2744" s="2457"/>
      <c r="J2744" s="2457"/>
      <c r="K2744" s="2458"/>
      <c r="L2744" s="2458"/>
      <c r="M2744" s="2458"/>
      <c r="N2744" s="2458"/>
      <c r="O2744" s="2458"/>
      <c r="P2744" s="2458"/>
      <c r="Q2744" s="612"/>
      <c r="R2744" s="612"/>
      <c r="S2744" s="612"/>
      <c r="T2744" s="612"/>
      <c r="U2744" s="612"/>
      <c r="V2744" s="612"/>
      <c r="W2744" s="612"/>
      <c r="X2744" s="612"/>
      <c r="Y2744" s="612"/>
      <c r="Z2744" s="612"/>
      <c r="AA2744" s="612"/>
      <c r="AB2744" s="612"/>
      <c r="AC2744" s="612"/>
      <c r="AD2744" s="1074"/>
      <c r="AE2744" s="565"/>
      <c r="AF2744" s="612"/>
      <c r="AG2744" s="612"/>
      <c r="AH2744" s="612"/>
      <c r="AI2744" s="612"/>
      <c r="AJ2744" s="1288">
        <f t="shared" ref="AJ2744" si="1535">AJ2677</f>
        <v>0</v>
      </c>
      <c r="AK2744" s="561"/>
      <c r="AL2744" s="1441"/>
      <c r="AM2744" s="1456"/>
    </row>
    <row r="2745" spans="1:39" x14ac:dyDescent="0.25">
      <c r="A2745" s="239">
        <v>1</v>
      </c>
      <c r="B2745" s="336" t="s">
        <v>349</v>
      </c>
      <c r="C2745" s="2341"/>
      <c r="D2745" s="1046"/>
      <c r="E2745" s="2345">
        <f t="shared" si="1529"/>
        <v>0</v>
      </c>
      <c r="F2745" s="1046">
        <f t="shared" si="1529"/>
        <v>0</v>
      </c>
      <c r="G2745" s="1046">
        <f t="shared" si="1529"/>
        <v>0</v>
      </c>
      <c r="H2745" s="1046">
        <f t="shared" ref="H2745" si="1536">H2678</f>
        <v>0</v>
      </c>
      <c r="I2745" s="2457"/>
      <c r="J2745" s="2457"/>
      <c r="K2745" s="2458"/>
      <c r="L2745" s="2458"/>
      <c r="M2745" s="2458"/>
      <c r="N2745" s="2458"/>
      <c r="O2745" s="2458"/>
      <c r="P2745" s="2458"/>
      <c r="Q2745" s="612"/>
      <c r="R2745" s="612"/>
      <c r="S2745" s="612"/>
      <c r="T2745" s="612"/>
      <c r="U2745" s="612"/>
      <c r="V2745" s="612"/>
      <c r="W2745" s="612"/>
      <c r="X2745" s="612"/>
      <c r="Y2745" s="612"/>
      <c r="Z2745" s="612"/>
      <c r="AA2745" s="612"/>
      <c r="AB2745" s="612"/>
      <c r="AC2745" s="612"/>
      <c r="AD2745" s="1074"/>
      <c r="AE2745" s="565"/>
      <c r="AF2745" s="612"/>
      <c r="AG2745" s="612"/>
      <c r="AH2745" s="612"/>
      <c r="AI2745" s="612"/>
      <c r="AJ2745" s="1260">
        <f t="shared" ref="AJ2745" si="1537">AJ2678</f>
        <v>0</v>
      </c>
      <c r="AK2745" s="561"/>
      <c r="AL2745" s="1441"/>
      <c r="AM2745" s="1456"/>
    </row>
    <row r="2746" spans="1:39" ht="30" x14ac:dyDescent="0.25">
      <c r="A2746" s="239">
        <v>1</v>
      </c>
      <c r="B2746" s="336" t="s">
        <v>374</v>
      </c>
      <c r="C2746" s="2341"/>
      <c r="D2746" s="1046"/>
      <c r="E2746" s="2345">
        <f t="shared" si="1529"/>
        <v>3200</v>
      </c>
      <c r="F2746" s="1046">
        <f t="shared" si="1529"/>
        <v>2933</v>
      </c>
      <c r="G2746" s="1046">
        <f t="shared" si="1529"/>
        <v>2347.8000000000002</v>
      </c>
      <c r="H2746" s="1046">
        <f t="shared" ref="H2746" si="1538">H2679</f>
        <v>80.047732696897384</v>
      </c>
      <c r="I2746" s="2457"/>
      <c r="J2746" s="2457"/>
      <c r="K2746" s="2458"/>
      <c r="L2746" s="2458"/>
      <c r="M2746" s="2458"/>
      <c r="N2746" s="2458"/>
      <c r="O2746" s="2458"/>
      <c r="P2746" s="2458"/>
      <c r="Q2746" s="612"/>
      <c r="R2746" s="612"/>
      <c r="S2746" s="612"/>
      <c r="T2746" s="612"/>
      <c r="U2746" s="612"/>
      <c r="V2746" s="612"/>
      <c r="W2746" s="612"/>
      <c r="X2746" s="612"/>
      <c r="Y2746" s="612"/>
      <c r="Z2746" s="612"/>
      <c r="AA2746" s="612"/>
      <c r="AB2746" s="612"/>
      <c r="AC2746" s="612"/>
      <c r="AD2746" s="1074"/>
      <c r="AE2746" s="565"/>
      <c r="AF2746" s="612"/>
      <c r="AG2746" s="612"/>
      <c r="AH2746" s="612"/>
      <c r="AI2746" s="612"/>
      <c r="AJ2746" s="1260">
        <f t="shared" ref="AJ2746" si="1539">AJ2679</f>
        <v>0</v>
      </c>
      <c r="AK2746" s="561"/>
      <c r="AL2746" s="1441"/>
      <c r="AM2746" s="1456"/>
    </row>
    <row r="2747" spans="1:39" ht="75" x14ac:dyDescent="0.25">
      <c r="A2747" s="239">
        <v>1</v>
      </c>
      <c r="B2747" s="336" t="s">
        <v>351</v>
      </c>
      <c r="C2747" s="2346"/>
      <c r="D2747" s="2347"/>
      <c r="E2747" s="2348">
        <f t="shared" si="1529"/>
        <v>0</v>
      </c>
      <c r="F2747" s="2347">
        <f t="shared" si="1529"/>
        <v>0</v>
      </c>
      <c r="G2747" s="2347">
        <f t="shared" si="1529"/>
        <v>0</v>
      </c>
      <c r="H2747" s="2347"/>
      <c r="I2747" s="2457"/>
      <c r="J2747" s="2457"/>
      <c r="K2747" s="2458"/>
      <c r="L2747" s="2458"/>
      <c r="M2747" s="2458"/>
      <c r="N2747" s="2458"/>
      <c r="O2747" s="2458"/>
      <c r="P2747" s="2458"/>
      <c r="Q2747" s="612">
        <f t="shared" ref="Q2747:AF2747" si="1540">Q2699</f>
        <v>0</v>
      </c>
      <c r="R2747" s="612">
        <f t="shared" ref="R2747:S2747" si="1541">R2699</f>
        <v>0</v>
      </c>
      <c r="S2747" s="612">
        <f t="shared" si="1541"/>
        <v>0</v>
      </c>
      <c r="T2747" s="612">
        <f t="shared" ref="T2747:U2747" si="1542">T2699</f>
        <v>0</v>
      </c>
      <c r="U2747" s="612">
        <f t="shared" si="1542"/>
        <v>0</v>
      </c>
      <c r="V2747" s="612">
        <f t="shared" ref="V2747:W2747" si="1543">V2699</f>
        <v>0</v>
      </c>
      <c r="W2747" s="612">
        <f t="shared" si="1543"/>
        <v>0</v>
      </c>
      <c r="X2747" s="612">
        <f t="shared" ref="X2747:Y2747" si="1544">X2699</f>
        <v>0</v>
      </c>
      <c r="Y2747" s="612">
        <f t="shared" si="1544"/>
        <v>0</v>
      </c>
      <c r="Z2747" s="612">
        <f t="shared" ref="Z2747:AA2747" si="1545">Z2699</f>
        <v>0</v>
      </c>
      <c r="AA2747" s="612">
        <f t="shared" si="1545"/>
        <v>0</v>
      </c>
      <c r="AB2747" s="612">
        <f t="shared" si="1540"/>
        <v>0</v>
      </c>
      <c r="AC2747" s="612">
        <f t="shared" si="1540"/>
        <v>0</v>
      </c>
      <c r="AD2747" s="1074">
        <f t="shared" si="1540"/>
        <v>0</v>
      </c>
      <c r="AE2747" s="565">
        <f t="shared" si="1540"/>
        <v>0</v>
      </c>
      <c r="AF2747" s="612">
        <f t="shared" si="1540"/>
        <v>0</v>
      </c>
      <c r="AG2747" s="612">
        <f t="shared" ref="AG2747" si="1546">AG2699</f>
        <v>0</v>
      </c>
      <c r="AH2747" s="612">
        <f>AH2699</f>
        <v>0</v>
      </c>
      <c r="AI2747" s="612">
        <f>AI2699</f>
        <v>0</v>
      </c>
      <c r="AJ2747" s="1264">
        <f t="shared" ref="AJ2747" si="1547">AJ2680</f>
        <v>0</v>
      </c>
      <c r="AK2747" s="561">
        <f>AK2699</f>
        <v>0</v>
      </c>
      <c r="AL2747" s="1441"/>
      <c r="AM2747" s="1456"/>
    </row>
    <row r="2748" spans="1:39" ht="45" x14ac:dyDescent="0.25">
      <c r="A2748" s="239">
        <v>1</v>
      </c>
      <c r="B2748" s="816" t="s">
        <v>352</v>
      </c>
      <c r="C2748" s="2456"/>
      <c r="D2748" s="1046"/>
      <c r="E2748" s="2345">
        <f t="shared" si="1529"/>
        <v>0</v>
      </c>
      <c r="F2748" s="1046">
        <f t="shared" si="1529"/>
        <v>0</v>
      </c>
      <c r="G2748" s="1046">
        <f t="shared" si="1529"/>
        <v>0</v>
      </c>
      <c r="H2748" s="1046"/>
      <c r="I2748" s="2457"/>
      <c r="J2748" s="2457"/>
      <c r="K2748" s="2458"/>
      <c r="L2748" s="2458"/>
      <c r="M2748" s="2458"/>
      <c r="N2748" s="2458"/>
      <c r="O2748" s="2458"/>
      <c r="P2748" s="2458"/>
      <c r="Q2748" s="612"/>
      <c r="R2748" s="612"/>
      <c r="S2748" s="612"/>
      <c r="T2748" s="612"/>
      <c r="U2748" s="612"/>
      <c r="V2748" s="612"/>
      <c r="W2748" s="612"/>
      <c r="X2748" s="612"/>
      <c r="Y2748" s="612"/>
      <c r="Z2748" s="612"/>
      <c r="AA2748" s="612"/>
      <c r="AB2748" s="612"/>
      <c r="AC2748" s="612"/>
      <c r="AD2748" s="1074"/>
      <c r="AE2748" s="565"/>
      <c r="AF2748" s="612"/>
      <c r="AG2748" s="612"/>
      <c r="AH2748" s="612"/>
      <c r="AI2748" s="612"/>
      <c r="AJ2748" s="1260">
        <f t="shared" ref="AJ2748" si="1548">AJ2681</f>
        <v>0</v>
      </c>
      <c r="AK2748" s="561"/>
      <c r="AL2748" s="1441"/>
      <c r="AM2748" s="1456"/>
    </row>
    <row r="2749" spans="1:39" ht="105" x14ac:dyDescent="0.25">
      <c r="B2749" s="816" t="s">
        <v>530</v>
      </c>
      <c r="C2749" s="2456"/>
      <c r="D2749" s="1046"/>
      <c r="E2749" s="2345">
        <f t="shared" si="1529"/>
        <v>50</v>
      </c>
      <c r="F2749" s="1046">
        <f t="shared" si="1529"/>
        <v>46</v>
      </c>
      <c r="G2749" s="1046">
        <f t="shared" si="1529"/>
        <v>0</v>
      </c>
      <c r="H2749" s="1046">
        <f>G2749/F2749*100</f>
        <v>0</v>
      </c>
      <c r="I2749" s="2457"/>
      <c r="J2749" s="2457"/>
      <c r="K2749" s="2458"/>
      <c r="L2749" s="2458"/>
      <c r="M2749" s="2458"/>
      <c r="N2749" s="2458"/>
      <c r="O2749" s="2458"/>
      <c r="P2749" s="2458"/>
      <c r="Q2749" s="612"/>
      <c r="R2749" s="612"/>
      <c r="S2749" s="612"/>
      <c r="T2749" s="612"/>
      <c r="U2749" s="612"/>
      <c r="V2749" s="612"/>
      <c r="W2749" s="612"/>
      <c r="X2749" s="612"/>
      <c r="Y2749" s="612"/>
      <c r="Z2749" s="612"/>
      <c r="AA2749" s="612"/>
      <c r="AB2749" s="612"/>
      <c r="AC2749" s="612"/>
      <c r="AD2749" s="1074"/>
      <c r="AE2749" s="565"/>
      <c r="AF2749" s="612"/>
      <c r="AG2749" s="612"/>
      <c r="AH2749" s="612"/>
      <c r="AI2749" s="612"/>
      <c r="AJ2749" s="1260">
        <f t="shared" ref="AJ2749" si="1549">AJ2682</f>
        <v>0</v>
      </c>
      <c r="AK2749" s="561"/>
      <c r="AL2749" s="1441"/>
      <c r="AM2749" s="1456"/>
    </row>
    <row r="2750" spans="1:39" ht="42.75" x14ac:dyDescent="0.25">
      <c r="B2750" s="1401" t="s">
        <v>507</v>
      </c>
      <c r="C2750" s="2456"/>
      <c r="D2750" s="1046"/>
      <c r="E2750" s="2345">
        <f t="shared" si="1529"/>
        <v>901</v>
      </c>
      <c r="F2750" s="1046">
        <f t="shared" si="1529"/>
        <v>826</v>
      </c>
      <c r="G2750" s="1046">
        <f t="shared" si="1529"/>
        <v>0</v>
      </c>
      <c r="H2750" s="1046">
        <f>H2683</f>
        <v>0</v>
      </c>
      <c r="I2750" s="2457"/>
      <c r="J2750" s="2457"/>
      <c r="K2750" s="2458"/>
      <c r="L2750" s="2458"/>
      <c r="M2750" s="2458"/>
      <c r="N2750" s="2458"/>
      <c r="O2750" s="2458"/>
      <c r="P2750" s="2458"/>
      <c r="Q2750" s="612">
        <f t="shared" ref="Q2750:AJ2750" si="1550">Q2683</f>
        <v>1232.5188999999998</v>
      </c>
      <c r="R2750" s="612">
        <f t="shared" ref="R2750:S2750" si="1551">R2683</f>
        <v>1232.5188999999998</v>
      </c>
      <c r="S2750" s="612">
        <f t="shared" si="1551"/>
        <v>1232.5188999999998</v>
      </c>
      <c r="T2750" s="612">
        <f t="shared" ref="T2750:U2750" si="1552">T2683</f>
        <v>1232.5188999999998</v>
      </c>
      <c r="U2750" s="612">
        <f t="shared" si="1552"/>
        <v>1232.5188999999998</v>
      </c>
      <c r="V2750" s="612">
        <f t="shared" ref="V2750:W2750" si="1553">V2683</f>
        <v>1232.5188999999998</v>
      </c>
      <c r="W2750" s="612">
        <f t="shared" si="1553"/>
        <v>1232.5188999999998</v>
      </c>
      <c r="X2750" s="612">
        <f t="shared" ref="X2750:Y2750" si="1554">X2683</f>
        <v>1232.5188999999998</v>
      </c>
      <c r="Y2750" s="612">
        <f t="shared" si="1554"/>
        <v>1232.5188999999998</v>
      </c>
      <c r="Z2750" s="612">
        <f t="shared" ref="Z2750:AA2750" si="1555">Z2683</f>
        <v>1232.5188999999998</v>
      </c>
      <c r="AA2750" s="612">
        <f t="shared" si="1555"/>
        <v>1232.5188999999998</v>
      </c>
      <c r="AB2750" s="612">
        <f t="shared" si="1550"/>
        <v>1129.8089916666665</v>
      </c>
      <c r="AC2750" s="612">
        <f t="shared" si="1550"/>
        <v>0</v>
      </c>
      <c r="AD2750" s="1074">
        <f t="shared" si="1550"/>
        <v>0</v>
      </c>
      <c r="AE2750" s="565">
        <f t="shared" si="1550"/>
        <v>0</v>
      </c>
      <c r="AF2750" s="612">
        <f t="shared" si="1550"/>
        <v>-1129.8089916666665</v>
      </c>
      <c r="AG2750" s="612">
        <f t="shared" ref="AG2750" si="1556">AG2683</f>
        <v>0</v>
      </c>
      <c r="AH2750" s="612">
        <f t="shared" si="1550"/>
        <v>0</v>
      </c>
      <c r="AI2750" s="612">
        <f t="shared" si="1550"/>
        <v>0</v>
      </c>
      <c r="AJ2750" s="1260">
        <f t="shared" si="1550"/>
        <v>0</v>
      </c>
      <c r="AK2750" s="561">
        <f t="shared" ref="AK2750" si="1557">AK2683</f>
        <v>0</v>
      </c>
      <c r="AL2750" s="1441"/>
      <c r="AM2750" s="1456"/>
    </row>
    <row r="2751" spans="1:39" x14ac:dyDescent="0.25">
      <c r="B2751" s="816" t="s">
        <v>508</v>
      </c>
      <c r="C2751" s="2456"/>
      <c r="D2751" s="1046"/>
      <c r="E2751" s="2345">
        <f t="shared" si="1529"/>
        <v>901</v>
      </c>
      <c r="F2751" s="1046">
        <f t="shared" si="1529"/>
        <v>826</v>
      </c>
      <c r="G2751" s="1046">
        <f t="shared" si="1529"/>
        <v>0</v>
      </c>
      <c r="H2751" s="1046">
        <f>H2684</f>
        <v>0</v>
      </c>
      <c r="I2751" s="2457"/>
      <c r="J2751" s="2457"/>
      <c r="K2751" s="2458"/>
      <c r="L2751" s="2458"/>
      <c r="M2751" s="2458"/>
      <c r="N2751" s="2458"/>
      <c r="O2751" s="2458"/>
      <c r="P2751" s="2458"/>
      <c r="Q2751" s="612"/>
      <c r="R2751" s="612"/>
      <c r="S2751" s="612"/>
      <c r="T2751" s="612"/>
      <c r="U2751" s="612"/>
      <c r="V2751" s="612"/>
      <c r="W2751" s="612"/>
      <c r="X2751" s="612"/>
      <c r="Y2751" s="612"/>
      <c r="Z2751" s="612"/>
      <c r="AA2751" s="612"/>
      <c r="AB2751" s="612"/>
      <c r="AC2751" s="612"/>
      <c r="AD2751" s="1074"/>
      <c r="AE2751" s="565"/>
      <c r="AF2751" s="612"/>
      <c r="AG2751" s="612"/>
      <c r="AH2751" s="612"/>
      <c r="AI2751" s="612"/>
      <c r="AJ2751" s="1260">
        <f t="shared" ref="AJ2751" si="1558">AJ2684</f>
        <v>0</v>
      </c>
      <c r="AK2751" s="561"/>
      <c r="AL2751" s="1441"/>
      <c r="AM2751" s="1456"/>
    </row>
    <row r="2752" spans="1:39" ht="42.75" x14ac:dyDescent="0.25">
      <c r="B2752" s="1401" t="s">
        <v>509</v>
      </c>
      <c r="C2752" s="2456"/>
      <c r="D2752" s="1046"/>
      <c r="E2752" s="2345">
        <f t="shared" si="1529"/>
        <v>0</v>
      </c>
      <c r="F2752" s="1046">
        <f t="shared" si="1529"/>
        <v>0</v>
      </c>
      <c r="G2752" s="1046">
        <f t="shared" si="1529"/>
        <v>0</v>
      </c>
      <c r="H2752" s="1046">
        <f>H2685</f>
        <v>0</v>
      </c>
      <c r="I2752" s="2457"/>
      <c r="J2752" s="2457"/>
      <c r="K2752" s="2458"/>
      <c r="L2752" s="2458"/>
      <c r="M2752" s="2458"/>
      <c r="N2752" s="2458"/>
      <c r="O2752" s="2458"/>
      <c r="P2752" s="2458"/>
      <c r="Q2752" s="612"/>
      <c r="R2752" s="612"/>
      <c r="S2752" s="612"/>
      <c r="T2752" s="612"/>
      <c r="U2752" s="612"/>
      <c r="V2752" s="612"/>
      <c r="W2752" s="612"/>
      <c r="X2752" s="612"/>
      <c r="Y2752" s="612"/>
      <c r="Z2752" s="612"/>
      <c r="AA2752" s="612"/>
      <c r="AB2752" s="612"/>
      <c r="AC2752" s="612"/>
      <c r="AD2752" s="1074"/>
      <c r="AE2752" s="565"/>
      <c r="AF2752" s="612"/>
      <c r="AG2752" s="612"/>
      <c r="AH2752" s="612"/>
      <c r="AI2752" s="612"/>
      <c r="AJ2752" s="1260">
        <f t="shared" ref="AJ2752" si="1559">AJ2685</f>
        <v>0</v>
      </c>
      <c r="AK2752" s="561"/>
      <c r="AL2752" s="1441"/>
      <c r="AM2752" s="1456"/>
    </row>
    <row r="2753" spans="1:39" ht="29.25" x14ac:dyDescent="0.25">
      <c r="A2753" s="239">
        <v>1</v>
      </c>
      <c r="B2753" s="488" t="s">
        <v>360</v>
      </c>
      <c r="C2753" s="2341"/>
      <c r="D2753" s="1046"/>
      <c r="E2753" s="2345">
        <f t="shared" si="1529"/>
        <v>1276.5957446808511</v>
      </c>
      <c r="F2753" s="1046">
        <f t="shared" si="1529"/>
        <v>1170.2127659574467</v>
      </c>
      <c r="G2753" s="1046">
        <f t="shared" si="1529"/>
        <v>1263.6510638297871</v>
      </c>
      <c r="H2753" s="1046">
        <f t="shared" si="1529"/>
        <v>107.98472727272727</v>
      </c>
      <c r="I2753" s="2457"/>
      <c r="J2753" s="2457"/>
      <c r="K2753" s="2458"/>
      <c r="L2753" s="2458"/>
      <c r="M2753" s="2458"/>
      <c r="N2753" s="2458"/>
      <c r="O2753" s="2458"/>
      <c r="P2753" s="2458"/>
      <c r="Q2753" s="612"/>
      <c r="R2753" s="612"/>
      <c r="S2753" s="612"/>
      <c r="T2753" s="612"/>
      <c r="U2753" s="612"/>
      <c r="V2753" s="612"/>
      <c r="W2753" s="612"/>
      <c r="X2753" s="612"/>
      <c r="Y2753" s="612"/>
      <c r="Z2753" s="612"/>
      <c r="AA2753" s="612"/>
      <c r="AB2753" s="612"/>
      <c r="AC2753" s="612"/>
      <c r="AD2753" s="1074"/>
      <c r="AE2753" s="565"/>
      <c r="AF2753" s="612"/>
      <c r="AG2753" s="612"/>
      <c r="AH2753" s="612"/>
      <c r="AI2753" s="612"/>
      <c r="AJ2753" s="1260">
        <f t="shared" ref="AJ2753" si="1560">AJ2686</f>
        <v>0</v>
      </c>
      <c r="AK2753" s="561"/>
      <c r="AL2753" s="1441"/>
      <c r="AM2753" s="1456"/>
    </row>
    <row r="2754" spans="1:39" x14ac:dyDescent="0.25">
      <c r="A2754" s="239">
        <v>1</v>
      </c>
      <c r="B2754" s="488" t="s">
        <v>375</v>
      </c>
      <c r="C2754" s="2341"/>
      <c r="D2754" s="1046"/>
      <c r="E2754" s="2345">
        <f t="shared" si="1529"/>
        <v>0</v>
      </c>
      <c r="F2754" s="1046">
        <f t="shared" si="1529"/>
        <v>0</v>
      </c>
      <c r="G2754" s="1046">
        <f t="shared" si="1529"/>
        <v>0</v>
      </c>
      <c r="H2754" s="1046"/>
      <c r="I2754" s="2457"/>
      <c r="J2754" s="2457"/>
      <c r="K2754" s="2458"/>
      <c r="L2754" s="2458"/>
      <c r="M2754" s="2458"/>
      <c r="N2754" s="2458"/>
      <c r="O2754" s="2458"/>
      <c r="P2754" s="2458"/>
      <c r="Q2754" s="612"/>
      <c r="R2754" s="612"/>
      <c r="S2754" s="612"/>
      <c r="T2754" s="612"/>
      <c r="U2754" s="612"/>
      <c r="V2754" s="612"/>
      <c r="W2754" s="612"/>
      <c r="X2754" s="612"/>
      <c r="Y2754" s="612"/>
      <c r="Z2754" s="612"/>
      <c r="AA2754" s="612"/>
      <c r="AB2754" s="612"/>
      <c r="AC2754" s="612"/>
      <c r="AD2754" s="1074"/>
      <c r="AE2754" s="565"/>
      <c r="AF2754" s="612"/>
      <c r="AG2754" s="612"/>
      <c r="AH2754" s="612"/>
      <c r="AI2754" s="612"/>
      <c r="AJ2754" s="1260">
        <f t="shared" ref="AJ2754" si="1561">AJ2687</f>
        <v>0</v>
      </c>
      <c r="AK2754" s="561"/>
      <c r="AL2754" s="1441"/>
      <c r="AM2754" s="1456"/>
    </row>
    <row r="2755" spans="1:39" x14ac:dyDescent="0.25">
      <c r="A2755" s="239">
        <v>1</v>
      </c>
      <c r="B2755" s="336" t="s">
        <v>376</v>
      </c>
      <c r="C2755" s="2341"/>
      <c r="D2755" s="1046"/>
      <c r="E2755" s="2345">
        <f t="shared" si="1529"/>
        <v>1276.5957446808511</v>
      </c>
      <c r="F2755" s="1046">
        <f t="shared" si="1529"/>
        <v>1170.2127659574467</v>
      </c>
      <c r="G2755" s="1046">
        <f t="shared" si="1529"/>
        <v>1263.6510638297871</v>
      </c>
      <c r="H2755" s="1046">
        <f t="shared" ref="H2755" si="1562">H2688</f>
        <v>107.98472727272727</v>
      </c>
      <c r="I2755" s="2457"/>
      <c r="J2755" s="2457"/>
      <c r="K2755" s="2458"/>
      <c r="L2755" s="2458"/>
      <c r="M2755" s="2458"/>
      <c r="N2755" s="2458"/>
      <c r="O2755" s="2458"/>
      <c r="P2755" s="2458"/>
      <c r="Q2755" s="612"/>
      <c r="R2755" s="612"/>
      <c r="S2755" s="612"/>
      <c r="T2755" s="612"/>
      <c r="U2755" s="612"/>
      <c r="V2755" s="612"/>
      <c r="W2755" s="612"/>
      <c r="X2755" s="612"/>
      <c r="Y2755" s="612"/>
      <c r="Z2755" s="612"/>
      <c r="AA2755" s="612"/>
      <c r="AB2755" s="612"/>
      <c r="AC2755" s="612"/>
      <c r="AD2755" s="1074"/>
      <c r="AE2755" s="565"/>
      <c r="AF2755" s="612"/>
      <c r="AG2755" s="612"/>
      <c r="AH2755" s="612"/>
      <c r="AI2755" s="612"/>
      <c r="AJ2755" s="1260">
        <f t="shared" ref="AJ2755" si="1563">AJ2688</f>
        <v>0</v>
      </c>
      <c r="AK2755" s="561"/>
      <c r="AL2755" s="1441"/>
      <c r="AM2755" s="1456"/>
    </row>
    <row r="2756" spans="1:39" x14ac:dyDescent="0.25">
      <c r="A2756" s="239">
        <v>1</v>
      </c>
      <c r="B2756" s="495" t="s">
        <v>377</v>
      </c>
      <c r="C2756" s="2341"/>
      <c r="D2756" s="1046"/>
      <c r="E2756" s="2345">
        <f t="shared" si="1529"/>
        <v>12000</v>
      </c>
      <c r="F2756" s="1046">
        <f t="shared" si="1529"/>
        <v>11000</v>
      </c>
      <c r="G2756" s="1046">
        <f t="shared" si="1529"/>
        <v>11878.32</v>
      </c>
      <c r="H2756" s="1046">
        <f t="shared" ref="H2756" si="1564">H2689</f>
        <v>107.98472727272727</v>
      </c>
      <c r="I2756" s="2457"/>
      <c r="J2756" s="2457"/>
      <c r="K2756" s="2458"/>
      <c r="L2756" s="2458"/>
      <c r="M2756" s="2458"/>
      <c r="N2756" s="2458"/>
      <c r="O2756" s="2458"/>
      <c r="P2756" s="2458"/>
      <c r="Q2756" s="612"/>
      <c r="R2756" s="612"/>
      <c r="S2756" s="612"/>
      <c r="T2756" s="612"/>
      <c r="U2756" s="612"/>
      <c r="V2756" s="612"/>
      <c r="W2756" s="612"/>
      <c r="X2756" s="612"/>
      <c r="Y2756" s="612"/>
      <c r="Z2756" s="612"/>
      <c r="AA2756" s="612"/>
      <c r="AB2756" s="612"/>
      <c r="AC2756" s="612"/>
      <c r="AD2756" s="1074"/>
      <c r="AE2756" s="565"/>
      <c r="AF2756" s="612"/>
      <c r="AG2756" s="612"/>
      <c r="AH2756" s="612"/>
      <c r="AI2756" s="612"/>
      <c r="AJ2756" s="1260">
        <f t="shared" ref="AJ2756" si="1565">AJ2689</f>
        <v>0</v>
      </c>
      <c r="AK2756" s="561"/>
      <c r="AL2756" s="1441"/>
      <c r="AM2756" s="1456"/>
    </row>
    <row r="2757" spans="1:39" ht="43.5" x14ac:dyDescent="0.25">
      <c r="A2757" s="239">
        <v>1</v>
      </c>
      <c r="B2757" s="488" t="s">
        <v>353</v>
      </c>
      <c r="C2757" s="2341"/>
      <c r="D2757" s="1046"/>
      <c r="E2757" s="2345">
        <f t="shared" si="1529"/>
        <v>10362</v>
      </c>
      <c r="F2757" s="1046">
        <f t="shared" si="1529"/>
        <v>9499</v>
      </c>
      <c r="G2757" s="1046">
        <f t="shared" si="1529"/>
        <v>9486</v>
      </c>
      <c r="H2757" s="1046">
        <f>G2757/F2757*100</f>
        <v>99.863143488788296</v>
      </c>
      <c r="I2757" s="2457"/>
      <c r="J2757" s="2457"/>
      <c r="K2757" s="2458"/>
      <c r="L2757" s="2458"/>
      <c r="M2757" s="2458"/>
      <c r="N2757" s="2458"/>
      <c r="O2757" s="2458"/>
      <c r="P2757" s="2458"/>
      <c r="Q2757" s="612"/>
      <c r="R2757" s="612"/>
      <c r="S2757" s="612"/>
      <c r="T2757" s="612"/>
      <c r="U2757" s="612"/>
      <c r="V2757" s="612"/>
      <c r="W2757" s="612"/>
      <c r="X2757" s="612"/>
      <c r="Y2757" s="612"/>
      <c r="Z2757" s="612"/>
      <c r="AA2757" s="612"/>
      <c r="AB2757" s="612"/>
      <c r="AC2757" s="612"/>
      <c r="AD2757" s="1074"/>
      <c r="AE2757" s="565"/>
      <c r="AF2757" s="612"/>
      <c r="AG2757" s="612"/>
      <c r="AH2757" s="612"/>
      <c r="AI2757" s="612"/>
      <c r="AJ2757" s="1260">
        <f t="shared" ref="AJ2757" si="1566">AJ2690</f>
        <v>0</v>
      </c>
      <c r="AK2757" s="561"/>
      <c r="AL2757" s="1441"/>
      <c r="AM2757" s="1456"/>
    </row>
    <row r="2758" spans="1:39" ht="30" x14ac:dyDescent="0.25">
      <c r="A2758" s="239">
        <v>1</v>
      </c>
      <c r="B2758" s="337" t="s">
        <v>201</v>
      </c>
      <c r="C2758" s="2341"/>
      <c r="D2758" s="1046"/>
      <c r="E2758" s="2345"/>
      <c r="F2758" s="1046"/>
      <c r="G2758" s="1046"/>
      <c r="H2758" s="1046"/>
      <c r="I2758" s="2457"/>
      <c r="J2758" s="2457"/>
      <c r="K2758" s="2458"/>
      <c r="L2758" s="2458"/>
      <c r="M2758" s="2458"/>
      <c r="N2758" s="2458"/>
      <c r="O2758" s="2458"/>
      <c r="P2758" s="2458"/>
      <c r="Q2758" s="612"/>
      <c r="R2758" s="612"/>
      <c r="S2758" s="612"/>
      <c r="T2758" s="612"/>
      <c r="U2758" s="612"/>
      <c r="V2758" s="612"/>
      <c r="W2758" s="612"/>
      <c r="X2758" s="612"/>
      <c r="Y2758" s="612"/>
      <c r="Z2758" s="612"/>
      <c r="AA2758" s="612"/>
      <c r="AB2758" s="612"/>
      <c r="AC2758" s="612"/>
      <c r="AD2758" s="1074"/>
      <c r="AE2758" s="565"/>
      <c r="AF2758" s="612"/>
      <c r="AG2758" s="612"/>
      <c r="AH2758" s="612"/>
      <c r="AI2758" s="612"/>
      <c r="AJ2758" s="1260"/>
      <c r="AK2758" s="561"/>
      <c r="AL2758" s="1441"/>
      <c r="AM2758" s="1456"/>
    </row>
    <row r="2759" spans="1:39" s="2690" customFormat="1" x14ac:dyDescent="0.25">
      <c r="B2759" s="817" t="s">
        <v>234</v>
      </c>
      <c r="C2759" s="2341"/>
      <c r="D2759" s="1046"/>
      <c r="E2759" s="2345">
        <f>E2693</f>
        <v>1150</v>
      </c>
      <c r="F2759" s="2345">
        <f>F2693</f>
        <v>1055</v>
      </c>
      <c r="G2759" s="2345">
        <f>G2693</f>
        <v>883</v>
      </c>
      <c r="H2759" s="2345">
        <f>H2693</f>
        <v>83.69668246445498</v>
      </c>
      <c r="I2759" s="2457"/>
      <c r="J2759" s="2457"/>
      <c r="K2759" s="2458"/>
      <c r="L2759" s="2458"/>
      <c r="M2759" s="2458"/>
      <c r="N2759" s="2458"/>
      <c r="O2759" s="2458"/>
      <c r="P2759" s="2458"/>
      <c r="Q2759" s="2345">
        <f t="shared" ref="Q2759:AI2759" si="1567">Q2693</f>
        <v>3641.2139999999999</v>
      </c>
      <c r="R2759" s="2345">
        <f t="shared" ref="R2759:S2759" si="1568">R2693</f>
        <v>3641.2139999999999</v>
      </c>
      <c r="S2759" s="2345">
        <f t="shared" si="1568"/>
        <v>3641.2139999999999</v>
      </c>
      <c r="T2759" s="2345">
        <f t="shared" ref="T2759:U2759" si="1569">T2693</f>
        <v>3641.2139999999999</v>
      </c>
      <c r="U2759" s="2345">
        <f t="shared" si="1569"/>
        <v>3641.2139999999999</v>
      </c>
      <c r="V2759" s="2345">
        <f t="shared" ref="V2759:W2759" si="1570">V2693</f>
        <v>3641.2139999999999</v>
      </c>
      <c r="W2759" s="2345">
        <f t="shared" si="1570"/>
        <v>3641.2139999999999</v>
      </c>
      <c r="X2759" s="2345">
        <f t="shared" ref="X2759:Y2759" si="1571">X2693</f>
        <v>3641.2139999999999</v>
      </c>
      <c r="Y2759" s="2345">
        <f t="shared" si="1571"/>
        <v>3641.2139999999999</v>
      </c>
      <c r="Z2759" s="2345">
        <f t="shared" ref="Z2759:AA2759" si="1572">Z2693</f>
        <v>1825.48</v>
      </c>
      <c r="AA2759" s="2345">
        <f t="shared" si="1572"/>
        <v>1825.48</v>
      </c>
      <c r="AB2759" s="2345">
        <f t="shared" si="1567"/>
        <v>2127.2901666666667</v>
      </c>
      <c r="AC2759" s="2345">
        <f t="shared" si="1567"/>
        <v>1232.8724199999999</v>
      </c>
      <c r="AD2759" s="2345">
        <f t="shared" si="1567"/>
        <v>0</v>
      </c>
      <c r="AE2759" s="2345">
        <f t="shared" si="1567"/>
        <v>0</v>
      </c>
      <c r="AF2759" s="2345">
        <f t="shared" si="1567"/>
        <v>-894.41774666666674</v>
      </c>
      <c r="AG2759" s="2345">
        <f t="shared" ref="AG2759" si="1573">AG2693</f>
        <v>0</v>
      </c>
      <c r="AH2759" s="2345">
        <f t="shared" si="1567"/>
        <v>0</v>
      </c>
      <c r="AI2759" s="2345">
        <f t="shared" si="1567"/>
        <v>1232.8724199999999</v>
      </c>
      <c r="AJ2759" s="1260">
        <f>AJ2693</f>
        <v>0</v>
      </c>
      <c r="AK2759" s="561">
        <f t="shared" ref="AK2759" si="1574">AK2693</f>
        <v>0</v>
      </c>
      <c r="AL2759" s="1441"/>
      <c r="AM2759" s="1456"/>
    </row>
    <row r="2760" spans="1:39" ht="86.25" x14ac:dyDescent="0.25">
      <c r="A2760" s="239">
        <v>1</v>
      </c>
      <c r="B2760" s="488" t="s">
        <v>361</v>
      </c>
      <c r="C2760" s="2341"/>
      <c r="D2760" s="1046"/>
      <c r="E2760" s="2345"/>
      <c r="F2760" s="1046"/>
      <c r="G2760" s="1046"/>
      <c r="H2760" s="1046"/>
      <c r="I2760" s="2457"/>
      <c r="J2760" s="2457"/>
      <c r="K2760" s="2458"/>
      <c r="L2760" s="2458"/>
      <c r="M2760" s="2458"/>
      <c r="N2760" s="2458"/>
      <c r="O2760" s="2458"/>
      <c r="P2760" s="2458"/>
      <c r="Q2760" s="612"/>
      <c r="R2760" s="612"/>
      <c r="S2760" s="612"/>
      <c r="T2760" s="612"/>
      <c r="U2760" s="612"/>
      <c r="V2760" s="612"/>
      <c r="W2760" s="612"/>
      <c r="X2760" s="612"/>
      <c r="Y2760" s="612"/>
      <c r="Z2760" s="612"/>
      <c r="AA2760" s="612"/>
      <c r="AB2760" s="612"/>
      <c r="AC2760" s="612"/>
      <c r="AD2760" s="1074"/>
      <c r="AE2760" s="565"/>
      <c r="AF2760" s="612"/>
      <c r="AG2760" s="612"/>
      <c r="AH2760" s="612"/>
      <c r="AI2760" s="612"/>
      <c r="AJ2760" s="1260"/>
      <c r="AK2760" s="561"/>
      <c r="AL2760" s="1441"/>
      <c r="AM2760" s="1456"/>
    </row>
    <row r="2761" spans="1:39" ht="29.25" x14ac:dyDescent="0.25">
      <c r="A2761" s="239">
        <v>1</v>
      </c>
      <c r="B2761" s="339" t="s">
        <v>279</v>
      </c>
      <c r="C2761" s="2341"/>
      <c r="D2761" s="1046"/>
      <c r="E2761" s="2345">
        <f t="shared" ref="E2761:G2765" si="1575">E2698</f>
        <v>26220</v>
      </c>
      <c r="F2761" s="1046">
        <f t="shared" si="1575"/>
        <v>24035.25</v>
      </c>
      <c r="G2761" s="1046">
        <f t="shared" si="1575"/>
        <v>26737.95</v>
      </c>
      <c r="H2761" s="1046">
        <f>G2761/F2761*100</f>
        <v>111.24473429650202</v>
      </c>
      <c r="I2761" s="2457"/>
      <c r="J2761" s="2457"/>
      <c r="K2761" s="2458"/>
      <c r="L2761" s="2458"/>
      <c r="M2761" s="2458"/>
      <c r="N2761" s="2458"/>
      <c r="O2761" s="2458"/>
      <c r="P2761" s="2458"/>
      <c r="Q2761" s="612"/>
      <c r="R2761" s="612"/>
      <c r="S2761" s="612"/>
      <c r="T2761" s="612"/>
      <c r="U2761" s="612"/>
      <c r="V2761" s="612"/>
      <c r="W2761" s="612"/>
      <c r="X2761" s="612"/>
      <c r="Y2761" s="612"/>
      <c r="Z2761" s="612"/>
      <c r="AA2761" s="612"/>
      <c r="AB2761" s="612"/>
      <c r="AC2761" s="612"/>
      <c r="AD2761" s="1074"/>
      <c r="AE2761" s="565"/>
      <c r="AF2761" s="612"/>
      <c r="AG2761" s="612"/>
      <c r="AH2761" s="612"/>
      <c r="AI2761" s="612"/>
      <c r="AJ2761" s="1260">
        <f t="shared" ref="AJ2761" si="1576">AJ2698</f>
        <v>0</v>
      </c>
      <c r="AK2761" s="561"/>
      <c r="AL2761" s="1441"/>
      <c r="AM2761" s="1456"/>
    </row>
    <row r="2762" spans="1:39" ht="43.5" x14ac:dyDescent="0.25">
      <c r="A2762" s="239">
        <v>1</v>
      </c>
      <c r="B2762" s="339" t="s">
        <v>308</v>
      </c>
      <c r="C2762" s="2341"/>
      <c r="D2762" s="1046"/>
      <c r="E2762" s="2345">
        <f t="shared" si="1575"/>
        <v>13227</v>
      </c>
      <c r="F2762" s="1046">
        <f t="shared" si="1575"/>
        <v>12125</v>
      </c>
      <c r="G2762" s="1046">
        <f t="shared" si="1575"/>
        <v>2008</v>
      </c>
      <c r="H2762" s="1046">
        <f>G2762/F2762*100</f>
        <v>16.560824742268039</v>
      </c>
      <c r="I2762" s="2457"/>
      <c r="J2762" s="2457"/>
      <c r="K2762" s="2458"/>
      <c r="L2762" s="2458"/>
      <c r="M2762" s="2458"/>
      <c r="N2762" s="2458"/>
      <c r="O2762" s="2458"/>
      <c r="P2762" s="2458"/>
      <c r="Q2762" s="612"/>
      <c r="R2762" s="612"/>
      <c r="S2762" s="612"/>
      <c r="T2762" s="612"/>
      <c r="U2762" s="612"/>
      <c r="V2762" s="612"/>
      <c r="W2762" s="612"/>
      <c r="X2762" s="612"/>
      <c r="Y2762" s="612"/>
      <c r="Z2762" s="612"/>
      <c r="AA2762" s="612"/>
      <c r="AB2762" s="612"/>
      <c r="AC2762" s="612"/>
      <c r="AD2762" s="1074"/>
      <c r="AE2762" s="565"/>
      <c r="AF2762" s="612"/>
      <c r="AG2762" s="612"/>
      <c r="AH2762" s="612"/>
      <c r="AI2762" s="612"/>
      <c r="AJ2762" s="1260">
        <f t="shared" ref="AJ2762" si="1577">AJ2699</f>
        <v>0</v>
      </c>
      <c r="AK2762" s="561"/>
      <c r="AL2762" s="1441"/>
      <c r="AM2762" s="1456"/>
    </row>
    <row r="2763" spans="1:39" ht="29.25" x14ac:dyDescent="0.25">
      <c r="A2763" s="239">
        <v>1</v>
      </c>
      <c r="B2763" s="339" t="s">
        <v>280</v>
      </c>
      <c r="C2763" s="2341"/>
      <c r="D2763" s="1046"/>
      <c r="E2763" s="2345">
        <f t="shared" si="1575"/>
        <v>22276.59574468085</v>
      </c>
      <c r="F2763" s="1046">
        <f t="shared" si="1575"/>
        <v>20420.212765957447</v>
      </c>
      <c r="G2763" s="1046">
        <f t="shared" si="1575"/>
        <v>11740.651063829788</v>
      </c>
      <c r="H2763" s="1046">
        <f>G2763/F2763*100</f>
        <v>57.495243553008599</v>
      </c>
      <c r="I2763" s="2457"/>
      <c r="J2763" s="2457"/>
      <c r="K2763" s="2458"/>
      <c r="L2763" s="2458"/>
      <c r="M2763" s="2458"/>
      <c r="N2763" s="2458"/>
      <c r="O2763" s="2458"/>
      <c r="P2763" s="2458"/>
      <c r="Q2763" s="612"/>
      <c r="R2763" s="612"/>
      <c r="S2763" s="612"/>
      <c r="T2763" s="612"/>
      <c r="U2763" s="612"/>
      <c r="V2763" s="612"/>
      <c r="W2763" s="612"/>
      <c r="X2763" s="612"/>
      <c r="Y2763" s="612"/>
      <c r="Z2763" s="612"/>
      <c r="AA2763" s="612"/>
      <c r="AB2763" s="612"/>
      <c r="AC2763" s="612"/>
      <c r="AD2763" s="1074"/>
      <c r="AE2763" s="565"/>
      <c r="AF2763" s="612"/>
      <c r="AG2763" s="612"/>
      <c r="AH2763" s="612"/>
      <c r="AI2763" s="612"/>
      <c r="AJ2763" s="1260">
        <f t="shared" ref="AJ2763" si="1578">AJ2700</f>
        <v>0</v>
      </c>
      <c r="AK2763" s="561"/>
      <c r="AL2763" s="1441"/>
      <c r="AM2763" s="1456"/>
    </row>
    <row r="2764" spans="1:39" ht="29.25" x14ac:dyDescent="0.25">
      <c r="A2764" s="239">
        <v>1</v>
      </c>
      <c r="B2764" s="339" t="s">
        <v>281</v>
      </c>
      <c r="C2764" s="2460"/>
      <c r="D2764" s="1046"/>
      <c r="E2764" s="2345">
        <f t="shared" si="1575"/>
        <v>11831</v>
      </c>
      <c r="F2764" s="1046">
        <f t="shared" si="1575"/>
        <v>10846</v>
      </c>
      <c r="G2764" s="1046">
        <f t="shared" si="1575"/>
        <v>9567</v>
      </c>
      <c r="H2764" s="1046">
        <f>G2764/F2764*100</f>
        <v>88.207634150839027</v>
      </c>
      <c r="I2764" s="2457"/>
      <c r="J2764" s="2457"/>
      <c r="K2764" s="2458"/>
      <c r="L2764" s="2458"/>
      <c r="M2764" s="2458"/>
      <c r="N2764" s="2458"/>
      <c r="O2764" s="2458"/>
      <c r="P2764" s="2458"/>
      <c r="Q2764" s="612">
        <f t="shared" ref="Q2764:AF2765" si="1579">Q2701</f>
        <v>10353.50316</v>
      </c>
      <c r="R2764" s="612">
        <f t="shared" ref="R2764:S2764" si="1580">R2701</f>
        <v>10353.50316</v>
      </c>
      <c r="S2764" s="612">
        <f t="shared" si="1580"/>
        <v>10353.50316</v>
      </c>
      <c r="T2764" s="612">
        <f t="shared" ref="T2764:U2764" si="1581">T2701</f>
        <v>10353.50316</v>
      </c>
      <c r="U2764" s="612">
        <f t="shared" si="1581"/>
        <v>10353.50316</v>
      </c>
      <c r="V2764" s="612">
        <f t="shared" ref="V2764:W2764" si="1582">V2701</f>
        <v>10353.50316</v>
      </c>
      <c r="W2764" s="612">
        <f t="shared" si="1582"/>
        <v>10353.50316</v>
      </c>
      <c r="X2764" s="612">
        <f t="shared" ref="X2764:Y2764" si="1583">X2701</f>
        <v>10353.50316</v>
      </c>
      <c r="Y2764" s="612">
        <f t="shared" si="1583"/>
        <v>10353.50316</v>
      </c>
      <c r="Z2764" s="612">
        <f t="shared" ref="Z2764:AA2764" si="1584">Z2701</f>
        <v>10353.50316</v>
      </c>
      <c r="AA2764" s="612">
        <f t="shared" si="1584"/>
        <v>10353.50316</v>
      </c>
      <c r="AB2764" s="612">
        <f t="shared" si="1579"/>
        <v>9490.711229999999</v>
      </c>
      <c r="AC2764" s="612">
        <f t="shared" si="1579"/>
        <v>9478.103320000002</v>
      </c>
      <c r="AD2764" s="1074">
        <f t="shared" si="1579"/>
        <v>0</v>
      </c>
      <c r="AE2764" s="565">
        <f t="shared" si="1579"/>
        <v>0</v>
      </c>
      <c r="AF2764" s="612">
        <f t="shared" si="1579"/>
        <v>-12.607909999996991</v>
      </c>
      <c r="AG2764" s="612">
        <f t="shared" ref="AG2764" si="1585">AG2701</f>
        <v>0</v>
      </c>
      <c r="AH2764" s="612">
        <f>AH2701</f>
        <v>-39.47298</v>
      </c>
      <c r="AI2764" s="612">
        <f>AI2701</f>
        <v>9438.6303400000015</v>
      </c>
      <c r="AJ2764" s="1260">
        <f t="shared" ref="AJ2764" si="1586">AJ2701</f>
        <v>0</v>
      </c>
      <c r="AK2764" s="561">
        <f>AK2701</f>
        <v>0</v>
      </c>
      <c r="AL2764" s="1441"/>
      <c r="AM2764" s="1456"/>
    </row>
    <row r="2765" spans="1:39" x14ac:dyDescent="0.25">
      <c r="A2765" s="239">
        <v>1</v>
      </c>
      <c r="B2765" s="819" t="s">
        <v>138</v>
      </c>
      <c r="C2765" s="2341"/>
      <c r="D2765" s="1046"/>
      <c r="E2765" s="2345">
        <f t="shared" si="1575"/>
        <v>115035.14285714286</v>
      </c>
      <c r="F2765" s="1046">
        <f t="shared" si="1575"/>
        <v>105450.29761904762</v>
      </c>
      <c r="G2765" s="1046">
        <f t="shared" si="1575"/>
        <v>71524.421428571426</v>
      </c>
      <c r="H2765" s="1046">
        <f>G2765/F2765*100</f>
        <v>67.827614566781349</v>
      </c>
      <c r="I2765" s="2457"/>
      <c r="J2765" s="2457"/>
      <c r="K2765" s="2458"/>
      <c r="L2765" s="2458"/>
      <c r="M2765" s="2458"/>
      <c r="N2765" s="2458"/>
      <c r="O2765" s="2458"/>
      <c r="P2765" s="2458"/>
      <c r="Q2765" s="612">
        <f t="shared" si="1579"/>
        <v>109291.04414</v>
      </c>
      <c r="R2765" s="612">
        <f t="shared" ref="R2765:S2765" si="1587">R2702</f>
        <v>109291.04414</v>
      </c>
      <c r="S2765" s="612">
        <f t="shared" si="1587"/>
        <v>109291.04414</v>
      </c>
      <c r="T2765" s="612">
        <f t="shared" ref="T2765:U2765" si="1588">T2702</f>
        <v>109291.04414</v>
      </c>
      <c r="U2765" s="612">
        <f t="shared" si="1588"/>
        <v>109291.04414</v>
      </c>
      <c r="V2765" s="612">
        <f t="shared" ref="V2765:W2765" si="1589">V2702</f>
        <v>109291.04414</v>
      </c>
      <c r="W2765" s="612">
        <f t="shared" si="1589"/>
        <v>109291.04414</v>
      </c>
      <c r="X2765" s="612">
        <f t="shared" ref="X2765:Y2765" si="1590">X2702</f>
        <v>109291.04414</v>
      </c>
      <c r="Y2765" s="612">
        <f t="shared" si="1590"/>
        <v>109291.04414</v>
      </c>
      <c r="Z2765" s="612">
        <f t="shared" ref="Z2765:AA2765" si="1591">Z2702</f>
        <v>108213.96614</v>
      </c>
      <c r="AA2765" s="612">
        <f t="shared" si="1591"/>
        <v>108213.96614</v>
      </c>
      <c r="AB2765" s="612">
        <f t="shared" si="1579"/>
        <v>99566.650365833339</v>
      </c>
      <c r="AC2765" s="612">
        <f t="shared" si="1579"/>
        <v>95692.030630000008</v>
      </c>
      <c r="AD2765" s="1074">
        <f t="shared" si="1579"/>
        <v>0</v>
      </c>
      <c r="AE2765" s="565">
        <f t="shared" si="1579"/>
        <v>0</v>
      </c>
      <c r="AF2765" s="612">
        <f t="shared" si="1579"/>
        <v>-3874.6197358333229</v>
      </c>
      <c r="AG2765" s="612">
        <f t="shared" ref="AG2765" si="1592">AG2702</f>
        <v>0</v>
      </c>
      <c r="AH2765" s="612">
        <f>AH2702</f>
        <v>-282.43009000000001</v>
      </c>
      <c r="AI2765" s="612">
        <f>AI2702</f>
        <v>95409.600539999999</v>
      </c>
      <c r="AJ2765" s="1260">
        <f t="shared" ref="AJ2765" si="1593">AJ2702</f>
        <v>0</v>
      </c>
      <c r="AK2765" s="561">
        <f>AK2702</f>
        <v>0</v>
      </c>
      <c r="AL2765" s="1441"/>
      <c r="AM2765" s="1456"/>
    </row>
    <row r="2766" spans="1:39" x14ac:dyDescent="0.25">
      <c r="A2766" s="239">
        <v>1</v>
      </c>
      <c r="B2766" s="402" t="s">
        <v>29</v>
      </c>
      <c r="C2766" s="715"/>
      <c r="D2766" s="2451"/>
      <c r="E2766" s="2452"/>
      <c r="F2766" s="2451"/>
      <c r="G2766" s="2451"/>
      <c r="H2766" s="2451"/>
      <c r="I2766" s="2454"/>
      <c r="J2766" s="2454"/>
      <c r="K2766" s="2455"/>
      <c r="L2766" s="2455"/>
      <c r="M2766" s="2455"/>
      <c r="N2766" s="2455"/>
      <c r="O2766" s="2455"/>
      <c r="P2766" s="2455"/>
      <c r="Q2766" s="614"/>
      <c r="R2766" s="614"/>
      <c r="S2766" s="614"/>
      <c r="T2766" s="614"/>
      <c r="U2766" s="614"/>
      <c r="V2766" s="614"/>
      <c r="W2766" s="614"/>
      <c r="X2766" s="614"/>
      <c r="Y2766" s="614"/>
      <c r="Z2766" s="614"/>
      <c r="AA2766" s="614"/>
      <c r="AB2766" s="614"/>
      <c r="AC2766" s="614"/>
      <c r="AD2766" s="1077"/>
      <c r="AE2766" s="564"/>
      <c r="AF2766" s="614"/>
      <c r="AG2766" s="614"/>
      <c r="AH2766" s="614"/>
      <c r="AI2766" s="614"/>
      <c r="AJ2766" s="1241"/>
      <c r="AK2766" s="607"/>
      <c r="AL2766" s="1441"/>
      <c r="AM2766" s="1456"/>
    </row>
    <row r="2767" spans="1:39" ht="18.75" customHeight="1" x14ac:dyDescent="0.25">
      <c r="A2767" s="239">
        <v>1</v>
      </c>
      <c r="B2767" s="2461" t="s">
        <v>16</v>
      </c>
      <c r="C2767" s="2462"/>
      <c r="D2767" s="2463"/>
      <c r="E2767" s="2464">
        <f t="shared" ref="E2767:G2768" si="1594">SUM(E2707)</f>
        <v>1013</v>
      </c>
      <c r="F2767" s="2463">
        <f t="shared" si="1594"/>
        <v>929</v>
      </c>
      <c r="G2767" s="2463">
        <f t="shared" si="1594"/>
        <v>1059</v>
      </c>
      <c r="H2767" s="2463">
        <f t="shared" ref="H2767:H2772" si="1595">G2767/F2767*100</f>
        <v>113.9935414424112</v>
      </c>
      <c r="I2767" s="2463">
        <f t="shared" ref="I2767:I2768" si="1596">SUM(I2707)</f>
        <v>8.6515301085883518</v>
      </c>
      <c r="J2767" s="2463">
        <f t="shared" ref="J2767:P2768" si="1597">SUM(J2707)</f>
        <v>7.6317280453257794</v>
      </c>
      <c r="K2767" s="2463">
        <f t="shared" si="1597"/>
        <v>8764</v>
      </c>
      <c r="L2767" s="2463">
        <f t="shared" si="1597"/>
        <v>8034</v>
      </c>
      <c r="M2767" s="2463">
        <f t="shared" si="1597"/>
        <v>8082</v>
      </c>
      <c r="N2767" s="2463">
        <f t="shared" si="1597"/>
        <v>100.59746079163554</v>
      </c>
      <c r="O2767" s="2463">
        <f t="shared" si="1597"/>
        <v>37</v>
      </c>
      <c r="P2767" s="2463">
        <f t="shared" si="1597"/>
        <v>238.28992628992629</v>
      </c>
      <c r="Q2767" s="613"/>
      <c r="R2767" s="613"/>
      <c r="S2767" s="613"/>
      <c r="T2767" s="613"/>
      <c r="U2767" s="613"/>
      <c r="V2767" s="613"/>
      <c r="W2767" s="613"/>
      <c r="X2767" s="613"/>
      <c r="Y2767" s="613"/>
      <c r="Z2767" s="613"/>
      <c r="AA2767" s="613"/>
      <c r="AB2767" s="613"/>
      <c r="AC2767" s="613"/>
      <c r="AD2767" s="1488"/>
      <c r="AE2767" s="566"/>
      <c r="AF2767" s="613"/>
      <c r="AG2767" s="613"/>
      <c r="AH2767" s="613"/>
      <c r="AI2767" s="613"/>
      <c r="AJ2767" s="1304">
        <f t="shared" ref="AJ2767" si="1598">SUM(AJ2707)</f>
        <v>0</v>
      </c>
      <c r="AK2767" s="1185"/>
      <c r="AL2767" s="1441"/>
      <c r="AM2767" s="1456"/>
    </row>
    <row r="2768" spans="1:39" ht="38.25" customHeight="1" x14ac:dyDescent="0.25">
      <c r="A2768" s="239">
        <v>1</v>
      </c>
      <c r="B2768" s="1023" t="s">
        <v>214</v>
      </c>
      <c r="C2768" s="1023"/>
      <c r="D2768" s="2449"/>
      <c r="E2768" s="2450">
        <f t="shared" si="1594"/>
        <v>1013</v>
      </c>
      <c r="F2768" s="2449">
        <f t="shared" si="1594"/>
        <v>929</v>
      </c>
      <c r="G2768" s="2449">
        <f t="shared" si="1594"/>
        <v>1059</v>
      </c>
      <c r="H2768" s="2449">
        <f t="shared" si="1595"/>
        <v>113.9935414424112</v>
      </c>
      <c r="I2768" s="2449">
        <f t="shared" si="1596"/>
        <v>8.6515301085883518</v>
      </c>
      <c r="J2768" s="2449">
        <f t="shared" si="1597"/>
        <v>7.6317280453257794</v>
      </c>
      <c r="K2768" s="2449">
        <f t="shared" si="1597"/>
        <v>8764</v>
      </c>
      <c r="L2768" s="2449">
        <f t="shared" si="1597"/>
        <v>8034</v>
      </c>
      <c r="M2768" s="2449">
        <f t="shared" si="1597"/>
        <v>8082</v>
      </c>
      <c r="N2768" s="2449">
        <f t="shared" si="1597"/>
        <v>100.59746079163554</v>
      </c>
      <c r="O2768" s="2449">
        <f t="shared" si="1597"/>
        <v>37</v>
      </c>
      <c r="P2768" s="2449">
        <f t="shared" si="1597"/>
        <v>238.28992628992629</v>
      </c>
      <c r="Q2768" s="610">
        <f t="shared" ref="Q2768:AC2768" si="1599">SUM(Q2708)</f>
        <v>18210.370613792002</v>
      </c>
      <c r="R2768" s="610">
        <f t="shared" si="1599"/>
        <v>18210.370613792002</v>
      </c>
      <c r="S2768" s="610">
        <f t="shared" si="1599"/>
        <v>18210.370613792002</v>
      </c>
      <c r="T2768" s="610">
        <f t="shared" si="1599"/>
        <v>18210.370613792002</v>
      </c>
      <c r="U2768" s="610">
        <f t="shared" ref="U2768:V2768" si="1600">SUM(U2708)</f>
        <v>18210.370613792002</v>
      </c>
      <c r="V2768" s="610">
        <f t="shared" si="1600"/>
        <v>18210.370613792002</v>
      </c>
      <c r="W2768" s="610">
        <f t="shared" ref="W2768:X2768" si="1601">SUM(W2708)</f>
        <v>18210.370613792002</v>
      </c>
      <c r="X2768" s="610">
        <f t="shared" si="1601"/>
        <v>18210.370613792002</v>
      </c>
      <c r="Y2768" s="610">
        <f t="shared" ref="Y2768:Z2768" si="1602">SUM(Y2708)</f>
        <v>18210.370613792002</v>
      </c>
      <c r="Z2768" s="610">
        <f t="shared" si="1602"/>
        <v>18210.370613792002</v>
      </c>
      <c r="AA2768" s="610">
        <f t="shared" ref="AA2768" si="1603">SUM(AA2708)</f>
        <v>18210.370613792002</v>
      </c>
      <c r="AB2768" s="610">
        <f t="shared" si="1599"/>
        <v>16692.839729309337</v>
      </c>
      <c r="AC2768" s="610">
        <f t="shared" si="1599"/>
        <v>16843.091560000001</v>
      </c>
      <c r="AD2768" s="1078"/>
      <c r="AE2768" s="563"/>
      <c r="AF2768" s="610">
        <f>SUM(AF2708)</f>
        <v>150.25183069066406</v>
      </c>
      <c r="AG2768" s="610">
        <f>SUM(AG2708)</f>
        <v>0</v>
      </c>
      <c r="AH2768" s="610">
        <f>SUM(AH2708)</f>
        <v>-58.321480000000001</v>
      </c>
      <c r="AI2768" s="610">
        <f>SUM(AI2708)</f>
        <v>16784.770080000002</v>
      </c>
      <c r="AJ2768" s="2423">
        <f t="shared" ref="AJ2768" si="1604">SUM(AJ2708)</f>
        <v>0</v>
      </c>
      <c r="AK2768" s="1190">
        <f>SUM(AK2708)</f>
        <v>0</v>
      </c>
      <c r="AL2768" s="1441"/>
      <c r="AM2768" s="1456"/>
    </row>
    <row r="2769" spans="1:39" s="5" customFormat="1" x14ac:dyDescent="0.25">
      <c r="A2769" s="239">
        <v>1</v>
      </c>
      <c r="B2769" s="1007" t="s">
        <v>210</v>
      </c>
      <c r="C2769" s="1007"/>
      <c r="D2769" s="2363"/>
      <c r="E2769" s="2364">
        <f t="shared" ref="E2769:G2772" si="1605">E2709</f>
        <v>3810</v>
      </c>
      <c r="F2769" s="2363">
        <f t="shared" si="1605"/>
        <v>3493</v>
      </c>
      <c r="G2769" s="2363">
        <f t="shared" si="1605"/>
        <v>3547</v>
      </c>
      <c r="H2769" s="2363">
        <f t="shared" si="1595"/>
        <v>101.54594904093904</v>
      </c>
      <c r="I2769" s="2363">
        <f t="shared" ref="I2769:I2771" si="1606">I2709</f>
        <v>0</v>
      </c>
      <c r="J2769" s="2363">
        <f t="shared" ref="J2769:AC2769" si="1607">J2709</f>
        <v>0</v>
      </c>
      <c r="K2769" s="2363">
        <f t="shared" si="1607"/>
        <v>0</v>
      </c>
      <c r="L2769" s="2363">
        <f t="shared" si="1607"/>
        <v>0</v>
      </c>
      <c r="M2769" s="2363">
        <f t="shared" si="1607"/>
        <v>0</v>
      </c>
      <c r="N2769" s="2363">
        <f t="shared" si="1607"/>
        <v>0</v>
      </c>
      <c r="O2769" s="2363">
        <f t="shared" si="1607"/>
        <v>0</v>
      </c>
      <c r="P2769" s="2363">
        <f t="shared" si="1607"/>
        <v>0</v>
      </c>
      <c r="Q2769" s="612">
        <f t="shared" si="1607"/>
        <v>0</v>
      </c>
      <c r="R2769" s="612">
        <f t="shared" ref="R2769:S2769" si="1608">R2709</f>
        <v>0</v>
      </c>
      <c r="S2769" s="612">
        <f t="shared" si="1608"/>
        <v>0</v>
      </c>
      <c r="T2769" s="612">
        <f t="shared" ref="T2769:U2769" si="1609">T2709</f>
        <v>0</v>
      </c>
      <c r="U2769" s="612">
        <f t="shared" si="1609"/>
        <v>0</v>
      </c>
      <c r="V2769" s="612">
        <f t="shared" ref="V2769:W2769" si="1610">V2709</f>
        <v>0</v>
      </c>
      <c r="W2769" s="612">
        <f t="shared" si="1610"/>
        <v>0</v>
      </c>
      <c r="X2769" s="612">
        <f t="shared" ref="X2769:Y2769" si="1611">X2709</f>
        <v>0</v>
      </c>
      <c r="Y2769" s="612">
        <f t="shared" si="1611"/>
        <v>0</v>
      </c>
      <c r="Z2769" s="612">
        <f t="shared" ref="Z2769:AA2769" si="1612">Z2709</f>
        <v>0</v>
      </c>
      <c r="AA2769" s="612">
        <f t="shared" si="1612"/>
        <v>0</v>
      </c>
      <c r="AB2769" s="612">
        <f t="shared" si="1607"/>
        <v>0</v>
      </c>
      <c r="AC2769" s="612">
        <f t="shared" si="1607"/>
        <v>0</v>
      </c>
      <c r="AD2769" s="1074"/>
      <c r="AE2769" s="565"/>
      <c r="AF2769" s="612">
        <f t="shared" ref="AF2769:AG2772" si="1613">AF2709</f>
        <v>0</v>
      </c>
      <c r="AG2769" s="612">
        <f t="shared" si="1613"/>
        <v>0</v>
      </c>
      <c r="AH2769" s="612">
        <f t="shared" ref="AH2769:AJ2772" si="1614">AH2709</f>
        <v>0</v>
      </c>
      <c r="AI2769" s="612">
        <f t="shared" si="1614"/>
        <v>0</v>
      </c>
      <c r="AJ2769" s="2367">
        <f t="shared" si="1614"/>
        <v>0</v>
      </c>
      <c r="AK2769" s="561">
        <f t="shared" ref="AK2769" si="1615">AK2709</f>
        <v>0</v>
      </c>
      <c r="AL2769" s="1441"/>
      <c r="AM2769" s="1456"/>
    </row>
    <row r="2770" spans="1:39" x14ac:dyDescent="0.25">
      <c r="A2770" s="239">
        <v>1</v>
      </c>
      <c r="B2770" s="1018" t="s">
        <v>211</v>
      </c>
      <c r="C2770" s="1018"/>
      <c r="D2770" s="2465"/>
      <c r="E2770" s="2464">
        <f t="shared" si="1605"/>
        <v>3800</v>
      </c>
      <c r="F2770" s="2465">
        <f t="shared" si="1605"/>
        <v>3483</v>
      </c>
      <c r="G2770" s="2465">
        <f t="shared" si="1605"/>
        <v>3539</v>
      </c>
      <c r="H2770" s="2465">
        <f t="shared" si="1595"/>
        <v>101.60780935974734</v>
      </c>
      <c r="I2770" s="2465">
        <f t="shared" si="1606"/>
        <v>0</v>
      </c>
      <c r="J2770" s="2465">
        <f t="shared" ref="J2770:AC2770" si="1616">J2710</f>
        <v>0</v>
      </c>
      <c r="K2770" s="2465">
        <f t="shared" si="1616"/>
        <v>0</v>
      </c>
      <c r="L2770" s="2465">
        <f t="shared" si="1616"/>
        <v>0</v>
      </c>
      <c r="M2770" s="2465">
        <f t="shared" si="1616"/>
        <v>0</v>
      </c>
      <c r="N2770" s="2465">
        <f t="shared" si="1616"/>
        <v>0</v>
      </c>
      <c r="O2770" s="2465">
        <f t="shared" si="1616"/>
        <v>0</v>
      </c>
      <c r="P2770" s="2465">
        <f t="shared" si="1616"/>
        <v>0</v>
      </c>
      <c r="Q2770" s="612">
        <f t="shared" si="1616"/>
        <v>0</v>
      </c>
      <c r="R2770" s="612">
        <f t="shared" ref="R2770:S2770" si="1617">R2710</f>
        <v>0</v>
      </c>
      <c r="S2770" s="612">
        <f t="shared" si="1617"/>
        <v>0</v>
      </c>
      <c r="T2770" s="612">
        <f t="shared" ref="T2770:U2770" si="1618">T2710</f>
        <v>0</v>
      </c>
      <c r="U2770" s="612">
        <f t="shared" si="1618"/>
        <v>0</v>
      </c>
      <c r="V2770" s="612">
        <f t="shared" ref="V2770:W2770" si="1619">V2710</f>
        <v>0</v>
      </c>
      <c r="W2770" s="612">
        <f t="shared" si="1619"/>
        <v>0</v>
      </c>
      <c r="X2770" s="612">
        <f t="shared" ref="X2770:Y2770" si="1620">X2710</f>
        <v>0</v>
      </c>
      <c r="Y2770" s="612">
        <f t="shared" si="1620"/>
        <v>0</v>
      </c>
      <c r="Z2770" s="612">
        <f t="shared" ref="Z2770:AA2770" si="1621">Z2710</f>
        <v>0</v>
      </c>
      <c r="AA2770" s="612">
        <f t="shared" si="1621"/>
        <v>0</v>
      </c>
      <c r="AB2770" s="612">
        <f t="shared" si="1616"/>
        <v>0</v>
      </c>
      <c r="AC2770" s="612">
        <f t="shared" si="1616"/>
        <v>0</v>
      </c>
      <c r="AD2770" s="1074"/>
      <c r="AE2770" s="565"/>
      <c r="AF2770" s="612">
        <f t="shared" si="1613"/>
        <v>0</v>
      </c>
      <c r="AG2770" s="612">
        <f t="shared" si="1613"/>
        <v>0</v>
      </c>
      <c r="AH2770" s="612">
        <f t="shared" si="1614"/>
        <v>0</v>
      </c>
      <c r="AI2770" s="612">
        <f t="shared" si="1614"/>
        <v>0</v>
      </c>
      <c r="AJ2770" s="2466">
        <f t="shared" si="1614"/>
        <v>0</v>
      </c>
      <c r="AK2770" s="561">
        <f t="shared" ref="AK2770" si="1622">AK2710</f>
        <v>0</v>
      </c>
      <c r="AL2770" s="1441"/>
      <c r="AM2770" s="1456"/>
    </row>
    <row r="2771" spans="1:39" ht="30" x14ac:dyDescent="0.25">
      <c r="A2771" s="239">
        <v>1</v>
      </c>
      <c r="B2771" s="1022" t="s">
        <v>212</v>
      </c>
      <c r="C2771" s="1022"/>
      <c r="D2771" s="2467"/>
      <c r="E2771" s="2464">
        <f t="shared" si="1605"/>
        <v>10</v>
      </c>
      <c r="F2771" s="2467">
        <f t="shared" si="1605"/>
        <v>9</v>
      </c>
      <c r="G2771" s="2467">
        <f t="shared" si="1605"/>
        <v>8</v>
      </c>
      <c r="H2771" s="2465">
        <f t="shared" si="1595"/>
        <v>88.888888888888886</v>
      </c>
      <c r="I2771" s="2465">
        <f t="shared" si="1606"/>
        <v>0</v>
      </c>
      <c r="J2771" s="2465">
        <f t="shared" ref="J2771:AC2771" si="1623">J2711</f>
        <v>0</v>
      </c>
      <c r="K2771" s="2465">
        <f t="shared" si="1623"/>
        <v>0</v>
      </c>
      <c r="L2771" s="2467">
        <f t="shared" si="1623"/>
        <v>0</v>
      </c>
      <c r="M2771" s="2467">
        <f t="shared" si="1623"/>
        <v>0</v>
      </c>
      <c r="N2771" s="2465">
        <f t="shared" si="1623"/>
        <v>0</v>
      </c>
      <c r="O2771" s="2465">
        <f t="shared" si="1623"/>
        <v>0</v>
      </c>
      <c r="P2771" s="2467">
        <f t="shared" si="1623"/>
        <v>0</v>
      </c>
      <c r="Q2771" s="612">
        <f t="shared" si="1623"/>
        <v>0</v>
      </c>
      <c r="R2771" s="612">
        <f t="shared" ref="R2771:S2771" si="1624">R2711</f>
        <v>0</v>
      </c>
      <c r="S2771" s="612">
        <f t="shared" si="1624"/>
        <v>0</v>
      </c>
      <c r="T2771" s="612">
        <f t="shared" ref="T2771:U2771" si="1625">T2711</f>
        <v>0</v>
      </c>
      <c r="U2771" s="612">
        <f t="shared" si="1625"/>
        <v>0</v>
      </c>
      <c r="V2771" s="612">
        <f t="shared" ref="V2771:W2771" si="1626">V2711</f>
        <v>0</v>
      </c>
      <c r="W2771" s="612">
        <f t="shared" si="1626"/>
        <v>0</v>
      </c>
      <c r="X2771" s="612">
        <f t="shared" ref="X2771:Y2771" si="1627">X2711</f>
        <v>0</v>
      </c>
      <c r="Y2771" s="612">
        <f t="shared" si="1627"/>
        <v>0</v>
      </c>
      <c r="Z2771" s="612">
        <f t="shared" ref="Z2771:AA2771" si="1628">Z2711</f>
        <v>0</v>
      </c>
      <c r="AA2771" s="612">
        <f t="shared" si="1628"/>
        <v>0</v>
      </c>
      <c r="AB2771" s="612">
        <f t="shared" si="1623"/>
        <v>0</v>
      </c>
      <c r="AC2771" s="612">
        <f t="shared" si="1623"/>
        <v>0</v>
      </c>
      <c r="AD2771" s="1488"/>
      <c r="AE2771" s="566"/>
      <c r="AF2771" s="613">
        <f t="shared" si="1613"/>
        <v>0</v>
      </c>
      <c r="AG2771" s="613">
        <f t="shared" si="1613"/>
        <v>0</v>
      </c>
      <c r="AH2771" s="613">
        <f t="shared" si="1614"/>
        <v>0</v>
      </c>
      <c r="AI2771" s="612">
        <f t="shared" si="1614"/>
        <v>0</v>
      </c>
      <c r="AJ2771" s="2468">
        <f t="shared" si="1614"/>
        <v>0</v>
      </c>
      <c r="AK2771" s="561">
        <f t="shared" ref="AK2771" si="1629">AK2711</f>
        <v>0</v>
      </c>
      <c r="AL2771" s="1441"/>
      <c r="AM2771" s="1456"/>
    </row>
    <row r="2772" spans="1:39" s="253" customFormat="1" ht="30" thickBot="1" x14ac:dyDescent="0.3">
      <c r="A2772" s="239">
        <v>1</v>
      </c>
      <c r="B2772" s="2374" t="s">
        <v>217</v>
      </c>
      <c r="C2772" s="2374"/>
      <c r="D2772" s="2469"/>
      <c r="E2772" s="2470">
        <f t="shared" si="1605"/>
        <v>3810</v>
      </c>
      <c r="F2772" s="2469">
        <f t="shared" si="1605"/>
        <v>3493</v>
      </c>
      <c r="G2772" s="2469">
        <f t="shared" si="1605"/>
        <v>3547</v>
      </c>
      <c r="H2772" s="2471">
        <f t="shared" si="1595"/>
        <v>101.54594904093904</v>
      </c>
      <c r="I2772" s="2471"/>
      <c r="J2772" s="2471"/>
      <c r="K2772" s="2471"/>
      <c r="L2772" s="2469"/>
      <c r="M2772" s="2469"/>
      <c r="N2772" s="2471"/>
      <c r="O2772" s="2471"/>
      <c r="P2772" s="2469"/>
      <c r="Q2772" s="615">
        <f t="shared" ref="Q2772:AE2772" si="1630">Q2712</f>
        <v>15342.741</v>
      </c>
      <c r="R2772" s="615">
        <f t="shared" si="1630"/>
        <v>15342.741</v>
      </c>
      <c r="S2772" s="615">
        <f t="shared" ref="S2772:T2772" si="1631">S2712</f>
        <v>15342.741</v>
      </c>
      <c r="T2772" s="615">
        <f t="shared" si="1631"/>
        <v>15342.741</v>
      </c>
      <c r="U2772" s="615">
        <f t="shared" ref="U2772:V2772" si="1632">U2712</f>
        <v>15342.741</v>
      </c>
      <c r="V2772" s="615">
        <f t="shared" si="1632"/>
        <v>15342.741</v>
      </c>
      <c r="W2772" s="615">
        <f t="shared" ref="W2772:X2772" si="1633">W2712</f>
        <v>15342.741</v>
      </c>
      <c r="X2772" s="615">
        <f t="shared" si="1633"/>
        <v>15342.741</v>
      </c>
      <c r="Y2772" s="615">
        <f t="shared" ref="Y2772:Z2772" si="1634">Y2712</f>
        <v>15342.741</v>
      </c>
      <c r="Z2772" s="615">
        <f t="shared" si="1634"/>
        <v>15342.741</v>
      </c>
      <c r="AA2772" s="615">
        <f t="shared" ref="AA2772" si="1635">AA2712</f>
        <v>15342.741</v>
      </c>
      <c r="AB2772" s="615">
        <f t="shared" si="1630"/>
        <v>14064.179250000001</v>
      </c>
      <c r="AC2772" s="615">
        <f t="shared" si="1630"/>
        <v>14064.179249999999</v>
      </c>
      <c r="AD2772" s="1917">
        <f t="shared" si="1630"/>
        <v>0</v>
      </c>
      <c r="AE2772" s="653">
        <f t="shared" si="1630"/>
        <v>0</v>
      </c>
      <c r="AF2772" s="616">
        <f t="shared" si="1613"/>
        <v>0</v>
      </c>
      <c r="AG2772" s="616">
        <f t="shared" si="1613"/>
        <v>0</v>
      </c>
      <c r="AH2772" s="616">
        <f t="shared" si="1614"/>
        <v>-136.68022999999999</v>
      </c>
      <c r="AI2772" s="615">
        <f t="shared" si="1614"/>
        <v>13927.499019999999</v>
      </c>
      <c r="AJ2772" s="2472">
        <f t="shared" si="1614"/>
        <v>0</v>
      </c>
      <c r="AK2772" s="1196">
        <f t="shared" ref="AK2772" si="1636">AK2712</f>
        <v>0</v>
      </c>
      <c r="AL2772" s="1441"/>
      <c r="AM2772" s="1456"/>
    </row>
    <row r="2773" spans="1:39" ht="47.25" x14ac:dyDescent="0.25">
      <c r="A2773" s="239">
        <v>1</v>
      </c>
      <c r="B2773" s="2272" t="s">
        <v>473</v>
      </c>
      <c r="C2773" s="2473"/>
      <c r="D2773" s="2086"/>
      <c r="E2773" s="439"/>
      <c r="F2773" s="1149"/>
      <c r="G2773" s="1149"/>
      <c r="H2773" s="1149"/>
      <c r="I2773" s="2474"/>
      <c r="J2773" s="2474"/>
      <c r="K2773" s="2127"/>
      <c r="L2773" s="2127"/>
      <c r="M2773" s="2127"/>
      <c r="N2773" s="2127"/>
      <c r="O2773" s="2127"/>
      <c r="P2773" s="2127"/>
      <c r="Q2773" s="564"/>
      <c r="R2773" s="564"/>
      <c r="S2773" s="564"/>
      <c r="T2773" s="564"/>
      <c r="U2773" s="564"/>
      <c r="V2773" s="564"/>
      <c r="W2773" s="564"/>
      <c r="X2773" s="564"/>
      <c r="Y2773" s="564"/>
      <c r="Z2773" s="564"/>
      <c r="AA2773" s="564"/>
      <c r="AB2773" s="607"/>
      <c r="AC2773" s="564"/>
      <c r="AD2773" s="1077"/>
      <c r="AE2773" s="564"/>
      <c r="AF2773" s="564"/>
      <c r="AG2773" s="564"/>
      <c r="AH2773" s="564"/>
      <c r="AI2773" s="564"/>
      <c r="AJ2773" s="1302"/>
      <c r="AK2773" s="607"/>
      <c r="AL2773" s="1441"/>
      <c r="AM2773" s="1456"/>
    </row>
    <row r="2774" spans="1:39" x14ac:dyDescent="0.25">
      <c r="A2774" s="239">
        <v>1</v>
      </c>
      <c r="B2774" s="1884" t="s">
        <v>5</v>
      </c>
      <c r="C2774" s="1885"/>
      <c r="D2774" s="1884"/>
      <c r="E2774" s="419"/>
      <c r="F2774" s="375"/>
      <c r="G2774" s="375"/>
      <c r="H2774" s="375"/>
      <c r="I2774" s="2475"/>
      <c r="J2774" s="2475"/>
      <c r="K2774" s="2476"/>
      <c r="L2774" s="2476"/>
      <c r="M2774" s="2476"/>
      <c r="N2774" s="2476"/>
      <c r="O2774" s="2476"/>
      <c r="P2774" s="2476"/>
      <c r="Q2774" s="565"/>
      <c r="R2774" s="565"/>
      <c r="S2774" s="565"/>
      <c r="T2774" s="565"/>
      <c r="U2774" s="565"/>
      <c r="V2774" s="565"/>
      <c r="W2774" s="565"/>
      <c r="X2774" s="565"/>
      <c r="Y2774" s="565"/>
      <c r="Z2774" s="565"/>
      <c r="AA2774" s="565"/>
      <c r="AB2774" s="561"/>
      <c r="AC2774" s="565"/>
      <c r="AD2774" s="1074"/>
      <c r="AE2774" s="565"/>
      <c r="AF2774" s="565"/>
      <c r="AG2774" s="565"/>
      <c r="AH2774" s="565"/>
      <c r="AI2774" s="565"/>
      <c r="AJ2774" s="1280"/>
      <c r="AK2774" s="561"/>
      <c r="AL2774" s="1441"/>
      <c r="AM2774" s="1456"/>
    </row>
    <row r="2775" spans="1:39" x14ac:dyDescent="0.25">
      <c r="A2775" s="239">
        <v>1</v>
      </c>
      <c r="B2775" s="3" t="s">
        <v>24</v>
      </c>
      <c r="C2775" s="1454" t="s">
        <v>275</v>
      </c>
      <c r="D2775" s="375">
        <v>340</v>
      </c>
      <c r="E2775" s="419">
        <v>350</v>
      </c>
      <c r="F2775" s="213">
        <f t="shared" ref="F2775:F2783" si="1637">E2775/12*$B$4</f>
        <v>320.83333333333337</v>
      </c>
      <c r="G2775" s="213">
        <v>284</v>
      </c>
      <c r="H2775" s="213">
        <f t="shared" ref="H2775:H2784" si="1638">G2775/F2775*100</f>
        <v>88.51948051948051</v>
      </c>
      <c r="I2775" s="2477">
        <v>6</v>
      </c>
      <c r="J2775" s="269">
        <f t="shared" ref="J2775:J2784" si="1639">M2775/G2775</f>
        <v>4.936619718309859</v>
      </c>
      <c r="K2775" s="270">
        <f t="shared" ref="K2775:K2783" si="1640">ROUND(E2775*I2775,0)</f>
        <v>2100</v>
      </c>
      <c r="L2775" s="270">
        <f t="shared" ref="L2775:L2783" si="1641">ROUND(K2775/12*$B$4,0)</f>
        <v>1925</v>
      </c>
      <c r="M2775" s="270">
        <v>1402</v>
      </c>
      <c r="N2775" s="270">
        <f t="shared" ref="N2775:N2783" si="1642">M2775/L2775*100</f>
        <v>72.831168831168839</v>
      </c>
      <c r="O2775" s="270">
        <f t="shared" ref="O2775:O2783" si="1643">ROUND(K2775/D2775,0)</f>
        <v>6</v>
      </c>
      <c r="P2775" s="270">
        <f t="shared" ref="P2775:P2783" si="1644">M2775/$B$4*12/O2775</f>
        <v>254.90909090909091</v>
      </c>
      <c r="Q2775" s="565"/>
      <c r="R2775" s="565"/>
      <c r="S2775" s="565"/>
      <c r="T2775" s="565"/>
      <c r="U2775" s="565"/>
      <c r="V2775" s="565"/>
      <c r="W2775" s="565"/>
      <c r="X2775" s="565"/>
      <c r="Y2775" s="565"/>
      <c r="Z2775" s="565"/>
      <c r="AA2775" s="565"/>
      <c r="AB2775" s="561"/>
      <c r="AC2775" s="565"/>
      <c r="AD2775" s="1074"/>
      <c r="AE2775" s="565"/>
      <c r="AF2775" s="565"/>
      <c r="AG2775" s="565"/>
      <c r="AH2775" s="565"/>
      <c r="AI2775" s="565"/>
      <c r="AJ2775" s="1276"/>
      <c r="AK2775" s="561"/>
      <c r="AL2775" s="1441"/>
      <c r="AM2775" s="1456"/>
    </row>
    <row r="2776" spans="1:39" x14ac:dyDescent="0.25">
      <c r="A2776" s="239">
        <v>1</v>
      </c>
      <c r="B2776" s="3" t="s">
        <v>25</v>
      </c>
      <c r="C2776" s="1454" t="s">
        <v>275</v>
      </c>
      <c r="D2776" s="375">
        <v>300</v>
      </c>
      <c r="E2776" s="419">
        <v>172</v>
      </c>
      <c r="F2776" s="213">
        <f t="shared" si="1637"/>
        <v>157.66666666666669</v>
      </c>
      <c r="G2776" s="213">
        <v>134</v>
      </c>
      <c r="H2776" s="213">
        <f t="shared" si="1638"/>
        <v>84.989429175475678</v>
      </c>
      <c r="I2776" s="2477">
        <v>5.8</v>
      </c>
      <c r="J2776" s="269">
        <f t="shared" si="1639"/>
        <v>5.4179104477611943</v>
      </c>
      <c r="K2776" s="270">
        <f t="shared" si="1640"/>
        <v>998</v>
      </c>
      <c r="L2776" s="270">
        <f t="shared" si="1641"/>
        <v>915</v>
      </c>
      <c r="M2776" s="270">
        <v>726</v>
      </c>
      <c r="N2776" s="270">
        <f t="shared" si="1642"/>
        <v>79.344262295081975</v>
      </c>
      <c r="O2776" s="270">
        <f t="shared" si="1643"/>
        <v>3</v>
      </c>
      <c r="P2776" s="270">
        <f t="shared" si="1644"/>
        <v>264</v>
      </c>
      <c r="Q2776" s="565"/>
      <c r="R2776" s="565"/>
      <c r="S2776" s="565"/>
      <c r="T2776" s="565"/>
      <c r="U2776" s="565"/>
      <c r="V2776" s="565"/>
      <c r="W2776" s="565"/>
      <c r="X2776" s="565"/>
      <c r="Y2776" s="565"/>
      <c r="Z2776" s="565"/>
      <c r="AA2776" s="565"/>
      <c r="AB2776" s="561"/>
      <c r="AC2776" s="565"/>
      <c r="AD2776" s="1074"/>
      <c r="AE2776" s="565"/>
      <c r="AF2776" s="565"/>
      <c r="AG2776" s="565"/>
      <c r="AH2776" s="565"/>
      <c r="AI2776" s="565"/>
      <c r="AJ2776" s="1276"/>
      <c r="AK2776" s="561"/>
      <c r="AL2776" s="1441"/>
      <c r="AM2776" s="1456"/>
    </row>
    <row r="2777" spans="1:39" s="2690" customFormat="1" x14ac:dyDescent="0.25">
      <c r="B2777" s="3" t="s">
        <v>545</v>
      </c>
      <c r="C2777" s="1454" t="s">
        <v>275</v>
      </c>
      <c r="D2777" s="375">
        <v>340</v>
      </c>
      <c r="E2777" s="419">
        <v>60</v>
      </c>
      <c r="F2777" s="213">
        <f t="shared" si="1637"/>
        <v>55</v>
      </c>
      <c r="G2777" s="213">
        <v>203</v>
      </c>
      <c r="H2777" s="213">
        <f t="shared" si="1638"/>
        <v>369.09090909090907</v>
      </c>
      <c r="I2777" s="2477">
        <v>10</v>
      </c>
      <c r="J2777" s="269">
        <f t="shared" si="1639"/>
        <v>9.5517241379310338</v>
      </c>
      <c r="K2777" s="270">
        <f t="shared" si="1640"/>
        <v>600</v>
      </c>
      <c r="L2777" s="270">
        <f>ROUND(K2777/12*$B$4,0)</f>
        <v>550</v>
      </c>
      <c r="M2777" s="270">
        <v>1939</v>
      </c>
      <c r="N2777" s="270">
        <f>M2777/L2777*100</f>
        <v>352.54545454545456</v>
      </c>
      <c r="O2777" s="270">
        <f t="shared" si="1643"/>
        <v>2</v>
      </c>
      <c r="P2777" s="270">
        <f>M2777/$B$4*12/O2777</f>
        <v>1057.6363636363637</v>
      </c>
      <c r="Q2777" s="565"/>
      <c r="R2777" s="565"/>
      <c r="S2777" s="565"/>
      <c r="T2777" s="565"/>
      <c r="U2777" s="565"/>
      <c r="V2777" s="565"/>
      <c r="W2777" s="565"/>
      <c r="X2777" s="565"/>
      <c r="Y2777" s="565"/>
      <c r="Z2777" s="565"/>
      <c r="AA2777" s="565"/>
      <c r="AB2777" s="561"/>
      <c r="AC2777" s="565"/>
      <c r="AD2777" s="1074"/>
      <c r="AE2777" s="565"/>
      <c r="AF2777" s="565"/>
      <c r="AG2777" s="565"/>
      <c r="AH2777" s="565"/>
      <c r="AI2777" s="565"/>
      <c r="AJ2777" s="1276"/>
      <c r="AK2777" s="561"/>
      <c r="AL2777" s="1441"/>
      <c r="AM2777" s="1456"/>
    </row>
    <row r="2778" spans="1:39" x14ac:dyDescent="0.25">
      <c r="A2778" s="239">
        <v>1</v>
      </c>
      <c r="B2778" s="3" t="s">
        <v>226</v>
      </c>
      <c r="C2778" s="1454" t="s">
        <v>275</v>
      </c>
      <c r="D2778" s="375">
        <v>330</v>
      </c>
      <c r="E2778" s="419">
        <v>84</v>
      </c>
      <c r="F2778" s="213">
        <f t="shared" si="1637"/>
        <v>77</v>
      </c>
      <c r="G2778" s="213">
        <v>52</v>
      </c>
      <c r="H2778" s="213">
        <f t="shared" si="1638"/>
        <v>67.532467532467535</v>
      </c>
      <c r="I2778" s="2477">
        <v>8</v>
      </c>
      <c r="J2778" s="269">
        <f t="shared" si="1639"/>
        <v>7.1923076923076925</v>
      </c>
      <c r="K2778" s="270">
        <f t="shared" si="1640"/>
        <v>672</v>
      </c>
      <c r="L2778" s="270">
        <f t="shared" si="1641"/>
        <v>616</v>
      </c>
      <c r="M2778" s="270">
        <v>374</v>
      </c>
      <c r="N2778" s="270">
        <f t="shared" si="1642"/>
        <v>60.714285714285708</v>
      </c>
      <c r="O2778" s="270">
        <f t="shared" si="1643"/>
        <v>2</v>
      </c>
      <c r="P2778" s="270">
        <f t="shared" si="1644"/>
        <v>204</v>
      </c>
      <c r="Q2778" s="565"/>
      <c r="R2778" s="565"/>
      <c r="S2778" s="565"/>
      <c r="T2778" s="565"/>
      <c r="U2778" s="565"/>
      <c r="V2778" s="565"/>
      <c r="W2778" s="565"/>
      <c r="X2778" s="565"/>
      <c r="Y2778" s="565"/>
      <c r="Z2778" s="565"/>
      <c r="AA2778" s="565"/>
      <c r="AB2778" s="561"/>
      <c r="AC2778" s="565"/>
      <c r="AD2778" s="1074"/>
      <c r="AE2778" s="565"/>
      <c r="AF2778" s="565"/>
      <c r="AG2778" s="565"/>
      <c r="AH2778" s="565"/>
      <c r="AI2778" s="565"/>
      <c r="AJ2778" s="1276"/>
      <c r="AK2778" s="561"/>
      <c r="AL2778" s="1441"/>
      <c r="AM2778" s="1456"/>
    </row>
    <row r="2779" spans="1:39" x14ac:dyDescent="0.25">
      <c r="A2779" s="239">
        <v>1</v>
      </c>
      <c r="B2779" s="2028" t="s">
        <v>9</v>
      </c>
      <c r="C2779" s="1454" t="s">
        <v>275</v>
      </c>
      <c r="D2779" s="2014">
        <v>340</v>
      </c>
      <c r="E2779" s="420">
        <v>87</v>
      </c>
      <c r="F2779" s="219">
        <f t="shared" si="1637"/>
        <v>79.75</v>
      </c>
      <c r="G2779" s="219">
        <v>78</v>
      </c>
      <c r="H2779" s="219">
        <f t="shared" si="1638"/>
        <v>97.805642633228842</v>
      </c>
      <c r="I2779" s="2478">
        <v>11.6</v>
      </c>
      <c r="J2779" s="1466">
        <f t="shared" si="1639"/>
        <v>8.7179487179487172</v>
      </c>
      <c r="K2779" s="478">
        <f t="shared" si="1640"/>
        <v>1009</v>
      </c>
      <c r="L2779" s="478">
        <f t="shared" si="1641"/>
        <v>925</v>
      </c>
      <c r="M2779" s="478">
        <v>680</v>
      </c>
      <c r="N2779" s="478">
        <f t="shared" si="1642"/>
        <v>73.513513513513516</v>
      </c>
      <c r="O2779" s="478">
        <f t="shared" si="1643"/>
        <v>3</v>
      </c>
      <c r="P2779" s="478">
        <f t="shared" si="1644"/>
        <v>247.27272727272728</v>
      </c>
      <c r="Q2779" s="565"/>
      <c r="R2779" s="565"/>
      <c r="S2779" s="565"/>
      <c r="T2779" s="565"/>
      <c r="U2779" s="565"/>
      <c r="V2779" s="565"/>
      <c r="W2779" s="565"/>
      <c r="X2779" s="565"/>
      <c r="Y2779" s="565"/>
      <c r="Z2779" s="565"/>
      <c r="AA2779" s="565"/>
      <c r="AB2779" s="561"/>
      <c r="AC2779" s="565"/>
      <c r="AD2779" s="1074"/>
      <c r="AE2779" s="565"/>
      <c r="AF2779" s="565"/>
      <c r="AG2779" s="565"/>
      <c r="AH2779" s="565"/>
      <c r="AI2779" s="565"/>
      <c r="AJ2779" s="1462"/>
      <c r="AK2779" s="561"/>
      <c r="AL2779" s="1441"/>
      <c r="AM2779" s="1456"/>
    </row>
    <row r="2780" spans="1:39" x14ac:dyDescent="0.25">
      <c r="A2780" s="239">
        <v>1</v>
      </c>
      <c r="B2780" s="3" t="s">
        <v>26</v>
      </c>
      <c r="C2780" s="1454" t="s">
        <v>275</v>
      </c>
      <c r="D2780" s="375">
        <v>340</v>
      </c>
      <c r="E2780" s="419">
        <v>86</v>
      </c>
      <c r="F2780" s="213">
        <f t="shared" si="1637"/>
        <v>78.833333333333343</v>
      </c>
      <c r="G2780" s="213">
        <v>73</v>
      </c>
      <c r="H2780" s="213">
        <f t="shared" si="1638"/>
        <v>92.600422832980968</v>
      </c>
      <c r="I2780" s="2477">
        <v>7</v>
      </c>
      <c r="J2780" s="269">
        <f t="shared" si="1639"/>
        <v>5.7260273972602738</v>
      </c>
      <c r="K2780" s="270">
        <f t="shared" si="1640"/>
        <v>602</v>
      </c>
      <c r="L2780" s="270">
        <f t="shared" si="1641"/>
        <v>552</v>
      </c>
      <c r="M2780" s="270">
        <v>418</v>
      </c>
      <c r="N2780" s="270">
        <f t="shared" si="1642"/>
        <v>75.724637681159422</v>
      </c>
      <c r="O2780" s="270">
        <f t="shared" si="1643"/>
        <v>2</v>
      </c>
      <c r="P2780" s="270">
        <f t="shared" si="1644"/>
        <v>228</v>
      </c>
      <c r="Q2780" s="565"/>
      <c r="R2780" s="565"/>
      <c r="S2780" s="565"/>
      <c r="T2780" s="565"/>
      <c r="U2780" s="565"/>
      <c r="V2780" s="565"/>
      <c r="W2780" s="565"/>
      <c r="X2780" s="565"/>
      <c r="Y2780" s="565"/>
      <c r="Z2780" s="565"/>
      <c r="AA2780" s="565"/>
      <c r="AB2780" s="561"/>
      <c r="AC2780" s="565"/>
      <c r="AD2780" s="1074"/>
      <c r="AE2780" s="565"/>
      <c r="AF2780" s="565"/>
      <c r="AG2780" s="565"/>
      <c r="AH2780" s="565"/>
      <c r="AI2780" s="565"/>
      <c r="AJ2780" s="1276"/>
      <c r="AK2780" s="561"/>
      <c r="AL2780" s="1441"/>
      <c r="AM2780" s="1456"/>
    </row>
    <row r="2781" spans="1:39" x14ac:dyDescent="0.25">
      <c r="A2781" s="239">
        <v>1</v>
      </c>
      <c r="B2781" s="3" t="s">
        <v>67</v>
      </c>
      <c r="C2781" s="1454" t="s">
        <v>275</v>
      </c>
      <c r="D2781" s="375">
        <v>320</v>
      </c>
      <c r="E2781" s="419">
        <v>322</v>
      </c>
      <c r="F2781" s="213">
        <f t="shared" si="1637"/>
        <v>295.16666666666663</v>
      </c>
      <c r="G2781" s="213">
        <v>246</v>
      </c>
      <c r="H2781" s="213">
        <f t="shared" si="1638"/>
        <v>83.342744212309441</v>
      </c>
      <c r="I2781" s="1141">
        <v>8</v>
      </c>
      <c r="J2781" s="269">
        <f t="shared" si="1639"/>
        <v>7.8577235772357721</v>
      </c>
      <c r="K2781" s="270">
        <f t="shared" si="1640"/>
        <v>2576</v>
      </c>
      <c r="L2781" s="270">
        <f t="shared" si="1641"/>
        <v>2361</v>
      </c>
      <c r="M2781" s="270">
        <v>1933</v>
      </c>
      <c r="N2781" s="270">
        <f t="shared" si="1642"/>
        <v>81.872088098263447</v>
      </c>
      <c r="O2781" s="270">
        <f t="shared" si="1643"/>
        <v>8</v>
      </c>
      <c r="P2781" s="270">
        <f t="shared" si="1644"/>
        <v>263.59090909090907</v>
      </c>
      <c r="Q2781" s="565"/>
      <c r="R2781" s="565"/>
      <c r="S2781" s="565"/>
      <c r="T2781" s="565"/>
      <c r="U2781" s="565"/>
      <c r="V2781" s="565"/>
      <c r="W2781" s="565"/>
      <c r="X2781" s="565"/>
      <c r="Y2781" s="565"/>
      <c r="Z2781" s="565"/>
      <c r="AA2781" s="565"/>
      <c r="AB2781" s="561"/>
      <c r="AC2781" s="565"/>
      <c r="AD2781" s="1074"/>
      <c r="AE2781" s="565"/>
      <c r="AF2781" s="565"/>
      <c r="AG2781" s="565"/>
      <c r="AH2781" s="565"/>
      <c r="AI2781" s="565"/>
      <c r="AJ2781" s="1276"/>
      <c r="AK2781" s="561"/>
      <c r="AL2781" s="1441"/>
      <c r="AM2781" s="1456"/>
    </row>
    <row r="2782" spans="1:39" x14ac:dyDescent="0.25">
      <c r="A2782" s="239">
        <v>1</v>
      </c>
      <c r="B2782" s="3" t="s">
        <v>10</v>
      </c>
      <c r="C2782" s="1454" t="s">
        <v>275</v>
      </c>
      <c r="D2782" s="375">
        <v>340</v>
      </c>
      <c r="E2782" s="419">
        <v>426</v>
      </c>
      <c r="F2782" s="213">
        <f t="shared" si="1637"/>
        <v>390.5</v>
      </c>
      <c r="G2782" s="213">
        <v>399</v>
      </c>
      <c r="H2782" s="213">
        <f t="shared" si="1638"/>
        <v>102.17669654289372</v>
      </c>
      <c r="I2782" s="2477">
        <v>9.5</v>
      </c>
      <c r="J2782" s="269">
        <f t="shared" si="1639"/>
        <v>9.3433583959899753</v>
      </c>
      <c r="K2782" s="270">
        <f t="shared" si="1640"/>
        <v>4047</v>
      </c>
      <c r="L2782" s="270">
        <f t="shared" si="1641"/>
        <v>3710</v>
      </c>
      <c r="M2782" s="270">
        <v>3728</v>
      </c>
      <c r="N2782" s="270">
        <f t="shared" si="1642"/>
        <v>100.48517520215634</v>
      </c>
      <c r="O2782" s="270">
        <f t="shared" si="1643"/>
        <v>12</v>
      </c>
      <c r="P2782" s="270">
        <f t="shared" si="1644"/>
        <v>338.90909090909093</v>
      </c>
      <c r="Q2782" s="565"/>
      <c r="R2782" s="565"/>
      <c r="S2782" s="565"/>
      <c r="T2782" s="565"/>
      <c r="U2782" s="565"/>
      <c r="V2782" s="565"/>
      <c r="W2782" s="565"/>
      <c r="X2782" s="565"/>
      <c r="Y2782" s="565"/>
      <c r="Z2782" s="565"/>
      <c r="AA2782" s="565"/>
      <c r="AB2782" s="561"/>
      <c r="AC2782" s="565"/>
      <c r="AD2782" s="1074"/>
      <c r="AE2782" s="565"/>
      <c r="AF2782" s="565"/>
      <c r="AG2782" s="565"/>
      <c r="AH2782" s="565"/>
      <c r="AI2782" s="565"/>
      <c r="AJ2782" s="1276"/>
      <c r="AK2782" s="561"/>
      <c r="AL2782" s="1441"/>
      <c r="AM2782" s="1456"/>
    </row>
    <row r="2783" spans="1:39" x14ac:dyDescent="0.25">
      <c r="A2783" s="239">
        <v>1</v>
      </c>
      <c r="B2783" s="2028" t="s">
        <v>6</v>
      </c>
      <c r="C2783" s="1454" t="s">
        <v>275</v>
      </c>
      <c r="D2783" s="2014">
        <v>340</v>
      </c>
      <c r="E2783" s="420">
        <v>609</v>
      </c>
      <c r="F2783" s="219">
        <f t="shared" si="1637"/>
        <v>558.25</v>
      </c>
      <c r="G2783" s="219">
        <v>535</v>
      </c>
      <c r="H2783" s="219">
        <f t="shared" si="1638"/>
        <v>95.835199283475148</v>
      </c>
      <c r="I2783" s="2478">
        <v>8.5830000000000002</v>
      </c>
      <c r="J2783" s="1466">
        <f t="shared" si="1639"/>
        <v>7.4598130841121497</v>
      </c>
      <c r="K2783" s="478">
        <f t="shared" si="1640"/>
        <v>5227</v>
      </c>
      <c r="L2783" s="478">
        <f t="shared" si="1641"/>
        <v>4791</v>
      </c>
      <c r="M2783" s="478">
        <v>3991</v>
      </c>
      <c r="N2783" s="478">
        <f t="shared" si="1642"/>
        <v>83.302024629513667</v>
      </c>
      <c r="O2783" s="478">
        <f t="shared" si="1643"/>
        <v>15</v>
      </c>
      <c r="P2783" s="478">
        <f t="shared" si="1644"/>
        <v>290.25454545454545</v>
      </c>
      <c r="Q2783" s="566"/>
      <c r="R2783" s="566"/>
      <c r="S2783" s="566"/>
      <c r="T2783" s="566"/>
      <c r="U2783" s="566"/>
      <c r="V2783" s="566"/>
      <c r="W2783" s="566"/>
      <c r="X2783" s="566"/>
      <c r="Y2783" s="566"/>
      <c r="Z2783" s="566"/>
      <c r="AA2783" s="566"/>
      <c r="AB2783" s="1188"/>
      <c r="AC2783" s="566"/>
      <c r="AD2783" s="1488"/>
      <c r="AE2783" s="566"/>
      <c r="AF2783" s="566"/>
      <c r="AG2783" s="566"/>
      <c r="AH2783" s="566"/>
      <c r="AI2783" s="566"/>
      <c r="AJ2783" s="1462"/>
      <c r="AK2783" s="1185"/>
      <c r="AL2783" s="1441"/>
      <c r="AM2783" s="1456"/>
    </row>
    <row r="2784" spans="1:39" ht="29.25" x14ac:dyDescent="0.25">
      <c r="A2784" s="239">
        <v>1</v>
      </c>
      <c r="B2784" s="1646" t="s">
        <v>7</v>
      </c>
      <c r="C2784" s="1646"/>
      <c r="D2784" s="1646"/>
      <c r="E2784" s="450">
        <f>SUM(E2775:E2783)</f>
        <v>2196</v>
      </c>
      <c r="F2784" s="2053">
        <f>SUM(F2775:F2783)</f>
        <v>2013</v>
      </c>
      <c r="G2784" s="2053">
        <f>SUM(G2775:G2783)</f>
        <v>2004</v>
      </c>
      <c r="H2784" s="2053">
        <f t="shared" si="1638"/>
        <v>99.552906110283161</v>
      </c>
      <c r="I2784" s="2479">
        <f>SUM(K2784/E2784)</f>
        <v>8.1197632058287788</v>
      </c>
      <c r="J2784" s="8">
        <f t="shared" si="1639"/>
        <v>7.5803393213572852</v>
      </c>
      <c r="K2784" s="1887">
        <f>SUM(K2775:K2783)</f>
        <v>17831</v>
      </c>
      <c r="L2784" s="1887">
        <f>SUM(L2775:L2783)</f>
        <v>16345</v>
      </c>
      <c r="M2784" s="1887">
        <f>SUM(M2775:M2783)</f>
        <v>15191</v>
      </c>
      <c r="N2784" s="1560">
        <f>M2784/L2784*100</f>
        <v>92.939736922606301</v>
      </c>
      <c r="O2784" s="366">
        <f>SUM(O2775:O2783)</f>
        <v>53</v>
      </c>
      <c r="P2784" s="1560">
        <f>M2784/$B$4*12/O2784</f>
        <v>312.67924528301887</v>
      </c>
      <c r="Q2784" s="563">
        <v>83516.923771970309</v>
      </c>
      <c r="R2784" s="563">
        <v>83516.923771970309</v>
      </c>
      <c r="S2784" s="563">
        <v>83516.923771970309</v>
      </c>
      <c r="T2784" s="563">
        <v>83659.554931970299</v>
      </c>
      <c r="U2784" s="563">
        <v>83659.554931970299</v>
      </c>
      <c r="V2784" s="563">
        <v>83659.554931970299</v>
      </c>
      <c r="W2784" s="563">
        <v>83659.554931970299</v>
      </c>
      <c r="X2784" s="563">
        <v>83659.554931970299</v>
      </c>
      <c r="Y2784" s="563">
        <v>83812.109145530296</v>
      </c>
      <c r="Z2784" s="563">
        <v>83812.109145530296</v>
      </c>
      <c r="AA2784" s="563">
        <v>83812.109145530296</v>
      </c>
      <c r="AB2784" s="2692">
        <f t="shared" ref="AB2784" si="1645">Q2784/12*$B$4+(R2784-Q2784)/11*10+(S2784-R2784)/10*9+(T2784-S2784)/9*8+(U2784-T2784)/8*7+(V2784-U2784)/7*6+(W2784-V2784)/6*5+(X2784-W2784)/5*4+(Y2784-X2784)/4*3+(Z2784-Y2784)/3*2+(AA2784-Z2784)/2*1</f>
        <v>76798.379037809442</v>
      </c>
      <c r="AC2784" s="563">
        <f>AI2784-AH2784-AE2784</f>
        <v>85032.524439999994</v>
      </c>
      <c r="AD2784" s="1078"/>
      <c r="AE2784" s="563">
        <v>-251.59933999999998</v>
      </c>
      <c r="AF2784" s="563">
        <f>AC2784-AB2784</f>
        <v>8234.145402190552</v>
      </c>
      <c r="AG2784" s="563">
        <v>-24.790650000000003</v>
      </c>
      <c r="AH2784" s="563">
        <v>-1454.2913600000004</v>
      </c>
      <c r="AI2784" s="563">
        <v>83326.63373999999</v>
      </c>
      <c r="AJ2784" s="2054">
        <f>SUM(AJ2775:AJ2783)</f>
        <v>0</v>
      </c>
      <c r="AK2784" s="1190"/>
      <c r="AL2784" s="1441"/>
      <c r="AM2784" s="1456"/>
    </row>
    <row r="2785" spans="1:39" x14ac:dyDescent="0.25">
      <c r="A2785" s="239">
        <v>1</v>
      </c>
      <c r="B2785" s="2409" t="s">
        <v>14</v>
      </c>
      <c r="C2785" s="2409"/>
      <c r="D2785" s="210"/>
      <c r="E2785" s="439"/>
      <c r="F2785" s="1149"/>
      <c r="G2785" s="1149"/>
      <c r="H2785" s="1149"/>
      <c r="I2785" s="2480"/>
      <c r="J2785" s="2480"/>
      <c r="K2785" s="2481"/>
      <c r="L2785" s="2481"/>
      <c r="M2785" s="2481"/>
      <c r="N2785" s="2481"/>
      <c r="O2785" s="2481"/>
      <c r="P2785" s="2481"/>
      <c r="Q2785" s="564"/>
      <c r="R2785" s="564"/>
      <c r="S2785" s="564"/>
      <c r="T2785" s="564"/>
      <c r="U2785" s="564"/>
      <c r="V2785" s="564"/>
      <c r="W2785" s="564"/>
      <c r="X2785" s="564"/>
      <c r="Y2785" s="564"/>
      <c r="Z2785" s="564"/>
      <c r="AA2785" s="564"/>
      <c r="AB2785" s="607"/>
      <c r="AC2785" s="564"/>
      <c r="AD2785" s="1077"/>
      <c r="AE2785" s="564"/>
      <c r="AF2785" s="564"/>
      <c r="AG2785" s="564"/>
      <c r="AH2785" s="564"/>
      <c r="AI2785" s="564"/>
      <c r="AJ2785" s="1302"/>
      <c r="AK2785" s="607"/>
      <c r="AL2785" s="1441"/>
      <c r="AM2785" s="1456"/>
    </row>
    <row r="2786" spans="1:39" ht="60" x14ac:dyDescent="0.25">
      <c r="A2786" s="239">
        <v>1</v>
      </c>
      <c r="B2786" s="1158" t="s">
        <v>382</v>
      </c>
      <c r="C2786" s="2029"/>
      <c r="D2786" s="2044"/>
      <c r="E2786" s="456"/>
      <c r="F2786" s="782"/>
      <c r="G2786" s="782"/>
      <c r="H2786" s="782"/>
      <c r="I2786" s="1141"/>
      <c r="J2786" s="1141"/>
      <c r="K2786" s="1844"/>
      <c r="L2786" s="1844"/>
      <c r="M2786" s="1844"/>
      <c r="N2786" s="1844"/>
      <c r="O2786" s="1844"/>
      <c r="P2786" s="1844"/>
      <c r="Q2786" s="565">
        <v>114704.18297999998</v>
      </c>
      <c r="R2786" s="565">
        <v>114704.18297999998</v>
      </c>
      <c r="S2786" s="565">
        <v>114704.18297999998</v>
      </c>
      <c r="T2786" s="565">
        <v>114704.18297999998</v>
      </c>
      <c r="U2786" s="565">
        <v>114704.18297999998</v>
      </c>
      <c r="V2786" s="565">
        <v>114704.18297999998</v>
      </c>
      <c r="W2786" s="565">
        <v>114704.18297999998</v>
      </c>
      <c r="X2786" s="565">
        <v>114704.18297999998</v>
      </c>
      <c r="Y2786" s="565">
        <v>114704.18297999998</v>
      </c>
      <c r="Z2786" s="565">
        <v>114704.18297999998</v>
      </c>
      <c r="AA2786" s="565">
        <v>114704.18297999998</v>
      </c>
      <c r="AB2786" s="3506">
        <f>(Q2786-1320.75735)/12*$B$4+1320.75735+(R2786-Q2786)/11*10+(S2786-R2786)/10*9+(T2786-S2786)/9*8+(U2786-T2786)/8*7+(V2786-U2786)/7*6+(W2786-V2786)/6*5+(X2786-W2786)/5*4+(Y2786-X2786)/4*3+(Z2786-Y2786)/3*2+(AA2786-Z2786)/2*1</f>
        <v>105255.5641775</v>
      </c>
      <c r="AC2786" s="565">
        <f>AI2786-AH2786-AE2786</f>
        <v>101830.84483000002</v>
      </c>
      <c r="AD2786" s="1074"/>
      <c r="AE2786" s="565"/>
      <c r="AF2786" s="565">
        <f>AC2786-AB2786</f>
        <v>-3424.7193474999804</v>
      </c>
      <c r="AG2786" s="565"/>
      <c r="AH2786" s="565">
        <v>-73.718109999999996</v>
      </c>
      <c r="AI2786" s="565">
        <v>101757.12672000001</v>
      </c>
      <c r="AJ2786" s="1247"/>
      <c r="AK2786" s="561"/>
      <c r="AL2786" s="1441"/>
      <c r="AM2786" s="1456"/>
    </row>
    <row r="2787" spans="1:39" x14ac:dyDescent="0.25">
      <c r="A2787" s="239">
        <v>1</v>
      </c>
      <c r="B2787" s="716" t="s">
        <v>329</v>
      </c>
      <c r="C2787" s="2029"/>
      <c r="D2787" s="2044"/>
      <c r="E2787" s="456"/>
      <c r="F2787" s="782"/>
      <c r="G2787" s="782"/>
      <c r="H2787" s="782"/>
      <c r="I2787" s="1141"/>
      <c r="J2787" s="1141"/>
      <c r="K2787" s="1844"/>
      <c r="L2787" s="1844"/>
      <c r="M2787" s="1844"/>
      <c r="N2787" s="1844"/>
      <c r="O2787" s="1844"/>
      <c r="P2787" s="1844"/>
      <c r="Q2787" s="565">
        <v>20252.973959999999</v>
      </c>
      <c r="R2787" s="565">
        <v>20252.973959999999</v>
      </c>
      <c r="S2787" s="565">
        <v>20252.973959999999</v>
      </c>
      <c r="T2787" s="565">
        <v>20252.973959999999</v>
      </c>
      <c r="U2787" s="565">
        <v>20252.973959999999</v>
      </c>
      <c r="V2787" s="565">
        <v>20252.973959999999</v>
      </c>
      <c r="W2787" s="565">
        <v>20252.973959999999</v>
      </c>
      <c r="X2787" s="565">
        <v>20252.973959999999</v>
      </c>
      <c r="Y2787" s="565">
        <v>20252.973959999999</v>
      </c>
      <c r="Z2787" s="565">
        <v>20252.973959999999</v>
      </c>
      <c r="AA2787" s="565">
        <v>20252.973959999999</v>
      </c>
      <c r="AB2787" s="1181">
        <f t="shared" ref="AB2787" si="1646">Q2787/12*$B$4+(R2787-Q2787)/11*10+(S2787-R2787)/10*9+(T2787-S2787)/9*8+(U2787-T2787)/8*7+(V2787-U2787)/7*6+(W2787-V2787)/6*5+(X2787-W2787)/5*4+(Y2787-X2787)/4*3+(Z2787-Y2787)/3*2+(AA2787-Z2787)/2*1</f>
        <v>18565.226129999999</v>
      </c>
      <c r="AC2787" s="565">
        <f>AI2787-AH2787-AE2787</f>
        <v>18565.226130000003</v>
      </c>
      <c r="AD2787" s="1074"/>
      <c r="AE2787" s="565"/>
      <c r="AF2787" s="565">
        <f>AC2787-AB2787</f>
        <v>0</v>
      </c>
      <c r="AG2787" s="565"/>
      <c r="AH2787" s="565">
        <v>0</v>
      </c>
      <c r="AI2787" s="565">
        <v>18565.226130000003</v>
      </c>
      <c r="AJ2787" s="1247"/>
      <c r="AK2787" s="561"/>
      <c r="AL2787" s="1441"/>
      <c r="AM2787" s="1456"/>
    </row>
    <row r="2788" spans="1:39" ht="29.25" x14ac:dyDescent="0.25">
      <c r="A2788" s="239">
        <v>1</v>
      </c>
      <c r="B2788" s="717" t="s">
        <v>293</v>
      </c>
      <c r="C2788" s="675"/>
      <c r="D2788" s="4"/>
      <c r="E2788" s="864">
        <f>E2790+E2791+E2792+E2793+E2795</f>
        <v>34009</v>
      </c>
      <c r="F2788" s="368">
        <f>F2790+F2791+F2792+F2793+F2795</f>
        <v>31174.916666666664</v>
      </c>
      <c r="G2788" s="368">
        <f>G2790+G2791+G2792+G2793+G2795</f>
        <v>22951</v>
      </c>
      <c r="H2788" s="375">
        <f>G2788/F2788*100</f>
        <v>73.620084523080791</v>
      </c>
      <c r="I2788" s="1883"/>
      <c r="J2788" s="1883"/>
      <c r="K2788" s="211"/>
      <c r="L2788" s="211"/>
      <c r="M2788" s="211"/>
      <c r="N2788" s="211"/>
      <c r="O2788" s="211"/>
      <c r="P2788" s="211"/>
      <c r="Q2788" s="565"/>
      <c r="R2788" s="565"/>
      <c r="S2788" s="565"/>
      <c r="T2788" s="565"/>
      <c r="U2788" s="565"/>
      <c r="V2788" s="565"/>
      <c r="W2788" s="565"/>
      <c r="X2788" s="565"/>
      <c r="Y2788" s="565"/>
      <c r="Z2788" s="565"/>
      <c r="AA2788" s="565"/>
      <c r="AB2788" s="561"/>
      <c r="AC2788" s="565"/>
      <c r="AD2788" s="1074"/>
      <c r="AE2788" s="565"/>
      <c r="AF2788" s="565"/>
      <c r="AG2788" s="565"/>
      <c r="AH2788" s="565"/>
      <c r="AI2788" s="565"/>
      <c r="AJ2788" s="1260">
        <f>AJ2790+AJ2791+AJ2792+AJ2793+AJ2795</f>
        <v>0</v>
      </c>
      <c r="AK2788" s="561"/>
      <c r="AL2788" s="1441"/>
      <c r="AM2788" s="1456"/>
    </row>
    <row r="2789" spans="1:39" ht="30" x14ac:dyDescent="0.25">
      <c r="A2789" s="239">
        <v>1</v>
      </c>
      <c r="B2789" s="512" t="s">
        <v>204</v>
      </c>
      <c r="C2789" s="675"/>
      <c r="D2789" s="4"/>
      <c r="E2789" s="864"/>
      <c r="F2789" s="368"/>
      <c r="G2789" s="368"/>
      <c r="H2789" s="375"/>
      <c r="I2789" s="1883"/>
      <c r="J2789" s="1883"/>
      <c r="K2789" s="211"/>
      <c r="L2789" s="211"/>
      <c r="M2789" s="211"/>
      <c r="N2789" s="211"/>
      <c r="O2789" s="211"/>
      <c r="P2789" s="211"/>
      <c r="Q2789" s="565"/>
      <c r="R2789" s="565"/>
      <c r="S2789" s="565"/>
      <c r="T2789" s="565"/>
      <c r="U2789" s="565"/>
      <c r="V2789" s="565"/>
      <c r="W2789" s="565"/>
      <c r="X2789" s="565"/>
      <c r="Y2789" s="565"/>
      <c r="Z2789" s="565"/>
      <c r="AA2789" s="565"/>
      <c r="AB2789" s="561"/>
      <c r="AC2789" s="565"/>
      <c r="AD2789" s="1074"/>
      <c r="AE2789" s="565"/>
      <c r="AF2789" s="565"/>
      <c r="AG2789" s="565"/>
      <c r="AH2789" s="565"/>
      <c r="AI2789" s="565"/>
      <c r="AJ2789" s="1260"/>
      <c r="AK2789" s="561"/>
      <c r="AL2789" s="1441"/>
      <c r="AM2789" s="1456"/>
    </row>
    <row r="2790" spans="1:39" ht="30" x14ac:dyDescent="0.25">
      <c r="A2790" s="239">
        <v>1</v>
      </c>
      <c r="B2790" s="512" t="s">
        <v>205</v>
      </c>
      <c r="C2790" s="675"/>
      <c r="D2790" s="4"/>
      <c r="E2790" s="520">
        <v>2560</v>
      </c>
      <c r="F2790" s="368">
        <f t="shared" ref="F2790:F2795" si="1647">E2790/12*$B$4</f>
        <v>2346.666666666667</v>
      </c>
      <c r="G2790" s="368">
        <f>635+76</f>
        <v>711</v>
      </c>
      <c r="H2790" s="375">
        <f t="shared" ref="H2790:H2800" si="1648">G2790/F2790*100</f>
        <v>30.29829545454545</v>
      </c>
      <c r="I2790" s="1883"/>
      <c r="J2790" s="1883"/>
      <c r="K2790" s="211"/>
      <c r="L2790" s="211"/>
      <c r="M2790" s="211"/>
      <c r="N2790" s="211"/>
      <c r="O2790" s="211"/>
      <c r="P2790" s="211"/>
      <c r="Q2790" s="565"/>
      <c r="R2790" s="565"/>
      <c r="S2790" s="565"/>
      <c r="T2790" s="565"/>
      <c r="U2790" s="565"/>
      <c r="V2790" s="565"/>
      <c r="W2790" s="565"/>
      <c r="X2790" s="565"/>
      <c r="Y2790" s="565"/>
      <c r="Z2790" s="565"/>
      <c r="AA2790" s="565"/>
      <c r="AB2790" s="561"/>
      <c r="AC2790" s="565"/>
      <c r="AD2790" s="1074"/>
      <c r="AE2790" s="565"/>
      <c r="AF2790" s="565"/>
      <c r="AG2790" s="565"/>
      <c r="AH2790" s="565"/>
      <c r="AI2790" s="565"/>
      <c r="AJ2790" s="1260"/>
      <c r="AK2790" s="561"/>
      <c r="AL2790" s="1441"/>
      <c r="AM2790" s="1456"/>
    </row>
    <row r="2791" spans="1:39" ht="30" x14ac:dyDescent="0.25">
      <c r="A2791" s="239">
        <v>1</v>
      </c>
      <c r="B2791" s="718" t="s">
        <v>547</v>
      </c>
      <c r="C2791" s="675"/>
      <c r="D2791" s="4"/>
      <c r="E2791" s="520">
        <v>14500</v>
      </c>
      <c r="F2791" s="368">
        <f t="shared" si="1647"/>
        <v>13291.666666666666</v>
      </c>
      <c r="G2791" s="368">
        <f>7065+909</f>
        <v>7974</v>
      </c>
      <c r="H2791" s="375">
        <f t="shared" si="1648"/>
        <v>59.992476489028213</v>
      </c>
      <c r="I2791" s="1883"/>
      <c r="J2791" s="1883"/>
      <c r="K2791" s="211"/>
      <c r="L2791" s="211"/>
      <c r="M2791" s="211"/>
      <c r="N2791" s="211"/>
      <c r="O2791" s="211"/>
      <c r="P2791" s="211"/>
      <c r="Q2791" s="565"/>
      <c r="R2791" s="565"/>
      <c r="S2791" s="565"/>
      <c r="T2791" s="565"/>
      <c r="U2791" s="565"/>
      <c r="V2791" s="565"/>
      <c r="W2791" s="565"/>
      <c r="X2791" s="565"/>
      <c r="Y2791" s="565"/>
      <c r="Z2791" s="565"/>
      <c r="AA2791" s="565"/>
      <c r="AB2791" s="561"/>
      <c r="AC2791" s="565"/>
      <c r="AD2791" s="1074"/>
      <c r="AE2791" s="565"/>
      <c r="AF2791" s="565"/>
      <c r="AG2791" s="565"/>
      <c r="AH2791" s="565"/>
      <c r="AI2791" s="565"/>
      <c r="AJ2791" s="1260"/>
      <c r="AK2791" s="561"/>
      <c r="AL2791" s="1441"/>
      <c r="AM2791" s="1456"/>
    </row>
    <row r="2792" spans="1:39" ht="75" x14ac:dyDescent="0.25">
      <c r="A2792" s="239">
        <v>1</v>
      </c>
      <c r="B2792" s="513" t="s">
        <v>295</v>
      </c>
      <c r="C2792" s="675"/>
      <c r="D2792" s="4"/>
      <c r="E2792" s="520">
        <v>3524</v>
      </c>
      <c r="F2792" s="368">
        <f t="shared" si="1647"/>
        <v>3230.3333333333335</v>
      </c>
      <c r="G2792" s="368">
        <f>3335+285</f>
        <v>3620</v>
      </c>
      <c r="H2792" s="375">
        <f t="shared" si="1648"/>
        <v>112.06273862346508</v>
      </c>
      <c r="I2792" s="1883"/>
      <c r="J2792" s="1883"/>
      <c r="K2792" s="211"/>
      <c r="L2792" s="211"/>
      <c r="M2792" s="211"/>
      <c r="N2792" s="211"/>
      <c r="O2792" s="211"/>
      <c r="P2792" s="211"/>
      <c r="Q2792" s="565"/>
      <c r="R2792" s="565"/>
      <c r="S2792" s="565"/>
      <c r="T2792" s="565"/>
      <c r="U2792" s="565"/>
      <c r="V2792" s="565"/>
      <c r="W2792" s="565"/>
      <c r="X2792" s="565"/>
      <c r="Y2792" s="565"/>
      <c r="Z2792" s="565"/>
      <c r="AA2792" s="565"/>
      <c r="AB2792" s="561"/>
      <c r="AC2792" s="565"/>
      <c r="AD2792" s="1074"/>
      <c r="AE2792" s="565"/>
      <c r="AF2792" s="565"/>
      <c r="AG2792" s="565"/>
      <c r="AH2792" s="565"/>
      <c r="AI2792" s="565"/>
      <c r="AJ2792" s="1260"/>
      <c r="AK2792" s="561"/>
      <c r="AL2792" s="1441"/>
      <c r="AM2792" s="1456"/>
    </row>
    <row r="2793" spans="1:39" ht="45" x14ac:dyDescent="0.25">
      <c r="A2793" s="239">
        <v>1</v>
      </c>
      <c r="B2793" s="513" t="s">
        <v>296</v>
      </c>
      <c r="C2793" s="675"/>
      <c r="D2793" s="4"/>
      <c r="E2793" s="520">
        <v>11700</v>
      </c>
      <c r="F2793" s="368">
        <f t="shared" si="1647"/>
        <v>10725</v>
      </c>
      <c r="G2793" s="368">
        <f>9291+951</f>
        <v>10242</v>
      </c>
      <c r="H2793" s="375">
        <f t="shared" si="1648"/>
        <v>95.496503496503493</v>
      </c>
      <c r="I2793" s="1883"/>
      <c r="J2793" s="1883"/>
      <c r="K2793" s="211"/>
      <c r="L2793" s="211"/>
      <c r="M2793" s="211"/>
      <c r="N2793" s="211"/>
      <c r="O2793" s="211"/>
      <c r="P2793" s="211"/>
      <c r="Q2793" s="565"/>
      <c r="R2793" s="565"/>
      <c r="S2793" s="565"/>
      <c r="T2793" s="565"/>
      <c r="U2793" s="565"/>
      <c r="V2793" s="565"/>
      <c r="W2793" s="565"/>
      <c r="X2793" s="565"/>
      <c r="Y2793" s="565"/>
      <c r="Z2793" s="565"/>
      <c r="AA2793" s="565"/>
      <c r="AB2793" s="561"/>
      <c r="AC2793" s="565"/>
      <c r="AD2793" s="1074"/>
      <c r="AE2793" s="565"/>
      <c r="AF2793" s="565"/>
      <c r="AG2793" s="565"/>
      <c r="AH2793" s="565"/>
      <c r="AI2793" s="565"/>
      <c r="AJ2793" s="1260"/>
      <c r="AK2793" s="561"/>
      <c r="AL2793" s="1441"/>
      <c r="AM2793" s="1456"/>
    </row>
    <row r="2794" spans="1:39" s="2690" customFormat="1" ht="105" x14ac:dyDescent="0.25">
      <c r="B2794" s="513" t="s">
        <v>529</v>
      </c>
      <c r="C2794" s="675"/>
      <c r="D2794" s="4"/>
      <c r="E2794" s="520">
        <v>6500</v>
      </c>
      <c r="F2794" s="368">
        <f t="shared" si="1647"/>
        <v>5958.333333333333</v>
      </c>
      <c r="G2794" s="368">
        <v>4245</v>
      </c>
      <c r="H2794" s="375">
        <f t="shared" si="1648"/>
        <v>71.244755244755254</v>
      </c>
      <c r="I2794" s="1883"/>
      <c r="J2794" s="1883"/>
      <c r="K2794" s="211"/>
      <c r="L2794" s="211"/>
      <c r="M2794" s="211"/>
      <c r="N2794" s="211"/>
      <c r="O2794" s="211"/>
      <c r="P2794" s="211"/>
      <c r="Q2794" s="565"/>
      <c r="R2794" s="565"/>
      <c r="S2794" s="565"/>
      <c r="T2794" s="565"/>
      <c r="U2794" s="565"/>
      <c r="V2794" s="565"/>
      <c r="W2794" s="565"/>
      <c r="X2794" s="565"/>
      <c r="Y2794" s="565"/>
      <c r="Z2794" s="565"/>
      <c r="AA2794" s="565"/>
      <c r="AB2794" s="561"/>
      <c r="AC2794" s="565"/>
      <c r="AD2794" s="1074"/>
      <c r="AE2794" s="565"/>
      <c r="AF2794" s="565"/>
      <c r="AG2794" s="565"/>
      <c r="AH2794" s="565"/>
      <c r="AI2794" s="565"/>
      <c r="AJ2794" s="1260"/>
      <c r="AK2794" s="561"/>
      <c r="AL2794" s="1441"/>
      <c r="AM2794" s="1456"/>
    </row>
    <row r="2795" spans="1:39" ht="30" x14ac:dyDescent="0.25">
      <c r="B2795" s="513" t="s">
        <v>380</v>
      </c>
      <c r="C2795" s="675"/>
      <c r="D2795" s="4"/>
      <c r="E2795" s="520">
        <v>1725</v>
      </c>
      <c r="F2795" s="368">
        <f t="shared" si="1647"/>
        <v>1581.25</v>
      </c>
      <c r="G2795" s="368">
        <f>398+6</f>
        <v>404</v>
      </c>
      <c r="H2795" s="375">
        <f t="shared" si="1648"/>
        <v>25.549407114624508</v>
      </c>
      <c r="I2795" s="1883"/>
      <c r="J2795" s="1883"/>
      <c r="K2795" s="211"/>
      <c r="L2795" s="211"/>
      <c r="M2795" s="211"/>
      <c r="N2795" s="211"/>
      <c r="O2795" s="211"/>
      <c r="P2795" s="211"/>
      <c r="Q2795" s="565"/>
      <c r="R2795" s="565"/>
      <c r="S2795" s="565"/>
      <c r="T2795" s="565"/>
      <c r="U2795" s="565"/>
      <c r="V2795" s="565"/>
      <c r="W2795" s="565"/>
      <c r="X2795" s="565"/>
      <c r="Y2795" s="565"/>
      <c r="Z2795" s="565"/>
      <c r="AA2795" s="565"/>
      <c r="AB2795" s="561"/>
      <c r="AC2795" s="565"/>
      <c r="AD2795" s="1074"/>
      <c r="AE2795" s="565"/>
      <c r="AF2795" s="565"/>
      <c r="AG2795" s="565"/>
      <c r="AH2795" s="565"/>
      <c r="AI2795" s="565"/>
      <c r="AJ2795" s="1260"/>
      <c r="AK2795" s="561"/>
      <c r="AL2795" s="1441"/>
      <c r="AM2795" s="1456"/>
    </row>
    <row r="2796" spans="1:39" ht="29.25" x14ac:dyDescent="0.25">
      <c r="A2796" s="239">
        <v>1</v>
      </c>
      <c r="B2796" s="481" t="s">
        <v>135</v>
      </c>
      <c r="C2796" s="675"/>
      <c r="D2796" s="4"/>
      <c r="E2796" s="864">
        <f>E2797</f>
        <v>23532</v>
      </c>
      <c r="F2796" s="368">
        <f>F2797</f>
        <v>21571</v>
      </c>
      <c r="G2796" s="368">
        <f>G2797</f>
        <v>17725</v>
      </c>
      <c r="H2796" s="375">
        <f t="shared" si="1648"/>
        <v>82.170506698808595</v>
      </c>
      <c r="I2796" s="1883"/>
      <c r="J2796" s="1883"/>
      <c r="K2796" s="211"/>
      <c r="L2796" s="211"/>
      <c r="M2796" s="211"/>
      <c r="N2796" s="211"/>
      <c r="O2796" s="211"/>
      <c r="P2796" s="211"/>
      <c r="Q2796" s="565"/>
      <c r="R2796" s="565"/>
      <c r="S2796" s="565"/>
      <c r="T2796" s="565"/>
      <c r="U2796" s="565"/>
      <c r="V2796" s="565"/>
      <c r="W2796" s="565"/>
      <c r="X2796" s="565"/>
      <c r="Y2796" s="565"/>
      <c r="Z2796" s="565"/>
      <c r="AA2796" s="565"/>
      <c r="AB2796" s="561"/>
      <c r="AC2796" s="565"/>
      <c r="AD2796" s="1074"/>
      <c r="AE2796" s="565"/>
      <c r="AF2796" s="565"/>
      <c r="AG2796" s="565"/>
      <c r="AH2796" s="565"/>
      <c r="AI2796" s="565"/>
      <c r="AJ2796" s="1260">
        <f>AJ2797</f>
        <v>0</v>
      </c>
      <c r="AK2796" s="561"/>
      <c r="AL2796" s="1441"/>
      <c r="AM2796" s="1456"/>
    </row>
    <row r="2797" spans="1:39" x14ac:dyDescent="0.25">
      <c r="A2797" s="239">
        <v>1</v>
      </c>
      <c r="B2797" s="292" t="s">
        <v>239</v>
      </c>
      <c r="C2797" s="675"/>
      <c r="D2797" s="4"/>
      <c r="E2797" s="520">
        <v>23532</v>
      </c>
      <c r="F2797" s="368">
        <f>E2797/12*$B$4</f>
        <v>21571</v>
      </c>
      <c r="G2797" s="368">
        <f>16230+1495</f>
        <v>17725</v>
      </c>
      <c r="H2797" s="375">
        <f t="shared" si="1648"/>
        <v>82.170506698808595</v>
      </c>
      <c r="I2797" s="1883"/>
      <c r="J2797" s="1883"/>
      <c r="K2797" s="211"/>
      <c r="L2797" s="211"/>
      <c r="M2797" s="211"/>
      <c r="N2797" s="211"/>
      <c r="O2797" s="211"/>
      <c r="P2797" s="211"/>
      <c r="Q2797" s="565"/>
      <c r="R2797" s="565"/>
      <c r="S2797" s="565"/>
      <c r="T2797" s="565"/>
      <c r="U2797" s="565"/>
      <c r="V2797" s="565"/>
      <c r="W2797" s="565"/>
      <c r="X2797" s="565"/>
      <c r="Y2797" s="565"/>
      <c r="Z2797" s="565"/>
      <c r="AA2797" s="565"/>
      <c r="AB2797" s="561"/>
      <c r="AC2797" s="565"/>
      <c r="AD2797" s="1074"/>
      <c r="AE2797" s="565"/>
      <c r="AF2797" s="565"/>
      <c r="AG2797" s="565"/>
      <c r="AH2797" s="565"/>
      <c r="AI2797" s="565"/>
      <c r="AJ2797" s="1260"/>
      <c r="AK2797" s="561"/>
      <c r="AL2797" s="1441"/>
      <c r="AM2797" s="1456"/>
    </row>
    <row r="2798" spans="1:39" ht="63" x14ac:dyDescent="0.25">
      <c r="A2798" s="239">
        <v>1</v>
      </c>
      <c r="B2798" s="745" t="s">
        <v>298</v>
      </c>
      <c r="C2798" s="675"/>
      <c r="D2798" s="4"/>
      <c r="E2798" s="415">
        <f>E2799+E2804</f>
        <v>12075.8</v>
      </c>
      <c r="F2798" s="368">
        <f>F2799+F2804</f>
        <v>11069.483333333334</v>
      </c>
      <c r="G2798" s="368">
        <f>G2799+G2804</f>
        <v>4385</v>
      </c>
      <c r="H2798" s="375">
        <f t="shared" si="1648"/>
        <v>39.613411646734491</v>
      </c>
      <c r="I2798" s="1883"/>
      <c r="J2798" s="1883"/>
      <c r="K2798" s="211"/>
      <c r="L2798" s="211"/>
      <c r="M2798" s="211"/>
      <c r="N2798" s="211"/>
      <c r="O2798" s="211"/>
      <c r="P2798" s="211"/>
      <c r="Q2798" s="565"/>
      <c r="R2798" s="565"/>
      <c r="S2798" s="565"/>
      <c r="T2798" s="565"/>
      <c r="U2798" s="565"/>
      <c r="V2798" s="565"/>
      <c r="W2798" s="565"/>
      <c r="X2798" s="565"/>
      <c r="Y2798" s="565"/>
      <c r="Z2798" s="565"/>
      <c r="AA2798" s="565"/>
      <c r="AB2798" s="1181"/>
      <c r="AC2798" s="565">
        <f>AI2798-AH2798-AE2798</f>
        <v>0</v>
      </c>
      <c r="AD2798" s="1074"/>
      <c r="AE2798" s="565"/>
      <c r="AF2798" s="565">
        <f>AC2798-AB2798</f>
        <v>0</v>
      </c>
      <c r="AG2798" s="565"/>
      <c r="AH2798" s="565"/>
      <c r="AI2798" s="565"/>
      <c r="AJ2798" s="1260">
        <f>AJ2799+AJ2804</f>
        <v>0</v>
      </c>
      <c r="AK2798" s="561"/>
      <c r="AL2798" s="1441"/>
      <c r="AM2798" s="1456"/>
    </row>
    <row r="2799" spans="1:39" ht="30" x14ac:dyDescent="0.25">
      <c r="A2799" s="239">
        <v>1</v>
      </c>
      <c r="B2799" s="718" t="s">
        <v>299</v>
      </c>
      <c r="C2799" s="675"/>
      <c r="D2799" s="4"/>
      <c r="E2799" s="415">
        <f>SUM(E2800:E2803)</f>
        <v>5573</v>
      </c>
      <c r="F2799" s="368">
        <f>SUM(F2800:F2803)</f>
        <v>5108.583333333333</v>
      </c>
      <c r="G2799" s="368">
        <f>SUM(G2800:G2803)</f>
        <v>1480</v>
      </c>
      <c r="H2799" s="375">
        <f t="shared" si="1648"/>
        <v>28.970849713717111</v>
      </c>
      <c r="I2799" s="1883"/>
      <c r="J2799" s="1883"/>
      <c r="K2799" s="211"/>
      <c r="L2799" s="211"/>
      <c r="M2799" s="211"/>
      <c r="N2799" s="211"/>
      <c r="O2799" s="211"/>
      <c r="P2799" s="211"/>
      <c r="Q2799" s="565"/>
      <c r="R2799" s="565"/>
      <c r="S2799" s="565"/>
      <c r="T2799" s="565"/>
      <c r="U2799" s="565"/>
      <c r="V2799" s="565"/>
      <c r="W2799" s="565"/>
      <c r="X2799" s="565"/>
      <c r="Y2799" s="565"/>
      <c r="Z2799" s="565"/>
      <c r="AA2799" s="565"/>
      <c r="AB2799" s="561"/>
      <c r="AC2799" s="565"/>
      <c r="AD2799" s="1074"/>
      <c r="AE2799" s="565"/>
      <c r="AF2799" s="565"/>
      <c r="AG2799" s="565"/>
      <c r="AH2799" s="565"/>
      <c r="AI2799" s="565"/>
      <c r="AJ2799" s="1260">
        <f>SUM(AJ2800:AJ2803)</f>
        <v>0</v>
      </c>
      <c r="AK2799" s="561"/>
      <c r="AL2799" s="1441"/>
      <c r="AM2799" s="1456"/>
    </row>
    <row r="2800" spans="1:39" ht="30" x14ac:dyDescent="0.25">
      <c r="A2800" s="239">
        <v>1</v>
      </c>
      <c r="B2800" s="513" t="s">
        <v>300</v>
      </c>
      <c r="C2800" s="675"/>
      <c r="D2800" s="4"/>
      <c r="E2800" s="415">
        <v>5227</v>
      </c>
      <c r="F2800" s="368">
        <f>E2800/12*$B$4</f>
        <v>4791.4166666666661</v>
      </c>
      <c r="G2800" s="368">
        <f>1173+31</f>
        <v>1204</v>
      </c>
      <c r="H2800" s="375">
        <f t="shared" si="1648"/>
        <v>25.128267561785833</v>
      </c>
      <c r="I2800" s="1883"/>
      <c r="J2800" s="1883"/>
      <c r="K2800" s="211"/>
      <c r="L2800" s="211"/>
      <c r="M2800" s="211"/>
      <c r="N2800" s="211"/>
      <c r="O2800" s="211"/>
      <c r="P2800" s="211"/>
      <c r="Q2800" s="565"/>
      <c r="R2800" s="565"/>
      <c r="S2800" s="565"/>
      <c r="T2800" s="565"/>
      <c r="U2800" s="565"/>
      <c r="V2800" s="565"/>
      <c r="W2800" s="565"/>
      <c r="X2800" s="565"/>
      <c r="Y2800" s="565"/>
      <c r="Z2800" s="565"/>
      <c r="AA2800" s="565"/>
      <c r="AB2800" s="561"/>
      <c r="AC2800" s="565"/>
      <c r="AD2800" s="1074"/>
      <c r="AE2800" s="565"/>
      <c r="AF2800" s="565"/>
      <c r="AG2800" s="565"/>
      <c r="AH2800" s="565"/>
      <c r="AI2800" s="565"/>
      <c r="AJ2800" s="1260"/>
      <c r="AK2800" s="561"/>
      <c r="AL2800" s="1441"/>
      <c r="AM2800" s="1456"/>
    </row>
    <row r="2801" spans="1:39" ht="60" x14ac:dyDescent="0.25">
      <c r="A2801" s="239">
        <v>1</v>
      </c>
      <c r="B2801" s="513" t="s">
        <v>301</v>
      </c>
      <c r="C2801" s="675"/>
      <c r="D2801" s="4"/>
      <c r="E2801" s="415"/>
      <c r="F2801" s="368"/>
      <c r="G2801" s="368"/>
      <c r="H2801" s="375"/>
      <c r="I2801" s="1883"/>
      <c r="J2801" s="1883"/>
      <c r="K2801" s="211"/>
      <c r="L2801" s="211"/>
      <c r="M2801" s="211"/>
      <c r="N2801" s="211"/>
      <c r="O2801" s="211"/>
      <c r="P2801" s="211"/>
      <c r="Q2801" s="565"/>
      <c r="R2801" s="565"/>
      <c r="S2801" s="565"/>
      <c r="T2801" s="565"/>
      <c r="U2801" s="565"/>
      <c r="V2801" s="565"/>
      <c r="W2801" s="565"/>
      <c r="X2801" s="565"/>
      <c r="Y2801" s="565"/>
      <c r="Z2801" s="565"/>
      <c r="AA2801" s="565"/>
      <c r="AB2801" s="561"/>
      <c r="AC2801" s="565"/>
      <c r="AD2801" s="1074"/>
      <c r="AE2801" s="565"/>
      <c r="AF2801" s="565"/>
      <c r="AG2801" s="565"/>
      <c r="AH2801" s="565"/>
      <c r="AI2801" s="565"/>
      <c r="AJ2801" s="1260"/>
      <c r="AK2801" s="561"/>
      <c r="AL2801" s="1441"/>
      <c r="AM2801" s="1456"/>
    </row>
    <row r="2802" spans="1:39" ht="45" x14ac:dyDescent="0.25">
      <c r="A2802" s="239">
        <v>1</v>
      </c>
      <c r="B2802" s="513" t="s">
        <v>302</v>
      </c>
      <c r="C2802" s="675"/>
      <c r="D2802" s="4"/>
      <c r="E2802" s="415">
        <v>100</v>
      </c>
      <c r="F2802" s="368">
        <f>E2802/12*$B$4</f>
        <v>91.666666666666671</v>
      </c>
      <c r="G2802" s="368">
        <v>72</v>
      </c>
      <c r="H2802" s="375">
        <f>G2802/F2802*100</f>
        <v>78.545454545454547</v>
      </c>
      <c r="I2802" s="1883"/>
      <c r="J2802" s="1883"/>
      <c r="K2802" s="211"/>
      <c r="L2802" s="211"/>
      <c r="M2802" s="211"/>
      <c r="N2802" s="211"/>
      <c r="O2802" s="211"/>
      <c r="P2802" s="211"/>
      <c r="Q2802" s="565"/>
      <c r="R2802" s="565"/>
      <c r="S2802" s="565"/>
      <c r="T2802" s="565"/>
      <c r="U2802" s="565"/>
      <c r="V2802" s="565"/>
      <c r="W2802" s="565"/>
      <c r="X2802" s="565"/>
      <c r="Y2802" s="565"/>
      <c r="Z2802" s="565"/>
      <c r="AA2802" s="565"/>
      <c r="AB2802" s="561"/>
      <c r="AC2802" s="565"/>
      <c r="AD2802" s="1074"/>
      <c r="AE2802" s="565"/>
      <c r="AF2802" s="565"/>
      <c r="AG2802" s="565"/>
      <c r="AH2802" s="565"/>
      <c r="AI2802" s="565"/>
      <c r="AJ2802" s="1260"/>
      <c r="AK2802" s="561"/>
      <c r="AL2802" s="1441"/>
      <c r="AM2802" s="1456"/>
    </row>
    <row r="2803" spans="1:39" ht="30" x14ac:dyDescent="0.25">
      <c r="A2803" s="239">
        <v>1</v>
      </c>
      <c r="B2803" s="513" t="s">
        <v>303</v>
      </c>
      <c r="C2803" s="675"/>
      <c r="D2803" s="4"/>
      <c r="E2803" s="415">
        <v>246</v>
      </c>
      <c r="F2803" s="368">
        <f>E2803/12*$B$4</f>
        <v>225.5</v>
      </c>
      <c r="G2803" s="368">
        <v>204</v>
      </c>
      <c r="H2803" s="375">
        <f>G2803/F2803*100</f>
        <v>90.465631929046566</v>
      </c>
      <c r="I2803" s="1883"/>
      <c r="J2803" s="1883"/>
      <c r="K2803" s="211"/>
      <c r="L2803" s="211"/>
      <c r="M2803" s="211"/>
      <c r="N2803" s="211"/>
      <c r="O2803" s="211"/>
      <c r="P2803" s="211"/>
      <c r="Q2803" s="565"/>
      <c r="R2803" s="565"/>
      <c r="S2803" s="565"/>
      <c r="T2803" s="565"/>
      <c r="U2803" s="565"/>
      <c r="V2803" s="565"/>
      <c r="W2803" s="565"/>
      <c r="X2803" s="565"/>
      <c r="Y2803" s="565"/>
      <c r="Z2803" s="565"/>
      <c r="AA2803" s="565"/>
      <c r="AB2803" s="561"/>
      <c r="AC2803" s="565"/>
      <c r="AD2803" s="1074"/>
      <c r="AE2803" s="565"/>
      <c r="AF2803" s="565"/>
      <c r="AG2803" s="565"/>
      <c r="AH2803" s="565"/>
      <c r="AI2803" s="565"/>
      <c r="AJ2803" s="1260"/>
      <c r="AK2803" s="561"/>
      <c r="AL2803" s="1441"/>
      <c r="AM2803" s="1456"/>
    </row>
    <row r="2804" spans="1:39" ht="60" x14ac:dyDescent="0.25">
      <c r="A2804" s="239">
        <v>1</v>
      </c>
      <c r="B2804" s="718" t="s">
        <v>304</v>
      </c>
      <c r="C2804" s="675"/>
      <c r="D2804" s="4"/>
      <c r="E2804" s="415">
        <f>SUM(E2805:E2808)</f>
        <v>6502.8</v>
      </c>
      <c r="F2804" s="213">
        <f>SUM(F2805:F2808)</f>
        <v>5960.9</v>
      </c>
      <c r="G2804" s="368">
        <f>G2805+G2807+G2808</f>
        <v>2905</v>
      </c>
      <c r="H2804" s="375">
        <f>G2804/F2804*100</f>
        <v>48.734251539197103</v>
      </c>
      <c r="I2804" s="1883"/>
      <c r="J2804" s="1883"/>
      <c r="K2804" s="211"/>
      <c r="L2804" s="211"/>
      <c r="M2804" s="211"/>
      <c r="N2804" s="211"/>
      <c r="O2804" s="211"/>
      <c r="P2804" s="211"/>
      <c r="Q2804" s="565"/>
      <c r="R2804" s="565"/>
      <c r="S2804" s="565"/>
      <c r="T2804" s="565"/>
      <c r="U2804" s="565"/>
      <c r="V2804" s="565"/>
      <c r="W2804" s="565"/>
      <c r="X2804" s="565"/>
      <c r="Y2804" s="565"/>
      <c r="Z2804" s="565"/>
      <c r="AA2804" s="565"/>
      <c r="AB2804" s="561"/>
      <c r="AC2804" s="565"/>
      <c r="AD2804" s="1074"/>
      <c r="AE2804" s="565"/>
      <c r="AF2804" s="565"/>
      <c r="AG2804" s="565"/>
      <c r="AH2804" s="565"/>
      <c r="AI2804" s="565"/>
      <c r="AJ2804" s="1260">
        <f>AJ2805+AJ2807+AJ2808</f>
        <v>0</v>
      </c>
      <c r="AK2804" s="561"/>
      <c r="AL2804" s="1441"/>
      <c r="AM2804" s="1456"/>
    </row>
    <row r="2805" spans="1:39" ht="45" x14ac:dyDescent="0.25">
      <c r="A2805" s="239">
        <v>1</v>
      </c>
      <c r="B2805" s="513" t="s">
        <v>305</v>
      </c>
      <c r="C2805" s="675"/>
      <c r="D2805" s="4"/>
      <c r="E2805" s="415">
        <v>1869</v>
      </c>
      <c r="F2805" s="368">
        <f>E2805/12*$B$4</f>
        <v>1713.25</v>
      </c>
      <c r="G2805" s="368">
        <f>276+1</f>
        <v>277</v>
      </c>
      <c r="H2805" s="375">
        <f>G2805/F2805*100</f>
        <v>16.168101561359986</v>
      </c>
      <c r="I2805" s="1883"/>
      <c r="J2805" s="1883"/>
      <c r="K2805" s="211"/>
      <c r="L2805" s="211"/>
      <c r="M2805" s="211"/>
      <c r="N2805" s="211"/>
      <c r="O2805" s="211"/>
      <c r="P2805" s="211"/>
      <c r="Q2805" s="565"/>
      <c r="R2805" s="565"/>
      <c r="S2805" s="565"/>
      <c r="T2805" s="565"/>
      <c r="U2805" s="565"/>
      <c r="V2805" s="565"/>
      <c r="W2805" s="565"/>
      <c r="X2805" s="565"/>
      <c r="Y2805" s="565"/>
      <c r="Z2805" s="565"/>
      <c r="AA2805" s="565"/>
      <c r="AB2805" s="561"/>
      <c r="AC2805" s="565"/>
      <c r="AD2805" s="1074"/>
      <c r="AE2805" s="565"/>
      <c r="AF2805" s="565"/>
      <c r="AG2805" s="565"/>
      <c r="AH2805" s="565"/>
      <c r="AI2805" s="565"/>
      <c r="AJ2805" s="1260"/>
      <c r="AK2805" s="561"/>
      <c r="AL2805" s="1441"/>
      <c r="AM2805" s="1456"/>
    </row>
    <row r="2806" spans="1:39" ht="30" x14ac:dyDescent="0.25">
      <c r="A2806" s="239">
        <v>1</v>
      </c>
      <c r="B2806" s="513" t="s">
        <v>334</v>
      </c>
      <c r="C2806" s="675"/>
      <c r="D2806" s="4"/>
      <c r="E2806" s="415"/>
      <c r="F2806" s="213"/>
      <c r="G2806" s="368">
        <v>4</v>
      </c>
      <c r="H2806" s="375"/>
      <c r="I2806" s="1883"/>
      <c r="J2806" s="1883"/>
      <c r="K2806" s="211"/>
      <c r="L2806" s="211"/>
      <c r="M2806" s="211"/>
      <c r="N2806" s="211"/>
      <c r="O2806" s="211"/>
      <c r="P2806" s="211"/>
      <c r="Q2806" s="565"/>
      <c r="R2806" s="565"/>
      <c r="S2806" s="565"/>
      <c r="T2806" s="565"/>
      <c r="U2806" s="565"/>
      <c r="V2806" s="565"/>
      <c r="W2806" s="565"/>
      <c r="X2806" s="565"/>
      <c r="Y2806" s="565"/>
      <c r="Z2806" s="565"/>
      <c r="AA2806" s="565"/>
      <c r="AB2806" s="561"/>
      <c r="AC2806" s="565"/>
      <c r="AD2806" s="1074"/>
      <c r="AE2806" s="565"/>
      <c r="AF2806" s="565"/>
      <c r="AG2806" s="565"/>
      <c r="AH2806" s="565"/>
      <c r="AI2806" s="565"/>
      <c r="AJ2806" s="1260"/>
      <c r="AK2806" s="561"/>
      <c r="AL2806" s="1441"/>
      <c r="AM2806" s="1456"/>
    </row>
    <row r="2807" spans="1:39" ht="75" x14ac:dyDescent="0.25">
      <c r="A2807" s="239">
        <v>1</v>
      </c>
      <c r="B2807" s="513" t="s">
        <v>306</v>
      </c>
      <c r="C2807" s="675"/>
      <c r="D2807" s="4"/>
      <c r="E2807" s="415">
        <v>4274.8</v>
      </c>
      <c r="F2807" s="368">
        <f>E2807/12*$B$4</f>
        <v>3918.5666666666666</v>
      </c>
      <c r="G2807" s="368">
        <f>2421+92</f>
        <v>2513</v>
      </c>
      <c r="H2807" s="375">
        <f>G2807/F2807*100</f>
        <v>64.13059196815162</v>
      </c>
      <c r="I2807" s="1883"/>
      <c r="J2807" s="1883"/>
      <c r="K2807" s="211"/>
      <c r="L2807" s="211"/>
      <c r="M2807" s="211"/>
      <c r="N2807" s="211"/>
      <c r="O2807" s="211"/>
      <c r="P2807" s="211"/>
      <c r="Q2807" s="565"/>
      <c r="R2807" s="565"/>
      <c r="S2807" s="565"/>
      <c r="T2807" s="565"/>
      <c r="U2807" s="565"/>
      <c r="V2807" s="565"/>
      <c r="W2807" s="565"/>
      <c r="X2807" s="565"/>
      <c r="Y2807" s="565"/>
      <c r="Z2807" s="565"/>
      <c r="AA2807" s="565"/>
      <c r="AB2807" s="561"/>
      <c r="AC2807" s="565"/>
      <c r="AD2807" s="1074"/>
      <c r="AE2807" s="565"/>
      <c r="AF2807" s="565"/>
      <c r="AG2807" s="565"/>
      <c r="AH2807" s="565"/>
      <c r="AI2807" s="565"/>
      <c r="AJ2807" s="1260"/>
      <c r="AK2807" s="561"/>
      <c r="AL2807" s="1441"/>
      <c r="AM2807" s="1456"/>
    </row>
    <row r="2808" spans="1:39" ht="60" x14ac:dyDescent="0.25">
      <c r="A2808" s="239">
        <v>1</v>
      </c>
      <c r="B2808" s="513" t="s">
        <v>307</v>
      </c>
      <c r="C2808" s="675"/>
      <c r="D2808" s="4"/>
      <c r="E2808" s="415">
        <v>359</v>
      </c>
      <c r="F2808" s="368">
        <f>E2808/12*$B$4</f>
        <v>329.08333333333337</v>
      </c>
      <c r="G2808" s="368">
        <f>87+28</f>
        <v>115</v>
      </c>
      <c r="H2808" s="375">
        <f>G2808/F2808*100</f>
        <v>34.945555836920732</v>
      </c>
      <c r="I2808" s="1883"/>
      <c r="J2808" s="1883"/>
      <c r="K2808" s="211"/>
      <c r="L2808" s="211"/>
      <c r="M2808" s="211"/>
      <c r="N2808" s="211"/>
      <c r="O2808" s="211"/>
      <c r="P2808" s="211"/>
      <c r="Q2808" s="565"/>
      <c r="R2808" s="565"/>
      <c r="S2808" s="565"/>
      <c r="T2808" s="565"/>
      <c r="U2808" s="565"/>
      <c r="V2808" s="565"/>
      <c r="W2808" s="565"/>
      <c r="X2808" s="565"/>
      <c r="Y2808" s="565"/>
      <c r="Z2808" s="565"/>
      <c r="AA2808" s="565"/>
      <c r="AB2808" s="561"/>
      <c r="AC2808" s="565"/>
      <c r="AD2808" s="1074"/>
      <c r="AE2808" s="565"/>
      <c r="AF2808" s="565"/>
      <c r="AG2808" s="565"/>
      <c r="AH2808" s="565"/>
      <c r="AI2808" s="565"/>
      <c r="AJ2808" s="1260"/>
      <c r="AK2808" s="561"/>
      <c r="AL2808" s="1441"/>
      <c r="AM2808" s="1456"/>
    </row>
    <row r="2809" spans="1:39" ht="72" x14ac:dyDescent="0.25">
      <c r="B2809" s="779" t="s">
        <v>384</v>
      </c>
      <c r="C2809" s="675"/>
      <c r="D2809" s="4"/>
      <c r="E2809" s="415">
        <v>2000</v>
      </c>
      <c r="F2809" s="368">
        <f>E2809/12*$B$4</f>
        <v>1833.3333333333333</v>
      </c>
      <c r="G2809" s="368">
        <f>1728+199</f>
        <v>1927</v>
      </c>
      <c r="H2809" s="375">
        <f>G2809/F2809*100</f>
        <v>105.10909090909091</v>
      </c>
      <c r="I2809" s="1883"/>
      <c r="J2809" s="1883"/>
      <c r="K2809" s="211"/>
      <c r="L2809" s="211"/>
      <c r="M2809" s="211"/>
      <c r="N2809" s="211"/>
      <c r="O2809" s="211"/>
      <c r="P2809" s="211"/>
      <c r="Q2809" s="565"/>
      <c r="R2809" s="565"/>
      <c r="S2809" s="565"/>
      <c r="T2809" s="565"/>
      <c r="U2809" s="565"/>
      <c r="V2809" s="565"/>
      <c r="W2809" s="565"/>
      <c r="X2809" s="565"/>
      <c r="Y2809" s="565"/>
      <c r="Z2809" s="565"/>
      <c r="AA2809" s="565"/>
      <c r="AB2809" s="561"/>
      <c r="AC2809" s="565"/>
      <c r="AD2809" s="1074"/>
      <c r="AE2809" s="565"/>
      <c r="AF2809" s="565"/>
      <c r="AG2809" s="565"/>
      <c r="AH2809" s="565"/>
      <c r="AI2809" s="565"/>
      <c r="AJ2809" s="1260"/>
      <c r="AK2809" s="561"/>
      <c r="AL2809" s="1441"/>
      <c r="AM2809" s="1456"/>
    </row>
    <row r="2810" spans="1:39" x14ac:dyDescent="0.25">
      <c r="B2810" s="792" t="s">
        <v>206</v>
      </c>
      <c r="C2810" s="675"/>
      <c r="D2810" s="4"/>
      <c r="E2810" s="415"/>
      <c r="F2810" s="368">
        <f>E2810/12*$B$4</f>
        <v>0</v>
      </c>
      <c r="G2810" s="368"/>
      <c r="H2810" s="375"/>
      <c r="I2810" s="1883"/>
      <c r="J2810" s="1883"/>
      <c r="K2810" s="211"/>
      <c r="L2810" s="211"/>
      <c r="M2810" s="211"/>
      <c r="N2810" s="211"/>
      <c r="O2810" s="211"/>
      <c r="P2810" s="211"/>
      <c r="Q2810" s="565">
        <v>6533.1333500000001</v>
      </c>
      <c r="R2810" s="565">
        <v>6533.1333500000001</v>
      </c>
      <c r="S2810" s="565">
        <v>6533.1333500000001</v>
      </c>
      <c r="T2810" s="565">
        <v>6533.1333500000001</v>
      </c>
      <c r="U2810" s="565">
        <v>6533.1333500000001</v>
      </c>
      <c r="V2810" s="565">
        <v>6533.1333500000001</v>
      </c>
      <c r="W2810" s="565">
        <v>6533.1333500000001</v>
      </c>
      <c r="X2810" s="565">
        <v>6533.1333500000001</v>
      </c>
      <c r="Y2810" s="565">
        <v>6533.1333500000001</v>
      </c>
      <c r="Z2810" s="565">
        <v>6533.1333500000001</v>
      </c>
      <c r="AA2810" s="565">
        <v>6533.1333500000001</v>
      </c>
      <c r="AB2810" s="1181">
        <f t="shared" ref="AB2810" si="1649">Q2810/12*$B$4+(R2810-Q2810)/11*10+(S2810-R2810)/10*9+(T2810-S2810)/9*8+(U2810-T2810)/8*7+(V2810-U2810)/7*6+(W2810-V2810)/6*5+(X2810-W2810)/5*4+(Y2810-X2810)/4*3+(Z2810-Y2810)/3*2+(AA2810-Z2810)/2*1</f>
        <v>5988.7055708333337</v>
      </c>
      <c r="AC2810" s="565">
        <f>AI2810-AH2810-AE2810</f>
        <v>5563.8028000000004</v>
      </c>
      <c r="AD2810" s="1074"/>
      <c r="AE2810" s="565"/>
      <c r="AF2810" s="565">
        <f>AC2810-AB2810</f>
        <v>-424.90277083333331</v>
      </c>
      <c r="AG2810" s="565"/>
      <c r="AH2810" s="565">
        <v>0</v>
      </c>
      <c r="AI2810" s="565">
        <v>5563.8028000000004</v>
      </c>
      <c r="AJ2810" s="1260"/>
      <c r="AK2810" s="561"/>
      <c r="AL2810" s="1441"/>
      <c r="AM2810" s="1456"/>
    </row>
    <row r="2811" spans="1:39" ht="29.25" x14ac:dyDescent="0.25">
      <c r="A2811" s="239">
        <v>1</v>
      </c>
      <c r="B2811" s="779" t="s">
        <v>359</v>
      </c>
      <c r="C2811" s="675"/>
      <c r="D2811" s="4"/>
      <c r="E2811" s="415">
        <f>E2818+E2819+E2813+E2817+E2816</f>
        <v>1771</v>
      </c>
      <c r="F2811" s="213">
        <f>F2818+F2819+F2813+F2817+F2816</f>
        <v>1623.4166666666665</v>
      </c>
      <c r="G2811" s="368">
        <f>G2818+G2819+G2813+G2817+G2816</f>
        <v>132.91249999999999</v>
      </c>
      <c r="H2811" s="375">
        <f>G2811/F2811*100</f>
        <v>8.1872080488681291</v>
      </c>
      <c r="I2811" s="1883"/>
      <c r="J2811" s="1883"/>
      <c r="K2811" s="211"/>
      <c r="L2811" s="211"/>
      <c r="M2811" s="211"/>
      <c r="N2811" s="211"/>
      <c r="O2811" s="211"/>
      <c r="P2811" s="211"/>
      <c r="Q2811" s="565"/>
      <c r="R2811" s="565"/>
      <c r="S2811" s="565"/>
      <c r="T2811" s="565"/>
      <c r="U2811" s="565"/>
      <c r="V2811" s="565"/>
      <c r="W2811" s="565"/>
      <c r="X2811" s="565"/>
      <c r="Y2811" s="565"/>
      <c r="Z2811" s="565"/>
      <c r="AA2811" s="565"/>
      <c r="AB2811" s="561"/>
      <c r="AC2811" s="565"/>
      <c r="AD2811" s="1074"/>
      <c r="AE2811" s="565"/>
      <c r="AF2811" s="565"/>
      <c r="AG2811" s="565"/>
      <c r="AH2811" s="565"/>
      <c r="AI2811" s="565"/>
      <c r="AJ2811" s="1260">
        <f>AJ2818+AJ2819+AJ2813+AJ2817+AJ2816</f>
        <v>0</v>
      </c>
      <c r="AK2811" s="561"/>
      <c r="AL2811" s="1441"/>
      <c r="AM2811" s="1456"/>
    </row>
    <row r="2812" spans="1:39" x14ac:dyDescent="0.25">
      <c r="A2812" s="239">
        <v>1</v>
      </c>
      <c r="B2812" s="4" t="s">
        <v>347</v>
      </c>
      <c r="C2812" s="676"/>
      <c r="D2812" s="4"/>
      <c r="E2812" s="415"/>
      <c r="F2812" s="213"/>
      <c r="G2812" s="368"/>
      <c r="H2812" s="375"/>
      <c r="I2812" s="1883"/>
      <c r="J2812" s="1883"/>
      <c r="K2812" s="211"/>
      <c r="L2812" s="211"/>
      <c r="M2812" s="211"/>
      <c r="N2812" s="211"/>
      <c r="O2812" s="211"/>
      <c r="P2812" s="211"/>
      <c r="Q2812" s="565"/>
      <c r="R2812" s="565"/>
      <c r="S2812" s="565"/>
      <c r="T2812" s="565"/>
      <c r="U2812" s="565"/>
      <c r="V2812" s="565"/>
      <c r="W2812" s="565"/>
      <c r="X2812" s="565"/>
      <c r="Y2812" s="565"/>
      <c r="Z2812" s="565"/>
      <c r="AA2812" s="565"/>
      <c r="AB2812" s="561"/>
      <c r="AC2812" s="565"/>
      <c r="AD2812" s="1074"/>
      <c r="AE2812" s="565"/>
      <c r="AF2812" s="565"/>
      <c r="AG2812" s="565"/>
      <c r="AH2812" s="565"/>
      <c r="AI2812" s="565"/>
      <c r="AJ2812" s="1260"/>
      <c r="AK2812" s="561"/>
      <c r="AL2812" s="1441"/>
      <c r="AM2812" s="1456"/>
    </row>
    <row r="2813" spans="1:39" ht="30" x14ac:dyDescent="0.25">
      <c r="A2813" s="239">
        <v>1</v>
      </c>
      <c r="B2813" s="793" t="s">
        <v>348</v>
      </c>
      <c r="C2813" s="694"/>
      <c r="D2813" s="4"/>
      <c r="E2813" s="415">
        <f>E2814+E2815/4</f>
        <v>225</v>
      </c>
      <c r="F2813" s="213">
        <f>F2814+F2815/4</f>
        <v>206.25</v>
      </c>
      <c r="G2813" s="368">
        <f>G2814+G2815/4</f>
        <v>49.912500000000001</v>
      </c>
      <c r="H2813" s="375">
        <f>G2813/F2813*100</f>
        <v>24.200000000000003</v>
      </c>
      <c r="I2813" s="1883"/>
      <c r="J2813" s="1883"/>
      <c r="K2813" s="211"/>
      <c r="L2813" s="211"/>
      <c r="M2813" s="211"/>
      <c r="N2813" s="211"/>
      <c r="O2813" s="211"/>
      <c r="P2813" s="211"/>
      <c r="Q2813" s="565"/>
      <c r="R2813" s="565"/>
      <c r="S2813" s="565"/>
      <c r="T2813" s="565"/>
      <c r="U2813" s="565"/>
      <c r="V2813" s="565"/>
      <c r="W2813" s="565"/>
      <c r="X2813" s="565"/>
      <c r="Y2813" s="565"/>
      <c r="Z2813" s="565"/>
      <c r="AA2813" s="565"/>
      <c r="AB2813" s="561"/>
      <c r="AC2813" s="565"/>
      <c r="AD2813" s="1074"/>
      <c r="AE2813" s="565"/>
      <c r="AF2813" s="565"/>
      <c r="AG2813" s="565"/>
      <c r="AH2813" s="565"/>
      <c r="AI2813" s="565"/>
      <c r="AJ2813" s="1260">
        <f>AJ2814+AJ2815/4</f>
        <v>0</v>
      </c>
      <c r="AK2813" s="561"/>
      <c r="AL2813" s="1441"/>
      <c r="AM2813" s="1456"/>
    </row>
    <row r="2814" spans="1:39" s="253" customFormat="1" x14ac:dyDescent="0.25">
      <c r="A2814" s="239">
        <v>1</v>
      </c>
      <c r="B2814" s="4" t="s">
        <v>349</v>
      </c>
      <c r="C2814" s="675"/>
      <c r="D2814" s="4"/>
      <c r="E2814" s="415"/>
      <c r="F2814" s="213"/>
      <c r="G2814" s="368"/>
      <c r="H2814" s="375"/>
      <c r="I2814" s="1883"/>
      <c r="J2814" s="1883"/>
      <c r="K2814" s="211"/>
      <c r="L2814" s="211"/>
      <c r="M2814" s="211"/>
      <c r="N2814" s="211"/>
      <c r="O2814" s="211"/>
      <c r="P2814" s="211"/>
      <c r="Q2814" s="566"/>
      <c r="R2814" s="566"/>
      <c r="S2814" s="566"/>
      <c r="T2814" s="566"/>
      <c r="U2814" s="566"/>
      <c r="V2814" s="566"/>
      <c r="W2814" s="566"/>
      <c r="X2814" s="566"/>
      <c r="Y2814" s="566"/>
      <c r="Z2814" s="566"/>
      <c r="AA2814" s="566"/>
      <c r="AB2814" s="1185"/>
      <c r="AC2814" s="565"/>
      <c r="AD2814" s="1488"/>
      <c r="AE2814" s="565"/>
      <c r="AF2814" s="565"/>
      <c r="AG2814" s="565"/>
      <c r="AH2814" s="565"/>
      <c r="AI2814" s="566"/>
      <c r="AJ2814" s="1260"/>
      <c r="AK2814" s="1185"/>
      <c r="AL2814" s="1441"/>
      <c r="AM2814" s="1456"/>
    </row>
    <row r="2815" spans="1:39" ht="30" x14ac:dyDescent="0.25">
      <c r="A2815" s="239">
        <v>1</v>
      </c>
      <c r="B2815" s="4" t="s">
        <v>374</v>
      </c>
      <c r="C2815" s="248"/>
      <c r="D2815" s="779"/>
      <c r="E2815" s="415">
        <v>900</v>
      </c>
      <c r="F2815" s="368">
        <f>E2815/12*$B$4</f>
        <v>825</v>
      </c>
      <c r="G2815" s="368">
        <v>199.65</v>
      </c>
      <c r="H2815" s="375">
        <f>G2815/F2815*100</f>
        <v>24.200000000000003</v>
      </c>
      <c r="I2815" s="1141"/>
      <c r="J2815" s="1883"/>
      <c r="K2815" s="211"/>
      <c r="L2815" s="211"/>
      <c r="M2815" s="211"/>
      <c r="N2815" s="211"/>
      <c r="O2815" s="211"/>
      <c r="P2815" s="211"/>
      <c r="Q2815" s="566"/>
      <c r="R2815" s="566"/>
      <c r="S2815" s="566"/>
      <c r="T2815" s="566"/>
      <c r="U2815" s="566"/>
      <c r="V2815" s="566"/>
      <c r="W2815" s="566"/>
      <c r="X2815" s="566"/>
      <c r="Y2815" s="566"/>
      <c r="Z2815" s="566"/>
      <c r="AA2815" s="566"/>
      <c r="AB2815" s="561">
        <f>Q2815/12*$B$4</f>
        <v>0</v>
      </c>
      <c r="AC2815" s="567">
        <f>AI2815-AH2815</f>
        <v>0</v>
      </c>
      <c r="AD2815" s="1074"/>
      <c r="AE2815" s="567"/>
      <c r="AF2815" s="567">
        <f>AC2815-AB2815</f>
        <v>0</v>
      </c>
      <c r="AG2815" s="567"/>
      <c r="AH2815" s="567"/>
      <c r="AI2815" s="566"/>
      <c r="AJ2815" s="1264"/>
      <c r="AK2815" s="1185"/>
      <c r="AL2815" s="1441"/>
      <c r="AM2815" s="1456"/>
    </row>
    <row r="2816" spans="1:39" ht="75" x14ac:dyDescent="0.25">
      <c r="A2816" s="239">
        <v>1</v>
      </c>
      <c r="B2816" s="4" t="s">
        <v>351</v>
      </c>
      <c r="C2816" s="675"/>
      <c r="D2816" s="4"/>
      <c r="E2816" s="415"/>
      <c r="F2816" s="368"/>
      <c r="G2816" s="368"/>
      <c r="H2816" s="375"/>
      <c r="I2816" s="1883"/>
      <c r="J2816" s="1883"/>
      <c r="K2816" s="211"/>
      <c r="L2816" s="211"/>
      <c r="M2816" s="211"/>
      <c r="N2816" s="211"/>
      <c r="O2816" s="211"/>
      <c r="P2816" s="211"/>
      <c r="Q2816" s="565"/>
      <c r="R2816" s="565"/>
      <c r="S2816" s="565"/>
      <c r="T2816" s="565"/>
      <c r="U2816" s="565"/>
      <c r="V2816" s="565"/>
      <c r="W2816" s="565"/>
      <c r="X2816" s="565"/>
      <c r="Y2816" s="565"/>
      <c r="Z2816" s="565"/>
      <c r="AA2816" s="565"/>
      <c r="AB2816" s="561"/>
      <c r="AC2816" s="565"/>
      <c r="AD2816" s="1074"/>
      <c r="AE2816" s="565"/>
      <c r="AF2816" s="565"/>
      <c r="AG2816" s="565"/>
      <c r="AH2816" s="565"/>
      <c r="AI2816" s="565"/>
      <c r="AJ2816" s="1260"/>
      <c r="AK2816" s="561"/>
      <c r="AL2816" s="1441"/>
      <c r="AM2816" s="1456"/>
    </row>
    <row r="2817" spans="1:39" ht="45" x14ac:dyDescent="0.25">
      <c r="A2817" s="239">
        <v>1</v>
      </c>
      <c r="B2817" s="794" t="s">
        <v>352</v>
      </c>
      <c r="C2817" s="675"/>
      <c r="D2817" s="4"/>
      <c r="E2817" s="415"/>
      <c r="F2817" s="213"/>
      <c r="G2817" s="368"/>
      <c r="H2817" s="375"/>
      <c r="I2817" s="1883"/>
      <c r="J2817" s="1883"/>
      <c r="K2817" s="211"/>
      <c r="L2817" s="211"/>
      <c r="M2817" s="211"/>
      <c r="N2817" s="211"/>
      <c r="O2817" s="211"/>
      <c r="P2817" s="211"/>
      <c r="Q2817" s="565"/>
      <c r="R2817" s="565"/>
      <c r="S2817" s="565"/>
      <c r="T2817" s="565"/>
      <c r="U2817" s="565"/>
      <c r="V2817" s="565"/>
      <c r="W2817" s="565"/>
      <c r="X2817" s="565"/>
      <c r="Y2817" s="565"/>
      <c r="Z2817" s="565"/>
      <c r="AA2817" s="565"/>
      <c r="AB2817" s="561"/>
      <c r="AC2817" s="565"/>
      <c r="AD2817" s="1074"/>
      <c r="AE2817" s="565"/>
      <c r="AF2817" s="565"/>
      <c r="AG2817" s="565"/>
      <c r="AH2817" s="565"/>
      <c r="AI2817" s="565"/>
      <c r="AJ2817" s="1260"/>
      <c r="AK2817" s="561"/>
      <c r="AL2817" s="1441"/>
      <c r="AM2817" s="1456"/>
    </row>
    <row r="2818" spans="1:39" ht="105" x14ac:dyDescent="0.25">
      <c r="B2818" s="794" t="s">
        <v>530</v>
      </c>
      <c r="C2818" s="675"/>
      <c r="D2818" s="4"/>
      <c r="E2818" s="415">
        <v>300</v>
      </c>
      <c r="F2818" s="213">
        <f>E2818/12*$B$4</f>
        <v>275</v>
      </c>
      <c r="G2818" s="368">
        <v>76</v>
      </c>
      <c r="H2818" s="375">
        <f>G2818/F2818*100</f>
        <v>27.636363636363637</v>
      </c>
      <c r="I2818" s="1883"/>
      <c r="J2818" s="1883"/>
      <c r="K2818" s="211"/>
      <c r="L2818" s="211"/>
      <c r="M2818" s="211"/>
      <c r="N2818" s="211"/>
      <c r="O2818" s="211"/>
      <c r="P2818" s="211"/>
      <c r="Q2818" s="565"/>
      <c r="R2818" s="565"/>
      <c r="S2818" s="565"/>
      <c r="T2818" s="565"/>
      <c r="U2818" s="565"/>
      <c r="V2818" s="565"/>
      <c r="W2818" s="565"/>
      <c r="X2818" s="565"/>
      <c r="Y2818" s="565"/>
      <c r="Z2818" s="565"/>
      <c r="AA2818" s="565"/>
      <c r="AB2818" s="561"/>
      <c r="AC2818" s="565"/>
      <c r="AD2818" s="1074"/>
      <c r="AE2818" s="565"/>
      <c r="AF2818" s="565"/>
      <c r="AG2818" s="565"/>
      <c r="AH2818" s="565"/>
      <c r="AI2818" s="565"/>
      <c r="AJ2818" s="1260"/>
      <c r="AK2818" s="561"/>
      <c r="AL2818" s="1441"/>
      <c r="AM2818" s="1456"/>
    </row>
    <row r="2819" spans="1:39" ht="42.75" x14ac:dyDescent="0.25">
      <c r="B2819" s="1399" t="s">
        <v>507</v>
      </c>
      <c r="C2819" s="675"/>
      <c r="D2819" s="4"/>
      <c r="E2819" s="415">
        <f>E2820</f>
        <v>1246</v>
      </c>
      <c r="F2819" s="213">
        <f>F2820</f>
        <v>1142.1666666666665</v>
      </c>
      <c r="G2819" s="368">
        <f>G2820</f>
        <v>7</v>
      </c>
      <c r="H2819" s="375">
        <f>G2819/F2819*100</f>
        <v>0.61287027579162412</v>
      </c>
      <c r="I2819" s="1883"/>
      <c r="J2819" s="1883"/>
      <c r="K2819" s="211"/>
      <c r="L2819" s="211"/>
      <c r="M2819" s="211"/>
      <c r="N2819" s="211"/>
      <c r="O2819" s="211"/>
      <c r="P2819" s="211"/>
      <c r="Q2819" s="565">
        <v>1838.3944899999999</v>
      </c>
      <c r="R2819" s="565">
        <v>1838.3944899999999</v>
      </c>
      <c r="S2819" s="565">
        <v>1838.3944899999999</v>
      </c>
      <c r="T2819" s="565">
        <v>1838.3944899999999</v>
      </c>
      <c r="U2819" s="565">
        <v>1838.3944899999999</v>
      </c>
      <c r="V2819" s="565">
        <v>1838.3944899999999</v>
      </c>
      <c r="W2819" s="565">
        <v>1838.3944899999999</v>
      </c>
      <c r="X2819" s="565">
        <v>1838.3944899999999</v>
      </c>
      <c r="Y2819" s="565">
        <v>1838.3944899999999</v>
      </c>
      <c r="Z2819" s="565">
        <v>1838.3944899999999</v>
      </c>
      <c r="AA2819" s="565">
        <v>1838.3944899999999</v>
      </c>
      <c r="AB2819" s="561">
        <f t="shared" ref="AB2819" si="1650">Q2819/12*$B$4+(R2819-Q2819)/11*10+(S2819-R2819)/10*9+(T2819-S2819)/9*8+(U2819-T2819)/8*7+(V2819-U2819)/7*6+(W2819-V2819)/6*5+(X2819-W2819)/5*4+(Y2819-X2819)/4*3+(Z2819-Y2819)/3*2+(AA2819-Z2819)/2*1</f>
        <v>1685.1949491666664</v>
      </c>
      <c r="AC2819" s="565">
        <f>AI2819-AH2819-AE2819</f>
        <v>10.05382</v>
      </c>
      <c r="AD2819" s="1074"/>
      <c r="AE2819" s="565"/>
      <c r="AF2819" s="565">
        <f>AC2819-AB2819</f>
        <v>-1675.1411291666664</v>
      </c>
      <c r="AG2819" s="565"/>
      <c r="AH2819" s="565">
        <v>0</v>
      </c>
      <c r="AI2819" s="565">
        <v>10.05382</v>
      </c>
      <c r="AJ2819" s="1260">
        <f>AJ2820</f>
        <v>0</v>
      </c>
      <c r="AK2819" s="561"/>
      <c r="AL2819" s="1441"/>
      <c r="AM2819" s="1456"/>
    </row>
    <row r="2820" spans="1:39" x14ac:dyDescent="0.25">
      <c r="B2820" s="794" t="s">
        <v>508</v>
      </c>
      <c r="C2820" s="675"/>
      <c r="D2820" s="4"/>
      <c r="E2820" s="415">
        <v>1246</v>
      </c>
      <c r="F2820" s="213">
        <f>E2820/12*$B$4</f>
        <v>1142.1666666666665</v>
      </c>
      <c r="G2820" s="368">
        <v>7</v>
      </c>
      <c r="H2820" s="375">
        <f>G2820/F2820*100</f>
        <v>0.61287027579162412</v>
      </c>
      <c r="I2820" s="1883"/>
      <c r="J2820" s="1883"/>
      <c r="K2820" s="211"/>
      <c r="L2820" s="211"/>
      <c r="M2820" s="211"/>
      <c r="N2820" s="211"/>
      <c r="O2820" s="211"/>
      <c r="P2820" s="211"/>
      <c r="Q2820" s="565"/>
      <c r="R2820" s="565"/>
      <c r="S2820" s="565"/>
      <c r="T2820" s="565"/>
      <c r="U2820" s="565"/>
      <c r="V2820" s="565"/>
      <c r="W2820" s="565"/>
      <c r="X2820" s="565"/>
      <c r="Y2820" s="565"/>
      <c r="Z2820" s="565"/>
      <c r="AA2820" s="565"/>
      <c r="AB2820" s="561"/>
      <c r="AC2820" s="565"/>
      <c r="AD2820" s="1074"/>
      <c r="AE2820" s="565"/>
      <c r="AF2820" s="565"/>
      <c r="AG2820" s="565"/>
      <c r="AH2820" s="565"/>
      <c r="AI2820" s="565"/>
      <c r="AJ2820" s="1260"/>
      <c r="AK2820" s="561"/>
      <c r="AL2820" s="1441"/>
      <c r="AM2820" s="1456"/>
    </row>
    <row r="2821" spans="1:39" ht="42.75" x14ac:dyDescent="0.25">
      <c r="B2821" s="1399" t="s">
        <v>509</v>
      </c>
      <c r="C2821" s="675"/>
      <c r="D2821" s="4"/>
      <c r="E2821" s="415"/>
      <c r="F2821" s="213"/>
      <c r="G2821" s="368"/>
      <c r="H2821" s="375"/>
      <c r="I2821" s="1883"/>
      <c r="J2821" s="1883"/>
      <c r="K2821" s="211"/>
      <c r="L2821" s="211"/>
      <c r="M2821" s="211"/>
      <c r="N2821" s="211"/>
      <c r="O2821" s="211"/>
      <c r="P2821" s="211"/>
      <c r="Q2821" s="565"/>
      <c r="R2821" s="565"/>
      <c r="S2821" s="565"/>
      <c r="T2821" s="565"/>
      <c r="U2821" s="565"/>
      <c r="V2821" s="565"/>
      <c r="W2821" s="565"/>
      <c r="X2821" s="565"/>
      <c r="Y2821" s="565"/>
      <c r="Z2821" s="565"/>
      <c r="AA2821" s="565"/>
      <c r="AB2821" s="561"/>
      <c r="AC2821" s="565"/>
      <c r="AD2821" s="1074"/>
      <c r="AE2821" s="565"/>
      <c r="AF2821" s="565"/>
      <c r="AG2821" s="565"/>
      <c r="AH2821" s="565"/>
      <c r="AI2821" s="565"/>
      <c r="AJ2821" s="1260"/>
      <c r="AK2821" s="561"/>
      <c r="AL2821" s="1441"/>
      <c r="AM2821" s="1456"/>
    </row>
    <row r="2822" spans="1:39" ht="29.25" x14ac:dyDescent="0.25">
      <c r="A2822" s="239">
        <v>1</v>
      </c>
      <c r="B2822" s="779" t="s">
        <v>360</v>
      </c>
      <c r="C2822" s="675"/>
      <c r="D2822" s="4"/>
      <c r="E2822" s="415">
        <f>E2823+E2824</f>
        <v>2866.4893617021276</v>
      </c>
      <c r="F2822" s="368">
        <f>F2823+F2824</f>
        <v>2627.6152482269499</v>
      </c>
      <c r="G2822" s="368">
        <f>G2823+G2824</f>
        <v>2530.5978723404255</v>
      </c>
      <c r="H2822" s="375">
        <f>G2822/F2822*100</f>
        <v>96.307778471296771</v>
      </c>
      <c r="I2822" s="1883"/>
      <c r="J2822" s="1883"/>
      <c r="K2822" s="211"/>
      <c r="L2822" s="211"/>
      <c r="M2822" s="211"/>
      <c r="N2822" s="211"/>
      <c r="O2822" s="211"/>
      <c r="P2822" s="211"/>
      <c r="Q2822" s="565"/>
      <c r="R2822" s="565"/>
      <c r="S2822" s="565"/>
      <c r="T2822" s="565"/>
      <c r="U2822" s="565"/>
      <c r="V2822" s="565"/>
      <c r="W2822" s="565"/>
      <c r="X2822" s="565"/>
      <c r="Y2822" s="565"/>
      <c r="Z2822" s="565"/>
      <c r="AA2822" s="565"/>
      <c r="AB2822" s="561"/>
      <c r="AC2822" s="565"/>
      <c r="AD2822" s="1074"/>
      <c r="AE2822" s="565"/>
      <c r="AF2822" s="565"/>
      <c r="AG2822" s="565"/>
      <c r="AH2822" s="565"/>
      <c r="AI2822" s="565"/>
      <c r="AJ2822" s="1260">
        <f>AJ2823+AJ2824</f>
        <v>0</v>
      </c>
      <c r="AK2822" s="561"/>
      <c r="AL2822" s="1441"/>
      <c r="AM2822" s="1456"/>
    </row>
    <row r="2823" spans="1:39" x14ac:dyDescent="0.25">
      <c r="A2823" s="239">
        <v>1</v>
      </c>
      <c r="B2823" s="779" t="s">
        <v>375</v>
      </c>
      <c r="C2823" s="675"/>
      <c r="D2823" s="4"/>
      <c r="E2823" s="415"/>
      <c r="F2823" s="213"/>
      <c r="G2823" s="368"/>
      <c r="H2823" s="375"/>
      <c r="I2823" s="1883"/>
      <c r="J2823" s="1883"/>
      <c r="K2823" s="211"/>
      <c r="L2823" s="211"/>
      <c r="M2823" s="211"/>
      <c r="N2823" s="211"/>
      <c r="O2823" s="211"/>
      <c r="P2823" s="211"/>
      <c r="Q2823" s="565"/>
      <c r="R2823" s="565"/>
      <c r="S2823" s="565"/>
      <c r="T2823" s="565"/>
      <c r="U2823" s="565"/>
      <c r="V2823" s="565"/>
      <c r="W2823" s="565"/>
      <c r="X2823" s="565"/>
      <c r="Y2823" s="565"/>
      <c r="Z2823" s="565"/>
      <c r="AA2823" s="565"/>
      <c r="AB2823" s="561"/>
      <c r="AC2823" s="565"/>
      <c r="AD2823" s="1074"/>
      <c r="AE2823" s="565"/>
      <c r="AF2823" s="565"/>
      <c r="AG2823" s="565"/>
      <c r="AH2823" s="565"/>
      <c r="AI2823" s="565"/>
      <c r="AJ2823" s="1260"/>
      <c r="AK2823" s="561"/>
      <c r="AL2823" s="1441"/>
      <c r="AM2823" s="1456"/>
    </row>
    <row r="2824" spans="1:39" x14ac:dyDescent="0.25">
      <c r="A2824" s="239">
        <v>1</v>
      </c>
      <c r="B2824" s="4" t="s">
        <v>376</v>
      </c>
      <c r="C2824" s="675"/>
      <c r="D2824" s="4"/>
      <c r="E2824" s="415">
        <f>E2825/9.4</f>
        <v>2866.4893617021276</v>
      </c>
      <c r="F2824" s="213">
        <f>F2825/9.4</f>
        <v>2627.6152482269499</v>
      </c>
      <c r="G2824" s="368">
        <f>G2825/9.4</f>
        <v>2530.5978723404255</v>
      </c>
      <c r="H2824" s="375">
        <f>G2824/F2824*100</f>
        <v>96.307778471296771</v>
      </c>
      <c r="I2824" s="1883"/>
      <c r="J2824" s="1883"/>
      <c r="K2824" s="211"/>
      <c r="L2824" s="211"/>
      <c r="M2824" s="211"/>
      <c r="N2824" s="211"/>
      <c r="O2824" s="211"/>
      <c r="P2824" s="211"/>
      <c r="Q2824" s="565"/>
      <c r="R2824" s="565"/>
      <c r="S2824" s="565"/>
      <c r="T2824" s="565"/>
      <c r="U2824" s="565"/>
      <c r="V2824" s="565"/>
      <c r="W2824" s="565"/>
      <c r="X2824" s="565"/>
      <c r="Y2824" s="565"/>
      <c r="Z2824" s="565"/>
      <c r="AA2824" s="565"/>
      <c r="AB2824" s="561"/>
      <c r="AC2824" s="565"/>
      <c r="AD2824" s="1074"/>
      <c r="AE2824" s="565"/>
      <c r="AF2824" s="565"/>
      <c r="AG2824" s="565"/>
      <c r="AH2824" s="565"/>
      <c r="AI2824" s="565"/>
      <c r="AJ2824" s="1260">
        <f>AJ2825/9.4</f>
        <v>0</v>
      </c>
      <c r="AK2824" s="561"/>
      <c r="AL2824" s="1441"/>
      <c r="AM2824" s="1456"/>
    </row>
    <row r="2825" spans="1:39" x14ac:dyDescent="0.25">
      <c r="A2825" s="239">
        <v>1</v>
      </c>
      <c r="B2825" s="795" t="s">
        <v>377</v>
      </c>
      <c r="C2825" s="675"/>
      <c r="D2825" s="4"/>
      <c r="E2825" s="415">
        <v>26945</v>
      </c>
      <c r="F2825" s="213">
        <f>E2825/12*$B$4</f>
        <v>24699.583333333332</v>
      </c>
      <c r="G2825" s="368">
        <v>23787.620000000003</v>
      </c>
      <c r="H2825" s="375">
        <f>G2825/F2825*100</f>
        <v>96.307778471296771</v>
      </c>
      <c r="I2825" s="1883"/>
      <c r="J2825" s="1883"/>
      <c r="K2825" s="211"/>
      <c r="L2825" s="211"/>
      <c r="M2825" s="211"/>
      <c r="N2825" s="211"/>
      <c r="O2825" s="211"/>
      <c r="P2825" s="211"/>
      <c r="Q2825" s="565"/>
      <c r="R2825" s="565"/>
      <c r="S2825" s="565"/>
      <c r="T2825" s="565"/>
      <c r="U2825" s="565"/>
      <c r="V2825" s="565"/>
      <c r="W2825" s="565"/>
      <c r="X2825" s="565"/>
      <c r="Y2825" s="565"/>
      <c r="Z2825" s="565"/>
      <c r="AA2825" s="565"/>
      <c r="AB2825" s="561"/>
      <c r="AC2825" s="565"/>
      <c r="AD2825" s="1074"/>
      <c r="AE2825" s="565"/>
      <c r="AF2825" s="565"/>
      <c r="AG2825" s="565"/>
      <c r="AH2825" s="565"/>
      <c r="AI2825" s="565"/>
      <c r="AJ2825" s="1260"/>
      <c r="AK2825" s="561"/>
      <c r="AL2825" s="1441"/>
      <c r="AM2825" s="1456"/>
    </row>
    <row r="2826" spans="1:39" ht="43.5" x14ac:dyDescent="0.25">
      <c r="A2826" s="239">
        <v>1</v>
      </c>
      <c r="B2826" s="779" t="s">
        <v>353</v>
      </c>
      <c r="C2826" s="675"/>
      <c r="D2826" s="4"/>
      <c r="E2826" s="415">
        <v>2776</v>
      </c>
      <c r="F2826" s="213">
        <f>ROUND(E2826/12*$B$4,0)</f>
        <v>2545</v>
      </c>
      <c r="G2826" s="368">
        <v>2364</v>
      </c>
      <c r="H2826" s="375">
        <f>G2826/F2826*100</f>
        <v>92.888015717092344</v>
      </c>
      <c r="I2826" s="1883"/>
      <c r="J2826" s="1883"/>
      <c r="K2826" s="211"/>
      <c r="L2826" s="211"/>
      <c r="M2826" s="211"/>
      <c r="N2826" s="211"/>
      <c r="O2826" s="211"/>
      <c r="P2826" s="211"/>
      <c r="Q2826" s="565"/>
      <c r="R2826" s="565"/>
      <c r="S2826" s="565"/>
      <c r="T2826" s="565"/>
      <c r="U2826" s="565"/>
      <c r="V2826" s="565"/>
      <c r="W2826" s="565"/>
      <c r="X2826" s="565"/>
      <c r="Y2826" s="565"/>
      <c r="Z2826" s="565"/>
      <c r="AA2826" s="565"/>
      <c r="AB2826" s="561"/>
      <c r="AC2826" s="565"/>
      <c r="AD2826" s="1074"/>
      <c r="AE2826" s="565"/>
      <c r="AF2826" s="565"/>
      <c r="AG2826" s="565"/>
      <c r="AH2826" s="565"/>
      <c r="AI2826" s="565"/>
      <c r="AJ2826" s="1260"/>
      <c r="AK2826" s="561"/>
      <c r="AL2826" s="1441"/>
      <c r="AM2826" s="1456"/>
    </row>
    <row r="2827" spans="1:39" ht="30" x14ac:dyDescent="0.25">
      <c r="A2827" s="239">
        <v>1</v>
      </c>
      <c r="B2827" s="774" t="s">
        <v>201</v>
      </c>
      <c r="C2827" s="675"/>
      <c r="D2827" s="4"/>
      <c r="E2827" s="415"/>
      <c r="F2827" s="368"/>
      <c r="G2827" s="368"/>
      <c r="H2827" s="375"/>
      <c r="I2827" s="1883"/>
      <c r="J2827" s="1883"/>
      <c r="K2827" s="211"/>
      <c r="L2827" s="211"/>
      <c r="M2827" s="211"/>
      <c r="N2827" s="211"/>
      <c r="O2827" s="211"/>
      <c r="P2827" s="211"/>
      <c r="Q2827" s="565"/>
      <c r="R2827" s="565"/>
      <c r="S2827" s="565"/>
      <c r="T2827" s="565"/>
      <c r="U2827" s="565"/>
      <c r="V2827" s="565"/>
      <c r="W2827" s="565"/>
      <c r="X2827" s="565"/>
      <c r="Y2827" s="565"/>
      <c r="Z2827" s="565"/>
      <c r="AA2827" s="565"/>
      <c r="AB2827" s="561"/>
      <c r="AC2827" s="565"/>
      <c r="AD2827" s="1074"/>
      <c r="AE2827" s="565"/>
      <c r="AF2827" s="565"/>
      <c r="AG2827" s="565"/>
      <c r="AH2827" s="565"/>
      <c r="AI2827" s="565"/>
      <c r="AJ2827" s="1260"/>
      <c r="AK2827" s="561"/>
      <c r="AL2827" s="1441"/>
      <c r="AM2827" s="1456"/>
    </row>
    <row r="2828" spans="1:39" ht="86.25" x14ac:dyDescent="0.25">
      <c r="A2828" s="239">
        <v>1</v>
      </c>
      <c r="B2828" s="779" t="s">
        <v>361</v>
      </c>
      <c r="C2828" s="675"/>
      <c r="D2828" s="4"/>
      <c r="E2828" s="415">
        <v>1000</v>
      </c>
      <c r="F2828" s="213">
        <f>ROUND(E2828/12*$B$4,0)</f>
        <v>917</v>
      </c>
      <c r="G2828" s="368">
        <v>1676</v>
      </c>
      <c r="H2828" s="375">
        <f t="shared" ref="H2828:H2836" si="1651">G2828/F2828*100</f>
        <v>182.76990185387132</v>
      </c>
      <c r="I2828" s="1883"/>
      <c r="J2828" s="1883"/>
      <c r="K2828" s="211"/>
      <c r="L2828" s="211"/>
      <c r="M2828" s="211"/>
      <c r="N2828" s="211"/>
      <c r="O2828" s="211"/>
      <c r="P2828" s="211"/>
      <c r="Q2828" s="565"/>
      <c r="R2828" s="565"/>
      <c r="S2828" s="565"/>
      <c r="T2828" s="565"/>
      <c r="U2828" s="565"/>
      <c r="V2828" s="565"/>
      <c r="W2828" s="565"/>
      <c r="X2828" s="565"/>
      <c r="Y2828" s="565"/>
      <c r="Z2828" s="565"/>
      <c r="AA2828" s="565"/>
      <c r="AB2828" s="561"/>
      <c r="AC2828" s="565"/>
      <c r="AD2828" s="1074"/>
      <c r="AE2828" s="565"/>
      <c r="AF2828" s="565"/>
      <c r="AG2828" s="565"/>
      <c r="AH2828" s="565"/>
      <c r="AI2828" s="565"/>
      <c r="AJ2828" s="1260"/>
      <c r="AK2828" s="561"/>
      <c r="AL2828" s="1441"/>
      <c r="AM2828" s="1456"/>
    </row>
    <row r="2829" spans="1:39" x14ac:dyDescent="0.25">
      <c r="A2829" s="239">
        <v>1</v>
      </c>
      <c r="B2829" s="766" t="s">
        <v>234</v>
      </c>
      <c r="C2829" s="675"/>
      <c r="D2829" s="4"/>
      <c r="E2829" s="415">
        <f>E2830+E2831</f>
        <v>1750</v>
      </c>
      <c r="F2829" s="213">
        <f>F2830+F2831</f>
        <v>1604</v>
      </c>
      <c r="G2829" s="368">
        <f>G2830+G2831</f>
        <v>1799</v>
      </c>
      <c r="H2829" s="375">
        <f t="shared" si="1651"/>
        <v>112.15710723192021</v>
      </c>
      <c r="I2829" s="1883"/>
      <c r="J2829" s="1883"/>
      <c r="K2829" s="211"/>
      <c r="L2829" s="211"/>
      <c r="M2829" s="211"/>
      <c r="N2829" s="211"/>
      <c r="O2829" s="211"/>
      <c r="P2829" s="211"/>
      <c r="Q2829" s="565">
        <v>1353.8209999999999</v>
      </c>
      <c r="R2829" s="565">
        <v>1353.8209999999999</v>
      </c>
      <c r="S2829" s="565">
        <v>1353.8209999999999</v>
      </c>
      <c r="T2829" s="565">
        <v>1353.8209999999999</v>
      </c>
      <c r="U2829" s="565">
        <v>1353.8209999999999</v>
      </c>
      <c r="V2829" s="565">
        <v>1353.8209999999999</v>
      </c>
      <c r="W2829" s="565">
        <v>1353.8209999999999</v>
      </c>
      <c r="X2829" s="565">
        <v>1353.8209999999999</v>
      </c>
      <c r="Y2829" s="565">
        <v>1353.8209999999999</v>
      </c>
      <c r="Z2829" s="565">
        <v>1353.8209999999999</v>
      </c>
      <c r="AA2829" s="565">
        <v>1353.8209999999999</v>
      </c>
      <c r="AB2829" s="1181">
        <f t="shared" ref="AB2829" si="1652">Q2829/12*$B$4+(R2829-Q2829)/11*10+(S2829-R2829)/10*9+(T2829-S2829)/9*8+(U2829-T2829)/8*7+(V2829-U2829)/7*6+(W2829-V2829)/6*5+(X2829-W2829)/5*4+(Y2829-X2829)/4*3+(Z2829-Y2829)/3*2+(AA2829-Z2829)/2*1</f>
        <v>1241.0025833333334</v>
      </c>
      <c r="AC2829" s="565">
        <f>AI2829-AH2829-AE2829</f>
        <v>1389.57826</v>
      </c>
      <c r="AD2829" s="1074"/>
      <c r="AE2829" s="565"/>
      <c r="AF2829" s="565">
        <f>AC2829-AB2829</f>
        <v>148.5756766666666</v>
      </c>
      <c r="AG2829" s="565"/>
      <c r="AH2829" s="565">
        <v>0</v>
      </c>
      <c r="AI2829" s="565">
        <v>1389.57826</v>
      </c>
      <c r="AJ2829" s="1260">
        <f>AJ2830+AJ2831</f>
        <v>0</v>
      </c>
      <c r="AK2829" s="561"/>
      <c r="AL2829" s="1441"/>
      <c r="AM2829" s="1456"/>
    </row>
    <row r="2830" spans="1:39" ht="30" x14ac:dyDescent="0.25">
      <c r="B2830" s="295" t="s">
        <v>278</v>
      </c>
      <c r="C2830" s="676"/>
      <c r="D2830" s="4"/>
      <c r="E2830" s="415">
        <v>1400</v>
      </c>
      <c r="F2830" s="213">
        <f>ROUND(E2830/12*$B$4,0)</f>
        <v>1283</v>
      </c>
      <c r="G2830" s="213">
        <v>1428</v>
      </c>
      <c r="H2830" s="375">
        <f t="shared" si="1651"/>
        <v>111.30163678877632</v>
      </c>
      <c r="I2830" s="1883"/>
      <c r="J2830" s="1883"/>
      <c r="K2830" s="211"/>
      <c r="L2830" s="211"/>
      <c r="M2830" s="211"/>
      <c r="N2830" s="211"/>
      <c r="O2830" s="211"/>
      <c r="P2830" s="211"/>
      <c r="Q2830" s="565"/>
      <c r="R2830" s="565"/>
      <c r="S2830" s="565"/>
      <c r="T2830" s="565"/>
      <c r="U2830" s="565"/>
      <c r="V2830" s="565"/>
      <c r="W2830" s="565"/>
      <c r="X2830" s="565"/>
      <c r="Y2830" s="565"/>
      <c r="Z2830" s="565"/>
      <c r="AA2830" s="565"/>
      <c r="AB2830" s="1181"/>
      <c r="AC2830" s="565"/>
      <c r="AD2830" s="1074"/>
      <c r="AE2830" s="565"/>
      <c r="AF2830" s="565"/>
      <c r="AG2830" s="565"/>
      <c r="AH2830" s="565"/>
      <c r="AI2830" s="565"/>
      <c r="AJ2830" s="1276"/>
      <c r="AK2830" s="561"/>
      <c r="AL2830" s="1441"/>
      <c r="AM2830" s="1456"/>
    </row>
    <row r="2831" spans="1:39" ht="30" x14ac:dyDescent="0.25">
      <c r="A2831" s="239">
        <v>1</v>
      </c>
      <c r="B2831" s="295" t="s">
        <v>311</v>
      </c>
      <c r="C2831" s="675"/>
      <c r="D2831" s="4"/>
      <c r="E2831" s="415">
        <v>350</v>
      </c>
      <c r="F2831" s="213">
        <f>ROUND(E2831/12*$B$4,0)</f>
        <v>321</v>
      </c>
      <c r="G2831" s="368">
        <v>371</v>
      </c>
      <c r="H2831" s="375">
        <f t="shared" si="1651"/>
        <v>115.57632398753894</v>
      </c>
      <c r="I2831" s="1883"/>
      <c r="J2831" s="1883"/>
      <c r="K2831" s="211"/>
      <c r="L2831" s="211"/>
      <c r="M2831" s="211"/>
      <c r="N2831" s="211"/>
      <c r="O2831" s="211"/>
      <c r="P2831" s="211"/>
      <c r="Q2831" s="565"/>
      <c r="R2831" s="565"/>
      <c r="S2831" s="565"/>
      <c r="T2831" s="565"/>
      <c r="U2831" s="565"/>
      <c r="V2831" s="565"/>
      <c r="W2831" s="565"/>
      <c r="X2831" s="565"/>
      <c r="Y2831" s="565"/>
      <c r="Z2831" s="565"/>
      <c r="AA2831" s="565"/>
      <c r="AB2831" s="561"/>
      <c r="AC2831" s="565"/>
      <c r="AD2831" s="1074"/>
      <c r="AE2831" s="565"/>
      <c r="AF2831" s="565"/>
      <c r="AG2831" s="565"/>
      <c r="AH2831" s="565"/>
      <c r="AI2831" s="565"/>
      <c r="AJ2831" s="1260"/>
      <c r="AK2831" s="561"/>
      <c r="AL2831" s="1441"/>
      <c r="AM2831" s="1456"/>
    </row>
    <row r="2832" spans="1:39" ht="29.25" x14ac:dyDescent="0.25">
      <c r="A2832" s="239">
        <v>1</v>
      </c>
      <c r="B2832" s="720" t="s">
        <v>279</v>
      </c>
      <c r="C2832" s="699"/>
      <c r="D2832" s="4"/>
      <c r="E2832" s="442">
        <f>E2811+E2788-E2820</f>
        <v>34534</v>
      </c>
      <c r="F2832" s="782">
        <f t="shared" ref="F2832:G2832" si="1653">F2811+F2788-F2820</f>
        <v>31656.166666666661</v>
      </c>
      <c r="G2832" s="782">
        <f t="shared" si="1653"/>
        <v>23076.912499999999</v>
      </c>
      <c r="H2832" s="780">
        <f t="shared" si="1651"/>
        <v>72.898632178037985</v>
      </c>
      <c r="I2832" s="1883"/>
      <c r="J2832" s="1883"/>
      <c r="K2832" s="211"/>
      <c r="L2832" s="211"/>
      <c r="M2832" s="211"/>
      <c r="N2832" s="211"/>
      <c r="O2832" s="211"/>
      <c r="P2832" s="211"/>
      <c r="Q2832" s="565"/>
      <c r="R2832" s="565"/>
      <c r="S2832" s="565"/>
      <c r="T2832" s="565"/>
      <c r="U2832" s="565"/>
      <c r="V2832" s="565"/>
      <c r="W2832" s="565"/>
      <c r="X2832" s="565"/>
      <c r="Y2832" s="565"/>
      <c r="Z2832" s="565"/>
      <c r="AA2832" s="565"/>
      <c r="AB2832" s="561"/>
      <c r="AC2832" s="565"/>
      <c r="AD2832" s="1074"/>
      <c r="AE2832" s="565"/>
      <c r="AF2832" s="565"/>
      <c r="AG2832" s="565"/>
      <c r="AH2832" s="565"/>
      <c r="AI2832" s="565"/>
      <c r="AJ2832" s="1247">
        <f>AJ2811+AJ2788</f>
        <v>0</v>
      </c>
      <c r="AK2832" s="561"/>
      <c r="AL2832" s="1441"/>
      <c r="AM2832" s="1456"/>
    </row>
    <row r="2833" spans="1:39" ht="43.5" x14ac:dyDescent="0.25">
      <c r="A2833" s="239">
        <v>1</v>
      </c>
      <c r="B2833" s="720" t="s">
        <v>308</v>
      </c>
      <c r="C2833" s="676"/>
      <c r="D2833" s="4"/>
      <c r="E2833" s="442">
        <f>E2798+E2820</f>
        <v>13321.8</v>
      </c>
      <c r="F2833" s="782">
        <f t="shared" ref="F2833:G2833" si="1654">F2798+F2820</f>
        <v>12211.65</v>
      </c>
      <c r="G2833" s="1044">
        <f t="shared" si="1654"/>
        <v>4392</v>
      </c>
      <c r="H2833" s="780">
        <f t="shared" si="1651"/>
        <v>35.965655746766409</v>
      </c>
      <c r="I2833" s="1883"/>
      <c r="J2833" s="1883"/>
      <c r="K2833" s="211"/>
      <c r="L2833" s="211"/>
      <c r="M2833" s="211"/>
      <c r="N2833" s="211"/>
      <c r="O2833" s="211"/>
      <c r="P2833" s="211"/>
      <c r="Q2833" s="565"/>
      <c r="R2833" s="565"/>
      <c r="S2833" s="565"/>
      <c r="T2833" s="565"/>
      <c r="U2833" s="565"/>
      <c r="V2833" s="565"/>
      <c r="W2833" s="565"/>
      <c r="X2833" s="565"/>
      <c r="Y2833" s="565"/>
      <c r="Z2833" s="565"/>
      <c r="AA2833" s="565"/>
      <c r="AB2833" s="561"/>
      <c r="AC2833" s="565"/>
      <c r="AD2833" s="1074"/>
      <c r="AE2833" s="565"/>
      <c r="AF2833" s="565"/>
      <c r="AG2833" s="565"/>
      <c r="AH2833" s="565"/>
      <c r="AI2833" s="565"/>
      <c r="AJ2833" s="1264">
        <f>AJ2798</f>
        <v>0</v>
      </c>
      <c r="AK2833" s="561"/>
      <c r="AL2833" s="1441"/>
      <c r="AM2833" s="1456"/>
    </row>
    <row r="2834" spans="1:39" ht="29.25" x14ac:dyDescent="0.25">
      <c r="A2834" s="239">
        <v>1</v>
      </c>
      <c r="B2834" s="720" t="s">
        <v>280</v>
      </c>
      <c r="C2834" s="1400"/>
      <c r="D2834" s="2038"/>
      <c r="E2834" s="418">
        <f>E2822+E2796</f>
        <v>26398.489361702126</v>
      </c>
      <c r="F2834" s="284">
        <f>F2822+F2796</f>
        <v>24198.61524822695</v>
      </c>
      <c r="G2834" s="2039">
        <f>G2822+G2796</f>
        <v>20255.597872340426</v>
      </c>
      <c r="H2834" s="510">
        <f t="shared" si="1651"/>
        <v>83.705607385218329</v>
      </c>
      <c r="I2834" s="1906"/>
      <c r="J2834" s="1906"/>
      <c r="K2834" s="1907"/>
      <c r="L2834" s="1907"/>
      <c r="M2834" s="1907"/>
      <c r="N2834" s="1907"/>
      <c r="O2834" s="1907"/>
      <c r="P2834" s="1907"/>
      <c r="Q2834" s="566"/>
      <c r="R2834" s="566"/>
      <c r="S2834" s="566"/>
      <c r="T2834" s="566"/>
      <c r="U2834" s="566"/>
      <c r="V2834" s="566"/>
      <c r="W2834" s="566"/>
      <c r="X2834" s="566"/>
      <c r="Y2834" s="566"/>
      <c r="Z2834" s="566"/>
      <c r="AA2834" s="566"/>
      <c r="AB2834" s="1185"/>
      <c r="AC2834" s="566"/>
      <c r="AD2834" s="1488"/>
      <c r="AE2834" s="566"/>
      <c r="AF2834" s="566"/>
      <c r="AG2834" s="566"/>
      <c r="AH2834" s="566"/>
      <c r="AI2834" s="566"/>
      <c r="AJ2834" s="2107">
        <f>AJ2822+AJ2796</f>
        <v>0</v>
      </c>
      <c r="AK2834" s="1185"/>
      <c r="AL2834" s="1441"/>
      <c r="AM2834" s="1456"/>
    </row>
    <row r="2835" spans="1:39" s="253" customFormat="1" ht="29.25" x14ac:dyDescent="0.25">
      <c r="A2835" s="239">
        <v>1</v>
      </c>
      <c r="B2835" s="720" t="s">
        <v>281</v>
      </c>
      <c r="C2835" s="1400"/>
      <c r="D2835" s="2038"/>
      <c r="E2835" s="418">
        <f>E2826+E2828+E2809</f>
        <v>5776</v>
      </c>
      <c r="F2835" s="284">
        <f>F2826+F2828+F2809</f>
        <v>5295.333333333333</v>
      </c>
      <c r="G2835" s="2039">
        <f>G2826+G2828+G2809</f>
        <v>5967</v>
      </c>
      <c r="H2835" s="510">
        <f t="shared" si="1651"/>
        <v>112.68412438625207</v>
      </c>
      <c r="I2835" s="1906"/>
      <c r="J2835" s="1906"/>
      <c r="K2835" s="1907"/>
      <c r="L2835" s="1907"/>
      <c r="M2835" s="1907"/>
      <c r="N2835" s="1907"/>
      <c r="O2835" s="1907"/>
      <c r="P2835" s="1907"/>
      <c r="Q2835" s="565">
        <v>3772.9036800000003</v>
      </c>
      <c r="R2835" s="565">
        <v>3772.9036800000003</v>
      </c>
      <c r="S2835" s="565">
        <v>3772.9036800000003</v>
      </c>
      <c r="T2835" s="565">
        <v>3772.9036800000003</v>
      </c>
      <c r="U2835" s="565">
        <v>3772.9036800000003</v>
      </c>
      <c r="V2835" s="565">
        <v>3772.9036800000003</v>
      </c>
      <c r="W2835" s="565">
        <v>3772.9036800000003</v>
      </c>
      <c r="X2835" s="565">
        <v>3772.9036800000003</v>
      </c>
      <c r="Y2835" s="565">
        <v>3772.9036800000003</v>
      </c>
      <c r="Z2835" s="565">
        <v>3772.9036800000003</v>
      </c>
      <c r="AA2835" s="565">
        <v>3772.9036800000003</v>
      </c>
      <c r="AB2835" s="1181">
        <f t="shared" ref="AB2835" si="1655">Q2835/12*$B$4+(R2835-Q2835)/11*10+(S2835-R2835)/10*9+(T2835-S2835)/9*8+(U2835-T2835)/8*7+(V2835-U2835)/7*6+(W2835-V2835)/6*5+(X2835-W2835)/5*4+(Y2835-X2835)/4*3+(Z2835-Y2835)/3*2+(AA2835-Z2835)/2*1</f>
        <v>3458.4950400000007</v>
      </c>
      <c r="AC2835" s="566">
        <f>AI2835-AH2835-AE2835</f>
        <v>4035.8009999999995</v>
      </c>
      <c r="AD2835" s="1488"/>
      <c r="AE2835" s="566"/>
      <c r="AF2835" s="566">
        <f>AC2835-AB2835</f>
        <v>577.30595999999878</v>
      </c>
      <c r="AG2835" s="566">
        <v>-2.9975399999999999</v>
      </c>
      <c r="AH2835" s="565">
        <v>0</v>
      </c>
      <c r="AI2835" s="566">
        <v>4035.8009999999995</v>
      </c>
      <c r="AJ2835" s="2107">
        <f>AJ2826+AJ2828+AJ2809</f>
        <v>0</v>
      </c>
      <c r="AK2835" s="1185"/>
      <c r="AL2835" s="1441"/>
      <c r="AM2835" s="1456"/>
    </row>
    <row r="2836" spans="1:39" x14ac:dyDescent="0.25">
      <c r="A2836" s="239">
        <v>1</v>
      </c>
      <c r="B2836" s="820" t="s">
        <v>138</v>
      </c>
      <c r="C2836" s="2482"/>
      <c r="D2836" s="2106"/>
      <c r="E2836" s="442">
        <f>E2832+E2833+E2835+E2797*2.9+E2825/4.2</f>
        <v>128290.07619047619</v>
      </c>
      <c r="F2836" s="1044">
        <f>F2832+F2833+F2835+F2797*2.9+F2825/4.2</f>
        <v>117599.90317460317</v>
      </c>
      <c r="G2836" s="2039">
        <f>G2832+G2833+G2835+G2797*2.9+G2825/4.2</f>
        <v>90502.13154761905</v>
      </c>
      <c r="H2836" s="780">
        <f t="shared" si="1651"/>
        <v>76.95765821613692</v>
      </c>
      <c r="I2836" s="1883"/>
      <c r="J2836" s="1883"/>
      <c r="K2836" s="1907"/>
      <c r="L2836" s="211"/>
      <c r="M2836" s="211"/>
      <c r="N2836" s="1907"/>
      <c r="O2836" s="1907"/>
      <c r="P2836" s="1907"/>
      <c r="Q2836" s="565">
        <f t="shared" ref="Q2836:AI2836" si="1656">Q2835+Q2829+Q2798+Q2787+Q2786+Q2810+Q2819</f>
        <v>148455.40945999997</v>
      </c>
      <c r="R2836" s="565">
        <f t="shared" ref="R2836:S2836" si="1657">R2835+R2829+R2798+R2787+R2786+R2810+R2819</f>
        <v>148455.40945999997</v>
      </c>
      <c r="S2836" s="565">
        <f t="shared" si="1657"/>
        <v>148455.40945999997</v>
      </c>
      <c r="T2836" s="565">
        <f t="shared" ref="T2836:U2836" si="1658">T2835+T2829+T2798+T2787+T2786+T2810+T2819</f>
        <v>148455.40945999997</v>
      </c>
      <c r="U2836" s="565">
        <f t="shared" si="1658"/>
        <v>148455.40945999997</v>
      </c>
      <c r="V2836" s="565">
        <f t="shared" ref="V2836:W2836" si="1659">V2835+V2829+V2798+V2787+V2786+V2810+V2819</f>
        <v>148455.40945999997</v>
      </c>
      <c r="W2836" s="565">
        <f t="shared" si="1659"/>
        <v>148455.40945999997</v>
      </c>
      <c r="X2836" s="565">
        <f t="shared" ref="X2836:Y2836" si="1660">X2835+X2829+X2798+X2787+X2786+X2810+X2819</f>
        <v>148455.40945999997</v>
      </c>
      <c r="Y2836" s="565">
        <f t="shared" si="1660"/>
        <v>148455.40945999997</v>
      </c>
      <c r="Z2836" s="565">
        <f t="shared" ref="Z2836:AA2836" si="1661">Z2835+Z2829+Z2798+Z2787+Z2786+Z2810+Z2819</f>
        <v>148455.40945999997</v>
      </c>
      <c r="AA2836" s="565">
        <f t="shared" si="1661"/>
        <v>148455.40945999997</v>
      </c>
      <c r="AB2836" s="1186">
        <f t="shared" si="1656"/>
        <v>136194.18845083332</v>
      </c>
      <c r="AC2836" s="566">
        <f t="shared" si="1656"/>
        <v>131395.30684000003</v>
      </c>
      <c r="AD2836" s="1488">
        <f t="shared" si="1656"/>
        <v>0</v>
      </c>
      <c r="AE2836" s="565">
        <f t="shared" si="1656"/>
        <v>0</v>
      </c>
      <c r="AF2836" s="565">
        <f t="shared" si="1656"/>
        <v>-4798.8816108333149</v>
      </c>
      <c r="AG2836" s="566">
        <f t="shared" si="1656"/>
        <v>-2.9975399999999999</v>
      </c>
      <c r="AH2836" s="565">
        <f t="shared" si="1656"/>
        <v>-73.718109999999996</v>
      </c>
      <c r="AI2836" s="565">
        <f t="shared" si="1656"/>
        <v>131321.58873000002</v>
      </c>
      <c r="AJ2836" s="2107">
        <f>AJ2832+AJ2833+AJ2835+AJ2797*2.9+AJ2825/4.2</f>
        <v>0</v>
      </c>
      <c r="AK2836" s="1188">
        <f t="shared" ref="AK2836" si="1662">AK2835+AK2829+AK2798+AK2787+AK2786+AK2810+AK2819</f>
        <v>0</v>
      </c>
      <c r="AL2836" s="1441"/>
      <c r="AM2836" s="1456"/>
    </row>
    <row r="2837" spans="1:39" x14ac:dyDescent="0.25">
      <c r="A2837" s="239">
        <v>1</v>
      </c>
      <c r="B2837" s="1510" t="s">
        <v>29</v>
      </c>
      <c r="C2837" s="1874"/>
      <c r="D2837" s="2"/>
      <c r="E2837" s="439"/>
      <c r="F2837" s="1149"/>
      <c r="G2837" s="375"/>
      <c r="H2837" s="1149"/>
      <c r="I2837" s="1875"/>
      <c r="J2837" s="1875"/>
      <c r="K2837" s="1044"/>
      <c r="L2837" s="525"/>
      <c r="M2837" s="525"/>
      <c r="N2837" s="1044"/>
      <c r="O2837" s="1044"/>
      <c r="P2837" s="1044"/>
      <c r="Q2837" s="564"/>
      <c r="R2837" s="564"/>
      <c r="S2837" s="564"/>
      <c r="T2837" s="564"/>
      <c r="U2837" s="564"/>
      <c r="V2837" s="564"/>
      <c r="W2837" s="564"/>
      <c r="X2837" s="564"/>
      <c r="Y2837" s="564"/>
      <c r="Z2837" s="564"/>
      <c r="AA2837" s="564"/>
      <c r="AB2837" s="561"/>
      <c r="AC2837" s="565"/>
      <c r="AD2837" s="1074"/>
      <c r="AE2837" s="564"/>
      <c r="AF2837" s="564"/>
      <c r="AG2837" s="565"/>
      <c r="AH2837" s="564"/>
      <c r="AI2837" s="564"/>
      <c r="AJ2837" s="1280"/>
      <c r="AK2837" s="607"/>
      <c r="AL2837" s="1441"/>
      <c r="AM2837" s="1456"/>
    </row>
    <row r="2838" spans="1:39" x14ac:dyDescent="0.25">
      <c r="A2838" s="239">
        <v>1</v>
      </c>
      <c r="B2838" s="1389" t="s">
        <v>24</v>
      </c>
      <c r="C2838" s="676"/>
      <c r="D2838" s="375">
        <v>300</v>
      </c>
      <c r="E2838" s="419">
        <v>250</v>
      </c>
      <c r="F2838" s="213">
        <f>ROUND(E2838/12*$B$4,0)</f>
        <v>229</v>
      </c>
      <c r="G2838" s="213">
        <v>144</v>
      </c>
      <c r="H2838" s="213">
        <f>G2838/F2838*100</f>
        <v>62.882096069869</v>
      </c>
      <c r="I2838" s="1141">
        <v>6</v>
      </c>
      <c r="J2838" s="269">
        <f>M2838/G2838</f>
        <v>2.2083333333333335</v>
      </c>
      <c r="K2838" s="270">
        <f>ROUND(E2838*I2838,0)</f>
        <v>1500</v>
      </c>
      <c r="L2838" s="270">
        <f>ROUND(K2838/12*$B$4,0)</f>
        <v>1375</v>
      </c>
      <c r="M2838" s="270">
        <v>318</v>
      </c>
      <c r="N2838" s="270">
        <f>M2838/L2838*100</f>
        <v>23.127272727272725</v>
      </c>
      <c r="O2838" s="270">
        <f>ROUND(K2838/D2838,0)</f>
        <v>5</v>
      </c>
      <c r="P2838" s="270">
        <f>M2838/$B$4*12/O2838</f>
        <v>69.38181818181819</v>
      </c>
      <c r="Q2838" s="565"/>
      <c r="R2838" s="565"/>
      <c r="S2838" s="565"/>
      <c r="T2838" s="565"/>
      <c r="U2838" s="565"/>
      <c r="V2838" s="565"/>
      <c r="W2838" s="565"/>
      <c r="X2838" s="565"/>
      <c r="Y2838" s="565"/>
      <c r="Z2838" s="565"/>
      <c r="AA2838" s="565"/>
      <c r="AB2838" s="561"/>
      <c r="AC2838" s="565"/>
      <c r="AD2838" s="1074"/>
      <c r="AE2838" s="565"/>
      <c r="AF2838" s="565"/>
      <c r="AG2838" s="565"/>
      <c r="AH2838" s="565"/>
      <c r="AI2838" s="565"/>
      <c r="AJ2838" s="1276"/>
      <c r="AK2838" s="561"/>
      <c r="AL2838" s="1441"/>
      <c r="AM2838" s="1456"/>
    </row>
    <row r="2839" spans="1:39" x14ac:dyDescent="0.25">
      <c r="A2839" s="239">
        <v>1</v>
      </c>
      <c r="B2839" s="1389" t="s">
        <v>26</v>
      </c>
      <c r="C2839" s="676"/>
      <c r="D2839" s="375">
        <v>300</v>
      </c>
      <c r="E2839" s="419">
        <v>40</v>
      </c>
      <c r="F2839" s="213">
        <f>ROUND(E2839/12*$B$4,0)</f>
        <v>37</v>
      </c>
      <c r="G2839" s="213"/>
      <c r="H2839" s="213">
        <f>G2839/F2839*100</f>
        <v>0</v>
      </c>
      <c r="I2839" s="1141">
        <v>8.5</v>
      </c>
      <c r="J2839" s="269" t="e">
        <f>M2839/G2839</f>
        <v>#DIV/0!</v>
      </c>
      <c r="K2839" s="270">
        <f>ROUND(E2839*I2839,0)</f>
        <v>340</v>
      </c>
      <c r="L2839" s="270">
        <f>ROUND(K2839/12*$B$4,0)</f>
        <v>312</v>
      </c>
      <c r="M2839" s="270"/>
      <c r="N2839" s="270">
        <f>M2839/L2839*100</f>
        <v>0</v>
      </c>
      <c r="O2839" s="270">
        <f>ROUND(K2839/D2839,0)</f>
        <v>1</v>
      </c>
      <c r="P2839" s="270">
        <f>M2839/$B$4*12/O2839</f>
        <v>0</v>
      </c>
      <c r="Q2839" s="565"/>
      <c r="R2839" s="565"/>
      <c r="S2839" s="565"/>
      <c r="T2839" s="565"/>
      <c r="U2839" s="565"/>
      <c r="V2839" s="565"/>
      <c r="W2839" s="565"/>
      <c r="X2839" s="565"/>
      <c r="Y2839" s="565"/>
      <c r="Z2839" s="565"/>
      <c r="AA2839" s="565"/>
      <c r="AB2839" s="561"/>
      <c r="AC2839" s="565"/>
      <c r="AD2839" s="1074"/>
      <c r="AE2839" s="565"/>
      <c r="AF2839" s="565"/>
      <c r="AG2839" s="565"/>
      <c r="AH2839" s="565"/>
      <c r="AI2839" s="565"/>
      <c r="AJ2839" s="1276"/>
      <c r="AK2839" s="561"/>
      <c r="AL2839" s="1441"/>
      <c r="AM2839" s="1456"/>
    </row>
    <row r="2840" spans="1:39" x14ac:dyDescent="0.25">
      <c r="A2840" s="239">
        <v>1</v>
      </c>
      <c r="B2840" s="1389" t="s">
        <v>67</v>
      </c>
      <c r="C2840" s="676"/>
      <c r="D2840" s="375">
        <v>300</v>
      </c>
      <c r="E2840" s="419">
        <v>130</v>
      </c>
      <c r="F2840" s="213">
        <f>ROUND(E2840/12*$B$4,0)</f>
        <v>119</v>
      </c>
      <c r="G2840" s="213">
        <v>12</v>
      </c>
      <c r="H2840" s="213">
        <f>G2840/F2840*100</f>
        <v>10.084033613445378</v>
      </c>
      <c r="I2840" s="1141">
        <v>10</v>
      </c>
      <c r="J2840" s="269">
        <f>M2840/G2840</f>
        <v>9.6666666666666661</v>
      </c>
      <c r="K2840" s="270">
        <f>ROUND(E2840*I2840,0)</f>
        <v>1300</v>
      </c>
      <c r="L2840" s="270">
        <f>ROUND(K2840/12*$B$4,0)</f>
        <v>1192</v>
      </c>
      <c r="M2840" s="270">
        <v>116</v>
      </c>
      <c r="N2840" s="270">
        <f>M2840/L2840*100</f>
        <v>9.7315436241610733</v>
      </c>
      <c r="O2840" s="270">
        <f>ROUND(K2840/D2840,0)</f>
        <v>4</v>
      </c>
      <c r="P2840" s="270">
        <f>M2840/$B$4*12/O2840</f>
        <v>31.636363636363633</v>
      </c>
      <c r="Q2840" s="565"/>
      <c r="R2840" s="565"/>
      <c r="S2840" s="565"/>
      <c r="T2840" s="565"/>
      <c r="U2840" s="565"/>
      <c r="V2840" s="565"/>
      <c r="W2840" s="565"/>
      <c r="X2840" s="565"/>
      <c r="Y2840" s="565"/>
      <c r="Z2840" s="565"/>
      <c r="AA2840" s="565"/>
      <c r="AB2840" s="561"/>
      <c r="AC2840" s="565"/>
      <c r="AD2840" s="1074"/>
      <c r="AE2840" s="565"/>
      <c r="AF2840" s="565"/>
      <c r="AG2840" s="565"/>
      <c r="AH2840" s="565"/>
      <c r="AI2840" s="565"/>
      <c r="AJ2840" s="1276"/>
      <c r="AK2840" s="561"/>
      <c r="AL2840" s="1441"/>
      <c r="AM2840" s="1456"/>
    </row>
    <row r="2841" spans="1:39" x14ac:dyDescent="0.25">
      <c r="A2841" s="239">
        <v>1</v>
      </c>
      <c r="B2841" s="1578" t="s">
        <v>6</v>
      </c>
      <c r="C2841" s="1577"/>
      <c r="D2841" s="375">
        <v>300</v>
      </c>
      <c r="E2841" s="419">
        <v>180</v>
      </c>
      <c r="F2841" s="213">
        <f>ROUND(E2841/12*$B$4,0)</f>
        <v>165</v>
      </c>
      <c r="G2841" s="213">
        <v>138</v>
      </c>
      <c r="H2841" s="213">
        <f>G2841/F2841*100</f>
        <v>83.636363636363626</v>
      </c>
      <c r="I2841" s="1141">
        <v>10.5</v>
      </c>
      <c r="J2841" s="269">
        <f>M2841/G2841</f>
        <v>8.5</v>
      </c>
      <c r="K2841" s="270">
        <f>ROUND(E2841*I2841,0)</f>
        <v>1890</v>
      </c>
      <c r="L2841" s="270">
        <f>ROUND(K2841/12*$B$4,0)</f>
        <v>1733</v>
      </c>
      <c r="M2841" s="270">
        <v>1173</v>
      </c>
      <c r="N2841" s="270">
        <f>M2841/L2841*100</f>
        <v>67.686093479515293</v>
      </c>
      <c r="O2841" s="270">
        <f>ROUND(K2841/D2841,0)</f>
        <v>6</v>
      </c>
      <c r="P2841" s="270">
        <f>M2841/$B$4*12/O2841</f>
        <v>213.27272727272728</v>
      </c>
      <c r="Q2841" s="565"/>
      <c r="R2841" s="565"/>
      <c r="S2841" s="565"/>
      <c r="T2841" s="565"/>
      <c r="U2841" s="565"/>
      <c r="V2841" s="565"/>
      <c r="W2841" s="565"/>
      <c r="X2841" s="565"/>
      <c r="Y2841" s="565"/>
      <c r="Z2841" s="565"/>
      <c r="AA2841" s="565"/>
      <c r="AB2841" s="561"/>
      <c r="AC2841" s="565"/>
      <c r="AD2841" s="1074"/>
      <c r="AE2841" s="565"/>
      <c r="AF2841" s="565"/>
      <c r="AG2841" s="565"/>
      <c r="AH2841" s="565"/>
      <c r="AI2841" s="565"/>
      <c r="AJ2841" s="1276"/>
      <c r="AK2841" s="561"/>
      <c r="AL2841" s="1441"/>
      <c r="AM2841" s="1456"/>
    </row>
    <row r="2842" spans="1:39" x14ac:dyDescent="0.25">
      <c r="A2842" s="239">
        <v>1</v>
      </c>
      <c r="B2842" s="247" t="s">
        <v>78</v>
      </c>
      <c r="C2842" s="1527"/>
      <c r="D2842" s="1722"/>
      <c r="E2842" s="2416">
        <f>SUM(E2838:E2841)</f>
        <v>600</v>
      </c>
      <c r="F2842" s="2483">
        <f>SUM(F2838:F2841)</f>
        <v>550</v>
      </c>
      <c r="G2842" s="2483">
        <f>SUM(G2838:G2841)</f>
        <v>294</v>
      </c>
      <c r="H2842" s="2483">
        <f>G2842/F2842*100</f>
        <v>53.454545454545453</v>
      </c>
      <c r="I2842" s="2484">
        <f>SUM(K2842/E2842)</f>
        <v>8.3833333333333329</v>
      </c>
      <c r="J2842" s="385">
        <f>M2842/G2842</f>
        <v>5.4659863945578229</v>
      </c>
      <c r="K2842" s="990">
        <f>SUM(K2838:K2841)</f>
        <v>5030</v>
      </c>
      <c r="L2842" s="990">
        <f>SUM(L2838:L2841)</f>
        <v>4612</v>
      </c>
      <c r="M2842" s="990">
        <f>SUM(M2838:M2841)</f>
        <v>1607</v>
      </c>
      <c r="N2842" s="270">
        <f>M2842/L2842*100</f>
        <v>34.843885516045098</v>
      </c>
      <c r="O2842" s="1629">
        <f>SUM(O2838:O2841)</f>
        <v>16</v>
      </c>
      <c r="P2842" s="270">
        <f>M2842/$B$4*12/O2842</f>
        <v>109.56818181818181</v>
      </c>
      <c r="Q2842" s="565"/>
      <c r="R2842" s="565"/>
      <c r="S2842" s="565"/>
      <c r="T2842" s="565"/>
      <c r="U2842" s="565"/>
      <c r="V2842" s="565"/>
      <c r="W2842" s="565"/>
      <c r="X2842" s="565"/>
      <c r="Y2842" s="565"/>
      <c r="Z2842" s="565"/>
      <c r="AA2842" s="565"/>
      <c r="AB2842" s="561"/>
      <c r="AC2842" s="565"/>
      <c r="AD2842" s="1074"/>
      <c r="AE2842" s="565"/>
      <c r="AF2842" s="565"/>
      <c r="AG2842" s="565"/>
      <c r="AH2842" s="565"/>
      <c r="AI2842" s="565"/>
      <c r="AJ2842" s="2485">
        <f>SUM(AJ2838:AJ2841)</f>
        <v>0</v>
      </c>
      <c r="AK2842" s="561"/>
      <c r="AL2842" s="1441"/>
      <c r="AM2842" s="1456"/>
    </row>
    <row r="2843" spans="1:39" ht="15.95" customHeight="1" x14ac:dyDescent="0.25">
      <c r="A2843" s="239">
        <v>1</v>
      </c>
      <c r="B2843" s="306" t="s">
        <v>127</v>
      </c>
      <c r="C2843" s="706"/>
      <c r="D2843" s="1722"/>
      <c r="E2843" s="2416"/>
      <c r="F2843" s="2483"/>
      <c r="G2843" s="2483"/>
      <c r="H2843" s="2483"/>
      <c r="I2843" s="2484"/>
      <c r="J2843" s="385"/>
      <c r="K2843" s="990"/>
      <c r="L2843" s="990"/>
      <c r="M2843" s="990"/>
      <c r="N2843" s="270"/>
      <c r="O2843" s="1629"/>
      <c r="P2843" s="270"/>
      <c r="Q2843" s="565"/>
      <c r="R2843" s="565"/>
      <c r="S2843" s="565"/>
      <c r="T2843" s="565"/>
      <c r="U2843" s="565"/>
      <c r="V2843" s="565"/>
      <c r="W2843" s="565"/>
      <c r="X2843" s="565"/>
      <c r="Y2843" s="565"/>
      <c r="Z2843" s="565"/>
      <c r="AA2843" s="565"/>
      <c r="AB2843" s="561"/>
      <c r="AC2843" s="565"/>
      <c r="AD2843" s="1074"/>
      <c r="AE2843" s="565"/>
      <c r="AF2843" s="565"/>
      <c r="AG2843" s="565"/>
      <c r="AH2843" s="565"/>
      <c r="AI2843" s="565"/>
      <c r="AJ2843" s="2485"/>
      <c r="AK2843" s="561"/>
      <c r="AL2843" s="1441"/>
      <c r="AM2843" s="1456"/>
    </row>
    <row r="2844" spans="1:39" ht="29.25" customHeight="1" x14ac:dyDescent="0.25">
      <c r="B2844" s="2486" t="s">
        <v>381</v>
      </c>
      <c r="C2844" s="676"/>
      <c r="D2844" s="2486">
        <v>240</v>
      </c>
      <c r="E2844" s="419">
        <v>101</v>
      </c>
      <c r="F2844" s="213">
        <f>ROUND(E2844/12*$B$4,0)</f>
        <v>93</v>
      </c>
      <c r="G2844" s="213">
        <v>130</v>
      </c>
      <c r="H2844" s="213">
        <f t="shared" ref="H2844:H2852" si="1663">G2844/F2844*100</f>
        <v>139.78494623655914</v>
      </c>
      <c r="I2844" s="565">
        <v>2</v>
      </c>
      <c r="J2844" s="269">
        <f>M2844/G2844</f>
        <v>1</v>
      </c>
      <c r="K2844" s="270">
        <f>ROUND(E2844*I2844,0)</f>
        <v>202</v>
      </c>
      <c r="L2844" s="270">
        <f>ROUND(K2844/12*$B$4,0)</f>
        <v>185</v>
      </c>
      <c r="M2844" s="270">
        <v>130</v>
      </c>
      <c r="N2844" s="270">
        <f>M2844/L2844*100</f>
        <v>70.270270270270274</v>
      </c>
      <c r="O2844" s="270">
        <f>K2844/D2844</f>
        <v>0.84166666666666667</v>
      </c>
      <c r="P2844" s="270">
        <f>M2844/$B$4*12/O2844</f>
        <v>168.49684968496848</v>
      </c>
      <c r="Q2844" s="565"/>
      <c r="R2844" s="565"/>
      <c r="S2844" s="565"/>
      <c r="T2844" s="565"/>
      <c r="U2844" s="565"/>
      <c r="V2844" s="565"/>
      <c r="W2844" s="565"/>
      <c r="X2844" s="565"/>
      <c r="Y2844" s="565"/>
      <c r="Z2844" s="565"/>
      <c r="AA2844" s="565"/>
      <c r="AB2844" s="561"/>
      <c r="AC2844" s="565"/>
      <c r="AD2844" s="1074"/>
      <c r="AE2844" s="565"/>
      <c r="AF2844" s="565"/>
      <c r="AG2844" s="565"/>
      <c r="AH2844" s="565"/>
      <c r="AI2844" s="565"/>
      <c r="AJ2844" s="1276"/>
      <c r="AK2844" s="561"/>
      <c r="AL2844" s="1441"/>
      <c r="AM2844" s="1456"/>
    </row>
    <row r="2845" spans="1:39" s="249" customFormat="1" x14ac:dyDescent="0.25">
      <c r="A2845" s="239">
        <v>1</v>
      </c>
      <c r="B2845" s="2486" t="s">
        <v>10</v>
      </c>
      <c r="C2845" s="676"/>
      <c r="D2845" s="2486">
        <v>240</v>
      </c>
      <c r="E2845" s="419">
        <v>721</v>
      </c>
      <c r="F2845" s="213">
        <f>ROUND(E2845/12*$B$4,0)</f>
        <v>661</v>
      </c>
      <c r="G2845" s="213">
        <v>580</v>
      </c>
      <c r="H2845" s="213">
        <f t="shared" si="1663"/>
        <v>87.745839636913772</v>
      </c>
      <c r="I2845" s="565">
        <v>8</v>
      </c>
      <c r="J2845" s="269">
        <f>M2845/G2845</f>
        <v>7.9189655172413795</v>
      </c>
      <c r="K2845" s="270">
        <f>ROUND(E2845*I2845,0)</f>
        <v>5768</v>
      </c>
      <c r="L2845" s="270">
        <f>ROUND(K2845/12*$B$4,0)</f>
        <v>5287</v>
      </c>
      <c r="M2845" s="270">
        <v>4593</v>
      </c>
      <c r="N2845" s="270">
        <f>M2845/L2845*100</f>
        <v>86.873463211651227</v>
      </c>
      <c r="O2845" s="270">
        <f>K2845/D2845</f>
        <v>24.033333333333335</v>
      </c>
      <c r="P2845" s="270">
        <f>M2845/$B$4*12/O2845</f>
        <v>208.48316731811877</v>
      </c>
      <c r="Q2845" s="565"/>
      <c r="R2845" s="565"/>
      <c r="S2845" s="565"/>
      <c r="T2845" s="565"/>
      <c r="U2845" s="565"/>
      <c r="V2845" s="565"/>
      <c r="W2845" s="565"/>
      <c r="X2845" s="565"/>
      <c r="Y2845" s="565"/>
      <c r="Z2845" s="565"/>
      <c r="AA2845" s="565"/>
      <c r="AB2845" s="561"/>
      <c r="AC2845" s="565"/>
      <c r="AD2845" s="1074"/>
      <c r="AE2845" s="565"/>
      <c r="AF2845" s="565"/>
      <c r="AG2845" s="565"/>
      <c r="AH2845" s="565"/>
      <c r="AI2845" s="565"/>
      <c r="AJ2845" s="1276"/>
      <c r="AK2845" s="561"/>
      <c r="AL2845" s="1441"/>
      <c r="AM2845" s="1456"/>
    </row>
    <row r="2846" spans="1:39" x14ac:dyDescent="0.25">
      <c r="A2846" s="239">
        <v>1</v>
      </c>
      <c r="B2846" s="1748" t="s">
        <v>183</v>
      </c>
      <c r="C2846" s="1641"/>
      <c r="D2846" s="2487"/>
      <c r="E2846" s="421">
        <f>SUM(E2844:E2845)</f>
        <v>822</v>
      </c>
      <c r="F2846" s="510">
        <f>SUM(F2844:F2845)</f>
        <v>754</v>
      </c>
      <c r="G2846" s="510">
        <f>SUM(G2844:G2845)</f>
        <v>710</v>
      </c>
      <c r="H2846" s="284">
        <f t="shared" si="1663"/>
        <v>94.16445623342176</v>
      </c>
      <c r="I2846" s="2488">
        <f>SUM(K2846/E2846)</f>
        <v>7.2627737226277373</v>
      </c>
      <c r="J2846" s="1500">
        <f>M2846/G2846</f>
        <v>6.6521126760563378</v>
      </c>
      <c r="K2846" s="1564">
        <f>SUM(K2844:K2845)</f>
        <v>5970</v>
      </c>
      <c r="L2846" s="1564">
        <f>SUM(L2844:L2845)</f>
        <v>5472</v>
      </c>
      <c r="M2846" s="1564">
        <f>SUM(M2844:M2845)</f>
        <v>4723</v>
      </c>
      <c r="N2846" s="1564">
        <f>M2846/L2846*100</f>
        <v>86.312134502923982</v>
      </c>
      <c r="O2846" s="1564">
        <f>SUM(O2844:O2845)</f>
        <v>24.875</v>
      </c>
      <c r="P2846" s="478">
        <f>M2846/$B$4*12/O2846</f>
        <v>207.13019643672908</v>
      </c>
      <c r="Q2846" s="566"/>
      <c r="R2846" s="566"/>
      <c r="S2846" s="566"/>
      <c r="T2846" s="566"/>
      <c r="U2846" s="566"/>
      <c r="V2846" s="566"/>
      <c r="W2846" s="566"/>
      <c r="X2846" s="566"/>
      <c r="Y2846" s="566"/>
      <c r="Z2846" s="566"/>
      <c r="AA2846" s="566"/>
      <c r="AB2846" s="1188"/>
      <c r="AC2846" s="566"/>
      <c r="AD2846" s="1488"/>
      <c r="AE2846" s="566"/>
      <c r="AF2846" s="566"/>
      <c r="AG2846" s="566"/>
      <c r="AH2846" s="566"/>
      <c r="AI2846" s="566"/>
      <c r="AJ2846" s="1305">
        <f>SUM(AJ2844:AJ2845)</f>
        <v>0</v>
      </c>
      <c r="AK2846" s="1185"/>
      <c r="AL2846" s="1441"/>
      <c r="AM2846" s="1456"/>
    </row>
    <row r="2847" spans="1:39" ht="29.25" x14ac:dyDescent="0.25">
      <c r="A2847" s="239">
        <v>1</v>
      </c>
      <c r="B2847" s="1646" t="s">
        <v>214</v>
      </c>
      <c r="C2847" s="1646"/>
      <c r="D2847" s="1646"/>
      <c r="E2847" s="450">
        <f>SUM(E2846,E2842)</f>
        <v>1422</v>
      </c>
      <c r="F2847" s="2053">
        <f>SUM(F2846,F2842)</f>
        <v>1304</v>
      </c>
      <c r="G2847" s="2053">
        <f>SUM(G2846,G2842)</f>
        <v>1004</v>
      </c>
      <c r="H2847" s="2053">
        <f t="shared" si="1663"/>
        <v>76.99386503067484</v>
      </c>
      <c r="I2847" s="563">
        <f>SUM(K2847/E2847)</f>
        <v>7.7355836849507735</v>
      </c>
      <c r="J2847" s="1699">
        <f>M2847/G2847</f>
        <v>6.3047808764940241</v>
      </c>
      <c r="K2847" s="2053">
        <f>SUM(K2846,K2842)</f>
        <v>11000</v>
      </c>
      <c r="L2847" s="2053">
        <f>SUM(L2846,L2842)</f>
        <v>10084</v>
      </c>
      <c r="M2847" s="2053">
        <f>SUM(M2846,M2842)</f>
        <v>6330</v>
      </c>
      <c r="N2847" s="1560">
        <f>M2847/L2847*100</f>
        <v>62.772709242364144</v>
      </c>
      <c r="O2847" s="366">
        <f>SUM(O2846,O2842)</f>
        <v>40.875</v>
      </c>
      <c r="P2847" s="1560">
        <f>M2847/$B$4*12/O2847</f>
        <v>168.94078398665556</v>
      </c>
      <c r="Q2847" s="563">
        <v>28203.929792550396</v>
      </c>
      <c r="R2847" s="563">
        <v>28203.929792550396</v>
      </c>
      <c r="S2847" s="563">
        <v>28203.929792550396</v>
      </c>
      <c r="T2847" s="563">
        <v>28203.929792550396</v>
      </c>
      <c r="U2847" s="563">
        <v>28203.929792550396</v>
      </c>
      <c r="V2847" s="563">
        <v>28203.929792550396</v>
      </c>
      <c r="W2847" s="563">
        <v>28203.929792550396</v>
      </c>
      <c r="X2847" s="563">
        <v>28203.929792550396</v>
      </c>
      <c r="Y2847" s="563">
        <v>28203.929792550396</v>
      </c>
      <c r="Z2847" s="563">
        <v>28203.929792550396</v>
      </c>
      <c r="AA2847" s="563">
        <v>28203.929792550396</v>
      </c>
      <c r="AB2847" s="2692">
        <f t="shared" ref="AB2847:AB2848" si="1664">Q2847/12*$B$4+(R2847-Q2847)/11*10+(S2847-R2847)/10*9+(T2847-S2847)/9*8+(U2847-T2847)/8*7+(V2847-U2847)/7*6+(W2847-V2847)/6*5+(X2847-W2847)/5*4+(Y2847-X2847)/4*3+(Z2847-Y2847)/3*2+(AA2847-Z2847)/2*1</f>
        <v>25853.602309837861</v>
      </c>
      <c r="AC2847" s="563">
        <f>AI2847-AH2847-AE2847</f>
        <v>14878.572510000002</v>
      </c>
      <c r="AD2847" s="1078"/>
      <c r="AE2847" s="563"/>
      <c r="AF2847" s="563">
        <f>AC2847-AB2847</f>
        <v>-10975.029799837859</v>
      </c>
      <c r="AG2847" s="563"/>
      <c r="AH2847" s="563">
        <v>-32.369769999999995</v>
      </c>
      <c r="AI2847" s="563">
        <v>14846.202740000002</v>
      </c>
      <c r="AJ2847" s="2054">
        <f>SUM(AJ2846,AJ2842)</f>
        <v>0</v>
      </c>
      <c r="AK2847" s="1190"/>
      <c r="AL2847" s="1441"/>
      <c r="AM2847" s="1456"/>
    </row>
    <row r="2848" spans="1:39" s="249" customFormat="1" ht="63" x14ac:dyDescent="0.25">
      <c r="A2848" s="239">
        <v>1</v>
      </c>
      <c r="B2848" s="2489" t="s">
        <v>199</v>
      </c>
      <c r="C2848" s="2490"/>
      <c r="D2848" s="2491"/>
      <c r="E2848" s="458">
        <v>1560</v>
      </c>
      <c r="F2848" s="2492">
        <f>ROUND(E2848/12*$B$4,0)</f>
        <v>1430</v>
      </c>
      <c r="G2848" s="2492">
        <v>1165</v>
      </c>
      <c r="H2848" s="1861">
        <f t="shared" si="1663"/>
        <v>81.468531468531467</v>
      </c>
      <c r="I2848" s="2493"/>
      <c r="J2848" s="2493"/>
      <c r="K2848" s="2493"/>
      <c r="L2848" s="2493"/>
      <c r="M2848" s="2493"/>
      <c r="N2848" s="2493"/>
      <c r="O2848" s="2493"/>
      <c r="P2848" s="2493"/>
      <c r="Q2848" s="567">
        <v>10905.460800000001</v>
      </c>
      <c r="R2848" s="567">
        <v>10905.460800000001</v>
      </c>
      <c r="S2848" s="567">
        <v>10905.460800000001</v>
      </c>
      <c r="T2848" s="567">
        <v>10905.460800000001</v>
      </c>
      <c r="U2848" s="567">
        <v>10905.460800000001</v>
      </c>
      <c r="V2848" s="567">
        <v>10905.460800000001</v>
      </c>
      <c r="W2848" s="567">
        <v>10905.460800000001</v>
      </c>
      <c r="X2848" s="567">
        <v>10905.460800000001</v>
      </c>
      <c r="Y2848" s="567">
        <v>10905.460800000001</v>
      </c>
      <c r="Z2848" s="567">
        <v>10905.460800000001</v>
      </c>
      <c r="AA2848" s="567">
        <v>10905.460800000001</v>
      </c>
      <c r="AB2848" s="1431">
        <f t="shared" si="1664"/>
        <v>9996.6723999999995</v>
      </c>
      <c r="AC2848" s="573">
        <f>AI2848-AH2848</f>
        <v>8144.1421999999993</v>
      </c>
      <c r="AD2848" s="1653"/>
      <c r="AE2848" s="573"/>
      <c r="AF2848" s="573">
        <f>AC2848-AB2848</f>
        <v>-1852.5302000000001</v>
      </c>
      <c r="AG2848" s="573"/>
      <c r="AH2848" s="573">
        <v>0</v>
      </c>
      <c r="AI2848" s="567">
        <v>8144.1421999999993</v>
      </c>
      <c r="AJ2848" s="2494"/>
      <c r="AK2848" s="1186"/>
      <c r="AL2848" s="1441"/>
      <c r="AM2848" s="1456"/>
    </row>
    <row r="2849" spans="1:39" x14ac:dyDescent="0.25">
      <c r="A2849" s="239">
        <v>1</v>
      </c>
      <c r="B2849" s="2173" t="s">
        <v>210</v>
      </c>
      <c r="C2849" s="686"/>
      <c r="D2849" s="729"/>
      <c r="E2849" s="417">
        <f>E2852</f>
        <v>4010</v>
      </c>
      <c r="F2849" s="1042">
        <f>F2852</f>
        <v>3676</v>
      </c>
      <c r="G2849" s="1042">
        <f>G2852</f>
        <v>3227</v>
      </c>
      <c r="H2849" s="216">
        <f t="shared" si="1663"/>
        <v>87.785636561479876</v>
      </c>
      <c r="I2849" s="729"/>
      <c r="J2849" s="729"/>
      <c r="K2849" s="729"/>
      <c r="L2849" s="729"/>
      <c r="M2849" s="729"/>
      <c r="N2849" s="729"/>
      <c r="O2849" s="729"/>
      <c r="P2849" s="729"/>
      <c r="Q2849" s="565"/>
      <c r="R2849" s="565"/>
      <c r="S2849" s="565"/>
      <c r="T2849" s="565"/>
      <c r="U2849" s="565"/>
      <c r="V2849" s="565"/>
      <c r="W2849" s="565"/>
      <c r="X2849" s="565"/>
      <c r="Y2849" s="565"/>
      <c r="Z2849" s="565"/>
      <c r="AA2849" s="565"/>
      <c r="AB2849" s="607"/>
      <c r="AC2849" s="564">
        <f>AI2849-AH2849</f>
        <v>0</v>
      </c>
      <c r="AD2849" s="1077"/>
      <c r="AE2849" s="564"/>
      <c r="AF2849" s="564">
        <f>AC2849-AB2849</f>
        <v>0</v>
      </c>
      <c r="AG2849" s="564"/>
      <c r="AH2849" s="564"/>
      <c r="AI2849" s="565"/>
      <c r="AJ2849" s="1271">
        <f>AJ2852</f>
        <v>0</v>
      </c>
      <c r="AK2849" s="561"/>
      <c r="AL2849" s="1441"/>
      <c r="AM2849" s="1456"/>
    </row>
    <row r="2850" spans="1:39" s="253" customFormat="1" x14ac:dyDescent="0.25">
      <c r="A2850" s="239">
        <v>1</v>
      </c>
      <c r="B2850" s="2425" t="s">
        <v>211</v>
      </c>
      <c r="C2850" s="2495"/>
      <c r="D2850" s="415"/>
      <c r="E2850" s="419">
        <f>E2852-E2851</f>
        <v>4000</v>
      </c>
      <c r="F2850" s="375">
        <f>ROUND(E2850/12*$B$4,0)</f>
        <v>3667</v>
      </c>
      <c r="G2850" s="375">
        <f>G2852-G2851</f>
        <v>3221</v>
      </c>
      <c r="H2850" s="213">
        <f t="shared" si="1663"/>
        <v>87.837469320970811</v>
      </c>
      <c r="I2850" s="415"/>
      <c r="J2850" s="415"/>
      <c r="K2850" s="415"/>
      <c r="L2850" s="415"/>
      <c r="M2850" s="415"/>
      <c r="N2850" s="415"/>
      <c r="O2850" s="415"/>
      <c r="P2850" s="415"/>
      <c r="Q2850" s="565"/>
      <c r="R2850" s="565"/>
      <c r="S2850" s="565"/>
      <c r="T2850" s="565"/>
      <c r="U2850" s="565"/>
      <c r="V2850" s="565"/>
      <c r="W2850" s="565"/>
      <c r="X2850" s="565"/>
      <c r="Y2850" s="565"/>
      <c r="Z2850" s="565"/>
      <c r="AA2850" s="565"/>
      <c r="AB2850" s="561"/>
      <c r="AC2850" s="565"/>
      <c r="AD2850" s="1074"/>
      <c r="AE2850" s="565"/>
      <c r="AF2850" s="565"/>
      <c r="AG2850" s="565"/>
      <c r="AH2850" s="565"/>
      <c r="AI2850" s="565"/>
      <c r="AJ2850" s="1280">
        <f>AJ2852-AJ2851</f>
        <v>0</v>
      </c>
      <c r="AK2850" s="561"/>
      <c r="AL2850" s="1441"/>
      <c r="AM2850" s="1456"/>
    </row>
    <row r="2851" spans="1:39" ht="30" x14ac:dyDescent="0.25">
      <c r="A2851" s="239">
        <v>1</v>
      </c>
      <c r="B2851" s="2428" t="s">
        <v>212</v>
      </c>
      <c r="C2851" s="2496"/>
      <c r="D2851" s="415"/>
      <c r="E2851" s="420">
        <v>10</v>
      </c>
      <c r="F2851" s="2014">
        <f>ROUND(E2851/12*$B$4,0)</f>
        <v>9</v>
      </c>
      <c r="G2851" s="375">
        <v>6</v>
      </c>
      <c r="H2851" s="213">
        <f t="shared" si="1663"/>
        <v>66.666666666666657</v>
      </c>
      <c r="I2851" s="415"/>
      <c r="J2851" s="415"/>
      <c r="K2851" s="415"/>
      <c r="L2851" s="415"/>
      <c r="M2851" s="415"/>
      <c r="N2851" s="415"/>
      <c r="O2851" s="415"/>
      <c r="P2851" s="415"/>
      <c r="Q2851" s="565"/>
      <c r="R2851" s="565"/>
      <c r="S2851" s="565"/>
      <c r="T2851" s="565"/>
      <c r="U2851" s="565"/>
      <c r="V2851" s="565"/>
      <c r="W2851" s="565"/>
      <c r="X2851" s="565"/>
      <c r="Y2851" s="565"/>
      <c r="Z2851" s="565"/>
      <c r="AA2851" s="565"/>
      <c r="AB2851" s="561"/>
      <c r="AC2851" s="565"/>
      <c r="AD2851" s="1074"/>
      <c r="AE2851" s="565"/>
      <c r="AF2851" s="565"/>
      <c r="AG2851" s="565"/>
      <c r="AH2851" s="565"/>
      <c r="AI2851" s="565"/>
      <c r="AJ2851" s="1280"/>
      <c r="AK2851" s="561"/>
      <c r="AL2851" s="1441"/>
      <c r="AM2851" s="1456"/>
    </row>
    <row r="2852" spans="1:39" ht="15.75" thickBot="1" x14ac:dyDescent="0.3">
      <c r="A2852" s="239">
        <v>1</v>
      </c>
      <c r="B2852" s="2497" t="s">
        <v>217</v>
      </c>
      <c r="C2852" s="2498"/>
      <c r="D2852" s="2499"/>
      <c r="E2852" s="417">
        <v>4010</v>
      </c>
      <c r="F2852" s="2500">
        <f>ROUND(E2852/12*$B$4,0)</f>
        <v>3676</v>
      </c>
      <c r="G2852" s="1042">
        <v>3227</v>
      </c>
      <c r="H2852" s="216">
        <f t="shared" si="1663"/>
        <v>87.785636561479876</v>
      </c>
      <c r="I2852" s="729">
        <f>SUM(I2855,I2853)</f>
        <v>0</v>
      </c>
      <c r="J2852" s="729"/>
      <c r="K2852" s="729"/>
      <c r="L2852" s="729"/>
      <c r="M2852" s="729"/>
      <c r="N2852" s="729"/>
      <c r="O2852" s="729"/>
      <c r="P2852" s="729"/>
      <c r="Q2852" s="565">
        <v>16539.858899999999</v>
      </c>
      <c r="R2852" s="565">
        <v>16539.858899999999</v>
      </c>
      <c r="S2852" s="565">
        <v>16539.858899999999</v>
      </c>
      <c r="T2852" s="565">
        <v>16539.858899999999</v>
      </c>
      <c r="U2852" s="565">
        <v>16539.858899999999</v>
      </c>
      <c r="V2852" s="565">
        <v>16539.858899999999</v>
      </c>
      <c r="W2852" s="565">
        <v>16539.858899999999</v>
      </c>
      <c r="X2852" s="565">
        <v>16539.858899999999</v>
      </c>
      <c r="Y2852" s="565">
        <v>16539.858899999999</v>
      </c>
      <c r="Z2852" s="565">
        <v>16539.858899999999</v>
      </c>
      <c r="AA2852" s="565">
        <v>16539.858899999999</v>
      </c>
      <c r="AB2852" s="1181">
        <f t="shared" ref="AB2852" si="1665">Q2852/12*$B$4+(R2852-Q2852)/11*10+(S2852-R2852)/10*9+(T2852-S2852)/9*8+(U2852-T2852)/8*7+(V2852-U2852)/7*6+(W2852-V2852)/6*5+(X2852-W2852)/5*4+(Y2852-X2852)/4*3+(Z2852-Y2852)/3*2+(AA2852-Z2852)/2*1</f>
        <v>15161.537324999999</v>
      </c>
      <c r="AC2852" s="564">
        <f>AI2852-AH2852</f>
        <v>15161.537380000002</v>
      </c>
      <c r="AD2852" s="1077"/>
      <c r="AE2852" s="564"/>
      <c r="AF2852" s="564">
        <f>AC2852-AB2852</f>
        <v>5.5000002248561941E-5</v>
      </c>
      <c r="AG2852" s="564"/>
      <c r="AH2852" s="564">
        <v>-86.096279999999993</v>
      </c>
      <c r="AI2852" s="565">
        <v>15075.441100000002</v>
      </c>
      <c r="AJ2852" s="1271"/>
      <c r="AK2852" s="561"/>
      <c r="AL2852" s="1441"/>
      <c r="AM2852" s="1456"/>
    </row>
    <row r="2853" spans="1:39" ht="15.75" thickBot="1" x14ac:dyDescent="0.3">
      <c r="A2853" s="239">
        <v>1</v>
      </c>
      <c r="B2853" s="1894" t="s">
        <v>314</v>
      </c>
      <c r="C2853" s="2501"/>
      <c r="D2853" s="2501"/>
      <c r="E2853" s="1165"/>
      <c r="F2853" s="1166"/>
      <c r="G2853" s="1166"/>
      <c r="H2853" s="1166"/>
      <c r="I2853" s="1000"/>
      <c r="J2853" s="1000"/>
      <c r="K2853" s="1000"/>
      <c r="L2853" s="1000"/>
      <c r="M2853" s="1000">
        <f>SUM(M2847,M2784)</f>
        <v>21521</v>
      </c>
      <c r="N2853" s="1000"/>
      <c r="O2853" s="1000"/>
      <c r="P2853" s="1000"/>
      <c r="Q2853" s="571">
        <f t="shared" ref="Q2853:AI2853" si="1666">Q2852+Q2848+Q2847+Q2836+Q2784</f>
        <v>287621.5827245207</v>
      </c>
      <c r="R2853" s="571">
        <f t="shared" ref="R2853:S2853" si="1667">R2852+R2848+R2847+R2836+R2784</f>
        <v>287621.5827245207</v>
      </c>
      <c r="S2853" s="571">
        <f t="shared" si="1667"/>
        <v>287621.5827245207</v>
      </c>
      <c r="T2853" s="571">
        <f t="shared" ref="T2853:U2853" si="1668">T2852+T2848+T2847+T2836+T2784</f>
        <v>287764.21388452069</v>
      </c>
      <c r="U2853" s="571">
        <f t="shared" si="1668"/>
        <v>287764.21388452069</v>
      </c>
      <c r="V2853" s="571">
        <f t="shared" ref="V2853:W2853" si="1669">V2852+V2848+V2847+V2836+V2784</f>
        <v>287764.21388452069</v>
      </c>
      <c r="W2853" s="571">
        <f t="shared" si="1669"/>
        <v>287764.21388452069</v>
      </c>
      <c r="X2853" s="571">
        <f t="shared" ref="X2853:Y2853" si="1670">X2852+X2848+X2847+X2836+X2784</f>
        <v>287764.21388452069</v>
      </c>
      <c r="Y2853" s="571">
        <f t="shared" si="1670"/>
        <v>287916.76809808065</v>
      </c>
      <c r="Z2853" s="571">
        <f t="shared" ref="Z2853:AA2853" si="1671">Z2852+Z2848+Z2847+Z2836+Z2784</f>
        <v>287916.76809808065</v>
      </c>
      <c r="AA2853" s="571">
        <f t="shared" si="1671"/>
        <v>287916.76809808065</v>
      </c>
      <c r="AB2853" s="1187">
        <f t="shared" si="1666"/>
        <v>264004.3795234806</v>
      </c>
      <c r="AC2853" s="571">
        <f t="shared" si="1666"/>
        <v>254612.08337000001</v>
      </c>
      <c r="AD2853" s="1079">
        <f t="shared" si="1666"/>
        <v>0</v>
      </c>
      <c r="AE2853" s="277">
        <f t="shared" si="1666"/>
        <v>-251.59933999999998</v>
      </c>
      <c r="AF2853" s="571">
        <f t="shared" si="1666"/>
        <v>-9392.29615348062</v>
      </c>
      <c r="AG2853" s="571">
        <f t="shared" si="1666"/>
        <v>-27.788190000000004</v>
      </c>
      <c r="AH2853" s="571">
        <f t="shared" si="1666"/>
        <v>-1646.4755200000004</v>
      </c>
      <c r="AI2853" s="571">
        <f t="shared" si="1666"/>
        <v>252714.00851000001</v>
      </c>
      <c r="AJ2853" s="1312"/>
      <c r="AK2853" s="1187">
        <f t="shared" ref="AK2853" si="1672">AK2852+AK2848+AK2847+AK2836+AK2784</f>
        <v>0</v>
      </c>
      <c r="AL2853" s="1441"/>
      <c r="AM2853" s="1456">
        <f>Y2853/12</f>
        <v>23993.064008173387</v>
      </c>
    </row>
    <row r="2854" spans="1:39" x14ac:dyDescent="0.25">
      <c r="A2854" s="239">
        <v>1</v>
      </c>
      <c r="B2854" s="2502"/>
      <c r="C2854" s="2503"/>
      <c r="D2854" s="2504"/>
      <c r="E2854" s="2331"/>
      <c r="F2854" s="2504"/>
      <c r="G2854" s="2504"/>
      <c r="H2854" s="2504"/>
      <c r="I2854" s="2505"/>
      <c r="J2854" s="2505"/>
      <c r="K2854" s="2506"/>
      <c r="L2854" s="2506"/>
      <c r="M2854" s="2506"/>
      <c r="N2854" s="2506"/>
      <c r="O2854" s="2506"/>
      <c r="P2854" s="2506"/>
      <c r="Q2854" s="614">
        <f t="shared" ref="Q2854:AI2854" si="1673">Q2855-Q2856-Q2906-Q2910-Q2911-Q2915</f>
        <v>0</v>
      </c>
      <c r="R2854" s="614">
        <f t="shared" ref="R2854:S2854" si="1674">R2855-R2856-R2906-R2910-R2911-R2915</f>
        <v>0</v>
      </c>
      <c r="S2854" s="614">
        <f t="shared" si="1674"/>
        <v>0</v>
      </c>
      <c r="T2854" s="614">
        <f t="shared" ref="T2854:U2854" si="1675">T2855-T2856-T2906-T2910-T2911-T2915</f>
        <v>0</v>
      </c>
      <c r="U2854" s="614">
        <f t="shared" si="1675"/>
        <v>0</v>
      </c>
      <c r="V2854" s="614">
        <f t="shared" ref="V2854:W2854" si="1676">V2855-V2856-V2906-V2910-V2911-V2915</f>
        <v>0</v>
      </c>
      <c r="W2854" s="614">
        <f t="shared" si="1676"/>
        <v>0</v>
      </c>
      <c r="X2854" s="614">
        <f t="shared" ref="X2854:Y2854" si="1677">X2855-X2856-X2906-X2910-X2911-X2915</f>
        <v>0</v>
      </c>
      <c r="Y2854" s="614">
        <f t="shared" si="1677"/>
        <v>0</v>
      </c>
      <c r="Z2854" s="614">
        <f t="shared" ref="Z2854:AA2854" si="1678">Z2855-Z2856-Z2906-Z2910-Z2911-Z2915</f>
        <v>0</v>
      </c>
      <c r="AA2854" s="614">
        <f t="shared" si="1678"/>
        <v>0</v>
      </c>
      <c r="AB2854" s="614">
        <f t="shared" si="1673"/>
        <v>-1.6370904631912708E-11</v>
      </c>
      <c r="AC2854" s="614">
        <f t="shared" si="1673"/>
        <v>-3.637978807091713E-11</v>
      </c>
      <c r="AD2854" s="1077">
        <f t="shared" si="1673"/>
        <v>0</v>
      </c>
      <c r="AE2854" s="564">
        <f t="shared" si="1673"/>
        <v>0</v>
      </c>
      <c r="AF2854" s="614">
        <f t="shared" si="1673"/>
        <v>9.0949470177292824E-13</v>
      </c>
      <c r="AG2854" s="614">
        <f t="shared" si="1673"/>
        <v>-8.8817841970012523E-16</v>
      </c>
      <c r="AH2854" s="614">
        <f t="shared" si="1673"/>
        <v>0</v>
      </c>
      <c r="AI2854" s="614">
        <f t="shared" si="1673"/>
        <v>0</v>
      </c>
      <c r="AJ2854" s="1271"/>
      <c r="AK2854" s="607">
        <f t="shared" ref="AK2854" si="1679">AK2855-AK2856-AK2906-AK2910-AK2911-AK2915</f>
        <v>0</v>
      </c>
      <c r="AL2854" s="1441"/>
      <c r="AM2854" s="1456"/>
    </row>
    <row r="2855" spans="1:39" ht="29.25" x14ac:dyDescent="0.25">
      <c r="A2855" s="239">
        <v>1</v>
      </c>
      <c r="B2855" s="382" t="s">
        <v>169</v>
      </c>
      <c r="C2855" s="2507"/>
      <c r="D2855" s="2508"/>
      <c r="E2855" s="2509"/>
      <c r="F2855" s="2508"/>
      <c r="G2855" s="2508"/>
      <c r="H2855" s="2508"/>
      <c r="I2855" s="2510"/>
      <c r="J2855" s="2510"/>
      <c r="K2855" s="2511"/>
      <c r="L2855" s="2511"/>
      <c r="M2855" s="2511"/>
      <c r="N2855" s="2511"/>
      <c r="O2855" s="2511"/>
      <c r="P2855" s="2511"/>
      <c r="Q2855" s="613">
        <f t="shared" ref="Q2855:AB2855" si="1680">Q2853</f>
        <v>287621.5827245207</v>
      </c>
      <c r="R2855" s="613">
        <f t="shared" si="1680"/>
        <v>287621.5827245207</v>
      </c>
      <c r="S2855" s="613">
        <f t="shared" si="1680"/>
        <v>287621.5827245207</v>
      </c>
      <c r="T2855" s="613">
        <f t="shared" si="1680"/>
        <v>287764.21388452069</v>
      </c>
      <c r="U2855" s="613">
        <f t="shared" si="1680"/>
        <v>287764.21388452069</v>
      </c>
      <c r="V2855" s="613">
        <f t="shared" ref="V2855:W2855" si="1681">V2853</f>
        <v>287764.21388452069</v>
      </c>
      <c r="W2855" s="613">
        <f t="shared" si="1681"/>
        <v>287764.21388452069</v>
      </c>
      <c r="X2855" s="613">
        <f t="shared" ref="X2855:Y2855" si="1682">X2853</f>
        <v>287764.21388452069</v>
      </c>
      <c r="Y2855" s="613">
        <f t="shared" si="1682"/>
        <v>287916.76809808065</v>
      </c>
      <c r="Z2855" s="613">
        <f t="shared" ref="Z2855:AA2855" si="1683">Z2853</f>
        <v>287916.76809808065</v>
      </c>
      <c r="AA2855" s="613">
        <f t="shared" si="1683"/>
        <v>287916.76809808065</v>
      </c>
      <c r="AB2855" s="613">
        <f t="shared" si="1680"/>
        <v>264004.3795234806</v>
      </c>
      <c r="AC2855" s="613">
        <f t="shared" ref="AC2855:AI2855" si="1684">AC2853</f>
        <v>254612.08337000001</v>
      </c>
      <c r="AD2855" s="1488">
        <f>AD2853</f>
        <v>0</v>
      </c>
      <c r="AE2855" s="566">
        <f>AE2853</f>
        <v>-251.59933999999998</v>
      </c>
      <c r="AF2855" s="613">
        <f t="shared" si="1684"/>
        <v>-9392.29615348062</v>
      </c>
      <c r="AG2855" s="613">
        <f>AG2853</f>
        <v>-27.788190000000004</v>
      </c>
      <c r="AH2855" s="613">
        <f t="shared" si="1684"/>
        <v>-1646.4755200000004</v>
      </c>
      <c r="AI2855" s="613">
        <f t="shared" si="1684"/>
        <v>252714.00851000001</v>
      </c>
      <c r="AJ2855" s="1305"/>
      <c r="AK2855" s="1185">
        <f t="shared" ref="AK2855" si="1685">AK2853</f>
        <v>0</v>
      </c>
      <c r="AL2855" s="1441"/>
      <c r="AM2855" s="1456"/>
    </row>
    <row r="2856" spans="1:39" ht="29.25" x14ac:dyDescent="0.25">
      <c r="A2856" s="239">
        <v>1</v>
      </c>
      <c r="B2856" s="1023" t="s">
        <v>7</v>
      </c>
      <c r="C2856" s="1023"/>
      <c r="D2856" s="2512"/>
      <c r="E2856" s="2450">
        <f>E2784</f>
        <v>2196</v>
      </c>
      <c r="F2856" s="2512">
        <f>F2784</f>
        <v>2013</v>
      </c>
      <c r="G2856" s="2512">
        <f>G2784</f>
        <v>2004</v>
      </c>
      <c r="H2856" s="2512">
        <f>G2856/F2856*100</f>
        <v>99.552906110283161</v>
      </c>
      <c r="I2856" s="2512">
        <f t="shared" ref="I2856" si="1686">I2784</f>
        <v>8.1197632058287788</v>
      </c>
      <c r="J2856" s="2512">
        <f t="shared" ref="J2856:AI2856" si="1687">J2784</f>
        <v>7.5803393213572852</v>
      </c>
      <c r="K2856" s="2512">
        <f t="shared" si="1687"/>
        <v>17831</v>
      </c>
      <c r="L2856" s="2512">
        <f t="shared" si="1687"/>
        <v>16345</v>
      </c>
      <c r="M2856" s="2512">
        <f t="shared" si="1687"/>
        <v>15191</v>
      </c>
      <c r="N2856" s="2512">
        <f t="shared" si="1687"/>
        <v>92.939736922606301</v>
      </c>
      <c r="O2856" s="2512">
        <f t="shared" si="1687"/>
        <v>53</v>
      </c>
      <c r="P2856" s="2512">
        <f t="shared" si="1687"/>
        <v>312.67924528301887</v>
      </c>
      <c r="Q2856" s="610">
        <f t="shared" si="1687"/>
        <v>83516.923771970309</v>
      </c>
      <c r="R2856" s="610">
        <f t="shared" ref="R2856:S2856" si="1688">R2784</f>
        <v>83516.923771970309</v>
      </c>
      <c r="S2856" s="610">
        <f t="shared" si="1688"/>
        <v>83516.923771970309</v>
      </c>
      <c r="T2856" s="610">
        <f t="shared" ref="T2856:U2856" si="1689">T2784</f>
        <v>83659.554931970299</v>
      </c>
      <c r="U2856" s="610">
        <f t="shared" si="1689"/>
        <v>83659.554931970299</v>
      </c>
      <c r="V2856" s="610">
        <f t="shared" ref="V2856:W2856" si="1690">V2784</f>
        <v>83659.554931970299</v>
      </c>
      <c r="W2856" s="610">
        <f t="shared" si="1690"/>
        <v>83659.554931970299</v>
      </c>
      <c r="X2856" s="610">
        <f t="shared" ref="X2856:Y2856" si="1691">X2784</f>
        <v>83659.554931970299</v>
      </c>
      <c r="Y2856" s="610">
        <f t="shared" si="1691"/>
        <v>83812.109145530296</v>
      </c>
      <c r="Z2856" s="610">
        <f t="shared" ref="Z2856:AA2856" si="1692">Z2784</f>
        <v>83812.109145530296</v>
      </c>
      <c r="AA2856" s="610">
        <f t="shared" si="1692"/>
        <v>83812.109145530296</v>
      </c>
      <c r="AB2856" s="610">
        <f t="shared" si="1687"/>
        <v>76798.379037809442</v>
      </c>
      <c r="AC2856" s="610">
        <f t="shared" si="1687"/>
        <v>85032.524439999994</v>
      </c>
      <c r="AD2856" s="1078">
        <f t="shared" si="1687"/>
        <v>0</v>
      </c>
      <c r="AE2856" s="563">
        <f t="shared" si="1687"/>
        <v>-251.59933999999998</v>
      </c>
      <c r="AF2856" s="610">
        <f t="shared" si="1687"/>
        <v>8234.145402190552</v>
      </c>
      <c r="AG2856" s="610">
        <f t="shared" si="1687"/>
        <v>-24.790650000000003</v>
      </c>
      <c r="AH2856" s="610">
        <f t="shared" si="1687"/>
        <v>-1454.2913600000004</v>
      </c>
      <c r="AI2856" s="610">
        <f t="shared" si="1687"/>
        <v>83326.63373999999</v>
      </c>
      <c r="AJ2856" s="2054">
        <f>AJ2784</f>
        <v>0</v>
      </c>
      <c r="AK2856" s="1190">
        <f t="shared" ref="AK2856" si="1693">AK2784</f>
        <v>0</v>
      </c>
      <c r="AL2856" s="1441"/>
      <c r="AM2856" s="1456"/>
    </row>
    <row r="2857" spans="1:39" x14ac:dyDescent="0.25">
      <c r="A2857" s="239">
        <v>1</v>
      </c>
      <c r="B2857" s="493" t="s">
        <v>14</v>
      </c>
      <c r="C2857" s="493"/>
      <c r="D2857" s="2504"/>
      <c r="E2857" s="2331"/>
      <c r="F2857" s="2504"/>
      <c r="G2857" s="2504"/>
      <c r="H2857" s="2504"/>
      <c r="I2857" s="2505"/>
      <c r="J2857" s="2505"/>
      <c r="K2857" s="2506"/>
      <c r="L2857" s="2506"/>
      <c r="M2857" s="2506"/>
      <c r="N2857" s="2506"/>
      <c r="O2857" s="2506"/>
      <c r="P2857" s="2506"/>
      <c r="Q2857" s="614"/>
      <c r="R2857" s="614"/>
      <c r="S2857" s="614"/>
      <c r="T2857" s="614"/>
      <c r="U2857" s="614"/>
      <c r="V2857" s="614"/>
      <c r="W2857" s="614"/>
      <c r="X2857" s="614"/>
      <c r="Y2857" s="614"/>
      <c r="Z2857" s="614"/>
      <c r="AA2857" s="614"/>
      <c r="AB2857" s="614"/>
      <c r="AC2857" s="614"/>
      <c r="AD2857" s="1077"/>
      <c r="AE2857" s="564"/>
      <c r="AF2857" s="614"/>
      <c r="AG2857" s="614"/>
      <c r="AH2857" s="614"/>
      <c r="AI2857" s="614"/>
      <c r="AJ2857" s="1271"/>
      <c r="AK2857" s="607"/>
      <c r="AL2857" s="1441"/>
      <c r="AM2857" s="1456"/>
    </row>
    <row r="2858" spans="1:39" x14ac:dyDescent="0.25">
      <c r="A2858" s="239">
        <v>1</v>
      </c>
      <c r="B2858" s="335" t="s">
        <v>382</v>
      </c>
      <c r="C2858" s="2513"/>
      <c r="D2858" s="1046"/>
      <c r="E2858" s="2345"/>
      <c r="F2858" s="1046"/>
      <c r="G2858" s="1046"/>
      <c r="H2858" s="1046"/>
      <c r="I2858" s="2457"/>
      <c r="J2858" s="2457"/>
      <c r="K2858" s="2458"/>
      <c r="L2858" s="2458"/>
      <c r="M2858" s="2458"/>
      <c r="N2858" s="2458"/>
      <c r="O2858" s="2458"/>
      <c r="P2858" s="2458"/>
      <c r="Q2858" s="612">
        <f t="shared" ref="Q2858:AI2858" si="1694">Q2786</f>
        <v>114704.18297999998</v>
      </c>
      <c r="R2858" s="612">
        <f t="shared" ref="R2858:S2858" si="1695">R2786</f>
        <v>114704.18297999998</v>
      </c>
      <c r="S2858" s="612">
        <f t="shared" si="1695"/>
        <v>114704.18297999998</v>
      </c>
      <c r="T2858" s="612">
        <f t="shared" ref="T2858:U2858" si="1696">T2786</f>
        <v>114704.18297999998</v>
      </c>
      <c r="U2858" s="612">
        <f t="shared" si="1696"/>
        <v>114704.18297999998</v>
      </c>
      <c r="V2858" s="612">
        <f t="shared" ref="V2858:W2858" si="1697">V2786</f>
        <v>114704.18297999998</v>
      </c>
      <c r="W2858" s="612">
        <f t="shared" si="1697"/>
        <v>114704.18297999998</v>
      </c>
      <c r="X2858" s="612">
        <f t="shared" ref="X2858:Y2858" si="1698">X2786</f>
        <v>114704.18297999998</v>
      </c>
      <c r="Y2858" s="612">
        <f t="shared" si="1698"/>
        <v>114704.18297999998</v>
      </c>
      <c r="Z2858" s="612">
        <f t="shared" ref="Z2858:AA2858" si="1699">Z2786</f>
        <v>114704.18297999998</v>
      </c>
      <c r="AA2858" s="612">
        <f t="shared" si="1699"/>
        <v>114704.18297999998</v>
      </c>
      <c r="AB2858" s="612">
        <f t="shared" si="1694"/>
        <v>105255.5641775</v>
      </c>
      <c r="AC2858" s="612">
        <f t="shared" si="1694"/>
        <v>101830.84483000002</v>
      </c>
      <c r="AD2858" s="1074">
        <f t="shared" si="1694"/>
        <v>0</v>
      </c>
      <c r="AE2858" s="565">
        <f t="shared" si="1694"/>
        <v>0</v>
      </c>
      <c r="AF2858" s="612">
        <f t="shared" si="1694"/>
        <v>-3424.7193474999804</v>
      </c>
      <c r="AG2858" s="612">
        <f t="shared" si="1694"/>
        <v>0</v>
      </c>
      <c r="AH2858" s="612">
        <f t="shared" si="1694"/>
        <v>-73.718109999999996</v>
      </c>
      <c r="AI2858" s="612">
        <f t="shared" si="1694"/>
        <v>101757.12672000001</v>
      </c>
      <c r="AJ2858" s="1260"/>
      <c r="AK2858" s="561">
        <f t="shared" ref="AK2858" si="1700">AK2786</f>
        <v>0</v>
      </c>
      <c r="AL2858" s="1441"/>
      <c r="AM2858" s="1456"/>
    </row>
    <row r="2859" spans="1:39" x14ac:dyDescent="0.25">
      <c r="A2859" s="239">
        <v>1</v>
      </c>
      <c r="B2859" s="335" t="s">
        <v>329</v>
      </c>
      <c r="C2859" s="2513"/>
      <c r="D2859" s="1046"/>
      <c r="E2859" s="2345"/>
      <c r="F2859" s="1046"/>
      <c r="G2859" s="1046"/>
      <c r="H2859" s="1046"/>
      <c r="I2859" s="2457"/>
      <c r="J2859" s="2457"/>
      <c r="K2859" s="2458"/>
      <c r="L2859" s="2458"/>
      <c r="M2859" s="2458"/>
      <c r="N2859" s="2458"/>
      <c r="O2859" s="2458"/>
      <c r="P2859" s="2458"/>
      <c r="Q2859" s="612">
        <f t="shared" ref="Q2859:AI2859" si="1701">Q2787</f>
        <v>20252.973959999999</v>
      </c>
      <c r="R2859" s="612">
        <f t="shared" ref="R2859:S2859" si="1702">R2787</f>
        <v>20252.973959999999</v>
      </c>
      <c r="S2859" s="612">
        <f t="shared" si="1702"/>
        <v>20252.973959999999</v>
      </c>
      <c r="T2859" s="612">
        <f t="shared" ref="T2859:U2859" si="1703">T2787</f>
        <v>20252.973959999999</v>
      </c>
      <c r="U2859" s="612">
        <f t="shared" si="1703"/>
        <v>20252.973959999999</v>
      </c>
      <c r="V2859" s="612">
        <f t="shared" ref="V2859:W2859" si="1704">V2787</f>
        <v>20252.973959999999</v>
      </c>
      <c r="W2859" s="612">
        <f t="shared" si="1704"/>
        <v>20252.973959999999</v>
      </c>
      <c r="X2859" s="612">
        <f t="shared" ref="X2859:Y2859" si="1705">X2787</f>
        <v>20252.973959999999</v>
      </c>
      <c r="Y2859" s="612">
        <f t="shared" si="1705"/>
        <v>20252.973959999999</v>
      </c>
      <c r="Z2859" s="612">
        <f t="shared" ref="Z2859:AA2859" si="1706">Z2787</f>
        <v>20252.973959999999</v>
      </c>
      <c r="AA2859" s="612">
        <f t="shared" si="1706"/>
        <v>20252.973959999999</v>
      </c>
      <c r="AB2859" s="612">
        <f t="shared" si="1701"/>
        <v>18565.226129999999</v>
      </c>
      <c r="AC2859" s="612">
        <f t="shared" si="1701"/>
        <v>18565.226130000003</v>
      </c>
      <c r="AD2859" s="1074">
        <f t="shared" si="1701"/>
        <v>0</v>
      </c>
      <c r="AE2859" s="565">
        <f t="shared" si="1701"/>
        <v>0</v>
      </c>
      <c r="AF2859" s="612">
        <f t="shared" si="1701"/>
        <v>0</v>
      </c>
      <c r="AG2859" s="612">
        <f t="shared" si="1701"/>
        <v>0</v>
      </c>
      <c r="AH2859" s="612">
        <f t="shared" si="1701"/>
        <v>0</v>
      </c>
      <c r="AI2859" s="612">
        <f t="shared" si="1701"/>
        <v>18565.226130000003</v>
      </c>
      <c r="AJ2859" s="1260"/>
      <c r="AK2859" s="561">
        <f t="shared" ref="AK2859" si="1707">AK2787</f>
        <v>0</v>
      </c>
      <c r="AL2859" s="1441"/>
      <c r="AM2859" s="1456"/>
    </row>
    <row r="2860" spans="1:39" ht="29.25" x14ac:dyDescent="0.25">
      <c r="A2860" s="239">
        <v>1</v>
      </c>
      <c r="B2860" s="488" t="s">
        <v>293</v>
      </c>
      <c r="C2860" s="2513"/>
      <c r="D2860" s="1046"/>
      <c r="E2860" s="2345">
        <f t="shared" ref="E2860:G2865" si="1708">E2788</f>
        <v>34009</v>
      </c>
      <c r="F2860" s="1046">
        <f t="shared" si="1708"/>
        <v>31174.916666666664</v>
      </c>
      <c r="G2860" s="1046">
        <f t="shared" si="1708"/>
        <v>22951</v>
      </c>
      <c r="H2860" s="1046">
        <f>G2860/F2860*100</f>
        <v>73.620084523080791</v>
      </c>
      <c r="I2860" s="2457"/>
      <c r="J2860" s="2457"/>
      <c r="K2860" s="2458"/>
      <c r="L2860" s="2458"/>
      <c r="M2860" s="2458"/>
      <c r="N2860" s="2458"/>
      <c r="O2860" s="2458"/>
      <c r="P2860" s="2458"/>
      <c r="Q2860" s="612"/>
      <c r="R2860" s="612"/>
      <c r="S2860" s="612"/>
      <c r="T2860" s="612"/>
      <c r="U2860" s="612"/>
      <c r="V2860" s="612"/>
      <c r="W2860" s="612"/>
      <c r="X2860" s="612"/>
      <c r="Y2860" s="612"/>
      <c r="Z2860" s="612"/>
      <c r="AA2860" s="612"/>
      <c r="AB2860" s="612"/>
      <c r="AC2860" s="612"/>
      <c r="AD2860" s="1074"/>
      <c r="AE2860" s="565"/>
      <c r="AF2860" s="612"/>
      <c r="AG2860" s="612"/>
      <c r="AH2860" s="612"/>
      <c r="AI2860" s="612"/>
      <c r="AJ2860" s="1260">
        <f t="shared" ref="AJ2860" si="1709">AJ2788</f>
        <v>0</v>
      </c>
      <c r="AK2860" s="561"/>
      <c r="AL2860" s="1441"/>
      <c r="AM2860" s="1456"/>
    </row>
    <row r="2861" spans="1:39" ht="30" x14ac:dyDescent="0.25">
      <c r="A2861" s="239">
        <v>1</v>
      </c>
      <c r="B2861" s="816" t="s">
        <v>204</v>
      </c>
      <c r="C2861" s="2513"/>
      <c r="D2861" s="1046"/>
      <c r="E2861" s="2345">
        <f t="shared" si="1708"/>
        <v>0</v>
      </c>
      <c r="F2861" s="1046">
        <f t="shared" si="1708"/>
        <v>0</v>
      </c>
      <c r="G2861" s="1046">
        <f t="shared" si="1708"/>
        <v>0</v>
      </c>
      <c r="H2861" s="1046"/>
      <c r="I2861" s="2457"/>
      <c r="J2861" s="2457"/>
      <c r="K2861" s="2458"/>
      <c r="L2861" s="2458"/>
      <c r="M2861" s="2458"/>
      <c r="N2861" s="2458"/>
      <c r="O2861" s="2458"/>
      <c r="P2861" s="2458"/>
      <c r="Q2861" s="612"/>
      <c r="R2861" s="612"/>
      <c r="S2861" s="612"/>
      <c r="T2861" s="612"/>
      <c r="U2861" s="612"/>
      <c r="V2861" s="612"/>
      <c r="W2861" s="612"/>
      <c r="X2861" s="612"/>
      <c r="Y2861" s="612"/>
      <c r="Z2861" s="612"/>
      <c r="AA2861" s="612"/>
      <c r="AB2861" s="612"/>
      <c r="AC2861" s="612"/>
      <c r="AD2861" s="1074"/>
      <c r="AE2861" s="565"/>
      <c r="AF2861" s="612"/>
      <c r="AG2861" s="612"/>
      <c r="AH2861" s="612"/>
      <c r="AI2861" s="612"/>
      <c r="AJ2861" s="1260">
        <f t="shared" ref="AJ2861" si="1710">AJ2789</f>
        <v>0</v>
      </c>
      <c r="AK2861" s="561"/>
      <c r="AL2861" s="1441"/>
      <c r="AM2861" s="1456"/>
    </row>
    <row r="2862" spans="1:39" ht="30" x14ac:dyDescent="0.25">
      <c r="A2862" s="239">
        <v>1</v>
      </c>
      <c r="B2862" s="816" t="s">
        <v>205</v>
      </c>
      <c r="C2862" s="2513"/>
      <c r="D2862" s="1046"/>
      <c r="E2862" s="2345">
        <f t="shared" si="1708"/>
        <v>2560</v>
      </c>
      <c r="F2862" s="1046">
        <f t="shared" si="1708"/>
        <v>2346.666666666667</v>
      </c>
      <c r="G2862" s="1046">
        <f t="shared" si="1708"/>
        <v>711</v>
      </c>
      <c r="H2862" s="1046">
        <f>G2862/F2862*100</f>
        <v>30.29829545454545</v>
      </c>
      <c r="I2862" s="2457"/>
      <c r="J2862" s="2457"/>
      <c r="K2862" s="2458"/>
      <c r="L2862" s="2458"/>
      <c r="M2862" s="2458"/>
      <c r="N2862" s="2458"/>
      <c r="O2862" s="2458"/>
      <c r="P2862" s="2458"/>
      <c r="Q2862" s="612"/>
      <c r="R2862" s="612"/>
      <c r="S2862" s="612"/>
      <c r="T2862" s="612"/>
      <c r="U2862" s="612"/>
      <c r="V2862" s="612"/>
      <c r="W2862" s="612"/>
      <c r="X2862" s="612"/>
      <c r="Y2862" s="612"/>
      <c r="Z2862" s="612"/>
      <c r="AA2862" s="612"/>
      <c r="AB2862" s="612"/>
      <c r="AC2862" s="612"/>
      <c r="AD2862" s="1074"/>
      <c r="AE2862" s="565"/>
      <c r="AF2862" s="612"/>
      <c r="AG2862" s="612"/>
      <c r="AH2862" s="612"/>
      <c r="AI2862" s="612"/>
      <c r="AJ2862" s="1260">
        <f t="shared" ref="AJ2862" si="1711">AJ2790</f>
        <v>0</v>
      </c>
      <c r="AK2862" s="561"/>
      <c r="AL2862" s="1441"/>
      <c r="AM2862" s="1456"/>
    </row>
    <row r="2863" spans="1:39" ht="30" x14ac:dyDescent="0.25">
      <c r="A2863" s="239">
        <v>1</v>
      </c>
      <c r="B2863" s="492" t="s">
        <v>547</v>
      </c>
      <c r="C2863" s="2513"/>
      <c r="D2863" s="1046"/>
      <c r="E2863" s="2345">
        <f t="shared" si="1708"/>
        <v>14500</v>
      </c>
      <c r="F2863" s="1046">
        <f t="shared" si="1708"/>
        <v>13291.666666666666</v>
      </c>
      <c r="G2863" s="1046">
        <f t="shared" si="1708"/>
        <v>7974</v>
      </c>
      <c r="H2863" s="1046">
        <f>G2863/F2863*100</f>
        <v>59.992476489028213</v>
      </c>
      <c r="I2863" s="2457"/>
      <c r="J2863" s="2457"/>
      <c r="K2863" s="2458"/>
      <c r="L2863" s="2458"/>
      <c r="M2863" s="2458"/>
      <c r="N2863" s="2458"/>
      <c r="O2863" s="2458"/>
      <c r="P2863" s="2458"/>
      <c r="Q2863" s="612"/>
      <c r="R2863" s="612"/>
      <c r="S2863" s="612"/>
      <c r="T2863" s="612"/>
      <c r="U2863" s="612"/>
      <c r="V2863" s="612"/>
      <c r="W2863" s="612"/>
      <c r="X2863" s="612"/>
      <c r="Y2863" s="612"/>
      <c r="Z2863" s="612"/>
      <c r="AA2863" s="612"/>
      <c r="AB2863" s="612"/>
      <c r="AC2863" s="612"/>
      <c r="AD2863" s="1074"/>
      <c r="AE2863" s="565"/>
      <c r="AF2863" s="612"/>
      <c r="AG2863" s="612"/>
      <c r="AH2863" s="612"/>
      <c r="AI2863" s="612"/>
      <c r="AJ2863" s="1260">
        <f t="shared" ref="AJ2863" si="1712">AJ2791</f>
        <v>0</v>
      </c>
      <c r="AK2863" s="561"/>
      <c r="AL2863" s="1441"/>
      <c r="AM2863" s="1456"/>
    </row>
    <row r="2864" spans="1:39" ht="75" x14ac:dyDescent="0.25">
      <c r="A2864" s="239">
        <v>1</v>
      </c>
      <c r="B2864" s="336" t="s">
        <v>295</v>
      </c>
      <c r="C2864" s="2513"/>
      <c r="D2864" s="1046"/>
      <c r="E2864" s="2345">
        <f t="shared" si="1708"/>
        <v>3524</v>
      </c>
      <c r="F2864" s="1046">
        <f t="shared" si="1708"/>
        <v>3230.3333333333335</v>
      </c>
      <c r="G2864" s="1046">
        <f t="shared" si="1708"/>
        <v>3620</v>
      </c>
      <c r="H2864" s="1046">
        <f>G2864/F2864*100</f>
        <v>112.06273862346508</v>
      </c>
      <c r="I2864" s="2457"/>
      <c r="J2864" s="2457"/>
      <c r="K2864" s="2458"/>
      <c r="L2864" s="2458"/>
      <c r="M2864" s="2458"/>
      <c r="N2864" s="2458"/>
      <c r="O2864" s="2458"/>
      <c r="P2864" s="2458"/>
      <c r="Q2864" s="612">
        <f t="shared" ref="Q2864:AJ2864" si="1713">Q2792</f>
        <v>0</v>
      </c>
      <c r="R2864" s="612">
        <f t="shared" ref="R2864:S2864" si="1714">R2792</f>
        <v>0</v>
      </c>
      <c r="S2864" s="612">
        <f t="shared" si="1714"/>
        <v>0</v>
      </c>
      <c r="T2864" s="612">
        <f t="shared" ref="T2864:U2864" si="1715">T2792</f>
        <v>0</v>
      </c>
      <c r="U2864" s="612">
        <f t="shared" si="1715"/>
        <v>0</v>
      </c>
      <c r="V2864" s="612">
        <f t="shared" ref="V2864:W2864" si="1716">V2792</f>
        <v>0</v>
      </c>
      <c r="W2864" s="612">
        <f t="shared" si="1716"/>
        <v>0</v>
      </c>
      <c r="X2864" s="612">
        <f t="shared" ref="X2864:Y2864" si="1717">X2792</f>
        <v>0</v>
      </c>
      <c r="Y2864" s="612">
        <f t="shared" si="1717"/>
        <v>0</v>
      </c>
      <c r="Z2864" s="612">
        <f t="shared" ref="Z2864:AA2864" si="1718">Z2792</f>
        <v>0</v>
      </c>
      <c r="AA2864" s="612">
        <f t="shared" si="1718"/>
        <v>0</v>
      </c>
      <c r="AB2864" s="612">
        <f t="shared" si="1713"/>
        <v>0</v>
      </c>
      <c r="AC2864" s="612">
        <f t="shared" si="1713"/>
        <v>0</v>
      </c>
      <c r="AD2864" s="1074">
        <f t="shared" si="1713"/>
        <v>0</v>
      </c>
      <c r="AE2864" s="565">
        <f t="shared" si="1713"/>
        <v>0</v>
      </c>
      <c r="AF2864" s="612">
        <f t="shared" si="1713"/>
        <v>0</v>
      </c>
      <c r="AG2864" s="612">
        <f t="shared" si="1713"/>
        <v>0</v>
      </c>
      <c r="AH2864" s="612">
        <f t="shared" si="1713"/>
        <v>0</v>
      </c>
      <c r="AI2864" s="612">
        <f t="shared" si="1713"/>
        <v>0</v>
      </c>
      <c r="AJ2864" s="1260">
        <f t="shared" si="1713"/>
        <v>0</v>
      </c>
      <c r="AK2864" s="561">
        <f t="shared" ref="AK2864:AK2865" si="1719">AK2792</f>
        <v>0</v>
      </c>
      <c r="AL2864" s="1441"/>
      <c r="AM2864" s="1456"/>
    </row>
    <row r="2865" spans="1:39" ht="60" x14ac:dyDescent="0.25">
      <c r="A2865" s="239">
        <v>1</v>
      </c>
      <c r="B2865" s="336" t="s">
        <v>309</v>
      </c>
      <c r="C2865" s="2513"/>
      <c r="D2865" s="1046"/>
      <c r="E2865" s="2345">
        <f t="shared" si="1708"/>
        <v>11700</v>
      </c>
      <c r="F2865" s="1046">
        <f t="shared" si="1708"/>
        <v>10725</v>
      </c>
      <c r="G2865" s="1046">
        <f t="shared" si="1708"/>
        <v>10242</v>
      </c>
      <c r="H2865" s="1046">
        <f>G2865/F2865*100</f>
        <v>95.496503496503493</v>
      </c>
      <c r="I2865" s="2457"/>
      <c r="J2865" s="2457"/>
      <c r="K2865" s="2458"/>
      <c r="L2865" s="2458"/>
      <c r="M2865" s="2458"/>
      <c r="N2865" s="2458"/>
      <c r="O2865" s="2458"/>
      <c r="P2865" s="2458"/>
      <c r="Q2865" s="612">
        <f t="shared" ref="Q2865:AJ2865" si="1720">Q2793</f>
        <v>0</v>
      </c>
      <c r="R2865" s="612">
        <f t="shared" ref="R2865:S2865" si="1721">R2793</f>
        <v>0</v>
      </c>
      <c r="S2865" s="612">
        <f t="shared" si="1721"/>
        <v>0</v>
      </c>
      <c r="T2865" s="612">
        <f t="shared" ref="T2865:U2865" si="1722">T2793</f>
        <v>0</v>
      </c>
      <c r="U2865" s="612">
        <f t="shared" si="1722"/>
        <v>0</v>
      </c>
      <c r="V2865" s="612">
        <f t="shared" ref="V2865:W2865" si="1723">V2793</f>
        <v>0</v>
      </c>
      <c r="W2865" s="612">
        <f t="shared" si="1723"/>
        <v>0</v>
      </c>
      <c r="X2865" s="612">
        <f t="shared" ref="X2865:Y2865" si="1724">X2793</f>
        <v>0</v>
      </c>
      <c r="Y2865" s="612">
        <f t="shared" si="1724"/>
        <v>0</v>
      </c>
      <c r="Z2865" s="612">
        <f t="shared" ref="Z2865:AA2865" si="1725">Z2793</f>
        <v>0</v>
      </c>
      <c r="AA2865" s="612">
        <f t="shared" si="1725"/>
        <v>0</v>
      </c>
      <c r="AB2865" s="612">
        <f t="shared" si="1720"/>
        <v>0</v>
      </c>
      <c r="AC2865" s="612">
        <f t="shared" si="1720"/>
        <v>0</v>
      </c>
      <c r="AD2865" s="1074">
        <f t="shared" si="1720"/>
        <v>0</v>
      </c>
      <c r="AE2865" s="565">
        <f t="shared" si="1720"/>
        <v>0</v>
      </c>
      <c r="AF2865" s="612">
        <f t="shared" si="1720"/>
        <v>0</v>
      </c>
      <c r="AG2865" s="612">
        <f t="shared" si="1720"/>
        <v>0</v>
      </c>
      <c r="AH2865" s="612">
        <f t="shared" si="1720"/>
        <v>0</v>
      </c>
      <c r="AI2865" s="612">
        <f t="shared" si="1720"/>
        <v>0</v>
      </c>
      <c r="AJ2865" s="1260">
        <f t="shared" si="1720"/>
        <v>0</v>
      </c>
      <c r="AK2865" s="561">
        <f t="shared" si="1719"/>
        <v>0</v>
      </c>
      <c r="AL2865" s="1441"/>
      <c r="AM2865" s="1456"/>
    </row>
    <row r="2866" spans="1:39" s="2690" customFormat="1" ht="105" x14ac:dyDescent="0.25">
      <c r="B2866" s="336" t="s">
        <v>529</v>
      </c>
      <c r="C2866" s="2513"/>
      <c r="D2866" s="1046"/>
      <c r="E2866" s="2345">
        <f t="shared" ref="E2866:E2881" si="1726">E2794</f>
        <v>6500</v>
      </c>
      <c r="F2866" s="1046">
        <f>F2794</f>
        <v>5958.333333333333</v>
      </c>
      <c r="G2866" s="1046">
        <f>G2794</f>
        <v>4245</v>
      </c>
      <c r="H2866" s="1046">
        <f>H2794</f>
        <v>71.244755244755254</v>
      </c>
      <c r="I2866" s="2457"/>
      <c r="J2866" s="2457"/>
      <c r="K2866" s="2458"/>
      <c r="L2866" s="2458"/>
      <c r="M2866" s="2458"/>
      <c r="N2866" s="2458"/>
      <c r="O2866" s="2458"/>
      <c r="P2866" s="2458"/>
      <c r="Q2866" s="612"/>
      <c r="R2866" s="612"/>
      <c r="S2866" s="612"/>
      <c r="T2866" s="612"/>
      <c r="U2866" s="612"/>
      <c r="V2866" s="612"/>
      <c r="W2866" s="612"/>
      <c r="X2866" s="612"/>
      <c r="Y2866" s="612"/>
      <c r="Z2866" s="612"/>
      <c r="AA2866" s="612"/>
      <c r="AB2866" s="612"/>
      <c r="AC2866" s="612"/>
      <c r="AD2866" s="1074"/>
      <c r="AE2866" s="565"/>
      <c r="AF2866" s="612"/>
      <c r="AG2866" s="612"/>
      <c r="AH2866" s="612"/>
      <c r="AI2866" s="612"/>
      <c r="AJ2866" s="1260">
        <f>AJ2794</f>
        <v>0</v>
      </c>
      <c r="AK2866" s="561"/>
      <c r="AL2866" s="1441"/>
      <c r="AM2866" s="1456"/>
    </row>
    <row r="2867" spans="1:39" ht="30" x14ac:dyDescent="0.25">
      <c r="B2867" s="336" t="s">
        <v>380</v>
      </c>
      <c r="C2867" s="2513"/>
      <c r="D2867" s="1046"/>
      <c r="E2867" s="2345">
        <f t="shared" si="1726"/>
        <v>1725</v>
      </c>
      <c r="F2867" s="1046">
        <f t="shared" ref="F2867:G2881" si="1727">F2795</f>
        <v>1581.25</v>
      </c>
      <c r="G2867" s="1046">
        <f t="shared" si="1727"/>
        <v>404</v>
      </c>
      <c r="H2867" s="1046">
        <f t="shared" ref="H2867:H2872" si="1728">G2867/F2867*100</f>
        <v>25.549407114624508</v>
      </c>
      <c r="I2867" s="2457"/>
      <c r="J2867" s="2457"/>
      <c r="K2867" s="2458"/>
      <c r="L2867" s="2458"/>
      <c r="M2867" s="2458"/>
      <c r="N2867" s="2458"/>
      <c r="O2867" s="2458"/>
      <c r="P2867" s="2458"/>
      <c r="Q2867" s="612"/>
      <c r="R2867" s="612"/>
      <c r="S2867" s="612"/>
      <c r="T2867" s="612"/>
      <c r="U2867" s="612"/>
      <c r="V2867" s="612"/>
      <c r="W2867" s="612"/>
      <c r="X2867" s="612"/>
      <c r="Y2867" s="612"/>
      <c r="Z2867" s="612"/>
      <c r="AA2867" s="612"/>
      <c r="AB2867" s="612"/>
      <c r="AC2867" s="612"/>
      <c r="AD2867" s="1074"/>
      <c r="AE2867" s="565"/>
      <c r="AF2867" s="612"/>
      <c r="AG2867" s="612"/>
      <c r="AH2867" s="612"/>
      <c r="AI2867" s="612"/>
      <c r="AJ2867" s="1260">
        <f t="shared" ref="AJ2867" si="1729">AJ2795</f>
        <v>0</v>
      </c>
      <c r="AK2867" s="561"/>
      <c r="AL2867" s="1441"/>
      <c r="AM2867" s="1456"/>
    </row>
    <row r="2868" spans="1:39" ht="29.25" x14ac:dyDescent="0.25">
      <c r="A2868" s="239">
        <v>1</v>
      </c>
      <c r="B2868" s="817" t="s">
        <v>135</v>
      </c>
      <c r="C2868" s="2513"/>
      <c r="D2868" s="1046"/>
      <c r="E2868" s="2345">
        <f t="shared" si="1726"/>
        <v>23532</v>
      </c>
      <c r="F2868" s="1046">
        <f t="shared" si="1727"/>
        <v>21571</v>
      </c>
      <c r="G2868" s="1046">
        <f t="shared" si="1727"/>
        <v>17725</v>
      </c>
      <c r="H2868" s="1046">
        <f t="shared" si="1728"/>
        <v>82.170506698808595</v>
      </c>
      <c r="I2868" s="2457"/>
      <c r="J2868" s="2457"/>
      <c r="K2868" s="2458"/>
      <c r="L2868" s="2458"/>
      <c r="M2868" s="2458"/>
      <c r="N2868" s="2458"/>
      <c r="O2868" s="2458"/>
      <c r="P2868" s="2458"/>
      <c r="Q2868" s="612">
        <f t="shared" ref="Q2868:AJ2868" si="1730">Q2796</f>
        <v>0</v>
      </c>
      <c r="R2868" s="612">
        <f t="shared" ref="R2868:S2868" si="1731">R2796</f>
        <v>0</v>
      </c>
      <c r="S2868" s="612">
        <f t="shared" si="1731"/>
        <v>0</v>
      </c>
      <c r="T2868" s="612">
        <f t="shared" ref="T2868:U2868" si="1732">T2796</f>
        <v>0</v>
      </c>
      <c r="U2868" s="612">
        <f t="shared" si="1732"/>
        <v>0</v>
      </c>
      <c r="V2868" s="612">
        <f t="shared" ref="V2868:W2868" si="1733">V2796</f>
        <v>0</v>
      </c>
      <c r="W2868" s="612">
        <f t="shared" si="1733"/>
        <v>0</v>
      </c>
      <c r="X2868" s="612">
        <f t="shared" ref="X2868:Y2868" si="1734">X2796</f>
        <v>0</v>
      </c>
      <c r="Y2868" s="612">
        <f t="shared" si="1734"/>
        <v>0</v>
      </c>
      <c r="Z2868" s="612">
        <f t="shared" ref="Z2868:AA2868" si="1735">Z2796</f>
        <v>0</v>
      </c>
      <c r="AA2868" s="612">
        <f t="shared" si="1735"/>
        <v>0</v>
      </c>
      <c r="AB2868" s="612">
        <f t="shared" si="1730"/>
        <v>0</v>
      </c>
      <c r="AC2868" s="612">
        <f t="shared" si="1730"/>
        <v>0</v>
      </c>
      <c r="AD2868" s="1074">
        <f t="shared" si="1730"/>
        <v>0</v>
      </c>
      <c r="AE2868" s="565">
        <f t="shared" si="1730"/>
        <v>0</v>
      </c>
      <c r="AF2868" s="612">
        <f t="shared" si="1730"/>
        <v>0</v>
      </c>
      <c r="AG2868" s="612">
        <f t="shared" si="1730"/>
        <v>0</v>
      </c>
      <c r="AH2868" s="612">
        <f t="shared" si="1730"/>
        <v>0</v>
      </c>
      <c r="AI2868" s="612">
        <f t="shared" si="1730"/>
        <v>0</v>
      </c>
      <c r="AJ2868" s="1260">
        <f t="shared" si="1730"/>
        <v>0</v>
      </c>
      <c r="AK2868" s="561">
        <f t="shared" ref="AK2868:AK2870" si="1736">AK2796</f>
        <v>0</v>
      </c>
      <c r="AL2868" s="1441"/>
      <c r="AM2868" s="1456"/>
    </row>
    <row r="2869" spans="1:39" x14ac:dyDescent="0.25">
      <c r="A2869" s="239">
        <v>1</v>
      </c>
      <c r="B2869" s="337" t="s">
        <v>239</v>
      </c>
      <c r="C2869" s="2513"/>
      <c r="D2869" s="1046"/>
      <c r="E2869" s="2345">
        <f t="shared" si="1726"/>
        <v>23532</v>
      </c>
      <c r="F2869" s="1046">
        <f t="shared" si="1727"/>
        <v>21571</v>
      </c>
      <c r="G2869" s="1046">
        <f t="shared" si="1727"/>
        <v>17725</v>
      </c>
      <c r="H2869" s="1046">
        <f t="shared" si="1728"/>
        <v>82.170506698808595</v>
      </c>
      <c r="I2869" s="2457"/>
      <c r="J2869" s="2457"/>
      <c r="K2869" s="2458"/>
      <c r="L2869" s="2458"/>
      <c r="M2869" s="2458"/>
      <c r="N2869" s="2458"/>
      <c r="O2869" s="2458"/>
      <c r="P2869" s="2458"/>
      <c r="Q2869" s="612">
        <f t="shared" ref="Q2869:AJ2869" si="1737">Q2797</f>
        <v>0</v>
      </c>
      <c r="R2869" s="612">
        <f t="shared" ref="R2869:S2869" si="1738">R2797</f>
        <v>0</v>
      </c>
      <c r="S2869" s="612">
        <f t="shared" si="1738"/>
        <v>0</v>
      </c>
      <c r="T2869" s="612">
        <f t="shared" ref="T2869:U2869" si="1739">T2797</f>
        <v>0</v>
      </c>
      <c r="U2869" s="612">
        <f t="shared" si="1739"/>
        <v>0</v>
      </c>
      <c r="V2869" s="612">
        <f t="shared" ref="V2869:W2869" si="1740">V2797</f>
        <v>0</v>
      </c>
      <c r="W2869" s="612">
        <f t="shared" si="1740"/>
        <v>0</v>
      </c>
      <c r="X2869" s="612">
        <f t="shared" ref="X2869:Y2869" si="1741">X2797</f>
        <v>0</v>
      </c>
      <c r="Y2869" s="612">
        <f t="shared" si="1741"/>
        <v>0</v>
      </c>
      <c r="Z2869" s="612">
        <f t="shared" ref="Z2869:AA2869" si="1742">Z2797</f>
        <v>0</v>
      </c>
      <c r="AA2869" s="612">
        <f t="shared" si="1742"/>
        <v>0</v>
      </c>
      <c r="AB2869" s="612">
        <f t="shared" si="1737"/>
        <v>0</v>
      </c>
      <c r="AC2869" s="612">
        <f t="shared" si="1737"/>
        <v>0</v>
      </c>
      <c r="AD2869" s="1074">
        <f t="shared" si="1737"/>
        <v>0</v>
      </c>
      <c r="AE2869" s="565">
        <f t="shared" si="1737"/>
        <v>0</v>
      </c>
      <c r="AF2869" s="612">
        <f t="shared" si="1737"/>
        <v>0</v>
      </c>
      <c r="AG2869" s="612">
        <f t="shared" si="1737"/>
        <v>0</v>
      </c>
      <c r="AH2869" s="612">
        <f t="shared" si="1737"/>
        <v>0</v>
      </c>
      <c r="AI2869" s="612">
        <f t="shared" si="1737"/>
        <v>0</v>
      </c>
      <c r="AJ2869" s="1260">
        <f t="shared" si="1737"/>
        <v>0</v>
      </c>
      <c r="AK2869" s="561">
        <f t="shared" si="1736"/>
        <v>0</v>
      </c>
      <c r="AL2869" s="1441"/>
      <c r="AM2869" s="1456"/>
    </row>
    <row r="2870" spans="1:39" ht="63" x14ac:dyDescent="0.25">
      <c r="A2870" s="239">
        <v>1</v>
      </c>
      <c r="B2870" s="818" t="s">
        <v>298</v>
      </c>
      <c r="C2870" s="2513"/>
      <c r="D2870" s="1046"/>
      <c r="E2870" s="2345">
        <f t="shared" si="1726"/>
        <v>12075.8</v>
      </c>
      <c r="F2870" s="1046">
        <f t="shared" si="1727"/>
        <v>11069.483333333334</v>
      </c>
      <c r="G2870" s="1046">
        <f t="shared" si="1727"/>
        <v>4385</v>
      </c>
      <c r="H2870" s="1046">
        <f t="shared" si="1728"/>
        <v>39.613411646734491</v>
      </c>
      <c r="I2870" s="2457"/>
      <c r="J2870" s="2457"/>
      <c r="K2870" s="2458"/>
      <c r="L2870" s="2458"/>
      <c r="M2870" s="2458"/>
      <c r="N2870" s="2458"/>
      <c r="O2870" s="2458"/>
      <c r="P2870" s="2458"/>
      <c r="Q2870" s="612">
        <f t="shared" ref="Q2870:AJ2870" si="1743">Q2798</f>
        <v>0</v>
      </c>
      <c r="R2870" s="612">
        <f t="shared" ref="R2870:S2870" si="1744">R2798</f>
        <v>0</v>
      </c>
      <c r="S2870" s="612">
        <f t="shared" si="1744"/>
        <v>0</v>
      </c>
      <c r="T2870" s="612">
        <f t="shared" ref="T2870:U2870" si="1745">T2798</f>
        <v>0</v>
      </c>
      <c r="U2870" s="612">
        <f t="shared" si="1745"/>
        <v>0</v>
      </c>
      <c r="V2870" s="612">
        <f t="shared" ref="V2870:W2870" si="1746">V2798</f>
        <v>0</v>
      </c>
      <c r="W2870" s="612">
        <f t="shared" si="1746"/>
        <v>0</v>
      </c>
      <c r="X2870" s="612">
        <f t="shared" ref="X2870:Y2870" si="1747">X2798</f>
        <v>0</v>
      </c>
      <c r="Y2870" s="612">
        <f t="shared" si="1747"/>
        <v>0</v>
      </c>
      <c r="Z2870" s="612">
        <f t="shared" ref="Z2870:AA2870" si="1748">Z2798</f>
        <v>0</v>
      </c>
      <c r="AA2870" s="612">
        <f t="shared" si="1748"/>
        <v>0</v>
      </c>
      <c r="AB2870" s="612">
        <f t="shared" si="1743"/>
        <v>0</v>
      </c>
      <c r="AC2870" s="612">
        <f t="shared" si="1743"/>
        <v>0</v>
      </c>
      <c r="AD2870" s="1074">
        <f t="shared" si="1743"/>
        <v>0</v>
      </c>
      <c r="AE2870" s="565">
        <f t="shared" si="1743"/>
        <v>0</v>
      </c>
      <c r="AF2870" s="612">
        <f t="shared" si="1743"/>
        <v>0</v>
      </c>
      <c r="AG2870" s="612">
        <f t="shared" si="1743"/>
        <v>0</v>
      </c>
      <c r="AH2870" s="612">
        <f t="shared" si="1743"/>
        <v>0</v>
      </c>
      <c r="AI2870" s="612">
        <f t="shared" si="1743"/>
        <v>0</v>
      </c>
      <c r="AJ2870" s="1260">
        <f t="shared" si="1743"/>
        <v>0</v>
      </c>
      <c r="AK2870" s="561">
        <f t="shared" si="1736"/>
        <v>0</v>
      </c>
      <c r="AL2870" s="1441"/>
      <c r="AM2870" s="1456"/>
    </row>
    <row r="2871" spans="1:39" ht="30" x14ac:dyDescent="0.25">
      <c r="A2871" s="239">
        <v>1</v>
      </c>
      <c r="B2871" s="492" t="s">
        <v>299</v>
      </c>
      <c r="C2871" s="2513"/>
      <c r="D2871" s="1046"/>
      <c r="E2871" s="2345">
        <f t="shared" si="1726"/>
        <v>5573</v>
      </c>
      <c r="F2871" s="1046">
        <f t="shared" si="1727"/>
        <v>5108.583333333333</v>
      </c>
      <c r="G2871" s="1046">
        <f t="shared" si="1727"/>
        <v>1480</v>
      </c>
      <c r="H2871" s="1046">
        <f t="shared" si="1728"/>
        <v>28.970849713717111</v>
      </c>
      <c r="I2871" s="2457"/>
      <c r="J2871" s="2457"/>
      <c r="K2871" s="2458"/>
      <c r="L2871" s="2458"/>
      <c r="M2871" s="2458"/>
      <c r="N2871" s="2458"/>
      <c r="O2871" s="2458"/>
      <c r="P2871" s="2458"/>
      <c r="Q2871" s="612"/>
      <c r="R2871" s="612"/>
      <c r="S2871" s="612"/>
      <c r="T2871" s="612"/>
      <c r="U2871" s="612"/>
      <c r="V2871" s="612"/>
      <c r="W2871" s="612"/>
      <c r="X2871" s="612"/>
      <c r="Y2871" s="612"/>
      <c r="Z2871" s="612"/>
      <c r="AA2871" s="612"/>
      <c r="AB2871" s="612"/>
      <c r="AC2871" s="612"/>
      <c r="AD2871" s="1074"/>
      <c r="AE2871" s="565"/>
      <c r="AF2871" s="612"/>
      <c r="AG2871" s="612"/>
      <c r="AH2871" s="612"/>
      <c r="AI2871" s="612"/>
      <c r="AJ2871" s="1260">
        <f t="shared" ref="AJ2871" si="1749">AJ2799</f>
        <v>0</v>
      </c>
      <c r="AK2871" s="561"/>
      <c r="AL2871" s="1441"/>
      <c r="AM2871" s="1456"/>
    </row>
    <row r="2872" spans="1:39" ht="30" x14ac:dyDescent="0.25">
      <c r="A2872" s="239">
        <v>1</v>
      </c>
      <c r="B2872" s="336" t="s">
        <v>300</v>
      </c>
      <c r="C2872" s="2513"/>
      <c r="D2872" s="1046"/>
      <c r="E2872" s="2345">
        <f t="shared" si="1726"/>
        <v>5227</v>
      </c>
      <c r="F2872" s="1046">
        <f t="shared" si="1727"/>
        <v>4791.4166666666661</v>
      </c>
      <c r="G2872" s="1046">
        <f t="shared" si="1727"/>
        <v>1204</v>
      </c>
      <c r="H2872" s="1046">
        <f t="shared" si="1728"/>
        <v>25.128267561785833</v>
      </c>
      <c r="I2872" s="2457"/>
      <c r="J2872" s="2457"/>
      <c r="K2872" s="2458"/>
      <c r="L2872" s="2458"/>
      <c r="M2872" s="2458"/>
      <c r="N2872" s="2458"/>
      <c r="O2872" s="2458"/>
      <c r="P2872" s="2458"/>
      <c r="Q2872" s="612"/>
      <c r="R2872" s="612"/>
      <c r="S2872" s="612"/>
      <c r="T2872" s="612"/>
      <c r="U2872" s="612"/>
      <c r="V2872" s="612"/>
      <c r="W2872" s="612"/>
      <c r="X2872" s="612"/>
      <c r="Y2872" s="612"/>
      <c r="Z2872" s="612"/>
      <c r="AA2872" s="612"/>
      <c r="AB2872" s="612"/>
      <c r="AC2872" s="612"/>
      <c r="AD2872" s="1074"/>
      <c r="AE2872" s="565"/>
      <c r="AF2872" s="612"/>
      <c r="AG2872" s="612"/>
      <c r="AH2872" s="612"/>
      <c r="AI2872" s="612"/>
      <c r="AJ2872" s="1260">
        <f t="shared" ref="AJ2872" si="1750">AJ2800</f>
        <v>0</v>
      </c>
      <c r="AK2872" s="561"/>
      <c r="AL2872" s="1441"/>
      <c r="AM2872" s="1456"/>
    </row>
    <row r="2873" spans="1:39" ht="60" x14ac:dyDescent="0.25">
      <c r="A2873" s="239">
        <v>1</v>
      </c>
      <c r="B2873" s="336" t="s">
        <v>301</v>
      </c>
      <c r="C2873" s="2513"/>
      <c r="D2873" s="1046"/>
      <c r="E2873" s="2345">
        <f t="shared" si="1726"/>
        <v>0</v>
      </c>
      <c r="F2873" s="1046">
        <f t="shared" si="1727"/>
        <v>0</v>
      </c>
      <c r="G2873" s="1046">
        <f t="shared" si="1727"/>
        <v>0</v>
      </c>
      <c r="H2873" s="1046"/>
      <c r="I2873" s="2457"/>
      <c r="J2873" s="2457"/>
      <c r="K2873" s="2458"/>
      <c r="L2873" s="2458"/>
      <c r="M2873" s="2458"/>
      <c r="N2873" s="2458"/>
      <c r="O2873" s="2458"/>
      <c r="P2873" s="2458"/>
      <c r="Q2873" s="612"/>
      <c r="R2873" s="612"/>
      <c r="S2873" s="612"/>
      <c r="T2873" s="612"/>
      <c r="U2873" s="612"/>
      <c r="V2873" s="612"/>
      <c r="W2873" s="612"/>
      <c r="X2873" s="612"/>
      <c r="Y2873" s="612"/>
      <c r="Z2873" s="612"/>
      <c r="AA2873" s="612"/>
      <c r="AB2873" s="612"/>
      <c r="AC2873" s="612"/>
      <c r="AD2873" s="1074"/>
      <c r="AE2873" s="565"/>
      <c r="AF2873" s="612"/>
      <c r="AG2873" s="612"/>
      <c r="AH2873" s="612"/>
      <c r="AI2873" s="612"/>
      <c r="AJ2873" s="1260">
        <f t="shared" ref="AJ2873" si="1751">AJ2801</f>
        <v>0</v>
      </c>
      <c r="AK2873" s="561"/>
      <c r="AL2873" s="1441"/>
      <c r="AM2873" s="1456"/>
    </row>
    <row r="2874" spans="1:39" ht="45" x14ac:dyDescent="0.25">
      <c r="A2874" s="239">
        <v>1</v>
      </c>
      <c r="B2874" s="336" t="s">
        <v>302</v>
      </c>
      <c r="C2874" s="2513"/>
      <c r="D2874" s="1046"/>
      <c r="E2874" s="2345">
        <f t="shared" si="1726"/>
        <v>100</v>
      </c>
      <c r="F2874" s="1046">
        <f t="shared" si="1727"/>
        <v>91.666666666666671</v>
      </c>
      <c r="G2874" s="1046">
        <f t="shared" si="1727"/>
        <v>72</v>
      </c>
      <c r="H2874" s="1046">
        <f>G2874/F2874*100</f>
        <v>78.545454545454547</v>
      </c>
      <c r="I2874" s="2457"/>
      <c r="J2874" s="2457"/>
      <c r="K2874" s="2458"/>
      <c r="L2874" s="2458"/>
      <c r="M2874" s="2458"/>
      <c r="N2874" s="2458"/>
      <c r="O2874" s="2458"/>
      <c r="P2874" s="2458"/>
      <c r="Q2874" s="612"/>
      <c r="R2874" s="612"/>
      <c r="S2874" s="612"/>
      <c r="T2874" s="612"/>
      <c r="U2874" s="612"/>
      <c r="V2874" s="612"/>
      <c r="W2874" s="612"/>
      <c r="X2874" s="612"/>
      <c r="Y2874" s="612"/>
      <c r="Z2874" s="612"/>
      <c r="AA2874" s="612"/>
      <c r="AB2874" s="612"/>
      <c r="AC2874" s="612"/>
      <c r="AD2874" s="1074"/>
      <c r="AE2874" s="565"/>
      <c r="AF2874" s="612"/>
      <c r="AG2874" s="612"/>
      <c r="AH2874" s="612"/>
      <c r="AI2874" s="612"/>
      <c r="AJ2874" s="1260">
        <f t="shared" ref="AJ2874" si="1752">AJ2802</f>
        <v>0</v>
      </c>
      <c r="AK2874" s="561"/>
      <c r="AL2874" s="1441"/>
      <c r="AM2874" s="1456"/>
    </row>
    <row r="2875" spans="1:39" ht="30" x14ac:dyDescent="0.25">
      <c r="A2875" s="239">
        <v>1</v>
      </c>
      <c r="B2875" s="336" t="s">
        <v>303</v>
      </c>
      <c r="C2875" s="2513"/>
      <c r="D2875" s="1046"/>
      <c r="E2875" s="2345">
        <f t="shared" si="1726"/>
        <v>246</v>
      </c>
      <c r="F2875" s="1046">
        <f t="shared" si="1727"/>
        <v>225.5</v>
      </c>
      <c r="G2875" s="1046">
        <f t="shared" si="1727"/>
        <v>204</v>
      </c>
      <c r="H2875" s="1046">
        <f>G2875/F2875*100</f>
        <v>90.465631929046566</v>
      </c>
      <c r="I2875" s="2457"/>
      <c r="J2875" s="2457"/>
      <c r="K2875" s="2458"/>
      <c r="L2875" s="2458"/>
      <c r="M2875" s="2458"/>
      <c r="N2875" s="2458"/>
      <c r="O2875" s="2458"/>
      <c r="P2875" s="2458"/>
      <c r="Q2875" s="612"/>
      <c r="R2875" s="612"/>
      <c r="S2875" s="612"/>
      <c r="T2875" s="612"/>
      <c r="U2875" s="612"/>
      <c r="V2875" s="612"/>
      <c r="W2875" s="612"/>
      <c r="X2875" s="612"/>
      <c r="Y2875" s="612"/>
      <c r="Z2875" s="612"/>
      <c r="AA2875" s="612"/>
      <c r="AB2875" s="612"/>
      <c r="AC2875" s="612"/>
      <c r="AD2875" s="1074"/>
      <c r="AE2875" s="565"/>
      <c r="AF2875" s="612"/>
      <c r="AG2875" s="612"/>
      <c r="AH2875" s="612"/>
      <c r="AI2875" s="612"/>
      <c r="AJ2875" s="1260">
        <f t="shared" ref="AJ2875" si="1753">AJ2803</f>
        <v>0</v>
      </c>
      <c r="AK2875" s="561"/>
      <c r="AL2875" s="1441"/>
      <c r="AM2875" s="1456"/>
    </row>
    <row r="2876" spans="1:39" ht="60" x14ac:dyDescent="0.25">
      <c r="A2876" s="239">
        <v>1</v>
      </c>
      <c r="B2876" s="492" t="s">
        <v>304</v>
      </c>
      <c r="C2876" s="2513"/>
      <c r="D2876" s="1046"/>
      <c r="E2876" s="2345">
        <f t="shared" si="1726"/>
        <v>6502.8</v>
      </c>
      <c r="F2876" s="1046">
        <f t="shared" si="1727"/>
        <v>5960.9</v>
      </c>
      <c r="G2876" s="1046">
        <f t="shared" si="1727"/>
        <v>2905</v>
      </c>
      <c r="H2876" s="1046">
        <f>G2876/F2876*100</f>
        <v>48.734251539197103</v>
      </c>
      <c r="I2876" s="2457"/>
      <c r="J2876" s="2457"/>
      <c r="K2876" s="2458"/>
      <c r="L2876" s="2458"/>
      <c r="M2876" s="2458"/>
      <c r="N2876" s="2458"/>
      <c r="O2876" s="2458"/>
      <c r="P2876" s="2458"/>
      <c r="Q2876" s="612"/>
      <c r="R2876" s="612"/>
      <c r="S2876" s="612"/>
      <c r="T2876" s="612"/>
      <c r="U2876" s="612"/>
      <c r="V2876" s="612"/>
      <c r="W2876" s="612"/>
      <c r="X2876" s="612"/>
      <c r="Y2876" s="612"/>
      <c r="Z2876" s="612"/>
      <c r="AA2876" s="612"/>
      <c r="AB2876" s="612"/>
      <c r="AC2876" s="612"/>
      <c r="AD2876" s="1074"/>
      <c r="AE2876" s="565"/>
      <c r="AF2876" s="612"/>
      <c r="AG2876" s="612"/>
      <c r="AH2876" s="612"/>
      <c r="AI2876" s="612"/>
      <c r="AJ2876" s="1260">
        <f t="shared" ref="AJ2876" si="1754">AJ2804</f>
        <v>0</v>
      </c>
      <c r="AK2876" s="561"/>
      <c r="AL2876" s="1441"/>
      <c r="AM2876" s="1456"/>
    </row>
    <row r="2877" spans="1:39" ht="45" x14ac:dyDescent="0.25">
      <c r="A2877" s="239">
        <v>1</v>
      </c>
      <c r="B2877" s="336" t="s">
        <v>305</v>
      </c>
      <c r="C2877" s="2513"/>
      <c r="D2877" s="1046"/>
      <c r="E2877" s="2345">
        <f t="shared" si="1726"/>
        <v>1869</v>
      </c>
      <c r="F2877" s="1046">
        <f t="shared" si="1727"/>
        <v>1713.25</v>
      </c>
      <c r="G2877" s="1046">
        <f t="shared" si="1727"/>
        <v>277</v>
      </c>
      <c r="H2877" s="1046">
        <f>G2877/F2877*100</f>
        <v>16.168101561359986</v>
      </c>
      <c r="I2877" s="2457"/>
      <c r="J2877" s="2457"/>
      <c r="K2877" s="2458"/>
      <c r="L2877" s="2458"/>
      <c r="M2877" s="2458"/>
      <c r="N2877" s="2458"/>
      <c r="O2877" s="2458"/>
      <c r="P2877" s="2458"/>
      <c r="Q2877" s="612"/>
      <c r="R2877" s="612"/>
      <c r="S2877" s="612"/>
      <c r="T2877" s="612"/>
      <c r="U2877" s="612"/>
      <c r="V2877" s="612"/>
      <c r="W2877" s="612"/>
      <c r="X2877" s="612"/>
      <c r="Y2877" s="612"/>
      <c r="Z2877" s="612"/>
      <c r="AA2877" s="612"/>
      <c r="AB2877" s="612"/>
      <c r="AC2877" s="612"/>
      <c r="AD2877" s="1074"/>
      <c r="AE2877" s="565"/>
      <c r="AF2877" s="612"/>
      <c r="AG2877" s="612"/>
      <c r="AH2877" s="612"/>
      <c r="AI2877" s="612"/>
      <c r="AJ2877" s="1260">
        <f t="shared" ref="AJ2877" si="1755">AJ2805</f>
        <v>0</v>
      </c>
      <c r="AK2877" s="561"/>
      <c r="AL2877" s="1441"/>
      <c r="AM2877" s="1456"/>
    </row>
    <row r="2878" spans="1:39" ht="30" x14ac:dyDescent="0.25">
      <c r="A2878" s="239">
        <v>1</v>
      </c>
      <c r="B2878" s="336" t="s">
        <v>334</v>
      </c>
      <c r="C2878" s="2513"/>
      <c r="D2878" s="1046"/>
      <c r="E2878" s="2345">
        <f t="shared" si="1726"/>
        <v>0</v>
      </c>
      <c r="F2878" s="1046">
        <f t="shared" si="1727"/>
        <v>0</v>
      </c>
      <c r="G2878" s="1046">
        <f t="shared" si="1727"/>
        <v>4</v>
      </c>
      <c r="H2878" s="1046"/>
      <c r="I2878" s="2457"/>
      <c r="J2878" s="2457"/>
      <c r="K2878" s="2458"/>
      <c r="L2878" s="2458"/>
      <c r="M2878" s="2458"/>
      <c r="N2878" s="2458"/>
      <c r="O2878" s="2458"/>
      <c r="P2878" s="2458"/>
      <c r="Q2878" s="612"/>
      <c r="R2878" s="612"/>
      <c r="S2878" s="612"/>
      <c r="T2878" s="612"/>
      <c r="U2878" s="612"/>
      <c r="V2878" s="612"/>
      <c r="W2878" s="612"/>
      <c r="X2878" s="612"/>
      <c r="Y2878" s="612"/>
      <c r="Z2878" s="612"/>
      <c r="AA2878" s="612"/>
      <c r="AB2878" s="612"/>
      <c r="AC2878" s="612"/>
      <c r="AD2878" s="1074"/>
      <c r="AE2878" s="565"/>
      <c r="AF2878" s="612"/>
      <c r="AG2878" s="612"/>
      <c r="AH2878" s="612"/>
      <c r="AI2878" s="612"/>
      <c r="AJ2878" s="1260">
        <f t="shared" ref="AJ2878" si="1756">AJ2806</f>
        <v>0</v>
      </c>
      <c r="AK2878" s="561"/>
      <c r="AL2878" s="1441"/>
      <c r="AM2878" s="1456"/>
    </row>
    <row r="2879" spans="1:39" ht="75" x14ac:dyDescent="0.25">
      <c r="A2879" s="239">
        <v>1</v>
      </c>
      <c r="B2879" s="336" t="s">
        <v>306</v>
      </c>
      <c r="C2879" s="2513"/>
      <c r="D2879" s="1046"/>
      <c r="E2879" s="2345">
        <f t="shared" si="1726"/>
        <v>4274.8</v>
      </c>
      <c r="F2879" s="1046">
        <f t="shared" si="1727"/>
        <v>3918.5666666666666</v>
      </c>
      <c r="G2879" s="1046">
        <f t="shared" si="1727"/>
        <v>2513</v>
      </c>
      <c r="H2879" s="1046">
        <f>G2879/F2879*100</f>
        <v>64.13059196815162</v>
      </c>
      <c r="I2879" s="2457"/>
      <c r="J2879" s="2457"/>
      <c r="K2879" s="2458"/>
      <c r="L2879" s="2458"/>
      <c r="M2879" s="2458"/>
      <c r="N2879" s="2458"/>
      <c r="O2879" s="2458"/>
      <c r="P2879" s="2458"/>
      <c r="Q2879" s="612"/>
      <c r="R2879" s="612"/>
      <c r="S2879" s="612"/>
      <c r="T2879" s="612"/>
      <c r="U2879" s="612"/>
      <c r="V2879" s="612"/>
      <c r="W2879" s="612"/>
      <c r="X2879" s="612"/>
      <c r="Y2879" s="612"/>
      <c r="Z2879" s="612"/>
      <c r="AA2879" s="612"/>
      <c r="AB2879" s="612"/>
      <c r="AC2879" s="612"/>
      <c r="AD2879" s="1074"/>
      <c r="AE2879" s="565"/>
      <c r="AF2879" s="612"/>
      <c r="AG2879" s="612"/>
      <c r="AH2879" s="612"/>
      <c r="AI2879" s="612"/>
      <c r="AJ2879" s="1260">
        <f t="shared" ref="AJ2879" si="1757">AJ2807</f>
        <v>0</v>
      </c>
      <c r="AK2879" s="561"/>
      <c r="AL2879" s="1441"/>
      <c r="AM2879" s="1456"/>
    </row>
    <row r="2880" spans="1:39" ht="60" x14ac:dyDescent="0.25">
      <c r="A2880" s="239">
        <v>1</v>
      </c>
      <c r="B2880" s="336" t="s">
        <v>307</v>
      </c>
      <c r="C2880" s="2513"/>
      <c r="D2880" s="1046"/>
      <c r="E2880" s="2345">
        <f t="shared" si="1726"/>
        <v>359</v>
      </c>
      <c r="F2880" s="1046">
        <f t="shared" si="1727"/>
        <v>329.08333333333337</v>
      </c>
      <c r="G2880" s="1046">
        <f t="shared" si="1727"/>
        <v>115</v>
      </c>
      <c r="H2880" s="1046">
        <f>G2880/F2880*100</f>
        <v>34.945555836920732</v>
      </c>
      <c r="I2880" s="2457"/>
      <c r="J2880" s="2457"/>
      <c r="K2880" s="2458"/>
      <c r="L2880" s="2458"/>
      <c r="M2880" s="2458"/>
      <c r="N2880" s="2458"/>
      <c r="O2880" s="2458"/>
      <c r="P2880" s="2458"/>
      <c r="Q2880" s="612"/>
      <c r="R2880" s="612"/>
      <c r="S2880" s="612"/>
      <c r="T2880" s="612"/>
      <c r="U2880" s="612"/>
      <c r="V2880" s="612"/>
      <c r="W2880" s="612"/>
      <c r="X2880" s="612"/>
      <c r="Y2880" s="612"/>
      <c r="Z2880" s="612"/>
      <c r="AA2880" s="612"/>
      <c r="AB2880" s="612"/>
      <c r="AC2880" s="612"/>
      <c r="AD2880" s="1074"/>
      <c r="AE2880" s="565"/>
      <c r="AF2880" s="612"/>
      <c r="AG2880" s="612"/>
      <c r="AH2880" s="612"/>
      <c r="AI2880" s="612"/>
      <c r="AJ2880" s="1260">
        <f t="shared" ref="AJ2880" si="1758">AJ2808</f>
        <v>0</v>
      </c>
      <c r="AK2880" s="561"/>
      <c r="AL2880" s="1441"/>
      <c r="AM2880" s="1456"/>
    </row>
    <row r="2881" spans="1:39" ht="60" x14ac:dyDescent="0.25">
      <c r="B2881" s="336" t="s">
        <v>384</v>
      </c>
      <c r="C2881" s="2513"/>
      <c r="D2881" s="1046"/>
      <c r="E2881" s="2345">
        <f t="shared" si="1726"/>
        <v>2000</v>
      </c>
      <c r="F2881" s="1046">
        <f t="shared" si="1727"/>
        <v>1833.3333333333333</v>
      </c>
      <c r="G2881" s="1046">
        <f t="shared" si="1727"/>
        <v>1927</v>
      </c>
      <c r="H2881" s="1046">
        <f>H2809</f>
        <v>105.10909090909091</v>
      </c>
      <c r="I2881" s="2457"/>
      <c r="J2881" s="2457"/>
      <c r="K2881" s="2458"/>
      <c r="L2881" s="2458"/>
      <c r="M2881" s="2458"/>
      <c r="N2881" s="2458"/>
      <c r="O2881" s="2458"/>
      <c r="P2881" s="2458"/>
      <c r="Q2881" s="612"/>
      <c r="R2881" s="612"/>
      <c r="S2881" s="612"/>
      <c r="T2881" s="612"/>
      <c r="U2881" s="612"/>
      <c r="V2881" s="612"/>
      <c r="W2881" s="612"/>
      <c r="X2881" s="612"/>
      <c r="Y2881" s="612"/>
      <c r="Z2881" s="612"/>
      <c r="AA2881" s="612"/>
      <c r="AB2881" s="612"/>
      <c r="AC2881" s="612"/>
      <c r="AD2881" s="1074"/>
      <c r="AE2881" s="565"/>
      <c r="AF2881" s="612"/>
      <c r="AG2881" s="612"/>
      <c r="AH2881" s="612"/>
      <c r="AI2881" s="612"/>
      <c r="AJ2881" s="1260">
        <f t="shared" ref="AJ2881" si="1759">AJ2809</f>
        <v>0</v>
      </c>
      <c r="AK2881" s="561"/>
      <c r="AL2881" s="1441"/>
      <c r="AM2881" s="1456"/>
    </row>
    <row r="2882" spans="1:39" ht="30" x14ac:dyDescent="0.25">
      <c r="B2882" s="492" t="s">
        <v>206</v>
      </c>
      <c r="C2882" s="2513"/>
      <c r="D2882" s="1046"/>
      <c r="E2882" s="2345"/>
      <c r="F2882" s="1046"/>
      <c r="G2882" s="1046"/>
      <c r="H2882" s="1046"/>
      <c r="I2882" s="2457"/>
      <c r="J2882" s="2457"/>
      <c r="K2882" s="2458"/>
      <c r="L2882" s="2458"/>
      <c r="M2882" s="2458"/>
      <c r="N2882" s="2458"/>
      <c r="O2882" s="2458"/>
      <c r="P2882" s="2458"/>
      <c r="Q2882" s="612">
        <f t="shared" ref="Q2882:AI2882" si="1760">Q2810</f>
        <v>6533.1333500000001</v>
      </c>
      <c r="R2882" s="612">
        <f t="shared" ref="R2882:S2882" si="1761">R2810</f>
        <v>6533.1333500000001</v>
      </c>
      <c r="S2882" s="612">
        <f t="shared" si="1761"/>
        <v>6533.1333500000001</v>
      </c>
      <c r="T2882" s="612">
        <f t="shared" ref="T2882:U2882" si="1762">T2810</f>
        <v>6533.1333500000001</v>
      </c>
      <c r="U2882" s="612">
        <f t="shared" si="1762"/>
        <v>6533.1333500000001</v>
      </c>
      <c r="V2882" s="612">
        <f t="shared" ref="V2882:W2882" si="1763">V2810</f>
        <v>6533.1333500000001</v>
      </c>
      <c r="W2882" s="612">
        <f t="shared" si="1763"/>
        <v>6533.1333500000001</v>
      </c>
      <c r="X2882" s="612">
        <f t="shared" ref="X2882:Y2882" si="1764">X2810</f>
        <v>6533.1333500000001</v>
      </c>
      <c r="Y2882" s="612">
        <f t="shared" si="1764"/>
        <v>6533.1333500000001</v>
      </c>
      <c r="Z2882" s="612">
        <f t="shared" ref="Z2882:AA2882" si="1765">Z2810</f>
        <v>6533.1333500000001</v>
      </c>
      <c r="AA2882" s="612">
        <f t="shared" si="1765"/>
        <v>6533.1333500000001</v>
      </c>
      <c r="AB2882" s="612">
        <f t="shared" si="1760"/>
        <v>5988.7055708333337</v>
      </c>
      <c r="AC2882" s="612">
        <f t="shared" si="1760"/>
        <v>5563.8028000000004</v>
      </c>
      <c r="AD2882" s="1074">
        <f t="shared" si="1760"/>
        <v>0</v>
      </c>
      <c r="AE2882" s="565">
        <f t="shared" si="1760"/>
        <v>0</v>
      </c>
      <c r="AF2882" s="612">
        <f t="shared" si="1760"/>
        <v>-424.90277083333331</v>
      </c>
      <c r="AG2882" s="612">
        <f t="shared" si="1760"/>
        <v>0</v>
      </c>
      <c r="AH2882" s="612">
        <f t="shared" si="1760"/>
        <v>0</v>
      </c>
      <c r="AI2882" s="612">
        <f t="shared" si="1760"/>
        <v>5563.8028000000004</v>
      </c>
      <c r="AJ2882" s="1260"/>
      <c r="AK2882" s="561">
        <f t="shared" ref="AK2882" si="1766">AK2810</f>
        <v>0</v>
      </c>
      <c r="AL2882" s="1441"/>
      <c r="AM2882" s="1456"/>
    </row>
    <row r="2883" spans="1:39" ht="29.25" x14ac:dyDescent="0.25">
      <c r="A2883" s="239">
        <v>1</v>
      </c>
      <c r="B2883" s="488" t="s">
        <v>359</v>
      </c>
      <c r="C2883" s="2341"/>
      <c r="D2883" s="1046"/>
      <c r="E2883" s="2345">
        <f t="shared" ref="E2883:G2901" si="1767">E2811</f>
        <v>1771</v>
      </c>
      <c r="F2883" s="1046">
        <f t="shared" si="1767"/>
        <v>1623.4166666666665</v>
      </c>
      <c r="G2883" s="1046">
        <f t="shared" si="1767"/>
        <v>132.91249999999999</v>
      </c>
      <c r="H2883" s="1046">
        <f>G2883/F2883*100</f>
        <v>8.1872080488681291</v>
      </c>
      <c r="I2883" s="2457"/>
      <c r="J2883" s="2457"/>
      <c r="K2883" s="2458"/>
      <c r="L2883" s="2458"/>
      <c r="M2883" s="2458"/>
      <c r="N2883" s="2458"/>
      <c r="O2883" s="2458"/>
      <c r="P2883" s="2458"/>
      <c r="Q2883" s="612"/>
      <c r="R2883" s="612"/>
      <c r="S2883" s="612"/>
      <c r="T2883" s="612"/>
      <c r="U2883" s="612"/>
      <c r="V2883" s="612"/>
      <c r="W2883" s="612"/>
      <c r="X2883" s="612"/>
      <c r="Y2883" s="612"/>
      <c r="Z2883" s="612"/>
      <c r="AA2883" s="612"/>
      <c r="AB2883" s="612"/>
      <c r="AC2883" s="612"/>
      <c r="AD2883" s="1074"/>
      <c r="AE2883" s="565"/>
      <c r="AF2883" s="612"/>
      <c r="AG2883" s="612"/>
      <c r="AH2883" s="612"/>
      <c r="AI2883" s="612"/>
      <c r="AJ2883" s="1260">
        <f t="shared" ref="AJ2883" si="1768">AJ2811</f>
        <v>0</v>
      </c>
      <c r="AK2883" s="561"/>
      <c r="AL2883" s="1441"/>
      <c r="AM2883" s="1456"/>
    </row>
    <row r="2884" spans="1:39" x14ac:dyDescent="0.25">
      <c r="A2884" s="239">
        <v>1</v>
      </c>
      <c r="B2884" s="336" t="s">
        <v>347</v>
      </c>
      <c r="C2884" s="2341"/>
      <c r="D2884" s="1046"/>
      <c r="E2884" s="2345">
        <f t="shared" si="1767"/>
        <v>0</v>
      </c>
      <c r="F2884" s="2345">
        <f t="shared" si="1767"/>
        <v>0</v>
      </c>
      <c r="G2884" s="2345">
        <f t="shared" si="1767"/>
        <v>0</v>
      </c>
      <c r="H2884" s="1046"/>
      <c r="I2884" s="2457"/>
      <c r="J2884" s="2457"/>
      <c r="K2884" s="2458"/>
      <c r="L2884" s="2458"/>
      <c r="M2884" s="2458"/>
      <c r="N2884" s="2458"/>
      <c r="O2884" s="2458"/>
      <c r="P2884" s="2458"/>
      <c r="Q2884" s="612"/>
      <c r="R2884" s="612"/>
      <c r="S2884" s="612"/>
      <c r="T2884" s="612"/>
      <c r="U2884" s="612"/>
      <c r="V2884" s="612"/>
      <c r="W2884" s="612"/>
      <c r="X2884" s="612"/>
      <c r="Y2884" s="612"/>
      <c r="Z2884" s="612"/>
      <c r="AA2884" s="612"/>
      <c r="AB2884" s="612"/>
      <c r="AC2884" s="612"/>
      <c r="AD2884" s="1074"/>
      <c r="AE2884" s="565"/>
      <c r="AF2884" s="612"/>
      <c r="AG2884" s="612"/>
      <c r="AH2884" s="612"/>
      <c r="AI2884" s="612"/>
      <c r="AJ2884" s="1288">
        <f t="shared" ref="AJ2884" si="1769">AJ2812</f>
        <v>0</v>
      </c>
      <c r="AK2884" s="561"/>
      <c r="AL2884" s="1441"/>
      <c r="AM2884" s="1456"/>
    </row>
    <row r="2885" spans="1:39" ht="30" x14ac:dyDescent="0.25">
      <c r="A2885" s="239">
        <v>1</v>
      </c>
      <c r="B2885" s="492" t="s">
        <v>348</v>
      </c>
      <c r="C2885" s="2341"/>
      <c r="D2885" s="1046"/>
      <c r="E2885" s="2345">
        <f t="shared" si="1767"/>
        <v>225</v>
      </c>
      <c r="F2885" s="1046">
        <f t="shared" si="1767"/>
        <v>206.25</v>
      </c>
      <c r="G2885" s="1046">
        <f t="shared" si="1767"/>
        <v>49.912500000000001</v>
      </c>
      <c r="H2885" s="1046">
        <f t="shared" ref="H2885:H2887" si="1770">G2885/F2885*100</f>
        <v>24.200000000000003</v>
      </c>
      <c r="I2885" s="2457"/>
      <c r="J2885" s="2457"/>
      <c r="K2885" s="2458"/>
      <c r="L2885" s="2458"/>
      <c r="M2885" s="2458"/>
      <c r="N2885" s="2458"/>
      <c r="O2885" s="2458"/>
      <c r="P2885" s="2458"/>
      <c r="Q2885" s="612"/>
      <c r="R2885" s="612"/>
      <c r="S2885" s="612"/>
      <c r="T2885" s="612"/>
      <c r="U2885" s="612"/>
      <c r="V2885" s="612"/>
      <c r="W2885" s="612"/>
      <c r="X2885" s="612"/>
      <c r="Y2885" s="612"/>
      <c r="Z2885" s="612"/>
      <c r="AA2885" s="612"/>
      <c r="AB2885" s="612"/>
      <c r="AC2885" s="612"/>
      <c r="AD2885" s="1074"/>
      <c r="AE2885" s="565"/>
      <c r="AF2885" s="612"/>
      <c r="AG2885" s="612"/>
      <c r="AH2885" s="612"/>
      <c r="AI2885" s="612"/>
      <c r="AJ2885" s="1260">
        <f t="shared" ref="AJ2885" si="1771">AJ2813</f>
        <v>0</v>
      </c>
      <c r="AK2885" s="561"/>
      <c r="AL2885" s="1441"/>
      <c r="AM2885" s="1456"/>
    </row>
    <row r="2886" spans="1:39" x14ac:dyDescent="0.25">
      <c r="A2886" s="239">
        <v>1</v>
      </c>
      <c r="B2886" s="336" t="s">
        <v>349</v>
      </c>
      <c r="C2886" s="2341"/>
      <c r="D2886" s="1046"/>
      <c r="E2886" s="2345">
        <f t="shared" si="1767"/>
        <v>0</v>
      </c>
      <c r="F2886" s="1046">
        <f t="shared" si="1767"/>
        <v>0</v>
      </c>
      <c r="G2886" s="1046">
        <f t="shared" si="1767"/>
        <v>0</v>
      </c>
      <c r="H2886" s="1046"/>
      <c r="I2886" s="2457"/>
      <c r="J2886" s="2457"/>
      <c r="K2886" s="2458"/>
      <c r="L2886" s="2458"/>
      <c r="M2886" s="2458"/>
      <c r="N2886" s="2458"/>
      <c r="O2886" s="2458"/>
      <c r="P2886" s="2458"/>
      <c r="Q2886" s="612"/>
      <c r="R2886" s="612"/>
      <c r="S2886" s="612"/>
      <c r="T2886" s="612"/>
      <c r="U2886" s="612"/>
      <c r="V2886" s="612"/>
      <c r="W2886" s="612"/>
      <c r="X2886" s="612"/>
      <c r="Y2886" s="612"/>
      <c r="Z2886" s="612"/>
      <c r="AA2886" s="612"/>
      <c r="AB2886" s="612"/>
      <c r="AC2886" s="612"/>
      <c r="AD2886" s="1074"/>
      <c r="AE2886" s="565"/>
      <c r="AF2886" s="612"/>
      <c r="AG2886" s="612"/>
      <c r="AH2886" s="612"/>
      <c r="AI2886" s="612"/>
      <c r="AJ2886" s="1260">
        <f t="shared" ref="AJ2886" si="1772">AJ2814</f>
        <v>0</v>
      </c>
      <c r="AK2886" s="561"/>
      <c r="AL2886" s="1441"/>
      <c r="AM2886" s="1456"/>
    </row>
    <row r="2887" spans="1:39" ht="30" x14ac:dyDescent="0.25">
      <c r="A2887" s="239">
        <v>1</v>
      </c>
      <c r="B2887" s="336" t="s">
        <v>374</v>
      </c>
      <c r="C2887" s="2341"/>
      <c r="D2887" s="1046"/>
      <c r="E2887" s="2345">
        <f t="shared" si="1767"/>
        <v>900</v>
      </c>
      <c r="F2887" s="1046">
        <f t="shared" si="1767"/>
        <v>825</v>
      </c>
      <c r="G2887" s="1046">
        <f t="shared" si="1767"/>
        <v>199.65</v>
      </c>
      <c r="H2887" s="1046">
        <f t="shared" si="1770"/>
        <v>24.200000000000003</v>
      </c>
      <c r="I2887" s="2457"/>
      <c r="J2887" s="2457"/>
      <c r="K2887" s="2458"/>
      <c r="L2887" s="2458"/>
      <c r="M2887" s="2458"/>
      <c r="N2887" s="2458"/>
      <c r="O2887" s="2458"/>
      <c r="P2887" s="2458"/>
      <c r="Q2887" s="612"/>
      <c r="R2887" s="612"/>
      <c r="S2887" s="612"/>
      <c r="T2887" s="612"/>
      <c r="U2887" s="612"/>
      <c r="V2887" s="612"/>
      <c r="W2887" s="612"/>
      <c r="X2887" s="612"/>
      <c r="Y2887" s="612"/>
      <c r="Z2887" s="612"/>
      <c r="AA2887" s="612"/>
      <c r="AB2887" s="612"/>
      <c r="AC2887" s="612"/>
      <c r="AD2887" s="1074"/>
      <c r="AE2887" s="565"/>
      <c r="AF2887" s="612"/>
      <c r="AG2887" s="612"/>
      <c r="AH2887" s="612"/>
      <c r="AI2887" s="612"/>
      <c r="AJ2887" s="1260">
        <f t="shared" ref="AJ2887" si="1773">AJ2815</f>
        <v>0</v>
      </c>
      <c r="AK2887" s="561"/>
      <c r="AL2887" s="1441"/>
      <c r="AM2887" s="1456"/>
    </row>
    <row r="2888" spans="1:39" ht="75" x14ac:dyDescent="0.25">
      <c r="A2888" s="239">
        <v>1</v>
      </c>
      <c r="B2888" s="336" t="s">
        <v>351</v>
      </c>
      <c r="C2888" s="2341"/>
      <c r="D2888" s="1046"/>
      <c r="E2888" s="2345">
        <f t="shared" si="1767"/>
        <v>0</v>
      </c>
      <c r="F2888" s="1046">
        <f t="shared" si="1767"/>
        <v>0</v>
      </c>
      <c r="G2888" s="1046">
        <f t="shared" si="1767"/>
        <v>0</v>
      </c>
      <c r="H2888" s="1046"/>
      <c r="I2888" s="2457"/>
      <c r="J2888" s="2457"/>
      <c r="K2888" s="2458"/>
      <c r="L2888" s="2458"/>
      <c r="M2888" s="2458"/>
      <c r="N2888" s="2458"/>
      <c r="O2888" s="2458"/>
      <c r="P2888" s="2458"/>
      <c r="Q2888" s="612"/>
      <c r="R2888" s="612"/>
      <c r="S2888" s="612"/>
      <c r="T2888" s="612"/>
      <c r="U2888" s="612"/>
      <c r="V2888" s="612"/>
      <c r="W2888" s="612"/>
      <c r="X2888" s="612"/>
      <c r="Y2888" s="612"/>
      <c r="Z2888" s="612"/>
      <c r="AA2888" s="612"/>
      <c r="AB2888" s="612"/>
      <c r="AC2888" s="612"/>
      <c r="AD2888" s="1074"/>
      <c r="AE2888" s="565"/>
      <c r="AF2888" s="612"/>
      <c r="AG2888" s="612"/>
      <c r="AH2888" s="612"/>
      <c r="AI2888" s="612"/>
      <c r="AJ2888" s="1260">
        <f t="shared" ref="AJ2888" si="1774">AJ2816</f>
        <v>0</v>
      </c>
      <c r="AK2888" s="561"/>
      <c r="AL2888" s="1441"/>
      <c r="AM2888" s="1456"/>
    </row>
    <row r="2889" spans="1:39" ht="45" x14ac:dyDescent="0.25">
      <c r="A2889" s="239">
        <v>1</v>
      </c>
      <c r="B2889" s="816" t="s">
        <v>352</v>
      </c>
      <c r="C2889" s="2514"/>
      <c r="D2889" s="1046"/>
      <c r="E2889" s="2345">
        <f t="shared" si="1767"/>
        <v>0</v>
      </c>
      <c r="F2889" s="1046">
        <f t="shared" si="1767"/>
        <v>0</v>
      </c>
      <c r="G2889" s="1046">
        <f t="shared" si="1767"/>
        <v>0</v>
      </c>
      <c r="H2889" s="1046"/>
      <c r="I2889" s="2457"/>
      <c r="J2889" s="2457"/>
      <c r="K2889" s="2458"/>
      <c r="L2889" s="2458"/>
      <c r="M2889" s="2458"/>
      <c r="N2889" s="2458"/>
      <c r="O2889" s="2458"/>
      <c r="P2889" s="2458"/>
      <c r="Q2889" s="612"/>
      <c r="R2889" s="612"/>
      <c r="S2889" s="612"/>
      <c r="T2889" s="612"/>
      <c r="U2889" s="612"/>
      <c r="V2889" s="612"/>
      <c r="W2889" s="612"/>
      <c r="X2889" s="612"/>
      <c r="Y2889" s="612"/>
      <c r="Z2889" s="612"/>
      <c r="AA2889" s="612"/>
      <c r="AB2889" s="612"/>
      <c r="AC2889" s="612"/>
      <c r="AD2889" s="1074"/>
      <c r="AE2889" s="565"/>
      <c r="AF2889" s="612"/>
      <c r="AG2889" s="612"/>
      <c r="AH2889" s="612"/>
      <c r="AI2889" s="612"/>
      <c r="AJ2889" s="1260">
        <f t="shared" ref="AJ2889" si="1775">AJ2817</f>
        <v>0</v>
      </c>
      <c r="AK2889" s="561"/>
      <c r="AL2889" s="1441"/>
      <c r="AM2889" s="1456"/>
    </row>
    <row r="2890" spans="1:39" ht="105" x14ac:dyDescent="0.25">
      <c r="B2890" s="816" t="s">
        <v>530</v>
      </c>
      <c r="C2890" s="2514"/>
      <c r="D2890" s="1046"/>
      <c r="E2890" s="2345">
        <f t="shared" si="1767"/>
        <v>300</v>
      </c>
      <c r="F2890" s="1046">
        <f t="shared" si="1767"/>
        <v>275</v>
      </c>
      <c r="G2890" s="1046">
        <f t="shared" si="1767"/>
        <v>76</v>
      </c>
      <c r="H2890" s="1046">
        <f>H2818</f>
        <v>27.636363636363637</v>
      </c>
      <c r="I2890" s="2457"/>
      <c r="J2890" s="2457"/>
      <c r="K2890" s="2458"/>
      <c r="L2890" s="2458"/>
      <c r="M2890" s="2458"/>
      <c r="N2890" s="2458"/>
      <c r="O2890" s="2458"/>
      <c r="P2890" s="2458"/>
      <c r="Q2890" s="612"/>
      <c r="R2890" s="612"/>
      <c r="S2890" s="612"/>
      <c r="T2890" s="612"/>
      <c r="U2890" s="612"/>
      <c r="V2890" s="612"/>
      <c r="W2890" s="612"/>
      <c r="X2890" s="612"/>
      <c r="Y2890" s="612"/>
      <c r="Z2890" s="612"/>
      <c r="AA2890" s="612"/>
      <c r="AB2890" s="612"/>
      <c r="AC2890" s="612"/>
      <c r="AD2890" s="1074"/>
      <c r="AE2890" s="565"/>
      <c r="AF2890" s="612"/>
      <c r="AG2890" s="612"/>
      <c r="AH2890" s="612"/>
      <c r="AI2890" s="612"/>
      <c r="AJ2890" s="1260">
        <f t="shared" ref="AJ2890" si="1776">AJ2818</f>
        <v>0</v>
      </c>
      <c r="AK2890" s="561"/>
      <c r="AL2890" s="1441"/>
      <c r="AM2890" s="1456"/>
    </row>
    <row r="2891" spans="1:39" ht="42.75" x14ac:dyDescent="0.25">
      <c r="B2891" s="1401" t="s">
        <v>507</v>
      </c>
      <c r="C2891" s="2514"/>
      <c r="D2891" s="1046"/>
      <c r="E2891" s="2345">
        <f t="shared" si="1767"/>
        <v>1246</v>
      </c>
      <c r="F2891" s="1046">
        <f t="shared" si="1767"/>
        <v>1142.1666666666665</v>
      </c>
      <c r="G2891" s="1046">
        <f t="shared" si="1767"/>
        <v>7</v>
      </c>
      <c r="H2891" s="1046">
        <f>H2819</f>
        <v>0.61287027579162412</v>
      </c>
      <c r="I2891" s="2457"/>
      <c r="J2891" s="2457"/>
      <c r="K2891" s="2458"/>
      <c r="L2891" s="2458"/>
      <c r="M2891" s="2458"/>
      <c r="N2891" s="2458"/>
      <c r="O2891" s="2458"/>
      <c r="P2891" s="2458"/>
      <c r="Q2891" s="1046">
        <f t="shared" ref="Q2891:AJ2891" si="1777">Q2819</f>
        <v>1838.3944899999999</v>
      </c>
      <c r="R2891" s="1046">
        <f t="shared" ref="R2891:S2891" si="1778">R2819</f>
        <v>1838.3944899999999</v>
      </c>
      <c r="S2891" s="1046">
        <f t="shared" si="1778"/>
        <v>1838.3944899999999</v>
      </c>
      <c r="T2891" s="1046">
        <f t="shared" ref="T2891:U2891" si="1779">T2819</f>
        <v>1838.3944899999999</v>
      </c>
      <c r="U2891" s="1046">
        <f t="shared" si="1779"/>
        <v>1838.3944899999999</v>
      </c>
      <c r="V2891" s="1046">
        <f t="shared" ref="V2891:W2891" si="1780">V2819</f>
        <v>1838.3944899999999</v>
      </c>
      <c r="W2891" s="1046">
        <f t="shared" si="1780"/>
        <v>1838.3944899999999</v>
      </c>
      <c r="X2891" s="1046">
        <f t="shared" ref="X2891:Y2891" si="1781">X2819</f>
        <v>1838.3944899999999</v>
      </c>
      <c r="Y2891" s="1046">
        <f t="shared" si="1781"/>
        <v>1838.3944899999999</v>
      </c>
      <c r="Z2891" s="1046">
        <f t="shared" ref="Z2891:AA2891" si="1782">Z2819</f>
        <v>1838.3944899999999</v>
      </c>
      <c r="AA2891" s="1046">
        <f t="shared" si="1782"/>
        <v>1838.3944899999999</v>
      </c>
      <c r="AB2891" s="1046">
        <f t="shared" si="1777"/>
        <v>1685.1949491666664</v>
      </c>
      <c r="AC2891" s="1046">
        <f t="shared" si="1777"/>
        <v>10.05382</v>
      </c>
      <c r="AD2891" s="1046">
        <f t="shared" si="1777"/>
        <v>0</v>
      </c>
      <c r="AE2891" s="1046">
        <f t="shared" si="1777"/>
        <v>0</v>
      </c>
      <c r="AF2891" s="1046">
        <f t="shared" si="1777"/>
        <v>-1675.1411291666664</v>
      </c>
      <c r="AG2891" s="1046">
        <f t="shared" si="1777"/>
        <v>0</v>
      </c>
      <c r="AH2891" s="1046">
        <f t="shared" si="1777"/>
        <v>0</v>
      </c>
      <c r="AI2891" s="1046">
        <f t="shared" si="1777"/>
        <v>10.05382</v>
      </c>
      <c r="AJ2891" s="1260">
        <f t="shared" si="1777"/>
        <v>0</v>
      </c>
      <c r="AK2891" s="561">
        <f t="shared" ref="AK2891" si="1783">AK2819</f>
        <v>0</v>
      </c>
      <c r="AL2891" s="1441"/>
      <c r="AM2891" s="1456"/>
    </row>
    <row r="2892" spans="1:39" x14ac:dyDescent="0.25">
      <c r="B2892" s="816" t="s">
        <v>508</v>
      </c>
      <c r="C2892" s="2514"/>
      <c r="D2892" s="1046"/>
      <c r="E2892" s="2345">
        <f t="shared" si="1767"/>
        <v>1246</v>
      </c>
      <c r="F2892" s="1046">
        <f t="shared" si="1767"/>
        <v>1142.1666666666665</v>
      </c>
      <c r="G2892" s="1046">
        <f t="shared" si="1767"/>
        <v>7</v>
      </c>
      <c r="H2892" s="1046">
        <f>H2820</f>
        <v>0.61287027579162412</v>
      </c>
      <c r="I2892" s="2457"/>
      <c r="J2892" s="2457"/>
      <c r="K2892" s="2458"/>
      <c r="L2892" s="2458"/>
      <c r="M2892" s="2458"/>
      <c r="N2892" s="2458"/>
      <c r="O2892" s="2458"/>
      <c r="P2892" s="2458"/>
      <c r="Q2892" s="612"/>
      <c r="R2892" s="612"/>
      <c r="S2892" s="612"/>
      <c r="T2892" s="612"/>
      <c r="U2892" s="612"/>
      <c r="V2892" s="612"/>
      <c r="W2892" s="612"/>
      <c r="X2892" s="612"/>
      <c r="Y2892" s="612"/>
      <c r="Z2892" s="612"/>
      <c r="AA2892" s="612"/>
      <c r="AB2892" s="612"/>
      <c r="AC2892" s="612"/>
      <c r="AD2892" s="1074"/>
      <c r="AE2892" s="565"/>
      <c r="AF2892" s="612"/>
      <c r="AG2892" s="612"/>
      <c r="AH2892" s="612"/>
      <c r="AI2892" s="612"/>
      <c r="AJ2892" s="1260">
        <f t="shared" ref="AJ2892" si="1784">AJ2820</f>
        <v>0</v>
      </c>
      <c r="AK2892" s="561"/>
      <c r="AL2892" s="1441"/>
      <c r="AM2892" s="1456"/>
    </row>
    <row r="2893" spans="1:39" ht="42.75" x14ac:dyDescent="0.25">
      <c r="B2893" s="1401" t="s">
        <v>509</v>
      </c>
      <c r="C2893" s="2514"/>
      <c r="D2893" s="1046"/>
      <c r="E2893" s="2345">
        <f t="shared" si="1767"/>
        <v>0</v>
      </c>
      <c r="F2893" s="1046">
        <f t="shared" si="1767"/>
        <v>0</v>
      </c>
      <c r="G2893" s="1046">
        <f t="shared" si="1767"/>
        <v>0</v>
      </c>
      <c r="H2893" s="1046">
        <f>H2821</f>
        <v>0</v>
      </c>
      <c r="I2893" s="2457"/>
      <c r="J2893" s="2457"/>
      <c r="K2893" s="2458"/>
      <c r="L2893" s="2458"/>
      <c r="M2893" s="2458"/>
      <c r="N2893" s="2458"/>
      <c r="O2893" s="2458"/>
      <c r="P2893" s="2458"/>
      <c r="Q2893" s="612"/>
      <c r="R2893" s="612"/>
      <c r="S2893" s="612"/>
      <c r="T2893" s="612"/>
      <c r="U2893" s="612"/>
      <c r="V2893" s="612"/>
      <c r="W2893" s="612"/>
      <c r="X2893" s="612"/>
      <c r="Y2893" s="612"/>
      <c r="Z2893" s="612"/>
      <c r="AA2893" s="612"/>
      <c r="AB2893" s="612"/>
      <c r="AC2893" s="612"/>
      <c r="AD2893" s="1074"/>
      <c r="AE2893" s="565"/>
      <c r="AF2893" s="612"/>
      <c r="AG2893" s="612"/>
      <c r="AH2893" s="612"/>
      <c r="AI2893" s="612"/>
      <c r="AJ2893" s="1260">
        <f t="shared" ref="AJ2893" si="1785">AJ2821</f>
        <v>0</v>
      </c>
      <c r="AK2893" s="561"/>
      <c r="AL2893" s="1441"/>
      <c r="AM2893" s="1456"/>
    </row>
    <row r="2894" spans="1:39" ht="29.25" x14ac:dyDescent="0.25">
      <c r="A2894" s="239">
        <v>1</v>
      </c>
      <c r="B2894" s="488" t="s">
        <v>360</v>
      </c>
      <c r="C2894" s="2514"/>
      <c r="D2894" s="1046"/>
      <c r="E2894" s="2345">
        <f t="shared" si="1767"/>
        <v>2866.4893617021276</v>
      </c>
      <c r="F2894" s="1046">
        <f t="shared" si="1767"/>
        <v>2627.6152482269499</v>
      </c>
      <c r="G2894" s="1046">
        <f t="shared" si="1767"/>
        <v>2530.5978723404255</v>
      </c>
      <c r="H2894" s="1046">
        <f t="shared" ref="H2894:H2897" si="1786">G2894/F2894*100</f>
        <v>96.307778471296771</v>
      </c>
      <c r="I2894" s="2457"/>
      <c r="J2894" s="2457"/>
      <c r="K2894" s="2458"/>
      <c r="L2894" s="2458"/>
      <c r="M2894" s="2458"/>
      <c r="N2894" s="2458"/>
      <c r="O2894" s="2458"/>
      <c r="P2894" s="2458"/>
      <c r="Q2894" s="612"/>
      <c r="R2894" s="612"/>
      <c r="S2894" s="612"/>
      <c r="T2894" s="612"/>
      <c r="U2894" s="612"/>
      <c r="V2894" s="612"/>
      <c r="W2894" s="612"/>
      <c r="X2894" s="612"/>
      <c r="Y2894" s="612"/>
      <c r="Z2894" s="612"/>
      <c r="AA2894" s="612"/>
      <c r="AB2894" s="612"/>
      <c r="AC2894" s="612"/>
      <c r="AD2894" s="1074"/>
      <c r="AE2894" s="565"/>
      <c r="AF2894" s="612"/>
      <c r="AG2894" s="612"/>
      <c r="AH2894" s="612"/>
      <c r="AI2894" s="612"/>
      <c r="AJ2894" s="1260">
        <f t="shared" ref="AJ2894" si="1787">AJ2822</f>
        <v>0</v>
      </c>
      <c r="AK2894" s="561"/>
      <c r="AL2894" s="1441"/>
      <c r="AM2894" s="1456"/>
    </row>
    <row r="2895" spans="1:39" x14ac:dyDescent="0.25">
      <c r="A2895" s="239">
        <v>1</v>
      </c>
      <c r="B2895" s="488" t="s">
        <v>375</v>
      </c>
      <c r="C2895" s="2515"/>
      <c r="D2895" s="1046"/>
      <c r="E2895" s="2345">
        <f t="shared" si="1767"/>
        <v>0</v>
      </c>
      <c r="F2895" s="1046">
        <f t="shared" si="1767"/>
        <v>0</v>
      </c>
      <c r="G2895" s="1046">
        <f t="shared" si="1767"/>
        <v>0</v>
      </c>
      <c r="H2895" s="1046"/>
      <c r="I2895" s="2457"/>
      <c r="J2895" s="2457"/>
      <c r="K2895" s="2458"/>
      <c r="L2895" s="2458"/>
      <c r="M2895" s="2458"/>
      <c r="N2895" s="2458"/>
      <c r="O2895" s="2458"/>
      <c r="P2895" s="2458"/>
      <c r="Q2895" s="612"/>
      <c r="R2895" s="612"/>
      <c r="S2895" s="612"/>
      <c r="T2895" s="612"/>
      <c r="U2895" s="612"/>
      <c r="V2895" s="612"/>
      <c r="W2895" s="612"/>
      <c r="X2895" s="612"/>
      <c r="Y2895" s="612"/>
      <c r="Z2895" s="612"/>
      <c r="AA2895" s="612"/>
      <c r="AB2895" s="612"/>
      <c r="AC2895" s="612"/>
      <c r="AD2895" s="1074"/>
      <c r="AE2895" s="565"/>
      <c r="AF2895" s="612"/>
      <c r="AG2895" s="612"/>
      <c r="AH2895" s="612"/>
      <c r="AI2895" s="612"/>
      <c r="AJ2895" s="1260">
        <f t="shared" ref="AJ2895" si="1788">AJ2823</f>
        <v>0</v>
      </c>
      <c r="AK2895" s="561"/>
      <c r="AL2895" s="1441"/>
      <c r="AM2895" s="1456"/>
    </row>
    <row r="2896" spans="1:39" x14ac:dyDescent="0.25">
      <c r="A2896" s="239">
        <v>1</v>
      </c>
      <c r="B2896" s="336" t="s">
        <v>376</v>
      </c>
      <c r="C2896" s="2516"/>
      <c r="D2896" s="1046"/>
      <c r="E2896" s="2348">
        <f t="shared" si="1767"/>
        <v>2866.4893617021276</v>
      </c>
      <c r="F2896" s="2347">
        <f t="shared" si="1767"/>
        <v>2627.6152482269499</v>
      </c>
      <c r="G2896" s="2347">
        <f t="shared" si="1767"/>
        <v>2530.5978723404255</v>
      </c>
      <c r="H2896" s="2347">
        <f t="shared" si="1786"/>
        <v>96.307778471296771</v>
      </c>
      <c r="I2896" s="2457"/>
      <c r="J2896" s="2457"/>
      <c r="K2896" s="2458"/>
      <c r="L2896" s="2458"/>
      <c r="M2896" s="2458"/>
      <c r="N2896" s="2458"/>
      <c r="O2896" s="2458"/>
      <c r="P2896" s="2458"/>
      <c r="Q2896" s="612">
        <f t="shared" ref="Q2896:AI2896" si="1789">Q2815</f>
        <v>0</v>
      </c>
      <c r="R2896" s="612">
        <f t="shared" ref="R2896:S2896" si="1790">R2815</f>
        <v>0</v>
      </c>
      <c r="S2896" s="612">
        <f t="shared" si="1790"/>
        <v>0</v>
      </c>
      <c r="T2896" s="612">
        <f t="shared" ref="T2896:U2896" si="1791">T2815</f>
        <v>0</v>
      </c>
      <c r="U2896" s="612">
        <f t="shared" si="1791"/>
        <v>0</v>
      </c>
      <c r="V2896" s="612">
        <f t="shared" ref="V2896:W2896" si="1792">V2815</f>
        <v>0</v>
      </c>
      <c r="W2896" s="612">
        <f t="shared" si="1792"/>
        <v>0</v>
      </c>
      <c r="X2896" s="612">
        <f t="shared" ref="X2896:Y2896" si="1793">X2815</f>
        <v>0</v>
      </c>
      <c r="Y2896" s="612">
        <f t="shared" si="1793"/>
        <v>0</v>
      </c>
      <c r="Z2896" s="612">
        <f t="shared" ref="Z2896:AA2896" si="1794">Z2815</f>
        <v>0</v>
      </c>
      <c r="AA2896" s="612">
        <f t="shared" si="1794"/>
        <v>0</v>
      </c>
      <c r="AB2896" s="612">
        <f t="shared" si="1789"/>
        <v>0</v>
      </c>
      <c r="AC2896" s="612">
        <f t="shared" si="1789"/>
        <v>0</v>
      </c>
      <c r="AD2896" s="1074">
        <f t="shared" si="1789"/>
        <v>0</v>
      </c>
      <c r="AE2896" s="565">
        <f t="shared" si="1789"/>
        <v>0</v>
      </c>
      <c r="AF2896" s="612">
        <f t="shared" si="1789"/>
        <v>0</v>
      </c>
      <c r="AG2896" s="612">
        <f t="shared" si="1789"/>
        <v>0</v>
      </c>
      <c r="AH2896" s="612">
        <f t="shared" si="1789"/>
        <v>0</v>
      </c>
      <c r="AI2896" s="612">
        <f t="shared" si="1789"/>
        <v>0</v>
      </c>
      <c r="AJ2896" s="1264">
        <f t="shared" ref="AJ2896" si="1795">AJ2824</f>
        <v>0</v>
      </c>
      <c r="AK2896" s="561">
        <f t="shared" ref="AK2896" si="1796">AK2815</f>
        <v>0</v>
      </c>
      <c r="AL2896" s="1441"/>
      <c r="AM2896" s="1456"/>
    </row>
    <row r="2897" spans="1:39" x14ac:dyDescent="0.25">
      <c r="A2897" s="239">
        <v>1</v>
      </c>
      <c r="B2897" s="495" t="s">
        <v>377</v>
      </c>
      <c r="C2897" s="2513"/>
      <c r="D2897" s="1046"/>
      <c r="E2897" s="2345">
        <f t="shared" si="1767"/>
        <v>26945</v>
      </c>
      <c r="F2897" s="1046">
        <f t="shared" si="1767"/>
        <v>24699.583333333332</v>
      </c>
      <c r="G2897" s="1046">
        <f t="shared" si="1767"/>
        <v>23787.620000000003</v>
      </c>
      <c r="H2897" s="1046">
        <f t="shared" si="1786"/>
        <v>96.307778471296771</v>
      </c>
      <c r="I2897" s="2457"/>
      <c r="J2897" s="2457"/>
      <c r="K2897" s="2458"/>
      <c r="L2897" s="2458"/>
      <c r="M2897" s="2458"/>
      <c r="N2897" s="2458"/>
      <c r="O2897" s="2458"/>
      <c r="P2897" s="2458"/>
      <c r="Q2897" s="612"/>
      <c r="R2897" s="612"/>
      <c r="S2897" s="612"/>
      <c r="T2897" s="612"/>
      <c r="U2897" s="612"/>
      <c r="V2897" s="612"/>
      <c r="W2897" s="612"/>
      <c r="X2897" s="612"/>
      <c r="Y2897" s="612"/>
      <c r="Z2897" s="612"/>
      <c r="AA2897" s="612"/>
      <c r="AB2897" s="612"/>
      <c r="AC2897" s="612"/>
      <c r="AD2897" s="1074"/>
      <c r="AE2897" s="565"/>
      <c r="AF2897" s="612"/>
      <c r="AG2897" s="612"/>
      <c r="AH2897" s="612"/>
      <c r="AI2897" s="612"/>
      <c r="AJ2897" s="1260">
        <f t="shared" ref="AJ2897" si="1797">AJ2825</f>
        <v>0</v>
      </c>
      <c r="AK2897" s="561"/>
      <c r="AL2897" s="1441"/>
      <c r="AM2897" s="1456"/>
    </row>
    <row r="2898" spans="1:39" ht="43.5" x14ac:dyDescent="0.25">
      <c r="A2898" s="239">
        <v>1</v>
      </c>
      <c r="B2898" s="488" t="s">
        <v>353</v>
      </c>
      <c r="C2898" s="2341"/>
      <c r="D2898" s="1046"/>
      <c r="E2898" s="2345">
        <f t="shared" si="1767"/>
        <v>2776</v>
      </c>
      <c r="F2898" s="1046">
        <f t="shared" si="1767"/>
        <v>2545</v>
      </c>
      <c r="G2898" s="1046">
        <f t="shared" si="1767"/>
        <v>2364</v>
      </c>
      <c r="H2898" s="1046">
        <f>G2898/F2898*100</f>
        <v>92.888015717092344</v>
      </c>
      <c r="I2898" s="2457"/>
      <c r="J2898" s="2457"/>
      <c r="K2898" s="2458"/>
      <c r="L2898" s="2458"/>
      <c r="M2898" s="2458"/>
      <c r="N2898" s="2458"/>
      <c r="O2898" s="2458"/>
      <c r="P2898" s="2458"/>
      <c r="Q2898" s="612"/>
      <c r="R2898" s="612"/>
      <c r="S2898" s="612"/>
      <c r="T2898" s="612"/>
      <c r="U2898" s="612"/>
      <c r="V2898" s="612"/>
      <c r="W2898" s="612"/>
      <c r="X2898" s="612"/>
      <c r="Y2898" s="612"/>
      <c r="Z2898" s="612"/>
      <c r="AA2898" s="612"/>
      <c r="AB2898" s="612"/>
      <c r="AC2898" s="612"/>
      <c r="AD2898" s="1074"/>
      <c r="AE2898" s="565"/>
      <c r="AF2898" s="612"/>
      <c r="AG2898" s="612"/>
      <c r="AH2898" s="612"/>
      <c r="AI2898" s="612"/>
      <c r="AJ2898" s="1260">
        <f t="shared" ref="AJ2898" si="1798">AJ2826</f>
        <v>0</v>
      </c>
      <c r="AK2898" s="561"/>
      <c r="AL2898" s="1441"/>
      <c r="AM2898" s="1456"/>
    </row>
    <row r="2899" spans="1:39" ht="30" x14ac:dyDescent="0.25">
      <c r="A2899" s="239">
        <v>1</v>
      </c>
      <c r="B2899" s="337" t="s">
        <v>201</v>
      </c>
      <c r="C2899" s="2341"/>
      <c r="D2899" s="1046"/>
      <c r="E2899" s="2345">
        <f t="shared" si="1767"/>
        <v>0</v>
      </c>
      <c r="F2899" s="1046">
        <f t="shared" si="1767"/>
        <v>0</v>
      </c>
      <c r="G2899" s="1046">
        <f t="shared" si="1767"/>
        <v>0</v>
      </c>
      <c r="H2899" s="1046"/>
      <c r="I2899" s="2457"/>
      <c r="J2899" s="2457"/>
      <c r="K2899" s="2458"/>
      <c r="L2899" s="2458"/>
      <c r="M2899" s="2458"/>
      <c r="N2899" s="2458"/>
      <c r="O2899" s="2458"/>
      <c r="P2899" s="2458"/>
      <c r="Q2899" s="612"/>
      <c r="R2899" s="612"/>
      <c r="S2899" s="612"/>
      <c r="T2899" s="612"/>
      <c r="U2899" s="612"/>
      <c r="V2899" s="612"/>
      <c r="W2899" s="612"/>
      <c r="X2899" s="612"/>
      <c r="Y2899" s="612"/>
      <c r="Z2899" s="612"/>
      <c r="AA2899" s="612"/>
      <c r="AB2899" s="612"/>
      <c r="AC2899" s="612"/>
      <c r="AD2899" s="1074"/>
      <c r="AE2899" s="565"/>
      <c r="AF2899" s="612"/>
      <c r="AG2899" s="612"/>
      <c r="AH2899" s="612"/>
      <c r="AI2899" s="612"/>
      <c r="AJ2899" s="1260">
        <f t="shared" ref="AJ2899" si="1799">AJ2827</f>
        <v>0</v>
      </c>
      <c r="AK2899" s="561"/>
      <c r="AL2899" s="1441"/>
      <c r="AM2899" s="1456"/>
    </row>
    <row r="2900" spans="1:39" ht="86.25" x14ac:dyDescent="0.25">
      <c r="A2900" s="239">
        <v>1</v>
      </c>
      <c r="B2900" s="488" t="s">
        <v>361</v>
      </c>
      <c r="C2900" s="2341"/>
      <c r="D2900" s="1046"/>
      <c r="E2900" s="2345">
        <f t="shared" si="1767"/>
        <v>1000</v>
      </c>
      <c r="F2900" s="1046">
        <f t="shared" si="1767"/>
        <v>917</v>
      </c>
      <c r="G2900" s="1046">
        <f t="shared" si="1767"/>
        <v>1676</v>
      </c>
      <c r="H2900" s="1046">
        <f t="shared" ref="H2900:H2906" si="1800">G2900/F2900*100</f>
        <v>182.76990185387132</v>
      </c>
      <c r="I2900" s="2457"/>
      <c r="J2900" s="2457"/>
      <c r="K2900" s="2458"/>
      <c r="L2900" s="2458"/>
      <c r="M2900" s="2458"/>
      <c r="N2900" s="2458"/>
      <c r="O2900" s="2458"/>
      <c r="P2900" s="2458"/>
      <c r="Q2900" s="612"/>
      <c r="R2900" s="612"/>
      <c r="S2900" s="612"/>
      <c r="T2900" s="612"/>
      <c r="U2900" s="612"/>
      <c r="V2900" s="612"/>
      <c r="W2900" s="612"/>
      <c r="X2900" s="612"/>
      <c r="Y2900" s="612"/>
      <c r="Z2900" s="612"/>
      <c r="AA2900" s="612"/>
      <c r="AB2900" s="612"/>
      <c r="AC2900" s="612"/>
      <c r="AD2900" s="1074"/>
      <c r="AE2900" s="565"/>
      <c r="AF2900" s="612"/>
      <c r="AG2900" s="612"/>
      <c r="AH2900" s="612"/>
      <c r="AI2900" s="612"/>
      <c r="AJ2900" s="1260">
        <f t="shared" ref="AJ2900" si="1801">AJ2828</f>
        <v>0</v>
      </c>
      <c r="AK2900" s="561"/>
      <c r="AL2900" s="1441"/>
      <c r="AM2900" s="1456"/>
    </row>
    <row r="2901" spans="1:39" x14ac:dyDescent="0.25">
      <c r="A2901" s="239">
        <v>1</v>
      </c>
      <c r="B2901" s="821" t="s">
        <v>234</v>
      </c>
      <c r="C2901" s="2341"/>
      <c r="D2901" s="1046"/>
      <c r="E2901" s="2345">
        <f t="shared" si="1767"/>
        <v>1750</v>
      </c>
      <c r="F2901" s="1046">
        <f t="shared" si="1767"/>
        <v>1604</v>
      </c>
      <c r="G2901" s="1046">
        <f t="shared" si="1767"/>
        <v>1799</v>
      </c>
      <c r="H2901" s="1046">
        <f t="shared" si="1800"/>
        <v>112.15710723192021</v>
      </c>
      <c r="I2901" s="2457"/>
      <c r="J2901" s="2457"/>
      <c r="K2901" s="2458"/>
      <c r="L2901" s="2458"/>
      <c r="M2901" s="2458"/>
      <c r="N2901" s="2458"/>
      <c r="O2901" s="2458"/>
      <c r="P2901" s="2458"/>
      <c r="Q2901" s="612">
        <f t="shared" ref="Q2901:AJ2901" si="1802">Q2829</f>
        <v>1353.8209999999999</v>
      </c>
      <c r="R2901" s="612">
        <f t="shared" ref="R2901:S2901" si="1803">R2829</f>
        <v>1353.8209999999999</v>
      </c>
      <c r="S2901" s="612">
        <f t="shared" si="1803"/>
        <v>1353.8209999999999</v>
      </c>
      <c r="T2901" s="612">
        <f t="shared" ref="T2901:U2901" si="1804">T2829</f>
        <v>1353.8209999999999</v>
      </c>
      <c r="U2901" s="612">
        <f t="shared" si="1804"/>
        <v>1353.8209999999999</v>
      </c>
      <c r="V2901" s="612">
        <f t="shared" ref="V2901:W2901" si="1805">V2829</f>
        <v>1353.8209999999999</v>
      </c>
      <c r="W2901" s="612">
        <f t="shared" si="1805"/>
        <v>1353.8209999999999</v>
      </c>
      <c r="X2901" s="612">
        <f t="shared" ref="X2901:Y2901" si="1806">X2829</f>
        <v>1353.8209999999999</v>
      </c>
      <c r="Y2901" s="612">
        <f t="shared" si="1806"/>
        <v>1353.8209999999999</v>
      </c>
      <c r="Z2901" s="612">
        <f t="shared" ref="Z2901:AA2901" si="1807">Z2829</f>
        <v>1353.8209999999999</v>
      </c>
      <c r="AA2901" s="612">
        <f t="shared" si="1807"/>
        <v>1353.8209999999999</v>
      </c>
      <c r="AB2901" s="612">
        <f t="shared" si="1802"/>
        <v>1241.0025833333334</v>
      </c>
      <c r="AC2901" s="612">
        <f t="shared" si="1802"/>
        <v>1389.57826</v>
      </c>
      <c r="AD2901" s="1074">
        <f t="shared" si="1802"/>
        <v>0</v>
      </c>
      <c r="AE2901" s="565">
        <f t="shared" si="1802"/>
        <v>0</v>
      </c>
      <c r="AF2901" s="612">
        <f t="shared" si="1802"/>
        <v>148.5756766666666</v>
      </c>
      <c r="AG2901" s="612">
        <f t="shared" si="1802"/>
        <v>0</v>
      </c>
      <c r="AH2901" s="612">
        <f t="shared" si="1802"/>
        <v>0</v>
      </c>
      <c r="AI2901" s="612">
        <f t="shared" si="1802"/>
        <v>1389.57826</v>
      </c>
      <c r="AJ2901" s="1260">
        <f t="shared" si="1802"/>
        <v>0</v>
      </c>
      <c r="AK2901" s="561">
        <f t="shared" ref="AK2901" si="1808">AK2829</f>
        <v>0</v>
      </c>
      <c r="AL2901" s="1441"/>
      <c r="AM2901" s="1456"/>
    </row>
    <row r="2902" spans="1:39" ht="29.25" x14ac:dyDescent="0.25">
      <c r="A2902" s="239">
        <v>1</v>
      </c>
      <c r="B2902" s="339" t="s">
        <v>279</v>
      </c>
      <c r="C2902" s="2341"/>
      <c r="D2902" s="1046"/>
      <c r="E2902" s="2348">
        <f t="shared" ref="E2902:G2906" si="1809">E2832</f>
        <v>34534</v>
      </c>
      <c r="F2902" s="2347">
        <f t="shared" si="1809"/>
        <v>31656.166666666661</v>
      </c>
      <c r="G2902" s="2347">
        <f t="shared" si="1809"/>
        <v>23076.912499999999</v>
      </c>
      <c r="H2902" s="2347">
        <f t="shared" si="1800"/>
        <v>72.898632178037985</v>
      </c>
      <c r="I2902" s="2457"/>
      <c r="J2902" s="2457"/>
      <c r="K2902" s="2458"/>
      <c r="L2902" s="2458"/>
      <c r="M2902" s="2458"/>
      <c r="N2902" s="2458"/>
      <c r="O2902" s="2458"/>
      <c r="P2902" s="2458"/>
      <c r="Q2902" s="612"/>
      <c r="R2902" s="612"/>
      <c r="S2902" s="612"/>
      <c r="T2902" s="612"/>
      <c r="U2902" s="612"/>
      <c r="V2902" s="612"/>
      <c r="W2902" s="612"/>
      <c r="X2902" s="612"/>
      <c r="Y2902" s="612"/>
      <c r="Z2902" s="612"/>
      <c r="AA2902" s="612"/>
      <c r="AB2902" s="612"/>
      <c r="AC2902" s="612"/>
      <c r="AD2902" s="1074"/>
      <c r="AE2902" s="565"/>
      <c r="AF2902" s="612"/>
      <c r="AG2902" s="612"/>
      <c r="AH2902" s="612"/>
      <c r="AI2902" s="612"/>
      <c r="AJ2902" s="1264">
        <f t="shared" ref="AJ2902" si="1810">AJ2832</f>
        <v>0</v>
      </c>
      <c r="AK2902" s="561"/>
      <c r="AL2902" s="1441"/>
      <c r="AM2902" s="1456"/>
    </row>
    <row r="2903" spans="1:39" ht="43.5" x14ac:dyDescent="0.25">
      <c r="A2903" s="239">
        <v>1</v>
      </c>
      <c r="B2903" s="339" t="s">
        <v>308</v>
      </c>
      <c r="C2903" s="2341"/>
      <c r="D2903" s="1046"/>
      <c r="E2903" s="2348">
        <f t="shared" si="1809"/>
        <v>13321.8</v>
      </c>
      <c r="F2903" s="2347">
        <f t="shared" si="1809"/>
        <v>12211.65</v>
      </c>
      <c r="G2903" s="2347">
        <f t="shared" si="1809"/>
        <v>4392</v>
      </c>
      <c r="H2903" s="2347">
        <f t="shared" si="1800"/>
        <v>35.965655746766409</v>
      </c>
      <c r="I2903" s="2457"/>
      <c r="J2903" s="2457"/>
      <c r="K2903" s="2458"/>
      <c r="L2903" s="2458"/>
      <c r="M2903" s="2458"/>
      <c r="N2903" s="2458"/>
      <c r="O2903" s="2458"/>
      <c r="P2903" s="2458"/>
      <c r="Q2903" s="612"/>
      <c r="R2903" s="612"/>
      <c r="S2903" s="612"/>
      <c r="T2903" s="612"/>
      <c r="U2903" s="612"/>
      <c r="V2903" s="612"/>
      <c r="W2903" s="612"/>
      <c r="X2903" s="612"/>
      <c r="Y2903" s="612"/>
      <c r="Z2903" s="612"/>
      <c r="AA2903" s="612"/>
      <c r="AB2903" s="612"/>
      <c r="AC2903" s="612"/>
      <c r="AD2903" s="1074"/>
      <c r="AE2903" s="565"/>
      <c r="AF2903" s="612"/>
      <c r="AG2903" s="612"/>
      <c r="AH2903" s="612"/>
      <c r="AI2903" s="612"/>
      <c r="AJ2903" s="1264">
        <f t="shared" ref="AJ2903" si="1811">AJ2833</f>
        <v>0</v>
      </c>
      <c r="AK2903" s="561"/>
      <c r="AL2903" s="1441"/>
      <c r="AM2903" s="1456"/>
    </row>
    <row r="2904" spans="1:39" ht="29.25" x14ac:dyDescent="0.25">
      <c r="A2904" s="239">
        <v>1</v>
      </c>
      <c r="B2904" s="339" t="s">
        <v>280</v>
      </c>
      <c r="C2904" s="2341"/>
      <c r="D2904" s="1046"/>
      <c r="E2904" s="2348">
        <f t="shared" si="1809"/>
        <v>26398.489361702126</v>
      </c>
      <c r="F2904" s="2347">
        <f t="shared" si="1809"/>
        <v>24198.61524822695</v>
      </c>
      <c r="G2904" s="2347">
        <f t="shared" si="1809"/>
        <v>20255.597872340426</v>
      </c>
      <c r="H2904" s="2347">
        <f t="shared" si="1800"/>
        <v>83.705607385218329</v>
      </c>
      <c r="I2904" s="2457"/>
      <c r="J2904" s="2457"/>
      <c r="K2904" s="2458"/>
      <c r="L2904" s="2458"/>
      <c r="M2904" s="2458"/>
      <c r="N2904" s="2458"/>
      <c r="O2904" s="2458"/>
      <c r="P2904" s="2458"/>
      <c r="Q2904" s="612"/>
      <c r="R2904" s="612"/>
      <c r="S2904" s="612"/>
      <c r="T2904" s="612"/>
      <c r="U2904" s="612"/>
      <c r="V2904" s="612"/>
      <c r="W2904" s="612"/>
      <c r="X2904" s="612"/>
      <c r="Y2904" s="612"/>
      <c r="Z2904" s="612"/>
      <c r="AA2904" s="612"/>
      <c r="AB2904" s="612"/>
      <c r="AC2904" s="612"/>
      <c r="AD2904" s="1074"/>
      <c r="AE2904" s="565"/>
      <c r="AF2904" s="612"/>
      <c r="AG2904" s="612"/>
      <c r="AH2904" s="612"/>
      <c r="AI2904" s="612"/>
      <c r="AJ2904" s="1264">
        <f t="shared" ref="AJ2904" si="1812">AJ2834</f>
        <v>0</v>
      </c>
      <c r="AK2904" s="561"/>
      <c r="AL2904" s="1441"/>
      <c r="AM2904" s="1456"/>
    </row>
    <row r="2905" spans="1:39" ht="29.25" x14ac:dyDescent="0.25">
      <c r="A2905" s="239">
        <v>1</v>
      </c>
      <c r="B2905" s="339" t="s">
        <v>281</v>
      </c>
      <c r="C2905" s="2341"/>
      <c r="D2905" s="1046"/>
      <c r="E2905" s="2348">
        <f t="shared" si="1809"/>
        <v>5776</v>
      </c>
      <c r="F2905" s="2347">
        <f t="shared" si="1809"/>
        <v>5295.333333333333</v>
      </c>
      <c r="G2905" s="2347">
        <f t="shared" si="1809"/>
        <v>5967</v>
      </c>
      <c r="H2905" s="2347">
        <f t="shared" si="1800"/>
        <v>112.68412438625207</v>
      </c>
      <c r="I2905" s="2457"/>
      <c r="J2905" s="2457"/>
      <c r="K2905" s="2458"/>
      <c r="L2905" s="2458"/>
      <c r="M2905" s="2458"/>
      <c r="N2905" s="2458"/>
      <c r="O2905" s="2458"/>
      <c r="P2905" s="2458"/>
      <c r="Q2905" s="612">
        <f t="shared" ref="Q2905:AJ2905" si="1813">Q2835</f>
        <v>3772.9036800000003</v>
      </c>
      <c r="R2905" s="612">
        <f t="shared" ref="R2905:S2905" si="1814">R2835</f>
        <v>3772.9036800000003</v>
      </c>
      <c r="S2905" s="612">
        <f t="shared" si="1814"/>
        <v>3772.9036800000003</v>
      </c>
      <c r="T2905" s="612">
        <f t="shared" ref="T2905:U2905" si="1815">T2835</f>
        <v>3772.9036800000003</v>
      </c>
      <c r="U2905" s="612">
        <f t="shared" si="1815"/>
        <v>3772.9036800000003</v>
      </c>
      <c r="V2905" s="612">
        <f t="shared" ref="V2905:W2905" si="1816">V2835</f>
        <v>3772.9036800000003</v>
      </c>
      <c r="W2905" s="612">
        <f t="shared" si="1816"/>
        <v>3772.9036800000003</v>
      </c>
      <c r="X2905" s="612">
        <f t="shared" ref="X2905:Y2905" si="1817">X2835</f>
        <v>3772.9036800000003</v>
      </c>
      <c r="Y2905" s="612">
        <f t="shared" si="1817"/>
        <v>3772.9036800000003</v>
      </c>
      <c r="Z2905" s="612">
        <f t="shared" ref="Z2905:AA2905" si="1818">Z2835</f>
        <v>3772.9036800000003</v>
      </c>
      <c r="AA2905" s="612">
        <f t="shared" si="1818"/>
        <v>3772.9036800000003</v>
      </c>
      <c r="AB2905" s="612">
        <f t="shared" si="1813"/>
        <v>3458.4950400000007</v>
      </c>
      <c r="AC2905" s="612">
        <f t="shared" si="1813"/>
        <v>4035.8009999999995</v>
      </c>
      <c r="AD2905" s="1074">
        <f t="shared" si="1813"/>
        <v>0</v>
      </c>
      <c r="AE2905" s="565">
        <f t="shared" si="1813"/>
        <v>0</v>
      </c>
      <c r="AF2905" s="612">
        <f t="shared" si="1813"/>
        <v>577.30595999999878</v>
      </c>
      <c r="AG2905" s="612">
        <f t="shared" si="1813"/>
        <v>-2.9975399999999999</v>
      </c>
      <c r="AH2905" s="612">
        <f t="shared" si="1813"/>
        <v>0</v>
      </c>
      <c r="AI2905" s="612">
        <f t="shared" si="1813"/>
        <v>4035.8009999999995</v>
      </c>
      <c r="AJ2905" s="1264">
        <f t="shared" si="1813"/>
        <v>0</v>
      </c>
      <c r="AK2905" s="561">
        <f t="shared" ref="AK2905" si="1819">AK2835</f>
        <v>0</v>
      </c>
      <c r="AL2905" s="1441"/>
      <c r="AM2905" s="1456"/>
    </row>
    <row r="2906" spans="1:39" x14ac:dyDescent="0.25">
      <c r="A2906" s="239">
        <v>1</v>
      </c>
      <c r="B2906" s="819" t="s">
        <v>138</v>
      </c>
      <c r="C2906" s="2341"/>
      <c r="D2906" s="1046"/>
      <c r="E2906" s="2348">
        <f t="shared" si="1809"/>
        <v>128290.07619047619</v>
      </c>
      <c r="F2906" s="2347">
        <f t="shared" si="1809"/>
        <v>117599.90317460317</v>
      </c>
      <c r="G2906" s="2347">
        <f t="shared" si="1809"/>
        <v>90502.13154761905</v>
      </c>
      <c r="H2906" s="2347">
        <f t="shared" si="1800"/>
        <v>76.95765821613692</v>
      </c>
      <c r="I2906" s="2457"/>
      <c r="J2906" s="2457"/>
      <c r="K2906" s="2458"/>
      <c r="L2906" s="2458"/>
      <c r="M2906" s="2458"/>
      <c r="N2906" s="2458"/>
      <c r="O2906" s="2458"/>
      <c r="P2906" s="2458"/>
      <c r="Q2906" s="612">
        <f t="shared" ref="Q2906:AJ2906" si="1820">Q2836</f>
        <v>148455.40945999997</v>
      </c>
      <c r="R2906" s="612">
        <f t="shared" ref="R2906:S2906" si="1821">R2836</f>
        <v>148455.40945999997</v>
      </c>
      <c r="S2906" s="612">
        <f t="shared" si="1821"/>
        <v>148455.40945999997</v>
      </c>
      <c r="T2906" s="612">
        <f t="shared" ref="T2906:U2906" si="1822">T2836</f>
        <v>148455.40945999997</v>
      </c>
      <c r="U2906" s="612">
        <f t="shared" si="1822"/>
        <v>148455.40945999997</v>
      </c>
      <c r="V2906" s="612">
        <f t="shared" ref="V2906:W2906" si="1823">V2836</f>
        <v>148455.40945999997</v>
      </c>
      <c r="W2906" s="612">
        <f t="shared" si="1823"/>
        <v>148455.40945999997</v>
      </c>
      <c r="X2906" s="612">
        <f t="shared" ref="X2906:Y2906" si="1824">X2836</f>
        <v>148455.40945999997</v>
      </c>
      <c r="Y2906" s="612">
        <f t="shared" si="1824"/>
        <v>148455.40945999997</v>
      </c>
      <c r="Z2906" s="612">
        <f t="shared" ref="Z2906:AA2906" si="1825">Z2836</f>
        <v>148455.40945999997</v>
      </c>
      <c r="AA2906" s="612">
        <f t="shared" si="1825"/>
        <v>148455.40945999997</v>
      </c>
      <c r="AB2906" s="612">
        <f t="shared" si="1820"/>
        <v>136194.18845083332</v>
      </c>
      <c r="AC2906" s="612">
        <f t="shared" si="1820"/>
        <v>131395.30684000003</v>
      </c>
      <c r="AD2906" s="1074">
        <f t="shared" si="1820"/>
        <v>0</v>
      </c>
      <c r="AE2906" s="565">
        <f t="shared" si="1820"/>
        <v>0</v>
      </c>
      <c r="AF2906" s="612">
        <f t="shared" si="1820"/>
        <v>-4798.8816108333149</v>
      </c>
      <c r="AG2906" s="612">
        <f t="shared" si="1820"/>
        <v>-2.9975399999999999</v>
      </c>
      <c r="AH2906" s="612">
        <f t="shared" si="1820"/>
        <v>-73.718109999999996</v>
      </c>
      <c r="AI2906" s="612">
        <f t="shared" si="1820"/>
        <v>131321.58873000002</v>
      </c>
      <c r="AJ2906" s="1264">
        <f t="shared" si="1820"/>
        <v>0</v>
      </c>
      <c r="AK2906" s="561">
        <f t="shared" ref="AK2906" si="1826">AK2836</f>
        <v>0</v>
      </c>
      <c r="AL2906" s="1441"/>
      <c r="AM2906" s="1456"/>
    </row>
    <row r="2907" spans="1:39" x14ac:dyDescent="0.25">
      <c r="A2907" s="239">
        <v>1</v>
      </c>
      <c r="B2907" s="1024" t="s">
        <v>29</v>
      </c>
      <c r="C2907" s="2517"/>
      <c r="D2907" s="1046"/>
      <c r="E2907" s="2345"/>
      <c r="F2907" s="1046"/>
      <c r="G2907" s="1046"/>
      <c r="H2907" s="1046"/>
      <c r="I2907" s="2457"/>
      <c r="J2907" s="2457"/>
      <c r="K2907" s="2458"/>
      <c r="L2907" s="2458"/>
      <c r="M2907" s="2458"/>
      <c r="N2907" s="2458"/>
      <c r="O2907" s="2458"/>
      <c r="P2907" s="2458"/>
      <c r="Q2907" s="612"/>
      <c r="R2907" s="612"/>
      <c r="S2907" s="612"/>
      <c r="T2907" s="612"/>
      <c r="U2907" s="612"/>
      <c r="V2907" s="612"/>
      <c r="W2907" s="612"/>
      <c r="X2907" s="612"/>
      <c r="Y2907" s="612"/>
      <c r="Z2907" s="612"/>
      <c r="AA2907" s="612"/>
      <c r="AB2907" s="612"/>
      <c r="AC2907" s="612"/>
      <c r="AD2907" s="1074"/>
      <c r="AE2907" s="565"/>
      <c r="AF2907" s="612"/>
      <c r="AG2907" s="612"/>
      <c r="AH2907" s="612"/>
      <c r="AI2907" s="612"/>
      <c r="AJ2907" s="1260"/>
      <c r="AK2907" s="561"/>
      <c r="AL2907" s="1441"/>
      <c r="AM2907" s="1456"/>
    </row>
    <row r="2908" spans="1:39" x14ac:dyDescent="0.25">
      <c r="A2908" s="239">
        <v>1</v>
      </c>
      <c r="B2908" s="1025" t="s">
        <v>69</v>
      </c>
      <c r="C2908" s="2518"/>
      <c r="D2908" s="1046"/>
      <c r="E2908" s="2345">
        <f>SUM(E2842)</f>
        <v>600</v>
      </c>
      <c r="F2908" s="1046">
        <f>SUM(F2842)</f>
        <v>550</v>
      </c>
      <c r="G2908" s="1046">
        <f>SUM(G2842)</f>
        <v>294</v>
      </c>
      <c r="H2908" s="1046">
        <f t="shared" ref="H2908:H2915" si="1827">G2908/F2908*100</f>
        <v>53.454545454545453</v>
      </c>
      <c r="I2908" s="1046">
        <f>SUM(I2842)</f>
        <v>8.3833333333333329</v>
      </c>
      <c r="J2908" s="1046">
        <f>SUM(J2842)</f>
        <v>5.4659863945578229</v>
      </c>
      <c r="K2908" s="1046">
        <f>SUM(K2842)</f>
        <v>5030</v>
      </c>
      <c r="L2908" s="1046">
        <f>ROUND(K2908/12*$B$4,0)</f>
        <v>4611</v>
      </c>
      <c r="M2908" s="1046">
        <f>SUM(M2842)</f>
        <v>1607</v>
      </c>
      <c r="N2908" s="1046">
        <f>SUM(N2842)</f>
        <v>34.843885516045098</v>
      </c>
      <c r="O2908" s="1046">
        <f>SUM(O2842)</f>
        <v>16</v>
      </c>
      <c r="P2908" s="1046">
        <f>SUM(P2842)</f>
        <v>109.56818181818181</v>
      </c>
      <c r="Q2908" s="612"/>
      <c r="R2908" s="612"/>
      <c r="S2908" s="612"/>
      <c r="T2908" s="612"/>
      <c r="U2908" s="612"/>
      <c r="V2908" s="612"/>
      <c r="W2908" s="612"/>
      <c r="X2908" s="612"/>
      <c r="Y2908" s="612"/>
      <c r="Z2908" s="612"/>
      <c r="AA2908" s="612"/>
      <c r="AB2908" s="612"/>
      <c r="AC2908" s="612"/>
      <c r="AD2908" s="1074"/>
      <c r="AE2908" s="565"/>
      <c r="AF2908" s="612"/>
      <c r="AG2908" s="612"/>
      <c r="AH2908" s="612"/>
      <c r="AI2908" s="612"/>
      <c r="AJ2908" s="1260">
        <f>SUM(AJ2842)</f>
        <v>0</v>
      </c>
      <c r="AK2908" s="561"/>
      <c r="AL2908" s="1441"/>
      <c r="AM2908" s="1456"/>
    </row>
    <row r="2909" spans="1:39" s="253" customFormat="1" ht="29.25" x14ac:dyDescent="0.25">
      <c r="A2909" s="239">
        <v>1</v>
      </c>
      <c r="B2909" s="1026" t="s">
        <v>16</v>
      </c>
      <c r="C2909" s="2519"/>
      <c r="D2909" s="1046"/>
      <c r="E2909" s="2345">
        <f t="shared" ref="E2909:G2914" si="1828">SUM(E2846)</f>
        <v>822</v>
      </c>
      <c r="F2909" s="1046">
        <f t="shared" si="1828"/>
        <v>754</v>
      </c>
      <c r="G2909" s="1046">
        <f t="shared" si="1828"/>
        <v>710</v>
      </c>
      <c r="H2909" s="1046">
        <f t="shared" si="1827"/>
        <v>94.16445623342176</v>
      </c>
      <c r="I2909" s="1046">
        <f t="shared" ref="I2909:I2914" si="1829">SUM(I2846)</f>
        <v>7.2627737226277373</v>
      </c>
      <c r="J2909" s="1046">
        <f t="shared" ref="J2909:K2914" si="1830">SUM(J2846)</f>
        <v>6.6521126760563378</v>
      </c>
      <c r="K2909" s="1046">
        <f t="shared" si="1830"/>
        <v>5970</v>
      </c>
      <c r="L2909" s="1046">
        <f>ROUND(K2909/12*$B$4,0)</f>
        <v>5473</v>
      </c>
      <c r="M2909" s="1046">
        <f t="shared" ref="M2909:P2914" si="1831">SUM(M2846)</f>
        <v>4723</v>
      </c>
      <c r="N2909" s="1046">
        <f t="shared" si="1831"/>
        <v>86.312134502923982</v>
      </c>
      <c r="O2909" s="1046">
        <f t="shared" si="1831"/>
        <v>24.875</v>
      </c>
      <c r="P2909" s="1046">
        <f t="shared" si="1831"/>
        <v>207.13019643672908</v>
      </c>
      <c r="Q2909" s="612"/>
      <c r="R2909" s="612"/>
      <c r="S2909" s="612"/>
      <c r="T2909" s="612"/>
      <c r="U2909" s="612"/>
      <c r="V2909" s="612"/>
      <c r="W2909" s="612"/>
      <c r="X2909" s="612"/>
      <c r="Y2909" s="612"/>
      <c r="Z2909" s="612"/>
      <c r="AA2909" s="612"/>
      <c r="AB2909" s="612"/>
      <c r="AC2909" s="612"/>
      <c r="AD2909" s="1074"/>
      <c r="AE2909" s="565"/>
      <c r="AF2909" s="612"/>
      <c r="AG2909" s="612"/>
      <c r="AH2909" s="612"/>
      <c r="AI2909" s="612"/>
      <c r="AJ2909" s="1260">
        <f t="shared" ref="AJ2909" si="1832">SUM(AJ2846)</f>
        <v>0</v>
      </c>
      <c r="AK2909" s="561"/>
      <c r="AL2909" s="1441"/>
      <c r="AM2909" s="1456"/>
    </row>
    <row r="2910" spans="1:39" ht="29.25" x14ac:dyDescent="0.25">
      <c r="A2910" s="239">
        <v>1</v>
      </c>
      <c r="B2910" s="1027" t="s">
        <v>214</v>
      </c>
      <c r="C2910" s="1027"/>
      <c r="D2910" s="2347"/>
      <c r="E2910" s="2348">
        <f t="shared" si="1828"/>
        <v>1422</v>
      </c>
      <c r="F2910" s="2347">
        <f t="shared" si="1828"/>
        <v>1304</v>
      </c>
      <c r="G2910" s="2347">
        <f t="shared" si="1828"/>
        <v>1004</v>
      </c>
      <c r="H2910" s="2347">
        <f t="shared" si="1827"/>
        <v>76.99386503067484</v>
      </c>
      <c r="I2910" s="2347">
        <f t="shared" si="1829"/>
        <v>7.7355836849507735</v>
      </c>
      <c r="J2910" s="2347">
        <f t="shared" si="1830"/>
        <v>6.3047808764940241</v>
      </c>
      <c r="K2910" s="2347">
        <f t="shared" si="1830"/>
        <v>11000</v>
      </c>
      <c r="L2910" s="2347">
        <f>SUM(L2847)</f>
        <v>10084</v>
      </c>
      <c r="M2910" s="2347">
        <f t="shared" si="1831"/>
        <v>6330</v>
      </c>
      <c r="N2910" s="2347">
        <f t="shared" si="1831"/>
        <v>62.772709242364144</v>
      </c>
      <c r="O2910" s="2347">
        <f t="shared" si="1831"/>
        <v>40.875</v>
      </c>
      <c r="P2910" s="2347">
        <f t="shared" si="1831"/>
        <v>168.94078398665556</v>
      </c>
      <c r="Q2910" s="612">
        <f t="shared" ref="Q2910:AJ2910" si="1833">SUM(Q2847)</f>
        <v>28203.929792550396</v>
      </c>
      <c r="R2910" s="612">
        <f t="shared" ref="R2910:S2910" si="1834">SUM(R2847)</f>
        <v>28203.929792550396</v>
      </c>
      <c r="S2910" s="612">
        <f t="shared" si="1834"/>
        <v>28203.929792550396</v>
      </c>
      <c r="T2910" s="612">
        <f t="shared" ref="T2910:U2910" si="1835">SUM(T2847)</f>
        <v>28203.929792550396</v>
      </c>
      <c r="U2910" s="612">
        <f t="shared" si="1835"/>
        <v>28203.929792550396</v>
      </c>
      <c r="V2910" s="612">
        <f t="shared" ref="V2910:W2910" si="1836">SUM(V2847)</f>
        <v>28203.929792550396</v>
      </c>
      <c r="W2910" s="612">
        <f t="shared" si="1836"/>
        <v>28203.929792550396</v>
      </c>
      <c r="X2910" s="612">
        <f t="shared" ref="X2910:Y2910" si="1837">SUM(X2847)</f>
        <v>28203.929792550396</v>
      </c>
      <c r="Y2910" s="612">
        <f t="shared" si="1837"/>
        <v>28203.929792550396</v>
      </c>
      <c r="Z2910" s="612">
        <f t="shared" ref="Z2910:AA2910" si="1838">SUM(Z2847)</f>
        <v>28203.929792550396</v>
      </c>
      <c r="AA2910" s="612">
        <f t="shared" si="1838"/>
        <v>28203.929792550396</v>
      </c>
      <c r="AB2910" s="612">
        <f t="shared" si="1833"/>
        <v>25853.602309837861</v>
      </c>
      <c r="AC2910" s="612">
        <f t="shared" si="1833"/>
        <v>14878.572510000002</v>
      </c>
      <c r="AD2910" s="1074">
        <f t="shared" si="1833"/>
        <v>0</v>
      </c>
      <c r="AE2910" s="565">
        <f t="shared" si="1833"/>
        <v>0</v>
      </c>
      <c r="AF2910" s="612">
        <f t="shared" si="1833"/>
        <v>-10975.029799837859</v>
      </c>
      <c r="AG2910" s="612">
        <f t="shared" si="1833"/>
        <v>0</v>
      </c>
      <c r="AH2910" s="612">
        <f t="shared" si="1833"/>
        <v>-32.369769999999995</v>
      </c>
      <c r="AI2910" s="612">
        <f t="shared" si="1833"/>
        <v>14846.202740000002</v>
      </c>
      <c r="AJ2910" s="1264">
        <f t="shared" si="1833"/>
        <v>0</v>
      </c>
      <c r="AK2910" s="561">
        <f t="shared" ref="AK2910:AK2914" si="1839">SUM(AK2847)</f>
        <v>0</v>
      </c>
      <c r="AL2910" s="1441"/>
      <c r="AM2910" s="1456"/>
    </row>
    <row r="2911" spans="1:39" ht="63" x14ac:dyDescent="0.25">
      <c r="A2911" s="239">
        <v>1</v>
      </c>
      <c r="B2911" s="1028" t="s">
        <v>199</v>
      </c>
      <c r="C2911" s="2520"/>
      <c r="D2911" s="1046"/>
      <c r="E2911" s="2345">
        <f t="shared" si="1828"/>
        <v>1560</v>
      </c>
      <c r="F2911" s="1046">
        <f t="shared" si="1828"/>
        <v>1430</v>
      </c>
      <c r="G2911" s="1046">
        <f t="shared" si="1828"/>
        <v>1165</v>
      </c>
      <c r="H2911" s="1046">
        <f t="shared" si="1827"/>
        <v>81.468531468531467</v>
      </c>
      <c r="I2911" s="1046">
        <f t="shared" si="1829"/>
        <v>0</v>
      </c>
      <c r="J2911" s="1046">
        <f t="shared" si="1830"/>
        <v>0</v>
      </c>
      <c r="K2911" s="1046">
        <f t="shared" si="1830"/>
        <v>0</v>
      </c>
      <c r="L2911" s="1046">
        <f>SUM(L2848)</f>
        <v>0</v>
      </c>
      <c r="M2911" s="1046">
        <f t="shared" si="1831"/>
        <v>0</v>
      </c>
      <c r="N2911" s="1046">
        <f t="shared" si="1831"/>
        <v>0</v>
      </c>
      <c r="O2911" s="1046">
        <f t="shared" si="1831"/>
        <v>0</v>
      </c>
      <c r="P2911" s="1046">
        <f t="shared" si="1831"/>
        <v>0</v>
      </c>
      <c r="Q2911" s="612">
        <f t="shared" ref="Q2911:AJ2911" si="1840">SUM(Q2848)</f>
        <v>10905.460800000001</v>
      </c>
      <c r="R2911" s="612">
        <f t="shared" ref="R2911:S2911" si="1841">SUM(R2848)</f>
        <v>10905.460800000001</v>
      </c>
      <c r="S2911" s="612">
        <f t="shared" si="1841"/>
        <v>10905.460800000001</v>
      </c>
      <c r="T2911" s="612">
        <f t="shared" ref="T2911:U2911" si="1842">SUM(T2848)</f>
        <v>10905.460800000001</v>
      </c>
      <c r="U2911" s="612">
        <f t="shared" si="1842"/>
        <v>10905.460800000001</v>
      </c>
      <c r="V2911" s="612">
        <f t="shared" ref="V2911:W2911" si="1843">SUM(V2848)</f>
        <v>10905.460800000001</v>
      </c>
      <c r="W2911" s="612">
        <f t="shared" si="1843"/>
        <v>10905.460800000001</v>
      </c>
      <c r="X2911" s="612">
        <f t="shared" ref="X2911:Y2911" si="1844">SUM(X2848)</f>
        <v>10905.460800000001</v>
      </c>
      <c r="Y2911" s="612">
        <f t="shared" si="1844"/>
        <v>10905.460800000001</v>
      </c>
      <c r="Z2911" s="612">
        <f t="shared" ref="Z2911:AA2911" si="1845">SUM(Z2848)</f>
        <v>10905.460800000001</v>
      </c>
      <c r="AA2911" s="612">
        <f t="shared" si="1845"/>
        <v>10905.460800000001</v>
      </c>
      <c r="AB2911" s="612">
        <f t="shared" si="1840"/>
        <v>9996.6723999999995</v>
      </c>
      <c r="AC2911" s="612">
        <f t="shared" si="1840"/>
        <v>8144.1421999999993</v>
      </c>
      <c r="AD2911" s="1074">
        <f t="shared" si="1840"/>
        <v>0</v>
      </c>
      <c r="AE2911" s="565">
        <f t="shared" si="1840"/>
        <v>0</v>
      </c>
      <c r="AF2911" s="612">
        <f t="shared" si="1840"/>
        <v>-1852.5302000000001</v>
      </c>
      <c r="AG2911" s="612">
        <f t="shared" si="1840"/>
        <v>0</v>
      </c>
      <c r="AH2911" s="612">
        <f t="shared" si="1840"/>
        <v>0</v>
      </c>
      <c r="AI2911" s="612">
        <f t="shared" si="1840"/>
        <v>8144.1421999999993</v>
      </c>
      <c r="AJ2911" s="1260">
        <f t="shared" si="1840"/>
        <v>0</v>
      </c>
      <c r="AK2911" s="561">
        <f t="shared" si="1839"/>
        <v>0</v>
      </c>
      <c r="AL2911" s="1441"/>
      <c r="AM2911" s="1456"/>
    </row>
    <row r="2912" spans="1:39" x14ac:dyDescent="0.25">
      <c r="A2912" s="239">
        <v>1</v>
      </c>
      <c r="B2912" s="1013" t="s">
        <v>210</v>
      </c>
      <c r="C2912" s="2503"/>
      <c r="D2912" s="2504"/>
      <c r="E2912" s="2331">
        <f t="shared" si="1828"/>
        <v>4010</v>
      </c>
      <c r="F2912" s="2504">
        <f t="shared" si="1828"/>
        <v>3676</v>
      </c>
      <c r="G2912" s="2504">
        <f t="shared" si="1828"/>
        <v>3227</v>
      </c>
      <c r="H2912" s="2504">
        <f t="shared" si="1827"/>
        <v>87.785636561479876</v>
      </c>
      <c r="I2912" s="2504">
        <f t="shared" si="1829"/>
        <v>0</v>
      </c>
      <c r="J2912" s="2504">
        <f t="shared" si="1830"/>
        <v>0</v>
      </c>
      <c r="K2912" s="2504">
        <f t="shared" si="1830"/>
        <v>0</v>
      </c>
      <c r="L2912" s="2504">
        <f>SUM(L2849)</f>
        <v>0</v>
      </c>
      <c r="M2912" s="2504">
        <f t="shared" si="1831"/>
        <v>0</v>
      </c>
      <c r="N2912" s="2504">
        <f t="shared" si="1831"/>
        <v>0</v>
      </c>
      <c r="O2912" s="2504">
        <f t="shared" si="1831"/>
        <v>0</v>
      </c>
      <c r="P2912" s="2504">
        <f t="shared" si="1831"/>
        <v>0</v>
      </c>
      <c r="Q2912" s="614">
        <f t="shared" ref="Q2912:AJ2912" si="1846">SUM(Q2849)</f>
        <v>0</v>
      </c>
      <c r="R2912" s="614">
        <f t="shared" ref="R2912:S2912" si="1847">SUM(R2849)</f>
        <v>0</v>
      </c>
      <c r="S2912" s="614">
        <f t="shared" si="1847"/>
        <v>0</v>
      </c>
      <c r="T2912" s="614">
        <f t="shared" ref="T2912:U2912" si="1848">SUM(T2849)</f>
        <v>0</v>
      </c>
      <c r="U2912" s="614">
        <f t="shared" si="1848"/>
        <v>0</v>
      </c>
      <c r="V2912" s="614">
        <f t="shared" ref="V2912:W2912" si="1849">SUM(V2849)</f>
        <v>0</v>
      </c>
      <c r="W2912" s="614">
        <f t="shared" si="1849"/>
        <v>0</v>
      </c>
      <c r="X2912" s="614">
        <f t="shared" ref="X2912:Y2912" si="1850">SUM(X2849)</f>
        <v>0</v>
      </c>
      <c r="Y2912" s="614">
        <f t="shared" si="1850"/>
        <v>0</v>
      </c>
      <c r="Z2912" s="614">
        <f t="shared" ref="Z2912:AA2912" si="1851">SUM(Z2849)</f>
        <v>0</v>
      </c>
      <c r="AA2912" s="614">
        <f t="shared" si="1851"/>
        <v>0</v>
      </c>
      <c r="AB2912" s="614">
        <f t="shared" si="1846"/>
        <v>0</v>
      </c>
      <c r="AC2912" s="614">
        <f t="shared" si="1846"/>
        <v>0</v>
      </c>
      <c r="AD2912" s="1077">
        <f t="shared" si="1846"/>
        <v>0</v>
      </c>
      <c r="AE2912" s="564">
        <f t="shared" si="1846"/>
        <v>0</v>
      </c>
      <c r="AF2912" s="614">
        <f t="shared" si="1846"/>
        <v>0</v>
      </c>
      <c r="AG2912" s="614">
        <f t="shared" si="1846"/>
        <v>0</v>
      </c>
      <c r="AH2912" s="614">
        <f t="shared" si="1846"/>
        <v>0</v>
      </c>
      <c r="AI2912" s="614">
        <f t="shared" si="1846"/>
        <v>0</v>
      </c>
      <c r="AJ2912" s="1271">
        <f t="shared" si="1846"/>
        <v>0</v>
      </c>
      <c r="AK2912" s="607">
        <f t="shared" si="1839"/>
        <v>0</v>
      </c>
      <c r="AL2912" s="1441"/>
      <c r="AM2912" s="1456"/>
    </row>
    <row r="2913" spans="1:39" x14ac:dyDescent="0.25">
      <c r="A2913" s="239">
        <v>1</v>
      </c>
      <c r="B2913" s="1009" t="s">
        <v>211</v>
      </c>
      <c r="C2913" s="2521"/>
      <c r="D2913" s="2522"/>
      <c r="E2913" s="2523">
        <f t="shared" si="1828"/>
        <v>4000</v>
      </c>
      <c r="F2913" s="2522">
        <f t="shared" si="1828"/>
        <v>3667</v>
      </c>
      <c r="G2913" s="2522">
        <f t="shared" si="1828"/>
        <v>3221</v>
      </c>
      <c r="H2913" s="2522">
        <f t="shared" si="1827"/>
        <v>87.837469320970811</v>
      </c>
      <c r="I2913" s="2522">
        <f t="shared" si="1829"/>
        <v>0</v>
      </c>
      <c r="J2913" s="2522">
        <f t="shared" si="1830"/>
        <v>0</v>
      </c>
      <c r="K2913" s="2522">
        <f t="shared" si="1830"/>
        <v>0</v>
      </c>
      <c r="L2913" s="2522">
        <f>SUM(L2850)</f>
        <v>0</v>
      </c>
      <c r="M2913" s="2522">
        <f t="shared" si="1831"/>
        <v>0</v>
      </c>
      <c r="N2913" s="2522">
        <f t="shared" si="1831"/>
        <v>0</v>
      </c>
      <c r="O2913" s="2522">
        <f t="shared" si="1831"/>
        <v>0</v>
      </c>
      <c r="P2913" s="2522">
        <f t="shared" si="1831"/>
        <v>0</v>
      </c>
      <c r="Q2913" s="612">
        <f t="shared" ref="Q2913:AJ2913" si="1852">SUM(Q2850)</f>
        <v>0</v>
      </c>
      <c r="R2913" s="612">
        <f t="shared" ref="R2913:S2913" si="1853">SUM(R2850)</f>
        <v>0</v>
      </c>
      <c r="S2913" s="612">
        <f t="shared" si="1853"/>
        <v>0</v>
      </c>
      <c r="T2913" s="612">
        <f t="shared" ref="T2913:U2913" si="1854">SUM(T2850)</f>
        <v>0</v>
      </c>
      <c r="U2913" s="612">
        <f t="shared" si="1854"/>
        <v>0</v>
      </c>
      <c r="V2913" s="612">
        <f t="shared" ref="V2913:W2913" si="1855">SUM(V2850)</f>
        <v>0</v>
      </c>
      <c r="W2913" s="612">
        <f t="shared" si="1855"/>
        <v>0</v>
      </c>
      <c r="X2913" s="612">
        <f t="shared" ref="X2913:Y2913" si="1856">SUM(X2850)</f>
        <v>0</v>
      </c>
      <c r="Y2913" s="612">
        <f t="shared" si="1856"/>
        <v>0</v>
      </c>
      <c r="Z2913" s="612">
        <f t="shared" ref="Z2913:AA2913" si="1857">SUM(Z2850)</f>
        <v>0</v>
      </c>
      <c r="AA2913" s="612">
        <f t="shared" si="1857"/>
        <v>0</v>
      </c>
      <c r="AB2913" s="612">
        <f t="shared" si="1852"/>
        <v>0</v>
      </c>
      <c r="AC2913" s="612">
        <f t="shared" si="1852"/>
        <v>0</v>
      </c>
      <c r="AD2913" s="1074">
        <f t="shared" si="1852"/>
        <v>0</v>
      </c>
      <c r="AE2913" s="565">
        <f t="shared" si="1852"/>
        <v>0</v>
      </c>
      <c r="AF2913" s="612">
        <f t="shared" si="1852"/>
        <v>0</v>
      </c>
      <c r="AG2913" s="612">
        <f t="shared" si="1852"/>
        <v>0</v>
      </c>
      <c r="AH2913" s="612">
        <f t="shared" si="1852"/>
        <v>0</v>
      </c>
      <c r="AI2913" s="612">
        <f t="shared" si="1852"/>
        <v>0</v>
      </c>
      <c r="AJ2913" s="2162">
        <f t="shared" si="1852"/>
        <v>0</v>
      </c>
      <c r="AK2913" s="561">
        <f t="shared" si="1839"/>
        <v>0</v>
      </c>
      <c r="AL2913" s="1441"/>
      <c r="AM2913" s="1456"/>
    </row>
    <row r="2914" spans="1:39" ht="30" x14ac:dyDescent="0.25">
      <c r="A2914" s="239">
        <v>1</v>
      </c>
      <c r="B2914" s="1010" t="s">
        <v>212</v>
      </c>
      <c r="C2914" s="2373"/>
      <c r="D2914" s="2508"/>
      <c r="E2914" s="2509">
        <f t="shared" si="1828"/>
        <v>10</v>
      </c>
      <c r="F2914" s="2508">
        <f t="shared" si="1828"/>
        <v>9</v>
      </c>
      <c r="G2914" s="2508">
        <f t="shared" si="1828"/>
        <v>6</v>
      </c>
      <c r="H2914" s="2525">
        <f t="shared" si="1827"/>
        <v>66.666666666666657</v>
      </c>
      <c r="I2914" s="2525">
        <f t="shared" si="1829"/>
        <v>0</v>
      </c>
      <c r="J2914" s="2508">
        <f t="shared" si="1830"/>
        <v>0</v>
      </c>
      <c r="K2914" s="2525">
        <f t="shared" si="1830"/>
        <v>0</v>
      </c>
      <c r="L2914" s="2525">
        <f>SUM(L2851)</f>
        <v>0</v>
      </c>
      <c r="M2914" s="2508">
        <f t="shared" si="1831"/>
        <v>0</v>
      </c>
      <c r="N2914" s="2508">
        <f t="shared" si="1831"/>
        <v>0</v>
      </c>
      <c r="O2914" s="2508">
        <f t="shared" si="1831"/>
        <v>0</v>
      </c>
      <c r="P2914" s="2525">
        <f t="shared" si="1831"/>
        <v>0</v>
      </c>
      <c r="Q2914" s="613">
        <f t="shared" ref="Q2914:AJ2914" si="1858">SUM(Q2851)</f>
        <v>0</v>
      </c>
      <c r="R2914" s="613">
        <f t="shared" ref="R2914:S2914" si="1859">SUM(R2851)</f>
        <v>0</v>
      </c>
      <c r="S2914" s="613">
        <f t="shared" si="1859"/>
        <v>0</v>
      </c>
      <c r="T2914" s="613">
        <f t="shared" ref="T2914:U2914" si="1860">SUM(T2851)</f>
        <v>0</v>
      </c>
      <c r="U2914" s="613">
        <f t="shared" si="1860"/>
        <v>0</v>
      </c>
      <c r="V2914" s="613">
        <f t="shared" ref="V2914:W2914" si="1861">SUM(V2851)</f>
        <v>0</v>
      </c>
      <c r="W2914" s="613">
        <f t="shared" si="1861"/>
        <v>0</v>
      </c>
      <c r="X2914" s="613">
        <f t="shared" ref="X2914:Y2914" si="1862">SUM(X2851)</f>
        <v>0</v>
      </c>
      <c r="Y2914" s="613">
        <f t="shared" si="1862"/>
        <v>0</v>
      </c>
      <c r="Z2914" s="613">
        <f t="shared" ref="Z2914:AA2914" si="1863">SUM(Z2851)</f>
        <v>0</v>
      </c>
      <c r="AA2914" s="613">
        <f t="shared" si="1863"/>
        <v>0</v>
      </c>
      <c r="AB2914" s="613">
        <f t="shared" si="1858"/>
        <v>0</v>
      </c>
      <c r="AC2914" s="613">
        <f t="shared" si="1858"/>
        <v>0</v>
      </c>
      <c r="AD2914" s="1074">
        <f t="shared" si="1858"/>
        <v>0</v>
      </c>
      <c r="AE2914" s="565">
        <f t="shared" si="1858"/>
        <v>0</v>
      </c>
      <c r="AF2914" s="612">
        <f t="shared" si="1858"/>
        <v>0</v>
      </c>
      <c r="AG2914" s="613">
        <f t="shared" si="1858"/>
        <v>0</v>
      </c>
      <c r="AH2914" s="613">
        <f t="shared" si="1858"/>
        <v>0</v>
      </c>
      <c r="AI2914" s="612">
        <f t="shared" si="1858"/>
        <v>0</v>
      </c>
      <c r="AJ2914" s="1305">
        <f t="shared" si="1858"/>
        <v>0</v>
      </c>
      <c r="AK2914" s="561">
        <f t="shared" si="1839"/>
        <v>0</v>
      </c>
      <c r="AL2914" s="1441"/>
      <c r="AM2914" s="1456"/>
    </row>
    <row r="2915" spans="1:39" ht="29.25" thickBot="1" x14ac:dyDescent="0.3">
      <c r="A2915" s="239">
        <v>1</v>
      </c>
      <c r="B2915" s="1017" t="s">
        <v>217</v>
      </c>
      <c r="C2915" s="2526"/>
      <c r="D2915" s="2527"/>
      <c r="E2915" s="2376">
        <f>E2852</f>
        <v>4010</v>
      </c>
      <c r="F2915" s="2528">
        <f>F2852</f>
        <v>3676</v>
      </c>
      <c r="G2915" s="2528">
        <f>G2852</f>
        <v>3227</v>
      </c>
      <c r="H2915" s="2528">
        <f t="shared" si="1827"/>
        <v>87.785636561479876</v>
      </c>
      <c r="I2915" s="2528">
        <f t="shared" ref="I2915" si="1864">I2852</f>
        <v>0</v>
      </c>
      <c r="J2915" s="2528">
        <f t="shared" ref="J2915:AI2915" si="1865">J2852</f>
        <v>0</v>
      </c>
      <c r="K2915" s="2528">
        <f t="shared" si="1865"/>
        <v>0</v>
      </c>
      <c r="L2915" s="2528">
        <f t="shared" si="1865"/>
        <v>0</v>
      </c>
      <c r="M2915" s="2528">
        <f t="shared" si="1865"/>
        <v>0</v>
      </c>
      <c r="N2915" s="2528">
        <f t="shared" si="1865"/>
        <v>0</v>
      </c>
      <c r="O2915" s="2528">
        <f t="shared" si="1865"/>
        <v>0</v>
      </c>
      <c r="P2915" s="2528">
        <f t="shared" si="1865"/>
        <v>0</v>
      </c>
      <c r="Q2915" s="616">
        <f t="shared" si="1865"/>
        <v>16539.858899999999</v>
      </c>
      <c r="R2915" s="616">
        <f t="shared" ref="R2915:S2915" si="1866">R2852</f>
        <v>16539.858899999999</v>
      </c>
      <c r="S2915" s="616">
        <f t="shared" si="1866"/>
        <v>16539.858899999999</v>
      </c>
      <c r="T2915" s="616">
        <f t="shared" ref="T2915:U2915" si="1867">T2852</f>
        <v>16539.858899999999</v>
      </c>
      <c r="U2915" s="616">
        <f t="shared" si="1867"/>
        <v>16539.858899999999</v>
      </c>
      <c r="V2915" s="616">
        <f t="shared" ref="V2915:W2915" si="1868">V2852</f>
        <v>16539.858899999999</v>
      </c>
      <c r="W2915" s="616">
        <f t="shared" si="1868"/>
        <v>16539.858899999999</v>
      </c>
      <c r="X2915" s="616">
        <f t="shared" ref="X2915:Y2915" si="1869">X2852</f>
        <v>16539.858899999999</v>
      </c>
      <c r="Y2915" s="616">
        <f t="shared" si="1869"/>
        <v>16539.858899999999</v>
      </c>
      <c r="Z2915" s="616">
        <f t="shared" ref="Z2915:AA2915" si="1870">Z2852</f>
        <v>16539.858899999999</v>
      </c>
      <c r="AA2915" s="616">
        <f t="shared" si="1870"/>
        <v>16539.858899999999</v>
      </c>
      <c r="AB2915" s="616">
        <f t="shared" si="1865"/>
        <v>15161.537324999999</v>
      </c>
      <c r="AC2915" s="616">
        <f t="shared" si="1865"/>
        <v>15161.537380000002</v>
      </c>
      <c r="AD2915" s="1917">
        <f t="shared" si="1865"/>
        <v>0</v>
      </c>
      <c r="AE2915" s="653">
        <f t="shared" si="1865"/>
        <v>0</v>
      </c>
      <c r="AF2915" s="616">
        <f t="shared" si="1865"/>
        <v>5.5000002248561941E-5</v>
      </c>
      <c r="AG2915" s="616">
        <f t="shared" si="1865"/>
        <v>0</v>
      </c>
      <c r="AH2915" s="616">
        <f t="shared" si="1865"/>
        <v>-86.096279999999993</v>
      </c>
      <c r="AI2915" s="616">
        <f t="shared" si="1865"/>
        <v>15075.441100000002</v>
      </c>
      <c r="AJ2915" s="2529">
        <f>AJ2852</f>
        <v>0</v>
      </c>
      <c r="AK2915" s="1265">
        <f t="shared" ref="AK2915" si="1871">AK2852</f>
        <v>0</v>
      </c>
      <c r="AL2915" s="1441"/>
      <c r="AM2915" s="1456"/>
    </row>
    <row r="2916" spans="1:39" x14ac:dyDescent="0.25">
      <c r="A2916" s="239">
        <v>1</v>
      </c>
      <c r="B2916" s="2140"/>
      <c r="C2916" s="1828"/>
      <c r="D2916" s="2140"/>
      <c r="E2916" s="458"/>
      <c r="F2916" s="2140"/>
      <c r="G2916" s="2201"/>
      <c r="H2916" s="2140"/>
      <c r="I2916" s="2201"/>
      <c r="J2916" s="2140"/>
      <c r="K2916" s="2201"/>
      <c r="L2916" s="2140"/>
      <c r="M2916" s="2140"/>
      <c r="N2916" s="2140"/>
      <c r="O2916" s="2140"/>
      <c r="P2916" s="2201"/>
      <c r="Q2916" s="564"/>
      <c r="R2916" s="564"/>
      <c r="S2916" s="564"/>
      <c r="T2916" s="564"/>
      <c r="U2916" s="564"/>
      <c r="V2916" s="564"/>
      <c r="W2916" s="564"/>
      <c r="X2916" s="564"/>
      <c r="Y2916" s="564"/>
      <c r="Z2916" s="564"/>
      <c r="AA2916" s="564"/>
      <c r="AB2916" s="607"/>
      <c r="AC2916" s="564"/>
      <c r="AD2916" s="1077"/>
      <c r="AE2916" s="564"/>
      <c r="AF2916" s="564"/>
      <c r="AG2916" s="564"/>
      <c r="AH2916" s="564"/>
      <c r="AI2916" s="564"/>
      <c r="AJ2916" s="2530"/>
      <c r="AK2916" s="607"/>
      <c r="AL2916" s="1441"/>
      <c r="AM2916" s="1456"/>
    </row>
    <row r="2917" spans="1:39" ht="47.25" x14ac:dyDescent="0.25">
      <c r="A2917" s="239">
        <v>1</v>
      </c>
      <c r="B2917" s="2272" t="s">
        <v>474</v>
      </c>
      <c r="C2917" s="996"/>
      <c r="D2917" s="3"/>
      <c r="E2917" s="419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565"/>
      <c r="R2917" s="565"/>
      <c r="S2917" s="565"/>
      <c r="T2917" s="565"/>
      <c r="U2917" s="565"/>
      <c r="V2917" s="565"/>
      <c r="W2917" s="565"/>
      <c r="X2917" s="565"/>
      <c r="Y2917" s="565"/>
      <c r="Z2917" s="565"/>
      <c r="AA2917" s="565"/>
      <c r="AB2917" s="561"/>
      <c r="AC2917" s="565"/>
      <c r="AD2917" s="1074"/>
      <c r="AE2917" s="565"/>
      <c r="AF2917" s="565"/>
      <c r="AG2917" s="565"/>
      <c r="AH2917" s="565"/>
      <c r="AI2917" s="565"/>
      <c r="AJ2917" s="2531"/>
      <c r="AK2917" s="561"/>
      <c r="AL2917" s="1441"/>
      <c r="AM2917" s="1456"/>
    </row>
    <row r="2918" spans="1:39" x14ac:dyDescent="0.25">
      <c r="A2918" s="239">
        <v>1</v>
      </c>
      <c r="B2918" s="1884" t="s">
        <v>5</v>
      </c>
      <c r="C2918" s="1885"/>
      <c r="D2918" s="1884"/>
      <c r="E2918" s="419"/>
      <c r="F2918" s="2476"/>
      <c r="G2918" s="2476"/>
      <c r="H2918" s="2476"/>
      <c r="I2918" s="2476"/>
      <c r="J2918" s="2476"/>
      <c r="K2918" s="2532"/>
      <c r="L2918" s="2532">
        <f>ROUND(F2918*I2918,0)</f>
        <v>0</v>
      </c>
      <c r="M2918" s="2532"/>
      <c r="N2918" s="2532"/>
      <c r="O2918" s="2532"/>
      <c r="P2918" s="2532"/>
      <c r="Q2918" s="565"/>
      <c r="R2918" s="565"/>
      <c r="S2918" s="565"/>
      <c r="T2918" s="565"/>
      <c r="U2918" s="565"/>
      <c r="V2918" s="565"/>
      <c r="W2918" s="565"/>
      <c r="X2918" s="565"/>
      <c r="Y2918" s="565"/>
      <c r="Z2918" s="565"/>
      <c r="AA2918" s="565"/>
      <c r="AB2918" s="561"/>
      <c r="AC2918" s="565"/>
      <c r="AD2918" s="1074"/>
      <c r="AE2918" s="565"/>
      <c r="AF2918" s="565"/>
      <c r="AG2918" s="565"/>
      <c r="AH2918" s="565"/>
      <c r="AI2918" s="565"/>
      <c r="AJ2918" s="2533"/>
      <c r="AK2918" s="561"/>
      <c r="AL2918" s="1441"/>
      <c r="AM2918" s="1456"/>
    </row>
    <row r="2919" spans="1:39" x14ac:dyDescent="0.25">
      <c r="A2919" s="239">
        <v>1</v>
      </c>
      <c r="B2919" s="3" t="s">
        <v>24</v>
      </c>
      <c r="C2919" s="1454" t="s">
        <v>275</v>
      </c>
      <c r="D2919" s="3">
        <v>340</v>
      </c>
      <c r="E2919" s="419"/>
      <c r="F2919" s="213">
        <f t="shared" ref="F2919:F2927" si="1872">ROUND(E2919/12*$B$4,0)</f>
        <v>0</v>
      </c>
      <c r="G2919" s="213"/>
      <c r="H2919" s="213"/>
      <c r="I2919" s="2477"/>
      <c r="J2919" s="269"/>
      <c r="K2919" s="270">
        <f t="shared" ref="K2919:K2927" si="1873">ROUND(E2919*I2919,0)</f>
        <v>0</v>
      </c>
      <c r="L2919" s="270">
        <f t="shared" ref="L2919:L2927" si="1874">ROUND(K2919/12*$B$4,0)</f>
        <v>0</v>
      </c>
      <c r="M2919" s="270"/>
      <c r="N2919" s="270"/>
      <c r="O2919" s="270">
        <f t="shared" ref="O2919:O2927" si="1875">ROUND(K2919/D2919,0)</f>
        <v>0</v>
      </c>
      <c r="P2919" s="270"/>
      <c r="Q2919" s="565"/>
      <c r="R2919" s="565"/>
      <c r="S2919" s="565"/>
      <c r="T2919" s="565"/>
      <c r="U2919" s="565"/>
      <c r="V2919" s="565"/>
      <c r="W2919" s="565"/>
      <c r="X2919" s="565"/>
      <c r="Y2919" s="565"/>
      <c r="Z2919" s="565"/>
      <c r="AA2919" s="565"/>
      <c r="AB2919" s="561"/>
      <c r="AC2919" s="565"/>
      <c r="AD2919" s="1074"/>
      <c r="AE2919" s="565"/>
      <c r="AF2919" s="565"/>
      <c r="AG2919" s="565"/>
      <c r="AH2919" s="565"/>
      <c r="AI2919" s="565"/>
      <c r="AJ2919" s="1276"/>
      <c r="AK2919" s="561"/>
      <c r="AL2919" s="1441"/>
      <c r="AM2919" s="1456"/>
    </row>
    <row r="2920" spans="1:39" x14ac:dyDescent="0.25">
      <c r="A2920" s="239">
        <v>1</v>
      </c>
      <c r="B2920" s="3" t="s">
        <v>25</v>
      </c>
      <c r="C2920" s="1454" t="s">
        <v>275</v>
      </c>
      <c r="D2920" s="3">
        <v>300</v>
      </c>
      <c r="E2920" s="419"/>
      <c r="F2920" s="213">
        <f t="shared" si="1872"/>
        <v>0</v>
      </c>
      <c r="G2920" s="213"/>
      <c r="H2920" s="213"/>
      <c r="I2920" s="2477"/>
      <c r="J2920" s="269"/>
      <c r="K2920" s="270">
        <f t="shared" si="1873"/>
        <v>0</v>
      </c>
      <c r="L2920" s="270">
        <f t="shared" si="1874"/>
        <v>0</v>
      </c>
      <c r="M2920" s="270"/>
      <c r="N2920" s="270"/>
      <c r="O2920" s="270">
        <f t="shared" si="1875"/>
        <v>0</v>
      </c>
      <c r="P2920" s="270"/>
      <c r="Q2920" s="565"/>
      <c r="R2920" s="565"/>
      <c r="S2920" s="565"/>
      <c r="T2920" s="565"/>
      <c r="U2920" s="565"/>
      <c r="V2920" s="565"/>
      <c r="W2920" s="565"/>
      <c r="X2920" s="565"/>
      <c r="Y2920" s="565"/>
      <c r="Z2920" s="565"/>
      <c r="AA2920" s="565"/>
      <c r="AB2920" s="561"/>
      <c r="AC2920" s="565"/>
      <c r="AD2920" s="1074"/>
      <c r="AE2920" s="565"/>
      <c r="AF2920" s="565"/>
      <c r="AG2920" s="565"/>
      <c r="AH2920" s="565"/>
      <c r="AI2920" s="565"/>
      <c r="AJ2920" s="1276"/>
      <c r="AK2920" s="561"/>
      <c r="AL2920" s="1441"/>
      <c r="AM2920" s="1456"/>
    </row>
    <row r="2921" spans="1:39" x14ac:dyDescent="0.25">
      <c r="A2921" s="239">
        <v>1</v>
      </c>
      <c r="B2921" s="3" t="s">
        <v>171</v>
      </c>
      <c r="C2921" s="1454" t="s">
        <v>275</v>
      </c>
      <c r="D2921" s="3">
        <v>270</v>
      </c>
      <c r="E2921" s="419">
        <v>1118</v>
      </c>
      <c r="F2921" s="213">
        <f t="shared" si="1872"/>
        <v>1025</v>
      </c>
      <c r="G2921" s="213">
        <v>1193</v>
      </c>
      <c r="H2921" s="213">
        <f t="shared" ref="H2921:H2928" si="1876">G2921/F2921*100</f>
        <v>116.39024390243901</v>
      </c>
      <c r="I2921" s="2477">
        <v>7.5</v>
      </c>
      <c r="J2921" s="269">
        <f t="shared" ref="J2921:J2928" si="1877">M2921/G2921</f>
        <v>10.540653813914501</v>
      </c>
      <c r="K2921" s="270">
        <f t="shared" si="1873"/>
        <v>8385</v>
      </c>
      <c r="L2921" s="270">
        <f t="shared" si="1874"/>
        <v>7686</v>
      </c>
      <c r="M2921" s="270">
        <v>12575</v>
      </c>
      <c r="N2921" s="270">
        <f t="shared" ref="N2921:N2928" si="1878">M2921/L2921*100</f>
        <v>163.60915951079886</v>
      </c>
      <c r="O2921" s="270">
        <f t="shared" si="1875"/>
        <v>31</v>
      </c>
      <c r="P2921" s="270">
        <f t="shared" ref="P2921:P2928" si="1879">M2921/$B$4*12/O2921</f>
        <v>442.5219941348974</v>
      </c>
      <c r="Q2921" s="565"/>
      <c r="R2921" s="565"/>
      <c r="S2921" s="565"/>
      <c r="T2921" s="565"/>
      <c r="U2921" s="565"/>
      <c r="V2921" s="565"/>
      <c r="W2921" s="565"/>
      <c r="X2921" s="565"/>
      <c r="Y2921" s="565"/>
      <c r="Z2921" s="565"/>
      <c r="AA2921" s="565"/>
      <c r="AB2921" s="561"/>
      <c r="AC2921" s="565"/>
      <c r="AD2921" s="1074"/>
      <c r="AE2921" s="565"/>
      <c r="AF2921" s="565"/>
      <c r="AG2921" s="565"/>
      <c r="AH2921" s="565"/>
      <c r="AI2921" s="565"/>
      <c r="AJ2921" s="1276"/>
      <c r="AK2921" s="561"/>
      <c r="AL2921" s="1441"/>
      <c r="AM2921" s="1456"/>
    </row>
    <row r="2922" spans="1:39" x14ac:dyDescent="0.25">
      <c r="A2922" s="239">
        <v>1</v>
      </c>
      <c r="B2922" s="3" t="s">
        <v>8</v>
      </c>
      <c r="C2922" s="1454" t="s">
        <v>275</v>
      </c>
      <c r="D2922" s="3">
        <v>340</v>
      </c>
      <c r="E2922" s="419">
        <v>133</v>
      </c>
      <c r="F2922" s="213">
        <f t="shared" si="1872"/>
        <v>122</v>
      </c>
      <c r="G2922" s="213">
        <v>114</v>
      </c>
      <c r="H2922" s="213">
        <f t="shared" si="1876"/>
        <v>93.442622950819683</v>
      </c>
      <c r="I2922" s="2477">
        <v>10.5</v>
      </c>
      <c r="J2922" s="269">
        <f t="shared" si="1877"/>
        <v>11.324561403508772</v>
      </c>
      <c r="K2922" s="270">
        <f t="shared" si="1873"/>
        <v>1397</v>
      </c>
      <c r="L2922" s="270">
        <f t="shared" si="1874"/>
        <v>1281</v>
      </c>
      <c r="M2922" s="270">
        <v>1291</v>
      </c>
      <c r="N2922" s="270">
        <f t="shared" si="1878"/>
        <v>100.78064012490242</v>
      </c>
      <c r="O2922" s="270">
        <f t="shared" si="1875"/>
        <v>4</v>
      </c>
      <c r="P2922" s="270">
        <f t="shared" si="1879"/>
        <v>352.09090909090907</v>
      </c>
      <c r="Q2922" s="565"/>
      <c r="R2922" s="565"/>
      <c r="S2922" s="565"/>
      <c r="T2922" s="565"/>
      <c r="U2922" s="565"/>
      <c r="V2922" s="565"/>
      <c r="W2922" s="565"/>
      <c r="X2922" s="565"/>
      <c r="Y2922" s="565"/>
      <c r="Z2922" s="565"/>
      <c r="AA2922" s="565"/>
      <c r="AB2922" s="561"/>
      <c r="AC2922" s="565"/>
      <c r="AD2922" s="1074"/>
      <c r="AE2922" s="565"/>
      <c r="AF2922" s="565"/>
      <c r="AG2922" s="565"/>
      <c r="AH2922" s="565"/>
      <c r="AI2922" s="565"/>
      <c r="AJ2922" s="1276"/>
      <c r="AK2922" s="561"/>
      <c r="AL2922" s="1441"/>
      <c r="AM2922" s="1456"/>
    </row>
    <row r="2923" spans="1:39" x14ac:dyDescent="0.25">
      <c r="A2923" s="239">
        <v>1</v>
      </c>
      <c r="B2923" s="3" t="s">
        <v>9</v>
      </c>
      <c r="C2923" s="1454" t="s">
        <v>275</v>
      </c>
      <c r="D2923" s="3">
        <v>340</v>
      </c>
      <c r="E2923" s="419">
        <v>347</v>
      </c>
      <c r="F2923" s="213">
        <f t="shared" si="1872"/>
        <v>318</v>
      </c>
      <c r="G2923" s="213">
        <v>225</v>
      </c>
      <c r="H2923" s="213">
        <f t="shared" si="1876"/>
        <v>70.754716981132077</v>
      </c>
      <c r="I2923" s="2477">
        <v>10.8</v>
      </c>
      <c r="J2923" s="269">
        <f t="shared" si="1877"/>
        <v>10.551111111111112</v>
      </c>
      <c r="K2923" s="270">
        <f t="shared" si="1873"/>
        <v>3748</v>
      </c>
      <c r="L2923" s="270">
        <f t="shared" si="1874"/>
        <v>3436</v>
      </c>
      <c r="M2923" s="270">
        <v>2374</v>
      </c>
      <c r="N2923" s="270">
        <f t="shared" si="1878"/>
        <v>69.091967403958094</v>
      </c>
      <c r="O2923" s="270">
        <f t="shared" si="1875"/>
        <v>11</v>
      </c>
      <c r="P2923" s="270">
        <f t="shared" si="1879"/>
        <v>235.43801652892563</v>
      </c>
      <c r="Q2923" s="565"/>
      <c r="R2923" s="565"/>
      <c r="S2923" s="565"/>
      <c r="T2923" s="565"/>
      <c r="U2923" s="565"/>
      <c r="V2923" s="565"/>
      <c r="W2923" s="565"/>
      <c r="X2923" s="565"/>
      <c r="Y2923" s="565"/>
      <c r="Z2923" s="565"/>
      <c r="AA2923" s="565"/>
      <c r="AB2923" s="561"/>
      <c r="AC2923" s="565"/>
      <c r="AD2923" s="1074"/>
      <c r="AE2923" s="565"/>
      <c r="AF2923" s="565"/>
      <c r="AG2923" s="565"/>
      <c r="AH2923" s="565"/>
      <c r="AI2923" s="565"/>
      <c r="AJ2923" s="1276"/>
      <c r="AK2923" s="561"/>
      <c r="AL2923" s="1441"/>
      <c r="AM2923" s="1456"/>
    </row>
    <row r="2924" spans="1:39" x14ac:dyDescent="0.25">
      <c r="A2924" s="239">
        <v>1</v>
      </c>
      <c r="B2924" s="3" t="s">
        <v>26</v>
      </c>
      <c r="C2924" s="1454" t="s">
        <v>275</v>
      </c>
      <c r="D2924" s="3">
        <v>340</v>
      </c>
      <c r="E2924" s="419"/>
      <c r="F2924" s="213">
        <f t="shared" si="1872"/>
        <v>0</v>
      </c>
      <c r="G2924" s="213">
        <v>0</v>
      </c>
      <c r="H2924" s="213"/>
      <c r="I2924" s="2477"/>
      <c r="J2924" s="269"/>
      <c r="K2924" s="270">
        <f t="shared" si="1873"/>
        <v>0</v>
      </c>
      <c r="L2924" s="270">
        <f t="shared" si="1874"/>
        <v>0</v>
      </c>
      <c r="M2924" s="270"/>
      <c r="N2924" s="270"/>
      <c r="O2924" s="270">
        <f t="shared" si="1875"/>
        <v>0</v>
      </c>
      <c r="P2924" s="270"/>
      <c r="Q2924" s="565"/>
      <c r="R2924" s="565"/>
      <c r="S2924" s="565"/>
      <c r="T2924" s="565"/>
      <c r="U2924" s="565"/>
      <c r="V2924" s="565"/>
      <c r="W2924" s="565"/>
      <c r="X2924" s="565"/>
      <c r="Y2924" s="565"/>
      <c r="Z2924" s="565"/>
      <c r="AA2924" s="565"/>
      <c r="AB2924" s="561"/>
      <c r="AC2924" s="565"/>
      <c r="AD2924" s="1074"/>
      <c r="AE2924" s="565"/>
      <c r="AF2924" s="565"/>
      <c r="AG2924" s="565"/>
      <c r="AH2924" s="565"/>
      <c r="AI2924" s="565"/>
      <c r="AJ2924" s="1276"/>
      <c r="AK2924" s="561"/>
      <c r="AL2924" s="1441"/>
      <c r="AM2924" s="1456"/>
    </row>
    <row r="2925" spans="1:39" x14ac:dyDescent="0.25">
      <c r="A2925" s="239">
        <v>1</v>
      </c>
      <c r="B2925" s="3" t="s">
        <v>67</v>
      </c>
      <c r="C2925" s="1454" t="s">
        <v>275</v>
      </c>
      <c r="D2925" s="3">
        <v>320</v>
      </c>
      <c r="E2925" s="419">
        <v>425</v>
      </c>
      <c r="F2925" s="213">
        <f t="shared" si="1872"/>
        <v>390</v>
      </c>
      <c r="G2925" s="213">
        <v>395</v>
      </c>
      <c r="H2925" s="213">
        <f t="shared" si="1876"/>
        <v>101.28205128205127</v>
      </c>
      <c r="I2925" s="2477">
        <v>9</v>
      </c>
      <c r="J2925" s="269">
        <f t="shared" si="1877"/>
        <v>7.7113924050632914</v>
      </c>
      <c r="K2925" s="270">
        <f t="shared" si="1873"/>
        <v>3825</v>
      </c>
      <c r="L2925" s="270">
        <f t="shared" si="1874"/>
        <v>3506</v>
      </c>
      <c r="M2925" s="270">
        <v>3046</v>
      </c>
      <c r="N2925" s="270">
        <f t="shared" si="1878"/>
        <v>86.879634911580155</v>
      </c>
      <c r="O2925" s="270">
        <f t="shared" si="1875"/>
        <v>12</v>
      </c>
      <c r="P2925" s="270">
        <f t="shared" si="1879"/>
        <v>276.90909090909093</v>
      </c>
      <c r="Q2925" s="565"/>
      <c r="R2925" s="565"/>
      <c r="S2925" s="565"/>
      <c r="T2925" s="565"/>
      <c r="U2925" s="565"/>
      <c r="V2925" s="565"/>
      <c r="W2925" s="565"/>
      <c r="X2925" s="565"/>
      <c r="Y2925" s="565"/>
      <c r="Z2925" s="565"/>
      <c r="AA2925" s="565"/>
      <c r="AB2925" s="561"/>
      <c r="AC2925" s="565"/>
      <c r="AD2925" s="1074"/>
      <c r="AE2925" s="565"/>
      <c r="AF2925" s="565"/>
      <c r="AG2925" s="565"/>
      <c r="AH2925" s="565"/>
      <c r="AI2925" s="565"/>
      <c r="AJ2925" s="1276"/>
      <c r="AK2925" s="561"/>
      <c r="AL2925" s="1441"/>
      <c r="AM2925" s="1456"/>
    </row>
    <row r="2926" spans="1:39" x14ac:dyDescent="0.25">
      <c r="A2926" s="239">
        <v>1</v>
      </c>
      <c r="B2926" s="3" t="s">
        <v>10</v>
      </c>
      <c r="C2926" s="1454" t="s">
        <v>275</v>
      </c>
      <c r="D2926" s="3">
        <v>340</v>
      </c>
      <c r="E2926" s="419">
        <v>1241</v>
      </c>
      <c r="F2926" s="213">
        <f t="shared" si="1872"/>
        <v>1138</v>
      </c>
      <c r="G2926" s="213">
        <v>1060</v>
      </c>
      <c r="H2926" s="213">
        <f t="shared" si="1876"/>
        <v>93.145869947275926</v>
      </c>
      <c r="I2926" s="2477">
        <v>10.7</v>
      </c>
      <c r="J2926" s="269">
        <f t="shared" si="1877"/>
        <v>10.064150943396227</v>
      </c>
      <c r="K2926" s="270">
        <f t="shared" si="1873"/>
        <v>13279</v>
      </c>
      <c r="L2926" s="270">
        <f t="shared" si="1874"/>
        <v>12172</v>
      </c>
      <c r="M2926" s="270">
        <v>10668</v>
      </c>
      <c r="N2926" s="270">
        <f t="shared" si="1878"/>
        <v>87.643772592836029</v>
      </c>
      <c r="O2926" s="270">
        <f t="shared" si="1875"/>
        <v>39</v>
      </c>
      <c r="P2926" s="270">
        <f t="shared" si="1879"/>
        <v>298.4055944055944</v>
      </c>
      <c r="Q2926" s="565"/>
      <c r="R2926" s="565"/>
      <c r="S2926" s="565"/>
      <c r="T2926" s="565"/>
      <c r="U2926" s="565"/>
      <c r="V2926" s="565"/>
      <c r="W2926" s="565"/>
      <c r="X2926" s="565"/>
      <c r="Y2926" s="565"/>
      <c r="Z2926" s="565"/>
      <c r="AA2926" s="565"/>
      <c r="AB2926" s="561"/>
      <c r="AC2926" s="565"/>
      <c r="AD2926" s="1074"/>
      <c r="AE2926" s="565"/>
      <c r="AF2926" s="565"/>
      <c r="AG2926" s="565"/>
      <c r="AH2926" s="565"/>
      <c r="AI2926" s="565"/>
      <c r="AJ2926" s="1276"/>
      <c r="AK2926" s="561"/>
      <c r="AL2926" s="1441"/>
      <c r="AM2926" s="1456"/>
    </row>
    <row r="2927" spans="1:39" x14ac:dyDescent="0.25">
      <c r="A2927" s="239">
        <v>1</v>
      </c>
      <c r="B2927" s="2028" t="s">
        <v>6</v>
      </c>
      <c r="C2927" s="1454" t="s">
        <v>275</v>
      </c>
      <c r="D2927" s="2028">
        <v>340</v>
      </c>
      <c r="E2927" s="420">
        <v>650</v>
      </c>
      <c r="F2927" s="219">
        <f t="shared" si="1872"/>
        <v>596</v>
      </c>
      <c r="G2927" s="219">
        <v>469</v>
      </c>
      <c r="H2927" s="219">
        <f t="shared" si="1876"/>
        <v>78.691275167785236</v>
      </c>
      <c r="I2927" s="2478">
        <v>8.5</v>
      </c>
      <c r="J2927" s="1466">
        <f t="shared" si="1877"/>
        <v>8.3518123667377395</v>
      </c>
      <c r="K2927" s="478">
        <f t="shared" si="1873"/>
        <v>5525</v>
      </c>
      <c r="L2927" s="478">
        <f t="shared" si="1874"/>
        <v>5065</v>
      </c>
      <c r="M2927" s="478">
        <v>3917</v>
      </c>
      <c r="N2927" s="478">
        <f t="shared" si="1878"/>
        <v>77.334649555774931</v>
      </c>
      <c r="O2927" s="478">
        <f t="shared" si="1875"/>
        <v>16</v>
      </c>
      <c r="P2927" s="478">
        <f t="shared" si="1879"/>
        <v>267.06818181818181</v>
      </c>
      <c r="Q2927" s="566"/>
      <c r="R2927" s="566"/>
      <c r="S2927" s="566"/>
      <c r="T2927" s="566"/>
      <c r="U2927" s="566"/>
      <c r="V2927" s="566"/>
      <c r="W2927" s="566"/>
      <c r="X2927" s="566"/>
      <c r="Y2927" s="566"/>
      <c r="Z2927" s="566"/>
      <c r="AA2927" s="566"/>
      <c r="AB2927" s="1188"/>
      <c r="AC2927" s="566"/>
      <c r="AD2927" s="1488"/>
      <c r="AE2927" s="566"/>
      <c r="AF2927" s="566"/>
      <c r="AG2927" s="566"/>
      <c r="AH2927" s="566"/>
      <c r="AI2927" s="566"/>
      <c r="AJ2927" s="1462"/>
      <c r="AK2927" s="1185"/>
      <c r="AL2927" s="1441"/>
      <c r="AM2927" s="1456"/>
    </row>
    <row r="2928" spans="1:39" ht="29.25" x14ac:dyDescent="0.25">
      <c r="A2928" s="239">
        <v>1</v>
      </c>
      <c r="B2928" s="2036" t="s">
        <v>7</v>
      </c>
      <c r="C2928" s="2534"/>
      <c r="D2928" s="2036"/>
      <c r="E2928" s="426">
        <f>SUM(E2919:E2927)</f>
        <v>3914</v>
      </c>
      <c r="F2928" s="1922">
        <f>SUM(F2919:F2927)</f>
        <v>3589</v>
      </c>
      <c r="G2928" s="1922">
        <f>SUM(G2919:G2927)</f>
        <v>3456</v>
      </c>
      <c r="H2928" s="1922">
        <f t="shared" si="1876"/>
        <v>96.294232376706603</v>
      </c>
      <c r="I2928" s="8">
        <f>L2928/F2928</f>
        <v>9.2354416271942039</v>
      </c>
      <c r="J2928" s="8">
        <f t="shared" si="1877"/>
        <v>9.8006365740740744</v>
      </c>
      <c r="K2928" s="1922">
        <f>SUM(K2919:K2927)</f>
        <v>36159</v>
      </c>
      <c r="L2928" s="1922">
        <f>SUM(L2919:L2927)</f>
        <v>33146</v>
      </c>
      <c r="M2928" s="1922">
        <f>SUM(M2919:M2927)</f>
        <v>33871</v>
      </c>
      <c r="N2928" s="1560">
        <f t="shared" si="1878"/>
        <v>102.18729258432391</v>
      </c>
      <c r="O2928" s="1922">
        <f>SUM(O2919:O2927)</f>
        <v>113</v>
      </c>
      <c r="P2928" s="1560">
        <f t="shared" si="1879"/>
        <v>326.99275945293641</v>
      </c>
      <c r="Q2928" s="563">
        <v>169195.7282717351</v>
      </c>
      <c r="R2928" s="563">
        <v>169195.7282717351</v>
      </c>
      <c r="S2928" s="563">
        <v>169195.7282717351</v>
      </c>
      <c r="T2928" s="563">
        <v>169195.7282717351</v>
      </c>
      <c r="U2928" s="563">
        <v>169195.7282717351</v>
      </c>
      <c r="V2928" s="563">
        <v>169195.7282717351</v>
      </c>
      <c r="W2928" s="563">
        <v>169195.7282717351</v>
      </c>
      <c r="X2928" s="563">
        <v>169195.7282717351</v>
      </c>
      <c r="Y2928" s="563">
        <v>169322.6292523751</v>
      </c>
      <c r="Z2928" s="563">
        <v>190142.70566180936</v>
      </c>
      <c r="AA2928" s="563">
        <v>190142.70566180936</v>
      </c>
      <c r="AB2928" s="1182">
        <f t="shared" ref="AB2928" si="1880">Q2928/12*$B$4+(R2928-Q2928)/11*10+(S2928-R2928)/10*9+(T2928-S2928)/9*8+(U2928-T2928)/8*7+(V2928-U2928)/7*6+(W2928-V2928)/6*5+(X2928-W2928)/5*4+(Y2928-X2928)/4*3+(Z2928-Y2928)/3*2+(AA2928-Z2928)/2*1</f>
        <v>169071.31092419336</v>
      </c>
      <c r="AC2928" s="563">
        <f>AI2928-AH2928-AE2928</f>
        <v>182207.33016999997</v>
      </c>
      <c r="AD2928" s="1078"/>
      <c r="AE2928" s="563">
        <v>-2513.0226799999996</v>
      </c>
      <c r="AF2928" s="563">
        <f>AC2928-AB2928</f>
        <v>13136.019245806616</v>
      </c>
      <c r="AG2928" s="563">
        <v>-116.18616</v>
      </c>
      <c r="AH2928" s="563">
        <v>-3376.1847099999995</v>
      </c>
      <c r="AI2928" s="563">
        <v>176318.12277999998</v>
      </c>
      <c r="AJ2928" s="1926">
        <f>SUM(AJ2919:AJ2927)</f>
        <v>0</v>
      </c>
      <c r="AK2928" s="1190"/>
      <c r="AL2928" s="1441"/>
      <c r="AM2928" s="1456"/>
    </row>
    <row r="2929" spans="1:39" x14ac:dyDescent="0.25">
      <c r="A2929" s="239">
        <v>1</v>
      </c>
      <c r="B2929" s="2409" t="s">
        <v>14</v>
      </c>
      <c r="C2929" s="2409"/>
      <c r="D2929" s="210"/>
      <c r="E2929" s="427"/>
      <c r="F2929" s="1876"/>
      <c r="G2929" s="1876"/>
      <c r="H2929" s="1876"/>
      <c r="I2929" s="2480"/>
      <c r="J2929" s="2480"/>
      <c r="K2929" s="1876"/>
      <c r="L2929" s="1876"/>
      <c r="M2929" s="1876"/>
      <c r="N2929" s="1876"/>
      <c r="O2929" s="1876"/>
      <c r="P2929" s="1876"/>
      <c r="Q2929" s="564"/>
      <c r="R2929" s="564"/>
      <c r="S2929" s="564"/>
      <c r="T2929" s="564"/>
      <c r="U2929" s="564"/>
      <c r="V2929" s="564"/>
      <c r="W2929" s="564"/>
      <c r="X2929" s="564"/>
      <c r="Y2929" s="564"/>
      <c r="Z2929" s="564"/>
      <c r="AA2929" s="564"/>
      <c r="AB2929" s="1194"/>
      <c r="AC2929" s="564"/>
      <c r="AD2929" s="1077"/>
      <c r="AE2929" s="564"/>
      <c r="AF2929" s="564"/>
      <c r="AG2929" s="564"/>
      <c r="AH2929" s="564"/>
      <c r="AI2929" s="564"/>
      <c r="AJ2929" s="1904"/>
      <c r="AK2929" s="607"/>
      <c r="AL2929" s="1441"/>
      <c r="AM2929" s="1456"/>
    </row>
    <row r="2930" spans="1:39" ht="63" x14ac:dyDescent="0.25">
      <c r="A2930" s="239">
        <v>1</v>
      </c>
      <c r="B2930" s="1160" t="s">
        <v>382</v>
      </c>
      <c r="C2930" s="2029"/>
      <c r="D2930" s="2044"/>
      <c r="E2930" s="456"/>
      <c r="F2930" s="782"/>
      <c r="G2930" s="782"/>
      <c r="H2930" s="782"/>
      <c r="I2930" s="1141"/>
      <c r="J2930" s="1141"/>
      <c r="K2930" s="1844"/>
      <c r="L2930" s="1844"/>
      <c r="M2930" s="1844"/>
      <c r="N2930" s="1844"/>
      <c r="O2930" s="1844"/>
      <c r="P2930" s="1844"/>
      <c r="Q2930" s="565">
        <v>301345.75088999997</v>
      </c>
      <c r="R2930" s="565">
        <v>301345.75088999997</v>
      </c>
      <c r="S2930" s="565">
        <v>301345.75088999997</v>
      </c>
      <c r="T2930" s="565">
        <v>301345.75088999997</v>
      </c>
      <c r="U2930" s="565">
        <v>301345.75088999997</v>
      </c>
      <c r="V2930" s="565">
        <v>301345.75088999997</v>
      </c>
      <c r="W2930" s="565">
        <v>301345.75088999997</v>
      </c>
      <c r="X2930" s="565">
        <v>301345.75088999997</v>
      </c>
      <c r="Y2930" s="565">
        <v>301345.75088999997</v>
      </c>
      <c r="Z2930" s="565">
        <v>301345.75088999997</v>
      </c>
      <c r="AA2930" s="565">
        <v>301345.75088999997</v>
      </c>
      <c r="AB2930" s="3506">
        <f>(Q2930-2827.17105)/12*$B$4+2827.17105+(R2930-Q2930)/11*10+(S2930-R2930)/10*9+(T2930-S2930)/9*8+(U2930-T2930)/8*7+(V2930-U2930)/7*6+(W2930-V2930)/6*5+(X2930-W2930)/5*4+(Y2930-X2930)/4*3+(Z2930-Y2930)/3*2+(AA2930-Z2930)/2*1</f>
        <v>276469.20256999996</v>
      </c>
      <c r="AC2930" s="565">
        <f>AI2930-AH2930-AE2930</f>
        <v>266639.89329999994</v>
      </c>
      <c r="AD2930" s="1074"/>
      <c r="AE2930" s="565"/>
      <c r="AF2930" s="565">
        <f>AC2930-AB2930</f>
        <v>-9829.309270000027</v>
      </c>
      <c r="AG2930" s="565"/>
      <c r="AH2930" s="565">
        <v>-115.87425</v>
      </c>
      <c r="AI2930" s="565">
        <v>266524.01904999994</v>
      </c>
      <c r="AJ2930" s="1247"/>
      <c r="AK2930" s="561"/>
      <c r="AL2930" s="1441"/>
      <c r="AM2930" s="1456"/>
    </row>
    <row r="2931" spans="1:39" ht="15.75" x14ac:dyDescent="0.25">
      <c r="A2931" s="239">
        <v>1</v>
      </c>
      <c r="B2931" s="822" t="s">
        <v>329</v>
      </c>
      <c r="C2931" s="2029"/>
      <c r="D2931" s="2044"/>
      <c r="E2931" s="456"/>
      <c r="F2931" s="782"/>
      <c r="G2931" s="782"/>
      <c r="H2931" s="782"/>
      <c r="I2931" s="1141"/>
      <c r="J2931" s="1141"/>
      <c r="K2931" s="1844"/>
      <c r="L2931" s="1844"/>
      <c r="M2931" s="1844"/>
      <c r="N2931" s="1844"/>
      <c r="O2931" s="1844"/>
      <c r="P2931" s="1844"/>
      <c r="Q2931" s="565">
        <v>39689.552040000002</v>
      </c>
      <c r="R2931" s="565">
        <v>39689.552040000002</v>
      </c>
      <c r="S2931" s="565">
        <v>39689.552040000002</v>
      </c>
      <c r="T2931" s="565">
        <v>39689.552040000002</v>
      </c>
      <c r="U2931" s="565">
        <v>39689.552040000002</v>
      </c>
      <c r="V2931" s="565">
        <v>39689.552040000002</v>
      </c>
      <c r="W2931" s="565">
        <v>39689.552040000002</v>
      </c>
      <c r="X2931" s="565">
        <v>39689.552040000002</v>
      </c>
      <c r="Y2931" s="565">
        <v>39689.552040000002</v>
      </c>
      <c r="Z2931" s="565">
        <v>39689.552040000002</v>
      </c>
      <c r="AA2931" s="565">
        <v>39689.552040000002</v>
      </c>
      <c r="AB2931" s="1181">
        <f t="shared" ref="AB2931" si="1881">Q2931/12*$B$4+(R2931-Q2931)/11*10+(S2931-R2931)/10*9+(T2931-S2931)/9*8+(U2931-T2931)/8*7+(V2931-U2931)/7*6+(W2931-V2931)/6*5+(X2931-W2931)/5*4+(Y2931-X2931)/4*3+(Z2931-Y2931)/3*2+(AA2931-Z2931)/2*1</f>
        <v>36382.089370000002</v>
      </c>
      <c r="AC2931" s="565">
        <f>AI2931-AH2931-AE2931</f>
        <v>36382.089370000002</v>
      </c>
      <c r="AD2931" s="1074"/>
      <c r="AE2931" s="565"/>
      <c r="AF2931" s="565">
        <f>AC2931-AB2931</f>
        <v>0</v>
      </c>
      <c r="AG2931" s="565"/>
      <c r="AH2931" s="565">
        <v>0</v>
      </c>
      <c r="AI2931" s="565">
        <v>36382.089370000002</v>
      </c>
      <c r="AJ2931" s="1247"/>
      <c r="AK2931" s="561"/>
      <c r="AL2931" s="1441"/>
      <c r="AM2931" s="1456"/>
    </row>
    <row r="2932" spans="1:39" ht="29.25" x14ac:dyDescent="0.25">
      <c r="A2932" s="239">
        <v>1</v>
      </c>
      <c r="B2932" s="717" t="s">
        <v>293</v>
      </c>
      <c r="C2932" s="675"/>
      <c r="D2932" s="4"/>
      <c r="E2932" s="864">
        <f>E2934+E2935+E2936+E2937+E2939</f>
        <v>106133</v>
      </c>
      <c r="F2932" s="368">
        <f>F2934+F2935+F2936+F2937+F2939</f>
        <v>97289</v>
      </c>
      <c r="G2932" s="368">
        <f>G2934+G2935+G2936+G2937+G2939</f>
        <v>72609</v>
      </c>
      <c r="H2932" s="368">
        <f>G2932/F2932*100</f>
        <v>74.632281141752927</v>
      </c>
      <c r="I2932" s="1883"/>
      <c r="J2932" s="1883"/>
      <c r="K2932" s="211"/>
      <c r="L2932" s="211"/>
      <c r="M2932" s="211"/>
      <c r="N2932" s="211"/>
      <c r="O2932" s="211"/>
      <c r="P2932" s="211"/>
      <c r="Q2932" s="565"/>
      <c r="R2932" s="565"/>
      <c r="S2932" s="565"/>
      <c r="T2932" s="565"/>
      <c r="U2932" s="565"/>
      <c r="V2932" s="565"/>
      <c r="W2932" s="565"/>
      <c r="X2932" s="565"/>
      <c r="Y2932" s="565"/>
      <c r="Z2932" s="565"/>
      <c r="AA2932" s="565"/>
      <c r="AB2932" s="561"/>
      <c r="AC2932" s="565"/>
      <c r="AD2932" s="1074"/>
      <c r="AE2932" s="565"/>
      <c r="AF2932" s="565"/>
      <c r="AG2932" s="565"/>
      <c r="AH2932" s="565"/>
      <c r="AI2932" s="565"/>
      <c r="AJ2932" s="1260">
        <f>AJ2934+AJ2935+AJ2936+AJ2937+AJ2939</f>
        <v>0</v>
      </c>
      <c r="AK2932" s="561"/>
      <c r="AL2932" s="1441"/>
      <c r="AM2932" s="1456"/>
    </row>
    <row r="2933" spans="1:39" ht="30" x14ac:dyDescent="0.25">
      <c r="A2933" s="239">
        <v>1</v>
      </c>
      <c r="B2933" s="512" t="s">
        <v>204</v>
      </c>
      <c r="C2933" s="675"/>
      <c r="D2933" s="4"/>
      <c r="E2933" s="1155"/>
      <c r="F2933" s="368"/>
      <c r="G2933" s="368"/>
      <c r="H2933" s="368"/>
      <c r="I2933" s="1883"/>
      <c r="J2933" s="1883"/>
      <c r="K2933" s="211"/>
      <c r="L2933" s="211"/>
      <c r="M2933" s="211"/>
      <c r="N2933" s="211"/>
      <c r="O2933" s="211"/>
      <c r="P2933" s="211"/>
      <c r="Q2933" s="565"/>
      <c r="R2933" s="565"/>
      <c r="S2933" s="565"/>
      <c r="T2933" s="565"/>
      <c r="U2933" s="565"/>
      <c r="V2933" s="565"/>
      <c r="W2933" s="565"/>
      <c r="X2933" s="565"/>
      <c r="Y2933" s="565"/>
      <c r="Z2933" s="565"/>
      <c r="AA2933" s="565"/>
      <c r="AB2933" s="561"/>
      <c r="AC2933" s="565"/>
      <c r="AD2933" s="1074"/>
      <c r="AE2933" s="565"/>
      <c r="AF2933" s="565"/>
      <c r="AG2933" s="565"/>
      <c r="AH2933" s="565"/>
      <c r="AI2933" s="565"/>
      <c r="AJ2933" s="1260"/>
      <c r="AK2933" s="561"/>
      <c r="AL2933" s="1441"/>
      <c r="AM2933" s="1456"/>
    </row>
    <row r="2934" spans="1:39" ht="30" x14ac:dyDescent="0.25">
      <c r="A2934" s="239">
        <v>1</v>
      </c>
      <c r="B2934" s="512" t="s">
        <v>205</v>
      </c>
      <c r="C2934" s="675"/>
      <c r="D2934" s="4"/>
      <c r="E2934" s="1161">
        <v>11070</v>
      </c>
      <c r="F2934" s="368">
        <f t="shared" ref="F2934:F2939" si="1882">ROUND(E2934/12*$B$4,0)</f>
        <v>10148</v>
      </c>
      <c r="G2934" s="368">
        <f>6022+876</f>
        <v>6898</v>
      </c>
      <c r="H2934" s="368">
        <f>G2934/F2934*100</f>
        <v>67.973985021679155</v>
      </c>
      <c r="I2934" s="1883"/>
      <c r="J2934" s="1883"/>
      <c r="K2934" s="211"/>
      <c r="L2934" s="211"/>
      <c r="M2934" s="211"/>
      <c r="N2934" s="211"/>
      <c r="O2934" s="211"/>
      <c r="P2934" s="211"/>
      <c r="Q2934" s="565"/>
      <c r="R2934" s="565"/>
      <c r="S2934" s="565"/>
      <c r="T2934" s="565"/>
      <c r="U2934" s="565"/>
      <c r="V2934" s="565"/>
      <c r="W2934" s="565"/>
      <c r="X2934" s="565"/>
      <c r="Y2934" s="565"/>
      <c r="Z2934" s="565"/>
      <c r="AA2934" s="565"/>
      <c r="AB2934" s="561"/>
      <c r="AC2934" s="565"/>
      <c r="AD2934" s="1074"/>
      <c r="AE2934" s="565"/>
      <c r="AF2934" s="565"/>
      <c r="AG2934" s="565"/>
      <c r="AH2934" s="565"/>
      <c r="AI2934" s="565"/>
      <c r="AJ2934" s="1260"/>
      <c r="AK2934" s="561"/>
      <c r="AL2934" s="1441"/>
      <c r="AM2934" s="1456"/>
    </row>
    <row r="2935" spans="1:39" ht="30" x14ac:dyDescent="0.25">
      <c r="A2935" s="239">
        <v>1</v>
      </c>
      <c r="B2935" s="718" t="s">
        <v>547</v>
      </c>
      <c r="C2935" s="675"/>
      <c r="D2935" s="4"/>
      <c r="E2935" s="982">
        <v>25410</v>
      </c>
      <c r="F2935" s="368">
        <f t="shared" si="1882"/>
        <v>23293</v>
      </c>
      <c r="G2935" s="368">
        <f>17732+1933</f>
        <v>19665</v>
      </c>
      <c r="H2935" s="368">
        <f>G2935/F2935*100</f>
        <v>84.424505216159361</v>
      </c>
      <c r="I2935" s="1883"/>
      <c r="J2935" s="1883"/>
      <c r="K2935" s="211"/>
      <c r="L2935" s="211"/>
      <c r="M2935" s="211"/>
      <c r="N2935" s="211"/>
      <c r="O2935" s="211"/>
      <c r="P2935" s="211"/>
      <c r="Q2935" s="565"/>
      <c r="R2935" s="565"/>
      <c r="S2935" s="565"/>
      <c r="T2935" s="565"/>
      <c r="U2935" s="565"/>
      <c r="V2935" s="565"/>
      <c r="W2935" s="565"/>
      <c r="X2935" s="565"/>
      <c r="Y2935" s="565"/>
      <c r="Z2935" s="565"/>
      <c r="AA2935" s="565"/>
      <c r="AB2935" s="561"/>
      <c r="AC2935" s="565"/>
      <c r="AD2935" s="1074"/>
      <c r="AE2935" s="565"/>
      <c r="AF2935" s="565"/>
      <c r="AG2935" s="565"/>
      <c r="AH2935" s="565"/>
      <c r="AI2935" s="565"/>
      <c r="AJ2935" s="1260"/>
      <c r="AK2935" s="561"/>
      <c r="AL2935" s="1441"/>
      <c r="AM2935" s="1456"/>
    </row>
    <row r="2936" spans="1:39" ht="75" x14ac:dyDescent="0.25">
      <c r="A2936" s="239">
        <v>1</v>
      </c>
      <c r="B2936" s="513" t="s">
        <v>295</v>
      </c>
      <c r="C2936" s="675"/>
      <c r="D2936" s="4"/>
      <c r="E2936" s="1161">
        <v>21464</v>
      </c>
      <c r="F2936" s="368">
        <f t="shared" si="1882"/>
        <v>19675</v>
      </c>
      <c r="G2936" s="368">
        <f>14722+2090</f>
        <v>16812</v>
      </c>
      <c r="H2936" s="368">
        <f>G2936/F2936*100</f>
        <v>85.44853875476494</v>
      </c>
      <c r="I2936" s="1883"/>
      <c r="J2936" s="1883"/>
      <c r="K2936" s="211"/>
      <c r="L2936" s="211"/>
      <c r="M2936" s="211"/>
      <c r="N2936" s="211"/>
      <c r="O2936" s="211"/>
      <c r="P2936" s="211"/>
      <c r="Q2936" s="565"/>
      <c r="R2936" s="565"/>
      <c r="S2936" s="565"/>
      <c r="T2936" s="565"/>
      <c r="U2936" s="565"/>
      <c r="V2936" s="565"/>
      <c r="W2936" s="565"/>
      <c r="X2936" s="565"/>
      <c r="Y2936" s="565"/>
      <c r="Z2936" s="565"/>
      <c r="AA2936" s="565"/>
      <c r="AB2936" s="561"/>
      <c r="AC2936" s="565"/>
      <c r="AD2936" s="1074"/>
      <c r="AE2936" s="565"/>
      <c r="AF2936" s="565"/>
      <c r="AG2936" s="565"/>
      <c r="AH2936" s="565"/>
      <c r="AI2936" s="565"/>
      <c r="AJ2936" s="1260"/>
      <c r="AK2936" s="561"/>
      <c r="AL2936" s="1441"/>
      <c r="AM2936" s="1456"/>
    </row>
    <row r="2937" spans="1:39" ht="60" x14ac:dyDescent="0.25">
      <c r="A2937" s="239">
        <v>1</v>
      </c>
      <c r="B2937" s="513" t="s">
        <v>309</v>
      </c>
      <c r="C2937" s="675"/>
      <c r="D2937" s="4"/>
      <c r="E2937" s="1161">
        <v>44496</v>
      </c>
      <c r="F2937" s="368">
        <f t="shared" si="1882"/>
        <v>40788</v>
      </c>
      <c r="G2937" s="368">
        <f>25449+2974</f>
        <v>28423</v>
      </c>
      <c r="H2937" s="368">
        <f>G2937/F2937*100</f>
        <v>69.684711189565562</v>
      </c>
      <c r="I2937" s="1883"/>
      <c r="J2937" s="1883"/>
      <c r="K2937" s="211"/>
      <c r="L2937" s="211"/>
      <c r="M2937" s="211"/>
      <c r="N2937" s="211"/>
      <c r="O2937" s="211"/>
      <c r="P2937" s="211"/>
      <c r="Q2937" s="565"/>
      <c r="R2937" s="565"/>
      <c r="S2937" s="565"/>
      <c r="T2937" s="565"/>
      <c r="U2937" s="565"/>
      <c r="V2937" s="565"/>
      <c r="W2937" s="565"/>
      <c r="X2937" s="565"/>
      <c r="Y2937" s="565"/>
      <c r="Z2937" s="565"/>
      <c r="AA2937" s="565"/>
      <c r="AB2937" s="561"/>
      <c r="AC2937" s="565"/>
      <c r="AD2937" s="1074"/>
      <c r="AE2937" s="565"/>
      <c r="AF2937" s="565"/>
      <c r="AG2937" s="565"/>
      <c r="AH2937" s="565"/>
      <c r="AI2937" s="565"/>
      <c r="AJ2937" s="1260"/>
      <c r="AK2937" s="561"/>
      <c r="AL2937" s="1441"/>
      <c r="AM2937" s="1456"/>
    </row>
    <row r="2938" spans="1:39" s="2690" customFormat="1" ht="105" x14ac:dyDescent="0.25">
      <c r="B2938" s="513" t="s">
        <v>529</v>
      </c>
      <c r="C2938" s="675"/>
      <c r="D2938" s="4"/>
      <c r="E2938" s="1161">
        <v>22000</v>
      </c>
      <c r="F2938" s="368">
        <f t="shared" si="1882"/>
        <v>20167</v>
      </c>
      <c r="G2938" s="368">
        <v>5968</v>
      </c>
      <c r="H2938" s="368">
        <f>G2938/F2938*100</f>
        <v>29.592899290920808</v>
      </c>
      <c r="I2938" s="1883"/>
      <c r="J2938" s="1883"/>
      <c r="K2938" s="211"/>
      <c r="L2938" s="211"/>
      <c r="M2938" s="211"/>
      <c r="N2938" s="211"/>
      <c r="O2938" s="211"/>
      <c r="P2938" s="211"/>
      <c r="Q2938" s="565"/>
      <c r="R2938" s="565"/>
      <c r="S2938" s="565"/>
      <c r="T2938" s="565"/>
      <c r="U2938" s="565"/>
      <c r="V2938" s="565"/>
      <c r="W2938" s="565"/>
      <c r="X2938" s="565"/>
      <c r="Y2938" s="565"/>
      <c r="Z2938" s="565"/>
      <c r="AA2938" s="565"/>
      <c r="AB2938" s="561"/>
      <c r="AC2938" s="565"/>
      <c r="AD2938" s="1074"/>
      <c r="AE2938" s="565"/>
      <c r="AF2938" s="565"/>
      <c r="AG2938" s="565"/>
      <c r="AH2938" s="565"/>
      <c r="AI2938" s="565"/>
      <c r="AJ2938" s="1260"/>
      <c r="AK2938" s="561"/>
      <c r="AL2938" s="1441"/>
      <c r="AM2938" s="1456"/>
    </row>
    <row r="2939" spans="1:39" ht="30" x14ac:dyDescent="0.25">
      <c r="B2939" s="513" t="s">
        <v>380</v>
      </c>
      <c r="C2939" s="675"/>
      <c r="D2939" s="4"/>
      <c r="E2939" s="1161">
        <v>3693</v>
      </c>
      <c r="F2939" s="368">
        <f t="shared" si="1882"/>
        <v>3385</v>
      </c>
      <c r="G2939" s="368">
        <f>692+119</f>
        <v>811</v>
      </c>
      <c r="H2939" s="368">
        <f t="shared" ref="H2939:H2947" si="1883">G2939/F2939*100</f>
        <v>23.958641063515511</v>
      </c>
      <c r="I2939" s="1883"/>
      <c r="J2939" s="1883"/>
      <c r="K2939" s="211"/>
      <c r="L2939" s="211"/>
      <c r="M2939" s="211"/>
      <c r="N2939" s="211"/>
      <c r="O2939" s="211"/>
      <c r="P2939" s="211"/>
      <c r="Q2939" s="565"/>
      <c r="R2939" s="565"/>
      <c r="S2939" s="565"/>
      <c r="T2939" s="565"/>
      <c r="U2939" s="565"/>
      <c r="V2939" s="565"/>
      <c r="W2939" s="565"/>
      <c r="X2939" s="565"/>
      <c r="Y2939" s="565"/>
      <c r="Z2939" s="565"/>
      <c r="AA2939" s="565"/>
      <c r="AB2939" s="561"/>
      <c r="AC2939" s="565"/>
      <c r="AD2939" s="1074"/>
      <c r="AE2939" s="565"/>
      <c r="AF2939" s="565"/>
      <c r="AG2939" s="565"/>
      <c r="AH2939" s="565"/>
      <c r="AI2939" s="565"/>
      <c r="AJ2939" s="1260"/>
      <c r="AK2939" s="561"/>
      <c r="AL2939" s="1441"/>
      <c r="AM2939" s="1456"/>
    </row>
    <row r="2940" spans="1:39" ht="29.25" x14ac:dyDescent="0.25">
      <c r="A2940" s="239">
        <v>1</v>
      </c>
      <c r="B2940" s="481" t="s">
        <v>135</v>
      </c>
      <c r="C2940" s="675"/>
      <c r="D2940" s="4"/>
      <c r="E2940" s="982">
        <f>E2941</f>
        <v>73977</v>
      </c>
      <c r="F2940" s="368">
        <f>F2941</f>
        <v>67812</v>
      </c>
      <c r="G2940" s="368">
        <f>G2941</f>
        <v>39819</v>
      </c>
      <c r="H2940" s="368">
        <f t="shared" si="1883"/>
        <v>58.719695629092193</v>
      </c>
      <c r="I2940" s="1883"/>
      <c r="J2940" s="1883"/>
      <c r="K2940" s="211"/>
      <c r="L2940" s="211"/>
      <c r="M2940" s="211"/>
      <c r="N2940" s="211"/>
      <c r="O2940" s="211"/>
      <c r="P2940" s="211"/>
      <c r="Q2940" s="565"/>
      <c r="R2940" s="565"/>
      <c r="S2940" s="565"/>
      <c r="T2940" s="565"/>
      <c r="U2940" s="565"/>
      <c r="V2940" s="565"/>
      <c r="W2940" s="565"/>
      <c r="X2940" s="565"/>
      <c r="Y2940" s="565"/>
      <c r="Z2940" s="565"/>
      <c r="AA2940" s="565"/>
      <c r="AB2940" s="561"/>
      <c r="AC2940" s="565"/>
      <c r="AD2940" s="1074"/>
      <c r="AE2940" s="565"/>
      <c r="AF2940" s="565"/>
      <c r="AG2940" s="565"/>
      <c r="AH2940" s="565"/>
      <c r="AI2940" s="565"/>
      <c r="AJ2940" s="1260">
        <f>AJ2941</f>
        <v>0</v>
      </c>
      <c r="AK2940" s="561"/>
      <c r="AL2940" s="1441"/>
      <c r="AM2940" s="1456"/>
    </row>
    <row r="2941" spans="1:39" x14ac:dyDescent="0.25">
      <c r="A2941" s="239">
        <v>1</v>
      </c>
      <c r="B2941" s="292" t="s">
        <v>239</v>
      </c>
      <c r="C2941" s="675"/>
      <c r="D2941" s="4"/>
      <c r="E2941" s="1161">
        <v>73977</v>
      </c>
      <c r="F2941" s="368">
        <f>ROUND(E2941/12*$B$4,0)</f>
        <v>67812</v>
      </c>
      <c r="G2941" s="368">
        <f>35035+4784</f>
        <v>39819</v>
      </c>
      <c r="H2941" s="368">
        <f t="shared" si="1883"/>
        <v>58.719695629092193</v>
      </c>
      <c r="I2941" s="1883"/>
      <c r="J2941" s="1883"/>
      <c r="K2941" s="211"/>
      <c r="L2941" s="211"/>
      <c r="M2941" s="211"/>
      <c r="N2941" s="211"/>
      <c r="O2941" s="211"/>
      <c r="P2941" s="211"/>
      <c r="Q2941" s="565"/>
      <c r="R2941" s="565"/>
      <c r="S2941" s="565"/>
      <c r="T2941" s="565"/>
      <c r="U2941" s="565"/>
      <c r="V2941" s="565"/>
      <c r="W2941" s="565"/>
      <c r="X2941" s="565"/>
      <c r="Y2941" s="565"/>
      <c r="Z2941" s="565"/>
      <c r="AA2941" s="565"/>
      <c r="AB2941" s="561"/>
      <c r="AC2941" s="565"/>
      <c r="AD2941" s="1074"/>
      <c r="AE2941" s="565"/>
      <c r="AF2941" s="565"/>
      <c r="AG2941" s="565"/>
      <c r="AH2941" s="565"/>
      <c r="AI2941" s="565"/>
      <c r="AJ2941" s="1260"/>
      <c r="AK2941" s="561"/>
      <c r="AL2941" s="1441"/>
      <c r="AM2941" s="1456"/>
    </row>
    <row r="2942" spans="1:39" ht="63" x14ac:dyDescent="0.25">
      <c r="A2942" s="239">
        <v>1</v>
      </c>
      <c r="B2942" s="745" t="s">
        <v>298</v>
      </c>
      <c r="C2942" s="675"/>
      <c r="D2942" s="4"/>
      <c r="E2942" s="415">
        <f>E2943+E2949</f>
        <v>28663</v>
      </c>
      <c r="F2942" s="368">
        <f>F2943+F2949</f>
        <v>26274</v>
      </c>
      <c r="G2942" s="368">
        <f>G2943+G2949</f>
        <v>12904</v>
      </c>
      <c r="H2942" s="368">
        <f t="shared" si="1883"/>
        <v>49.113191748496618</v>
      </c>
      <c r="I2942" s="1883"/>
      <c r="J2942" s="1883"/>
      <c r="K2942" s="211"/>
      <c r="L2942" s="211"/>
      <c r="M2942" s="211"/>
      <c r="N2942" s="211"/>
      <c r="O2942" s="211"/>
      <c r="P2942" s="211"/>
      <c r="Q2942" s="565"/>
      <c r="R2942" s="565"/>
      <c r="S2942" s="565"/>
      <c r="T2942" s="565"/>
      <c r="U2942" s="565"/>
      <c r="V2942" s="565"/>
      <c r="W2942" s="565"/>
      <c r="X2942" s="565"/>
      <c r="Y2942" s="565"/>
      <c r="Z2942" s="565"/>
      <c r="AA2942" s="565"/>
      <c r="AB2942" s="1181"/>
      <c r="AC2942" s="565">
        <f>AI2942-AH2942-AE2942</f>
        <v>0</v>
      </c>
      <c r="AD2942" s="1074"/>
      <c r="AE2942" s="565"/>
      <c r="AF2942" s="565">
        <f>AC2942-AB2942</f>
        <v>0</v>
      </c>
      <c r="AG2942" s="565"/>
      <c r="AH2942" s="565"/>
      <c r="AI2942" s="565"/>
      <c r="AJ2942" s="1260">
        <f>AJ2943+AJ2949</f>
        <v>0</v>
      </c>
      <c r="AK2942" s="561"/>
      <c r="AL2942" s="1441"/>
      <c r="AM2942" s="1456"/>
    </row>
    <row r="2943" spans="1:39" ht="30" x14ac:dyDescent="0.25">
      <c r="A2943" s="239">
        <v>1</v>
      </c>
      <c r="B2943" s="718" t="s">
        <v>299</v>
      </c>
      <c r="C2943" s="675"/>
      <c r="D2943" s="4"/>
      <c r="E2943" s="415">
        <f>E2944+E2946+E2947</f>
        <v>11442</v>
      </c>
      <c r="F2943" s="368">
        <f t="shared" ref="F2943:G2943" si="1884">F2944+F2946+F2947</f>
        <v>10488</v>
      </c>
      <c r="G2943" s="368">
        <f t="shared" si="1884"/>
        <v>4157</v>
      </c>
      <c r="H2943" s="368">
        <f t="shared" si="1883"/>
        <v>39.635774218154083</v>
      </c>
      <c r="I2943" s="1883"/>
      <c r="J2943" s="1883"/>
      <c r="K2943" s="211"/>
      <c r="L2943" s="211"/>
      <c r="M2943" s="211"/>
      <c r="N2943" s="211"/>
      <c r="O2943" s="211"/>
      <c r="P2943" s="211"/>
      <c r="Q2943" s="565"/>
      <c r="R2943" s="565"/>
      <c r="S2943" s="565"/>
      <c r="T2943" s="565"/>
      <c r="U2943" s="565"/>
      <c r="V2943" s="565"/>
      <c r="W2943" s="565"/>
      <c r="X2943" s="565"/>
      <c r="Y2943" s="565"/>
      <c r="Z2943" s="565"/>
      <c r="AA2943" s="565"/>
      <c r="AB2943" s="561"/>
      <c r="AC2943" s="565"/>
      <c r="AD2943" s="1074"/>
      <c r="AE2943" s="565"/>
      <c r="AF2943" s="565"/>
      <c r="AG2943" s="565"/>
      <c r="AH2943" s="565"/>
      <c r="AI2943" s="565"/>
      <c r="AJ2943" s="1260">
        <f>SUM(AJ2944:AJ2948)</f>
        <v>0</v>
      </c>
      <c r="AK2943" s="561"/>
      <c r="AL2943" s="1441"/>
      <c r="AM2943" s="1456"/>
    </row>
    <row r="2944" spans="1:39" ht="30" x14ac:dyDescent="0.25">
      <c r="A2944" s="239">
        <v>1</v>
      </c>
      <c r="B2944" s="513" t="s">
        <v>300</v>
      </c>
      <c r="C2944" s="675"/>
      <c r="D2944" s="4"/>
      <c r="E2944" s="415">
        <v>11192</v>
      </c>
      <c r="F2944" s="368">
        <f>ROUND(E2944/12*$B$4,0)</f>
        <v>10259</v>
      </c>
      <c r="G2944" s="368">
        <f>3365+454</f>
        <v>3819</v>
      </c>
      <c r="H2944" s="368">
        <f t="shared" si="1883"/>
        <v>37.225850472755631</v>
      </c>
      <c r="I2944" s="1883"/>
      <c r="J2944" s="1883"/>
      <c r="K2944" s="211"/>
      <c r="L2944" s="211"/>
      <c r="M2944" s="211"/>
      <c r="N2944" s="211"/>
      <c r="O2944" s="211"/>
      <c r="P2944" s="211"/>
      <c r="Q2944" s="565"/>
      <c r="R2944" s="565"/>
      <c r="S2944" s="565"/>
      <c r="T2944" s="565"/>
      <c r="U2944" s="565"/>
      <c r="V2944" s="565"/>
      <c r="W2944" s="565"/>
      <c r="X2944" s="565"/>
      <c r="Y2944" s="565"/>
      <c r="Z2944" s="565"/>
      <c r="AA2944" s="565"/>
      <c r="AB2944" s="561"/>
      <c r="AC2944" s="565"/>
      <c r="AD2944" s="1074"/>
      <c r="AE2944" s="565"/>
      <c r="AF2944" s="565"/>
      <c r="AG2944" s="565"/>
      <c r="AH2944" s="565"/>
      <c r="AI2944" s="565"/>
      <c r="AJ2944" s="1260"/>
      <c r="AK2944" s="561"/>
      <c r="AL2944" s="1441"/>
      <c r="AM2944" s="1456"/>
    </row>
    <row r="2945" spans="1:39" ht="60" x14ac:dyDescent="0.25">
      <c r="A2945" s="239">
        <v>1</v>
      </c>
      <c r="B2945" s="513" t="s">
        <v>301</v>
      </c>
      <c r="C2945" s="675"/>
      <c r="D2945" s="4"/>
      <c r="E2945" s="415">
        <v>100</v>
      </c>
      <c r="F2945" s="368">
        <f>ROUND(E2945/12*$B$4,0)</f>
        <v>92</v>
      </c>
      <c r="G2945" s="368">
        <v>188</v>
      </c>
      <c r="H2945" s="368">
        <f t="shared" si="1883"/>
        <v>204.34782608695653</v>
      </c>
      <c r="I2945" s="1883"/>
      <c r="J2945" s="1883"/>
      <c r="K2945" s="211"/>
      <c r="L2945" s="211"/>
      <c r="M2945" s="211"/>
      <c r="N2945" s="211"/>
      <c r="O2945" s="211"/>
      <c r="P2945" s="211"/>
      <c r="Q2945" s="565"/>
      <c r="R2945" s="565"/>
      <c r="S2945" s="565"/>
      <c r="T2945" s="565"/>
      <c r="U2945" s="565"/>
      <c r="V2945" s="565"/>
      <c r="W2945" s="565"/>
      <c r="X2945" s="565"/>
      <c r="Y2945" s="565"/>
      <c r="Z2945" s="565"/>
      <c r="AA2945" s="565"/>
      <c r="AB2945" s="561"/>
      <c r="AC2945" s="565"/>
      <c r="AD2945" s="1074"/>
      <c r="AE2945" s="565"/>
      <c r="AF2945" s="565"/>
      <c r="AG2945" s="565"/>
      <c r="AH2945" s="565"/>
      <c r="AI2945" s="565"/>
      <c r="AJ2945" s="1260"/>
      <c r="AK2945" s="561"/>
      <c r="AL2945" s="1441"/>
      <c r="AM2945" s="1456"/>
    </row>
    <row r="2946" spans="1:39" ht="45" x14ac:dyDescent="0.25">
      <c r="A2946" s="239">
        <v>1</v>
      </c>
      <c r="B2946" s="513" t="s">
        <v>302</v>
      </c>
      <c r="C2946" s="675"/>
      <c r="D2946" s="4"/>
      <c r="E2946" s="415">
        <v>50</v>
      </c>
      <c r="F2946" s="368">
        <f>ROUND(E2946/12*$B$4,0)</f>
        <v>46</v>
      </c>
      <c r="G2946" s="368">
        <f>66+44</f>
        <v>110</v>
      </c>
      <c r="H2946" s="368">
        <f t="shared" si="1883"/>
        <v>239.13043478260869</v>
      </c>
      <c r="I2946" s="1883"/>
      <c r="J2946" s="1883"/>
      <c r="K2946" s="211"/>
      <c r="L2946" s="211"/>
      <c r="M2946" s="211"/>
      <c r="N2946" s="211"/>
      <c r="O2946" s="211"/>
      <c r="P2946" s="211"/>
      <c r="Q2946" s="565"/>
      <c r="R2946" s="565"/>
      <c r="S2946" s="565"/>
      <c r="T2946" s="565"/>
      <c r="U2946" s="565"/>
      <c r="V2946" s="565"/>
      <c r="W2946" s="565"/>
      <c r="X2946" s="565"/>
      <c r="Y2946" s="565"/>
      <c r="Z2946" s="565"/>
      <c r="AA2946" s="565"/>
      <c r="AB2946" s="561"/>
      <c r="AC2946" s="565"/>
      <c r="AD2946" s="1074"/>
      <c r="AE2946" s="565"/>
      <c r="AF2946" s="565"/>
      <c r="AG2946" s="565"/>
      <c r="AH2946" s="565"/>
      <c r="AI2946" s="565"/>
      <c r="AJ2946" s="1260"/>
      <c r="AK2946" s="561"/>
      <c r="AL2946" s="1441"/>
      <c r="AM2946" s="1456"/>
    </row>
    <row r="2947" spans="1:39" ht="30" x14ac:dyDescent="0.25">
      <c r="A2947" s="239">
        <v>1</v>
      </c>
      <c r="B2947" s="513" t="s">
        <v>303</v>
      </c>
      <c r="C2947" s="675"/>
      <c r="D2947" s="4"/>
      <c r="E2947" s="415">
        <v>200</v>
      </c>
      <c r="F2947" s="368">
        <f>ROUND(E2947/12*$B$4,0)</f>
        <v>183</v>
      </c>
      <c r="G2947" s="368">
        <f>226+2</f>
        <v>228</v>
      </c>
      <c r="H2947" s="368">
        <f t="shared" si="1883"/>
        <v>124.59016393442623</v>
      </c>
      <c r="I2947" s="1883"/>
      <c r="J2947" s="1883"/>
      <c r="K2947" s="211"/>
      <c r="L2947" s="211"/>
      <c r="M2947" s="211"/>
      <c r="N2947" s="211"/>
      <c r="O2947" s="211"/>
      <c r="P2947" s="211"/>
      <c r="Q2947" s="565"/>
      <c r="R2947" s="565"/>
      <c r="S2947" s="565"/>
      <c r="T2947" s="565"/>
      <c r="U2947" s="565"/>
      <c r="V2947" s="565"/>
      <c r="W2947" s="565"/>
      <c r="X2947" s="565"/>
      <c r="Y2947" s="565"/>
      <c r="Z2947" s="565"/>
      <c r="AA2947" s="565"/>
      <c r="AB2947" s="561"/>
      <c r="AC2947" s="565"/>
      <c r="AD2947" s="1074"/>
      <c r="AE2947" s="565"/>
      <c r="AF2947" s="565"/>
      <c r="AG2947" s="565"/>
      <c r="AH2947" s="565"/>
      <c r="AI2947" s="565"/>
      <c r="AJ2947" s="1260"/>
      <c r="AK2947" s="561"/>
      <c r="AL2947" s="1441"/>
      <c r="AM2947" s="1456"/>
    </row>
    <row r="2948" spans="1:39" ht="60" x14ac:dyDescent="0.25">
      <c r="A2948" s="239">
        <v>1</v>
      </c>
      <c r="B2948" s="513" t="s">
        <v>315</v>
      </c>
      <c r="C2948" s="675"/>
      <c r="D2948" s="4"/>
      <c r="E2948" s="415"/>
      <c r="F2948" s="368">
        <f>ROUND(E2948/12*$B$4,0)</f>
        <v>0</v>
      </c>
      <c r="G2948" s="368"/>
      <c r="H2948" s="368"/>
      <c r="I2948" s="1883"/>
      <c r="J2948" s="1883"/>
      <c r="K2948" s="211"/>
      <c r="L2948" s="211"/>
      <c r="M2948" s="211"/>
      <c r="N2948" s="211"/>
      <c r="O2948" s="211"/>
      <c r="P2948" s="211"/>
      <c r="Q2948" s="565"/>
      <c r="R2948" s="565"/>
      <c r="S2948" s="565"/>
      <c r="T2948" s="565"/>
      <c r="U2948" s="565"/>
      <c r="V2948" s="565"/>
      <c r="W2948" s="565"/>
      <c r="X2948" s="565"/>
      <c r="Y2948" s="565"/>
      <c r="Z2948" s="565"/>
      <c r="AA2948" s="565"/>
      <c r="AB2948" s="561"/>
      <c r="AC2948" s="565"/>
      <c r="AD2948" s="1074"/>
      <c r="AE2948" s="565"/>
      <c r="AF2948" s="565"/>
      <c r="AG2948" s="565"/>
      <c r="AH2948" s="565"/>
      <c r="AI2948" s="565"/>
      <c r="AJ2948" s="1260"/>
      <c r="AK2948" s="561"/>
      <c r="AL2948" s="1441"/>
      <c r="AM2948" s="1456"/>
    </row>
    <row r="2949" spans="1:39" ht="60" x14ac:dyDescent="0.25">
      <c r="A2949" s="239">
        <v>1</v>
      </c>
      <c r="B2949" s="718" t="s">
        <v>304</v>
      </c>
      <c r="C2949" s="675"/>
      <c r="D2949" s="4"/>
      <c r="E2949" s="415">
        <f t="shared" ref="E2949:F2949" si="1885">E2950+E2953+E2954</f>
        <v>17221</v>
      </c>
      <c r="F2949" s="368">
        <f t="shared" si="1885"/>
        <v>15786</v>
      </c>
      <c r="G2949" s="368">
        <f>G2950+G2953+G2954</f>
        <v>8747</v>
      </c>
      <c r="H2949" s="368">
        <f>G2949/F2949*100</f>
        <v>55.409856835170402</v>
      </c>
      <c r="I2949" s="1883"/>
      <c r="J2949" s="1883"/>
      <c r="K2949" s="211"/>
      <c r="L2949" s="211"/>
      <c r="M2949" s="211"/>
      <c r="N2949" s="211"/>
      <c r="O2949" s="211"/>
      <c r="P2949" s="211"/>
      <c r="Q2949" s="565"/>
      <c r="R2949" s="565"/>
      <c r="S2949" s="565"/>
      <c r="T2949" s="565"/>
      <c r="U2949" s="565"/>
      <c r="V2949" s="565"/>
      <c r="W2949" s="565"/>
      <c r="X2949" s="565"/>
      <c r="Y2949" s="565"/>
      <c r="Z2949" s="565"/>
      <c r="AA2949" s="565"/>
      <c r="AB2949" s="561"/>
      <c r="AC2949" s="565"/>
      <c r="AD2949" s="1074"/>
      <c r="AE2949" s="565"/>
      <c r="AF2949" s="565"/>
      <c r="AG2949" s="565"/>
      <c r="AH2949" s="565"/>
      <c r="AI2949" s="565"/>
      <c r="AJ2949" s="1260">
        <f>AJ2950+AJ2951+AJ2953+AJ2954</f>
        <v>0</v>
      </c>
      <c r="AK2949" s="561"/>
      <c r="AL2949" s="1441"/>
      <c r="AM2949" s="1456"/>
    </row>
    <row r="2950" spans="1:39" ht="45" x14ac:dyDescent="0.25">
      <c r="A2950" s="239">
        <v>1</v>
      </c>
      <c r="B2950" s="513" t="s">
        <v>305</v>
      </c>
      <c r="C2950" s="675"/>
      <c r="D2950" s="4"/>
      <c r="E2950" s="415">
        <v>4051</v>
      </c>
      <c r="F2950" s="368">
        <f>ROUND(E2950/12*$B$4,0)</f>
        <v>3713</v>
      </c>
      <c r="G2950" s="368">
        <f>1117+149</f>
        <v>1266</v>
      </c>
      <c r="H2950" s="368">
        <f>G2950/F2950*100</f>
        <v>34.096417990842987</v>
      </c>
      <c r="I2950" s="1883"/>
      <c r="J2950" s="1883"/>
      <c r="K2950" s="211"/>
      <c r="L2950" s="211"/>
      <c r="M2950" s="211"/>
      <c r="N2950" s="211"/>
      <c r="O2950" s="211"/>
      <c r="P2950" s="211"/>
      <c r="Q2950" s="565"/>
      <c r="R2950" s="565"/>
      <c r="S2950" s="565"/>
      <c r="T2950" s="565"/>
      <c r="U2950" s="565"/>
      <c r="V2950" s="565"/>
      <c r="W2950" s="565"/>
      <c r="X2950" s="565"/>
      <c r="Y2950" s="565"/>
      <c r="Z2950" s="565"/>
      <c r="AA2950" s="565"/>
      <c r="AB2950" s="561"/>
      <c r="AC2950" s="565"/>
      <c r="AD2950" s="1074"/>
      <c r="AE2950" s="565"/>
      <c r="AF2950" s="565"/>
      <c r="AG2950" s="565"/>
      <c r="AH2950" s="565"/>
      <c r="AI2950" s="565"/>
      <c r="AJ2950" s="1260"/>
      <c r="AK2950" s="561"/>
      <c r="AL2950" s="1441"/>
      <c r="AM2950" s="1456"/>
    </row>
    <row r="2951" spans="1:39" ht="60" x14ac:dyDescent="0.25">
      <c r="A2951" s="239">
        <v>1</v>
      </c>
      <c r="B2951" s="513" t="s">
        <v>316</v>
      </c>
      <c r="C2951" s="675"/>
      <c r="D2951" s="4"/>
      <c r="E2951" s="415">
        <v>100</v>
      </c>
      <c r="F2951" s="368">
        <f>ROUND(E2951/12*$B$4,0)</f>
        <v>92</v>
      </c>
      <c r="G2951" s="368">
        <v>74</v>
      </c>
      <c r="H2951" s="368">
        <f>G2951/F2951*100</f>
        <v>80.434782608695656</v>
      </c>
      <c r="I2951" s="1883"/>
      <c r="J2951" s="1883"/>
      <c r="K2951" s="211"/>
      <c r="L2951" s="211"/>
      <c r="M2951" s="211"/>
      <c r="N2951" s="211"/>
      <c r="O2951" s="211"/>
      <c r="P2951" s="211"/>
      <c r="Q2951" s="565"/>
      <c r="R2951" s="565"/>
      <c r="S2951" s="565"/>
      <c r="T2951" s="565"/>
      <c r="U2951" s="565"/>
      <c r="V2951" s="565"/>
      <c r="W2951" s="565"/>
      <c r="X2951" s="565"/>
      <c r="Y2951" s="565"/>
      <c r="Z2951" s="565"/>
      <c r="AA2951" s="565"/>
      <c r="AB2951" s="561"/>
      <c r="AC2951" s="565"/>
      <c r="AD2951" s="1074"/>
      <c r="AE2951" s="565"/>
      <c r="AF2951" s="565"/>
      <c r="AG2951" s="565"/>
      <c r="AH2951" s="565"/>
      <c r="AI2951" s="565"/>
      <c r="AJ2951" s="1260"/>
      <c r="AK2951" s="561"/>
      <c r="AL2951" s="1441"/>
      <c r="AM2951" s="1456"/>
    </row>
    <row r="2952" spans="1:39" ht="30" x14ac:dyDescent="0.25">
      <c r="A2952" s="239">
        <v>1</v>
      </c>
      <c r="B2952" s="513" t="s">
        <v>334</v>
      </c>
      <c r="C2952" s="675"/>
      <c r="D2952" s="4"/>
      <c r="E2952" s="415"/>
      <c r="F2952" s="368"/>
      <c r="G2952" s="368">
        <v>56</v>
      </c>
      <c r="H2952" s="368"/>
      <c r="I2952" s="1883"/>
      <c r="J2952" s="1883"/>
      <c r="K2952" s="211"/>
      <c r="L2952" s="211"/>
      <c r="M2952" s="211"/>
      <c r="N2952" s="211"/>
      <c r="O2952" s="211"/>
      <c r="P2952" s="211"/>
      <c r="Q2952" s="565"/>
      <c r="R2952" s="565"/>
      <c r="S2952" s="565"/>
      <c r="T2952" s="565"/>
      <c r="U2952" s="565"/>
      <c r="V2952" s="565"/>
      <c r="W2952" s="565"/>
      <c r="X2952" s="565"/>
      <c r="Y2952" s="565"/>
      <c r="Z2952" s="565"/>
      <c r="AA2952" s="565"/>
      <c r="AB2952" s="561"/>
      <c r="AC2952" s="565"/>
      <c r="AD2952" s="1074"/>
      <c r="AE2952" s="565"/>
      <c r="AF2952" s="565"/>
      <c r="AG2952" s="565"/>
      <c r="AH2952" s="565"/>
      <c r="AI2952" s="565"/>
      <c r="AJ2952" s="1260"/>
      <c r="AK2952" s="561"/>
      <c r="AL2952" s="1441"/>
      <c r="AM2952" s="1456"/>
    </row>
    <row r="2953" spans="1:39" ht="75" x14ac:dyDescent="0.25">
      <c r="A2953" s="239">
        <v>1</v>
      </c>
      <c r="B2953" s="513" t="s">
        <v>306</v>
      </c>
      <c r="C2953" s="675"/>
      <c r="D2953" s="4"/>
      <c r="E2953" s="415">
        <v>9100</v>
      </c>
      <c r="F2953" s="368">
        <f>ROUND(E2953/12*$B$4,0)</f>
        <v>8342</v>
      </c>
      <c r="G2953" s="368">
        <f>4920+843</f>
        <v>5763</v>
      </c>
      <c r="H2953" s="368">
        <f>G2953/F2953*100</f>
        <v>69.084152481419324</v>
      </c>
      <c r="I2953" s="1883"/>
      <c r="J2953" s="1883"/>
      <c r="K2953" s="211"/>
      <c r="L2953" s="211"/>
      <c r="M2953" s="211"/>
      <c r="N2953" s="211"/>
      <c r="O2953" s="211"/>
      <c r="P2953" s="211"/>
      <c r="Q2953" s="565"/>
      <c r="R2953" s="565"/>
      <c r="S2953" s="565"/>
      <c r="T2953" s="565"/>
      <c r="U2953" s="565"/>
      <c r="V2953" s="565"/>
      <c r="W2953" s="565"/>
      <c r="X2953" s="565"/>
      <c r="Y2953" s="565"/>
      <c r="Z2953" s="565"/>
      <c r="AA2953" s="565"/>
      <c r="AB2953" s="561"/>
      <c r="AC2953" s="565"/>
      <c r="AD2953" s="1074"/>
      <c r="AE2953" s="565"/>
      <c r="AF2953" s="565"/>
      <c r="AG2953" s="565"/>
      <c r="AH2953" s="565"/>
      <c r="AI2953" s="565"/>
      <c r="AJ2953" s="1260"/>
      <c r="AK2953" s="561"/>
      <c r="AL2953" s="1441"/>
      <c r="AM2953" s="1456"/>
    </row>
    <row r="2954" spans="1:39" ht="60" x14ac:dyDescent="0.25">
      <c r="A2954" s="239">
        <v>1</v>
      </c>
      <c r="B2954" s="513" t="s">
        <v>307</v>
      </c>
      <c r="C2954" s="675"/>
      <c r="D2954" s="4"/>
      <c r="E2954" s="415">
        <v>4070</v>
      </c>
      <c r="F2954" s="368">
        <f>ROUND(E2954/12*$B$4,0)</f>
        <v>3731</v>
      </c>
      <c r="G2954" s="368">
        <f>1512+206</f>
        <v>1718</v>
      </c>
      <c r="H2954" s="368">
        <f>G2954/F2954*100</f>
        <v>46.046636290538729</v>
      </c>
      <c r="I2954" s="1883"/>
      <c r="J2954" s="1883"/>
      <c r="K2954" s="211"/>
      <c r="L2954" s="211"/>
      <c r="M2954" s="211"/>
      <c r="N2954" s="211"/>
      <c r="O2954" s="211"/>
      <c r="P2954" s="211"/>
      <c r="Q2954" s="565"/>
      <c r="R2954" s="565"/>
      <c r="S2954" s="565"/>
      <c r="T2954" s="565"/>
      <c r="U2954" s="565"/>
      <c r="V2954" s="565"/>
      <c r="W2954" s="565"/>
      <c r="X2954" s="565"/>
      <c r="Y2954" s="565"/>
      <c r="Z2954" s="565"/>
      <c r="AA2954" s="565"/>
      <c r="AB2954" s="561"/>
      <c r="AC2954" s="565"/>
      <c r="AD2954" s="1074"/>
      <c r="AE2954" s="565"/>
      <c r="AF2954" s="565"/>
      <c r="AG2954" s="565"/>
      <c r="AH2954" s="565"/>
      <c r="AI2954" s="565"/>
      <c r="AJ2954" s="1260"/>
      <c r="AK2954" s="561"/>
      <c r="AL2954" s="1441"/>
      <c r="AM2954" s="1456"/>
    </row>
    <row r="2955" spans="1:39" ht="72" x14ac:dyDescent="0.25">
      <c r="B2955" s="779" t="s">
        <v>384</v>
      </c>
      <c r="C2955" s="675"/>
      <c r="D2955" s="4"/>
      <c r="E2955" s="415">
        <v>12400</v>
      </c>
      <c r="F2955" s="368">
        <f>ROUND(E2955/12*$B$4,0)</f>
        <v>11367</v>
      </c>
      <c r="G2955" s="368">
        <f>11040+1554</f>
        <v>12594</v>
      </c>
      <c r="H2955" s="368">
        <f>G2955/F2955*100</f>
        <v>110.79440485616257</v>
      </c>
      <c r="I2955" s="1883"/>
      <c r="J2955" s="1883"/>
      <c r="K2955" s="211"/>
      <c r="L2955" s="211"/>
      <c r="M2955" s="211"/>
      <c r="N2955" s="211"/>
      <c r="O2955" s="211"/>
      <c r="P2955" s="211"/>
      <c r="Q2955" s="565"/>
      <c r="R2955" s="565"/>
      <c r="S2955" s="565"/>
      <c r="T2955" s="565"/>
      <c r="U2955" s="565"/>
      <c r="V2955" s="565"/>
      <c r="W2955" s="565"/>
      <c r="X2955" s="565"/>
      <c r="Y2955" s="565"/>
      <c r="Z2955" s="565"/>
      <c r="AA2955" s="565"/>
      <c r="AB2955" s="561"/>
      <c r="AC2955" s="565"/>
      <c r="AD2955" s="1074"/>
      <c r="AE2955" s="565"/>
      <c r="AF2955" s="565"/>
      <c r="AG2955" s="565"/>
      <c r="AH2955" s="565"/>
      <c r="AI2955" s="565"/>
      <c r="AJ2955" s="1260"/>
      <c r="AK2955" s="561"/>
      <c r="AL2955" s="1441"/>
      <c r="AM2955" s="1456"/>
    </row>
    <row r="2956" spans="1:39" x14ac:dyDescent="0.25">
      <c r="B2956" s="792" t="s">
        <v>206</v>
      </c>
      <c r="C2956" s="675"/>
      <c r="D2956" s="4"/>
      <c r="E2956" s="415"/>
      <c r="F2956" s="368">
        <f>ROUND(E2956/12*$B$4,0)</f>
        <v>0</v>
      </c>
      <c r="G2956" s="368"/>
      <c r="H2956" s="368"/>
      <c r="I2956" s="1883"/>
      <c r="J2956" s="1883"/>
      <c r="K2956" s="211"/>
      <c r="L2956" s="211"/>
      <c r="M2956" s="211"/>
      <c r="N2956" s="211"/>
      <c r="O2956" s="211"/>
      <c r="P2956" s="211"/>
      <c r="Q2956" s="565">
        <v>21044.798010000002</v>
      </c>
      <c r="R2956" s="565">
        <v>21044.798010000002</v>
      </c>
      <c r="S2956" s="565">
        <v>21044.798010000002</v>
      </c>
      <c r="T2956" s="565">
        <v>21044.798010000002</v>
      </c>
      <c r="U2956" s="565">
        <v>21044.798010000002</v>
      </c>
      <c r="V2956" s="565">
        <v>21044.798010000002</v>
      </c>
      <c r="W2956" s="565">
        <v>21044.798010000002</v>
      </c>
      <c r="X2956" s="565">
        <v>21044.798010000002</v>
      </c>
      <c r="Y2956" s="565">
        <v>21044.798010000002</v>
      </c>
      <c r="Z2956" s="565">
        <v>21044.798010000002</v>
      </c>
      <c r="AA2956" s="565">
        <v>21044.798010000002</v>
      </c>
      <c r="AB2956" s="561">
        <f t="shared" ref="AB2956" si="1886">Q2956/12*$B$4+(R2956-Q2956)/11*10+(S2956-R2956)/10*9+(T2956-S2956)/9*8+(U2956-T2956)/8*7+(V2956-U2956)/7*6+(W2956-V2956)/6*5+(X2956-W2956)/5*4+(Y2956-X2956)/4*3+(Z2956-Y2956)/3*2+(AA2956-Z2956)/2*1</f>
        <v>19291.064842500004</v>
      </c>
      <c r="AC2956" s="565">
        <f>AI2956-AH2956-AE2956</f>
        <v>27598.606309999999</v>
      </c>
      <c r="AD2956" s="1074"/>
      <c r="AE2956" s="565"/>
      <c r="AF2956" s="565">
        <f>AC2956-AB2956</f>
        <v>8307.5414674999956</v>
      </c>
      <c r="AG2956" s="565">
        <v>-8.4922599999999999</v>
      </c>
      <c r="AH2956" s="565">
        <v>0</v>
      </c>
      <c r="AI2956" s="565">
        <v>27598.606309999999</v>
      </c>
      <c r="AJ2956" s="1260"/>
      <c r="AK2956" s="561"/>
      <c r="AL2956" s="1441"/>
      <c r="AM2956" s="1456"/>
    </row>
    <row r="2957" spans="1:39" ht="29.25" x14ac:dyDescent="0.25">
      <c r="A2957" s="239">
        <v>1</v>
      </c>
      <c r="B2957" s="779" t="s">
        <v>359</v>
      </c>
      <c r="C2957" s="675"/>
      <c r="D2957" s="4"/>
      <c r="E2957" s="415">
        <f>E2959+E2965+E2966</f>
        <v>2609.5</v>
      </c>
      <c r="F2957" s="368">
        <f>F2959+F2965+F2966</f>
        <v>2391.75</v>
      </c>
      <c r="G2957" s="368">
        <f>G2959+G2965+G2966+G2968</f>
        <v>670.39750000000004</v>
      </c>
      <c r="H2957" s="368">
        <f>G2957/F2957*100</f>
        <v>28.029580850841434</v>
      </c>
      <c r="I2957" s="1883"/>
      <c r="J2957" s="1883"/>
      <c r="K2957" s="211"/>
      <c r="L2957" s="211"/>
      <c r="M2957" s="211"/>
      <c r="N2957" s="211"/>
      <c r="O2957" s="211"/>
      <c r="P2957" s="211"/>
      <c r="Q2957" s="565"/>
      <c r="R2957" s="565"/>
      <c r="S2957" s="565"/>
      <c r="T2957" s="565"/>
      <c r="U2957" s="565"/>
      <c r="V2957" s="565"/>
      <c r="W2957" s="565"/>
      <c r="X2957" s="565"/>
      <c r="Y2957" s="565"/>
      <c r="Z2957" s="565"/>
      <c r="AA2957" s="565"/>
      <c r="AB2957" s="561"/>
      <c r="AC2957" s="565"/>
      <c r="AD2957" s="1074"/>
      <c r="AE2957" s="565"/>
      <c r="AF2957" s="565"/>
      <c r="AG2957" s="565"/>
      <c r="AH2957" s="565"/>
      <c r="AI2957" s="565"/>
      <c r="AJ2957" s="1260">
        <f>AJ2959+AJ2965+AJ2966+AJ2968</f>
        <v>0</v>
      </c>
      <c r="AK2957" s="561"/>
      <c r="AL2957" s="1441"/>
      <c r="AM2957" s="1456"/>
    </row>
    <row r="2958" spans="1:39" x14ac:dyDescent="0.25">
      <c r="A2958" s="239">
        <v>1</v>
      </c>
      <c r="B2958" s="4" t="s">
        <v>347</v>
      </c>
      <c r="C2958" s="675"/>
      <c r="D2958" s="4"/>
      <c r="E2958" s="415"/>
      <c r="F2958" s="368"/>
      <c r="G2958" s="368"/>
      <c r="H2958" s="368"/>
      <c r="I2958" s="1883"/>
      <c r="J2958" s="1883"/>
      <c r="K2958" s="211"/>
      <c r="L2958" s="211"/>
      <c r="M2958" s="211"/>
      <c r="N2958" s="211"/>
      <c r="O2958" s="211"/>
      <c r="P2958" s="211"/>
      <c r="Q2958" s="565"/>
      <c r="R2958" s="565"/>
      <c r="S2958" s="565"/>
      <c r="T2958" s="565"/>
      <c r="U2958" s="565"/>
      <c r="V2958" s="565"/>
      <c r="W2958" s="565"/>
      <c r="X2958" s="565"/>
      <c r="Y2958" s="565"/>
      <c r="Z2958" s="565"/>
      <c r="AA2958" s="565"/>
      <c r="AB2958" s="561"/>
      <c r="AC2958" s="565"/>
      <c r="AD2958" s="1074"/>
      <c r="AE2958" s="565"/>
      <c r="AF2958" s="565"/>
      <c r="AG2958" s="565"/>
      <c r="AH2958" s="565"/>
      <c r="AI2958" s="565"/>
      <c r="AJ2958" s="1260"/>
      <c r="AK2958" s="561"/>
      <c r="AL2958" s="1441"/>
      <c r="AM2958" s="1456"/>
    </row>
    <row r="2959" spans="1:39" ht="30" x14ac:dyDescent="0.25">
      <c r="A2959" s="239">
        <v>1</v>
      </c>
      <c r="B2959" s="793" t="s">
        <v>348</v>
      </c>
      <c r="C2959" s="675"/>
      <c r="D2959" s="4"/>
      <c r="E2959" s="415">
        <f>E2962+E2960+E2961/4</f>
        <v>597.5</v>
      </c>
      <c r="F2959" s="368">
        <f>F2962+F2960+F2961/4</f>
        <v>547.75</v>
      </c>
      <c r="G2959" s="368">
        <f>G2962+G2960+G2961/4</f>
        <v>31.397499999999997</v>
      </c>
      <c r="H2959" s="368">
        <f>G2959/F2959*100</f>
        <v>5.7320858055682331</v>
      </c>
      <c r="I2959" s="1883"/>
      <c r="J2959" s="1883"/>
      <c r="K2959" s="211"/>
      <c r="L2959" s="211"/>
      <c r="M2959" s="211"/>
      <c r="N2959" s="211"/>
      <c r="O2959" s="211"/>
      <c r="P2959" s="211"/>
      <c r="Q2959" s="565"/>
      <c r="R2959" s="565"/>
      <c r="S2959" s="565"/>
      <c r="T2959" s="565"/>
      <c r="U2959" s="565"/>
      <c r="V2959" s="565"/>
      <c r="W2959" s="565"/>
      <c r="X2959" s="565"/>
      <c r="Y2959" s="565"/>
      <c r="Z2959" s="565"/>
      <c r="AA2959" s="565"/>
      <c r="AB2959" s="561"/>
      <c r="AC2959" s="565"/>
      <c r="AD2959" s="1074"/>
      <c r="AE2959" s="565"/>
      <c r="AF2959" s="565"/>
      <c r="AG2959" s="565"/>
      <c r="AH2959" s="565"/>
      <c r="AI2959" s="565"/>
      <c r="AJ2959" s="1260">
        <f>AJ2962+AJ2960+AJ2961/4</f>
        <v>0</v>
      </c>
      <c r="AK2959" s="561"/>
      <c r="AL2959" s="1441"/>
      <c r="AM2959" s="1456"/>
    </row>
    <row r="2960" spans="1:39" x14ac:dyDescent="0.25">
      <c r="A2960" s="239">
        <v>1</v>
      </c>
      <c r="B2960" s="4" t="s">
        <v>349</v>
      </c>
      <c r="C2960" s="675"/>
      <c r="D2960" s="4"/>
      <c r="E2960" s="415"/>
      <c r="F2960" s="368"/>
      <c r="G2960" s="368"/>
      <c r="H2960" s="368"/>
      <c r="I2960" s="1883"/>
      <c r="J2960" s="1883"/>
      <c r="K2960" s="211"/>
      <c r="L2960" s="211"/>
      <c r="M2960" s="211"/>
      <c r="N2960" s="211"/>
      <c r="O2960" s="211"/>
      <c r="P2960" s="211"/>
      <c r="Q2960" s="565"/>
      <c r="R2960" s="565"/>
      <c r="S2960" s="565"/>
      <c r="T2960" s="565"/>
      <c r="U2960" s="565"/>
      <c r="V2960" s="565"/>
      <c r="W2960" s="565"/>
      <c r="X2960" s="565"/>
      <c r="Y2960" s="565"/>
      <c r="Z2960" s="565"/>
      <c r="AA2960" s="565"/>
      <c r="AB2960" s="561"/>
      <c r="AC2960" s="565"/>
      <c r="AD2960" s="1074"/>
      <c r="AE2960" s="565"/>
      <c r="AF2960" s="565"/>
      <c r="AG2960" s="565"/>
      <c r="AH2960" s="565"/>
      <c r="AI2960" s="565"/>
      <c r="AJ2960" s="1260"/>
      <c r="AK2960" s="561"/>
      <c r="AL2960" s="1441"/>
      <c r="AM2960" s="1456"/>
    </row>
    <row r="2961" spans="1:39" ht="30" x14ac:dyDescent="0.25">
      <c r="A2961" s="239">
        <v>1</v>
      </c>
      <c r="B2961" s="4" t="s">
        <v>374</v>
      </c>
      <c r="C2961" s="675"/>
      <c r="D2961" s="4"/>
      <c r="E2961" s="415">
        <v>2390</v>
      </c>
      <c r="F2961" s="368">
        <f>ROUND(E2961/12*$B$4,0)</f>
        <v>2191</v>
      </c>
      <c r="G2961" s="368">
        <v>125.58999999999999</v>
      </c>
      <c r="H2961" s="368">
        <f>G2961/F2961*100</f>
        <v>5.7320858055682331</v>
      </c>
      <c r="I2961" s="1883"/>
      <c r="J2961" s="1883"/>
      <c r="K2961" s="211"/>
      <c r="L2961" s="211"/>
      <c r="M2961" s="211"/>
      <c r="N2961" s="211"/>
      <c r="O2961" s="211"/>
      <c r="P2961" s="211"/>
      <c r="Q2961" s="565"/>
      <c r="R2961" s="565"/>
      <c r="S2961" s="565"/>
      <c r="T2961" s="565"/>
      <c r="U2961" s="565"/>
      <c r="V2961" s="565"/>
      <c r="W2961" s="565"/>
      <c r="X2961" s="565"/>
      <c r="Y2961" s="565"/>
      <c r="Z2961" s="565"/>
      <c r="AA2961" s="565"/>
      <c r="AB2961" s="561"/>
      <c r="AC2961" s="565"/>
      <c r="AD2961" s="1074"/>
      <c r="AE2961" s="565"/>
      <c r="AF2961" s="565"/>
      <c r="AG2961" s="565"/>
      <c r="AH2961" s="565"/>
      <c r="AI2961" s="565"/>
      <c r="AJ2961" s="1260"/>
      <c r="AK2961" s="561"/>
      <c r="AL2961" s="1441"/>
      <c r="AM2961" s="1456"/>
    </row>
    <row r="2962" spans="1:39" ht="60" x14ac:dyDescent="0.25">
      <c r="A2962" s="239">
        <v>1</v>
      </c>
      <c r="B2962" s="4" t="s">
        <v>350</v>
      </c>
      <c r="C2962" s="675"/>
      <c r="D2962" s="4"/>
      <c r="E2962" s="415"/>
      <c r="F2962" s="213">
        <f>ROUND(E2962/12*$B$4,0)</f>
        <v>0</v>
      </c>
      <c r="G2962" s="368"/>
      <c r="H2962" s="368"/>
      <c r="I2962" s="1883"/>
      <c r="J2962" s="1883"/>
      <c r="K2962" s="211"/>
      <c r="L2962" s="211"/>
      <c r="M2962" s="211"/>
      <c r="N2962" s="211"/>
      <c r="O2962" s="211"/>
      <c r="P2962" s="211"/>
      <c r="Q2962" s="565"/>
      <c r="R2962" s="565"/>
      <c r="S2962" s="565"/>
      <c r="T2962" s="565"/>
      <c r="U2962" s="565"/>
      <c r="V2962" s="565"/>
      <c r="W2962" s="565"/>
      <c r="X2962" s="565"/>
      <c r="Y2962" s="565"/>
      <c r="Z2962" s="565"/>
      <c r="AA2962" s="565"/>
      <c r="AB2962" s="561"/>
      <c r="AC2962" s="565"/>
      <c r="AD2962" s="1074"/>
      <c r="AE2962" s="565"/>
      <c r="AF2962" s="565"/>
      <c r="AG2962" s="565"/>
      <c r="AH2962" s="565"/>
      <c r="AI2962" s="565"/>
      <c r="AJ2962" s="1260"/>
      <c r="AK2962" s="561"/>
      <c r="AL2962" s="1441"/>
      <c r="AM2962" s="1456"/>
    </row>
    <row r="2963" spans="1:39" ht="75" x14ac:dyDescent="0.25">
      <c r="A2963" s="239">
        <v>1</v>
      </c>
      <c r="B2963" s="4" t="s">
        <v>351</v>
      </c>
      <c r="C2963" s="675"/>
      <c r="D2963" s="4"/>
      <c r="E2963" s="415"/>
      <c r="F2963" s="213"/>
      <c r="G2963" s="368"/>
      <c r="H2963" s="368"/>
      <c r="I2963" s="1883"/>
      <c r="J2963" s="1883"/>
      <c r="K2963" s="211"/>
      <c r="L2963" s="211"/>
      <c r="M2963" s="211"/>
      <c r="N2963" s="211"/>
      <c r="O2963" s="211"/>
      <c r="P2963" s="211"/>
      <c r="Q2963" s="565"/>
      <c r="R2963" s="565"/>
      <c r="S2963" s="565"/>
      <c r="T2963" s="565"/>
      <c r="U2963" s="565"/>
      <c r="V2963" s="565"/>
      <c r="W2963" s="565"/>
      <c r="X2963" s="565"/>
      <c r="Y2963" s="565"/>
      <c r="Z2963" s="565"/>
      <c r="AA2963" s="565"/>
      <c r="AB2963" s="561"/>
      <c r="AC2963" s="565"/>
      <c r="AD2963" s="1074"/>
      <c r="AE2963" s="565"/>
      <c r="AF2963" s="565"/>
      <c r="AG2963" s="565"/>
      <c r="AH2963" s="565"/>
      <c r="AI2963" s="565"/>
      <c r="AJ2963" s="1260"/>
      <c r="AK2963" s="561"/>
      <c r="AL2963" s="1441"/>
      <c r="AM2963" s="1456"/>
    </row>
    <row r="2964" spans="1:39" ht="45" x14ac:dyDescent="0.25">
      <c r="A2964" s="239">
        <v>1</v>
      </c>
      <c r="B2964" s="794" t="s">
        <v>352</v>
      </c>
      <c r="C2964" s="675"/>
      <c r="D2964" s="4"/>
      <c r="E2964" s="415"/>
      <c r="F2964" s="213"/>
      <c r="G2964" s="368"/>
      <c r="H2964" s="368"/>
      <c r="I2964" s="1883"/>
      <c r="J2964" s="1883"/>
      <c r="K2964" s="211"/>
      <c r="L2964" s="211"/>
      <c r="M2964" s="211"/>
      <c r="N2964" s="211"/>
      <c r="O2964" s="211"/>
      <c r="P2964" s="211"/>
      <c r="Q2964" s="565"/>
      <c r="R2964" s="565"/>
      <c r="S2964" s="565"/>
      <c r="T2964" s="565"/>
      <c r="U2964" s="565"/>
      <c r="V2964" s="565"/>
      <c r="W2964" s="565"/>
      <c r="X2964" s="565"/>
      <c r="Y2964" s="565"/>
      <c r="Z2964" s="565"/>
      <c r="AA2964" s="565"/>
      <c r="AB2964" s="561"/>
      <c r="AC2964" s="565"/>
      <c r="AD2964" s="1074"/>
      <c r="AE2964" s="565"/>
      <c r="AF2964" s="565"/>
      <c r="AG2964" s="565"/>
      <c r="AH2964" s="565"/>
      <c r="AI2964" s="565"/>
      <c r="AJ2964" s="1260"/>
      <c r="AK2964" s="561"/>
      <c r="AL2964" s="1441"/>
      <c r="AM2964" s="1456"/>
    </row>
    <row r="2965" spans="1:39" ht="105" x14ac:dyDescent="0.25">
      <c r="B2965" s="794" t="s">
        <v>530</v>
      </c>
      <c r="C2965" s="675"/>
      <c r="D2965" s="4"/>
      <c r="E2965" s="415">
        <v>120</v>
      </c>
      <c r="F2965" s="213">
        <f>ROUND(E2965/12*$B$4,0)</f>
        <v>110</v>
      </c>
      <c r="G2965" s="368">
        <v>246</v>
      </c>
      <c r="H2965" s="368">
        <f>G2965/F2965*100</f>
        <v>223.63636363636363</v>
      </c>
      <c r="I2965" s="1883"/>
      <c r="J2965" s="1883"/>
      <c r="K2965" s="211"/>
      <c r="L2965" s="211"/>
      <c r="M2965" s="211"/>
      <c r="N2965" s="211"/>
      <c r="O2965" s="211"/>
      <c r="P2965" s="211"/>
      <c r="Q2965" s="565"/>
      <c r="R2965" s="565"/>
      <c r="S2965" s="565"/>
      <c r="T2965" s="565"/>
      <c r="U2965" s="565"/>
      <c r="V2965" s="565"/>
      <c r="W2965" s="565"/>
      <c r="X2965" s="565"/>
      <c r="Y2965" s="565"/>
      <c r="Z2965" s="565"/>
      <c r="AA2965" s="565"/>
      <c r="AB2965" s="561"/>
      <c r="AC2965" s="565"/>
      <c r="AD2965" s="1074"/>
      <c r="AE2965" s="565"/>
      <c r="AF2965" s="565"/>
      <c r="AG2965" s="565"/>
      <c r="AH2965" s="565"/>
      <c r="AI2965" s="565"/>
      <c r="AJ2965" s="1260"/>
      <c r="AK2965" s="561"/>
      <c r="AL2965" s="1441"/>
      <c r="AM2965" s="1456"/>
    </row>
    <row r="2966" spans="1:39" ht="42.75" x14ac:dyDescent="0.25">
      <c r="B2966" s="1399" t="s">
        <v>507</v>
      </c>
      <c r="C2966" s="675"/>
      <c r="D2966" s="4"/>
      <c r="E2966" s="415">
        <f>E2967</f>
        <v>1892</v>
      </c>
      <c r="F2966" s="213">
        <f>F2967</f>
        <v>1734</v>
      </c>
      <c r="G2966" s="368">
        <f>G2967</f>
        <v>389</v>
      </c>
      <c r="H2966" s="368">
        <f>G2966/F2966*100</f>
        <v>22.433679354094579</v>
      </c>
      <c r="I2966" s="1883"/>
      <c r="J2966" s="1883"/>
      <c r="K2966" s="211"/>
      <c r="L2966" s="211"/>
      <c r="M2966" s="211"/>
      <c r="N2966" s="211"/>
      <c r="O2966" s="211"/>
      <c r="P2966" s="211"/>
      <c r="Q2966" s="565">
        <v>2772.9087999999997</v>
      </c>
      <c r="R2966" s="565">
        <v>2772.9087999999997</v>
      </c>
      <c r="S2966" s="565">
        <v>2772.9087999999997</v>
      </c>
      <c r="T2966" s="565">
        <v>2772.9087999999997</v>
      </c>
      <c r="U2966" s="565">
        <v>2772.9087999999997</v>
      </c>
      <c r="V2966" s="565">
        <v>2772.9087999999997</v>
      </c>
      <c r="W2966" s="565">
        <v>2772.9087999999997</v>
      </c>
      <c r="X2966" s="565">
        <v>2772.9087999999997</v>
      </c>
      <c r="Y2966" s="565">
        <v>2772.9087999999997</v>
      </c>
      <c r="Z2966" s="565">
        <v>2772.9087999999997</v>
      </c>
      <c r="AA2966" s="565">
        <v>2772.9087999999997</v>
      </c>
      <c r="AB2966" s="561">
        <f t="shared" ref="AB2966" si="1887">Q2966/12*$B$4+(R2966-Q2966)/11*10+(S2966-R2966)/10*9+(T2966-S2966)/9*8+(U2966-T2966)/8*7+(V2966-U2966)/7*6+(W2966-V2966)/6*5+(X2966-W2966)/5*4+(Y2966-X2966)/4*3+(Z2966-Y2966)/3*2+(AA2966-Z2966)/2*1</f>
        <v>2541.8330666666666</v>
      </c>
      <c r="AC2966" s="565">
        <f>AI2966-AH2966-AE2966</f>
        <v>629.74393999999995</v>
      </c>
      <c r="AD2966" s="1074"/>
      <c r="AE2966" s="565"/>
      <c r="AF2966" s="565">
        <f>AC2966-AB2966</f>
        <v>-1912.0891266666667</v>
      </c>
      <c r="AG2966" s="565"/>
      <c r="AH2966" s="565">
        <v>-1.29376</v>
      </c>
      <c r="AI2966" s="565">
        <v>628.45017999999993</v>
      </c>
      <c r="AJ2966" s="1260">
        <f>AJ2967</f>
        <v>0</v>
      </c>
      <c r="AK2966" s="561"/>
      <c r="AL2966" s="1441"/>
      <c r="AM2966" s="1456"/>
    </row>
    <row r="2967" spans="1:39" x14ac:dyDescent="0.25">
      <c r="B2967" s="794" t="s">
        <v>508</v>
      </c>
      <c r="C2967" s="675"/>
      <c r="D2967" s="4"/>
      <c r="E2967" s="415">
        <v>1892</v>
      </c>
      <c r="F2967" s="213">
        <f>ROUND(E2967/12*$B$4,0)</f>
        <v>1734</v>
      </c>
      <c r="G2967" s="368">
        <v>389</v>
      </c>
      <c r="H2967" s="368">
        <f>G2967/F2967*100</f>
        <v>22.433679354094579</v>
      </c>
      <c r="I2967" s="1883"/>
      <c r="J2967" s="1883"/>
      <c r="K2967" s="211"/>
      <c r="L2967" s="211"/>
      <c r="M2967" s="211"/>
      <c r="N2967" s="211"/>
      <c r="O2967" s="211"/>
      <c r="P2967" s="211"/>
      <c r="Q2967" s="565"/>
      <c r="R2967" s="565"/>
      <c r="S2967" s="565"/>
      <c r="T2967" s="565"/>
      <c r="U2967" s="565"/>
      <c r="V2967" s="565"/>
      <c r="W2967" s="565"/>
      <c r="X2967" s="565"/>
      <c r="Y2967" s="565"/>
      <c r="Z2967" s="565"/>
      <c r="AA2967" s="565"/>
      <c r="AB2967" s="561"/>
      <c r="AC2967" s="565"/>
      <c r="AD2967" s="1074"/>
      <c r="AE2967" s="565"/>
      <c r="AF2967" s="565"/>
      <c r="AG2967" s="565"/>
      <c r="AH2967" s="565"/>
      <c r="AI2967" s="565"/>
      <c r="AJ2967" s="1260"/>
      <c r="AK2967" s="561"/>
      <c r="AL2967" s="1441"/>
      <c r="AM2967" s="1456"/>
    </row>
    <row r="2968" spans="1:39" ht="42.75" x14ac:dyDescent="0.25">
      <c r="B2968" s="1399" t="s">
        <v>509</v>
      </c>
      <c r="C2968" s="675"/>
      <c r="D2968" s="4"/>
      <c r="E2968" s="415"/>
      <c r="F2968" s="213"/>
      <c r="G2968" s="368">
        <v>4</v>
      </c>
      <c r="H2968" s="368"/>
      <c r="I2968" s="1883"/>
      <c r="J2968" s="1883"/>
      <c r="K2968" s="211"/>
      <c r="L2968" s="211"/>
      <c r="M2968" s="211"/>
      <c r="N2968" s="211"/>
      <c r="O2968" s="211"/>
      <c r="P2968" s="211"/>
      <c r="Q2968" s="565"/>
      <c r="R2968" s="565"/>
      <c r="S2968" s="565"/>
      <c r="T2968" s="565"/>
      <c r="U2968" s="565"/>
      <c r="V2968" s="565"/>
      <c r="W2968" s="565"/>
      <c r="X2968" s="565"/>
      <c r="Y2968" s="565"/>
      <c r="Z2968" s="565"/>
      <c r="AA2968" s="565"/>
      <c r="AB2968" s="561"/>
      <c r="AC2968" s="565"/>
      <c r="AD2968" s="1074"/>
      <c r="AE2968" s="565"/>
      <c r="AF2968" s="565"/>
      <c r="AG2968" s="565"/>
      <c r="AH2968" s="565"/>
      <c r="AI2968" s="565"/>
      <c r="AJ2968" s="1260"/>
      <c r="AK2968" s="561"/>
      <c r="AL2968" s="1441"/>
      <c r="AM2968" s="1456"/>
    </row>
    <row r="2969" spans="1:39" ht="29.25" x14ac:dyDescent="0.25">
      <c r="A2969" s="239">
        <v>1</v>
      </c>
      <c r="B2969" s="849" t="s">
        <v>360</v>
      </c>
      <c r="C2969" s="675"/>
      <c r="D2969" s="4"/>
      <c r="E2969" s="415">
        <f>E2970</f>
        <v>9425.2127659574471</v>
      </c>
      <c r="F2969" s="213">
        <f>F2970</f>
        <v>8639.7872340425529</v>
      </c>
      <c r="G2969" s="368">
        <f>G2970</f>
        <v>12665.984042553191</v>
      </c>
      <c r="H2969" s="368">
        <f t="shared" ref="H2969:H2986" si="1888">G2969/F2969*100</f>
        <v>146.60064767158372</v>
      </c>
      <c r="I2969" s="1883"/>
      <c r="J2969" s="1883"/>
      <c r="K2969" s="211"/>
      <c r="L2969" s="211"/>
      <c r="M2969" s="211"/>
      <c r="N2969" s="211"/>
      <c r="O2969" s="211"/>
      <c r="P2969" s="211"/>
      <c r="Q2969" s="565"/>
      <c r="R2969" s="565"/>
      <c r="S2969" s="565"/>
      <c r="T2969" s="565"/>
      <c r="U2969" s="565"/>
      <c r="V2969" s="565"/>
      <c r="W2969" s="565"/>
      <c r="X2969" s="565"/>
      <c r="Y2969" s="565"/>
      <c r="Z2969" s="565"/>
      <c r="AA2969" s="565"/>
      <c r="AB2969" s="561"/>
      <c r="AC2969" s="565"/>
      <c r="AD2969" s="1074"/>
      <c r="AE2969" s="565"/>
      <c r="AF2969" s="565"/>
      <c r="AG2969" s="565"/>
      <c r="AH2969" s="565"/>
      <c r="AI2969" s="565"/>
      <c r="AJ2969" s="1260">
        <f>AJ2970</f>
        <v>0</v>
      </c>
      <c r="AK2969" s="561"/>
      <c r="AL2969" s="1441"/>
      <c r="AM2969" s="1456"/>
    </row>
    <row r="2970" spans="1:39" s="2690" customFormat="1" x14ac:dyDescent="0.25">
      <c r="B2970" s="513" t="s">
        <v>376</v>
      </c>
      <c r="C2970" s="675"/>
      <c r="D2970" s="4"/>
      <c r="E2970" s="415">
        <f>E2971/9.4</f>
        <v>9425.2127659574471</v>
      </c>
      <c r="F2970" s="213">
        <f>F2971/9.4</f>
        <v>8639.7872340425529</v>
      </c>
      <c r="G2970" s="368">
        <f>G2971/9.4</f>
        <v>12665.984042553191</v>
      </c>
      <c r="H2970" s="368">
        <f t="shared" si="1888"/>
        <v>146.60064767158372</v>
      </c>
      <c r="I2970" s="1883"/>
      <c r="J2970" s="1883"/>
      <c r="K2970" s="211"/>
      <c r="L2970" s="211"/>
      <c r="M2970" s="211"/>
      <c r="N2970" s="211"/>
      <c r="O2970" s="211"/>
      <c r="P2970" s="211"/>
      <c r="Q2970" s="565"/>
      <c r="R2970" s="565"/>
      <c r="S2970" s="565"/>
      <c r="T2970" s="565"/>
      <c r="U2970" s="565"/>
      <c r="V2970" s="565"/>
      <c r="W2970" s="565"/>
      <c r="X2970" s="565"/>
      <c r="Y2970" s="565"/>
      <c r="Z2970" s="565"/>
      <c r="AA2970" s="565"/>
      <c r="AB2970" s="561"/>
      <c r="AC2970" s="565"/>
      <c r="AD2970" s="1074"/>
      <c r="AE2970" s="565"/>
      <c r="AF2970" s="565"/>
      <c r="AG2970" s="565"/>
      <c r="AH2970" s="565"/>
      <c r="AI2970" s="565"/>
      <c r="AJ2970" s="1260">
        <f>AJ2971/9.4</f>
        <v>0</v>
      </c>
      <c r="AK2970" s="561"/>
      <c r="AL2970" s="1441"/>
      <c r="AM2970" s="1456"/>
    </row>
    <row r="2971" spans="1:39" x14ac:dyDescent="0.25">
      <c r="A2971" s="239">
        <v>1</v>
      </c>
      <c r="B2971" s="727" t="s">
        <v>377</v>
      </c>
      <c r="C2971" s="676"/>
      <c r="D2971" s="4"/>
      <c r="E2971" s="415">
        <v>88597</v>
      </c>
      <c r="F2971" s="213">
        <f>ROUND(E2971/12*$B$4,0)</f>
        <v>81214</v>
      </c>
      <c r="G2971" s="368">
        <v>119060.25</v>
      </c>
      <c r="H2971" s="368">
        <f t="shared" si="1888"/>
        <v>146.60064767158372</v>
      </c>
      <c r="I2971" s="1883"/>
      <c r="J2971" s="1883"/>
      <c r="K2971" s="211"/>
      <c r="L2971" s="211"/>
      <c r="M2971" s="211"/>
      <c r="N2971" s="211"/>
      <c r="O2971" s="211"/>
      <c r="P2971" s="211"/>
      <c r="Q2971" s="565"/>
      <c r="R2971" s="565"/>
      <c r="S2971" s="565"/>
      <c r="T2971" s="565"/>
      <c r="U2971" s="565"/>
      <c r="V2971" s="565"/>
      <c r="W2971" s="565"/>
      <c r="X2971" s="565"/>
      <c r="Y2971" s="565"/>
      <c r="Z2971" s="565"/>
      <c r="AA2971" s="565"/>
      <c r="AB2971" s="561"/>
      <c r="AC2971" s="565"/>
      <c r="AD2971" s="1074"/>
      <c r="AE2971" s="565"/>
      <c r="AF2971" s="565"/>
      <c r="AG2971" s="565"/>
      <c r="AH2971" s="565"/>
      <c r="AI2971" s="565"/>
      <c r="AJ2971" s="1260"/>
      <c r="AK2971" s="561"/>
      <c r="AL2971" s="1441"/>
      <c r="AM2971" s="1456"/>
    </row>
    <row r="2972" spans="1:39" ht="43.5" x14ac:dyDescent="0.25">
      <c r="A2972" s="239">
        <v>1</v>
      </c>
      <c r="B2972" s="849" t="s">
        <v>353</v>
      </c>
      <c r="C2972" s="676"/>
      <c r="D2972" s="4"/>
      <c r="E2972" s="415">
        <v>12200</v>
      </c>
      <c r="F2972" s="213">
        <f>ROUND(E2972/12*$B$4,0)</f>
        <v>11183</v>
      </c>
      <c r="G2972" s="368">
        <v>7944</v>
      </c>
      <c r="H2972" s="368">
        <f t="shared" si="1888"/>
        <v>71.03639452740768</v>
      </c>
      <c r="I2972" s="1883"/>
      <c r="J2972" s="1883"/>
      <c r="K2972" s="211"/>
      <c r="L2972" s="211"/>
      <c r="M2972" s="211"/>
      <c r="N2972" s="211"/>
      <c r="O2972" s="211"/>
      <c r="P2972" s="211"/>
      <c r="Q2972" s="565"/>
      <c r="R2972" s="565"/>
      <c r="S2972" s="565"/>
      <c r="T2972" s="565"/>
      <c r="U2972" s="565"/>
      <c r="V2972" s="565"/>
      <c r="W2972" s="565"/>
      <c r="X2972" s="565"/>
      <c r="Y2972" s="565"/>
      <c r="Z2972" s="565"/>
      <c r="AA2972" s="565"/>
      <c r="AB2972" s="1185"/>
      <c r="AC2972" s="565"/>
      <c r="AD2972" s="1074"/>
      <c r="AE2972" s="565"/>
      <c r="AF2972" s="565"/>
      <c r="AG2972" s="565"/>
      <c r="AH2972" s="565"/>
      <c r="AI2972" s="565"/>
      <c r="AJ2972" s="1260"/>
      <c r="AK2972" s="561"/>
      <c r="AL2972" s="1441"/>
      <c r="AM2972" s="1456"/>
    </row>
    <row r="2973" spans="1:39" s="253" customFormat="1" ht="30" x14ac:dyDescent="0.25">
      <c r="A2973" s="239">
        <v>1</v>
      </c>
      <c r="B2973" s="774" t="s">
        <v>201</v>
      </c>
      <c r="C2973" s="676"/>
      <c r="D2973" s="4"/>
      <c r="E2973" s="415">
        <v>1000</v>
      </c>
      <c r="F2973" s="213">
        <f>ROUND(E2973/12*$B$4,0)</f>
        <v>917</v>
      </c>
      <c r="G2973" s="368">
        <v>106</v>
      </c>
      <c r="H2973" s="368">
        <f t="shared" si="1888"/>
        <v>11.559432933478735</v>
      </c>
      <c r="I2973" s="1883"/>
      <c r="J2973" s="1883"/>
      <c r="K2973" s="211"/>
      <c r="L2973" s="211"/>
      <c r="M2973" s="211"/>
      <c r="N2973" s="211"/>
      <c r="O2973" s="211"/>
      <c r="P2973" s="211"/>
      <c r="Q2973" s="565"/>
      <c r="R2973" s="565"/>
      <c r="S2973" s="565"/>
      <c r="T2973" s="565"/>
      <c r="U2973" s="565"/>
      <c r="V2973" s="565"/>
      <c r="W2973" s="565"/>
      <c r="X2973" s="565"/>
      <c r="Y2973" s="565"/>
      <c r="Z2973" s="565"/>
      <c r="AA2973" s="565"/>
      <c r="AB2973" s="1185"/>
      <c r="AC2973" s="565"/>
      <c r="AD2973" s="1074"/>
      <c r="AE2973" s="565"/>
      <c r="AF2973" s="565"/>
      <c r="AG2973" s="565"/>
      <c r="AH2973" s="565"/>
      <c r="AI2973" s="565"/>
      <c r="AJ2973" s="1260"/>
      <c r="AK2973" s="561"/>
      <c r="AL2973" s="1441"/>
      <c r="AM2973" s="1456"/>
    </row>
    <row r="2974" spans="1:39" ht="86.25" x14ac:dyDescent="0.25">
      <c r="A2974" s="239">
        <v>1</v>
      </c>
      <c r="B2974" s="849" t="s">
        <v>361</v>
      </c>
      <c r="C2974" s="248"/>
      <c r="D2974" s="779"/>
      <c r="E2974" s="442">
        <v>1000</v>
      </c>
      <c r="F2974" s="1044">
        <f>ROUND(E2974/12*$B$4,0)</f>
        <v>917</v>
      </c>
      <c r="G2974" s="368">
        <v>2044</v>
      </c>
      <c r="H2974" s="368">
        <f t="shared" si="1888"/>
        <v>222.90076335877865</v>
      </c>
      <c r="I2974" s="1883"/>
      <c r="J2974" s="1883"/>
      <c r="K2974" s="211"/>
      <c r="L2974" s="211"/>
      <c r="M2974" s="211"/>
      <c r="N2974" s="211"/>
      <c r="O2974" s="211"/>
      <c r="P2974" s="211"/>
      <c r="Q2974" s="565"/>
      <c r="R2974" s="565"/>
      <c r="S2974" s="565"/>
      <c r="T2974" s="565"/>
      <c r="U2974" s="565"/>
      <c r="V2974" s="565"/>
      <c r="W2974" s="565"/>
      <c r="X2974" s="565"/>
      <c r="Y2974" s="565"/>
      <c r="Z2974" s="565"/>
      <c r="AA2974" s="565"/>
      <c r="AB2974" s="561">
        <f>Q2974/12*$B$4</f>
        <v>0</v>
      </c>
      <c r="AC2974" s="565">
        <f>AI2974-AH2974</f>
        <v>0</v>
      </c>
      <c r="AD2974" s="1074"/>
      <c r="AE2974" s="565"/>
      <c r="AF2974" s="565">
        <f>AC2974-AB2974</f>
        <v>0</v>
      </c>
      <c r="AG2974" s="565"/>
      <c r="AH2974" s="565"/>
      <c r="AI2974" s="565"/>
      <c r="AJ2974" s="1260"/>
      <c r="AK2974" s="561"/>
      <c r="AL2974" s="1441"/>
      <c r="AM2974" s="1456"/>
    </row>
    <row r="2975" spans="1:39" x14ac:dyDescent="0.25">
      <c r="A2975" s="239">
        <v>1</v>
      </c>
      <c r="B2975" s="766" t="s">
        <v>234</v>
      </c>
      <c r="C2975" s="2029"/>
      <c r="D2975" s="4"/>
      <c r="E2975" s="415">
        <f>SUM(E2976:E2981)</f>
        <v>4700</v>
      </c>
      <c r="F2975" s="213">
        <f>SUM(F2976:F2981)</f>
        <v>4310</v>
      </c>
      <c r="G2975" s="368">
        <f>SUM(G2976:G2981)</f>
        <v>4314</v>
      </c>
      <c r="H2975" s="368">
        <f t="shared" si="1888"/>
        <v>100.09280742459397</v>
      </c>
      <c r="I2975" s="1883"/>
      <c r="J2975" s="1883"/>
      <c r="K2975" s="211"/>
      <c r="L2975" s="211"/>
      <c r="M2975" s="211"/>
      <c r="N2975" s="211"/>
      <c r="O2975" s="211"/>
      <c r="P2975" s="211"/>
      <c r="Q2975" s="565">
        <v>5436.9552100000001</v>
      </c>
      <c r="R2975" s="565">
        <v>5436.9552100000001</v>
      </c>
      <c r="S2975" s="565">
        <v>5436.9552100000001</v>
      </c>
      <c r="T2975" s="565">
        <v>5436.9552100000001</v>
      </c>
      <c r="U2975" s="565">
        <v>5436.9552100000001</v>
      </c>
      <c r="V2975" s="565">
        <v>5436.9552100000001</v>
      </c>
      <c r="W2975" s="565">
        <v>5436.9552100000001</v>
      </c>
      <c r="X2975" s="565">
        <v>5436.9552100000001</v>
      </c>
      <c r="Y2975" s="565">
        <v>5436.9552100000001</v>
      </c>
      <c r="Z2975" s="565">
        <v>5436.9552100000001</v>
      </c>
      <c r="AA2975" s="565">
        <v>5436.9552100000001</v>
      </c>
      <c r="AB2975" s="1181">
        <f t="shared" ref="AB2975" si="1889">Q2975/12*$B$4+(R2975-Q2975)/11*10+(S2975-R2975)/10*9+(T2975-S2975)/9*8+(U2975-T2975)/8*7+(V2975-U2975)/7*6+(W2975-V2975)/6*5+(X2975-W2975)/5*4+(Y2975-X2975)/4*3+(Z2975-Y2975)/3*2+(AA2975-Z2975)/2*1</f>
        <v>4983.8756091666673</v>
      </c>
      <c r="AC2975" s="565">
        <f>AI2975-AH2975-AE2975</f>
        <v>4707.5211399999998</v>
      </c>
      <c r="AD2975" s="1074"/>
      <c r="AE2975" s="565"/>
      <c r="AF2975" s="565">
        <f>AC2975-AB2975</f>
        <v>-276.35446916666751</v>
      </c>
      <c r="AG2975" s="565"/>
      <c r="AH2975" s="565">
        <v>0</v>
      </c>
      <c r="AI2975" s="565">
        <v>4707.5211399999998</v>
      </c>
      <c r="AJ2975" s="1260">
        <f>SUM(AJ2976:AJ2981)</f>
        <v>0</v>
      </c>
      <c r="AK2975" s="561"/>
      <c r="AL2975" s="1441"/>
      <c r="AM2975" s="1456"/>
    </row>
    <row r="2976" spans="1:39" ht="30" x14ac:dyDescent="0.25">
      <c r="B2976" s="1" t="s">
        <v>510</v>
      </c>
      <c r="C2976" s="675"/>
      <c r="D2976" s="4"/>
      <c r="E2976" s="415">
        <v>50</v>
      </c>
      <c r="F2976" s="368">
        <f t="shared" ref="F2976:F2977" si="1890">ROUND(E2976/12*$B$4,0)</f>
        <v>46</v>
      </c>
      <c r="G2976" s="368"/>
      <c r="H2976" s="368">
        <f t="shared" si="1888"/>
        <v>0</v>
      </c>
      <c r="I2976" s="1883"/>
      <c r="J2976" s="1883"/>
      <c r="K2976" s="211"/>
      <c r="L2976" s="211"/>
      <c r="M2976" s="211"/>
      <c r="N2976" s="211"/>
      <c r="O2976" s="211"/>
      <c r="P2976" s="211"/>
      <c r="Q2976" s="565"/>
      <c r="R2976" s="565"/>
      <c r="S2976" s="565"/>
      <c r="T2976" s="565"/>
      <c r="U2976" s="565"/>
      <c r="V2976" s="565"/>
      <c r="W2976" s="565"/>
      <c r="X2976" s="565"/>
      <c r="Y2976" s="565"/>
      <c r="Z2976" s="565"/>
      <c r="AA2976" s="565"/>
      <c r="AB2976" s="1181"/>
      <c r="AC2976" s="565"/>
      <c r="AD2976" s="1074"/>
      <c r="AE2976" s="565"/>
      <c r="AF2976" s="565"/>
      <c r="AG2976" s="565"/>
      <c r="AH2976" s="565"/>
      <c r="AI2976" s="565"/>
      <c r="AJ2976" s="1260"/>
      <c r="AK2976" s="561"/>
      <c r="AL2976" s="1441"/>
      <c r="AM2976" s="1456"/>
    </row>
    <row r="2977" spans="1:39" x14ac:dyDescent="0.25">
      <c r="A2977" s="239">
        <v>1</v>
      </c>
      <c r="B2977" s="351" t="s">
        <v>68</v>
      </c>
      <c r="C2977" s="675"/>
      <c r="D2977" s="4"/>
      <c r="E2977" s="415">
        <v>1000</v>
      </c>
      <c r="F2977" s="368">
        <f t="shared" si="1890"/>
        <v>917</v>
      </c>
      <c r="G2977" s="368">
        <v>1529</v>
      </c>
      <c r="H2977" s="368">
        <f t="shared" si="1888"/>
        <v>166.73936750272628</v>
      </c>
      <c r="I2977" s="1883"/>
      <c r="J2977" s="1883"/>
      <c r="K2977" s="211"/>
      <c r="L2977" s="211"/>
      <c r="M2977" s="211"/>
      <c r="N2977" s="211"/>
      <c r="O2977" s="211"/>
      <c r="P2977" s="211"/>
      <c r="Q2977" s="565"/>
      <c r="R2977" s="565"/>
      <c r="S2977" s="565"/>
      <c r="T2977" s="565"/>
      <c r="U2977" s="565"/>
      <c r="V2977" s="565"/>
      <c r="W2977" s="565"/>
      <c r="X2977" s="565"/>
      <c r="Y2977" s="565"/>
      <c r="Z2977" s="565"/>
      <c r="AA2977" s="565"/>
      <c r="AB2977" s="561"/>
      <c r="AC2977" s="565"/>
      <c r="AD2977" s="1074"/>
      <c r="AE2977" s="565"/>
      <c r="AF2977" s="565"/>
      <c r="AG2977" s="565"/>
      <c r="AH2977" s="565"/>
      <c r="AI2977" s="565"/>
      <c r="AJ2977" s="1260"/>
      <c r="AK2977" s="561"/>
      <c r="AL2977" s="1441"/>
      <c r="AM2977" s="1456"/>
    </row>
    <row r="2978" spans="1:39" ht="45" x14ac:dyDescent="0.25">
      <c r="A2978" s="239">
        <v>1</v>
      </c>
      <c r="B2978" s="1" t="s">
        <v>317</v>
      </c>
      <c r="C2978" s="675"/>
      <c r="D2978" s="4"/>
      <c r="E2978" s="415">
        <v>150</v>
      </c>
      <c r="F2978" s="213">
        <f>ROUND(E2978/12*$B$4,0)</f>
        <v>138</v>
      </c>
      <c r="G2978" s="368">
        <v>28</v>
      </c>
      <c r="H2978" s="368">
        <f t="shared" si="1888"/>
        <v>20.289855072463769</v>
      </c>
      <c r="I2978" s="1883"/>
      <c r="J2978" s="1883"/>
      <c r="K2978" s="211"/>
      <c r="L2978" s="211"/>
      <c r="M2978" s="211"/>
      <c r="N2978" s="211"/>
      <c r="O2978" s="211"/>
      <c r="P2978" s="211"/>
      <c r="Q2978" s="565"/>
      <c r="R2978" s="565"/>
      <c r="S2978" s="565"/>
      <c r="T2978" s="565"/>
      <c r="U2978" s="565"/>
      <c r="V2978" s="565"/>
      <c r="W2978" s="565"/>
      <c r="X2978" s="565"/>
      <c r="Y2978" s="565"/>
      <c r="Z2978" s="565"/>
      <c r="AA2978" s="565"/>
      <c r="AB2978" s="561"/>
      <c r="AC2978" s="565"/>
      <c r="AD2978" s="1074"/>
      <c r="AE2978" s="565"/>
      <c r="AF2978" s="565"/>
      <c r="AG2978" s="565"/>
      <c r="AH2978" s="565"/>
      <c r="AI2978" s="565"/>
      <c r="AJ2978" s="1260"/>
      <c r="AK2978" s="561"/>
      <c r="AL2978" s="1441"/>
      <c r="AM2978" s="1456"/>
    </row>
    <row r="2979" spans="1:39" ht="30" x14ac:dyDescent="0.25">
      <c r="A2979" s="239">
        <v>1</v>
      </c>
      <c r="B2979" s="1" t="s">
        <v>278</v>
      </c>
      <c r="C2979" s="675"/>
      <c r="D2979" s="4"/>
      <c r="E2979" s="415">
        <v>600</v>
      </c>
      <c r="F2979" s="213">
        <f t="shared" ref="F2979:F2981" si="1891">ROUND(E2979/12*$B$4,0)</f>
        <v>550</v>
      </c>
      <c r="G2979" s="368">
        <v>658</v>
      </c>
      <c r="H2979" s="368">
        <f t="shared" si="1888"/>
        <v>119.63636363636363</v>
      </c>
      <c r="I2979" s="1883"/>
      <c r="J2979" s="1883"/>
      <c r="K2979" s="211"/>
      <c r="L2979" s="211"/>
      <c r="M2979" s="211"/>
      <c r="N2979" s="211"/>
      <c r="O2979" s="211"/>
      <c r="P2979" s="211"/>
      <c r="Q2979" s="565"/>
      <c r="R2979" s="565"/>
      <c r="S2979" s="565"/>
      <c r="T2979" s="565"/>
      <c r="U2979" s="565"/>
      <c r="V2979" s="565"/>
      <c r="W2979" s="565"/>
      <c r="X2979" s="565"/>
      <c r="Y2979" s="565"/>
      <c r="Z2979" s="565"/>
      <c r="AA2979" s="565"/>
      <c r="AB2979" s="561"/>
      <c r="AC2979" s="565"/>
      <c r="AD2979" s="1074"/>
      <c r="AE2979" s="565"/>
      <c r="AF2979" s="565"/>
      <c r="AG2979" s="565"/>
      <c r="AH2979" s="565"/>
      <c r="AI2979" s="565"/>
      <c r="AJ2979" s="1260"/>
      <c r="AK2979" s="561"/>
      <c r="AL2979" s="1441"/>
      <c r="AM2979" s="1456"/>
    </row>
    <row r="2980" spans="1:39" ht="30" x14ac:dyDescent="0.25">
      <c r="B2980" s="1" t="s">
        <v>283</v>
      </c>
      <c r="C2980" s="675"/>
      <c r="D2980" s="4"/>
      <c r="E2980" s="415">
        <v>1900</v>
      </c>
      <c r="F2980" s="368">
        <f t="shared" si="1891"/>
        <v>1742</v>
      </c>
      <c r="G2980" s="368">
        <v>1301</v>
      </c>
      <c r="H2980" s="368">
        <f t="shared" si="1888"/>
        <v>74.684270952927662</v>
      </c>
      <c r="I2980" s="1883"/>
      <c r="J2980" s="1883"/>
      <c r="K2980" s="211"/>
      <c r="L2980" s="211"/>
      <c r="M2980" s="211"/>
      <c r="N2980" s="211"/>
      <c r="O2980" s="211"/>
      <c r="P2980" s="211"/>
      <c r="Q2980" s="565"/>
      <c r="R2980" s="565"/>
      <c r="S2980" s="565"/>
      <c r="T2980" s="565"/>
      <c r="U2980" s="565"/>
      <c r="V2980" s="565"/>
      <c r="W2980" s="565"/>
      <c r="X2980" s="565"/>
      <c r="Y2980" s="565"/>
      <c r="Z2980" s="565"/>
      <c r="AA2980" s="565"/>
      <c r="AB2980" s="561"/>
      <c r="AC2980" s="565"/>
      <c r="AD2980" s="1074"/>
      <c r="AE2980" s="565"/>
      <c r="AF2980" s="565"/>
      <c r="AG2980" s="565"/>
      <c r="AH2980" s="565"/>
      <c r="AI2980" s="565"/>
      <c r="AJ2980" s="1260"/>
      <c r="AK2980" s="561"/>
      <c r="AL2980" s="1441"/>
      <c r="AM2980" s="1456"/>
    </row>
    <row r="2981" spans="1:39" ht="30" x14ac:dyDescent="0.25">
      <c r="A2981" s="239">
        <v>1</v>
      </c>
      <c r="B2981" s="1" t="s">
        <v>318</v>
      </c>
      <c r="C2981" s="675"/>
      <c r="D2981" s="4"/>
      <c r="E2981" s="415">
        <v>1000</v>
      </c>
      <c r="F2981" s="213">
        <f t="shared" si="1891"/>
        <v>917</v>
      </c>
      <c r="G2981" s="368">
        <v>798</v>
      </c>
      <c r="H2981" s="368">
        <f t="shared" si="1888"/>
        <v>87.022900763358777</v>
      </c>
      <c r="I2981" s="1883"/>
      <c r="J2981" s="1883"/>
      <c r="K2981" s="211"/>
      <c r="L2981" s="211"/>
      <c r="M2981" s="211"/>
      <c r="N2981" s="211"/>
      <c r="O2981" s="211"/>
      <c r="P2981" s="211"/>
      <c r="Q2981" s="565"/>
      <c r="R2981" s="565"/>
      <c r="S2981" s="565"/>
      <c r="T2981" s="565"/>
      <c r="U2981" s="565"/>
      <c r="V2981" s="565"/>
      <c r="W2981" s="565"/>
      <c r="X2981" s="565"/>
      <c r="Y2981" s="565"/>
      <c r="Z2981" s="565"/>
      <c r="AA2981" s="565"/>
      <c r="AB2981" s="561"/>
      <c r="AC2981" s="565"/>
      <c r="AD2981" s="1074"/>
      <c r="AE2981" s="565"/>
      <c r="AF2981" s="565"/>
      <c r="AG2981" s="565"/>
      <c r="AH2981" s="565"/>
      <c r="AI2981" s="565"/>
      <c r="AJ2981" s="1260"/>
      <c r="AK2981" s="561"/>
      <c r="AL2981" s="1441"/>
      <c r="AM2981" s="1456"/>
    </row>
    <row r="2982" spans="1:39" ht="29.25" x14ac:dyDescent="0.25">
      <c r="A2982" s="239">
        <v>1</v>
      </c>
      <c r="B2982" s="720" t="s">
        <v>279</v>
      </c>
      <c r="C2982" s="2087"/>
      <c r="D2982" s="779"/>
      <c r="E2982" s="442">
        <f>E2957+E2932-E2967</f>
        <v>106850.5</v>
      </c>
      <c r="F2982" s="782">
        <f t="shared" ref="F2982:G2982" si="1892">F2957+F2932-F2967</f>
        <v>97946.75</v>
      </c>
      <c r="G2982" s="1044">
        <f t="shared" si="1892"/>
        <v>72890.397500000006</v>
      </c>
      <c r="H2982" s="1044">
        <f t="shared" si="1888"/>
        <v>74.418393157506515</v>
      </c>
      <c r="I2982" s="1883"/>
      <c r="J2982" s="1883"/>
      <c r="K2982" s="211"/>
      <c r="L2982" s="211"/>
      <c r="M2982" s="211"/>
      <c r="N2982" s="211"/>
      <c r="O2982" s="211"/>
      <c r="P2982" s="211"/>
      <c r="Q2982" s="565"/>
      <c r="R2982" s="565"/>
      <c r="S2982" s="565"/>
      <c r="T2982" s="565"/>
      <c r="U2982" s="565"/>
      <c r="V2982" s="565"/>
      <c r="W2982" s="565"/>
      <c r="X2982" s="565"/>
      <c r="Y2982" s="565"/>
      <c r="Z2982" s="565"/>
      <c r="AA2982" s="565"/>
      <c r="AB2982" s="561"/>
      <c r="AC2982" s="565"/>
      <c r="AD2982" s="1074"/>
      <c r="AE2982" s="565"/>
      <c r="AF2982" s="565"/>
      <c r="AG2982" s="565"/>
      <c r="AH2982" s="565"/>
      <c r="AI2982" s="565"/>
      <c r="AJ2982" s="1264">
        <f>AJ2957+AJ2932</f>
        <v>0</v>
      </c>
      <c r="AK2982" s="561"/>
      <c r="AL2982" s="1441"/>
      <c r="AM2982" s="1456"/>
    </row>
    <row r="2983" spans="1:39" ht="43.5" x14ac:dyDescent="0.25">
      <c r="A2983" s="239">
        <v>1</v>
      </c>
      <c r="B2983" s="720" t="s">
        <v>308</v>
      </c>
      <c r="C2983" s="2087"/>
      <c r="D2983" s="779"/>
      <c r="E2983" s="442">
        <f>E2942+E2967</f>
        <v>30555</v>
      </c>
      <c r="F2983" s="782">
        <f t="shared" ref="F2983:G2983" si="1893">F2942+F2967</f>
        <v>28008</v>
      </c>
      <c r="G2983" s="1044">
        <f t="shared" si="1893"/>
        <v>13293</v>
      </c>
      <c r="H2983" s="1044">
        <f t="shared" si="1888"/>
        <v>47.461439588688947</v>
      </c>
      <c r="I2983" s="1883"/>
      <c r="J2983" s="1883"/>
      <c r="K2983" s="211"/>
      <c r="L2983" s="211"/>
      <c r="M2983" s="211"/>
      <c r="N2983" s="211"/>
      <c r="O2983" s="211"/>
      <c r="P2983" s="211"/>
      <c r="Q2983" s="565"/>
      <c r="R2983" s="565"/>
      <c r="S2983" s="565"/>
      <c r="T2983" s="565"/>
      <c r="U2983" s="565"/>
      <c r="V2983" s="565"/>
      <c r="W2983" s="565"/>
      <c r="X2983" s="565"/>
      <c r="Y2983" s="565"/>
      <c r="Z2983" s="565"/>
      <c r="AA2983" s="565"/>
      <c r="AB2983" s="561"/>
      <c r="AC2983" s="565"/>
      <c r="AD2983" s="1074"/>
      <c r="AE2983" s="565"/>
      <c r="AF2983" s="565"/>
      <c r="AG2983" s="565"/>
      <c r="AH2983" s="565"/>
      <c r="AI2983" s="565"/>
      <c r="AJ2983" s="1264">
        <f>AJ2942</f>
        <v>0</v>
      </c>
      <c r="AK2983" s="561"/>
      <c r="AL2983" s="1441"/>
      <c r="AM2983" s="1456"/>
    </row>
    <row r="2984" spans="1:39" ht="29.25" x14ac:dyDescent="0.25">
      <c r="A2984" s="239">
        <v>1</v>
      </c>
      <c r="B2984" s="765" t="s">
        <v>280</v>
      </c>
      <c r="C2984" s="2087"/>
      <c r="D2984" s="779"/>
      <c r="E2984" s="442">
        <f>E2969+E2940</f>
        <v>83402.212765957447</v>
      </c>
      <c r="F2984" s="782">
        <f>F2969+F2940</f>
        <v>76451.787234042553</v>
      </c>
      <c r="G2984" s="1044">
        <f>G2969+G2940</f>
        <v>52484.984042553187</v>
      </c>
      <c r="H2984" s="1044">
        <f t="shared" si="1888"/>
        <v>68.651088406711054</v>
      </c>
      <c r="I2984" s="1883"/>
      <c r="J2984" s="1883"/>
      <c r="K2984" s="211"/>
      <c r="L2984" s="211"/>
      <c r="M2984" s="211"/>
      <c r="N2984" s="211"/>
      <c r="O2984" s="211"/>
      <c r="P2984" s="211"/>
      <c r="Q2984" s="565"/>
      <c r="R2984" s="565"/>
      <c r="S2984" s="565"/>
      <c r="T2984" s="565"/>
      <c r="U2984" s="565"/>
      <c r="V2984" s="565"/>
      <c r="W2984" s="565"/>
      <c r="X2984" s="565"/>
      <c r="Y2984" s="565"/>
      <c r="Z2984" s="565"/>
      <c r="AA2984" s="565"/>
      <c r="AB2984" s="561"/>
      <c r="AC2984" s="565"/>
      <c r="AD2984" s="1074"/>
      <c r="AE2984" s="565"/>
      <c r="AF2984" s="565"/>
      <c r="AG2984" s="565"/>
      <c r="AH2984" s="565"/>
      <c r="AI2984" s="565"/>
      <c r="AJ2984" s="1264">
        <f>AJ2969+AJ2940</f>
        <v>0</v>
      </c>
      <c r="AK2984" s="561"/>
      <c r="AL2984" s="1441"/>
      <c r="AM2984" s="1456"/>
    </row>
    <row r="2985" spans="1:39" ht="29.25" x14ac:dyDescent="0.25">
      <c r="A2985" s="239">
        <v>1</v>
      </c>
      <c r="B2985" s="720" t="s">
        <v>281</v>
      </c>
      <c r="C2985" s="2087"/>
      <c r="D2985" s="779"/>
      <c r="E2985" s="442">
        <f>E2972+E2974+E2955</f>
        <v>25600</v>
      </c>
      <c r="F2985" s="1044">
        <f>F2972+F2974+F2955</f>
        <v>23467</v>
      </c>
      <c r="G2985" s="1044">
        <f>G2972+G2974+G2955</f>
        <v>22582</v>
      </c>
      <c r="H2985" s="1044">
        <f t="shared" si="1888"/>
        <v>96.228746750756372</v>
      </c>
      <c r="I2985" s="1883"/>
      <c r="J2985" s="1883"/>
      <c r="K2985" s="211"/>
      <c r="L2985" s="211"/>
      <c r="M2985" s="211"/>
      <c r="N2985" s="211"/>
      <c r="O2985" s="211"/>
      <c r="P2985" s="211"/>
      <c r="Q2985" s="565">
        <v>13189.175999999999</v>
      </c>
      <c r="R2985" s="565">
        <v>13189.175999999999</v>
      </c>
      <c r="S2985" s="565">
        <v>13189.175999999999</v>
      </c>
      <c r="T2985" s="565">
        <v>13189.175999999999</v>
      </c>
      <c r="U2985" s="565">
        <v>13189.175999999999</v>
      </c>
      <c r="V2985" s="565">
        <v>13189.175999999999</v>
      </c>
      <c r="W2985" s="565">
        <v>13189.175999999999</v>
      </c>
      <c r="X2985" s="565">
        <v>13189.175999999999</v>
      </c>
      <c r="Y2985" s="565">
        <v>13189.175999999999</v>
      </c>
      <c r="Z2985" s="565">
        <v>13189.175999999999</v>
      </c>
      <c r="AA2985" s="565">
        <v>13189.175999999999</v>
      </c>
      <c r="AB2985" s="1181">
        <f t="shared" ref="AB2985" si="1894">Q2985/12*$B$4+(R2985-Q2985)/11*10+(S2985-R2985)/10*9+(T2985-S2985)/9*8+(U2985-T2985)/8*7+(V2985-U2985)/7*6+(W2985-V2985)/6*5+(X2985-W2985)/5*4+(Y2985-X2985)/4*3+(Z2985-Y2985)/3*2+(AA2985-Z2985)/2*1</f>
        <v>12090.078</v>
      </c>
      <c r="AC2985" s="565">
        <f>AI2985-AH2985-AE2985</f>
        <v>9979.8098399999981</v>
      </c>
      <c r="AD2985" s="1074"/>
      <c r="AE2985" s="565"/>
      <c r="AF2985" s="565">
        <f>AC2985-AB2985</f>
        <v>-2110.2681600000014</v>
      </c>
      <c r="AG2985" s="565"/>
      <c r="AH2985" s="565">
        <v>0</v>
      </c>
      <c r="AI2985" s="565">
        <v>9979.8098399999981</v>
      </c>
      <c r="AJ2985" s="1264">
        <f>AJ2972+AJ2974+AJ2955</f>
        <v>0</v>
      </c>
      <c r="AK2985" s="561"/>
      <c r="AL2985" s="1441"/>
      <c r="AM2985" s="1456"/>
    </row>
    <row r="2986" spans="1:39" x14ac:dyDescent="0.25">
      <c r="A2986" s="239">
        <v>1</v>
      </c>
      <c r="B2986" s="721" t="s">
        <v>138</v>
      </c>
      <c r="C2986" s="2087"/>
      <c r="D2986" s="779"/>
      <c r="E2986" s="442">
        <f>E2982+E2983+E2985+E2940*2.9+E2971/4.2</f>
        <v>398633.32380952378</v>
      </c>
      <c r="F2986" s="782">
        <f>F2982+F2983+F2985+F2940*2.9+F2971/4.2</f>
        <v>365413.21666666667</v>
      </c>
      <c r="G2986" s="1044">
        <f>G2982+G2983+G2985+G2940*2.9+G2971/4.2</f>
        <v>252588.17607142858</v>
      </c>
      <c r="H2986" s="1044">
        <f t="shared" si="1888"/>
        <v>69.123984724898946</v>
      </c>
      <c r="I2986" s="1883"/>
      <c r="J2986" s="1883"/>
      <c r="K2986" s="211"/>
      <c r="L2986" s="211"/>
      <c r="M2986" s="211"/>
      <c r="N2986" s="211"/>
      <c r="O2986" s="211"/>
      <c r="P2986" s="211"/>
      <c r="Q2986" s="565">
        <f t="shared" ref="Q2986:AI2986" si="1895">Q2985+Q2975+Q2942+Q2931+Q2930+Q2956+Q2966</f>
        <v>383479.14094999997</v>
      </c>
      <c r="R2986" s="565">
        <f t="shared" ref="R2986:S2986" si="1896">R2985+R2975+R2942+R2931+R2930+R2956+R2966</f>
        <v>383479.14094999997</v>
      </c>
      <c r="S2986" s="565">
        <f t="shared" si="1896"/>
        <v>383479.14094999997</v>
      </c>
      <c r="T2986" s="565">
        <f t="shared" ref="T2986:U2986" si="1897">T2985+T2975+T2942+T2931+T2930+T2956+T2966</f>
        <v>383479.14094999997</v>
      </c>
      <c r="U2986" s="565">
        <f t="shared" si="1897"/>
        <v>383479.14094999997</v>
      </c>
      <c r="V2986" s="565">
        <f t="shared" ref="V2986:W2986" si="1898">V2985+V2975+V2942+V2931+V2930+V2956+V2966</f>
        <v>383479.14094999997</v>
      </c>
      <c r="W2986" s="565">
        <f t="shared" si="1898"/>
        <v>383479.14094999997</v>
      </c>
      <c r="X2986" s="565">
        <f t="shared" ref="X2986:Y2986" si="1899">X2985+X2975+X2942+X2931+X2930+X2956+X2966</f>
        <v>383479.14094999997</v>
      </c>
      <c r="Y2986" s="565">
        <f t="shared" si="1899"/>
        <v>383479.14094999997</v>
      </c>
      <c r="Z2986" s="565">
        <f t="shared" ref="Z2986:AA2986" si="1900">Z2985+Z2975+Z2942+Z2931+Z2930+Z2956+Z2966</f>
        <v>383479.14094999997</v>
      </c>
      <c r="AA2986" s="565">
        <f t="shared" si="1900"/>
        <v>383479.14094999997</v>
      </c>
      <c r="AB2986" s="561">
        <f t="shared" si="1895"/>
        <v>351758.14345833333</v>
      </c>
      <c r="AC2986" s="565">
        <f t="shared" si="1895"/>
        <v>345937.66389999993</v>
      </c>
      <c r="AD2986" s="1074">
        <f t="shared" si="1895"/>
        <v>0</v>
      </c>
      <c r="AE2986" s="565">
        <f t="shared" si="1895"/>
        <v>0</v>
      </c>
      <c r="AF2986" s="565">
        <f t="shared" si="1895"/>
        <v>-5820.4795583333662</v>
      </c>
      <c r="AG2986" s="565">
        <f t="shared" si="1895"/>
        <v>-8.4922599999999999</v>
      </c>
      <c r="AH2986" s="565">
        <f t="shared" si="1895"/>
        <v>-117.16801000000001</v>
      </c>
      <c r="AI2986" s="565">
        <f t="shared" si="1895"/>
        <v>345820.4958899999</v>
      </c>
      <c r="AJ2986" s="1264">
        <f>AJ2982+AJ2983+AJ2985+AJ2940*2.9+AJ2971/4.2</f>
        <v>0</v>
      </c>
      <c r="AK2986" s="561">
        <f t="shared" ref="AK2986" si="1901">AK2985+AK2975+AK2942+AK2931+AK2930+AK2956+AK2966</f>
        <v>0</v>
      </c>
      <c r="AL2986" s="1441"/>
      <c r="AM2986" s="1456"/>
    </row>
    <row r="2987" spans="1:39" x14ac:dyDescent="0.25">
      <c r="A2987" s="239">
        <v>1</v>
      </c>
      <c r="B2987" s="2" t="s">
        <v>29</v>
      </c>
      <c r="C2987" s="688"/>
      <c r="D2987" s="2"/>
      <c r="E2987" s="419"/>
      <c r="F2987" s="244"/>
      <c r="G2987" s="244"/>
      <c r="H2987" s="244"/>
      <c r="I2987" s="2484"/>
      <c r="J2987" s="2484"/>
      <c r="K2987" s="211"/>
      <c r="L2987" s="211"/>
      <c r="M2987" s="211"/>
      <c r="N2987" s="211"/>
      <c r="O2987" s="211"/>
      <c r="P2987" s="211"/>
      <c r="Q2987" s="565"/>
      <c r="R2987" s="565"/>
      <c r="S2987" s="565"/>
      <c r="T2987" s="565"/>
      <c r="U2987" s="565"/>
      <c r="V2987" s="565"/>
      <c r="W2987" s="565"/>
      <c r="X2987" s="565"/>
      <c r="Y2987" s="565"/>
      <c r="Z2987" s="565"/>
      <c r="AA2987" s="565"/>
      <c r="AB2987" s="561"/>
      <c r="AC2987" s="565"/>
      <c r="AD2987" s="1074"/>
      <c r="AE2987" s="565"/>
      <c r="AF2987" s="565"/>
      <c r="AG2987" s="565"/>
      <c r="AH2987" s="565"/>
      <c r="AI2987" s="565"/>
      <c r="AJ2987" s="1257"/>
      <c r="AK2987" s="561"/>
      <c r="AL2987" s="1441"/>
      <c r="AM2987" s="1456"/>
    </row>
    <row r="2988" spans="1:39" x14ac:dyDescent="0.25">
      <c r="A2988" s="239">
        <v>1</v>
      </c>
      <c r="B2988" s="1389" t="s">
        <v>24</v>
      </c>
      <c r="C2988" s="676"/>
      <c r="D2988" s="375">
        <v>300</v>
      </c>
      <c r="E2988" s="415">
        <v>30</v>
      </c>
      <c r="F2988" s="213">
        <f t="shared" ref="F2988:F2993" si="1902">ROUND(E2988/12*$B$4,0)</f>
        <v>28</v>
      </c>
      <c r="G2988" s="213">
        <v>27</v>
      </c>
      <c r="H2988" s="213">
        <f t="shared" ref="H2988:H2994" si="1903">G2988/F2988*100</f>
        <v>96.428571428571431</v>
      </c>
      <c r="I2988" s="1141">
        <v>6.3</v>
      </c>
      <c r="J2988" s="269">
        <f t="shared" ref="J2988:J2994" si="1904">M2988/G2988</f>
        <v>4.1851851851851851</v>
      </c>
      <c r="K2988" s="270">
        <f t="shared" ref="K2988:K2993" si="1905">ROUND(E2988*I2988,0)</f>
        <v>189</v>
      </c>
      <c r="L2988" s="270">
        <f t="shared" ref="L2988:L2993" si="1906">ROUND(K2988/12*$B$4,0)</f>
        <v>173</v>
      </c>
      <c r="M2988" s="270">
        <v>113</v>
      </c>
      <c r="N2988" s="270">
        <f t="shared" ref="N2988:N2994" si="1907">M2988/L2988*100</f>
        <v>65.317919075144502</v>
      </c>
      <c r="O2988" s="270">
        <f t="shared" ref="O2988:O2993" si="1908">ROUND(K2988/D2988,0)</f>
        <v>1</v>
      </c>
      <c r="P2988" s="270">
        <f t="shared" ref="P2988:P2994" si="1909">M2988/$B$4*12/O2988</f>
        <v>123.27272727272728</v>
      </c>
      <c r="Q2988" s="565"/>
      <c r="R2988" s="565"/>
      <c r="S2988" s="565"/>
      <c r="T2988" s="565"/>
      <c r="U2988" s="565"/>
      <c r="V2988" s="565"/>
      <c r="W2988" s="565"/>
      <c r="X2988" s="565"/>
      <c r="Y2988" s="565"/>
      <c r="Z2988" s="565"/>
      <c r="AA2988" s="565"/>
      <c r="AB2988" s="561"/>
      <c r="AC2988" s="565"/>
      <c r="AD2988" s="1074"/>
      <c r="AE2988" s="565"/>
      <c r="AF2988" s="565"/>
      <c r="AG2988" s="565"/>
      <c r="AH2988" s="565"/>
      <c r="AI2988" s="565"/>
      <c r="AJ2988" s="1276"/>
      <c r="AK2988" s="561"/>
      <c r="AL2988" s="1441"/>
      <c r="AM2988" s="1456"/>
    </row>
    <row r="2989" spans="1:39" x14ac:dyDescent="0.25">
      <c r="A2989" s="239">
        <v>1</v>
      </c>
      <c r="B2989" s="1389" t="s">
        <v>9</v>
      </c>
      <c r="C2989" s="676"/>
      <c r="D2989" s="375">
        <v>300</v>
      </c>
      <c r="E2989" s="415">
        <v>185</v>
      </c>
      <c r="F2989" s="213">
        <f t="shared" si="1902"/>
        <v>170</v>
      </c>
      <c r="G2989" s="213">
        <v>112</v>
      </c>
      <c r="H2989" s="213">
        <f t="shared" si="1903"/>
        <v>65.882352941176464</v>
      </c>
      <c r="I2989" s="1141">
        <v>10</v>
      </c>
      <c r="J2989" s="269">
        <f t="shared" si="1904"/>
        <v>10.0625</v>
      </c>
      <c r="K2989" s="270">
        <f t="shared" si="1905"/>
        <v>1850</v>
      </c>
      <c r="L2989" s="270">
        <f t="shared" si="1906"/>
        <v>1696</v>
      </c>
      <c r="M2989" s="270">
        <v>1127</v>
      </c>
      <c r="N2989" s="270">
        <f t="shared" si="1907"/>
        <v>66.450471698113205</v>
      </c>
      <c r="O2989" s="270">
        <f t="shared" si="1908"/>
        <v>6</v>
      </c>
      <c r="P2989" s="270">
        <f t="shared" si="1909"/>
        <v>204.90909090909091</v>
      </c>
      <c r="Q2989" s="565"/>
      <c r="R2989" s="565"/>
      <c r="S2989" s="565"/>
      <c r="T2989" s="565"/>
      <c r="U2989" s="565"/>
      <c r="V2989" s="565"/>
      <c r="W2989" s="565"/>
      <c r="X2989" s="565"/>
      <c r="Y2989" s="565"/>
      <c r="Z2989" s="565"/>
      <c r="AA2989" s="565"/>
      <c r="AB2989" s="561"/>
      <c r="AC2989" s="565"/>
      <c r="AD2989" s="1074"/>
      <c r="AE2989" s="565"/>
      <c r="AF2989" s="565"/>
      <c r="AG2989" s="565"/>
      <c r="AH2989" s="565"/>
      <c r="AI2989" s="565"/>
      <c r="AJ2989" s="1276"/>
      <c r="AK2989" s="561"/>
      <c r="AL2989" s="1441"/>
      <c r="AM2989" s="1456"/>
    </row>
    <row r="2990" spans="1:39" x14ac:dyDescent="0.25">
      <c r="A2990" s="239">
        <v>1</v>
      </c>
      <c r="B2990" s="1389" t="s">
        <v>26</v>
      </c>
      <c r="C2990" s="676"/>
      <c r="D2990" s="375">
        <v>300</v>
      </c>
      <c r="E2990" s="415">
        <v>65</v>
      </c>
      <c r="F2990" s="213">
        <f t="shared" si="1902"/>
        <v>60</v>
      </c>
      <c r="G2990" s="213">
        <v>23</v>
      </c>
      <c r="H2990" s="213">
        <f t="shared" si="1903"/>
        <v>38.333333333333336</v>
      </c>
      <c r="I2990" s="1141">
        <v>8</v>
      </c>
      <c r="J2990" s="269">
        <f t="shared" si="1904"/>
        <v>10.782608695652174</v>
      </c>
      <c r="K2990" s="270">
        <f t="shared" si="1905"/>
        <v>520</v>
      </c>
      <c r="L2990" s="270">
        <f t="shared" si="1906"/>
        <v>477</v>
      </c>
      <c r="M2990" s="270">
        <v>248</v>
      </c>
      <c r="N2990" s="270">
        <f t="shared" si="1907"/>
        <v>51.991614255765192</v>
      </c>
      <c r="O2990" s="270">
        <f t="shared" si="1908"/>
        <v>2</v>
      </c>
      <c r="P2990" s="270">
        <f t="shared" si="1909"/>
        <v>135.27272727272728</v>
      </c>
      <c r="Q2990" s="565"/>
      <c r="R2990" s="565"/>
      <c r="S2990" s="565"/>
      <c r="T2990" s="565"/>
      <c r="U2990" s="565"/>
      <c r="V2990" s="565"/>
      <c r="W2990" s="565"/>
      <c r="X2990" s="565"/>
      <c r="Y2990" s="565"/>
      <c r="Z2990" s="565"/>
      <c r="AA2990" s="565"/>
      <c r="AB2990" s="561"/>
      <c r="AC2990" s="565"/>
      <c r="AD2990" s="1074"/>
      <c r="AE2990" s="565"/>
      <c r="AF2990" s="565"/>
      <c r="AG2990" s="565"/>
      <c r="AH2990" s="565"/>
      <c r="AI2990" s="565"/>
      <c r="AJ2990" s="1276"/>
      <c r="AK2990" s="561"/>
      <c r="AL2990" s="1441"/>
      <c r="AM2990" s="1456"/>
    </row>
    <row r="2991" spans="1:39" x14ac:dyDescent="0.25">
      <c r="A2991" s="239">
        <v>1</v>
      </c>
      <c r="B2991" s="1389" t="s">
        <v>67</v>
      </c>
      <c r="C2991" s="676"/>
      <c r="D2991" s="375">
        <v>300</v>
      </c>
      <c r="E2991" s="415">
        <v>500</v>
      </c>
      <c r="F2991" s="213">
        <f t="shared" si="1902"/>
        <v>458</v>
      </c>
      <c r="G2991" s="213">
        <v>419</v>
      </c>
      <c r="H2991" s="213">
        <f t="shared" si="1903"/>
        <v>91.484716157205241</v>
      </c>
      <c r="I2991" s="1141">
        <v>10</v>
      </c>
      <c r="J2991" s="269">
        <f t="shared" si="1904"/>
        <v>9.1026252983293556</v>
      </c>
      <c r="K2991" s="270">
        <f t="shared" si="1905"/>
        <v>5000</v>
      </c>
      <c r="L2991" s="270">
        <f t="shared" si="1906"/>
        <v>4583</v>
      </c>
      <c r="M2991" s="270">
        <v>3814</v>
      </c>
      <c r="N2991" s="270">
        <f t="shared" si="1907"/>
        <v>83.220597861662668</v>
      </c>
      <c r="O2991" s="270">
        <f t="shared" si="1908"/>
        <v>17</v>
      </c>
      <c r="P2991" s="270">
        <f t="shared" si="1909"/>
        <v>244.74866310160428</v>
      </c>
      <c r="Q2991" s="565"/>
      <c r="R2991" s="565"/>
      <c r="S2991" s="565"/>
      <c r="T2991" s="565"/>
      <c r="U2991" s="565"/>
      <c r="V2991" s="565"/>
      <c r="W2991" s="565"/>
      <c r="X2991" s="565"/>
      <c r="Y2991" s="565"/>
      <c r="Z2991" s="565"/>
      <c r="AA2991" s="565"/>
      <c r="AB2991" s="561"/>
      <c r="AC2991" s="565"/>
      <c r="AD2991" s="1074"/>
      <c r="AE2991" s="565"/>
      <c r="AF2991" s="565"/>
      <c r="AG2991" s="565"/>
      <c r="AH2991" s="565"/>
      <c r="AI2991" s="565"/>
      <c r="AJ2991" s="1276"/>
      <c r="AK2991" s="561"/>
      <c r="AL2991" s="1441"/>
      <c r="AM2991" s="1456"/>
    </row>
    <row r="2992" spans="1:39" x14ac:dyDescent="0.25">
      <c r="A2992" s="239">
        <v>1</v>
      </c>
      <c r="B2992" s="1389" t="s">
        <v>10</v>
      </c>
      <c r="C2992" s="676"/>
      <c r="D2992" s="375">
        <v>300</v>
      </c>
      <c r="E2992" s="415">
        <v>579</v>
      </c>
      <c r="F2992" s="213">
        <f t="shared" si="1902"/>
        <v>531</v>
      </c>
      <c r="G2992" s="213">
        <v>461</v>
      </c>
      <c r="H2992" s="213">
        <f t="shared" si="1903"/>
        <v>86.817325800376636</v>
      </c>
      <c r="I2992" s="1141">
        <v>10.7</v>
      </c>
      <c r="J2992" s="269">
        <f t="shared" si="1904"/>
        <v>10.331887201735357</v>
      </c>
      <c r="K2992" s="270">
        <f t="shared" si="1905"/>
        <v>6195</v>
      </c>
      <c r="L2992" s="270">
        <f t="shared" si="1906"/>
        <v>5679</v>
      </c>
      <c r="M2992" s="270">
        <v>4763</v>
      </c>
      <c r="N2992" s="270">
        <f t="shared" si="1907"/>
        <v>83.870399718260259</v>
      </c>
      <c r="O2992" s="270">
        <f t="shared" si="1908"/>
        <v>21</v>
      </c>
      <c r="P2992" s="270">
        <f t="shared" si="1909"/>
        <v>247.42857142857142</v>
      </c>
      <c r="Q2992" s="565"/>
      <c r="R2992" s="565"/>
      <c r="S2992" s="565"/>
      <c r="T2992" s="565"/>
      <c r="U2992" s="565"/>
      <c r="V2992" s="565"/>
      <c r="W2992" s="565"/>
      <c r="X2992" s="565"/>
      <c r="Y2992" s="565"/>
      <c r="Z2992" s="565"/>
      <c r="AA2992" s="565"/>
      <c r="AB2992" s="561"/>
      <c r="AC2992" s="565"/>
      <c r="AD2992" s="1074"/>
      <c r="AE2992" s="565"/>
      <c r="AF2992" s="565"/>
      <c r="AG2992" s="565"/>
      <c r="AH2992" s="565"/>
      <c r="AI2992" s="565"/>
      <c r="AJ2992" s="1276"/>
      <c r="AK2992" s="561"/>
      <c r="AL2992" s="1441"/>
      <c r="AM2992" s="1456"/>
    </row>
    <row r="2993" spans="1:39" x14ac:dyDescent="0.25">
      <c r="A2993" s="239">
        <v>1</v>
      </c>
      <c r="B2993" s="1389" t="s">
        <v>6</v>
      </c>
      <c r="C2993" s="676"/>
      <c r="D2993" s="375">
        <v>300</v>
      </c>
      <c r="E2993" s="415">
        <v>175</v>
      </c>
      <c r="F2993" s="213">
        <f t="shared" si="1902"/>
        <v>160</v>
      </c>
      <c r="G2993" s="213">
        <v>85</v>
      </c>
      <c r="H2993" s="213">
        <f t="shared" si="1903"/>
        <v>53.125</v>
      </c>
      <c r="I2993" s="1141">
        <v>8.5</v>
      </c>
      <c r="J2993" s="269">
        <f t="shared" si="1904"/>
        <v>9.4117647058823533</v>
      </c>
      <c r="K2993" s="270">
        <f t="shared" si="1905"/>
        <v>1488</v>
      </c>
      <c r="L2993" s="270">
        <f t="shared" si="1906"/>
        <v>1364</v>
      </c>
      <c r="M2993" s="270">
        <v>800</v>
      </c>
      <c r="N2993" s="270">
        <f t="shared" si="1907"/>
        <v>58.651026392961882</v>
      </c>
      <c r="O2993" s="270">
        <f t="shared" si="1908"/>
        <v>5</v>
      </c>
      <c r="P2993" s="270">
        <f t="shared" si="1909"/>
        <v>174.54545454545456</v>
      </c>
      <c r="Q2993" s="565"/>
      <c r="R2993" s="565"/>
      <c r="S2993" s="565"/>
      <c r="T2993" s="565"/>
      <c r="U2993" s="565"/>
      <c r="V2993" s="565"/>
      <c r="W2993" s="565"/>
      <c r="X2993" s="565"/>
      <c r="Y2993" s="565"/>
      <c r="Z2993" s="565"/>
      <c r="AA2993" s="565"/>
      <c r="AB2993" s="561"/>
      <c r="AC2993" s="565"/>
      <c r="AD2993" s="1074"/>
      <c r="AE2993" s="565"/>
      <c r="AF2993" s="565"/>
      <c r="AG2993" s="565"/>
      <c r="AH2993" s="565"/>
      <c r="AI2993" s="565"/>
      <c r="AJ2993" s="1276"/>
      <c r="AK2993" s="561"/>
      <c r="AL2993" s="1441"/>
      <c r="AM2993" s="1456"/>
    </row>
    <row r="2994" spans="1:39" x14ac:dyDescent="0.25">
      <c r="A2994" s="239">
        <v>1</v>
      </c>
      <c r="B2994" s="247" t="s">
        <v>78</v>
      </c>
      <c r="C2994" s="1527"/>
      <c r="D2994" s="247"/>
      <c r="E2994" s="2416">
        <f>SUM(E2988:E2993)</f>
        <v>1534</v>
      </c>
      <c r="F2994" s="2535">
        <f>SUM(F2988:F2993)</f>
        <v>1407</v>
      </c>
      <c r="G2994" s="2535">
        <f>SUM(G2988:G2993)</f>
        <v>1127</v>
      </c>
      <c r="H2994" s="2535">
        <f t="shared" si="1903"/>
        <v>80.099502487562191</v>
      </c>
      <c r="I2994" s="2484">
        <f>SUM(K2994/E2994)</f>
        <v>9.9361147327249029</v>
      </c>
      <c r="J2994" s="385">
        <f t="shared" si="1904"/>
        <v>9.6406388642413479</v>
      </c>
      <c r="K2994" s="2535">
        <f>SUM(K2988:K2993)</f>
        <v>15242</v>
      </c>
      <c r="L2994" s="2535">
        <f>SUM(L2988:L2993)</f>
        <v>13972</v>
      </c>
      <c r="M2994" s="2535">
        <f>SUM(M2988:M2993)</f>
        <v>10865</v>
      </c>
      <c r="N2994" s="270">
        <f t="shared" si="1907"/>
        <v>77.762668193529919</v>
      </c>
      <c r="O2994" s="1629">
        <f>SUM(O2988:O2993)</f>
        <v>52</v>
      </c>
      <c r="P2994" s="270">
        <f t="shared" si="1909"/>
        <v>227.93706293706293</v>
      </c>
      <c r="Q2994" s="565"/>
      <c r="R2994" s="565"/>
      <c r="S2994" s="565"/>
      <c r="T2994" s="565"/>
      <c r="U2994" s="565"/>
      <c r="V2994" s="565"/>
      <c r="W2994" s="565"/>
      <c r="X2994" s="565"/>
      <c r="Y2994" s="565"/>
      <c r="Z2994" s="565"/>
      <c r="AA2994" s="565"/>
      <c r="AB2994" s="561"/>
      <c r="AC2994" s="565"/>
      <c r="AD2994" s="1074"/>
      <c r="AE2994" s="565"/>
      <c r="AF2994" s="565"/>
      <c r="AG2994" s="565"/>
      <c r="AH2994" s="565"/>
      <c r="AI2994" s="565"/>
      <c r="AJ2994" s="2536">
        <f>SUM(AJ2988:AJ2993)</f>
        <v>0</v>
      </c>
      <c r="AK2994" s="561"/>
      <c r="AL2994" s="1441"/>
      <c r="AM2994" s="1456"/>
    </row>
    <row r="2995" spans="1:39" x14ac:dyDescent="0.25">
      <c r="A2995" s="239">
        <v>1</v>
      </c>
      <c r="B2995" s="2537" t="s">
        <v>16</v>
      </c>
      <c r="C2995" s="2029"/>
      <c r="D2995" s="247"/>
      <c r="E2995" s="2416"/>
      <c r="F2995" s="2535"/>
      <c r="G2995" s="2535"/>
      <c r="H2995" s="2535"/>
      <c r="I2995" s="2484"/>
      <c r="J2995" s="385"/>
      <c r="K2995" s="2535"/>
      <c r="L2995" s="2535"/>
      <c r="M2995" s="2535"/>
      <c r="N2995" s="270"/>
      <c r="O2995" s="1629"/>
      <c r="P2995" s="270"/>
      <c r="Q2995" s="565"/>
      <c r="R2995" s="565"/>
      <c r="S2995" s="565"/>
      <c r="T2995" s="565"/>
      <c r="U2995" s="565"/>
      <c r="V2995" s="565"/>
      <c r="W2995" s="565"/>
      <c r="X2995" s="565"/>
      <c r="Y2995" s="565"/>
      <c r="Z2995" s="565"/>
      <c r="AA2995" s="565"/>
      <c r="AB2995" s="561"/>
      <c r="AC2995" s="565"/>
      <c r="AD2995" s="1074"/>
      <c r="AE2995" s="565"/>
      <c r="AF2995" s="565"/>
      <c r="AG2995" s="565"/>
      <c r="AH2995" s="565"/>
      <c r="AI2995" s="565"/>
      <c r="AJ2995" s="2536"/>
      <c r="AK2995" s="561"/>
      <c r="AL2995" s="1441"/>
      <c r="AM2995" s="1456"/>
    </row>
    <row r="2996" spans="1:39" x14ac:dyDescent="0.25">
      <c r="A2996" s="239">
        <v>1</v>
      </c>
      <c r="B2996" s="2068" t="s">
        <v>159</v>
      </c>
      <c r="C2996" s="2110"/>
      <c r="D2996" s="2068">
        <v>240</v>
      </c>
      <c r="E2996" s="415">
        <v>130</v>
      </c>
      <c r="F2996" s="213">
        <f>ROUND(E2996/12*$B$4,0)</f>
        <v>119</v>
      </c>
      <c r="G2996" s="213">
        <v>162</v>
      </c>
      <c r="H2996" s="213">
        <f t="shared" ref="H2996:H3005" si="1910">G2996/F2996*100</f>
        <v>136.1344537815126</v>
      </c>
      <c r="I2996" s="1141">
        <v>5.5</v>
      </c>
      <c r="J2996" s="269">
        <f>M2996/G2996</f>
        <v>1.0123456790123457</v>
      </c>
      <c r="K2996" s="270">
        <f>ROUND(E2996*I2996,0)</f>
        <v>715</v>
      </c>
      <c r="L2996" s="270">
        <f>ROUND(K2996/12*$B$4,0)</f>
        <v>655</v>
      </c>
      <c r="M2996" s="270">
        <v>164</v>
      </c>
      <c r="N2996" s="270">
        <f t="shared" ref="N2996:N3001" si="1911">M2996/L2996*100</f>
        <v>25.038167938931299</v>
      </c>
      <c r="O2996" s="270">
        <f>ROUND(K2996/D2996,0)</f>
        <v>3</v>
      </c>
      <c r="P2996" s="270">
        <f t="shared" ref="P2996:P3001" si="1912">M2996/$B$4*12/O2996</f>
        <v>59.636363636363633</v>
      </c>
      <c r="Q2996" s="565"/>
      <c r="R2996" s="565"/>
      <c r="S2996" s="565"/>
      <c r="T2996" s="565"/>
      <c r="U2996" s="565"/>
      <c r="V2996" s="565"/>
      <c r="W2996" s="565"/>
      <c r="X2996" s="565"/>
      <c r="Y2996" s="565"/>
      <c r="Z2996" s="565"/>
      <c r="AA2996" s="565"/>
      <c r="AB2996" s="561"/>
      <c r="AC2996" s="565"/>
      <c r="AD2996" s="1074"/>
      <c r="AE2996" s="565"/>
      <c r="AF2996" s="565"/>
      <c r="AG2996" s="565"/>
      <c r="AH2996" s="565"/>
      <c r="AI2996" s="565"/>
      <c r="AJ2996" s="1276"/>
      <c r="AK2996" s="561"/>
      <c r="AL2996" s="1441"/>
      <c r="AM2996" s="1456"/>
    </row>
    <row r="2997" spans="1:39" x14ac:dyDescent="0.25">
      <c r="A2997" s="239">
        <v>1</v>
      </c>
      <c r="B2997" s="2068" t="s">
        <v>67</v>
      </c>
      <c r="C2997" s="2110"/>
      <c r="D2997" s="2068">
        <v>240</v>
      </c>
      <c r="E2997" s="415">
        <v>500</v>
      </c>
      <c r="F2997" s="213">
        <f>ROUND(E2997/12*$B$4,0)</f>
        <v>458</v>
      </c>
      <c r="G2997" s="213">
        <v>552</v>
      </c>
      <c r="H2997" s="213">
        <f t="shared" si="1910"/>
        <v>120.5240174672489</v>
      </c>
      <c r="I2997" s="1141">
        <v>8</v>
      </c>
      <c r="J2997" s="269">
        <f>M2997/G2997</f>
        <v>8.1739130434782616</v>
      </c>
      <c r="K2997" s="270">
        <f>ROUND(E2997*I2997,0)</f>
        <v>4000</v>
      </c>
      <c r="L2997" s="270">
        <f>ROUND(K2997/12*$B$4,0)</f>
        <v>3667</v>
      </c>
      <c r="M2997" s="270">
        <v>4512</v>
      </c>
      <c r="N2997" s="270">
        <f t="shared" si="1911"/>
        <v>123.04335969457323</v>
      </c>
      <c r="O2997" s="270">
        <f>ROUND(K2997/D2997,0)</f>
        <v>17</v>
      </c>
      <c r="P2997" s="270">
        <f t="shared" si="1912"/>
        <v>289.54010695187162</v>
      </c>
      <c r="Q2997" s="565"/>
      <c r="R2997" s="565"/>
      <c r="S2997" s="565"/>
      <c r="T2997" s="565"/>
      <c r="U2997" s="565"/>
      <c r="V2997" s="565"/>
      <c r="W2997" s="565"/>
      <c r="X2997" s="565"/>
      <c r="Y2997" s="565"/>
      <c r="Z2997" s="565"/>
      <c r="AA2997" s="565"/>
      <c r="AB2997" s="561"/>
      <c r="AC2997" s="565"/>
      <c r="AD2997" s="1074"/>
      <c r="AE2997" s="565"/>
      <c r="AF2997" s="565"/>
      <c r="AG2997" s="565"/>
      <c r="AH2997" s="565"/>
      <c r="AI2997" s="565"/>
      <c r="AJ2997" s="1276"/>
      <c r="AK2997" s="561"/>
      <c r="AL2997" s="1441"/>
      <c r="AM2997" s="1456"/>
    </row>
    <row r="2998" spans="1:39" x14ac:dyDescent="0.25">
      <c r="A2998" s="239">
        <v>1</v>
      </c>
      <c r="B2998" s="2068" t="s">
        <v>47</v>
      </c>
      <c r="C2998" s="2110"/>
      <c r="D2998" s="2068">
        <v>240</v>
      </c>
      <c r="E2998" s="415">
        <v>551</v>
      </c>
      <c r="F2998" s="213">
        <f>ROUND(E2998/12*$B$4,0)</f>
        <v>505</v>
      </c>
      <c r="G2998" s="213">
        <v>1372</v>
      </c>
      <c r="H2998" s="213">
        <f t="shared" si="1910"/>
        <v>271.68316831683171</v>
      </c>
      <c r="I2998" s="1141">
        <v>8</v>
      </c>
      <c r="J2998" s="269">
        <f>M2998/G2998</f>
        <v>9.0481049562682223</v>
      </c>
      <c r="K2998" s="270">
        <f>ROUND(E2998*I2998,0)</f>
        <v>4408</v>
      </c>
      <c r="L2998" s="270">
        <f>ROUND(K2998/12*$B$4,0)</f>
        <v>4041</v>
      </c>
      <c r="M2998" s="270">
        <v>12414</v>
      </c>
      <c r="N2998" s="270">
        <f t="shared" si="1911"/>
        <v>307.20118782479585</v>
      </c>
      <c r="O2998" s="270">
        <f>ROUND(K2998/D2998,0)</f>
        <v>18</v>
      </c>
      <c r="P2998" s="270">
        <f t="shared" si="1912"/>
        <v>752.36363636363637</v>
      </c>
      <c r="Q2998" s="565"/>
      <c r="R2998" s="565"/>
      <c r="S2998" s="565"/>
      <c r="T2998" s="565"/>
      <c r="U2998" s="565"/>
      <c r="V2998" s="565"/>
      <c r="W2998" s="565"/>
      <c r="X2998" s="565"/>
      <c r="Y2998" s="565"/>
      <c r="Z2998" s="565"/>
      <c r="AA2998" s="565"/>
      <c r="AB2998" s="561"/>
      <c r="AC2998" s="565"/>
      <c r="AD2998" s="1074"/>
      <c r="AE2998" s="565"/>
      <c r="AF2998" s="565"/>
      <c r="AG2998" s="565"/>
      <c r="AH2998" s="565"/>
      <c r="AI2998" s="565"/>
      <c r="AJ2998" s="1276"/>
      <c r="AK2998" s="561"/>
      <c r="AL2998" s="1441"/>
      <c r="AM2998" s="1456"/>
    </row>
    <row r="2999" spans="1:39" s="249" customFormat="1" x14ac:dyDescent="0.25">
      <c r="A2999" s="239">
        <v>1</v>
      </c>
      <c r="B2999" s="2068" t="s">
        <v>6</v>
      </c>
      <c r="C2999" s="2110"/>
      <c r="D2999" s="2068">
        <v>240</v>
      </c>
      <c r="E2999" s="415">
        <v>1380</v>
      </c>
      <c r="F2999" s="213">
        <f>ROUND(E2999/12*$B$4,0)</f>
        <v>1265</v>
      </c>
      <c r="G2999" s="213">
        <v>765</v>
      </c>
      <c r="H2999" s="213">
        <f t="shared" si="1910"/>
        <v>60.474308300395251</v>
      </c>
      <c r="I2999" s="1141">
        <v>3</v>
      </c>
      <c r="J2999" s="269">
        <f>M2999/G2999</f>
        <v>2.9516339869281047</v>
      </c>
      <c r="K2999" s="270">
        <f>ROUND(E2999*I2999,0)</f>
        <v>4140</v>
      </c>
      <c r="L2999" s="270">
        <f>ROUND(K2999/12*$B$4,0)</f>
        <v>3795</v>
      </c>
      <c r="M2999" s="270">
        <v>2258</v>
      </c>
      <c r="N2999" s="270">
        <f t="shared" si="1911"/>
        <v>59.499341238471672</v>
      </c>
      <c r="O2999" s="270">
        <f>ROUND(K2999/D2999,0)</f>
        <v>17</v>
      </c>
      <c r="P2999" s="270">
        <f t="shared" si="1912"/>
        <v>144.89839572192514</v>
      </c>
      <c r="Q2999" s="565"/>
      <c r="R2999" s="565"/>
      <c r="S2999" s="565"/>
      <c r="T2999" s="565"/>
      <c r="U2999" s="565"/>
      <c r="V2999" s="565"/>
      <c r="W2999" s="565"/>
      <c r="X2999" s="565"/>
      <c r="Y2999" s="565"/>
      <c r="Z2999" s="565"/>
      <c r="AA2999" s="565"/>
      <c r="AB2999" s="561"/>
      <c r="AC2999" s="565"/>
      <c r="AD2999" s="1074"/>
      <c r="AE2999" s="565"/>
      <c r="AF2999" s="565"/>
      <c r="AG2999" s="565"/>
      <c r="AH2999" s="565"/>
      <c r="AI2999" s="565"/>
      <c r="AJ2999" s="1276"/>
      <c r="AK2999" s="561"/>
      <c r="AL2999" s="1441"/>
      <c r="AM2999" s="1456"/>
    </row>
    <row r="3000" spans="1:39" x14ac:dyDescent="0.25">
      <c r="A3000" s="239">
        <v>1</v>
      </c>
      <c r="B3000" s="2143" t="s">
        <v>183</v>
      </c>
      <c r="C3000" s="1641"/>
      <c r="D3000" s="2124"/>
      <c r="E3000" s="417">
        <f>SUM(E2996:E2999)</f>
        <v>2561</v>
      </c>
      <c r="F3000" s="211">
        <f>SUM(F2996:F2999)</f>
        <v>2347</v>
      </c>
      <c r="G3000" s="211">
        <f>SUM(G2996:G2999)</f>
        <v>2851</v>
      </c>
      <c r="H3000" s="480">
        <f t="shared" si="1910"/>
        <v>121.47422241158927</v>
      </c>
      <c r="I3000" s="2484">
        <f>SUM(K3000/E3000)</f>
        <v>5.1788363920343619</v>
      </c>
      <c r="J3000" s="269">
        <f>M3000/G3000</f>
        <v>6.7863907400911962</v>
      </c>
      <c r="K3000" s="1486">
        <f>SUM(K2996:K2999)</f>
        <v>13263</v>
      </c>
      <c r="L3000" s="1486">
        <f>SUM(L2996:L2999)</f>
        <v>12158</v>
      </c>
      <c r="M3000" s="1486">
        <f>SUM(M2996:M2999)</f>
        <v>19348</v>
      </c>
      <c r="N3000" s="270">
        <f t="shared" si="1911"/>
        <v>159.13801612107255</v>
      </c>
      <c r="O3000" s="1486">
        <f>SUM(O2996:O2999)</f>
        <v>55</v>
      </c>
      <c r="P3000" s="270">
        <f t="shared" si="1912"/>
        <v>383.76198347107442</v>
      </c>
      <c r="Q3000" s="565"/>
      <c r="R3000" s="565"/>
      <c r="S3000" s="565"/>
      <c r="T3000" s="565"/>
      <c r="U3000" s="565"/>
      <c r="V3000" s="565"/>
      <c r="W3000" s="565"/>
      <c r="X3000" s="565"/>
      <c r="Y3000" s="565"/>
      <c r="Z3000" s="565"/>
      <c r="AA3000" s="565"/>
      <c r="AB3000" s="561"/>
      <c r="AC3000" s="565"/>
      <c r="AD3000" s="1074"/>
      <c r="AE3000" s="565"/>
      <c r="AF3000" s="565"/>
      <c r="AG3000" s="565"/>
      <c r="AH3000" s="565"/>
      <c r="AI3000" s="565"/>
      <c r="AJ3000" s="1255">
        <f>SUM(AJ2996:AJ2999)</f>
        <v>0</v>
      </c>
      <c r="AK3000" s="561"/>
      <c r="AL3000" s="1441"/>
      <c r="AM3000" s="1456"/>
    </row>
    <row r="3001" spans="1:39" ht="29.25" x14ac:dyDescent="0.25">
      <c r="A3001" s="239">
        <v>1</v>
      </c>
      <c r="B3001" s="996" t="s">
        <v>214</v>
      </c>
      <c r="C3001" s="997"/>
      <c r="D3001" s="997"/>
      <c r="E3001" s="417">
        <f>SUM(E3000,E2994)</f>
        <v>4095</v>
      </c>
      <c r="F3001" s="780">
        <f>SUM(F3000,F2994)</f>
        <v>3754</v>
      </c>
      <c r="G3001" s="780">
        <f>SUM(G3000,G2994)</f>
        <v>3978</v>
      </c>
      <c r="H3001" s="780">
        <f t="shared" si="1910"/>
        <v>105.96696856686201</v>
      </c>
      <c r="I3001" s="2538">
        <f>SUM(K3001/E3001)</f>
        <v>6.9609279609279611</v>
      </c>
      <c r="J3001" s="780">
        <f>SUM(J2994,J3000)</f>
        <v>16.427029604332546</v>
      </c>
      <c r="K3001" s="780">
        <f>SUM(K2994,K3000)</f>
        <v>28505</v>
      </c>
      <c r="L3001" s="780">
        <f>SUM(L2994,L3000)</f>
        <v>26130</v>
      </c>
      <c r="M3001" s="780">
        <f>SUM(M2994,M3000)</f>
        <v>30213</v>
      </c>
      <c r="N3001" s="270">
        <f t="shared" si="1911"/>
        <v>115.62571756601608</v>
      </c>
      <c r="O3001" s="780">
        <f>SUM(O3000,O2994)</f>
        <v>107</v>
      </c>
      <c r="P3001" s="270">
        <f t="shared" si="1912"/>
        <v>308.03398470688188</v>
      </c>
      <c r="Q3001" s="565">
        <v>83808.81531478402</v>
      </c>
      <c r="R3001" s="565">
        <v>83808.81531478402</v>
      </c>
      <c r="S3001" s="565">
        <v>83808.81531478402</v>
      </c>
      <c r="T3001" s="565">
        <v>83808.81531478402</v>
      </c>
      <c r="U3001" s="565">
        <v>83808.81531478402</v>
      </c>
      <c r="V3001" s="565">
        <v>83808.81531478402</v>
      </c>
      <c r="W3001" s="565">
        <v>83808.81531478402</v>
      </c>
      <c r="X3001" s="565">
        <v>83808.81531478402</v>
      </c>
      <c r="Y3001" s="565">
        <v>83808.81531478402</v>
      </c>
      <c r="Z3001" s="565">
        <v>76730.454032836802</v>
      </c>
      <c r="AA3001" s="565">
        <v>76730.454032836802</v>
      </c>
      <c r="AB3001" s="1181">
        <f t="shared" ref="AB3001" si="1913">Q3001/12*$B$4+(R3001-Q3001)/11*10+(S3001-R3001)/10*9+(T3001-S3001)/9*8+(U3001-T3001)/8*7+(V3001-U3001)/7*6+(W3001-V3001)/6*5+(X3001-W3001)/5*4+(Y3001-X3001)/4*3+(Z3001-Y3001)/3*2+(AA3001-Z3001)/2*1</f>
        <v>72105.839850587217</v>
      </c>
      <c r="AC3001" s="565">
        <f>AI3001-AH3001-AE3001</f>
        <v>62227.972969999995</v>
      </c>
      <c r="AD3001" s="1074"/>
      <c r="AE3001" s="565"/>
      <c r="AF3001" s="565">
        <f>AC3001-AB3001</f>
        <v>-9877.8668805872221</v>
      </c>
      <c r="AG3001" s="565"/>
      <c r="AH3001" s="565">
        <v>-87.864730000000009</v>
      </c>
      <c r="AI3001" s="565">
        <v>62140.108239999994</v>
      </c>
      <c r="AJ3001" s="1303">
        <f>SUM(AJ3000,AJ2994)</f>
        <v>0</v>
      </c>
      <c r="AK3001" s="561"/>
      <c r="AL3001" s="1441"/>
      <c r="AM3001" s="1456"/>
    </row>
    <row r="3002" spans="1:39" s="249" customFormat="1" x14ac:dyDescent="0.25">
      <c r="A3002" s="239">
        <v>1</v>
      </c>
      <c r="B3002" s="2427" t="s">
        <v>210</v>
      </c>
      <c r="C3002" s="2037"/>
      <c r="D3002" s="997"/>
      <c r="E3002" s="421">
        <f>E3005</f>
        <v>11040</v>
      </c>
      <c r="F3002" s="510">
        <f>ROUND(E3002/12*$B$4,0)</f>
        <v>10120</v>
      </c>
      <c r="G3002" s="510">
        <f>G3005</f>
        <v>9802</v>
      </c>
      <c r="H3002" s="780">
        <f t="shared" si="1910"/>
        <v>96.857707509881422</v>
      </c>
      <c r="I3002" s="2488"/>
      <c r="J3002" s="2539"/>
      <c r="K3002" s="510"/>
      <c r="L3002" s="510"/>
      <c r="M3002" s="510"/>
      <c r="N3002" s="478"/>
      <c r="O3002" s="510"/>
      <c r="P3002" s="478"/>
      <c r="Q3002" s="565"/>
      <c r="R3002" s="565"/>
      <c r="S3002" s="565"/>
      <c r="T3002" s="565"/>
      <c r="U3002" s="565"/>
      <c r="V3002" s="565"/>
      <c r="W3002" s="565"/>
      <c r="X3002" s="565"/>
      <c r="Y3002" s="565"/>
      <c r="Z3002" s="565"/>
      <c r="AA3002" s="565"/>
      <c r="AB3002" s="561">
        <f>Q3002</f>
        <v>0</v>
      </c>
      <c r="AC3002" s="565">
        <f>AI3002-AH3002</f>
        <v>0</v>
      </c>
      <c r="AD3002" s="1074"/>
      <c r="AE3002" s="565"/>
      <c r="AF3002" s="565">
        <f>AC3002-AB3002</f>
        <v>0</v>
      </c>
      <c r="AG3002" s="565"/>
      <c r="AH3002" s="565"/>
      <c r="AI3002" s="565"/>
      <c r="AJ3002" s="1305">
        <f>AJ3005</f>
        <v>0</v>
      </c>
      <c r="AK3002" s="561"/>
      <c r="AL3002" s="1441"/>
      <c r="AM3002" s="1456"/>
    </row>
    <row r="3003" spans="1:39" x14ac:dyDescent="0.25">
      <c r="A3003" s="239">
        <v>1</v>
      </c>
      <c r="B3003" s="2425" t="s">
        <v>211</v>
      </c>
      <c r="C3003" s="2540"/>
      <c r="D3003" s="997"/>
      <c r="E3003" s="420">
        <f>E3005-E3004</f>
        <v>11020</v>
      </c>
      <c r="F3003" s="375">
        <f>ROUND(E3003/12*$B$4,0)</f>
        <v>10102</v>
      </c>
      <c r="G3003" s="375">
        <f>G3005-G3004</f>
        <v>9799</v>
      </c>
      <c r="H3003" s="780">
        <f t="shared" si="1910"/>
        <v>97.000593941793696</v>
      </c>
      <c r="I3003" s="2488"/>
      <c r="J3003" s="2539"/>
      <c r="K3003" s="510"/>
      <c r="L3003" s="510"/>
      <c r="M3003" s="510"/>
      <c r="N3003" s="1564"/>
      <c r="O3003" s="510"/>
      <c r="P3003" s="1564"/>
      <c r="Q3003" s="565"/>
      <c r="R3003" s="565"/>
      <c r="S3003" s="565"/>
      <c r="T3003" s="565"/>
      <c r="U3003" s="565"/>
      <c r="V3003" s="565"/>
      <c r="W3003" s="565"/>
      <c r="X3003" s="565"/>
      <c r="Y3003" s="565"/>
      <c r="Z3003" s="565"/>
      <c r="AA3003" s="565"/>
      <c r="AB3003" s="607"/>
      <c r="AC3003" s="565"/>
      <c r="AD3003" s="1074"/>
      <c r="AE3003" s="565"/>
      <c r="AF3003" s="565"/>
      <c r="AG3003" s="565"/>
      <c r="AH3003" s="565"/>
      <c r="AI3003" s="565"/>
      <c r="AJ3003" s="1280">
        <f>AJ3005-AJ3004</f>
        <v>0</v>
      </c>
      <c r="AK3003" s="561"/>
      <c r="AL3003" s="1441"/>
      <c r="AM3003" s="1456"/>
    </row>
    <row r="3004" spans="1:39" ht="30" x14ac:dyDescent="0.25">
      <c r="A3004" s="239">
        <v>1</v>
      </c>
      <c r="B3004" s="2428" t="s">
        <v>212</v>
      </c>
      <c r="C3004" s="2541"/>
      <c r="D3004" s="997"/>
      <c r="E3004" s="421">
        <v>20</v>
      </c>
      <c r="F3004" s="780">
        <f>ROUND(E3004/12*$B$4,0)</f>
        <v>18</v>
      </c>
      <c r="G3004" s="780">
        <v>3</v>
      </c>
      <c r="H3004" s="780">
        <f t="shared" si="1910"/>
        <v>16.666666666666664</v>
      </c>
      <c r="I3004" s="2488"/>
      <c r="J3004" s="2539"/>
      <c r="K3004" s="510"/>
      <c r="L3004" s="510"/>
      <c r="M3004" s="510"/>
      <c r="N3004" s="1564"/>
      <c r="O3004" s="510"/>
      <c r="P3004" s="1564"/>
      <c r="Q3004" s="565"/>
      <c r="R3004" s="565"/>
      <c r="S3004" s="565"/>
      <c r="T3004" s="565"/>
      <c r="U3004" s="565"/>
      <c r="V3004" s="565"/>
      <c r="W3004" s="565"/>
      <c r="X3004" s="565"/>
      <c r="Y3004" s="565"/>
      <c r="Z3004" s="565"/>
      <c r="AA3004" s="565"/>
      <c r="AB3004" s="561"/>
      <c r="AC3004" s="565"/>
      <c r="AD3004" s="1074"/>
      <c r="AE3004" s="565"/>
      <c r="AF3004" s="565"/>
      <c r="AG3004" s="565"/>
      <c r="AH3004" s="565"/>
      <c r="AI3004" s="565"/>
      <c r="AJ3004" s="1303"/>
      <c r="AK3004" s="561"/>
      <c r="AL3004" s="1441"/>
      <c r="AM3004" s="1456"/>
    </row>
    <row r="3005" spans="1:39" ht="15.75" thickBot="1" x14ac:dyDescent="0.3">
      <c r="A3005" s="239">
        <v>1</v>
      </c>
      <c r="B3005" s="2497" t="s">
        <v>217</v>
      </c>
      <c r="C3005" s="2542"/>
      <c r="D3005" s="997"/>
      <c r="E3005" s="420">
        <v>11040</v>
      </c>
      <c r="F3005" s="375">
        <f>ROUND(E3005/12*$B$4,0)</f>
        <v>10120</v>
      </c>
      <c r="G3005" s="780">
        <v>9802</v>
      </c>
      <c r="H3005" s="780">
        <f t="shared" si="1910"/>
        <v>96.857707509881422</v>
      </c>
      <c r="I3005" s="2488"/>
      <c r="J3005" s="2539"/>
      <c r="K3005" s="510"/>
      <c r="L3005" s="510"/>
      <c r="M3005" s="510"/>
      <c r="N3005" s="478"/>
      <c r="O3005" s="510"/>
      <c r="P3005" s="478"/>
      <c r="Q3005" s="565">
        <v>35107.402000000002</v>
      </c>
      <c r="R3005" s="565">
        <v>35107.402000000002</v>
      </c>
      <c r="S3005" s="565">
        <v>35107.402000000002</v>
      </c>
      <c r="T3005" s="565">
        <v>35107.402000000002</v>
      </c>
      <c r="U3005" s="565">
        <v>35107.402000000002</v>
      </c>
      <c r="V3005" s="565">
        <v>35107.402000000002</v>
      </c>
      <c r="W3005" s="565">
        <v>35107.402000000002</v>
      </c>
      <c r="X3005" s="565">
        <v>35107.402000000002</v>
      </c>
      <c r="Y3005" s="565">
        <v>35107.402000000002</v>
      </c>
      <c r="Z3005" s="565">
        <v>35107.402000000002</v>
      </c>
      <c r="AA3005" s="565">
        <v>35107.402000000002</v>
      </c>
      <c r="AB3005" s="1181">
        <f t="shared" ref="AB3005" si="1914">Q3005/12*$B$4+(R3005-Q3005)/11*10+(S3005-R3005)/10*9+(T3005-S3005)/9*8+(U3005-T3005)/8*7+(V3005-U3005)/7*6+(W3005-V3005)/6*5+(X3005-W3005)/5*4+(Y3005-X3005)/4*3+(Z3005-Y3005)/3*2+(AA3005-Z3005)/2*1</f>
        <v>32181.785166666668</v>
      </c>
      <c r="AC3005" s="565">
        <f>AI3005-AH3005-AE3005</f>
        <v>32181.785129999997</v>
      </c>
      <c r="AD3005" s="1074"/>
      <c r="AE3005" s="565"/>
      <c r="AF3005" s="565">
        <f>AC3005-AB3005</f>
        <v>-3.6666671803686768E-5</v>
      </c>
      <c r="AG3005" s="565"/>
      <c r="AH3005" s="565">
        <v>-57.823519999999995</v>
      </c>
      <c r="AI3005" s="565">
        <v>32123.961609999995</v>
      </c>
      <c r="AJ3005" s="1303"/>
      <c r="AK3005" s="561"/>
      <c r="AL3005" s="1441"/>
      <c r="AM3005" s="1456"/>
    </row>
    <row r="3006" spans="1:39" ht="15.75" thickBot="1" x14ac:dyDescent="0.3">
      <c r="A3006" s="239">
        <v>1</v>
      </c>
      <c r="B3006" s="1894" t="s">
        <v>314</v>
      </c>
      <c r="C3006" s="2501"/>
      <c r="D3006" s="2501"/>
      <c r="E3006" s="1165"/>
      <c r="F3006" s="1166"/>
      <c r="G3006" s="1166"/>
      <c r="H3006" s="1166"/>
      <c r="I3006" s="1000"/>
      <c r="J3006" s="1000"/>
      <c r="K3006" s="1000"/>
      <c r="L3006" s="1000"/>
      <c r="M3006" s="1000">
        <f>M3001+M2928</f>
        <v>64084</v>
      </c>
      <c r="N3006" s="1000"/>
      <c r="O3006" s="1000"/>
      <c r="P3006" s="1000"/>
      <c r="Q3006" s="571">
        <f t="shared" ref="Q3006:AI3006" si="1915">Q3005+Q3001+Q2986+Q2928</f>
        <v>671591.08653651911</v>
      </c>
      <c r="R3006" s="571">
        <f t="shared" ref="R3006:S3006" si="1916">R3005+R3001+R2986+R2928</f>
        <v>671591.08653651911</v>
      </c>
      <c r="S3006" s="571">
        <f t="shared" si="1916"/>
        <v>671591.08653651911</v>
      </c>
      <c r="T3006" s="571">
        <f t="shared" ref="T3006:U3006" si="1917">T3005+T3001+T2986+T2928</f>
        <v>671591.08653651911</v>
      </c>
      <c r="U3006" s="571">
        <f t="shared" si="1917"/>
        <v>671591.08653651911</v>
      </c>
      <c r="V3006" s="571">
        <f t="shared" ref="V3006:W3006" si="1918">V3005+V3001+V2986+V2928</f>
        <v>671591.08653651911</v>
      </c>
      <c r="W3006" s="571">
        <f t="shared" si="1918"/>
        <v>671591.08653651911</v>
      </c>
      <c r="X3006" s="571">
        <f t="shared" ref="X3006:Y3006" si="1919">X3005+X3001+X2986+X2928</f>
        <v>671591.08653651911</v>
      </c>
      <c r="Y3006" s="571">
        <f t="shared" si="1919"/>
        <v>671717.98751715908</v>
      </c>
      <c r="Z3006" s="571">
        <f t="shared" ref="Z3006:AA3006" si="1920">Z3005+Z3001+Z2986+Z2928</f>
        <v>685459.70264464617</v>
      </c>
      <c r="AA3006" s="571">
        <f t="shared" si="1920"/>
        <v>685459.70264464617</v>
      </c>
      <c r="AB3006" s="1187">
        <f t="shared" si="1915"/>
        <v>625117.0793997806</v>
      </c>
      <c r="AC3006" s="571">
        <f t="shared" si="1915"/>
        <v>622554.75216999988</v>
      </c>
      <c r="AD3006" s="1079">
        <f t="shared" si="1915"/>
        <v>0</v>
      </c>
      <c r="AE3006" s="277">
        <f t="shared" si="1915"/>
        <v>-2513.0226799999996</v>
      </c>
      <c r="AF3006" s="571">
        <f t="shared" si="1915"/>
        <v>-2562.3272297806434</v>
      </c>
      <c r="AG3006" s="277">
        <f t="shared" si="1915"/>
        <v>-124.67842</v>
      </c>
      <c r="AH3006" s="571">
        <f t="shared" si="1915"/>
        <v>-3639.0409699999996</v>
      </c>
      <c r="AI3006" s="571">
        <f t="shared" si="1915"/>
        <v>616402.68851999985</v>
      </c>
      <c r="AJ3006" s="1312"/>
      <c r="AK3006" s="1187">
        <f t="shared" ref="AK3006" si="1921">AK3005+AK3001+AK2986+AK2928</f>
        <v>0</v>
      </c>
      <c r="AL3006" s="1441"/>
      <c r="AM3006" s="1456"/>
    </row>
    <row r="3007" spans="1:39" x14ac:dyDescent="0.25">
      <c r="A3007" s="239">
        <v>1</v>
      </c>
      <c r="B3007" s="2543" t="s">
        <v>172</v>
      </c>
      <c r="C3007" s="2516"/>
      <c r="D3007" s="2544"/>
      <c r="E3007" s="2545"/>
      <c r="F3007" s="2544"/>
      <c r="G3007" s="2544"/>
      <c r="H3007" s="2544"/>
      <c r="I3007" s="2546"/>
      <c r="J3007" s="2546"/>
      <c r="K3007" s="2544"/>
      <c r="L3007" s="2544"/>
      <c r="M3007" s="2544"/>
      <c r="N3007" s="2544"/>
      <c r="O3007" s="2544"/>
      <c r="P3007" s="2544"/>
      <c r="Q3007" s="609">
        <f t="shared" ref="Q3007:AB3007" si="1922">Q3006</f>
        <v>671591.08653651911</v>
      </c>
      <c r="R3007" s="609">
        <f t="shared" si="1922"/>
        <v>671591.08653651911</v>
      </c>
      <c r="S3007" s="609">
        <f t="shared" si="1922"/>
        <v>671591.08653651911</v>
      </c>
      <c r="T3007" s="609">
        <f t="shared" si="1922"/>
        <v>671591.08653651911</v>
      </c>
      <c r="U3007" s="609">
        <f t="shared" si="1922"/>
        <v>671591.08653651911</v>
      </c>
      <c r="V3007" s="609">
        <f t="shared" ref="V3007:W3007" si="1923">V3006</f>
        <v>671591.08653651911</v>
      </c>
      <c r="W3007" s="609">
        <f t="shared" si="1923"/>
        <v>671591.08653651911</v>
      </c>
      <c r="X3007" s="609">
        <f t="shared" ref="X3007:Y3007" si="1924">X3006</f>
        <v>671591.08653651911</v>
      </c>
      <c r="Y3007" s="609">
        <f t="shared" si="1924"/>
        <v>671717.98751715908</v>
      </c>
      <c r="Z3007" s="609">
        <f t="shared" ref="Z3007:AA3007" si="1925">Z3006</f>
        <v>685459.70264464617</v>
      </c>
      <c r="AA3007" s="609">
        <f t="shared" si="1925"/>
        <v>685459.70264464617</v>
      </c>
      <c r="AB3007" s="609">
        <f t="shared" si="1922"/>
        <v>625117.0793997806</v>
      </c>
      <c r="AC3007" s="609">
        <f t="shared" ref="AC3007:AI3007" si="1926">AC3006</f>
        <v>622554.75216999988</v>
      </c>
      <c r="AD3007" s="1639">
        <f t="shared" si="1926"/>
        <v>0</v>
      </c>
      <c r="AE3007" s="567">
        <f>AE3006</f>
        <v>-2513.0226799999996</v>
      </c>
      <c r="AF3007" s="609">
        <f t="shared" si="1926"/>
        <v>-2562.3272297806434</v>
      </c>
      <c r="AG3007" s="609">
        <f>AG3006</f>
        <v>-124.67842</v>
      </c>
      <c r="AH3007" s="609">
        <f t="shared" si="1926"/>
        <v>-3639.0409699999996</v>
      </c>
      <c r="AI3007" s="609">
        <f t="shared" si="1926"/>
        <v>616402.68851999985</v>
      </c>
      <c r="AJ3007" s="1644"/>
      <c r="AK3007" s="1186">
        <f t="shared" ref="AK3007" si="1927">AK3006</f>
        <v>0</v>
      </c>
      <c r="AL3007" s="1441"/>
      <c r="AM3007" s="1456"/>
    </row>
    <row r="3008" spans="1:39" ht="29.25" x14ac:dyDescent="0.25">
      <c r="A3008" s="239">
        <v>1</v>
      </c>
      <c r="B3008" s="2547" t="s">
        <v>7</v>
      </c>
      <c r="C3008" s="2548"/>
      <c r="D3008" s="2549"/>
      <c r="E3008" s="2326">
        <f t="shared" ref="E3008:AI3008" si="1928">E2928</f>
        <v>3914</v>
      </c>
      <c r="F3008" s="2549">
        <f t="shared" si="1928"/>
        <v>3589</v>
      </c>
      <c r="G3008" s="2549">
        <f t="shared" si="1928"/>
        <v>3456</v>
      </c>
      <c r="H3008" s="2549">
        <f t="shared" si="1928"/>
        <v>96.294232376706603</v>
      </c>
      <c r="I3008" s="2549">
        <f t="shared" si="1928"/>
        <v>9.2354416271942039</v>
      </c>
      <c r="J3008" s="2549">
        <f t="shared" si="1928"/>
        <v>9.8006365740740744</v>
      </c>
      <c r="K3008" s="2549">
        <f t="shared" si="1928"/>
        <v>36159</v>
      </c>
      <c r="L3008" s="2549">
        <f t="shared" si="1928"/>
        <v>33146</v>
      </c>
      <c r="M3008" s="2549">
        <f t="shared" si="1928"/>
        <v>33871</v>
      </c>
      <c r="N3008" s="2549">
        <f t="shared" si="1928"/>
        <v>102.18729258432391</v>
      </c>
      <c r="O3008" s="2549">
        <f t="shared" si="1928"/>
        <v>113</v>
      </c>
      <c r="P3008" s="2549">
        <f t="shared" si="1928"/>
        <v>326.99275945293641</v>
      </c>
      <c r="Q3008" s="610">
        <f t="shared" si="1928"/>
        <v>169195.7282717351</v>
      </c>
      <c r="R3008" s="610">
        <f t="shared" ref="R3008:S3008" si="1929">R2928</f>
        <v>169195.7282717351</v>
      </c>
      <c r="S3008" s="610">
        <f t="shared" si="1929"/>
        <v>169195.7282717351</v>
      </c>
      <c r="T3008" s="610">
        <f t="shared" ref="T3008:U3008" si="1930">T2928</f>
        <v>169195.7282717351</v>
      </c>
      <c r="U3008" s="610">
        <f t="shared" si="1930"/>
        <v>169195.7282717351</v>
      </c>
      <c r="V3008" s="610">
        <f t="shared" ref="V3008:W3008" si="1931">V2928</f>
        <v>169195.7282717351</v>
      </c>
      <c r="W3008" s="610">
        <f t="shared" si="1931"/>
        <v>169195.7282717351</v>
      </c>
      <c r="X3008" s="610">
        <f t="shared" ref="X3008:Y3008" si="1932">X2928</f>
        <v>169195.7282717351</v>
      </c>
      <c r="Y3008" s="610">
        <f t="shared" si="1932"/>
        <v>169322.6292523751</v>
      </c>
      <c r="Z3008" s="610">
        <f t="shared" ref="Z3008:AA3008" si="1933">Z2928</f>
        <v>190142.70566180936</v>
      </c>
      <c r="AA3008" s="610">
        <f t="shared" si="1933"/>
        <v>190142.70566180936</v>
      </c>
      <c r="AB3008" s="610">
        <f t="shared" si="1928"/>
        <v>169071.31092419336</v>
      </c>
      <c r="AC3008" s="610">
        <f t="shared" si="1928"/>
        <v>182207.33016999997</v>
      </c>
      <c r="AD3008" s="1078">
        <f t="shared" si="1928"/>
        <v>0</v>
      </c>
      <c r="AE3008" s="563">
        <f t="shared" si="1928"/>
        <v>-2513.0226799999996</v>
      </c>
      <c r="AF3008" s="610">
        <f t="shared" si="1928"/>
        <v>13136.019245806616</v>
      </c>
      <c r="AG3008" s="610">
        <f t="shared" si="1928"/>
        <v>-116.18616</v>
      </c>
      <c r="AH3008" s="610">
        <f t="shared" si="1928"/>
        <v>-3376.1847099999995</v>
      </c>
      <c r="AI3008" s="610">
        <f t="shared" si="1928"/>
        <v>176318.12277999998</v>
      </c>
      <c r="AJ3008" s="1889">
        <f t="shared" ref="AJ3008" si="1934">AJ2928</f>
        <v>0</v>
      </c>
      <c r="AK3008" s="1190">
        <f t="shared" ref="AK3008" si="1935">AK2928</f>
        <v>0</v>
      </c>
      <c r="AL3008" s="1441"/>
      <c r="AM3008" s="1456"/>
    </row>
    <row r="3009" spans="1:39" ht="15.75" x14ac:dyDescent="0.25">
      <c r="A3009" s="239">
        <v>1</v>
      </c>
      <c r="B3009" s="823" t="s">
        <v>382</v>
      </c>
      <c r="C3009" s="2550"/>
      <c r="D3009" s="2451"/>
      <c r="E3009" s="2452"/>
      <c r="F3009" s="2451"/>
      <c r="G3009" s="2451"/>
      <c r="H3009" s="2451"/>
      <c r="I3009" s="2454"/>
      <c r="J3009" s="2454"/>
      <c r="K3009" s="2451"/>
      <c r="L3009" s="2451"/>
      <c r="M3009" s="2451"/>
      <c r="N3009" s="2455"/>
      <c r="O3009" s="2455"/>
      <c r="P3009" s="2455"/>
      <c r="Q3009" s="614">
        <f t="shared" ref="Q3009:AI3009" si="1936">Q2930</f>
        <v>301345.75088999997</v>
      </c>
      <c r="R3009" s="614">
        <f t="shared" ref="R3009:S3009" si="1937">R2930</f>
        <v>301345.75088999997</v>
      </c>
      <c r="S3009" s="614">
        <f t="shared" si="1937"/>
        <v>301345.75088999997</v>
      </c>
      <c r="T3009" s="614">
        <f t="shared" ref="T3009:U3009" si="1938">T2930</f>
        <v>301345.75088999997</v>
      </c>
      <c r="U3009" s="614">
        <f t="shared" si="1938"/>
        <v>301345.75088999997</v>
      </c>
      <c r="V3009" s="614">
        <f t="shared" ref="V3009:W3009" si="1939">V2930</f>
        <v>301345.75088999997</v>
      </c>
      <c r="W3009" s="614">
        <f t="shared" si="1939"/>
        <v>301345.75088999997</v>
      </c>
      <c r="X3009" s="614">
        <f t="shared" ref="X3009:Y3009" si="1940">X2930</f>
        <v>301345.75088999997</v>
      </c>
      <c r="Y3009" s="614">
        <f t="shared" si="1940"/>
        <v>301345.75088999997</v>
      </c>
      <c r="Z3009" s="614">
        <f t="shared" ref="Z3009:AA3009" si="1941">Z2930</f>
        <v>301345.75088999997</v>
      </c>
      <c r="AA3009" s="614">
        <f t="shared" si="1941"/>
        <v>301345.75088999997</v>
      </c>
      <c r="AB3009" s="614">
        <f t="shared" si="1936"/>
        <v>276469.20256999996</v>
      </c>
      <c r="AC3009" s="614">
        <f t="shared" si="1936"/>
        <v>266639.89329999994</v>
      </c>
      <c r="AD3009" s="1077">
        <f t="shared" si="1936"/>
        <v>0</v>
      </c>
      <c r="AE3009" s="564">
        <f t="shared" si="1936"/>
        <v>0</v>
      </c>
      <c r="AF3009" s="614">
        <f t="shared" si="1936"/>
        <v>-9829.309270000027</v>
      </c>
      <c r="AG3009" s="614">
        <f t="shared" si="1936"/>
        <v>0</v>
      </c>
      <c r="AH3009" s="614">
        <f t="shared" si="1936"/>
        <v>-115.87425</v>
      </c>
      <c r="AI3009" s="614">
        <f t="shared" si="1936"/>
        <v>266524.01904999994</v>
      </c>
      <c r="AJ3009" s="1241"/>
      <c r="AK3009" s="607">
        <f t="shared" ref="AK3009" si="1942">AK2930</f>
        <v>0</v>
      </c>
      <c r="AL3009" s="1441"/>
      <c r="AM3009" s="1456"/>
    </row>
    <row r="3010" spans="1:39" ht="15.75" x14ac:dyDescent="0.25">
      <c r="A3010" s="239">
        <v>1</v>
      </c>
      <c r="B3010" s="823" t="s">
        <v>329</v>
      </c>
      <c r="C3010" s="2550"/>
      <c r="D3010" s="2451"/>
      <c r="E3010" s="2452"/>
      <c r="F3010" s="2451"/>
      <c r="G3010" s="2451"/>
      <c r="H3010" s="2451"/>
      <c r="I3010" s="2454"/>
      <c r="J3010" s="2454"/>
      <c r="K3010" s="2451"/>
      <c r="L3010" s="2451"/>
      <c r="M3010" s="2451"/>
      <c r="N3010" s="2455"/>
      <c r="O3010" s="2455"/>
      <c r="P3010" s="2455"/>
      <c r="Q3010" s="614">
        <f t="shared" ref="Q3010:AI3010" si="1943">Q2931</f>
        <v>39689.552040000002</v>
      </c>
      <c r="R3010" s="614">
        <f t="shared" ref="R3010:S3010" si="1944">R2931</f>
        <v>39689.552040000002</v>
      </c>
      <c r="S3010" s="614">
        <f t="shared" si="1944"/>
        <v>39689.552040000002</v>
      </c>
      <c r="T3010" s="614">
        <f t="shared" ref="T3010:U3010" si="1945">T2931</f>
        <v>39689.552040000002</v>
      </c>
      <c r="U3010" s="614">
        <f t="shared" si="1945"/>
        <v>39689.552040000002</v>
      </c>
      <c r="V3010" s="614">
        <f t="shared" ref="V3010:W3010" si="1946">V2931</f>
        <v>39689.552040000002</v>
      </c>
      <c r="W3010" s="614">
        <f t="shared" si="1946"/>
        <v>39689.552040000002</v>
      </c>
      <c r="X3010" s="614">
        <f t="shared" ref="X3010:Y3010" si="1947">X2931</f>
        <v>39689.552040000002</v>
      </c>
      <c r="Y3010" s="614">
        <f t="shared" si="1947"/>
        <v>39689.552040000002</v>
      </c>
      <c r="Z3010" s="614">
        <f t="shared" ref="Z3010:AA3010" si="1948">Z2931</f>
        <v>39689.552040000002</v>
      </c>
      <c r="AA3010" s="614">
        <f t="shared" si="1948"/>
        <v>39689.552040000002</v>
      </c>
      <c r="AB3010" s="614">
        <f t="shared" si="1943"/>
        <v>36382.089370000002</v>
      </c>
      <c r="AC3010" s="614">
        <f t="shared" si="1943"/>
        <v>36382.089370000002</v>
      </c>
      <c r="AD3010" s="1077">
        <f t="shared" si="1943"/>
        <v>0</v>
      </c>
      <c r="AE3010" s="564">
        <f t="shared" si="1943"/>
        <v>0</v>
      </c>
      <c r="AF3010" s="614">
        <f t="shared" si="1943"/>
        <v>0</v>
      </c>
      <c r="AG3010" s="614">
        <f t="shared" si="1943"/>
        <v>0</v>
      </c>
      <c r="AH3010" s="614">
        <f t="shared" si="1943"/>
        <v>0</v>
      </c>
      <c r="AI3010" s="614">
        <f t="shared" si="1943"/>
        <v>36382.089370000002</v>
      </c>
      <c r="AJ3010" s="1241"/>
      <c r="AK3010" s="607">
        <f t="shared" ref="AK3010" si="1949">AK2931</f>
        <v>0</v>
      </c>
      <c r="AL3010" s="1441"/>
      <c r="AM3010" s="1456"/>
    </row>
    <row r="3011" spans="1:39" ht="29.25" x14ac:dyDescent="0.25">
      <c r="A3011" s="239">
        <v>1</v>
      </c>
      <c r="B3011" s="488" t="s">
        <v>293</v>
      </c>
      <c r="C3011" s="2550"/>
      <c r="D3011" s="2451"/>
      <c r="E3011" s="2452">
        <f t="shared" ref="E3011:H3016" si="1950">E2932</f>
        <v>106133</v>
      </c>
      <c r="F3011" s="2451">
        <f t="shared" si="1950"/>
        <v>97289</v>
      </c>
      <c r="G3011" s="2451">
        <f t="shared" si="1950"/>
        <v>72609</v>
      </c>
      <c r="H3011" s="2451">
        <f t="shared" si="1950"/>
        <v>74.632281141752927</v>
      </c>
      <c r="I3011" s="2454"/>
      <c r="J3011" s="2454"/>
      <c r="K3011" s="2451"/>
      <c r="L3011" s="2451"/>
      <c r="M3011" s="2451"/>
      <c r="N3011" s="2455"/>
      <c r="O3011" s="2455"/>
      <c r="P3011" s="2455"/>
      <c r="Q3011" s="614"/>
      <c r="R3011" s="614"/>
      <c r="S3011" s="614"/>
      <c r="T3011" s="614"/>
      <c r="U3011" s="614"/>
      <c r="V3011" s="614"/>
      <c r="W3011" s="614"/>
      <c r="X3011" s="614"/>
      <c r="Y3011" s="614"/>
      <c r="Z3011" s="614"/>
      <c r="AA3011" s="614"/>
      <c r="AB3011" s="614"/>
      <c r="AC3011" s="614"/>
      <c r="AD3011" s="1077"/>
      <c r="AE3011" s="564"/>
      <c r="AF3011" s="614"/>
      <c r="AG3011" s="614"/>
      <c r="AH3011" s="614"/>
      <c r="AI3011" s="614"/>
      <c r="AJ3011" s="1241">
        <f t="shared" ref="AJ3011" si="1951">AJ2932</f>
        <v>0</v>
      </c>
      <c r="AK3011" s="607"/>
      <c r="AL3011" s="1441"/>
      <c r="AM3011" s="1456"/>
    </row>
    <row r="3012" spans="1:39" ht="30" x14ac:dyDescent="0.25">
      <c r="A3012" s="239">
        <v>1</v>
      </c>
      <c r="B3012" s="816" t="s">
        <v>204</v>
      </c>
      <c r="C3012" s="2550"/>
      <c r="D3012" s="2451"/>
      <c r="E3012" s="2452">
        <f t="shared" si="1950"/>
        <v>0</v>
      </c>
      <c r="F3012" s="2451">
        <f t="shared" si="1950"/>
        <v>0</v>
      </c>
      <c r="G3012" s="2451">
        <f t="shared" si="1950"/>
        <v>0</v>
      </c>
      <c r="H3012" s="2451">
        <f t="shared" si="1950"/>
        <v>0</v>
      </c>
      <c r="I3012" s="2454"/>
      <c r="J3012" s="2454"/>
      <c r="K3012" s="2451"/>
      <c r="L3012" s="2451"/>
      <c r="M3012" s="2451"/>
      <c r="N3012" s="2455"/>
      <c r="O3012" s="2455"/>
      <c r="P3012" s="2455"/>
      <c r="Q3012" s="614"/>
      <c r="R3012" s="614"/>
      <c r="S3012" s="614"/>
      <c r="T3012" s="614"/>
      <c r="U3012" s="614"/>
      <c r="V3012" s="614"/>
      <c r="W3012" s="614"/>
      <c r="X3012" s="614"/>
      <c r="Y3012" s="614"/>
      <c r="Z3012" s="614"/>
      <c r="AA3012" s="614"/>
      <c r="AB3012" s="614"/>
      <c r="AC3012" s="614"/>
      <c r="AD3012" s="1077"/>
      <c r="AE3012" s="564"/>
      <c r="AF3012" s="614"/>
      <c r="AG3012" s="614"/>
      <c r="AH3012" s="614"/>
      <c r="AI3012" s="614"/>
      <c r="AJ3012" s="1241">
        <f t="shared" ref="AJ3012" si="1952">AJ2933</f>
        <v>0</v>
      </c>
      <c r="AK3012" s="607"/>
      <c r="AL3012" s="1441"/>
      <c r="AM3012" s="1456"/>
    </row>
    <row r="3013" spans="1:39" ht="30" x14ac:dyDescent="0.25">
      <c r="A3013" s="239">
        <v>1</v>
      </c>
      <c r="B3013" s="816" t="s">
        <v>205</v>
      </c>
      <c r="C3013" s="2550"/>
      <c r="D3013" s="2451"/>
      <c r="E3013" s="2452">
        <f t="shared" si="1950"/>
        <v>11070</v>
      </c>
      <c r="F3013" s="2451">
        <f t="shared" si="1950"/>
        <v>10148</v>
      </c>
      <c r="G3013" s="2451">
        <f t="shared" si="1950"/>
        <v>6898</v>
      </c>
      <c r="H3013" s="2451">
        <f t="shared" si="1950"/>
        <v>67.973985021679155</v>
      </c>
      <c r="I3013" s="2454"/>
      <c r="J3013" s="2454"/>
      <c r="K3013" s="2451"/>
      <c r="L3013" s="2451"/>
      <c r="M3013" s="2451"/>
      <c r="N3013" s="2455"/>
      <c r="O3013" s="2455"/>
      <c r="P3013" s="2455"/>
      <c r="Q3013" s="614"/>
      <c r="R3013" s="614"/>
      <c r="S3013" s="614"/>
      <c r="T3013" s="614"/>
      <c r="U3013" s="614"/>
      <c r="V3013" s="614"/>
      <c r="W3013" s="614"/>
      <c r="X3013" s="614"/>
      <c r="Y3013" s="614"/>
      <c r="Z3013" s="614"/>
      <c r="AA3013" s="614"/>
      <c r="AB3013" s="614"/>
      <c r="AC3013" s="614"/>
      <c r="AD3013" s="1077"/>
      <c r="AE3013" s="564"/>
      <c r="AF3013" s="614"/>
      <c r="AG3013" s="614"/>
      <c r="AH3013" s="614"/>
      <c r="AI3013" s="614"/>
      <c r="AJ3013" s="1241">
        <f t="shared" ref="AJ3013" si="1953">AJ2934</f>
        <v>0</v>
      </c>
      <c r="AK3013" s="607"/>
      <c r="AL3013" s="1441"/>
      <c r="AM3013" s="1456"/>
    </row>
    <row r="3014" spans="1:39" ht="30" x14ac:dyDescent="0.25">
      <c r="A3014" s="239">
        <v>1</v>
      </c>
      <c r="B3014" s="492" t="s">
        <v>547</v>
      </c>
      <c r="C3014" s="2550"/>
      <c r="D3014" s="2451"/>
      <c r="E3014" s="2452">
        <f t="shared" si="1950"/>
        <v>25410</v>
      </c>
      <c r="F3014" s="2451">
        <f t="shared" si="1950"/>
        <v>23293</v>
      </c>
      <c r="G3014" s="2451">
        <f t="shared" si="1950"/>
        <v>19665</v>
      </c>
      <c r="H3014" s="2451">
        <f t="shared" si="1950"/>
        <v>84.424505216159361</v>
      </c>
      <c r="I3014" s="2454"/>
      <c r="J3014" s="2454"/>
      <c r="K3014" s="2451"/>
      <c r="L3014" s="2451"/>
      <c r="M3014" s="2451"/>
      <c r="N3014" s="2455"/>
      <c r="O3014" s="2455"/>
      <c r="P3014" s="2455"/>
      <c r="Q3014" s="614"/>
      <c r="R3014" s="614"/>
      <c r="S3014" s="614"/>
      <c r="T3014" s="614"/>
      <c r="U3014" s="614"/>
      <c r="V3014" s="614"/>
      <c r="W3014" s="614"/>
      <c r="X3014" s="614"/>
      <c r="Y3014" s="614"/>
      <c r="Z3014" s="614"/>
      <c r="AA3014" s="614"/>
      <c r="AB3014" s="614"/>
      <c r="AC3014" s="614"/>
      <c r="AD3014" s="1077"/>
      <c r="AE3014" s="564"/>
      <c r="AF3014" s="614"/>
      <c r="AG3014" s="614"/>
      <c r="AH3014" s="614"/>
      <c r="AI3014" s="614"/>
      <c r="AJ3014" s="1241">
        <f t="shared" ref="AJ3014" si="1954">AJ2935</f>
        <v>0</v>
      </c>
      <c r="AK3014" s="607"/>
      <c r="AL3014" s="1441"/>
      <c r="AM3014" s="1456"/>
    </row>
    <row r="3015" spans="1:39" ht="75" x14ac:dyDescent="0.25">
      <c r="A3015" s="239">
        <v>1</v>
      </c>
      <c r="B3015" s="336" t="s">
        <v>295</v>
      </c>
      <c r="C3015" s="2550"/>
      <c r="D3015" s="2451"/>
      <c r="E3015" s="2452">
        <f t="shared" si="1950"/>
        <v>21464</v>
      </c>
      <c r="F3015" s="2451">
        <f t="shared" si="1950"/>
        <v>19675</v>
      </c>
      <c r="G3015" s="2451">
        <f t="shared" si="1950"/>
        <v>16812</v>
      </c>
      <c r="H3015" s="2451">
        <f t="shared" si="1950"/>
        <v>85.44853875476494</v>
      </c>
      <c r="I3015" s="2454"/>
      <c r="J3015" s="2454"/>
      <c r="K3015" s="2451"/>
      <c r="L3015" s="2451"/>
      <c r="M3015" s="2451"/>
      <c r="N3015" s="2455"/>
      <c r="O3015" s="2455"/>
      <c r="P3015" s="2455"/>
      <c r="Q3015" s="614"/>
      <c r="R3015" s="614"/>
      <c r="S3015" s="614"/>
      <c r="T3015" s="614"/>
      <c r="U3015" s="614"/>
      <c r="V3015" s="614"/>
      <c r="W3015" s="614"/>
      <c r="X3015" s="614"/>
      <c r="Y3015" s="614"/>
      <c r="Z3015" s="614"/>
      <c r="AA3015" s="614"/>
      <c r="AB3015" s="614"/>
      <c r="AC3015" s="614"/>
      <c r="AD3015" s="1077"/>
      <c r="AE3015" s="564"/>
      <c r="AF3015" s="614"/>
      <c r="AG3015" s="614"/>
      <c r="AH3015" s="614"/>
      <c r="AI3015" s="614"/>
      <c r="AJ3015" s="1241">
        <f t="shared" ref="AJ3015" si="1955">AJ2936</f>
        <v>0</v>
      </c>
      <c r="AK3015" s="607"/>
      <c r="AL3015" s="1441"/>
      <c r="AM3015" s="1456"/>
    </row>
    <row r="3016" spans="1:39" ht="60" x14ac:dyDescent="0.25">
      <c r="A3016" s="239">
        <v>1</v>
      </c>
      <c r="B3016" s="336" t="s">
        <v>309</v>
      </c>
      <c r="C3016" s="2550"/>
      <c r="D3016" s="2451"/>
      <c r="E3016" s="2452">
        <f t="shared" si="1950"/>
        <v>44496</v>
      </c>
      <c r="F3016" s="2451">
        <f t="shared" si="1950"/>
        <v>40788</v>
      </c>
      <c r="G3016" s="2451">
        <f t="shared" si="1950"/>
        <v>28423</v>
      </c>
      <c r="H3016" s="2451">
        <f t="shared" si="1950"/>
        <v>69.684711189565562</v>
      </c>
      <c r="I3016" s="2454"/>
      <c r="J3016" s="2454"/>
      <c r="K3016" s="2451"/>
      <c r="L3016" s="2451"/>
      <c r="M3016" s="2451"/>
      <c r="N3016" s="2455"/>
      <c r="O3016" s="2455"/>
      <c r="P3016" s="2455"/>
      <c r="Q3016" s="614"/>
      <c r="R3016" s="614"/>
      <c r="S3016" s="614"/>
      <c r="T3016" s="614"/>
      <c r="U3016" s="614"/>
      <c r="V3016" s="614"/>
      <c r="W3016" s="614"/>
      <c r="X3016" s="614"/>
      <c r="Y3016" s="614"/>
      <c r="Z3016" s="614"/>
      <c r="AA3016" s="614"/>
      <c r="AB3016" s="614"/>
      <c r="AC3016" s="614"/>
      <c r="AD3016" s="1077"/>
      <c r="AE3016" s="564"/>
      <c r="AF3016" s="614"/>
      <c r="AG3016" s="614"/>
      <c r="AH3016" s="614"/>
      <c r="AI3016" s="614"/>
      <c r="AJ3016" s="1241">
        <f t="shared" ref="AJ3016" si="1956">AJ2937</f>
        <v>0</v>
      </c>
      <c r="AK3016" s="607"/>
      <c r="AL3016" s="1441"/>
      <c r="AM3016" s="1456"/>
    </row>
    <row r="3017" spans="1:39" s="2690" customFormat="1" ht="105" x14ac:dyDescent="0.25">
      <c r="B3017" s="336" t="s">
        <v>529</v>
      </c>
      <c r="C3017" s="2550"/>
      <c r="D3017" s="2451"/>
      <c r="E3017" s="2452">
        <f t="shared" ref="E3017:E3034" si="1957">E2938</f>
        <v>22000</v>
      </c>
      <c r="F3017" s="2451">
        <f>F2938</f>
        <v>20167</v>
      </c>
      <c r="G3017" s="2451">
        <f>G2938</f>
        <v>5968</v>
      </c>
      <c r="H3017" s="2451">
        <f>H2938</f>
        <v>29.592899290920808</v>
      </c>
      <c r="I3017" s="2454"/>
      <c r="J3017" s="2454"/>
      <c r="K3017" s="2451"/>
      <c r="L3017" s="2451"/>
      <c r="M3017" s="2451"/>
      <c r="N3017" s="2455"/>
      <c r="O3017" s="2455"/>
      <c r="P3017" s="2455"/>
      <c r="Q3017" s="614"/>
      <c r="R3017" s="614"/>
      <c r="S3017" s="614"/>
      <c r="T3017" s="614"/>
      <c r="U3017" s="614"/>
      <c r="V3017" s="614"/>
      <c r="W3017" s="614"/>
      <c r="X3017" s="614"/>
      <c r="Y3017" s="614"/>
      <c r="Z3017" s="614"/>
      <c r="AA3017" s="614"/>
      <c r="AB3017" s="614"/>
      <c r="AC3017" s="614"/>
      <c r="AD3017" s="1077"/>
      <c r="AE3017" s="564"/>
      <c r="AF3017" s="614"/>
      <c r="AG3017" s="614"/>
      <c r="AH3017" s="614"/>
      <c r="AI3017" s="614"/>
      <c r="AJ3017" s="1241">
        <f>AJ2938</f>
        <v>0</v>
      </c>
      <c r="AK3017" s="607"/>
      <c r="AL3017" s="1441"/>
      <c r="AM3017" s="1456"/>
    </row>
    <row r="3018" spans="1:39" ht="30" x14ac:dyDescent="0.25">
      <c r="B3018" s="336" t="s">
        <v>380</v>
      </c>
      <c r="C3018" s="2550"/>
      <c r="D3018" s="2451"/>
      <c r="E3018" s="2452">
        <f t="shared" si="1957"/>
        <v>3693</v>
      </c>
      <c r="F3018" s="2451">
        <f t="shared" ref="F3018:H3029" si="1958">F2939</f>
        <v>3385</v>
      </c>
      <c r="G3018" s="2451">
        <f t="shared" si="1958"/>
        <v>811</v>
      </c>
      <c r="H3018" s="2451">
        <f t="shared" si="1958"/>
        <v>23.958641063515511</v>
      </c>
      <c r="I3018" s="2454"/>
      <c r="J3018" s="2454"/>
      <c r="K3018" s="2451"/>
      <c r="L3018" s="2451"/>
      <c r="M3018" s="2451"/>
      <c r="N3018" s="2455"/>
      <c r="O3018" s="2455"/>
      <c r="P3018" s="2455"/>
      <c r="Q3018" s="614"/>
      <c r="R3018" s="614"/>
      <c r="S3018" s="614"/>
      <c r="T3018" s="614"/>
      <c r="U3018" s="614"/>
      <c r="V3018" s="614"/>
      <c r="W3018" s="614"/>
      <c r="X3018" s="614"/>
      <c r="Y3018" s="614"/>
      <c r="Z3018" s="614"/>
      <c r="AA3018" s="614"/>
      <c r="AB3018" s="614"/>
      <c r="AC3018" s="614"/>
      <c r="AD3018" s="1077"/>
      <c r="AE3018" s="564"/>
      <c r="AF3018" s="614"/>
      <c r="AG3018" s="614"/>
      <c r="AH3018" s="614"/>
      <c r="AI3018" s="614"/>
      <c r="AJ3018" s="1241">
        <f t="shared" ref="AJ3018" si="1959">AJ2939</f>
        <v>0</v>
      </c>
      <c r="AK3018" s="607"/>
      <c r="AL3018" s="1441"/>
      <c r="AM3018" s="1456"/>
    </row>
    <row r="3019" spans="1:39" ht="29.25" x14ac:dyDescent="0.25">
      <c r="A3019" s="239">
        <v>1</v>
      </c>
      <c r="B3019" s="817" t="s">
        <v>135</v>
      </c>
      <c r="C3019" s="2550"/>
      <c r="D3019" s="2451"/>
      <c r="E3019" s="2452">
        <f t="shared" si="1957"/>
        <v>73977</v>
      </c>
      <c r="F3019" s="2451">
        <f t="shared" si="1958"/>
        <v>67812</v>
      </c>
      <c r="G3019" s="2451">
        <f t="shared" si="1958"/>
        <v>39819</v>
      </c>
      <c r="H3019" s="2451">
        <f t="shared" si="1958"/>
        <v>58.719695629092193</v>
      </c>
      <c r="I3019" s="2454"/>
      <c r="J3019" s="2454"/>
      <c r="K3019" s="2451"/>
      <c r="L3019" s="2451"/>
      <c r="M3019" s="2451"/>
      <c r="N3019" s="2455"/>
      <c r="O3019" s="2455"/>
      <c r="P3019" s="2455"/>
      <c r="Q3019" s="614"/>
      <c r="R3019" s="614"/>
      <c r="S3019" s="614"/>
      <c r="T3019" s="614"/>
      <c r="U3019" s="614"/>
      <c r="V3019" s="614"/>
      <c r="W3019" s="614"/>
      <c r="X3019" s="614"/>
      <c r="Y3019" s="614"/>
      <c r="Z3019" s="614"/>
      <c r="AA3019" s="614"/>
      <c r="AB3019" s="614"/>
      <c r="AC3019" s="614"/>
      <c r="AD3019" s="1077"/>
      <c r="AE3019" s="564"/>
      <c r="AF3019" s="614"/>
      <c r="AG3019" s="614"/>
      <c r="AH3019" s="614"/>
      <c r="AI3019" s="614"/>
      <c r="AJ3019" s="1241">
        <f t="shared" ref="AJ3019" si="1960">AJ2940</f>
        <v>0</v>
      </c>
      <c r="AK3019" s="607"/>
      <c r="AL3019" s="1441"/>
      <c r="AM3019" s="1456"/>
    </row>
    <row r="3020" spans="1:39" x14ac:dyDescent="0.25">
      <c r="A3020" s="239">
        <v>1</v>
      </c>
      <c r="B3020" s="337" t="s">
        <v>239</v>
      </c>
      <c r="C3020" s="2550"/>
      <c r="D3020" s="2451"/>
      <c r="E3020" s="2452">
        <f t="shared" si="1957"/>
        <v>73977</v>
      </c>
      <c r="F3020" s="2451">
        <f t="shared" si="1958"/>
        <v>67812</v>
      </c>
      <c r="G3020" s="2451">
        <f t="shared" si="1958"/>
        <v>39819</v>
      </c>
      <c r="H3020" s="2451">
        <f t="shared" si="1958"/>
        <v>58.719695629092193</v>
      </c>
      <c r="I3020" s="2454"/>
      <c r="J3020" s="2454"/>
      <c r="K3020" s="2451"/>
      <c r="L3020" s="2451"/>
      <c r="M3020" s="2451"/>
      <c r="N3020" s="2455"/>
      <c r="O3020" s="2455"/>
      <c r="P3020" s="2455"/>
      <c r="Q3020" s="614"/>
      <c r="R3020" s="614"/>
      <c r="S3020" s="614"/>
      <c r="T3020" s="614"/>
      <c r="U3020" s="614"/>
      <c r="V3020" s="614"/>
      <c r="W3020" s="614"/>
      <c r="X3020" s="614"/>
      <c r="Y3020" s="614"/>
      <c r="Z3020" s="614"/>
      <c r="AA3020" s="614"/>
      <c r="AB3020" s="614"/>
      <c r="AC3020" s="614"/>
      <c r="AD3020" s="1077"/>
      <c r="AE3020" s="564"/>
      <c r="AF3020" s="614"/>
      <c r="AG3020" s="614"/>
      <c r="AH3020" s="614"/>
      <c r="AI3020" s="614"/>
      <c r="AJ3020" s="1241">
        <f t="shared" ref="AJ3020" si="1961">AJ2941</f>
        <v>0</v>
      </c>
      <c r="AK3020" s="607"/>
      <c r="AL3020" s="1441"/>
      <c r="AM3020" s="1456"/>
    </row>
    <row r="3021" spans="1:39" ht="63" x14ac:dyDescent="0.25">
      <c r="A3021" s="239">
        <v>1</v>
      </c>
      <c r="B3021" s="818" t="s">
        <v>298</v>
      </c>
      <c r="C3021" s="2550"/>
      <c r="D3021" s="2451"/>
      <c r="E3021" s="2452">
        <f t="shared" si="1957"/>
        <v>28663</v>
      </c>
      <c r="F3021" s="2451">
        <f t="shared" si="1958"/>
        <v>26274</v>
      </c>
      <c r="G3021" s="2451">
        <f t="shared" si="1958"/>
        <v>12904</v>
      </c>
      <c r="H3021" s="2451">
        <f t="shared" si="1958"/>
        <v>49.113191748496618</v>
      </c>
      <c r="I3021" s="2454"/>
      <c r="J3021" s="2454"/>
      <c r="K3021" s="2451"/>
      <c r="L3021" s="2451"/>
      <c r="M3021" s="2451"/>
      <c r="N3021" s="2455"/>
      <c r="O3021" s="2455"/>
      <c r="P3021" s="2455"/>
      <c r="Q3021" s="614">
        <f t="shared" ref="Q3021:AJ3021" si="1962">Q2942</f>
        <v>0</v>
      </c>
      <c r="R3021" s="614">
        <f t="shared" ref="R3021:S3021" si="1963">R2942</f>
        <v>0</v>
      </c>
      <c r="S3021" s="614">
        <f t="shared" si="1963"/>
        <v>0</v>
      </c>
      <c r="T3021" s="614">
        <f t="shared" ref="T3021:U3021" si="1964">T2942</f>
        <v>0</v>
      </c>
      <c r="U3021" s="614">
        <f t="shared" si="1964"/>
        <v>0</v>
      </c>
      <c r="V3021" s="614">
        <f t="shared" ref="V3021:W3021" si="1965">V2942</f>
        <v>0</v>
      </c>
      <c r="W3021" s="614">
        <f t="shared" si="1965"/>
        <v>0</v>
      </c>
      <c r="X3021" s="614">
        <f t="shared" ref="X3021:Y3021" si="1966">X2942</f>
        <v>0</v>
      </c>
      <c r="Y3021" s="614">
        <f t="shared" si="1966"/>
        <v>0</v>
      </c>
      <c r="Z3021" s="614">
        <f t="shared" ref="Z3021:AA3021" si="1967">Z2942</f>
        <v>0</v>
      </c>
      <c r="AA3021" s="614">
        <f t="shared" si="1967"/>
        <v>0</v>
      </c>
      <c r="AB3021" s="614">
        <f t="shared" si="1962"/>
        <v>0</v>
      </c>
      <c r="AC3021" s="614">
        <f t="shared" si="1962"/>
        <v>0</v>
      </c>
      <c r="AD3021" s="1077">
        <f t="shared" si="1962"/>
        <v>0</v>
      </c>
      <c r="AE3021" s="564">
        <f t="shared" si="1962"/>
        <v>0</v>
      </c>
      <c r="AF3021" s="614">
        <f t="shared" si="1962"/>
        <v>0</v>
      </c>
      <c r="AG3021" s="614">
        <f t="shared" si="1962"/>
        <v>0</v>
      </c>
      <c r="AH3021" s="614">
        <f t="shared" si="1962"/>
        <v>0</v>
      </c>
      <c r="AI3021" s="614">
        <f t="shared" si="1962"/>
        <v>0</v>
      </c>
      <c r="AJ3021" s="1241">
        <f t="shared" si="1962"/>
        <v>0</v>
      </c>
      <c r="AK3021" s="607">
        <f t="shared" ref="AK3021" si="1968">AK2942</f>
        <v>0</v>
      </c>
      <c r="AL3021" s="1441"/>
      <c r="AM3021" s="1456"/>
    </row>
    <row r="3022" spans="1:39" ht="30" x14ac:dyDescent="0.25">
      <c r="A3022" s="239">
        <v>1</v>
      </c>
      <c r="B3022" s="492" t="s">
        <v>299</v>
      </c>
      <c r="C3022" s="2550"/>
      <c r="D3022" s="2451"/>
      <c r="E3022" s="2452">
        <f t="shared" si="1957"/>
        <v>11442</v>
      </c>
      <c r="F3022" s="2451">
        <f t="shared" si="1958"/>
        <v>10488</v>
      </c>
      <c r="G3022" s="2451">
        <f t="shared" si="1958"/>
        <v>4157</v>
      </c>
      <c r="H3022" s="2451">
        <f t="shared" si="1958"/>
        <v>39.635774218154083</v>
      </c>
      <c r="I3022" s="2454"/>
      <c r="J3022" s="2454"/>
      <c r="K3022" s="2451"/>
      <c r="L3022" s="2451"/>
      <c r="M3022" s="2451"/>
      <c r="N3022" s="2455"/>
      <c r="O3022" s="2455"/>
      <c r="P3022" s="2455"/>
      <c r="Q3022" s="614"/>
      <c r="R3022" s="614"/>
      <c r="S3022" s="614"/>
      <c r="T3022" s="614"/>
      <c r="U3022" s="614"/>
      <c r="V3022" s="614"/>
      <c r="W3022" s="614"/>
      <c r="X3022" s="614"/>
      <c r="Y3022" s="614"/>
      <c r="Z3022" s="614"/>
      <c r="AA3022" s="614"/>
      <c r="AB3022" s="614"/>
      <c r="AC3022" s="614"/>
      <c r="AD3022" s="1077"/>
      <c r="AE3022" s="564"/>
      <c r="AF3022" s="614"/>
      <c r="AG3022" s="614"/>
      <c r="AH3022" s="614"/>
      <c r="AI3022" s="614"/>
      <c r="AJ3022" s="1241">
        <f t="shared" ref="AJ3022" si="1969">AJ2943</f>
        <v>0</v>
      </c>
      <c r="AK3022" s="607"/>
      <c r="AL3022" s="1441"/>
      <c r="AM3022" s="1456"/>
    </row>
    <row r="3023" spans="1:39" ht="30" x14ac:dyDescent="0.25">
      <c r="A3023" s="239">
        <v>1</v>
      </c>
      <c r="B3023" s="336" t="s">
        <v>300</v>
      </c>
      <c r="C3023" s="2550"/>
      <c r="D3023" s="2451"/>
      <c r="E3023" s="2452">
        <f t="shared" si="1957"/>
        <v>11192</v>
      </c>
      <c r="F3023" s="2451">
        <f t="shared" si="1958"/>
        <v>10259</v>
      </c>
      <c r="G3023" s="2451">
        <f t="shared" si="1958"/>
        <v>3819</v>
      </c>
      <c r="H3023" s="2451">
        <f t="shared" si="1958"/>
        <v>37.225850472755631</v>
      </c>
      <c r="I3023" s="2454"/>
      <c r="J3023" s="2454"/>
      <c r="K3023" s="2451"/>
      <c r="L3023" s="2451"/>
      <c r="M3023" s="2451"/>
      <c r="N3023" s="2455"/>
      <c r="O3023" s="2455"/>
      <c r="P3023" s="2455"/>
      <c r="Q3023" s="614"/>
      <c r="R3023" s="614"/>
      <c r="S3023" s="614"/>
      <c r="T3023" s="614"/>
      <c r="U3023" s="614"/>
      <c r="V3023" s="614"/>
      <c r="W3023" s="614"/>
      <c r="X3023" s="614"/>
      <c r="Y3023" s="614"/>
      <c r="Z3023" s="614"/>
      <c r="AA3023" s="614"/>
      <c r="AB3023" s="614"/>
      <c r="AC3023" s="614"/>
      <c r="AD3023" s="1077"/>
      <c r="AE3023" s="564"/>
      <c r="AF3023" s="614"/>
      <c r="AG3023" s="614"/>
      <c r="AH3023" s="614"/>
      <c r="AI3023" s="614"/>
      <c r="AJ3023" s="1241">
        <f t="shared" ref="AJ3023" si="1970">AJ2944</f>
        <v>0</v>
      </c>
      <c r="AK3023" s="607"/>
      <c r="AL3023" s="1441"/>
      <c r="AM3023" s="1456"/>
    </row>
    <row r="3024" spans="1:39" ht="60" x14ac:dyDescent="0.25">
      <c r="A3024" s="239">
        <v>1</v>
      </c>
      <c r="B3024" s="336" t="s">
        <v>301</v>
      </c>
      <c r="C3024" s="2550"/>
      <c r="D3024" s="2451"/>
      <c r="E3024" s="2452">
        <f t="shared" si="1957"/>
        <v>100</v>
      </c>
      <c r="F3024" s="2451">
        <f t="shared" si="1958"/>
        <v>92</v>
      </c>
      <c r="G3024" s="2451">
        <f t="shared" si="1958"/>
        <v>188</v>
      </c>
      <c r="H3024" s="2451">
        <f t="shared" si="1958"/>
        <v>204.34782608695653</v>
      </c>
      <c r="I3024" s="2454"/>
      <c r="J3024" s="2454"/>
      <c r="K3024" s="2451"/>
      <c r="L3024" s="2451"/>
      <c r="M3024" s="2451"/>
      <c r="N3024" s="2455"/>
      <c r="O3024" s="2455"/>
      <c r="P3024" s="2455"/>
      <c r="Q3024" s="614"/>
      <c r="R3024" s="614"/>
      <c r="S3024" s="614"/>
      <c r="T3024" s="614"/>
      <c r="U3024" s="614"/>
      <c r="V3024" s="614"/>
      <c r="W3024" s="614"/>
      <c r="X3024" s="614"/>
      <c r="Y3024" s="614"/>
      <c r="Z3024" s="614"/>
      <c r="AA3024" s="614"/>
      <c r="AB3024" s="614"/>
      <c r="AC3024" s="614"/>
      <c r="AD3024" s="1077"/>
      <c r="AE3024" s="564"/>
      <c r="AF3024" s="614"/>
      <c r="AG3024" s="614"/>
      <c r="AH3024" s="614"/>
      <c r="AI3024" s="614"/>
      <c r="AJ3024" s="1241">
        <f t="shared" ref="AJ3024" si="1971">AJ2945</f>
        <v>0</v>
      </c>
      <c r="AK3024" s="607"/>
      <c r="AL3024" s="1441"/>
      <c r="AM3024" s="1456"/>
    </row>
    <row r="3025" spans="1:39" ht="45" x14ac:dyDescent="0.25">
      <c r="A3025" s="239">
        <v>1</v>
      </c>
      <c r="B3025" s="336" t="s">
        <v>302</v>
      </c>
      <c r="C3025" s="2550"/>
      <c r="D3025" s="2451"/>
      <c r="E3025" s="2452">
        <f t="shared" si="1957"/>
        <v>50</v>
      </c>
      <c r="F3025" s="2451">
        <f t="shared" si="1958"/>
        <v>46</v>
      </c>
      <c r="G3025" s="2451">
        <f t="shared" si="1958"/>
        <v>110</v>
      </c>
      <c r="H3025" s="2451">
        <f t="shared" si="1958"/>
        <v>239.13043478260869</v>
      </c>
      <c r="I3025" s="2454"/>
      <c r="J3025" s="2454"/>
      <c r="K3025" s="2451"/>
      <c r="L3025" s="2451"/>
      <c r="M3025" s="2451"/>
      <c r="N3025" s="2455"/>
      <c r="O3025" s="2455"/>
      <c r="P3025" s="2455"/>
      <c r="Q3025" s="614"/>
      <c r="R3025" s="614"/>
      <c r="S3025" s="614"/>
      <c r="T3025" s="614"/>
      <c r="U3025" s="614"/>
      <c r="V3025" s="614"/>
      <c r="W3025" s="614"/>
      <c r="X3025" s="614"/>
      <c r="Y3025" s="614"/>
      <c r="Z3025" s="614"/>
      <c r="AA3025" s="614"/>
      <c r="AB3025" s="614"/>
      <c r="AC3025" s="614"/>
      <c r="AD3025" s="1077"/>
      <c r="AE3025" s="564"/>
      <c r="AF3025" s="614"/>
      <c r="AG3025" s="614"/>
      <c r="AH3025" s="614"/>
      <c r="AI3025" s="614"/>
      <c r="AJ3025" s="1241">
        <f t="shared" ref="AJ3025" si="1972">AJ2946</f>
        <v>0</v>
      </c>
      <c r="AK3025" s="607"/>
      <c r="AL3025" s="1441"/>
      <c r="AM3025" s="1456"/>
    </row>
    <row r="3026" spans="1:39" ht="30" x14ac:dyDescent="0.25">
      <c r="A3026" s="239">
        <v>1</v>
      </c>
      <c r="B3026" s="336" t="s">
        <v>303</v>
      </c>
      <c r="C3026" s="2550"/>
      <c r="D3026" s="2451"/>
      <c r="E3026" s="2452">
        <f t="shared" si="1957"/>
        <v>200</v>
      </c>
      <c r="F3026" s="2451">
        <f t="shared" si="1958"/>
        <v>183</v>
      </c>
      <c r="G3026" s="2451">
        <f t="shared" si="1958"/>
        <v>228</v>
      </c>
      <c r="H3026" s="2451">
        <f t="shared" si="1958"/>
        <v>124.59016393442623</v>
      </c>
      <c r="I3026" s="2454"/>
      <c r="J3026" s="2454"/>
      <c r="K3026" s="2451"/>
      <c r="L3026" s="2451"/>
      <c r="M3026" s="2451"/>
      <c r="N3026" s="2455"/>
      <c r="O3026" s="2455"/>
      <c r="P3026" s="2455"/>
      <c r="Q3026" s="614"/>
      <c r="R3026" s="614"/>
      <c r="S3026" s="614"/>
      <c r="T3026" s="614"/>
      <c r="U3026" s="614"/>
      <c r="V3026" s="614"/>
      <c r="W3026" s="614"/>
      <c r="X3026" s="614"/>
      <c r="Y3026" s="614"/>
      <c r="Z3026" s="614"/>
      <c r="AA3026" s="614"/>
      <c r="AB3026" s="614"/>
      <c r="AC3026" s="614"/>
      <c r="AD3026" s="1077"/>
      <c r="AE3026" s="564"/>
      <c r="AF3026" s="614"/>
      <c r="AG3026" s="614"/>
      <c r="AH3026" s="614"/>
      <c r="AI3026" s="614"/>
      <c r="AJ3026" s="1241">
        <f t="shared" ref="AJ3026" si="1973">AJ2947</f>
        <v>0</v>
      </c>
      <c r="AK3026" s="607"/>
      <c r="AL3026" s="1441"/>
      <c r="AM3026" s="1456"/>
    </row>
    <row r="3027" spans="1:39" ht="60" x14ac:dyDescent="0.25">
      <c r="A3027" s="239">
        <v>1</v>
      </c>
      <c r="B3027" s="336" t="s">
        <v>315</v>
      </c>
      <c r="C3027" s="2341"/>
      <c r="D3027" s="1046"/>
      <c r="E3027" s="2345">
        <f t="shared" si="1957"/>
        <v>0</v>
      </c>
      <c r="F3027" s="1046">
        <f t="shared" si="1958"/>
        <v>0</v>
      </c>
      <c r="G3027" s="1046">
        <f t="shared" si="1958"/>
        <v>0</v>
      </c>
      <c r="H3027" s="1046">
        <f t="shared" si="1958"/>
        <v>0</v>
      </c>
      <c r="I3027" s="2457"/>
      <c r="J3027" s="2457"/>
      <c r="K3027" s="2458"/>
      <c r="L3027" s="2458"/>
      <c r="M3027" s="2458"/>
      <c r="N3027" s="2458"/>
      <c r="O3027" s="2458"/>
      <c r="P3027" s="2458"/>
      <c r="Q3027" s="612"/>
      <c r="R3027" s="612"/>
      <c r="S3027" s="612"/>
      <c r="T3027" s="612"/>
      <c r="U3027" s="612"/>
      <c r="V3027" s="612"/>
      <c r="W3027" s="612"/>
      <c r="X3027" s="612"/>
      <c r="Y3027" s="612"/>
      <c r="Z3027" s="612"/>
      <c r="AA3027" s="612"/>
      <c r="AB3027" s="612"/>
      <c r="AC3027" s="612"/>
      <c r="AD3027" s="1074"/>
      <c r="AE3027" s="565"/>
      <c r="AF3027" s="612"/>
      <c r="AG3027" s="612"/>
      <c r="AH3027" s="612"/>
      <c r="AI3027" s="612"/>
      <c r="AJ3027" s="1260">
        <f t="shared" ref="AJ3027" si="1974">AJ2948</f>
        <v>0</v>
      </c>
      <c r="AK3027" s="561"/>
      <c r="AL3027" s="1441"/>
      <c r="AM3027" s="1456"/>
    </row>
    <row r="3028" spans="1:39" ht="60" x14ac:dyDescent="0.25">
      <c r="A3028" s="239">
        <v>1</v>
      </c>
      <c r="B3028" s="492" t="s">
        <v>304</v>
      </c>
      <c r="C3028" s="2341"/>
      <c r="D3028" s="1046"/>
      <c r="E3028" s="2345">
        <f t="shared" si="1957"/>
        <v>17221</v>
      </c>
      <c r="F3028" s="1046">
        <f t="shared" si="1958"/>
        <v>15786</v>
      </c>
      <c r="G3028" s="1046">
        <f t="shared" si="1958"/>
        <v>8747</v>
      </c>
      <c r="H3028" s="1046">
        <f t="shared" si="1958"/>
        <v>55.409856835170402</v>
      </c>
      <c r="I3028" s="2457"/>
      <c r="J3028" s="2457"/>
      <c r="K3028" s="2458"/>
      <c r="L3028" s="2458"/>
      <c r="M3028" s="2458"/>
      <c r="N3028" s="2458"/>
      <c r="O3028" s="2458"/>
      <c r="P3028" s="2458"/>
      <c r="Q3028" s="612"/>
      <c r="R3028" s="612"/>
      <c r="S3028" s="612"/>
      <c r="T3028" s="612"/>
      <c r="U3028" s="612"/>
      <c r="V3028" s="612"/>
      <c r="W3028" s="612"/>
      <c r="X3028" s="612"/>
      <c r="Y3028" s="612"/>
      <c r="Z3028" s="612"/>
      <c r="AA3028" s="612"/>
      <c r="AB3028" s="612"/>
      <c r="AC3028" s="612"/>
      <c r="AD3028" s="1074"/>
      <c r="AE3028" s="565"/>
      <c r="AF3028" s="612"/>
      <c r="AG3028" s="612"/>
      <c r="AH3028" s="612"/>
      <c r="AI3028" s="612"/>
      <c r="AJ3028" s="1260">
        <f t="shared" ref="AJ3028" si="1975">AJ2949</f>
        <v>0</v>
      </c>
      <c r="AK3028" s="561"/>
      <c r="AL3028" s="1441"/>
      <c r="AM3028" s="1456"/>
    </row>
    <row r="3029" spans="1:39" ht="45" x14ac:dyDescent="0.25">
      <c r="A3029" s="239">
        <v>1</v>
      </c>
      <c r="B3029" s="336" t="s">
        <v>305</v>
      </c>
      <c r="C3029" s="2341"/>
      <c r="D3029" s="1046"/>
      <c r="E3029" s="2345">
        <f t="shared" si="1957"/>
        <v>4051</v>
      </c>
      <c r="F3029" s="1046">
        <f t="shared" si="1958"/>
        <v>3713</v>
      </c>
      <c r="G3029" s="1046">
        <f t="shared" si="1958"/>
        <v>1266</v>
      </c>
      <c r="H3029" s="1046">
        <f t="shared" si="1958"/>
        <v>34.096417990842987</v>
      </c>
      <c r="I3029" s="2457"/>
      <c r="J3029" s="2457"/>
      <c r="K3029" s="2458"/>
      <c r="L3029" s="2458"/>
      <c r="M3029" s="2458"/>
      <c r="N3029" s="2458"/>
      <c r="O3029" s="2458"/>
      <c r="P3029" s="2458"/>
      <c r="Q3029" s="612"/>
      <c r="R3029" s="612"/>
      <c r="S3029" s="612"/>
      <c r="T3029" s="612"/>
      <c r="U3029" s="612"/>
      <c r="V3029" s="612"/>
      <c r="W3029" s="612"/>
      <c r="X3029" s="612"/>
      <c r="Y3029" s="612"/>
      <c r="Z3029" s="612"/>
      <c r="AA3029" s="612"/>
      <c r="AB3029" s="612"/>
      <c r="AC3029" s="612"/>
      <c r="AD3029" s="1074"/>
      <c r="AE3029" s="565"/>
      <c r="AF3029" s="612"/>
      <c r="AG3029" s="612"/>
      <c r="AH3029" s="612"/>
      <c r="AI3029" s="612"/>
      <c r="AJ3029" s="1260">
        <f t="shared" ref="AJ3029" si="1976">AJ2950</f>
        <v>0</v>
      </c>
      <c r="AK3029" s="561"/>
      <c r="AL3029" s="1441"/>
      <c r="AM3029" s="1456"/>
    </row>
    <row r="3030" spans="1:39" ht="60" x14ac:dyDescent="0.25">
      <c r="A3030" s="239">
        <v>1</v>
      </c>
      <c r="B3030" s="336" t="s">
        <v>316</v>
      </c>
      <c r="C3030" s="2341"/>
      <c r="D3030" s="1046"/>
      <c r="E3030" s="2345">
        <f t="shared" si="1957"/>
        <v>100</v>
      </c>
      <c r="F3030" s="1046">
        <f t="shared" ref="F3030:G3034" si="1977">F2951</f>
        <v>92</v>
      </c>
      <c r="G3030" s="1046">
        <f t="shared" si="1977"/>
        <v>74</v>
      </c>
      <c r="H3030" s="1046">
        <f>G3030/F3030*100</f>
        <v>80.434782608695656</v>
      </c>
      <c r="I3030" s="2457"/>
      <c r="J3030" s="2457"/>
      <c r="K3030" s="2458"/>
      <c r="L3030" s="2458"/>
      <c r="M3030" s="2458"/>
      <c r="N3030" s="2458"/>
      <c r="O3030" s="2458"/>
      <c r="P3030" s="2458"/>
      <c r="Q3030" s="612"/>
      <c r="R3030" s="612"/>
      <c r="S3030" s="612"/>
      <c r="T3030" s="612"/>
      <c r="U3030" s="612"/>
      <c r="V3030" s="612"/>
      <c r="W3030" s="612"/>
      <c r="X3030" s="612"/>
      <c r="Y3030" s="612"/>
      <c r="Z3030" s="612"/>
      <c r="AA3030" s="612"/>
      <c r="AB3030" s="612"/>
      <c r="AC3030" s="612"/>
      <c r="AD3030" s="1074"/>
      <c r="AE3030" s="565"/>
      <c r="AF3030" s="612"/>
      <c r="AG3030" s="612"/>
      <c r="AH3030" s="612"/>
      <c r="AI3030" s="612"/>
      <c r="AJ3030" s="1260">
        <f t="shared" ref="AJ3030" si="1978">AJ2951</f>
        <v>0</v>
      </c>
      <c r="AK3030" s="561"/>
      <c r="AL3030" s="1441"/>
      <c r="AM3030" s="1456"/>
    </row>
    <row r="3031" spans="1:39" ht="30" x14ac:dyDescent="0.25">
      <c r="A3031" s="239">
        <v>1</v>
      </c>
      <c r="B3031" s="336" t="s">
        <v>334</v>
      </c>
      <c r="C3031" s="2341"/>
      <c r="D3031" s="1046"/>
      <c r="E3031" s="2345">
        <f t="shared" si="1957"/>
        <v>0</v>
      </c>
      <c r="F3031" s="1046">
        <f t="shared" si="1977"/>
        <v>0</v>
      </c>
      <c r="G3031" s="1046">
        <f t="shared" si="1977"/>
        <v>56</v>
      </c>
      <c r="H3031" s="1046"/>
      <c r="I3031" s="2457"/>
      <c r="J3031" s="2457"/>
      <c r="K3031" s="2458"/>
      <c r="L3031" s="2458"/>
      <c r="M3031" s="2458"/>
      <c r="N3031" s="2458"/>
      <c r="O3031" s="2458"/>
      <c r="P3031" s="2458"/>
      <c r="Q3031" s="612"/>
      <c r="R3031" s="612"/>
      <c r="S3031" s="612"/>
      <c r="T3031" s="612"/>
      <c r="U3031" s="612"/>
      <c r="V3031" s="612"/>
      <c r="W3031" s="612"/>
      <c r="X3031" s="612"/>
      <c r="Y3031" s="612"/>
      <c r="Z3031" s="612"/>
      <c r="AA3031" s="612"/>
      <c r="AB3031" s="612"/>
      <c r="AC3031" s="612"/>
      <c r="AD3031" s="1074"/>
      <c r="AE3031" s="565"/>
      <c r="AF3031" s="612"/>
      <c r="AG3031" s="612"/>
      <c r="AH3031" s="612"/>
      <c r="AI3031" s="612"/>
      <c r="AJ3031" s="1260">
        <f t="shared" ref="AJ3031" si="1979">AJ2952</f>
        <v>0</v>
      </c>
      <c r="AK3031" s="561"/>
      <c r="AL3031" s="1441"/>
      <c r="AM3031" s="1456"/>
    </row>
    <row r="3032" spans="1:39" ht="75" x14ac:dyDescent="0.25">
      <c r="A3032" s="239">
        <v>1</v>
      </c>
      <c r="B3032" s="336" t="s">
        <v>306</v>
      </c>
      <c r="C3032" s="2341"/>
      <c r="D3032" s="1046"/>
      <c r="E3032" s="2345">
        <f t="shared" si="1957"/>
        <v>9100</v>
      </c>
      <c r="F3032" s="1046">
        <f t="shared" si="1977"/>
        <v>8342</v>
      </c>
      <c r="G3032" s="1046">
        <f t="shared" si="1977"/>
        <v>5763</v>
      </c>
      <c r="H3032" s="1046">
        <f>G3032/F3032*100</f>
        <v>69.084152481419324</v>
      </c>
      <c r="I3032" s="2457"/>
      <c r="J3032" s="2457"/>
      <c r="K3032" s="2458"/>
      <c r="L3032" s="2458"/>
      <c r="M3032" s="2458"/>
      <c r="N3032" s="2458"/>
      <c r="O3032" s="2458"/>
      <c r="P3032" s="2458"/>
      <c r="Q3032" s="612"/>
      <c r="R3032" s="612"/>
      <c r="S3032" s="612"/>
      <c r="T3032" s="612"/>
      <c r="U3032" s="612"/>
      <c r="V3032" s="612"/>
      <c r="W3032" s="612"/>
      <c r="X3032" s="612"/>
      <c r="Y3032" s="612"/>
      <c r="Z3032" s="612"/>
      <c r="AA3032" s="612"/>
      <c r="AB3032" s="612"/>
      <c r="AC3032" s="612"/>
      <c r="AD3032" s="1074"/>
      <c r="AE3032" s="565"/>
      <c r="AF3032" s="612"/>
      <c r="AG3032" s="612"/>
      <c r="AH3032" s="612"/>
      <c r="AI3032" s="612"/>
      <c r="AJ3032" s="1260">
        <f t="shared" ref="AJ3032" si="1980">AJ2953</f>
        <v>0</v>
      </c>
      <c r="AK3032" s="561"/>
      <c r="AL3032" s="1441"/>
      <c r="AM3032" s="1456"/>
    </row>
    <row r="3033" spans="1:39" ht="60" x14ac:dyDescent="0.25">
      <c r="A3033" s="239">
        <v>1</v>
      </c>
      <c r="B3033" s="336" t="s">
        <v>307</v>
      </c>
      <c r="C3033" s="2341"/>
      <c r="D3033" s="1046"/>
      <c r="E3033" s="2345">
        <f t="shared" si="1957"/>
        <v>4070</v>
      </c>
      <c r="F3033" s="1046">
        <f t="shared" si="1977"/>
        <v>3731</v>
      </c>
      <c r="G3033" s="1046">
        <f t="shared" si="1977"/>
        <v>1718</v>
      </c>
      <c r="H3033" s="1046">
        <f>G3033/F3033*100</f>
        <v>46.046636290538729</v>
      </c>
      <c r="I3033" s="2457"/>
      <c r="J3033" s="2457"/>
      <c r="K3033" s="2458"/>
      <c r="L3033" s="2458"/>
      <c r="M3033" s="2458"/>
      <c r="N3033" s="2458"/>
      <c r="O3033" s="2458"/>
      <c r="P3033" s="2458"/>
      <c r="Q3033" s="612"/>
      <c r="R3033" s="612"/>
      <c r="S3033" s="612"/>
      <c r="T3033" s="612"/>
      <c r="U3033" s="612"/>
      <c r="V3033" s="612"/>
      <c r="W3033" s="612"/>
      <c r="X3033" s="612"/>
      <c r="Y3033" s="612"/>
      <c r="Z3033" s="612"/>
      <c r="AA3033" s="612"/>
      <c r="AB3033" s="612"/>
      <c r="AC3033" s="612"/>
      <c r="AD3033" s="1074"/>
      <c r="AE3033" s="565"/>
      <c r="AF3033" s="612"/>
      <c r="AG3033" s="612"/>
      <c r="AH3033" s="612"/>
      <c r="AI3033" s="612"/>
      <c r="AJ3033" s="1260">
        <f t="shared" ref="AJ3033" si="1981">AJ2954</f>
        <v>0</v>
      </c>
      <c r="AK3033" s="561"/>
      <c r="AL3033" s="1441"/>
      <c r="AM3033" s="1456"/>
    </row>
    <row r="3034" spans="1:39" ht="72" x14ac:dyDescent="0.25">
      <c r="B3034" s="488" t="s">
        <v>384</v>
      </c>
      <c r="C3034" s="2341"/>
      <c r="D3034" s="1046"/>
      <c r="E3034" s="2345">
        <f t="shared" si="1957"/>
        <v>12400</v>
      </c>
      <c r="F3034" s="1046">
        <f t="shared" si="1977"/>
        <v>11367</v>
      </c>
      <c r="G3034" s="1046">
        <f t="shared" si="1977"/>
        <v>12594</v>
      </c>
      <c r="H3034" s="1046">
        <f>G3034/F3034*100</f>
        <v>110.79440485616257</v>
      </c>
      <c r="I3034" s="2457"/>
      <c r="J3034" s="2457"/>
      <c r="K3034" s="2458"/>
      <c r="L3034" s="2458"/>
      <c r="M3034" s="2458"/>
      <c r="N3034" s="2458"/>
      <c r="O3034" s="2458"/>
      <c r="P3034" s="2458"/>
      <c r="Q3034" s="612"/>
      <c r="R3034" s="612"/>
      <c r="S3034" s="612"/>
      <c r="T3034" s="612"/>
      <c r="U3034" s="612"/>
      <c r="V3034" s="612"/>
      <c r="W3034" s="612"/>
      <c r="X3034" s="612"/>
      <c r="Y3034" s="612"/>
      <c r="Z3034" s="612"/>
      <c r="AA3034" s="612"/>
      <c r="AB3034" s="612"/>
      <c r="AC3034" s="612"/>
      <c r="AD3034" s="1074"/>
      <c r="AE3034" s="565"/>
      <c r="AF3034" s="612"/>
      <c r="AG3034" s="612"/>
      <c r="AH3034" s="612"/>
      <c r="AI3034" s="612"/>
      <c r="AJ3034" s="1260">
        <f t="shared" ref="AJ3034" si="1982">AJ2955</f>
        <v>0</v>
      </c>
      <c r="AK3034" s="561"/>
      <c r="AL3034" s="1441"/>
      <c r="AM3034" s="1456"/>
    </row>
    <row r="3035" spans="1:39" ht="30" x14ac:dyDescent="0.25">
      <c r="B3035" s="336" t="s">
        <v>206</v>
      </c>
      <c r="C3035" s="2341"/>
      <c r="D3035" s="1046"/>
      <c r="E3035" s="2345"/>
      <c r="F3035" s="1046"/>
      <c r="G3035" s="1046"/>
      <c r="H3035" s="1046"/>
      <c r="I3035" s="2457"/>
      <c r="J3035" s="2457"/>
      <c r="K3035" s="2458"/>
      <c r="L3035" s="2458"/>
      <c r="M3035" s="2458"/>
      <c r="N3035" s="2458"/>
      <c r="O3035" s="2458"/>
      <c r="P3035" s="2458"/>
      <c r="Q3035" s="612">
        <f t="shared" ref="Q3035:AI3035" si="1983">Q2956</f>
        <v>21044.798010000002</v>
      </c>
      <c r="R3035" s="612">
        <f t="shared" ref="R3035:S3035" si="1984">R2956</f>
        <v>21044.798010000002</v>
      </c>
      <c r="S3035" s="612">
        <f t="shared" si="1984"/>
        <v>21044.798010000002</v>
      </c>
      <c r="T3035" s="612">
        <f t="shared" ref="T3035:U3035" si="1985">T2956</f>
        <v>21044.798010000002</v>
      </c>
      <c r="U3035" s="612">
        <f t="shared" si="1985"/>
        <v>21044.798010000002</v>
      </c>
      <c r="V3035" s="612">
        <f t="shared" ref="V3035:W3035" si="1986">V2956</f>
        <v>21044.798010000002</v>
      </c>
      <c r="W3035" s="612">
        <f t="shared" si="1986"/>
        <v>21044.798010000002</v>
      </c>
      <c r="X3035" s="612">
        <f t="shared" ref="X3035:Y3035" si="1987">X2956</f>
        <v>21044.798010000002</v>
      </c>
      <c r="Y3035" s="612">
        <f t="shared" si="1987"/>
        <v>21044.798010000002</v>
      </c>
      <c r="Z3035" s="612">
        <f t="shared" ref="Z3035:AA3035" si="1988">Z2956</f>
        <v>21044.798010000002</v>
      </c>
      <c r="AA3035" s="612">
        <f t="shared" si="1988"/>
        <v>21044.798010000002</v>
      </c>
      <c r="AB3035" s="612">
        <f t="shared" si="1983"/>
        <v>19291.064842500004</v>
      </c>
      <c r="AC3035" s="612">
        <f t="shared" si="1983"/>
        <v>27598.606309999999</v>
      </c>
      <c r="AD3035" s="1074">
        <f t="shared" si="1983"/>
        <v>0</v>
      </c>
      <c r="AE3035" s="565">
        <f t="shared" si="1983"/>
        <v>0</v>
      </c>
      <c r="AF3035" s="612">
        <f t="shared" si="1983"/>
        <v>8307.5414674999956</v>
      </c>
      <c r="AG3035" s="612">
        <f t="shared" si="1983"/>
        <v>-8.4922599999999999</v>
      </c>
      <c r="AH3035" s="612">
        <f t="shared" si="1983"/>
        <v>0</v>
      </c>
      <c r="AI3035" s="612">
        <f t="shared" si="1983"/>
        <v>27598.606309999999</v>
      </c>
      <c r="AJ3035" s="1260"/>
      <c r="AK3035" s="561">
        <f t="shared" ref="AK3035" si="1989">AK2956</f>
        <v>0</v>
      </c>
      <c r="AL3035" s="1441"/>
      <c r="AM3035" s="1456"/>
    </row>
    <row r="3036" spans="1:39" ht="29.25" x14ac:dyDescent="0.25">
      <c r="A3036" s="239">
        <v>1</v>
      </c>
      <c r="B3036" s="488" t="s">
        <v>359</v>
      </c>
      <c r="C3036" s="2341"/>
      <c r="D3036" s="1046"/>
      <c r="E3036" s="2345">
        <f>E2957</f>
        <v>2609.5</v>
      </c>
      <c r="F3036" s="2345">
        <f>F2957</f>
        <v>2391.75</v>
      </c>
      <c r="G3036" s="2345">
        <f>G2957</f>
        <v>670.39750000000004</v>
      </c>
      <c r="H3036" s="1046">
        <f>G3036/F3036*100</f>
        <v>28.029580850841434</v>
      </c>
      <c r="I3036" s="2457"/>
      <c r="J3036" s="2457"/>
      <c r="K3036" s="2458"/>
      <c r="L3036" s="2458"/>
      <c r="M3036" s="2458"/>
      <c r="N3036" s="2458"/>
      <c r="O3036" s="2458"/>
      <c r="P3036" s="2458"/>
      <c r="Q3036" s="612"/>
      <c r="R3036" s="612"/>
      <c r="S3036" s="612"/>
      <c r="T3036" s="612"/>
      <c r="U3036" s="612"/>
      <c r="V3036" s="612"/>
      <c r="W3036" s="612"/>
      <c r="X3036" s="612"/>
      <c r="Y3036" s="612"/>
      <c r="Z3036" s="612"/>
      <c r="AA3036" s="612"/>
      <c r="AB3036" s="612"/>
      <c r="AC3036" s="612"/>
      <c r="AD3036" s="1074"/>
      <c r="AE3036" s="565"/>
      <c r="AF3036" s="612"/>
      <c r="AG3036" s="612"/>
      <c r="AH3036" s="612"/>
      <c r="AI3036" s="612"/>
      <c r="AJ3036" s="1288">
        <f>AJ2957</f>
        <v>0</v>
      </c>
      <c r="AK3036" s="561"/>
      <c r="AL3036" s="1441"/>
      <c r="AM3036" s="1456"/>
    </row>
    <row r="3037" spans="1:39" x14ac:dyDescent="0.25">
      <c r="A3037" s="239">
        <v>1</v>
      </c>
      <c r="B3037" s="336" t="s">
        <v>347</v>
      </c>
      <c r="C3037" s="2514"/>
      <c r="D3037" s="1046"/>
      <c r="E3037" s="2345">
        <f t="shared" ref="E3037:E3048" si="1990">E2958</f>
        <v>0</v>
      </c>
      <c r="F3037" s="1046"/>
      <c r="G3037" s="1046"/>
      <c r="H3037" s="1046"/>
      <c r="I3037" s="2457"/>
      <c r="J3037" s="2457"/>
      <c r="K3037" s="2458"/>
      <c r="L3037" s="2458"/>
      <c r="M3037" s="2458"/>
      <c r="N3037" s="2458"/>
      <c r="O3037" s="2458"/>
      <c r="P3037" s="2458"/>
      <c r="Q3037" s="612"/>
      <c r="R3037" s="612"/>
      <c r="S3037" s="612"/>
      <c r="T3037" s="612"/>
      <c r="U3037" s="612"/>
      <c r="V3037" s="612"/>
      <c r="W3037" s="612"/>
      <c r="X3037" s="612"/>
      <c r="Y3037" s="612"/>
      <c r="Z3037" s="612"/>
      <c r="AA3037" s="612"/>
      <c r="AB3037" s="612"/>
      <c r="AC3037" s="612"/>
      <c r="AD3037" s="1074"/>
      <c r="AE3037" s="565"/>
      <c r="AF3037" s="612"/>
      <c r="AG3037" s="612"/>
      <c r="AH3037" s="612"/>
      <c r="AI3037" s="612"/>
      <c r="AJ3037" s="1260"/>
      <c r="AK3037" s="561"/>
      <c r="AL3037" s="1441"/>
      <c r="AM3037" s="1456"/>
    </row>
    <row r="3038" spans="1:39" ht="30" x14ac:dyDescent="0.25">
      <c r="A3038" s="239">
        <v>1</v>
      </c>
      <c r="B3038" s="492" t="s">
        <v>348</v>
      </c>
      <c r="C3038" s="2514"/>
      <c r="D3038" s="1046"/>
      <c r="E3038" s="2345">
        <f t="shared" si="1990"/>
        <v>597.5</v>
      </c>
      <c r="F3038" s="1046">
        <f>F2959</f>
        <v>547.75</v>
      </c>
      <c r="G3038" s="1046">
        <f>G2959</f>
        <v>31.397499999999997</v>
      </c>
      <c r="H3038" s="1046"/>
      <c r="I3038" s="2457"/>
      <c r="J3038" s="2457"/>
      <c r="K3038" s="2458"/>
      <c r="L3038" s="2458"/>
      <c r="M3038" s="2458"/>
      <c r="N3038" s="2458"/>
      <c r="O3038" s="2458"/>
      <c r="P3038" s="2458"/>
      <c r="Q3038" s="612"/>
      <c r="R3038" s="612"/>
      <c r="S3038" s="612"/>
      <c r="T3038" s="612"/>
      <c r="U3038" s="612"/>
      <c r="V3038" s="612"/>
      <c r="W3038" s="612"/>
      <c r="X3038" s="612"/>
      <c r="Y3038" s="612"/>
      <c r="Z3038" s="612"/>
      <c r="AA3038" s="612"/>
      <c r="AB3038" s="612"/>
      <c r="AC3038" s="612"/>
      <c r="AD3038" s="1074"/>
      <c r="AE3038" s="565"/>
      <c r="AF3038" s="612"/>
      <c r="AG3038" s="612"/>
      <c r="AH3038" s="612"/>
      <c r="AI3038" s="612"/>
      <c r="AJ3038" s="1260">
        <f>AJ2959</f>
        <v>0</v>
      </c>
      <c r="AK3038" s="561"/>
      <c r="AL3038" s="1441"/>
      <c r="AM3038" s="1456"/>
    </row>
    <row r="3039" spans="1:39" x14ac:dyDescent="0.25">
      <c r="A3039" s="239">
        <v>1</v>
      </c>
      <c r="B3039" s="336" t="s">
        <v>349</v>
      </c>
      <c r="C3039" s="2514"/>
      <c r="D3039" s="1046"/>
      <c r="E3039" s="2345">
        <f t="shared" si="1990"/>
        <v>0</v>
      </c>
      <c r="F3039" s="1046"/>
      <c r="G3039" s="1046"/>
      <c r="H3039" s="1046"/>
      <c r="I3039" s="2457"/>
      <c r="J3039" s="2457"/>
      <c r="K3039" s="2458"/>
      <c r="L3039" s="2458"/>
      <c r="M3039" s="2458"/>
      <c r="N3039" s="2458"/>
      <c r="O3039" s="2458"/>
      <c r="P3039" s="2458"/>
      <c r="Q3039" s="612"/>
      <c r="R3039" s="612"/>
      <c r="S3039" s="612"/>
      <c r="T3039" s="612"/>
      <c r="U3039" s="612"/>
      <c r="V3039" s="612"/>
      <c r="W3039" s="612"/>
      <c r="X3039" s="612"/>
      <c r="Y3039" s="612"/>
      <c r="Z3039" s="612"/>
      <c r="AA3039" s="612"/>
      <c r="AB3039" s="612"/>
      <c r="AC3039" s="612"/>
      <c r="AD3039" s="1074"/>
      <c r="AE3039" s="565"/>
      <c r="AF3039" s="612"/>
      <c r="AG3039" s="612"/>
      <c r="AH3039" s="612"/>
      <c r="AI3039" s="612"/>
      <c r="AJ3039" s="1260"/>
      <c r="AK3039" s="561"/>
      <c r="AL3039" s="1441"/>
      <c r="AM3039" s="1456"/>
    </row>
    <row r="3040" spans="1:39" ht="30" x14ac:dyDescent="0.25">
      <c r="A3040" s="239">
        <v>1</v>
      </c>
      <c r="B3040" s="336" t="s">
        <v>374</v>
      </c>
      <c r="C3040" s="2516"/>
      <c r="D3040" s="2347"/>
      <c r="E3040" s="2348">
        <f t="shared" si="1990"/>
        <v>2390</v>
      </c>
      <c r="F3040" s="2347">
        <f t="shared" ref="F3040:G3048" si="1991">F2961</f>
        <v>2191</v>
      </c>
      <c r="G3040" s="2347">
        <f t="shared" si="1991"/>
        <v>125.58999999999999</v>
      </c>
      <c r="H3040" s="2347"/>
      <c r="I3040" s="2457"/>
      <c r="J3040" s="2457"/>
      <c r="K3040" s="2458"/>
      <c r="L3040" s="2458"/>
      <c r="M3040" s="2458"/>
      <c r="N3040" s="2458"/>
      <c r="O3040" s="2458"/>
      <c r="P3040" s="2458"/>
      <c r="Q3040" s="612">
        <f t="shared" ref="Q3040:AI3040" si="1992">Q2974</f>
        <v>0</v>
      </c>
      <c r="R3040" s="612">
        <f t="shared" ref="R3040:S3040" si="1993">R2974</f>
        <v>0</v>
      </c>
      <c r="S3040" s="612">
        <f t="shared" si="1993"/>
        <v>0</v>
      </c>
      <c r="T3040" s="612">
        <f t="shared" ref="T3040:U3040" si="1994">T2974</f>
        <v>0</v>
      </c>
      <c r="U3040" s="612">
        <f t="shared" si="1994"/>
        <v>0</v>
      </c>
      <c r="V3040" s="612">
        <f t="shared" ref="V3040:W3040" si="1995">V2974</f>
        <v>0</v>
      </c>
      <c r="W3040" s="612">
        <f t="shared" si="1995"/>
        <v>0</v>
      </c>
      <c r="X3040" s="612">
        <f t="shared" ref="X3040:Y3040" si="1996">X2974</f>
        <v>0</v>
      </c>
      <c r="Y3040" s="612">
        <f t="shared" si="1996"/>
        <v>0</v>
      </c>
      <c r="Z3040" s="612">
        <f t="shared" ref="Z3040:AA3040" si="1997">Z2974</f>
        <v>0</v>
      </c>
      <c r="AA3040" s="612">
        <f t="shared" si="1997"/>
        <v>0</v>
      </c>
      <c r="AB3040" s="612">
        <f t="shared" si="1992"/>
        <v>0</v>
      </c>
      <c r="AC3040" s="612">
        <f t="shared" si="1992"/>
        <v>0</v>
      </c>
      <c r="AD3040" s="1074">
        <f t="shared" si="1992"/>
        <v>0</v>
      </c>
      <c r="AE3040" s="565">
        <f t="shared" si="1992"/>
        <v>0</v>
      </c>
      <c r="AF3040" s="612">
        <f t="shared" si="1992"/>
        <v>0</v>
      </c>
      <c r="AG3040" s="612">
        <f t="shared" si="1992"/>
        <v>0</v>
      </c>
      <c r="AH3040" s="612">
        <f t="shared" si="1992"/>
        <v>0</v>
      </c>
      <c r="AI3040" s="612">
        <f t="shared" si="1992"/>
        <v>0</v>
      </c>
      <c r="AJ3040" s="1264">
        <f t="shared" ref="AJ3040" si="1998">AJ2961</f>
        <v>0</v>
      </c>
      <c r="AK3040" s="561">
        <f t="shared" ref="AK3040" si="1999">AK2974</f>
        <v>0</v>
      </c>
      <c r="AL3040" s="1441"/>
      <c r="AM3040" s="1456"/>
    </row>
    <row r="3041" spans="1:39" ht="60" x14ac:dyDescent="0.25">
      <c r="A3041" s="239">
        <v>1</v>
      </c>
      <c r="B3041" s="336" t="s">
        <v>350</v>
      </c>
      <c r="C3041" s="2513"/>
      <c r="D3041" s="1046"/>
      <c r="E3041" s="2345">
        <f t="shared" si="1990"/>
        <v>0</v>
      </c>
      <c r="F3041" s="1046">
        <f t="shared" si="1991"/>
        <v>0</v>
      </c>
      <c r="G3041" s="1046">
        <f t="shared" si="1991"/>
        <v>0</v>
      </c>
      <c r="H3041" s="1046"/>
      <c r="I3041" s="2457"/>
      <c r="J3041" s="2457"/>
      <c r="K3041" s="2458"/>
      <c r="L3041" s="2458"/>
      <c r="M3041" s="2458"/>
      <c r="N3041" s="2458"/>
      <c r="O3041" s="2458"/>
      <c r="P3041" s="2458"/>
      <c r="Q3041" s="612"/>
      <c r="R3041" s="612"/>
      <c r="S3041" s="612"/>
      <c r="T3041" s="612"/>
      <c r="U3041" s="612"/>
      <c r="V3041" s="612"/>
      <c r="W3041" s="612"/>
      <c r="X3041" s="612"/>
      <c r="Y3041" s="612"/>
      <c r="Z3041" s="612"/>
      <c r="AA3041" s="612"/>
      <c r="AB3041" s="612"/>
      <c r="AC3041" s="612"/>
      <c r="AD3041" s="1074"/>
      <c r="AE3041" s="565"/>
      <c r="AF3041" s="612"/>
      <c r="AG3041" s="612"/>
      <c r="AH3041" s="612"/>
      <c r="AI3041" s="612"/>
      <c r="AJ3041" s="1260">
        <f t="shared" ref="AJ3041" si="2000">AJ2962</f>
        <v>0</v>
      </c>
      <c r="AK3041" s="561"/>
      <c r="AL3041" s="1441"/>
      <c r="AM3041" s="1456"/>
    </row>
    <row r="3042" spans="1:39" ht="75" x14ac:dyDescent="0.25">
      <c r="A3042" s="239">
        <v>1</v>
      </c>
      <c r="B3042" s="336" t="s">
        <v>351</v>
      </c>
      <c r="C3042" s="2341"/>
      <c r="D3042" s="1046"/>
      <c r="E3042" s="2345">
        <f t="shared" si="1990"/>
        <v>0</v>
      </c>
      <c r="F3042" s="1046">
        <f t="shared" si="1991"/>
        <v>0</v>
      </c>
      <c r="G3042" s="1046">
        <f t="shared" si="1991"/>
        <v>0</v>
      </c>
      <c r="H3042" s="1046"/>
      <c r="I3042" s="2457"/>
      <c r="J3042" s="2457"/>
      <c r="K3042" s="2458"/>
      <c r="L3042" s="2458"/>
      <c r="M3042" s="2458"/>
      <c r="N3042" s="2458"/>
      <c r="O3042" s="2458"/>
      <c r="P3042" s="2458"/>
      <c r="Q3042" s="612"/>
      <c r="R3042" s="612"/>
      <c r="S3042" s="612"/>
      <c r="T3042" s="612"/>
      <c r="U3042" s="612"/>
      <c r="V3042" s="612"/>
      <c r="W3042" s="612"/>
      <c r="X3042" s="612"/>
      <c r="Y3042" s="612"/>
      <c r="Z3042" s="612"/>
      <c r="AA3042" s="612"/>
      <c r="AB3042" s="612"/>
      <c r="AC3042" s="612"/>
      <c r="AD3042" s="1074"/>
      <c r="AE3042" s="565"/>
      <c r="AF3042" s="612"/>
      <c r="AG3042" s="612"/>
      <c r="AH3042" s="612"/>
      <c r="AI3042" s="612"/>
      <c r="AJ3042" s="1260">
        <f t="shared" ref="AJ3042" si="2001">AJ2963</f>
        <v>0</v>
      </c>
      <c r="AK3042" s="561"/>
      <c r="AL3042" s="1441"/>
      <c r="AM3042" s="1456"/>
    </row>
    <row r="3043" spans="1:39" ht="45" x14ac:dyDescent="0.25">
      <c r="A3043" s="239">
        <v>1</v>
      </c>
      <c r="B3043" s="816" t="s">
        <v>352</v>
      </c>
      <c r="C3043" s="2341"/>
      <c r="D3043" s="1046"/>
      <c r="E3043" s="2345">
        <f t="shared" si="1990"/>
        <v>0</v>
      </c>
      <c r="F3043" s="1046">
        <f t="shared" si="1991"/>
        <v>0</v>
      </c>
      <c r="G3043" s="1046">
        <f t="shared" si="1991"/>
        <v>0</v>
      </c>
      <c r="H3043" s="1046"/>
      <c r="I3043" s="2457"/>
      <c r="J3043" s="2457"/>
      <c r="K3043" s="2458"/>
      <c r="L3043" s="2458"/>
      <c r="M3043" s="2458"/>
      <c r="N3043" s="2458"/>
      <c r="O3043" s="2458"/>
      <c r="P3043" s="2458"/>
      <c r="Q3043" s="612"/>
      <c r="R3043" s="612"/>
      <c r="S3043" s="612"/>
      <c r="T3043" s="612"/>
      <c r="U3043" s="612"/>
      <c r="V3043" s="612"/>
      <c r="W3043" s="612"/>
      <c r="X3043" s="612"/>
      <c r="Y3043" s="612"/>
      <c r="Z3043" s="612"/>
      <c r="AA3043" s="612"/>
      <c r="AB3043" s="612"/>
      <c r="AC3043" s="612"/>
      <c r="AD3043" s="1074"/>
      <c r="AE3043" s="565"/>
      <c r="AF3043" s="612"/>
      <c r="AG3043" s="612"/>
      <c r="AH3043" s="612"/>
      <c r="AI3043" s="612"/>
      <c r="AJ3043" s="1260">
        <f t="shared" ref="AJ3043" si="2002">AJ2964</f>
        <v>0</v>
      </c>
      <c r="AK3043" s="561"/>
      <c r="AL3043" s="1441"/>
      <c r="AM3043" s="1456"/>
    </row>
    <row r="3044" spans="1:39" ht="105" x14ac:dyDescent="0.25">
      <c r="B3044" s="816" t="s">
        <v>530</v>
      </c>
      <c r="C3044" s="2341"/>
      <c r="D3044" s="1046"/>
      <c r="E3044" s="2345">
        <f t="shared" si="1990"/>
        <v>120</v>
      </c>
      <c r="F3044" s="1046">
        <f t="shared" si="1991"/>
        <v>110</v>
      </c>
      <c r="G3044" s="1046">
        <f t="shared" si="1991"/>
        <v>246</v>
      </c>
      <c r="H3044" s="1046">
        <f>H2965</f>
        <v>223.63636363636363</v>
      </c>
      <c r="I3044" s="2457"/>
      <c r="J3044" s="2457"/>
      <c r="K3044" s="2458"/>
      <c r="L3044" s="2458"/>
      <c r="M3044" s="2458"/>
      <c r="N3044" s="2458"/>
      <c r="O3044" s="2458"/>
      <c r="P3044" s="2458"/>
      <c r="Q3044" s="612"/>
      <c r="R3044" s="612"/>
      <c r="S3044" s="612"/>
      <c r="T3044" s="612"/>
      <c r="U3044" s="612"/>
      <c r="V3044" s="612"/>
      <c r="W3044" s="612"/>
      <c r="X3044" s="612"/>
      <c r="Y3044" s="612"/>
      <c r="Z3044" s="612"/>
      <c r="AA3044" s="612"/>
      <c r="AB3044" s="612"/>
      <c r="AC3044" s="612"/>
      <c r="AD3044" s="1074"/>
      <c r="AE3044" s="565"/>
      <c r="AF3044" s="612"/>
      <c r="AG3044" s="612"/>
      <c r="AH3044" s="612"/>
      <c r="AI3044" s="612"/>
      <c r="AJ3044" s="1260">
        <f t="shared" ref="AJ3044" si="2003">AJ2965</f>
        <v>0</v>
      </c>
      <c r="AK3044" s="561"/>
      <c r="AL3044" s="1441"/>
      <c r="AM3044" s="1456"/>
    </row>
    <row r="3045" spans="1:39" ht="42.75" x14ac:dyDescent="0.25">
      <c r="B3045" s="1401" t="s">
        <v>507</v>
      </c>
      <c r="C3045" s="2341"/>
      <c r="D3045" s="1046"/>
      <c r="E3045" s="2345">
        <f t="shared" si="1990"/>
        <v>1892</v>
      </c>
      <c r="F3045" s="1046">
        <f t="shared" si="1991"/>
        <v>1734</v>
      </c>
      <c r="G3045" s="1046">
        <f t="shared" si="1991"/>
        <v>389</v>
      </c>
      <c r="H3045" s="1046">
        <f>H2966</f>
        <v>22.433679354094579</v>
      </c>
      <c r="I3045" s="2457"/>
      <c r="J3045" s="2457"/>
      <c r="K3045" s="2458"/>
      <c r="L3045" s="2458"/>
      <c r="M3045" s="2458"/>
      <c r="N3045" s="2458"/>
      <c r="O3045" s="2458"/>
      <c r="P3045" s="2458"/>
      <c r="Q3045" s="612">
        <f t="shared" ref="Q3045:AJ3045" si="2004">Q2966</f>
        <v>2772.9087999999997</v>
      </c>
      <c r="R3045" s="612">
        <f t="shared" ref="R3045:S3045" si="2005">R2966</f>
        <v>2772.9087999999997</v>
      </c>
      <c r="S3045" s="612">
        <f t="shared" si="2005"/>
        <v>2772.9087999999997</v>
      </c>
      <c r="T3045" s="612">
        <f t="shared" ref="T3045:U3045" si="2006">T2966</f>
        <v>2772.9087999999997</v>
      </c>
      <c r="U3045" s="612">
        <f t="shared" si="2006"/>
        <v>2772.9087999999997</v>
      </c>
      <c r="V3045" s="612">
        <f t="shared" ref="V3045:W3045" si="2007">V2966</f>
        <v>2772.9087999999997</v>
      </c>
      <c r="W3045" s="612">
        <f t="shared" si="2007"/>
        <v>2772.9087999999997</v>
      </c>
      <c r="X3045" s="612">
        <f t="shared" ref="X3045:Y3045" si="2008">X2966</f>
        <v>2772.9087999999997</v>
      </c>
      <c r="Y3045" s="612">
        <f t="shared" si="2008"/>
        <v>2772.9087999999997</v>
      </c>
      <c r="Z3045" s="612">
        <f t="shared" ref="Z3045:AA3045" si="2009">Z2966</f>
        <v>2772.9087999999997</v>
      </c>
      <c r="AA3045" s="612">
        <f t="shared" si="2009"/>
        <v>2772.9087999999997</v>
      </c>
      <c r="AB3045" s="1046">
        <f t="shared" si="2004"/>
        <v>2541.8330666666666</v>
      </c>
      <c r="AC3045" s="1046">
        <f t="shared" si="2004"/>
        <v>629.74393999999995</v>
      </c>
      <c r="AD3045" s="1046">
        <f t="shared" si="2004"/>
        <v>0</v>
      </c>
      <c r="AE3045" s="1046">
        <f t="shared" si="2004"/>
        <v>0</v>
      </c>
      <c r="AF3045" s="1046">
        <f t="shared" si="2004"/>
        <v>-1912.0891266666667</v>
      </c>
      <c r="AG3045" s="1046">
        <f t="shared" si="2004"/>
        <v>0</v>
      </c>
      <c r="AH3045" s="1046">
        <f t="shared" si="2004"/>
        <v>-1.29376</v>
      </c>
      <c r="AI3045" s="1046">
        <f t="shared" si="2004"/>
        <v>628.45017999999993</v>
      </c>
      <c r="AJ3045" s="1260">
        <f t="shared" si="2004"/>
        <v>0</v>
      </c>
      <c r="AK3045" s="561">
        <f t="shared" ref="AK3045" si="2010">AK2966</f>
        <v>0</v>
      </c>
      <c r="AL3045" s="1441"/>
      <c r="AM3045" s="1456"/>
    </row>
    <row r="3046" spans="1:39" x14ac:dyDescent="0.25">
      <c r="B3046" s="816" t="s">
        <v>508</v>
      </c>
      <c r="C3046" s="2341"/>
      <c r="D3046" s="1046"/>
      <c r="E3046" s="2345">
        <f t="shared" si="1990"/>
        <v>1892</v>
      </c>
      <c r="F3046" s="1046">
        <f t="shared" si="1991"/>
        <v>1734</v>
      </c>
      <c r="G3046" s="1046">
        <f t="shared" si="1991"/>
        <v>389</v>
      </c>
      <c r="H3046" s="1046">
        <f>H2967</f>
        <v>22.433679354094579</v>
      </c>
      <c r="I3046" s="2457"/>
      <c r="J3046" s="2457"/>
      <c r="K3046" s="2458"/>
      <c r="L3046" s="2458"/>
      <c r="M3046" s="2458"/>
      <c r="N3046" s="2458"/>
      <c r="O3046" s="2458"/>
      <c r="P3046" s="2458"/>
      <c r="Q3046" s="612"/>
      <c r="R3046" s="612"/>
      <c r="S3046" s="612"/>
      <c r="T3046" s="612"/>
      <c r="U3046" s="612"/>
      <c r="V3046" s="612"/>
      <c r="W3046" s="612"/>
      <c r="X3046" s="612"/>
      <c r="Y3046" s="612"/>
      <c r="Z3046" s="612"/>
      <c r="AA3046" s="612"/>
      <c r="AB3046" s="612"/>
      <c r="AC3046" s="612"/>
      <c r="AD3046" s="1074"/>
      <c r="AE3046" s="565"/>
      <c r="AF3046" s="612"/>
      <c r="AG3046" s="612"/>
      <c r="AH3046" s="612"/>
      <c r="AI3046" s="612"/>
      <c r="AJ3046" s="1260">
        <f t="shared" ref="AJ3046" si="2011">AJ2967</f>
        <v>0</v>
      </c>
      <c r="AK3046" s="561"/>
      <c r="AL3046" s="1441"/>
      <c r="AM3046" s="1456"/>
    </row>
    <row r="3047" spans="1:39" ht="42.75" x14ac:dyDescent="0.25">
      <c r="B3047" s="1401" t="s">
        <v>509</v>
      </c>
      <c r="C3047" s="2341"/>
      <c r="D3047" s="1046"/>
      <c r="E3047" s="2345">
        <f t="shared" si="1990"/>
        <v>0</v>
      </c>
      <c r="F3047" s="1046">
        <f t="shared" si="1991"/>
        <v>0</v>
      </c>
      <c r="G3047" s="1046">
        <f t="shared" si="1991"/>
        <v>4</v>
      </c>
      <c r="H3047" s="1046">
        <f>H2968</f>
        <v>0</v>
      </c>
      <c r="I3047" s="2457"/>
      <c r="J3047" s="2457"/>
      <c r="K3047" s="2458"/>
      <c r="L3047" s="2458"/>
      <c r="M3047" s="2458"/>
      <c r="N3047" s="2458"/>
      <c r="O3047" s="2458"/>
      <c r="P3047" s="2458"/>
      <c r="Q3047" s="612"/>
      <c r="R3047" s="612"/>
      <c r="S3047" s="612"/>
      <c r="T3047" s="612"/>
      <c r="U3047" s="612"/>
      <c r="V3047" s="612"/>
      <c r="W3047" s="612"/>
      <c r="X3047" s="612"/>
      <c r="Y3047" s="612"/>
      <c r="Z3047" s="612"/>
      <c r="AA3047" s="612"/>
      <c r="AB3047" s="612"/>
      <c r="AC3047" s="612"/>
      <c r="AD3047" s="1074"/>
      <c r="AE3047" s="565"/>
      <c r="AF3047" s="612"/>
      <c r="AG3047" s="612"/>
      <c r="AH3047" s="612"/>
      <c r="AI3047" s="612"/>
      <c r="AJ3047" s="1260">
        <f t="shared" ref="AJ3047" si="2012">AJ2968</f>
        <v>0</v>
      </c>
      <c r="AK3047" s="561"/>
      <c r="AL3047" s="1441"/>
      <c r="AM3047" s="1456"/>
    </row>
    <row r="3048" spans="1:39" ht="29.25" x14ac:dyDescent="0.25">
      <c r="A3048" s="239">
        <v>1</v>
      </c>
      <c r="B3048" s="817" t="s">
        <v>360</v>
      </c>
      <c r="C3048" s="2341"/>
      <c r="D3048" s="1046"/>
      <c r="E3048" s="2345">
        <f t="shared" si="1990"/>
        <v>9425.2127659574471</v>
      </c>
      <c r="F3048" s="1046">
        <f t="shared" si="1991"/>
        <v>8639.7872340425529</v>
      </c>
      <c r="G3048" s="1046">
        <f t="shared" si="1991"/>
        <v>12665.984042553191</v>
      </c>
      <c r="H3048" s="1046"/>
      <c r="I3048" s="2457"/>
      <c r="J3048" s="2457"/>
      <c r="K3048" s="2458"/>
      <c r="L3048" s="2458"/>
      <c r="M3048" s="2458"/>
      <c r="N3048" s="2458"/>
      <c r="O3048" s="2458"/>
      <c r="P3048" s="2458"/>
      <c r="Q3048" s="612"/>
      <c r="R3048" s="612"/>
      <c r="S3048" s="612"/>
      <c r="T3048" s="612"/>
      <c r="U3048" s="612"/>
      <c r="V3048" s="612"/>
      <c r="W3048" s="612"/>
      <c r="X3048" s="612"/>
      <c r="Y3048" s="612"/>
      <c r="Z3048" s="612"/>
      <c r="AA3048" s="612"/>
      <c r="AB3048" s="612"/>
      <c r="AC3048" s="612"/>
      <c r="AD3048" s="1074"/>
      <c r="AE3048" s="565"/>
      <c r="AF3048" s="612"/>
      <c r="AG3048" s="612"/>
      <c r="AH3048" s="612"/>
      <c r="AI3048" s="612"/>
      <c r="AJ3048" s="1260">
        <f t="shared" ref="AJ3048" si="2013">AJ2969</f>
        <v>0</v>
      </c>
      <c r="AK3048" s="561"/>
      <c r="AL3048" s="1441"/>
      <c r="AM3048" s="1456"/>
    </row>
    <row r="3049" spans="1:39" s="2690" customFormat="1" ht="29.25" x14ac:dyDescent="0.25">
      <c r="B3049" s="817" t="s">
        <v>376</v>
      </c>
      <c r="C3049" s="2341"/>
      <c r="D3049" s="1046"/>
      <c r="E3049" s="2345">
        <f t="shared" ref="E3049:E3054" si="2014">E2970</f>
        <v>9425.2127659574471</v>
      </c>
      <c r="F3049" s="1046">
        <f t="shared" ref="F3049:H3049" si="2015">F2970</f>
        <v>8639.7872340425529</v>
      </c>
      <c r="G3049" s="1046">
        <f t="shared" si="2015"/>
        <v>12665.984042553191</v>
      </c>
      <c r="H3049" s="1046">
        <f t="shared" si="2015"/>
        <v>146.60064767158372</v>
      </c>
      <c r="I3049" s="2457"/>
      <c r="J3049" s="2457"/>
      <c r="K3049" s="2458"/>
      <c r="L3049" s="2458"/>
      <c r="M3049" s="2458"/>
      <c r="N3049" s="2458"/>
      <c r="O3049" s="2458"/>
      <c r="P3049" s="2458"/>
      <c r="Q3049" s="612"/>
      <c r="R3049" s="612"/>
      <c r="S3049" s="612"/>
      <c r="T3049" s="612"/>
      <c r="U3049" s="612"/>
      <c r="V3049" s="612"/>
      <c r="W3049" s="612"/>
      <c r="X3049" s="612"/>
      <c r="Y3049" s="612"/>
      <c r="Z3049" s="612"/>
      <c r="AA3049" s="612"/>
      <c r="AB3049" s="612"/>
      <c r="AC3049" s="612"/>
      <c r="AD3049" s="1074"/>
      <c r="AE3049" s="565"/>
      <c r="AF3049" s="612"/>
      <c r="AG3049" s="612"/>
      <c r="AH3049" s="612"/>
      <c r="AI3049" s="612"/>
      <c r="AJ3049" s="1260">
        <f t="shared" ref="AJ3049" si="2016">AJ2970</f>
        <v>0</v>
      </c>
      <c r="AK3049" s="561"/>
      <c r="AL3049" s="1441"/>
      <c r="AM3049" s="1456"/>
    </row>
    <row r="3050" spans="1:39" x14ac:dyDescent="0.25">
      <c r="A3050" s="239">
        <v>1</v>
      </c>
      <c r="B3050" s="495" t="s">
        <v>377</v>
      </c>
      <c r="C3050" s="2341"/>
      <c r="D3050" s="1046"/>
      <c r="E3050" s="2345">
        <f t="shared" si="2014"/>
        <v>88597</v>
      </c>
      <c r="F3050" s="1046">
        <f t="shared" ref="F3050:H3050" si="2017">F2971</f>
        <v>81214</v>
      </c>
      <c r="G3050" s="1046">
        <f t="shared" si="2017"/>
        <v>119060.25</v>
      </c>
      <c r="H3050" s="1046">
        <f t="shared" si="2017"/>
        <v>146.60064767158372</v>
      </c>
      <c r="I3050" s="2457"/>
      <c r="J3050" s="2457"/>
      <c r="K3050" s="2458"/>
      <c r="L3050" s="2458"/>
      <c r="M3050" s="2458"/>
      <c r="N3050" s="2458"/>
      <c r="O3050" s="2458"/>
      <c r="P3050" s="2458"/>
      <c r="Q3050" s="612"/>
      <c r="R3050" s="612"/>
      <c r="S3050" s="612"/>
      <c r="T3050" s="612"/>
      <c r="U3050" s="612"/>
      <c r="V3050" s="612"/>
      <c r="W3050" s="612"/>
      <c r="X3050" s="612"/>
      <c r="Y3050" s="612"/>
      <c r="Z3050" s="612"/>
      <c r="AA3050" s="612"/>
      <c r="AB3050" s="612"/>
      <c r="AC3050" s="612"/>
      <c r="AD3050" s="1074"/>
      <c r="AE3050" s="565"/>
      <c r="AF3050" s="612"/>
      <c r="AG3050" s="612"/>
      <c r="AH3050" s="612"/>
      <c r="AI3050" s="612"/>
      <c r="AJ3050" s="1260">
        <f t="shared" ref="AJ3050" si="2018">AJ2971</f>
        <v>0</v>
      </c>
      <c r="AK3050" s="561"/>
      <c r="AL3050" s="1441"/>
      <c r="AM3050" s="1456"/>
    </row>
    <row r="3051" spans="1:39" ht="43.5" x14ac:dyDescent="0.25">
      <c r="A3051" s="239">
        <v>1</v>
      </c>
      <c r="B3051" s="817" t="s">
        <v>353</v>
      </c>
      <c r="C3051" s="2341"/>
      <c r="D3051" s="1046"/>
      <c r="E3051" s="2345">
        <f t="shared" si="2014"/>
        <v>12200</v>
      </c>
      <c r="F3051" s="1046">
        <f t="shared" ref="F3051:G3054" si="2019">F2972</f>
        <v>11183</v>
      </c>
      <c r="G3051" s="1046">
        <f t="shared" si="2019"/>
        <v>7944</v>
      </c>
      <c r="H3051" s="1046">
        <f>G3051/F3051*100</f>
        <v>71.03639452740768</v>
      </c>
      <c r="I3051" s="2457"/>
      <c r="J3051" s="2457"/>
      <c r="K3051" s="2458"/>
      <c r="L3051" s="2458"/>
      <c r="M3051" s="2458"/>
      <c r="N3051" s="2458"/>
      <c r="O3051" s="2458"/>
      <c r="P3051" s="2458"/>
      <c r="Q3051" s="612"/>
      <c r="R3051" s="612"/>
      <c r="S3051" s="612"/>
      <c r="T3051" s="612"/>
      <c r="U3051" s="612"/>
      <c r="V3051" s="612"/>
      <c r="W3051" s="612"/>
      <c r="X3051" s="612"/>
      <c r="Y3051" s="612"/>
      <c r="Z3051" s="612"/>
      <c r="AA3051" s="612"/>
      <c r="AB3051" s="612"/>
      <c r="AC3051" s="612"/>
      <c r="AD3051" s="1074"/>
      <c r="AE3051" s="565"/>
      <c r="AF3051" s="612"/>
      <c r="AG3051" s="612"/>
      <c r="AH3051" s="612"/>
      <c r="AI3051" s="612"/>
      <c r="AJ3051" s="1260">
        <f t="shared" ref="AJ3051" si="2020">AJ2972</f>
        <v>0</v>
      </c>
      <c r="AK3051" s="561"/>
      <c r="AL3051" s="1441"/>
      <c r="AM3051" s="1456"/>
    </row>
    <row r="3052" spans="1:39" ht="30" x14ac:dyDescent="0.25">
      <c r="A3052" s="239">
        <v>1</v>
      </c>
      <c r="B3052" s="337" t="s">
        <v>201</v>
      </c>
      <c r="C3052" s="2341"/>
      <c r="D3052" s="1046"/>
      <c r="E3052" s="2345">
        <f t="shared" si="2014"/>
        <v>1000</v>
      </c>
      <c r="F3052" s="1046">
        <f t="shared" si="2019"/>
        <v>917</v>
      </c>
      <c r="G3052" s="1046">
        <f t="shared" si="2019"/>
        <v>106</v>
      </c>
      <c r="H3052" s="1046">
        <f>G3052/F3052*100</f>
        <v>11.559432933478735</v>
      </c>
      <c r="I3052" s="2457"/>
      <c r="J3052" s="2457"/>
      <c r="K3052" s="2458"/>
      <c r="L3052" s="2458"/>
      <c r="M3052" s="2458"/>
      <c r="N3052" s="2458"/>
      <c r="O3052" s="2458"/>
      <c r="P3052" s="2458"/>
      <c r="Q3052" s="612"/>
      <c r="R3052" s="612"/>
      <c r="S3052" s="612"/>
      <c r="T3052" s="612"/>
      <c r="U3052" s="612"/>
      <c r="V3052" s="612"/>
      <c r="W3052" s="612"/>
      <c r="X3052" s="612"/>
      <c r="Y3052" s="612"/>
      <c r="Z3052" s="612"/>
      <c r="AA3052" s="612"/>
      <c r="AB3052" s="612"/>
      <c r="AC3052" s="612"/>
      <c r="AD3052" s="1074"/>
      <c r="AE3052" s="565"/>
      <c r="AF3052" s="612"/>
      <c r="AG3052" s="612"/>
      <c r="AH3052" s="612"/>
      <c r="AI3052" s="612"/>
      <c r="AJ3052" s="1260">
        <f t="shared" ref="AJ3052" si="2021">AJ2973</f>
        <v>0</v>
      </c>
      <c r="AK3052" s="561"/>
      <c r="AL3052" s="1441"/>
      <c r="AM3052" s="1456"/>
    </row>
    <row r="3053" spans="1:39" ht="86.25" x14ac:dyDescent="0.25">
      <c r="A3053" s="239">
        <v>1</v>
      </c>
      <c r="B3053" s="817" t="s">
        <v>361</v>
      </c>
      <c r="C3053" s="2341"/>
      <c r="D3053" s="1046"/>
      <c r="E3053" s="2345">
        <f t="shared" si="2014"/>
        <v>1000</v>
      </c>
      <c r="F3053" s="1046">
        <f t="shared" si="2019"/>
        <v>917</v>
      </c>
      <c r="G3053" s="1046">
        <f t="shared" si="2019"/>
        <v>2044</v>
      </c>
      <c r="H3053" s="1046">
        <f>G3053/F3053*100</f>
        <v>222.90076335877865</v>
      </c>
      <c r="I3053" s="2457"/>
      <c r="J3053" s="2457"/>
      <c r="K3053" s="2458"/>
      <c r="L3053" s="2458"/>
      <c r="M3053" s="2458"/>
      <c r="N3053" s="2458"/>
      <c r="O3053" s="2458"/>
      <c r="P3053" s="2458"/>
      <c r="Q3053" s="612"/>
      <c r="R3053" s="612"/>
      <c r="S3053" s="612"/>
      <c r="T3053" s="612"/>
      <c r="U3053" s="612"/>
      <c r="V3053" s="612"/>
      <c r="W3053" s="612"/>
      <c r="X3053" s="612"/>
      <c r="Y3053" s="612"/>
      <c r="Z3053" s="612"/>
      <c r="AA3053" s="612"/>
      <c r="AB3053" s="612"/>
      <c r="AC3053" s="612"/>
      <c r="AD3053" s="1074"/>
      <c r="AE3053" s="565"/>
      <c r="AF3053" s="612"/>
      <c r="AG3053" s="612"/>
      <c r="AH3053" s="612"/>
      <c r="AI3053" s="612"/>
      <c r="AJ3053" s="1260">
        <f t="shared" ref="AJ3053" si="2022">AJ2974</f>
        <v>0</v>
      </c>
      <c r="AK3053" s="561"/>
      <c r="AL3053" s="1441"/>
      <c r="AM3053" s="1456"/>
    </row>
    <row r="3054" spans="1:39" x14ac:dyDescent="0.25">
      <c r="A3054" s="239">
        <v>1</v>
      </c>
      <c r="B3054" s="821" t="s">
        <v>234</v>
      </c>
      <c r="C3054" s="2341"/>
      <c r="D3054" s="1046"/>
      <c r="E3054" s="2345">
        <f t="shared" si="2014"/>
        <v>4700</v>
      </c>
      <c r="F3054" s="1046">
        <f t="shared" si="2019"/>
        <v>4310</v>
      </c>
      <c r="G3054" s="1046">
        <f t="shared" si="2019"/>
        <v>4314</v>
      </c>
      <c r="H3054" s="1046">
        <f>G3054/F3054*100</f>
        <v>100.09280742459397</v>
      </c>
      <c r="I3054" s="2457"/>
      <c r="J3054" s="2457"/>
      <c r="K3054" s="2458"/>
      <c r="L3054" s="2458"/>
      <c r="M3054" s="2458"/>
      <c r="N3054" s="2458"/>
      <c r="O3054" s="2458"/>
      <c r="P3054" s="2458"/>
      <c r="Q3054" s="612">
        <f t="shared" ref="Q3054:AJ3054" si="2023">Q2975</f>
        <v>5436.9552100000001</v>
      </c>
      <c r="R3054" s="612">
        <f t="shared" ref="R3054:S3054" si="2024">R2975</f>
        <v>5436.9552100000001</v>
      </c>
      <c r="S3054" s="612">
        <f t="shared" si="2024"/>
        <v>5436.9552100000001</v>
      </c>
      <c r="T3054" s="612">
        <f t="shared" ref="T3054:U3054" si="2025">T2975</f>
        <v>5436.9552100000001</v>
      </c>
      <c r="U3054" s="612">
        <f t="shared" si="2025"/>
        <v>5436.9552100000001</v>
      </c>
      <c r="V3054" s="612">
        <f t="shared" ref="V3054:W3054" si="2026">V2975</f>
        <v>5436.9552100000001</v>
      </c>
      <c r="W3054" s="612">
        <f t="shared" si="2026"/>
        <v>5436.9552100000001</v>
      </c>
      <c r="X3054" s="612">
        <f t="shared" ref="X3054:Y3054" si="2027">X2975</f>
        <v>5436.9552100000001</v>
      </c>
      <c r="Y3054" s="612">
        <f t="shared" si="2027"/>
        <v>5436.9552100000001</v>
      </c>
      <c r="Z3054" s="612">
        <f t="shared" ref="Z3054:AA3054" si="2028">Z2975</f>
        <v>5436.9552100000001</v>
      </c>
      <c r="AA3054" s="612">
        <f t="shared" si="2028"/>
        <v>5436.9552100000001</v>
      </c>
      <c r="AB3054" s="612">
        <f t="shared" si="2023"/>
        <v>4983.8756091666673</v>
      </c>
      <c r="AC3054" s="612">
        <f t="shared" si="2023"/>
        <v>4707.5211399999998</v>
      </c>
      <c r="AD3054" s="1074">
        <f t="shared" si="2023"/>
        <v>0</v>
      </c>
      <c r="AE3054" s="565">
        <f t="shared" si="2023"/>
        <v>0</v>
      </c>
      <c r="AF3054" s="612">
        <f t="shared" si="2023"/>
        <v>-276.35446916666751</v>
      </c>
      <c r="AG3054" s="612">
        <f t="shared" si="2023"/>
        <v>0</v>
      </c>
      <c r="AH3054" s="612">
        <f t="shared" si="2023"/>
        <v>0</v>
      </c>
      <c r="AI3054" s="612">
        <f t="shared" si="2023"/>
        <v>4707.5211399999998</v>
      </c>
      <c r="AJ3054" s="1260">
        <f t="shared" si="2023"/>
        <v>0</v>
      </c>
      <c r="AK3054" s="561">
        <f t="shared" ref="AK3054" si="2029">AK2975</f>
        <v>0</v>
      </c>
      <c r="AL3054" s="1441"/>
      <c r="AM3054" s="1456"/>
    </row>
    <row r="3055" spans="1:39" ht="29.25" x14ac:dyDescent="0.25">
      <c r="A3055" s="239">
        <v>1</v>
      </c>
      <c r="B3055" s="339" t="s">
        <v>279</v>
      </c>
      <c r="C3055" s="2341"/>
      <c r="D3055" s="1046"/>
      <c r="E3055" s="2348">
        <f t="shared" ref="E3055:H3059" si="2030">E2982</f>
        <v>106850.5</v>
      </c>
      <c r="F3055" s="2347">
        <f t="shared" si="2030"/>
        <v>97946.75</v>
      </c>
      <c r="G3055" s="2347">
        <f t="shared" si="2030"/>
        <v>72890.397500000006</v>
      </c>
      <c r="H3055" s="2347">
        <f t="shared" si="2030"/>
        <v>74.418393157506515</v>
      </c>
      <c r="I3055" s="2457"/>
      <c r="J3055" s="2457"/>
      <c r="K3055" s="2458"/>
      <c r="L3055" s="2458"/>
      <c r="M3055" s="2458"/>
      <c r="N3055" s="2458"/>
      <c r="O3055" s="2458"/>
      <c r="P3055" s="2458"/>
      <c r="Q3055" s="612"/>
      <c r="R3055" s="612"/>
      <c r="S3055" s="612"/>
      <c r="T3055" s="612"/>
      <c r="U3055" s="612"/>
      <c r="V3055" s="612"/>
      <c r="W3055" s="612"/>
      <c r="X3055" s="612"/>
      <c r="Y3055" s="612"/>
      <c r="Z3055" s="612"/>
      <c r="AA3055" s="612"/>
      <c r="AB3055" s="612"/>
      <c r="AC3055" s="612"/>
      <c r="AD3055" s="1074"/>
      <c r="AE3055" s="565"/>
      <c r="AF3055" s="612"/>
      <c r="AG3055" s="612"/>
      <c r="AH3055" s="612"/>
      <c r="AI3055" s="612"/>
      <c r="AJ3055" s="1264">
        <f t="shared" ref="AJ3055" si="2031">AJ2982</f>
        <v>0</v>
      </c>
      <c r="AK3055" s="561"/>
      <c r="AL3055" s="1441"/>
      <c r="AM3055" s="1456"/>
    </row>
    <row r="3056" spans="1:39" ht="43.5" x14ac:dyDescent="0.25">
      <c r="A3056" s="239">
        <v>1</v>
      </c>
      <c r="B3056" s="339" t="s">
        <v>308</v>
      </c>
      <c r="C3056" s="2341"/>
      <c r="D3056" s="1046"/>
      <c r="E3056" s="2348">
        <f t="shared" si="2030"/>
        <v>30555</v>
      </c>
      <c r="F3056" s="2347">
        <f t="shared" si="2030"/>
        <v>28008</v>
      </c>
      <c r="G3056" s="2347">
        <f t="shared" si="2030"/>
        <v>13293</v>
      </c>
      <c r="H3056" s="2347">
        <f t="shared" si="2030"/>
        <v>47.461439588688947</v>
      </c>
      <c r="I3056" s="2457"/>
      <c r="J3056" s="2457"/>
      <c r="K3056" s="2458"/>
      <c r="L3056" s="2458"/>
      <c r="M3056" s="2458"/>
      <c r="N3056" s="2458"/>
      <c r="O3056" s="2458"/>
      <c r="P3056" s="2458"/>
      <c r="Q3056" s="612"/>
      <c r="R3056" s="612"/>
      <c r="S3056" s="612"/>
      <c r="T3056" s="612"/>
      <c r="U3056" s="612"/>
      <c r="V3056" s="612"/>
      <c r="W3056" s="612"/>
      <c r="X3056" s="612"/>
      <c r="Y3056" s="612"/>
      <c r="Z3056" s="612"/>
      <c r="AA3056" s="612"/>
      <c r="AB3056" s="612"/>
      <c r="AC3056" s="612"/>
      <c r="AD3056" s="1074"/>
      <c r="AE3056" s="565"/>
      <c r="AF3056" s="612"/>
      <c r="AG3056" s="612"/>
      <c r="AH3056" s="612"/>
      <c r="AI3056" s="612"/>
      <c r="AJ3056" s="1264">
        <f t="shared" ref="AJ3056" si="2032">AJ2983</f>
        <v>0</v>
      </c>
      <c r="AK3056" s="561"/>
      <c r="AL3056" s="1441"/>
      <c r="AM3056" s="1456"/>
    </row>
    <row r="3057" spans="1:39" ht="29.25" x14ac:dyDescent="0.25">
      <c r="A3057" s="239">
        <v>1</v>
      </c>
      <c r="B3057" s="824" t="s">
        <v>280</v>
      </c>
      <c r="C3057" s="2341"/>
      <c r="D3057" s="1046"/>
      <c r="E3057" s="2348">
        <f t="shared" si="2030"/>
        <v>83402.212765957447</v>
      </c>
      <c r="F3057" s="2347">
        <f t="shared" si="2030"/>
        <v>76451.787234042553</v>
      </c>
      <c r="G3057" s="2347">
        <f t="shared" si="2030"/>
        <v>52484.984042553187</v>
      </c>
      <c r="H3057" s="2347">
        <f t="shared" si="2030"/>
        <v>68.651088406711054</v>
      </c>
      <c r="I3057" s="2457"/>
      <c r="J3057" s="2457"/>
      <c r="K3057" s="2458"/>
      <c r="L3057" s="2458"/>
      <c r="M3057" s="2458"/>
      <c r="N3057" s="2458"/>
      <c r="O3057" s="2458"/>
      <c r="P3057" s="2458"/>
      <c r="Q3057" s="612"/>
      <c r="R3057" s="612"/>
      <c r="S3057" s="612"/>
      <c r="T3057" s="612"/>
      <c r="U3057" s="612"/>
      <c r="V3057" s="612"/>
      <c r="W3057" s="612"/>
      <c r="X3057" s="612"/>
      <c r="Y3057" s="612"/>
      <c r="Z3057" s="612"/>
      <c r="AA3057" s="612"/>
      <c r="AB3057" s="612"/>
      <c r="AC3057" s="612"/>
      <c r="AD3057" s="1074"/>
      <c r="AE3057" s="565"/>
      <c r="AF3057" s="612"/>
      <c r="AG3057" s="612"/>
      <c r="AH3057" s="612"/>
      <c r="AI3057" s="612"/>
      <c r="AJ3057" s="1264">
        <f t="shared" ref="AJ3057" si="2033">AJ2984</f>
        <v>0</v>
      </c>
      <c r="AK3057" s="561"/>
      <c r="AL3057" s="1441"/>
      <c r="AM3057" s="1456"/>
    </row>
    <row r="3058" spans="1:39" ht="29.25" x14ac:dyDescent="0.25">
      <c r="A3058" s="239">
        <v>1</v>
      </c>
      <c r="B3058" s="339" t="s">
        <v>281</v>
      </c>
      <c r="C3058" s="2514"/>
      <c r="D3058" s="1046"/>
      <c r="E3058" s="2348">
        <f t="shared" si="2030"/>
        <v>25600</v>
      </c>
      <c r="F3058" s="2347">
        <f t="shared" si="2030"/>
        <v>23467</v>
      </c>
      <c r="G3058" s="2347">
        <f t="shared" si="2030"/>
        <v>22582</v>
      </c>
      <c r="H3058" s="2347">
        <f t="shared" si="2030"/>
        <v>96.228746750756372</v>
      </c>
      <c r="I3058" s="2457"/>
      <c r="J3058" s="2457"/>
      <c r="K3058" s="2458"/>
      <c r="L3058" s="2458"/>
      <c r="M3058" s="2458"/>
      <c r="N3058" s="2458"/>
      <c r="O3058" s="2458"/>
      <c r="P3058" s="2458"/>
      <c r="Q3058" s="612">
        <f t="shared" ref="Q3058:AJ3058" si="2034">Q2985</f>
        <v>13189.175999999999</v>
      </c>
      <c r="R3058" s="612">
        <f t="shared" ref="R3058:S3058" si="2035">R2985</f>
        <v>13189.175999999999</v>
      </c>
      <c r="S3058" s="612">
        <f t="shared" si="2035"/>
        <v>13189.175999999999</v>
      </c>
      <c r="T3058" s="612">
        <f t="shared" ref="T3058:U3058" si="2036">T2985</f>
        <v>13189.175999999999</v>
      </c>
      <c r="U3058" s="612">
        <f t="shared" si="2036"/>
        <v>13189.175999999999</v>
      </c>
      <c r="V3058" s="612">
        <f t="shared" ref="V3058:W3058" si="2037">V2985</f>
        <v>13189.175999999999</v>
      </c>
      <c r="W3058" s="612">
        <f t="shared" si="2037"/>
        <v>13189.175999999999</v>
      </c>
      <c r="X3058" s="612">
        <f t="shared" ref="X3058:Y3058" si="2038">X2985</f>
        <v>13189.175999999999</v>
      </c>
      <c r="Y3058" s="612">
        <f t="shared" si="2038"/>
        <v>13189.175999999999</v>
      </c>
      <c r="Z3058" s="612">
        <f t="shared" ref="Z3058:AA3058" si="2039">Z2985</f>
        <v>13189.175999999999</v>
      </c>
      <c r="AA3058" s="612">
        <f t="shared" si="2039"/>
        <v>13189.175999999999</v>
      </c>
      <c r="AB3058" s="612">
        <f t="shared" si="2034"/>
        <v>12090.078</v>
      </c>
      <c r="AC3058" s="612">
        <f t="shared" si="2034"/>
        <v>9979.8098399999981</v>
      </c>
      <c r="AD3058" s="1074">
        <f t="shared" si="2034"/>
        <v>0</v>
      </c>
      <c r="AE3058" s="565">
        <f t="shared" si="2034"/>
        <v>0</v>
      </c>
      <c r="AF3058" s="612">
        <f t="shared" si="2034"/>
        <v>-2110.2681600000014</v>
      </c>
      <c r="AG3058" s="612">
        <f t="shared" si="2034"/>
        <v>0</v>
      </c>
      <c r="AH3058" s="612">
        <f t="shared" si="2034"/>
        <v>0</v>
      </c>
      <c r="AI3058" s="612">
        <f t="shared" si="2034"/>
        <v>9979.8098399999981</v>
      </c>
      <c r="AJ3058" s="1264">
        <f t="shared" si="2034"/>
        <v>0</v>
      </c>
      <c r="AK3058" s="561">
        <f t="shared" ref="AK3058" si="2040">AK2985</f>
        <v>0</v>
      </c>
      <c r="AL3058" s="1441"/>
      <c r="AM3058" s="1456"/>
    </row>
    <row r="3059" spans="1:39" x14ac:dyDescent="0.25">
      <c r="A3059" s="239">
        <v>1</v>
      </c>
      <c r="B3059" s="819" t="s">
        <v>138</v>
      </c>
      <c r="C3059" s="2515"/>
      <c r="D3059" s="1046"/>
      <c r="E3059" s="2348">
        <f t="shared" si="2030"/>
        <v>398633.32380952378</v>
      </c>
      <c r="F3059" s="2347">
        <f t="shared" si="2030"/>
        <v>365413.21666666667</v>
      </c>
      <c r="G3059" s="2347">
        <f t="shared" si="2030"/>
        <v>252588.17607142858</v>
      </c>
      <c r="H3059" s="2347">
        <f t="shared" si="2030"/>
        <v>69.123984724898946</v>
      </c>
      <c r="I3059" s="2457"/>
      <c r="J3059" s="2457"/>
      <c r="K3059" s="2458"/>
      <c r="L3059" s="2458"/>
      <c r="M3059" s="2458"/>
      <c r="N3059" s="2458"/>
      <c r="O3059" s="2458"/>
      <c r="P3059" s="2458"/>
      <c r="Q3059" s="612">
        <f t="shared" ref="Q3059:AJ3059" si="2041">Q2986</f>
        <v>383479.14094999997</v>
      </c>
      <c r="R3059" s="612">
        <f t="shared" ref="R3059:S3059" si="2042">R2986</f>
        <v>383479.14094999997</v>
      </c>
      <c r="S3059" s="612">
        <f t="shared" si="2042"/>
        <v>383479.14094999997</v>
      </c>
      <c r="T3059" s="612">
        <f t="shared" ref="T3059:U3059" si="2043">T2986</f>
        <v>383479.14094999997</v>
      </c>
      <c r="U3059" s="612">
        <f t="shared" si="2043"/>
        <v>383479.14094999997</v>
      </c>
      <c r="V3059" s="612">
        <f t="shared" ref="V3059:W3059" si="2044">V2986</f>
        <v>383479.14094999997</v>
      </c>
      <c r="W3059" s="612">
        <f t="shared" si="2044"/>
        <v>383479.14094999997</v>
      </c>
      <c r="X3059" s="612">
        <f t="shared" ref="X3059:Y3059" si="2045">X2986</f>
        <v>383479.14094999997</v>
      </c>
      <c r="Y3059" s="612">
        <f t="shared" si="2045"/>
        <v>383479.14094999997</v>
      </c>
      <c r="Z3059" s="612">
        <f t="shared" ref="Z3059:AA3059" si="2046">Z2986</f>
        <v>383479.14094999997</v>
      </c>
      <c r="AA3059" s="612">
        <f t="shared" si="2046"/>
        <v>383479.14094999997</v>
      </c>
      <c r="AB3059" s="612">
        <f t="shared" si="2041"/>
        <v>351758.14345833333</v>
      </c>
      <c r="AC3059" s="612">
        <f t="shared" si="2041"/>
        <v>345937.66389999993</v>
      </c>
      <c r="AD3059" s="1074">
        <f t="shared" si="2041"/>
        <v>0</v>
      </c>
      <c r="AE3059" s="565">
        <f t="shared" si="2041"/>
        <v>0</v>
      </c>
      <c r="AF3059" s="612">
        <f t="shared" si="2041"/>
        <v>-5820.4795583333662</v>
      </c>
      <c r="AG3059" s="612">
        <f t="shared" si="2041"/>
        <v>-8.4922599999999999</v>
      </c>
      <c r="AH3059" s="612">
        <f t="shared" si="2041"/>
        <v>-117.16801000000001</v>
      </c>
      <c r="AI3059" s="612">
        <f t="shared" si="2041"/>
        <v>345820.4958899999</v>
      </c>
      <c r="AJ3059" s="1264">
        <f t="shared" si="2041"/>
        <v>0</v>
      </c>
      <c r="AK3059" s="561">
        <f t="shared" ref="AK3059" si="2047">AK2986</f>
        <v>0</v>
      </c>
      <c r="AL3059" s="1441"/>
      <c r="AM3059" s="1456"/>
    </row>
    <row r="3060" spans="1:39" s="249" customFormat="1" ht="29.25" x14ac:dyDescent="0.25">
      <c r="A3060" s="239">
        <v>1</v>
      </c>
      <c r="B3060" s="2551" t="s">
        <v>69</v>
      </c>
      <c r="C3060" s="2552"/>
      <c r="D3060" s="2525"/>
      <c r="E3060" s="2335">
        <f t="shared" ref="E3060:P3060" si="2048">SUM(E2994)</f>
        <v>1534</v>
      </c>
      <c r="F3060" s="2525">
        <f t="shared" si="2048"/>
        <v>1407</v>
      </c>
      <c r="G3060" s="2525">
        <f t="shared" si="2048"/>
        <v>1127</v>
      </c>
      <c r="H3060" s="2525">
        <f t="shared" si="2048"/>
        <v>80.099502487562191</v>
      </c>
      <c r="I3060" s="2525">
        <f t="shared" si="2048"/>
        <v>9.9361147327249029</v>
      </c>
      <c r="J3060" s="2525">
        <f t="shared" si="2048"/>
        <v>9.6406388642413479</v>
      </c>
      <c r="K3060" s="2525">
        <f t="shared" si="2048"/>
        <v>15242</v>
      </c>
      <c r="L3060" s="2525">
        <f t="shared" si="2048"/>
        <v>13972</v>
      </c>
      <c r="M3060" s="2525">
        <f t="shared" si="2048"/>
        <v>10865</v>
      </c>
      <c r="N3060" s="2525">
        <f t="shared" si="2048"/>
        <v>77.762668193529919</v>
      </c>
      <c r="O3060" s="2525">
        <f t="shared" si="2048"/>
        <v>52</v>
      </c>
      <c r="P3060" s="2525">
        <f t="shared" si="2048"/>
        <v>227.93706293706293</v>
      </c>
      <c r="Q3060" s="612"/>
      <c r="R3060" s="612"/>
      <c r="S3060" s="612"/>
      <c r="T3060" s="612"/>
      <c r="U3060" s="612"/>
      <c r="V3060" s="612"/>
      <c r="W3060" s="612"/>
      <c r="X3060" s="612"/>
      <c r="Y3060" s="612"/>
      <c r="Z3060" s="612"/>
      <c r="AA3060" s="612"/>
      <c r="AB3060" s="612"/>
      <c r="AC3060" s="612"/>
      <c r="AD3060" s="1074"/>
      <c r="AE3060" s="565"/>
      <c r="AF3060" s="612"/>
      <c r="AG3060" s="612"/>
      <c r="AH3060" s="612"/>
      <c r="AI3060" s="612"/>
      <c r="AJ3060" s="1303">
        <f t="shared" ref="AJ3060" si="2049">SUM(AJ2994)</f>
        <v>0</v>
      </c>
      <c r="AK3060" s="561"/>
      <c r="AL3060" s="1441"/>
      <c r="AM3060" s="1456"/>
    </row>
    <row r="3061" spans="1:39" ht="29.25" x14ac:dyDescent="0.25">
      <c r="A3061" s="239">
        <v>1</v>
      </c>
      <c r="B3061" s="2553" t="s">
        <v>16</v>
      </c>
      <c r="C3061" s="2554"/>
      <c r="D3061" s="2508"/>
      <c r="E3061" s="2509">
        <f t="shared" ref="E3061:P3063" si="2050">SUM(E3000)</f>
        <v>2561</v>
      </c>
      <c r="F3061" s="2508">
        <f t="shared" si="2050"/>
        <v>2347</v>
      </c>
      <c r="G3061" s="2508">
        <f t="shared" si="2050"/>
        <v>2851</v>
      </c>
      <c r="H3061" s="2508">
        <f t="shared" si="2050"/>
        <v>121.47422241158927</v>
      </c>
      <c r="I3061" s="2508">
        <f t="shared" si="2050"/>
        <v>5.1788363920343619</v>
      </c>
      <c r="J3061" s="2508">
        <f t="shared" si="2050"/>
        <v>6.7863907400911962</v>
      </c>
      <c r="K3061" s="2508">
        <f t="shared" si="2050"/>
        <v>13263</v>
      </c>
      <c r="L3061" s="2508">
        <f t="shared" si="2050"/>
        <v>12158</v>
      </c>
      <c r="M3061" s="2508">
        <f t="shared" si="2050"/>
        <v>19348</v>
      </c>
      <c r="N3061" s="2508">
        <f t="shared" si="2050"/>
        <v>159.13801612107255</v>
      </c>
      <c r="O3061" s="2508">
        <f t="shared" si="2050"/>
        <v>55</v>
      </c>
      <c r="P3061" s="2508">
        <f t="shared" si="2050"/>
        <v>383.76198347107442</v>
      </c>
      <c r="Q3061" s="613"/>
      <c r="R3061" s="613"/>
      <c r="S3061" s="613"/>
      <c r="T3061" s="613"/>
      <c r="U3061" s="613"/>
      <c r="V3061" s="613"/>
      <c r="W3061" s="613"/>
      <c r="X3061" s="613"/>
      <c r="Y3061" s="613"/>
      <c r="Z3061" s="613"/>
      <c r="AA3061" s="613"/>
      <c r="AB3061" s="613"/>
      <c r="AC3061" s="613"/>
      <c r="AD3061" s="1488"/>
      <c r="AE3061" s="566"/>
      <c r="AF3061" s="613"/>
      <c r="AG3061" s="613"/>
      <c r="AH3061" s="613"/>
      <c r="AI3061" s="613"/>
      <c r="AJ3061" s="1305">
        <f t="shared" ref="AJ3061" si="2051">SUM(AJ3000)</f>
        <v>0</v>
      </c>
      <c r="AK3061" s="1185"/>
      <c r="AL3061" s="1441"/>
      <c r="AM3061" s="1456"/>
    </row>
    <row r="3062" spans="1:39" ht="29.25" x14ac:dyDescent="0.25">
      <c r="A3062" s="239">
        <v>1</v>
      </c>
      <c r="B3062" s="1023" t="s">
        <v>214</v>
      </c>
      <c r="C3062" s="1023"/>
      <c r="D3062" s="2555"/>
      <c r="E3062" s="2450">
        <f t="shared" ref="E3062:P3062" si="2052">SUM(E3001)</f>
        <v>4095</v>
      </c>
      <c r="F3062" s="2555">
        <f t="shared" si="2052"/>
        <v>3754</v>
      </c>
      <c r="G3062" s="2555">
        <f t="shared" si="2052"/>
        <v>3978</v>
      </c>
      <c r="H3062" s="2555">
        <f t="shared" si="2052"/>
        <v>105.96696856686201</v>
      </c>
      <c r="I3062" s="2555">
        <f t="shared" si="2050"/>
        <v>6.9609279609279611</v>
      </c>
      <c r="J3062" s="2555">
        <f t="shared" si="2052"/>
        <v>16.427029604332546</v>
      </c>
      <c r="K3062" s="2555">
        <f t="shared" si="2052"/>
        <v>28505</v>
      </c>
      <c r="L3062" s="2555">
        <f t="shared" si="2052"/>
        <v>26130</v>
      </c>
      <c r="M3062" s="2555">
        <f t="shared" si="2052"/>
        <v>30213</v>
      </c>
      <c r="N3062" s="2555">
        <f t="shared" si="2052"/>
        <v>115.62571756601608</v>
      </c>
      <c r="O3062" s="2555">
        <f t="shared" si="2052"/>
        <v>107</v>
      </c>
      <c r="P3062" s="2555">
        <f t="shared" si="2052"/>
        <v>308.03398470688188</v>
      </c>
      <c r="Q3062" s="610">
        <f t="shared" ref="Q3062:AJ3062" si="2053">SUM(Q3001)</f>
        <v>83808.81531478402</v>
      </c>
      <c r="R3062" s="610">
        <f t="shared" ref="R3062:S3062" si="2054">SUM(R3001)</f>
        <v>83808.81531478402</v>
      </c>
      <c r="S3062" s="610">
        <f t="shared" si="2054"/>
        <v>83808.81531478402</v>
      </c>
      <c r="T3062" s="610">
        <f t="shared" ref="T3062:U3062" si="2055">SUM(T3001)</f>
        <v>83808.81531478402</v>
      </c>
      <c r="U3062" s="610">
        <f t="shared" si="2055"/>
        <v>83808.81531478402</v>
      </c>
      <c r="V3062" s="610">
        <f t="shared" ref="V3062:W3062" si="2056">SUM(V3001)</f>
        <v>83808.81531478402</v>
      </c>
      <c r="W3062" s="610">
        <f t="shared" si="2056"/>
        <v>83808.81531478402</v>
      </c>
      <c r="X3062" s="610">
        <f t="shared" ref="X3062:Y3062" si="2057">SUM(X3001)</f>
        <v>83808.81531478402</v>
      </c>
      <c r="Y3062" s="610">
        <f t="shared" si="2057"/>
        <v>83808.81531478402</v>
      </c>
      <c r="Z3062" s="610">
        <f t="shared" ref="Z3062:AA3062" si="2058">SUM(Z3001)</f>
        <v>76730.454032836802</v>
      </c>
      <c r="AA3062" s="610">
        <f t="shared" si="2058"/>
        <v>76730.454032836802</v>
      </c>
      <c r="AB3062" s="610">
        <f t="shared" si="2053"/>
        <v>72105.839850587217</v>
      </c>
      <c r="AC3062" s="610">
        <f t="shared" si="2053"/>
        <v>62227.972969999995</v>
      </c>
      <c r="AD3062" s="1078">
        <f t="shared" si="2053"/>
        <v>0</v>
      </c>
      <c r="AE3062" s="563">
        <f t="shared" si="2053"/>
        <v>0</v>
      </c>
      <c r="AF3062" s="610">
        <f t="shared" si="2053"/>
        <v>-9877.8668805872221</v>
      </c>
      <c r="AG3062" s="610">
        <f t="shared" si="2053"/>
        <v>0</v>
      </c>
      <c r="AH3062" s="610">
        <f t="shared" si="2053"/>
        <v>-87.864730000000009</v>
      </c>
      <c r="AI3062" s="610">
        <f t="shared" si="2053"/>
        <v>62140.108239999994</v>
      </c>
      <c r="AJ3062" s="2556">
        <f t="shared" si="2053"/>
        <v>0</v>
      </c>
      <c r="AK3062" s="1190">
        <f t="shared" ref="AK3062:AK3066" si="2059">SUM(AK3001)</f>
        <v>0</v>
      </c>
      <c r="AL3062" s="1441"/>
      <c r="AM3062" s="1456"/>
    </row>
    <row r="3063" spans="1:39" ht="15.75" x14ac:dyDescent="0.25">
      <c r="A3063" s="239">
        <v>1</v>
      </c>
      <c r="B3063" s="2557" t="s">
        <v>210</v>
      </c>
      <c r="C3063" s="2558"/>
      <c r="D3063" s="2559"/>
      <c r="E3063" s="2560">
        <f t="shared" ref="E3063:P3063" si="2060">SUM(E3002)</f>
        <v>11040</v>
      </c>
      <c r="F3063" s="2559">
        <f t="shared" si="2060"/>
        <v>10120</v>
      </c>
      <c r="G3063" s="2559">
        <f t="shared" si="2060"/>
        <v>9802</v>
      </c>
      <c r="H3063" s="2559">
        <f t="shared" si="2060"/>
        <v>96.857707509881422</v>
      </c>
      <c r="I3063" s="2559">
        <f t="shared" si="2050"/>
        <v>0</v>
      </c>
      <c r="J3063" s="2559">
        <f t="shared" si="2060"/>
        <v>0</v>
      </c>
      <c r="K3063" s="2559">
        <f t="shared" si="2060"/>
        <v>0</v>
      </c>
      <c r="L3063" s="2559">
        <f t="shared" si="2060"/>
        <v>0</v>
      </c>
      <c r="M3063" s="2559">
        <f t="shared" si="2060"/>
        <v>0</v>
      </c>
      <c r="N3063" s="2559">
        <f t="shared" si="2060"/>
        <v>0</v>
      </c>
      <c r="O3063" s="2559">
        <f t="shared" si="2060"/>
        <v>0</v>
      </c>
      <c r="P3063" s="2559">
        <f t="shared" si="2060"/>
        <v>0</v>
      </c>
      <c r="Q3063" s="614">
        <f t="shared" ref="Q3063:AJ3063" si="2061">SUM(Q3002)</f>
        <v>0</v>
      </c>
      <c r="R3063" s="614">
        <f t="shared" ref="R3063:S3063" si="2062">SUM(R3002)</f>
        <v>0</v>
      </c>
      <c r="S3063" s="614">
        <f t="shared" si="2062"/>
        <v>0</v>
      </c>
      <c r="T3063" s="614">
        <f t="shared" ref="T3063:U3063" si="2063">SUM(T3002)</f>
        <v>0</v>
      </c>
      <c r="U3063" s="614">
        <f t="shared" si="2063"/>
        <v>0</v>
      </c>
      <c r="V3063" s="614">
        <f t="shared" ref="V3063:W3063" si="2064">SUM(V3002)</f>
        <v>0</v>
      </c>
      <c r="W3063" s="614">
        <f t="shared" si="2064"/>
        <v>0</v>
      </c>
      <c r="X3063" s="614">
        <f t="shared" ref="X3063:Y3063" si="2065">SUM(X3002)</f>
        <v>0</v>
      </c>
      <c r="Y3063" s="614">
        <f t="shared" si="2065"/>
        <v>0</v>
      </c>
      <c r="Z3063" s="614">
        <f t="shared" ref="Z3063:AA3063" si="2066">SUM(Z3002)</f>
        <v>0</v>
      </c>
      <c r="AA3063" s="614">
        <f t="shared" si="2066"/>
        <v>0</v>
      </c>
      <c r="AB3063" s="614">
        <f t="shared" si="2061"/>
        <v>0</v>
      </c>
      <c r="AC3063" s="614">
        <f t="shared" si="2061"/>
        <v>0</v>
      </c>
      <c r="AD3063" s="1077">
        <f t="shared" si="2061"/>
        <v>0</v>
      </c>
      <c r="AE3063" s="564">
        <f t="shared" si="2061"/>
        <v>0</v>
      </c>
      <c r="AF3063" s="614">
        <f t="shared" si="2061"/>
        <v>0</v>
      </c>
      <c r="AG3063" s="614">
        <f t="shared" si="2061"/>
        <v>0</v>
      </c>
      <c r="AH3063" s="614">
        <f t="shared" si="2061"/>
        <v>0</v>
      </c>
      <c r="AI3063" s="614">
        <f t="shared" si="2061"/>
        <v>0</v>
      </c>
      <c r="AJ3063" s="2561">
        <f t="shared" si="2061"/>
        <v>0</v>
      </c>
      <c r="AK3063" s="607">
        <f t="shared" si="2059"/>
        <v>0</v>
      </c>
      <c r="AL3063" s="1441"/>
      <c r="AM3063" s="1456"/>
    </row>
    <row r="3064" spans="1:39" x14ac:dyDescent="0.25">
      <c r="A3064" s="239">
        <v>1</v>
      </c>
      <c r="B3064" s="2562" t="s">
        <v>211</v>
      </c>
      <c r="C3064" s="2563"/>
      <c r="D3064" s="2564"/>
      <c r="E3064" s="2565">
        <f t="shared" ref="E3064:H3066" si="2067">SUM(E3003)</f>
        <v>11020</v>
      </c>
      <c r="F3064" s="2564">
        <f t="shared" si="2067"/>
        <v>10102</v>
      </c>
      <c r="G3064" s="2564">
        <f t="shared" si="2067"/>
        <v>9799</v>
      </c>
      <c r="H3064" s="2564">
        <f t="shared" si="2067"/>
        <v>97.000593941793696</v>
      </c>
      <c r="I3064" s="2566"/>
      <c r="J3064" s="2567"/>
      <c r="K3064" s="2564"/>
      <c r="L3064" s="2564"/>
      <c r="M3064" s="2564"/>
      <c r="N3064" s="2568"/>
      <c r="O3064" s="2564"/>
      <c r="P3064" s="2568"/>
      <c r="Q3064" s="614"/>
      <c r="R3064" s="614"/>
      <c r="S3064" s="614"/>
      <c r="T3064" s="614"/>
      <c r="U3064" s="614"/>
      <c r="V3064" s="614"/>
      <c r="W3064" s="614"/>
      <c r="X3064" s="614"/>
      <c r="Y3064" s="614"/>
      <c r="Z3064" s="614"/>
      <c r="AA3064" s="614"/>
      <c r="AB3064" s="614"/>
      <c r="AC3064" s="614"/>
      <c r="AD3064" s="1077"/>
      <c r="AE3064" s="564"/>
      <c r="AF3064" s="614"/>
      <c r="AG3064" s="614"/>
      <c r="AH3064" s="614"/>
      <c r="AI3064" s="614"/>
      <c r="AJ3064" s="2569">
        <f t="shared" ref="AJ3064" si="2068">SUM(AJ3003)</f>
        <v>0</v>
      </c>
      <c r="AK3064" s="607"/>
      <c r="AL3064" s="1441"/>
      <c r="AM3064" s="1456"/>
    </row>
    <row r="3065" spans="1:39" ht="30" x14ac:dyDescent="0.25">
      <c r="A3065" s="239">
        <v>1</v>
      </c>
      <c r="B3065" s="2572" t="s">
        <v>212</v>
      </c>
      <c r="C3065" s="2573"/>
      <c r="D3065" s="2574"/>
      <c r="E3065" s="2364">
        <f t="shared" si="2067"/>
        <v>20</v>
      </c>
      <c r="F3065" s="2574">
        <f t="shared" si="2067"/>
        <v>18</v>
      </c>
      <c r="G3065" s="2574">
        <f t="shared" si="2067"/>
        <v>3</v>
      </c>
      <c r="H3065" s="2574">
        <f t="shared" si="2067"/>
        <v>16.666666666666664</v>
      </c>
      <c r="I3065" s="2575"/>
      <c r="J3065" s="2369"/>
      <c r="K3065" s="2574"/>
      <c r="L3065" s="2574"/>
      <c r="M3065" s="2574"/>
      <c r="N3065" s="2366"/>
      <c r="O3065" s="2574"/>
      <c r="P3065" s="2366"/>
      <c r="Q3065" s="612"/>
      <c r="R3065" s="612"/>
      <c r="S3065" s="612"/>
      <c r="T3065" s="612"/>
      <c r="U3065" s="612"/>
      <c r="V3065" s="612"/>
      <c r="W3065" s="612"/>
      <c r="X3065" s="612"/>
      <c r="Y3065" s="612"/>
      <c r="Z3065" s="612"/>
      <c r="AA3065" s="612"/>
      <c r="AB3065" s="612"/>
      <c r="AC3065" s="612"/>
      <c r="AD3065" s="1074"/>
      <c r="AE3065" s="565"/>
      <c r="AF3065" s="612"/>
      <c r="AG3065" s="612"/>
      <c r="AH3065" s="612"/>
      <c r="AI3065" s="612"/>
      <c r="AJ3065" s="2576">
        <f t="shared" ref="AJ3065" si="2069">SUM(AJ3004)</f>
        <v>0</v>
      </c>
      <c r="AK3065" s="561"/>
      <c r="AL3065" s="1441"/>
      <c r="AM3065" s="1456"/>
    </row>
    <row r="3066" spans="1:39" ht="29.25" thickBot="1" x14ac:dyDescent="0.3">
      <c r="A3066" s="239">
        <v>1</v>
      </c>
      <c r="B3066" s="2577" t="s">
        <v>217</v>
      </c>
      <c r="C3066" s="2578"/>
      <c r="D3066" s="2579"/>
      <c r="E3066" s="2580">
        <f t="shared" si="2067"/>
        <v>11040</v>
      </c>
      <c r="F3066" s="2579">
        <f t="shared" si="2067"/>
        <v>10120</v>
      </c>
      <c r="G3066" s="2579">
        <f t="shared" si="2067"/>
        <v>9802</v>
      </c>
      <c r="H3066" s="2579">
        <f t="shared" si="2067"/>
        <v>96.857707509881422</v>
      </c>
      <c r="I3066" s="2581"/>
      <c r="J3066" s="2582"/>
      <c r="K3066" s="2579"/>
      <c r="L3066" s="2579"/>
      <c r="M3066" s="2579"/>
      <c r="N3066" s="2382"/>
      <c r="O3066" s="2579"/>
      <c r="P3066" s="2382"/>
      <c r="Q3066" s="616">
        <f t="shared" ref="Q3066:AJ3066" si="2070">SUM(Q3005)</f>
        <v>35107.402000000002</v>
      </c>
      <c r="R3066" s="616">
        <f t="shared" ref="R3066:S3066" si="2071">SUM(R3005)</f>
        <v>35107.402000000002</v>
      </c>
      <c r="S3066" s="616">
        <f t="shared" si="2071"/>
        <v>35107.402000000002</v>
      </c>
      <c r="T3066" s="616">
        <f t="shared" ref="T3066:U3066" si="2072">SUM(T3005)</f>
        <v>35107.402000000002</v>
      </c>
      <c r="U3066" s="616">
        <f t="shared" si="2072"/>
        <v>35107.402000000002</v>
      </c>
      <c r="V3066" s="616">
        <f t="shared" ref="V3066:W3066" si="2073">SUM(V3005)</f>
        <v>35107.402000000002</v>
      </c>
      <c r="W3066" s="616">
        <f t="shared" si="2073"/>
        <v>35107.402000000002</v>
      </c>
      <c r="X3066" s="616">
        <f t="shared" ref="X3066:Y3066" si="2074">SUM(X3005)</f>
        <v>35107.402000000002</v>
      </c>
      <c r="Y3066" s="616">
        <f t="shared" si="2074"/>
        <v>35107.402000000002</v>
      </c>
      <c r="Z3066" s="616">
        <f t="shared" ref="Z3066:AA3066" si="2075">SUM(Z3005)</f>
        <v>35107.402000000002</v>
      </c>
      <c r="AA3066" s="616">
        <f t="shared" si="2075"/>
        <v>35107.402000000002</v>
      </c>
      <c r="AB3066" s="616">
        <f t="shared" si="2070"/>
        <v>32181.785166666668</v>
      </c>
      <c r="AC3066" s="616">
        <f t="shared" si="2070"/>
        <v>32181.785129999997</v>
      </c>
      <c r="AD3066" s="1917">
        <f t="shared" si="2070"/>
        <v>0</v>
      </c>
      <c r="AE3066" s="653">
        <f t="shared" si="2070"/>
        <v>0</v>
      </c>
      <c r="AF3066" s="616">
        <f t="shared" si="2070"/>
        <v>-3.6666671803686768E-5</v>
      </c>
      <c r="AG3066" s="616">
        <f t="shared" si="2070"/>
        <v>0</v>
      </c>
      <c r="AH3066" s="616">
        <f t="shared" si="2070"/>
        <v>-57.823519999999995</v>
      </c>
      <c r="AI3066" s="616">
        <f t="shared" si="2070"/>
        <v>32123.961609999995</v>
      </c>
      <c r="AJ3066" s="2583">
        <f t="shared" si="2070"/>
        <v>0</v>
      </c>
      <c r="AK3066" s="1265">
        <f t="shared" si="2059"/>
        <v>0</v>
      </c>
      <c r="AL3066" s="1441"/>
      <c r="AM3066" s="1456"/>
    </row>
    <row r="3067" spans="1:39" ht="63" x14ac:dyDescent="0.25">
      <c r="A3067" s="239">
        <v>1</v>
      </c>
      <c r="B3067" s="2272" t="s">
        <v>568</v>
      </c>
      <c r="C3067" s="2584"/>
      <c r="D3067" s="2584"/>
      <c r="E3067" s="439"/>
      <c r="F3067" s="2127"/>
      <c r="G3067" s="2127"/>
      <c r="H3067" s="2127"/>
      <c r="I3067" s="2127"/>
      <c r="J3067" s="2127"/>
      <c r="K3067" s="2127"/>
      <c r="L3067" s="2127"/>
      <c r="M3067" s="2127"/>
      <c r="N3067" s="2127"/>
      <c r="O3067" s="2127"/>
      <c r="P3067" s="2127"/>
      <c r="Q3067" s="564"/>
      <c r="R3067" s="564"/>
      <c r="S3067" s="564"/>
      <c r="T3067" s="564"/>
      <c r="U3067" s="564"/>
      <c r="V3067" s="564"/>
      <c r="W3067" s="564"/>
      <c r="X3067" s="564"/>
      <c r="Y3067" s="564"/>
      <c r="Z3067" s="564"/>
      <c r="AA3067" s="564"/>
      <c r="AB3067" s="607"/>
      <c r="AC3067" s="564"/>
      <c r="AD3067" s="1077"/>
      <c r="AE3067" s="564"/>
      <c r="AF3067" s="564"/>
      <c r="AG3067" s="564"/>
      <c r="AH3067" s="564"/>
      <c r="AI3067" s="564"/>
      <c r="AJ3067" s="2585"/>
      <c r="AK3067" s="607"/>
      <c r="AL3067" s="1441"/>
      <c r="AM3067" s="1456"/>
    </row>
    <row r="3068" spans="1:39" x14ac:dyDescent="0.25">
      <c r="A3068" s="239">
        <v>1</v>
      </c>
      <c r="B3068" s="1884" t="s">
        <v>5</v>
      </c>
      <c r="C3068" s="1885"/>
      <c r="D3068" s="1884"/>
      <c r="E3068" s="419"/>
      <c r="F3068" s="2476"/>
      <c r="G3068" s="2476"/>
      <c r="H3068" s="2476"/>
      <c r="I3068" s="2476"/>
      <c r="J3068" s="2476"/>
      <c r="K3068" s="2532"/>
      <c r="L3068" s="2532"/>
      <c r="M3068" s="2532"/>
      <c r="N3068" s="2532"/>
      <c r="O3068" s="2532"/>
      <c r="P3068" s="2532"/>
      <c r="Q3068" s="565"/>
      <c r="R3068" s="565"/>
      <c r="S3068" s="565"/>
      <c r="T3068" s="565"/>
      <c r="U3068" s="565"/>
      <c r="V3068" s="565"/>
      <c r="W3068" s="565"/>
      <c r="X3068" s="565"/>
      <c r="Y3068" s="565"/>
      <c r="Z3068" s="565"/>
      <c r="AA3068" s="565"/>
      <c r="AB3068" s="561"/>
      <c r="AC3068" s="565"/>
      <c r="AD3068" s="1074"/>
      <c r="AE3068" s="565"/>
      <c r="AF3068" s="565"/>
      <c r="AG3068" s="565"/>
      <c r="AH3068" s="565"/>
      <c r="AI3068" s="565"/>
      <c r="AJ3068" s="2533"/>
      <c r="AK3068" s="561"/>
      <c r="AL3068" s="1441"/>
      <c r="AM3068" s="1456"/>
    </row>
    <row r="3069" spans="1:39" x14ac:dyDescent="0.25">
      <c r="A3069" s="239">
        <v>1</v>
      </c>
      <c r="B3069" s="3" t="s">
        <v>24</v>
      </c>
      <c r="C3069" s="1454" t="s">
        <v>275</v>
      </c>
      <c r="D3069" s="375">
        <v>340</v>
      </c>
      <c r="E3069" s="419">
        <v>168</v>
      </c>
      <c r="F3069" s="213">
        <f>ROUND(E3069/12*$B$4,0)</f>
        <v>154</v>
      </c>
      <c r="G3069" s="213">
        <v>174</v>
      </c>
      <c r="H3069" s="213">
        <f t="shared" ref="H3069:H3078" si="2076">G3069/F3069*100</f>
        <v>112.98701298701299</v>
      </c>
      <c r="I3069" s="2477">
        <v>6.1</v>
      </c>
      <c r="J3069" s="269">
        <f t="shared" ref="J3069:J3078" si="2077">M3069/G3069</f>
        <v>4.6609195402298846</v>
      </c>
      <c r="K3069" s="270">
        <f t="shared" ref="K3069:K3077" si="2078">ROUND(E3069*I3069,0)</f>
        <v>1025</v>
      </c>
      <c r="L3069" s="270">
        <f>ROUND(K3069/12*$B$4,0)</f>
        <v>940</v>
      </c>
      <c r="M3069" s="270">
        <v>811</v>
      </c>
      <c r="N3069" s="270">
        <f t="shared" ref="N3069:N3078" si="2079">M3069/L3069*100</f>
        <v>86.276595744680847</v>
      </c>
      <c r="O3069" s="270">
        <f t="shared" ref="O3069:O3077" si="2080">ROUND(K3069/D3069,0)</f>
        <v>3</v>
      </c>
      <c r="P3069" s="270">
        <f t="shared" ref="P3069:P3078" si="2081">M3069/$B$4*12/O3069</f>
        <v>294.90909090909093</v>
      </c>
      <c r="Q3069" s="565"/>
      <c r="R3069" s="565"/>
      <c r="S3069" s="565"/>
      <c r="T3069" s="565"/>
      <c r="U3069" s="565"/>
      <c r="V3069" s="565"/>
      <c r="W3069" s="565"/>
      <c r="X3069" s="565"/>
      <c r="Y3069" s="565"/>
      <c r="Z3069" s="565"/>
      <c r="AA3069" s="565"/>
      <c r="AB3069" s="561"/>
      <c r="AC3069" s="565"/>
      <c r="AD3069" s="1074"/>
      <c r="AE3069" s="565"/>
      <c r="AF3069" s="565"/>
      <c r="AG3069" s="565"/>
      <c r="AH3069" s="565"/>
      <c r="AI3069" s="565"/>
      <c r="AJ3069" s="1276"/>
      <c r="AK3069" s="561"/>
      <c r="AL3069" s="1441"/>
      <c r="AM3069" s="1456"/>
    </row>
    <row r="3070" spans="1:39" x14ac:dyDescent="0.25">
      <c r="A3070" s="239">
        <v>1</v>
      </c>
      <c r="B3070" s="3" t="s">
        <v>25</v>
      </c>
      <c r="C3070" s="1454" t="s">
        <v>275</v>
      </c>
      <c r="D3070" s="375">
        <v>340</v>
      </c>
      <c r="E3070" s="419">
        <v>32</v>
      </c>
      <c r="F3070" s="213">
        <f t="shared" ref="F3070:F3077" si="2082">ROUND(E3070/12*$B$4,0)</f>
        <v>29</v>
      </c>
      <c r="G3070" s="213">
        <v>27</v>
      </c>
      <c r="H3070" s="213">
        <f t="shared" si="2076"/>
        <v>93.103448275862064</v>
      </c>
      <c r="I3070" s="2477">
        <v>8</v>
      </c>
      <c r="J3070" s="269">
        <f t="shared" si="2077"/>
        <v>6.0370370370370372</v>
      </c>
      <c r="K3070" s="270">
        <f t="shared" si="2078"/>
        <v>256</v>
      </c>
      <c r="L3070" s="270">
        <f t="shared" ref="L3070:L3077" si="2083">ROUND(K3070/12*$B$4,0)</f>
        <v>235</v>
      </c>
      <c r="M3070" s="270">
        <v>163</v>
      </c>
      <c r="N3070" s="270">
        <f t="shared" si="2079"/>
        <v>69.361702127659569</v>
      </c>
      <c r="O3070" s="270">
        <f t="shared" si="2080"/>
        <v>1</v>
      </c>
      <c r="P3070" s="270">
        <f t="shared" si="2081"/>
        <v>177.81818181818181</v>
      </c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561"/>
      <c r="AC3070" s="3"/>
      <c r="AD3070" s="2586"/>
      <c r="AE3070" s="3"/>
      <c r="AF3070" s="3"/>
      <c r="AG3070" s="3"/>
      <c r="AH3070" s="3"/>
      <c r="AI3070" s="3"/>
      <c r="AJ3070" s="1276"/>
      <c r="AK3070" s="2531"/>
      <c r="AL3070" s="1441"/>
      <c r="AM3070" s="1456"/>
    </row>
    <row r="3071" spans="1:39" x14ac:dyDescent="0.25">
      <c r="A3071" s="239">
        <v>1</v>
      </c>
      <c r="B3071" s="3" t="s">
        <v>171</v>
      </c>
      <c r="C3071" s="1454" t="s">
        <v>275</v>
      </c>
      <c r="D3071" s="375">
        <v>270</v>
      </c>
      <c r="E3071" s="419">
        <v>547</v>
      </c>
      <c r="F3071" s="213">
        <f t="shared" si="2082"/>
        <v>501</v>
      </c>
      <c r="G3071" s="213">
        <v>539</v>
      </c>
      <c r="H3071" s="213">
        <f t="shared" si="2076"/>
        <v>107.58483033932136</v>
      </c>
      <c r="I3071" s="2477">
        <v>7.5</v>
      </c>
      <c r="J3071" s="269">
        <f t="shared" si="2077"/>
        <v>6.7755102040816331</v>
      </c>
      <c r="K3071" s="270">
        <f t="shared" si="2078"/>
        <v>4103</v>
      </c>
      <c r="L3071" s="270">
        <f t="shared" si="2083"/>
        <v>3761</v>
      </c>
      <c r="M3071" s="270">
        <v>3652</v>
      </c>
      <c r="N3071" s="270">
        <f t="shared" si="2079"/>
        <v>97.101834618452543</v>
      </c>
      <c r="O3071" s="270">
        <f t="shared" si="2080"/>
        <v>15</v>
      </c>
      <c r="P3071" s="270">
        <f t="shared" si="2081"/>
        <v>265.60000000000002</v>
      </c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561"/>
      <c r="AC3071" s="3"/>
      <c r="AD3071" s="2586"/>
      <c r="AE3071" s="3"/>
      <c r="AF3071" s="3"/>
      <c r="AG3071" s="3"/>
      <c r="AH3071" s="3"/>
      <c r="AI3071" s="3"/>
      <c r="AJ3071" s="1276"/>
      <c r="AK3071" s="2531"/>
      <c r="AL3071" s="1441"/>
      <c r="AM3071" s="1456"/>
    </row>
    <row r="3072" spans="1:39" x14ac:dyDescent="0.25">
      <c r="A3072" s="239">
        <v>1</v>
      </c>
      <c r="B3072" s="3" t="s">
        <v>226</v>
      </c>
      <c r="C3072" s="1454" t="s">
        <v>275</v>
      </c>
      <c r="D3072" s="375">
        <v>330</v>
      </c>
      <c r="E3072" s="419">
        <v>12</v>
      </c>
      <c r="F3072" s="213">
        <f t="shared" si="2082"/>
        <v>11</v>
      </c>
      <c r="G3072" s="213">
        <v>0</v>
      </c>
      <c r="H3072" s="213">
        <f t="shared" si="2076"/>
        <v>0</v>
      </c>
      <c r="I3072" s="2477">
        <v>10</v>
      </c>
      <c r="J3072" s="269" t="e">
        <f t="shared" si="2077"/>
        <v>#DIV/0!</v>
      </c>
      <c r="K3072" s="270">
        <f t="shared" si="2078"/>
        <v>120</v>
      </c>
      <c r="L3072" s="270">
        <f t="shared" si="2083"/>
        <v>110</v>
      </c>
      <c r="M3072" s="270"/>
      <c r="N3072" s="270">
        <f t="shared" si="2079"/>
        <v>0</v>
      </c>
      <c r="O3072" s="270">
        <f t="shared" si="2080"/>
        <v>0</v>
      </c>
      <c r="P3072" s="270" t="e">
        <f t="shared" si="2081"/>
        <v>#DIV/0!</v>
      </c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561"/>
      <c r="AC3072" s="3"/>
      <c r="AD3072" s="2586"/>
      <c r="AE3072" s="3"/>
      <c r="AF3072" s="3"/>
      <c r="AG3072" s="3"/>
      <c r="AH3072" s="3"/>
      <c r="AI3072" s="3"/>
      <c r="AJ3072" s="1276"/>
      <c r="AK3072" s="2531"/>
      <c r="AL3072" s="1441"/>
      <c r="AM3072" s="1456"/>
    </row>
    <row r="3073" spans="1:39" x14ac:dyDescent="0.25">
      <c r="A3073" s="239">
        <v>1</v>
      </c>
      <c r="B3073" s="3" t="s">
        <v>9</v>
      </c>
      <c r="C3073" s="1454" t="s">
        <v>275</v>
      </c>
      <c r="D3073" s="375">
        <v>340</v>
      </c>
      <c r="E3073" s="419">
        <v>288</v>
      </c>
      <c r="F3073" s="213">
        <f t="shared" si="2082"/>
        <v>264</v>
      </c>
      <c r="G3073" s="213">
        <v>305</v>
      </c>
      <c r="H3073" s="213">
        <f t="shared" si="2076"/>
        <v>115.53030303030303</v>
      </c>
      <c r="I3073" s="2477">
        <v>11</v>
      </c>
      <c r="J3073" s="269">
        <f t="shared" si="2077"/>
        <v>9.3836065573770497</v>
      </c>
      <c r="K3073" s="270">
        <f t="shared" si="2078"/>
        <v>3168</v>
      </c>
      <c r="L3073" s="270">
        <f t="shared" si="2083"/>
        <v>2904</v>
      </c>
      <c r="M3073" s="270">
        <v>2862</v>
      </c>
      <c r="N3073" s="270">
        <f t="shared" si="2079"/>
        <v>98.553719008264466</v>
      </c>
      <c r="O3073" s="270">
        <f t="shared" si="2080"/>
        <v>9</v>
      </c>
      <c r="P3073" s="270">
        <f t="shared" si="2081"/>
        <v>346.90909090909088</v>
      </c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561"/>
      <c r="AC3073" s="3"/>
      <c r="AD3073" s="2586"/>
      <c r="AE3073" s="3"/>
      <c r="AF3073" s="3"/>
      <c r="AG3073" s="3"/>
      <c r="AH3073" s="3"/>
      <c r="AI3073" s="3"/>
      <c r="AJ3073" s="1276"/>
      <c r="AK3073" s="2531"/>
      <c r="AL3073" s="1441"/>
      <c r="AM3073" s="1456"/>
    </row>
    <row r="3074" spans="1:39" x14ac:dyDescent="0.25">
      <c r="A3074" s="239">
        <v>1</v>
      </c>
      <c r="B3074" s="3" t="s">
        <v>26</v>
      </c>
      <c r="C3074" s="1454" t="s">
        <v>275</v>
      </c>
      <c r="D3074" s="375">
        <v>300</v>
      </c>
      <c r="E3074" s="419">
        <v>25</v>
      </c>
      <c r="F3074" s="213">
        <f t="shared" si="2082"/>
        <v>23</v>
      </c>
      <c r="G3074" s="213">
        <v>24</v>
      </c>
      <c r="H3074" s="213">
        <f t="shared" si="2076"/>
        <v>104.34782608695652</v>
      </c>
      <c r="I3074" s="2477">
        <v>5.2</v>
      </c>
      <c r="J3074" s="269">
        <f t="shared" si="2077"/>
        <v>6.625</v>
      </c>
      <c r="K3074" s="270">
        <f t="shared" si="2078"/>
        <v>130</v>
      </c>
      <c r="L3074" s="270">
        <f t="shared" si="2083"/>
        <v>119</v>
      </c>
      <c r="M3074" s="270">
        <v>159</v>
      </c>
      <c r="N3074" s="270">
        <f t="shared" si="2079"/>
        <v>133.61344537815125</v>
      </c>
      <c r="O3074" s="270">
        <f t="shared" si="2080"/>
        <v>0</v>
      </c>
      <c r="P3074" s="270" t="e">
        <f t="shared" si="2081"/>
        <v>#DIV/0!</v>
      </c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561"/>
      <c r="AC3074" s="3"/>
      <c r="AD3074" s="2586"/>
      <c r="AE3074" s="3"/>
      <c r="AF3074" s="3"/>
      <c r="AG3074" s="3"/>
      <c r="AH3074" s="3"/>
      <c r="AI3074" s="3"/>
      <c r="AJ3074" s="1276"/>
      <c r="AK3074" s="2531"/>
      <c r="AL3074" s="1441"/>
      <c r="AM3074" s="1456"/>
    </row>
    <row r="3075" spans="1:39" x14ac:dyDescent="0.25">
      <c r="A3075" s="239">
        <v>1</v>
      </c>
      <c r="B3075" s="3" t="s">
        <v>67</v>
      </c>
      <c r="C3075" s="1454" t="s">
        <v>275</v>
      </c>
      <c r="D3075" s="375">
        <v>320</v>
      </c>
      <c r="E3075" s="419">
        <v>288</v>
      </c>
      <c r="F3075" s="213">
        <f t="shared" si="2082"/>
        <v>264</v>
      </c>
      <c r="G3075" s="213">
        <v>273</v>
      </c>
      <c r="H3075" s="213">
        <f t="shared" si="2076"/>
        <v>103.40909090909092</v>
      </c>
      <c r="I3075" s="2477">
        <v>10.5</v>
      </c>
      <c r="J3075" s="269">
        <f t="shared" si="2077"/>
        <v>10.135531135531135</v>
      </c>
      <c r="K3075" s="270">
        <f t="shared" si="2078"/>
        <v>3024</v>
      </c>
      <c r="L3075" s="270">
        <f t="shared" si="2083"/>
        <v>2772</v>
      </c>
      <c r="M3075" s="270">
        <v>2767</v>
      </c>
      <c r="N3075" s="270">
        <f t="shared" si="2079"/>
        <v>99.819624819624821</v>
      </c>
      <c r="O3075" s="270">
        <f t="shared" si="2080"/>
        <v>9</v>
      </c>
      <c r="P3075" s="270">
        <f t="shared" si="2081"/>
        <v>335.39393939393938</v>
      </c>
      <c r="Q3075" s="565"/>
      <c r="R3075" s="565"/>
      <c r="S3075" s="565"/>
      <c r="T3075" s="565"/>
      <c r="U3075" s="565"/>
      <c r="V3075" s="565"/>
      <c r="W3075" s="565"/>
      <c r="X3075" s="565"/>
      <c r="Y3075" s="565"/>
      <c r="Z3075" s="565"/>
      <c r="AA3075" s="565"/>
      <c r="AB3075" s="561"/>
      <c r="AC3075" s="565"/>
      <c r="AD3075" s="1074"/>
      <c r="AE3075" s="565"/>
      <c r="AF3075" s="565"/>
      <c r="AG3075" s="565"/>
      <c r="AH3075" s="565"/>
      <c r="AI3075" s="565"/>
      <c r="AJ3075" s="1276"/>
      <c r="AK3075" s="561"/>
      <c r="AL3075" s="1441"/>
      <c r="AM3075" s="1456"/>
    </row>
    <row r="3076" spans="1:39" x14ac:dyDescent="0.25">
      <c r="A3076" s="239">
        <v>1</v>
      </c>
      <c r="B3076" s="3" t="s">
        <v>10</v>
      </c>
      <c r="C3076" s="1454" t="s">
        <v>275</v>
      </c>
      <c r="D3076" s="375">
        <v>340</v>
      </c>
      <c r="E3076" s="419">
        <v>360</v>
      </c>
      <c r="F3076" s="213">
        <f t="shared" si="2082"/>
        <v>330</v>
      </c>
      <c r="G3076" s="213">
        <v>369</v>
      </c>
      <c r="H3076" s="213">
        <f t="shared" si="2076"/>
        <v>111.81818181818181</v>
      </c>
      <c r="I3076" s="2477">
        <v>10</v>
      </c>
      <c r="J3076" s="269">
        <f t="shared" si="2077"/>
        <v>9.1490514905149052</v>
      </c>
      <c r="K3076" s="270">
        <f t="shared" si="2078"/>
        <v>3600</v>
      </c>
      <c r="L3076" s="270">
        <f t="shared" si="2083"/>
        <v>3300</v>
      </c>
      <c r="M3076" s="270">
        <v>3376</v>
      </c>
      <c r="N3076" s="270">
        <f t="shared" si="2079"/>
        <v>102.3030303030303</v>
      </c>
      <c r="O3076" s="270">
        <f t="shared" si="2080"/>
        <v>11</v>
      </c>
      <c r="P3076" s="270">
        <f t="shared" si="2081"/>
        <v>334.80991735537191</v>
      </c>
      <c r="Q3076" s="565"/>
      <c r="R3076" s="565"/>
      <c r="S3076" s="565"/>
      <c r="T3076" s="565"/>
      <c r="U3076" s="565"/>
      <c r="V3076" s="565"/>
      <c r="W3076" s="565"/>
      <c r="X3076" s="565"/>
      <c r="Y3076" s="565"/>
      <c r="Z3076" s="565"/>
      <c r="AA3076" s="565"/>
      <c r="AB3076" s="561"/>
      <c r="AC3076" s="565"/>
      <c r="AD3076" s="1074"/>
      <c r="AE3076" s="565"/>
      <c r="AF3076" s="565"/>
      <c r="AG3076" s="565"/>
      <c r="AH3076" s="565"/>
      <c r="AI3076" s="565"/>
      <c r="AJ3076" s="1276"/>
      <c r="AK3076" s="561"/>
      <c r="AL3076" s="1441"/>
      <c r="AM3076" s="1456"/>
    </row>
    <row r="3077" spans="1:39" x14ac:dyDescent="0.25">
      <c r="A3077" s="239">
        <v>1</v>
      </c>
      <c r="B3077" s="2028" t="s">
        <v>6</v>
      </c>
      <c r="C3077" s="1454" t="s">
        <v>275</v>
      </c>
      <c r="D3077" s="375">
        <v>340</v>
      </c>
      <c r="E3077" s="419">
        <v>760</v>
      </c>
      <c r="F3077" s="213">
        <f t="shared" si="2082"/>
        <v>697</v>
      </c>
      <c r="G3077" s="213">
        <v>696</v>
      </c>
      <c r="H3077" s="219">
        <f t="shared" si="2076"/>
        <v>99.856527977044479</v>
      </c>
      <c r="I3077" s="2477">
        <v>10</v>
      </c>
      <c r="J3077" s="269">
        <f t="shared" si="2077"/>
        <v>7.2385057471264371</v>
      </c>
      <c r="K3077" s="270">
        <f t="shared" si="2078"/>
        <v>7600</v>
      </c>
      <c r="L3077" s="270">
        <f t="shared" si="2083"/>
        <v>6967</v>
      </c>
      <c r="M3077" s="270">
        <v>5038</v>
      </c>
      <c r="N3077" s="270">
        <f t="shared" si="2079"/>
        <v>72.312329553609871</v>
      </c>
      <c r="O3077" s="270">
        <f t="shared" si="2080"/>
        <v>22</v>
      </c>
      <c r="P3077" s="270">
        <f t="shared" si="2081"/>
        <v>249.81818181818181</v>
      </c>
      <c r="Q3077" s="566"/>
      <c r="R3077" s="566"/>
      <c r="S3077" s="566"/>
      <c r="T3077" s="566"/>
      <c r="U3077" s="566"/>
      <c r="V3077" s="566"/>
      <c r="W3077" s="566"/>
      <c r="X3077" s="566"/>
      <c r="Y3077" s="566"/>
      <c r="Z3077" s="566"/>
      <c r="AA3077" s="566"/>
      <c r="AB3077" s="1188"/>
      <c r="AC3077" s="566"/>
      <c r="AD3077" s="1488"/>
      <c r="AE3077" s="566"/>
      <c r="AF3077" s="566"/>
      <c r="AG3077" s="566"/>
      <c r="AH3077" s="566"/>
      <c r="AI3077" s="566"/>
      <c r="AJ3077" s="1276"/>
      <c r="AK3077" s="1185"/>
      <c r="AL3077" s="1441"/>
      <c r="AM3077" s="1456"/>
    </row>
    <row r="3078" spans="1:39" ht="29.25" x14ac:dyDescent="0.25">
      <c r="A3078" s="239">
        <v>1</v>
      </c>
      <c r="B3078" s="2036" t="s">
        <v>7</v>
      </c>
      <c r="C3078" s="2534"/>
      <c r="D3078" s="2036"/>
      <c r="E3078" s="426">
        <f>SUM(E3069:E3077)</f>
        <v>2480</v>
      </c>
      <c r="F3078" s="1922">
        <f>SUM(F3069:F3077)</f>
        <v>2273</v>
      </c>
      <c r="G3078" s="1922">
        <f>SUM(G3069:G3077)</f>
        <v>2407</v>
      </c>
      <c r="H3078" s="1922">
        <f t="shared" si="2076"/>
        <v>105.8952925648922</v>
      </c>
      <c r="I3078" s="8">
        <f>L3078/F3078</f>
        <v>9.2864056313242411</v>
      </c>
      <c r="J3078" s="8">
        <f t="shared" si="2077"/>
        <v>7.8221852928957212</v>
      </c>
      <c r="K3078" s="1922">
        <f>SUM(K3069:K3077)</f>
        <v>23026</v>
      </c>
      <c r="L3078" s="1922">
        <f>SUM(L3069:L3077)</f>
        <v>21108</v>
      </c>
      <c r="M3078" s="1922">
        <f>SUM(M3069:M3077)</f>
        <v>18828</v>
      </c>
      <c r="N3078" s="1560">
        <f t="shared" si="2079"/>
        <v>89.198408186469578</v>
      </c>
      <c r="O3078" s="1922">
        <f>SUM(O3069:O3077)</f>
        <v>70</v>
      </c>
      <c r="P3078" s="1560">
        <f t="shared" si="2081"/>
        <v>293.42337662337661</v>
      </c>
      <c r="Q3078" s="563">
        <v>61978.742962408403</v>
      </c>
      <c r="R3078" s="563">
        <v>61978.742962408403</v>
      </c>
      <c r="S3078" s="563">
        <v>61978.742962408403</v>
      </c>
      <c r="T3078" s="563">
        <v>61995.722862408395</v>
      </c>
      <c r="U3078" s="563">
        <v>61995.722862408395</v>
      </c>
      <c r="V3078" s="563">
        <v>61995.722862408395</v>
      </c>
      <c r="W3078" s="563">
        <v>61995.722862408395</v>
      </c>
      <c r="X3078" s="563">
        <v>61995.722862408395</v>
      </c>
      <c r="Y3078" s="563">
        <v>68855.77226140839</v>
      </c>
      <c r="Z3078" s="563">
        <v>68855.77226140839</v>
      </c>
      <c r="AA3078" s="563">
        <v>68855.77226140839</v>
      </c>
      <c r="AB3078" s="2692">
        <f t="shared" ref="AB3078" si="2084">Q3078/12*$B$4+(R3078-Q3078)/11*10+(S3078-R3078)/10*9+(T3078-S3078)/9*8+(U3078-T3078)/8*7+(V3078-U3078)/7*6+(W3078-V3078)/6*5+(X3078-W3078)/5*4+(Y3078-X3078)/4*3+(Z3078-Y3078)/3*2+(AA3078-Z3078)/2*1</f>
        <v>61973.978009235463</v>
      </c>
      <c r="AC3078" s="563">
        <f>AI3078-AH3078-AE3078</f>
        <v>61216.029140000006</v>
      </c>
      <c r="AD3078" s="1078"/>
      <c r="AE3078" s="563">
        <v>-402.84090000000003</v>
      </c>
      <c r="AF3078" s="563">
        <f>AC3078-AB3078</f>
        <v>-757.9488692354571</v>
      </c>
      <c r="AG3078" s="563">
        <v>-24.111459999999997</v>
      </c>
      <c r="AH3078" s="563">
        <v>-570.43359000000009</v>
      </c>
      <c r="AI3078" s="563">
        <v>60242.754650000003</v>
      </c>
      <c r="AJ3078" s="1926">
        <f>SUM(AJ3069:AJ3077)</f>
        <v>0</v>
      </c>
      <c r="AK3078" s="1190"/>
      <c r="AL3078" s="1441"/>
      <c r="AM3078" s="1456"/>
    </row>
    <row r="3079" spans="1:39" x14ac:dyDescent="0.25">
      <c r="A3079" s="239">
        <v>1</v>
      </c>
      <c r="B3079" s="2409" t="s">
        <v>14</v>
      </c>
      <c r="C3079" s="2409"/>
      <c r="D3079" s="210"/>
      <c r="E3079" s="427"/>
      <c r="F3079" s="1876"/>
      <c r="G3079" s="1876"/>
      <c r="H3079" s="1876"/>
      <c r="I3079" s="2480"/>
      <c r="J3079" s="2480"/>
      <c r="K3079" s="1876"/>
      <c r="L3079" s="1876"/>
      <c r="M3079" s="1876"/>
      <c r="N3079" s="1876"/>
      <c r="O3079" s="1876"/>
      <c r="P3079" s="1876"/>
      <c r="Q3079" s="564"/>
      <c r="R3079" s="564"/>
      <c r="S3079" s="564"/>
      <c r="T3079" s="564"/>
      <c r="U3079" s="564"/>
      <c r="V3079" s="564"/>
      <c r="W3079" s="564"/>
      <c r="X3079" s="564"/>
      <c r="Y3079" s="564"/>
      <c r="Z3079" s="564"/>
      <c r="AA3079" s="564"/>
      <c r="AB3079" s="607"/>
      <c r="AC3079" s="564"/>
      <c r="AD3079" s="1077"/>
      <c r="AE3079" s="564"/>
      <c r="AF3079" s="564"/>
      <c r="AG3079" s="564"/>
      <c r="AH3079" s="564"/>
      <c r="AI3079" s="564"/>
      <c r="AJ3079" s="1904"/>
      <c r="AK3079" s="607"/>
      <c r="AL3079" s="1441"/>
      <c r="AM3079" s="1456"/>
    </row>
    <row r="3080" spans="1:39" ht="63" x14ac:dyDescent="0.25">
      <c r="A3080" s="239">
        <v>1</v>
      </c>
      <c r="B3080" s="1160" t="s">
        <v>382</v>
      </c>
      <c r="C3080" s="2029"/>
      <c r="D3080" s="2044"/>
      <c r="E3080" s="456"/>
      <c r="F3080" s="782"/>
      <c r="G3080" s="782"/>
      <c r="H3080" s="782"/>
      <c r="I3080" s="1141"/>
      <c r="J3080" s="1141"/>
      <c r="K3080" s="1844"/>
      <c r="L3080" s="1844"/>
      <c r="M3080" s="1844"/>
      <c r="N3080" s="1844"/>
      <c r="O3080" s="1844"/>
      <c r="P3080" s="1844"/>
      <c r="Q3080" s="565">
        <v>118636.87371000001</v>
      </c>
      <c r="R3080" s="565">
        <v>118636.87371000001</v>
      </c>
      <c r="S3080" s="565">
        <v>118636.87371000001</v>
      </c>
      <c r="T3080" s="565">
        <v>118636.87371000001</v>
      </c>
      <c r="U3080" s="565">
        <v>118636.87371000001</v>
      </c>
      <c r="V3080" s="565">
        <v>118636.87371000001</v>
      </c>
      <c r="W3080" s="565">
        <v>118636.87371000001</v>
      </c>
      <c r="X3080" s="565">
        <v>118636.87371000001</v>
      </c>
      <c r="Y3080" s="565">
        <v>118636.87371000001</v>
      </c>
      <c r="Z3080" s="565">
        <v>118636.87371000001</v>
      </c>
      <c r="AA3080" s="565">
        <v>118636.87371000001</v>
      </c>
      <c r="AB3080" s="3506">
        <f>(Q3080-969.96625)/12*$B$4+969.96625+(R3080-Q3080)/11*10+(S3080-R3080)/10*9+(T3080-S3080)/9*8+(U3080-T3080)/8*7+(V3080-U3080)/7*6+(W3080-V3080)/6*5+(X3080-W3080)/5*4+(Y3080-X3080)/4*3+(Z3080-Y3080)/3*2+(AA3080-Z3080)/2*1</f>
        <v>108831.29808833335</v>
      </c>
      <c r="AC3080" s="565">
        <f>AI3080-AH3080-AE3080</f>
        <v>104801.41484999999</v>
      </c>
      <c r="AD3080" s="1074"/>
      <c r="AE3080" s="565"/>
      <c r="AF3080" s="565">
        <f>AC3080-AB3080</f>
        <v>-4029.8832383333647</v>
      </c>
      <c r="AG3080" s="565"/>
      <c r="AH3080" s="565">
        <v>-51.727740000000004</v>
      </c>
      <c r="AI3080" s="565">
        <v>104749.68710999998</v>
      </c>
      <c r="AJ3080" s="1247"/>
      <c r="AK3080" s="561"/>
      <c r="AL3080" s="1441"/>
      <c r="AM3080" s="1456"/>
    </row>
    <row r="3081" spans="1:39" x14ac:dyDescent="0.25">
      <c r="A3081" s="239">
        <v>1</v>
      </c>
      <c r="B3081" s="716" t="s">
        <v>329</v>
      </c>
      <c r="C3081" s="2029"/>
      <c r="D3081" s="2044"/>
      <c r="E3081" s="456"/>
      <c r="F3081" s="782"/>
      <c r="G3081" s="782"/>
      <c r="H3081" s="782"/>
      <c r="I3081" s="1141"/>
      <c r="J3081" s="1141"/>
      <c r="K3081" s="1844"/>
      <c r="L3081" s="1844"/>
      <c r="M3081" s="1844"/>
      <c r="N3081" s="1844"/>
      <c r="O3081" s="1844"/>
      <c r="P3081" s="1844"/>
      <c r="Q3081" s="565">
        <v>6547.9539599999998</v>
      </c>
      <c r="R3081" s="565">
        <v>6547.9539599999998</v>
      </c>
      <c r="S3081" s="565">
        <v>6547.9539599999998</v>
      </c>
      <c r="T3081" s="565">
        <v>6547.9539599999998</v>
      </c>
      <c r="U3081" s="565">
        <v>6547.9539599999998</v>
      </c>
      <c r="V3081" s="565">
        <v>6547.9539599999998</v>
      </c>
      <c r="W3081" s="565">
        <v>6547.9539599999998</v>
      </c>
      <c r="X3081" s="565">
        <v>6547.9539599999998</v>
      </c>
      <c r="Y3081" s="565">
        <v>6547.9539599999998</v>
      </c>
      <c r="Z3081" s="565">
        <v>6547.9539599999998</v>
      </c>
      <c r="AA3081" s="565">
        <v>6547.9539599999998</v>
      </c>
      <c r="AB3081" s="1181">
        <f t="shared" ref="AB3081" si="2085">Q3081/12*$B$4+(R3081-Q3081)/11*10+(S3081-R3081)/10*9+(T3081-S3081)/9*8+(U3081-T3081)/8*7+(V3081-U3081)/7*6+(W3081-V3081)/6*5+(X3081-W3081)/5*4+(Y3081-X3081)/4*3+(Z3081-Y3081)/3*2+(AA3081-Z3081)/2*1</f>
        <v>6002.2911299999996</v>
      </c>
      <c r="AC3081" s="565">
        <f>AI3081-AH3081-AE3081</f>
        <v>6002.2911299999996</v>
      </c>
      <c r="AD3081" s="1074"/>
      <c r="AE3081" s="565"/>
      <c r="AF3081" s="565">
        <f>AC3081-AB3081</f>
        <v>0</v>
      </c>
      <c r="AG3081" s="565"/>
      <c r="AH3081" s="565">
        <v>0</v>
      </c>
      <c r="AI3081" s="565">
        <v>6002.2911299999996</v>
      </c>
      <c r="AJ3081" s="1247"/>
      <c r="AK3081" s="561"/>
      <c r="AL3081" s="1441"/>
      <c r="AM3081" s="1456"/>
    </row>
    <row r="3082" spans="1:39" ht="29.25" x14ac:dyDescent="0.25">
      <c r="A3082" s="239">
        <v>1</v>
      </c>
      <c r="B3082" s="717" t="s">
        <v>293</v>
      </c>
      <c r="C3082" s="675"/>
      <c r="D3082" s="4"/>
      <c r="E3082" s="864">
        <f>E3083+E3084+E3085+E3086+E3087+E3089</f>
        <v>19804</v>
      </c>
      <c r="F3082" s="1044">
        <f>F3083+F3084+F3085+F3086+F3087+F3089</f>
        <v>18153</v>
      </c>
      <c r="G3082" s="1044">
        <f>G3083+G3084+G3085+G3086+G3087+G3089</f>
        <v>10499</v>
      </c>
      <c r="H3082" s="1044">
        <f>G3082/F3082*100</f>
        <v>57.836170329973001</v>
      </c>
      <c r="I3082" s="1883"/>
      <c r="J3082" s="1883"/>
      <c r="K3082" s="211"/>
      <c r="L3082" s="211"/>
      <c r="M3082" s="211"/>
      <c r="N3082" s="211"/>
      <c r="O3082" s="211"/>
      <c r="P3082" s="211"/>
      <c r="Q3082" s="565"/>
      <c r="R3082" s="565"/>
      <c r="S3082" s="565"/>
      <c r="T3082" s="565"/>
      <c r="U3082" s="565"/>
      <c r="V3082" s="565"/>
      <c r="W3082" s="565"/>
      <c r="X3082" s="565"/>
      <c r="Y3082" s="565"/>
      <c r="Z3082" s="565"/>
      <c r="AA3082" s="565"/>
      <c r="AB3082" s="561"/>
      <c r="AC3082" s="565"/>
      <c r="AD3082" s="1074"/>
      <c r="AE3082" s="565"/>
      <c r="AF3082" s="565"/>
      <c r="AG3082" s="565"/>
      <c r="AH3082" s="565"/>
      <c r="AI3082" s="565"/>
      <c r="AJ3082" s="1264">
        <f>AJ3083+AJ3084+AJ3085+AJ3086+AJ3087+AJ3089</f>
        <v>0</v>
      </c>
      <c r="AK3082" s="561"/>
      <c r="AL3082" s="1441"/>
      <c r="AM3082" s="1456"/>
    </row>
    <row r="3083" spans="1:39" ht="30" x14ac:dyDescent="0.25">
      <c r="A3083" s="239">
        <v>1</v>
      </c>
      <c r="B3083" s="512" t="s">
        <v>204</v>
      </c>
      <c r="C3083" s="675"/>
      <c r="D3083" s="4"/>
      <c r="E3083" s="520"/>
      <c r="F3083" s="213"/>
      <c r="G3083" s="368"/>
      <c r="H3083" s="368"/>
      <c r="I3083" s="1883"/>
      <c r="J3083" s="1883"/>
      <c r="K3083" s="211"/>
      <c r="L3083" s="211"/>
      <c r="M3083" s="211"/>
      <c r="N3083" s="211"/>
      <c r="O3083" s="211"/>
      <c r="P3083" s="211"/>
      <c r="Q3083" s="565"/>
      <c r="R3083" s="565"/>
      <c r="S3083" s="565"/>
      <c r="T3083" s="565"/>
      <c r="U3083" s="565"/>
      <c r="V3083" s="565"/>
      <c r="W3083" s="565"/>
      <c r="X3083" s="565"/>
      <c r="Y3083" s="565"/>
      <c r="Z3083" s="565"/>
      <c r="AA3083" s="565"/>
      <c r="AB3083" s="561"/>
      <c r="AC3083" s="565"/>
      <c r="AD3083" s="1074"/>
      <c r="AE3083" s="565"/>
      <c r="AF3083" s="565"/>
      <c r="AG3083" s="565"/>
      <c r="AH3083" s="565"/>
      <c r="AI3083" s="565"/>
      <c r="AJ3083" s="1260"/>
      <c r="AK3083" s="561"/>
      <c r="AL3083" s="1441"/>
      <c r="AM3083" s="1456"/>
    </row>
    <row r="3084" spans="1:39" ht="30" x14ac:dyDescent="0.25">
      <c r="A3084" s="239">
        <v>1</v>
      </c>
      <c r="B3084" s="512" t="s">
        <v>205</v>
      </c>
      <c r="C3084" s="675"/>
      <c r="D3084" s="4"/>
      <c r="E3084" s="520">
        <v>3000</v>
      </c>
      <c r="F3084" s="213">
        <f t="shared" ref="F3084:F3089" si="2086">ROUND(E3084/12*$B$4,0)</f>
        <v>2750</v>
      </c>
      <c r="G3084" s="368">
        <f>270+7</f>
        <v>277</v>
      </c>
      <c r="H3084" s="368">
        <f t="shared" ref="H3084:H3094" si="2087">G3084/F3084*100</f>
        <v>10.072727272727272</v>
      </c>
      <c r="I3084" s="1883"/>
      <c r="J3084" s="1883"/>
      <c r="K3084" s="211"/>
      <c r="L3084" s="211"/>
      <c r="M3084" s="211"/>
      <c r="N3084" s="211"/>
      <c r="O3084" s="211"/>
      <c r="P3084" s="211"/>
      <c r="Q3084" s="565"/>
      <c r="R3084" s="565"/>
      <c r="S3084" s="565"/>
      <c r="T3084" s="565"/>
      <c r="U3084" s="565"/>
      <c r="V3084" s="565"/>
      <c r="W3084" s="565"/>
      <c r="X3084" s="565"/>
      <c r="Y3084" s="565"/>
      <c r="Z3084" s="565"/>
      <c r="AA3084" s="565"/>
      <c r="AB3084" s="561"/>
      <c r="AC3084" s="565"/>
      <c r="AD3084" s="1074"/>
      <c r="AE3084" s="565"/>
      <c r="AF3084" s="565"/>
      <c r="AG3084" s="565"/>
      <c r="AH3084" s="565"/>
      <c r="AI3084" s="565"/>
      <c r="AJ3084" s="1260"/>
      <c r="AK3084" s="561"/>
      <c r="AL3084" s="1441"/>
      <c r="AM3084" s="1456"/>
    </row>
    <row r="3085" spans="1:39" ht="30" x14ac:dyDescent="0.25">
      <c r="A3085" s="239">
        <v>1</v>
      </c>
      <c r="B3085" s="718" t="s">
        <v>547</v>
      </c>
      <c r="C3085" s="675"/>
      <c r="D3085" s="4"/>
      <c r="E3085" s="520">
        <v>7844</v>
      </c>
      <c r="F3085" s="213">
        <f t="shared" si="2086"/>
        <v>7190</v>
      </c>
      <c r="G3085" s="368">
        <f>1194+71</f>
        <v>1265</v>
      </c>
      <c r="H3085" s="368">
        <f t="shared" si="2087"/>
        <v>17.593880389429764</v>
      </c>
      <c r="I3085" s="1883"/>
      <c r="J3085" s="1883"/>
      <c r="K3085" s="211"/>
      <c r="L3085" s="211"/>
      <c r="M3085" s="211"/>
      <c r="N3085" s="211"/>
      <c r="O3085" s="211"/>
      <c r="P3085" s="211"/>
      <c r="Q3085" s="565"/>
      <c r="R3085" s="565"/>
      <c r="S3085" s="565"/>
      <c r="T3085" s="565"/>
      <c r="U3085" s="565"/>
      <c r="V3085" s="565"/>
      <c r="W3085" s="565"/>
      <c r="X3085" s="565"/>
      <c r="Y3085" s="565"/>
      <c r="Z3085" s="565"/>
      <c r="AA3085" s="565"/>
      <c r="AB3085" s="561"/>
      <c r="AC3085" s="565"/>
      <c r="AD3085" s="1074"/>
      <c r="AE3085" s="565"/>
      <c r="AF3085" s="565"/>
      <c r="AG3085" s="565"/>
      <c r="AH3085" s="565"/>
      <c r="AI3085" s="565"/>
      <c r="AJ3085" s="1260"/>
      <c r="AK3085" s="561"/>
      <c r="AL3085" s="1441"/>
      <c r="AM3085" s="1456"/>
    </row>
    <row r="3086" spans="1:39" ht="75" x14ac:dyDescent="0.25">
      <c r="A3086" s="239">
        <v>1</v>
      </c>
      <c r="B3086" s="513" t="s">
        <v>295</v>
      </c>
      <c r="C3086" s="675"/>
      <c r="D3086" s="4"/>
      <c r="E3086" s="520">
        <v>2134</v>
      </c>
      <c r="F3086" s="213">
        <f t="shared" si="2086"/>
        <v>1956</v>
      </c>
      <c r="G3086" s="368">
        <f>774+57</f>
        <v>831</v>
      </c>
      <c r="H3086" s="368">
        <f t="shared" si="2087"/>
        <v>42.484662576687114</v>
      </c>
      <c r="I3086" s="1883"/>
      <c r="J3086" s="1883"/>
      <c r="K3086" s="211"/>
      <c r="L3086" s="211"/>
      <c r="M3086" s="211"/>
      <c r="N3086" s="211"/>
      <c r="O3086" s="211"/>
      <c r="P3086" s="211"/>
      <c r="Q3086" s="565"/>
      <c r="R3086" s="565"/>
      <c r="S3086" s="565"/>
      <c r="T3086" s="565"/>
      <c r="U3086" s="565"/>
      <c r="V3086" s="565"/>
      <c r="W3086" s="565"/>
      <c r="X3086" s="565"/>
      <c r="Y3086" s="565"/>
      <c r="Z3086" s="565"/>
      <c r="AA3086" s="565"/>
      <c r="AB3086" s="561"/>
      <c r="AC3086" s="565"/>
      <c r="AD3086" s="1074"/>
      <c r="AE3086" s="565"/>
      <c r="AF3086" s="565"/>
      <c r="AG3086" s="565"/>
      <c r="AH3086" s="565"/>
      <c r="AI3086" s="565"/>
      <c r="AJ3086" s="1260"/>
      <c r="AK3086" s="561"/>
      <c r="AL3086" s="1441"/>
      <c r="AM3086" s="1456"/>
    </row>
    <row r="3087" spans="1:39" ht="60" x14ac:dyDescent="0.25">
      <c r="A3087" s="239">
        <v>1</v>
      </c>
      <c r="B3087" s="513" t="s">
        <v>309</v>
      </c>
      <c r="C3087" s="675"/>
      <c r="D3087" s="4"/>
      <c r="E3087" s="520">
        <v>5556</v>
      </c>
      <c r="F3087" s="213">
        <f t="shared" si="2086"/>
        <v>5093</v>
      </c>
      <c r="G3087" s="368">
        <f>6912+1158</f>
        <v>8070</v>
      </c>
      <c r="H3087" s="368">
        <f t="shared" si="2087"/>
        <v>158.45277832318868</v>
      </c>
      <c r="I3087" s="1883"/>
      <c r="J3087" s="1883"/>
      <c r="K3087" s="211"/>
      <c r="L3087" s="211"/>
      <c r="M3087" s="211"/>
      <c r="N3087" s="211"/>
      <c r="O3087" s="211"/>
      <c r="P3087" s="211"/>
      <c r="Q3087" s="565"/>
      <c r="R3087" s="565"/>
      <c r="S3087" s="565"/>
      <c r="T3087" s="565"/>
      <c r="U3087" s="565"/>
      <c r="V3087" s="565"/>
      <c r="W3087" s="565"/>
      <c r="X3087" s="565"/>
      <c r="Y3087" s="565"/>
      <c r="Z3087" s="565"/>
      <c r="AA3087" s="565"/>
      <c r="AB3087" s="561"/>
      <c r="AC3087" s="565"/>
      <c r="AD3087" s="1074"/>
      <c r="AE3087" s="565"/>
      <c r="AF3087" s="565"/>
      <c r="AG3087" s="565"/>
      <c r="AH3087" s="565"/>
      <c r="AI3087" s="565"/>
      <c r="AJ3087" s="1260"/>
      <c r="AK3087" s="561"/>
      <c r="AL3087" s="1441"/>
      <c r="AM3087" s="1456"/>
    </row>
    <row r="3088" spans="1:39" s="2690" customFormat="1" ht="105" x14ac:dyDescent="0.25">
      <c r="B3088" s="513" t="s">
        <v>529</v>
      </c>
      <c r="C3088" s="675"/>
      <c r="D3088" s="4"/>
      <c r="E3088" s="520">
        <v>2356</v>
      </c>
      <c r="F3088" s="213">
        <f t="shared" si="2086"/>
        <v>2160</v>
      </c>
      <c r="G3088" s="368">
        <v>651</v>
      </c>
      <c r="H3088" s="368">
        <f t="shared" si="2087"/>
        <v>30.138888888888886</v>
      </c>
      <c r="I3088" s="1883"/>
      <c r="J3088" s="1883"/>
      <c r="K3088" s="211"/>
      <c r="L3088" s="211"/>
      <c r="M3088" s="211"/>
      <c r="N3088" s="211"/>
      <c r="O3088" s="211"/>
      <c r="P3088" s="211"/>
      <c r="Q3088" s="565"/>
      <c r="R3088" s="565"/>
      <c r="S3088" s="565"/>
      <c r="T3088" s="565"/>
      <c r="U3088" s="565"/>
      <c r="V3088" s="565"/>
      <c r="W3088" s="565"/>
      <c r="X3088" s="565"/>
      <c r="Y3088" s="565"/>
      <c r="Z3088" s="565"/>
      <c r="AA3088" s="565"/>
      <c r="AB3088" s="561"/>
      <c r="AC3088" s="565"/>
      <c r="AD3088" s="1074"/>
      <c r="AE3088" s="565"/>
      <c r="AF3088" s="565"/>
      <c r="AG3088" s="565"/>
      <c r="AH3088" s="565"/>
      <c r="AI3088" s="565"/>
      <c r="AJ3088" s="1260"/>
      <c r="AK3088" s="561"/>
      <c r="AL3088" s="1441"/>
      <c r="AM3088" s="1456"/>
    </row>
    <row r="3089" spans="1:39" ht="30" x14ac:dyDescent="0.25">
      <c r="B3089" s="4" t="s">
        <v>380</v>
      </c>
      <c r="C3089" s="675"/>
      <c r="D3089" s="4"/>
      <c r="E3089" s="520">
        <v>1270</v>
      </c>
      <c r="F3089" s="213">
        <f t="shared" si="2086"/>
        <v>1164</v>
      </c>
      <c r="G3089" s="368">
        <f>31+25</f>
        <v>56</v>
      </c>
      <c r="H3089" s="368">
        <f t="shared" si="2087"/>
        <v>4.8109965635738838</v>
      </c>
      <c r="I3089" s="1883"/>
      <c r="J3089" s="1883"/>
      <c r="K3089" s="211"/>
      <c r="L3089" s="211"/>
      <c r="M3089" s="211"/>
      <c r="N3089" s="211"/>
      <c r="O3089" s="211"/>
      <c r="P3089" s="211"/>
      <c r="Q3089" s="565"/>
      <c r="R3089" s="565"/>
      <c r="S3089" s="565"/>
      <c r="T3089" s="565"/>
      <c r="U3089" s="565"/>
      <c r="V3089" s="565"/>
      <c r="W3089" s="565"/>
      <c r="X3089" s="565"/>
      <c r="Y3089" s="565"/>
      <c r="Z3089" s="565"/>
      <c r="AA3089" s="565"/>
      <c r="AB3089" s="561"/>
      <c r="AC3089" s="565"/>
      <c r="AD3089" s="1074"/>
      <c r="AE3089" s="565"/>
      <c r="AF3089" s="565"/>
      <c r="AG3089" s="565"/>
      <c r="AH3089" s="565"/>
      <c r="AI3089" s="565"/>
      <c r="AJ3089" s="1260"/>
      <c r="AK3089" s="561"/>
      <c r="AL3089" s="1441"/>
      <c r="AM3089" s="1456"/>
    </row>
    <row r="3090" spans="1:39" ht="29.25" x14ac:dyDescent="0.25">
      <c r="A3090" s="239">
        <v>1</v>
      </c>
      <c r="B3090" s="481" t="s">
        <v>135</v>
      </c>
      <c r="C3090" s="675"/>
      <c r="D3090" s="4"/>
      <c r="E3090" s="864">
        <f>E3091</f>
        <v>14360</v>
      </c>
      <c r="F3090" s="213">
        <f>F3091</f>
        <v>13163</v>
      </c>
      <c r="G3090" s="368">
        <f>G3091</f>
        <v>9544</v>
      </c>
      <c r="H3090" s="368">
        <f t="shared" si="2087"/>
        <v>72.506267568183546</v>
      </c>
      <c r="I3090" s="1883"/>
      <c r="J3090" s="1883"/>
      <c r="K3090" s="211"/>
      <c r="L3090" s="211"/>
      <c r="M3090" s="211"/>
      <c r="N3090" s="211"/>
      <c r="O3090" s="211"/>
      <c r="P3090" s="211"/>
      <c r="Q3090" s="565"/>
      <c r="R3090" s="565"/>
      <c r="S3090" s="565"/>
      <c r="T3090" s="565"/>
      <c r="U3090" s="565"/>
      <c r="V3090" s="565"/>
      <c r="W3090" s="565"/>
      <c r="X3090" s="565"/>
      <c r="Y3090" s="565"/>
      <c r="Z3090" s="565"/>
      <c r="AA3090" s="565"/>
      <c r="AB3090" s="561"/>
      <c r="AC3090" s="565"/>
      <c r="AD3090" s="1074"/>
      <c r="AE3090" s="565"/>
      <c r="AF3090" s="565"/>
      <c r="AG3090" s="565"/>
      <c r="AH3090" s="565"/>
      <c r="AI3090" s="565"/>
      <c r="AJ3090" s="1260">
        <f>AJ3091</f>
        <v>0</v>
      </c>
      <c r="AK3090" s="561"/>
      <c r="AL3090" s="1441"/>
      <c r="AM3090" s="1456"/>
    </row>
    <row r="3091" spans="1:39" x14ac:dyDescent="0.25">
      <c r="A3091" s="239">
        <v>1</v>
      </c>
      <c r="B3091" s="292" t="s">
        <v>239</v>
      </c>
      <c r="C3091" s="675"/>
      <c r="D3091" s="4"/>
      <c r="E3091" s="520">
        <v>14360</v>
      </c>
      <c r="F3091" s="213">
        <f>ROUND(E3091/12*$B$4,0)</f>
        <v>13163</v>
      </c>
      <c r="G3091" s="368">
        <f>8304+1240</f>
        <v>9544</v>
      </c>
      <c r="H3091" s="368">
        <f t="shared" si="2087"/>
        <v>72.506267568183546</v>
      </c>
      <c r="I3091" s="1883"/>
      <c r="J3091" s="1883"/>
      <c r="K3091" s="211"/>
      <c r="L3091" s="211"/>
      <c r="M3091" s="211"/>
      <c r="N3091" s="211"/>
      <c r="O3091" s="211"/>
      <c r="P3091" s="211"/>
      <c r="Q3091" s="565"/>
      <c r="R3091" s="565"/>
      <c r="S3091" s="565"/>
      <c r="T3091" s="565"/>
      <c r="U3091" s="565"/>
      <c r="V3091" s="565"/>
      <c r="W3091" s="565"/>
      <c r="X3091" s="565"/>
      <c r="Y3091" s="565"/>
      <c r="Z3091" s="565"/>
      <c r="AA3091" s="565"/>
      <c r="AB3091" s="561"/>
      <c r="AC3091" s="565"/>
      <c r="AD3091" s="1074"/>
      <c r="AE3091" s="565"/>
      <c r="AF3091" s="565"/>
      <c r="AG3091" s="565"/>
      <c r="AH3091" s="565"/>
      <c r="AI3091" s="565"/>
      <c r="AJ3091" s="1260"/>
      <c r="AK3091" s="561"/>
      <c r="AL3091" s="1441"/>
      <c r="AM3091" s="1456"/>
    </row>
    <row r="3092" spans="1:39" ht="63" x14ac:dyDescent="0.25">
      <c r="A3092" s="239">
        <v>1</v>
      </c>
      <c r="B3092" s="745" t="s">
        <v>298</v>
      </c>
      <c r="C3092" s="675"/>
      <c r="D3092" s="4"/>
      <c r="E3092" s="825">
        <f>E3093+E3098</f>
        <v>9830</v>
      </c>
      <c r="F3092" s="213">
        <f>F3093+F3098</f>
        <v>9011</v>
      </c>
      <c r="G3092" s="368">
        <f>G3093+G3098</f>
        <v>2996</v>
      </c>
      <c r="H3092" s="368">
        <f t="shared" si="2087"/>
        <v>33.248252136277884</v>
      </c>
      <c r="I3092" s="1883"/>
      <c r="J3092" s="1883"/>
      <c r="K3092" s="211"/>
      <c r="L3092" s="211"/>
      <c r="M3092" s="211"/>
      <c r="N3092" s="211"/>
      <c r="O3092" s="211"/>
      <c r="P3092" s="211"/>
      <c r="Q3092" s="565"/>
      <c r="R3092" s="565"/>
      <c r="S3092" s="565"/>
      <c r="T3092" s="565"/>
      <c r="U3092" s="565"/>
      <c r="V3092" s="565"/>
      <c r="W3092" s="565"/>
      <c r="X3092" s="565"/>
      <c r="Y3092" s="565"/>
      <c r="Z3092" s="565"/>
      <c r="AA3092" s="565"/>
      <c r="AB3092" s="1181">
        <f>Q3092/12*$B$4</f>
        <v>0</v>
      </c>
      <c r="AC3092" s="565">
        <f>AI3092-AH3092-AE3092</f>
        <v>0</v>
      </c>
      <c r="AD3092" s="1074"/>
      <c r="AE3092" s="565"/>
      <c r="AF3092" s="565">
        <f>AC3092-AB3092</f>
        <v>0</v>
      </c>
      <c r="AG3092" s="565"/>
      <c r="AH3092" s="565"/>
      <c r="AI3092" s="565"/>
      <c r="AJ3092" s="1260">
        <f>AJ3093+AJ3098</f>
        <v>0</v>
      </c>
      <c r="AK3092" s="561"/>
      <c r="AL3092" s="1441"/>
      <c r="AM3092" s="1456"/>
    </row>
    <row r="3093" spans="1:39" ht="30" x14ac:dyDescent="0.25">
      <c r="A3093" s="239">
        <v>1</v>
      </c>
      <c r="B3093" s="718" t="s">
        <v>299</v>
      </c>
      <c r="C3093" s="675"/>
      <c r="D3093" s="4"/>
      <c r="E3093" s="825">
        <f>SUM(E3094:E3097)</f>
        <v>3985</v>
      </c>
      <c r="F3093" s="213">
        <f>SUM(F3094:F3097)</f>
        <v>3653</v>
      </c>
      <c r="G3093" s="368">
        <f>SUM(G3094:G3097)</f>
        <v>1076</v>
      </c>
      <c r="H3093" s="368">
        <f t="shared" si="2087"/>
        <v>29.455242266630165</v>
      </c>
      <c r="I3093" s="1883"/>
      <c r="J3093" s="1883"/>
      <c r="K3093" s="211"/>
      <c r="L3093" s="211"/>
      <c r="M3093" s="211"/>
      <c r="N3093" s="211"/>
      <c r="O3093" s="211"/>
      <c r="P3093" s="211"/>
      <c r="Q3093" s="565"/>
      <c r="R3093" s="565"/>
      <c r="S3093" s="565"/>
      <c r="T3093" s="565"/>
      <c r="U3093" s="565"/>
      <c r="V3093" s="565"/>
      <c r="W3093" s="565"/>
      <c r="X3093" s="565"/>
      <c r="Y3093" s="565"/>
      <c r="Z3093" s="565"/>
      <c r="AA3093" s="565"/>
      <c r="AB3093" s="561"/>
      <c r="AC3093" s="565"/>
      <c r="AD3093" s="1074"/>
      <c r="AE3093" s="565"/>
      <c r="AF3093" s="565"/>
      <c r="AG3093" s="565"/>
      <c r="AH3093" s="565"/>
      <c r="AI3093" s="565"/>
      <c r="AJ3093" s="1260">
        <f>SUM(AJ3094:AJ3097)</f>
        <v>0</v>
      </c>
      <c r="AK3093" s="561"/>
      <c r="AL3093" s="1441"/>
      <c r="AM3093" s="1456"/>
    </row>
    <row r="3094" spans="1:39" ht="30" x14ac:dyDescent="0.25">
      <c r="A3094" s="239">
        <v>1</v>
      </c>
      <c r="B3094" s="513" t="s">
        <v>300</v>
      </c>
      <c r="C3094" s="675"/>
      <c r="D3094" s="4"/>
      <c r="E3094" s="826">
        <v>3847</v>
      </c>
      <c r="F3094" s="213">
        <f>ROUND(E3094/12*$B$4,0)</f>
        <v>3526</v>
      </c>
      <c r="G3094" s="368">
        <f>712+228</f>
        <v>940</v>
      </c>
      <c r="H3094" s="368">
        <f t="shared" si="2087"/>
        <v>26.659103800340329</v>
      </c>
      <c r="I3094" s="1883"/>
      <c r="J3094" s="1883"/>
      <c r="K3094" s="211"/>
      <c r="L3094" s="211"/>
      <c r="M3094" s="211"/>
      <c r="N3094" s="211"/>
      <c r="O3094" s="211"/>
      <c r="P3094" s="211"/>
      <c r="Q3094" s="565"/>
      <c r="R3094" s="565"/>
      <c r="S3094" s="565"/>
      <c r="T3094" s="565"/>
      <c r="U3094" s="565"/>
      <c r="V3094" s="565"/>
      <c r="W3094" s="565"/>
      <c r="X3094" s="565"/>
      <c r="Y3094" s="565"/>
      <c r="Z3094" s="565"/>
      <c r="AA3094" s="565"/>
      <c r="AB3094" s="561"/>
      <c r="AC3094" s="565"/>
      <c r="AD3094" s="1074"/>
      <c r="AE3094" s="565"/>
      <c r="AF3094" s="565"/>
      <c r="AG3094" s="565"/>
      <c r="AH3094" s="565"/>
      <c r="AI3094" s="565"/>
      <c r="AJ3094" s="1260"/>
      <c r="AK3094" s="561"/>
      <c r="AL3094" s="1441"/>
      <c r="AM3094" s="1456"/>
    </row>
    <row r="3095" spans="1:39" ht="60" x14ac:dyDescent="0.25">
      <c r="A3095" s="239">
        <v>1</v>
      </c>
      <c r="B3095" s="513" t="s">
        <v>301</v>
      </c>
      <c r="C3095" s="675"/>
      <c r="D3095" s="4"/>
      <c r="E3095" s="827"/>
      <c r="F3095" s="213"/>
      <c r="G3095" s="368"/>
      <c r="H3095" s="368"/>
      <c r="I3095" s="1883"/>
      <c r="J3095" s="1883"/>
      <c r="K3095" s="211"/>
      <c r="L3095" s="211"/>
      <c r="M3095" s="211"/>
      <c r="N3095" s="211"/>
      <c r="O3095" s="211"/>
      <c r="P3095" s="211"/>
      <c r="Q3095" s="565"/>
      <c r="R3095" s="565"/>
      <c r="S3095" s="565"/>
      <c r="T3095" s="565"/>
      <c r="U3095" s="565"/>
      <c r="V3095" s="565"/>
      <c r="W3095" s="565"/>
      <c r="X3095" s="565"/>
      <c r="Y3095" s="565"/>
      <c r="Z3095" s="565"/>
      <c r="AA3095" s="565"/>
      <c r="AB3095" s="561"/>
      <c r="AC3095" s="565"/>
      <c r="AD3095" s="1074"/>
      <c r="AE3095" s="565"/>
      <c r="AF3095" s="565"/>
      <c r="AG3095" s="565"/>
      <c r="AH3095" s="565"/>
      <c r="AI3095" s="565"/>
      <c r="AJ3095" s="1260"/>
      <c r="AK3095" s="561"/>
      <c r="AL3095" s="1441"/>
      <c r="AM3095" s="1456"/>
    </row>
    <row r="3096" spans="1:39" ht="45" x14ac:dyDescent="0.25">
      <c r="A3096" s="239">
        <v>1</v>
      </c>
      <c r="B3096" s="513" t="s">
        <v>302</v>
      </c>
      <c r="C3096" s="675"/>
      <c r="D3096" s="4"/>
      <c r="E3096" s="332">
        <v>26</v>
      </c>
      <c r="F3096" s="213">
        <f>ROUND(E3096/12*$B$4,0)</f>
        <v>24</v>
      </c>
      <c r="G3096" s="368">
        <v>24</v>
      </c>
      <c r="H3096" s="368">
        <f>G3096/F3096*100</f>
        <v>100</v>
      </c>
      <c r="I3096" s="1883"/>
      <c r="J3096" s="1883"/>
      <c r="K3096" s="211"/>
      <c r="L3096" s="211"/>
      <c r="M3096" s="211"/>
      <c r="N3096" s="211"/>
      <c r="O3096" s="211"/>
      <c r="P3096" s="211"/>
      <c r="Q3096" s="565"/>
      <c r="R3096" s="565"/>
      <c r="S3096" s="565"/>
      <c r="T3096" s="565"/>
      <c r="U3096" s="565"/>
      <c r="V3096" s="565"/>
      <c r="W3096" s="565"/>
      <c r="X3096" s="565"/>
      <c r="Y3096" s="565"/>
      <c r="Z3096" s="565"/>
      <c r="AA3096" s="565"/>
      <c r="AB3096" s="561"/>
      <c r="AC3096" s="565"/>
      <c r="AD3096" s="1074"/>
      <c r="AE3096" s="565"/>
      <c r="AF3096" s="565"/>
      <c r="AG3096" s="565"/>
      <c r="AH3096" s="565"/>
      <c r="AI3096" s="565"/>
      <c r="AJ3096" s="1260"/>
      <c r="AK3096" s="561"/>
      <c r="AL3096" s="1441"/>
      <c r="AM3096" s="1456"/>
    </row>
    <row r="3097" spans="1:39" ht="30" x14ac:dyDescent="0.25">
      <c r="A3097" s="239">
        <v>1</v>
      </c>
      <c r="B3097" s="513" t="s">
        <v>303</v>
      </c>
      <c r="C3097" s="675"/>
      <c r="D3097" s="4"/>
      <c r="E3097" s="827">
        <v>112</v>
      </c>
      <c r="F3097" s="213">
        <f>ROUND(E3097/12*$B$4,0)</f>
        <v>103</v>
      </c>
      <c r="G3097" s="368">
        <f>79+33</f>
        <v>112</v>
      </c>
      <c r="H3097" s="368">
        <f>G3097/F3097*100</f>
        <v>108.7378640776699</v>
      </c>
      <c r="I3097" s="1883"/>
      <c r="J3097" s="1883"/>
      <c r="K3097" s="211"/>
      <c r="L3097" s="211"/>
      <c r="M3097" s="211"/>
      <c r="N3097" s="211"/>
      <c r="O3097" s="211"/>
      <c r="P3097" s="211"/>
      <c r="Q3097" s="565"/>
      <c r="R3097" s="565"/>
      <c r="S3097" s="565"/>
      <c r="T3097" s="565"/>
      <c r="U3097" s="565"/>
      <c r="V3097" s="565"/>
      <c r="W3097" s="565"/>
      <c r="X3097" s="565"/>
      <c r="Y3097" s="565"/>
      <c r="Z3097" s="565"/>
      <c r="AA3097" s="565"/>
      <c r="AB3097" s="561"/>
      <c r="AC3097" s="565"/>
      <c r="AD3097" s="1074"/>
      <c r="AE3097" s="565"/>
      <c r="AF3097" s="565"/>
      <c r="AG3097" s="565"/>
      <c r="AH3097" s="565"/>
      <c r="AI3097" s="565"/>
      <c r="AJ3097" s="1260"/>
      <c r="AK3097" s="561"/>
      <c r="AL3097" s="1441"/>
      <c r="AM3097" s="1456"/>
    </row>
    <row r="3098" spans="1:39" ht="60" x14ac:dyDescent="0.25">
      <c r="A3098" s="239">
        <v>1</v>
      </c>
      <c r="B3098" s="718" t="s">
        <v>304</v>
      </c>
      <c r="C3098" s="675"/>
      <c r="D3098" s="4"/>
      <c r="E3098" s="828">
        <f>SUM(E3099:E3102)</f>
        <v>5845</v>
      </c>
      <c r="F3098" s="213">
        <f>SUM(F3099:F3102)</f>
        <v>5358</v>
      </c>
      <c r="G3098" s="368">
        <f>G3099+G3101+G3102</f>
        <v>1920</v>
      </c>
      <c r="H3098" s="368">
        <f>G3098/F3098*100</f>
        <v>35.834266517357221</v>
      </c>
      <c r="I3098" s="1883"/>
      <c r="J3098" s="1883"/>
      <c r="K3098" s="211"/>
      <c r="L3098" s="211"/>
      <c r="M3098" s="211"/>
      <c r="N3098" s="211"/>
      <c r="O3098" s="211"/>
      <c r="P3098" s="211"/>
      <c r="Q3098" s="565"/>
      <c r="R3098" s="565"/>
      <c r="S3098" s="565"/>
      <c r="T3098" s="565"/>
      <c r="U3098" s="565"/>
      <c r="V3098" s="565"/>
      <c r="W3098" s="565"/>
      <c r="X3098" s="565"/>
      <c r="Y3098" s="565"/>
      <c r="Z3098" s="565"/>
      <c r="AA3098" s="565"/>
      <c r="AB3098" s="561"/>
      <c r="AC3098" s="565"/>
      <c r="AD3098" s="1074"/>
      <c r="AE3098" s="565"/>
      <c r="AF3098" s="565"/>
      <c r="AG3098" s="565"/>
      <c r="AH3098" s="565"/>
      <c r="AI3098" s="565"/>
      <c r="AJ3098" s="1260">
        <f>AJ3099+AJ3101+AJ3102</f>
        <v>0</v>
      </c>
      <c r="AK3098" s="561"/>
      <c r="AL3098" s="1441"/>
      <c r="AM3098" s="1456"/>
    </row>
    <row r="3099" spans="1:39" ht="45" x14ac:dyDescent="0.25">
      <c r="A3099" s="239">
        <v>1</v>
      </c>
      <c r="B3099" s="513" t="s">
        <v>305</v>
      </c>
      <c r="C3099" s="675"/>
      <c r="D3099" s="4"/>
      <c r="E3099" s="829">
        <v>1393</v>
      </c>
      <c r="F3099" s="213">
        <f>ROUND(E3099/12*$B$4,0)</f>
        <v>1277</v>
      </c>
      <c r="G3099" s="368">
        <f>417+156</f>
        <v>573</v>
      </c>
      <c r="H3099" s="368">
        <f>G3099/F3099*100</f>
        <v>44.87079091620987</v>
      </c>
      <c r="I3099" s="1883"/>
      <c r="J3099" s="1883"/>
      <c r="K3099" s="211"/>
      <c r="L3099" s="211"/>
      <c r="M3099" s="211"/>
      <c r="N3099" s="211"/>
      <c r="O3099" s="211"/>
      <c r="P3099" s="211"/>
      <c r="Q3099" s="565"/>
      <c r="R3099" s="565"/>
      <c r="S3099" s="565"/>
      <c r="T3099" s="565"/>
      <c r="U3099" s="565"/>
      <c r="V3099" s="565"/>
      <c r="W3099" s="565"/>
      <c r="X3099" s="565"/>
      <c r="Y3099" s="565"/>
      <c r="Z3099" s="565"/>
      <c r="AA3099" s="565"/>
      <c r="AB3099" s="561"/>
      <c r="AC3099" s="565"/>
      <c r="AD3099" s="1074"/>
      <c r="AE3099" s="565"/>
      <c r="AF3099" s="565"/>
      <c r="AG3099" s="565"/>
      <c r="AH3099" s="565"/>
      <c r="AI3099" s="565"/>
      <c r="AJ3099" s="1260"/>
      <c r="AK3099" s="561"/>
      <c r="AL3099" s="1441"/>
      <c r="AM3099" s="1456"/>
    </row>
    <row r="3100" spans="1:39" ht="30" x14ac:dyDescent="0.25">
      <c r="A3100" s="239">
        <v>1</v>
      </c>
      <c r="B3100" s="513" t="s">
        <v>334</v>
      </c>
      <c r="C3100" s="675"/>
      <c r="D3100" s="4"/>
      <c r="E3100" s="829"/>
      <c r="F3100" s="213"/>
      <c r="G3100" s="368"/>
      <c r="H3100" s="368"/>
      <c r="I3100" s="1883"/>
      <c r="J3100" s="1883"/>
      <c r="K3100" s="211"/>
      <c r="L3100" s="211"/>
      <c r="M3100" s="211"/>
      <c r="N3100" s="211"/>
      <c r="O3100" s="211"/>
      <c r="P3100" s="211"/>
      <c r="Q3100" s="565"/>
      <c r="R3100" s="565"/>
      <c r="S3100" s="565"/>
      <c r="T3100" s="565"/>
      <c r="U3100" s="565"/>
      <c r="V3100" s="565"/>
      <c r="W3100" s="565"/>
      <c r="X3100" s="565"/>
      <c r="Y3100" s="565"/>
      <c r="Z3100" s="565"/>
      <c r="AA3100" s="565"/>
      <c r="AB3100" s="561"/>
      <c r="AC3100" s="565"/>
      <c r="AD3100" s="1074"/>
      <c r="AE3100" s="565"/>
      <c r="AF3100" s="565"/>
      <c r="AG3100" s="565"/>
      <c r="AH3100" s="565"/>
      <c r="AI3100" s="565"/>
      <c r="AJ3100" s="1260"/>
      <c r="AK3100" s="561"/>
      <c r="AL3100" s="1441"/>
      <c r="AM3100" s="1456"/>
    </row>
    <row r="3101" spans="1:39" ht="75" x14ac:dyDescent="0.25">
      <c r="A3101" s="239">
        <v>1</v>
      </c>
      <c r="B3101" s="513" t="s">
        <v>306</v>
      </c>
      <c r="C3101" s="675"/>
      <c r="D3101" s="4"/>
      <c r="E3101" s="829">
        <v>3500</v>
      </c>
      <c r="F3101" s="213">
        <f>ROUND(E3101/12*$B$4,0)</f>
        <v>3208</v>
      </c>
      <c r="G3101" s="368">
        <f>789+234</f>
        <v>1023</v>
      </c>
      <c r="H3101" s="368">
        <f>G3101/F3101*100</f>
        <v>31.889027431421447</v>
      </c>
      <c r="I3101" s="1883"/>
      <c r="J3101" s="1883"/>
      <c r="K3101" s="211"/>
      <c r="L3101" s="211"/>
      <c r="M3101" s="211"/>
      <c r="N3101" s="211"/>
      <c r="O3101" s="211"/>
      <c r="P3101" s="211"/>
      <c r="Q3101" s="565"/>
      <c r="R3101" s="565"/>
      <c r="S3101" s="565"/>
      <c r="T3101" s="565"/>
      <c r="U3101" s="565"/>
      <c r="V3101" s="565"/>
      <c r="W3101" s="565"/>
      <c r="X3101" s="565"/>
      <c r="Y3101" s="565"/>
      <c r="Z3101" s="565"/>
      <c r="AA3101" s="565"/>
      <c r="AB3101" s="561"/>
      <c r="AC3101" s="565"/>
      <c r="AD3101" s="1074"/>
      <c r="AE3101" s="565"/>
      <c r="AF3101" s="565"/>
      <c r="AG3101" s="565"/>
      <c r="AH3101" s="565"/>
      <c r="AI3101" s="565"/>
      <c r="AJ3101" s="1260"/>
      <c r="AK3101" s="561"/>
      <c r="AL3101" s="1441"/>
      <c r="AM3101" s="1456"/>
    </row>
    <row r="3102" spans="1:39" ht="60" x14ac:dyDescent="0.25">
      <c r="A3102" s="239">
        <v>1</v>
      </c>
      <c r="B3102" s="513" t="s">
        <v>307</v>
      </c>
      <c r="C3102" s="675"/>
      <c r="D3102" s="4"/>
      <c r="E3102" s="829">
        <v>952</v>
      </c>
      <c r="F3102" s="213">
        <f>ROUND(E3102/12*$B$4,0)</f>
        <v>873</v>
      </c>
      <c r="G3102" s="368">
        <f>283+41</f>
        <v>324</v>
      </c>
      <c r="H3102" s="368">
        <f>G3102/F3102*100</f>
        <v>37.113402061855673</v>
      </c>
      <c r="I3102" s="1883"/>
      <c r="J3102" s="1883"/>
      <c r="K3102" s="211"/>
      <c r="L3102" s="211"/>
      <c r="M3102" s="211"/>
      <c r="N3102" s="211"/>
      <c r="O3102" s="211"/>
      <c r="P3102" s="211"/>
      <c r="Q3102" s="565"/>
      <c r="R3102" s="565"/>
      <c r="S3102" s="565"/>
      <c r="T3102" s="565"/>
      <c r="U3102" s="565"/>
      <c r="V3102" s="565"/>
      <c r="W3102" s="565"/>
      <c r="X3102" s="565"/>
      <c r="Y3102" s="565"/>
      <c r="Z3102" s="565"/>
      <c r="AA3102" s="565"/>
      <c r="AB3102" s="561"/>
      <c r="AC3102" s="565"/>
      <c r="AD3102" s="1074"/>
      <c r="AE3102" s="565"/>
      <c r="AF3102" s="565"/>
      <c r="AG3102" s="565"/>
      <c r="AH3102" s="565"/>
      <c r="AI3102" s="565"/>
      <c r="AJ3102" s="1260"/>
      <c r="AK3102" s="561"/>
      <c r="AL3102" s="1441"/>
      <c r="AM3102" s="1456"/>
    </row>
    <row r="3103" spans="1:39" ht="72" x14ac:dyDescent="0.25">
      <c r="B3103" s="779" t="s">
        <v>384</v>
      </c>
      <c r="C3103" s="675"/>
      <c r="D3103" s="4"/>
      <c r="E3103" s="829">
        <v>663</v>
      </c>
      <c r="F3103" s="213">
        <f>ROUND(E3103/12*$B$4,0)</f>
        <v>608</v>
      </c>
      <c r="G3103" s="368"/>
      <c r="H3103" s="368"/>
      <c r="I3103" s="1883"/>
      <c r="J3103" s="1883"/>
      <c r="K3103" s="211"/>
      <c r="L3103" s="211"/>
      <c r="M3103" s="211"/>
      <c r="N3103" s="211"/>
      <c r="O3103" s="211"/>
      <c r="P3103" s="211"/>
      <c r="Q3103" s="565"/>
      <c r="R3103" s="565"/>
      <c r="S3103" s="565"/>
      <c r="T3103" s="565"/>
      <c r="U3103" s="565"/>
      <c r="V3103" s="565"/>
      <c r="W3103" s="565"/>
      <c r="X3103" s="565"/>
      <c r="Y3103" s="565"/>
      <c r="Z3103" s="565"/>
      <c r="AA3103" s="565"/>
      <c r="AB3103" s="561"/>
      <c r="AC3103" s="565"/>
      <c r="AD3103" s="1074"/>
      <c r="AE3103" s="565"/>
      <c r="AF3103" s="565"/>
      <c r="AG3103" s="565"/>
      <c r="AH3103" s="565"/>
      <c r="AI3103" s="565"/>
      <c r="AJ3103" s="1260"/>
      <c r="AK3103" s="561"/>
      <c r="AL3103" s="1441"/>
      <c r="AM3103" s="1456"/>
    </row>
    <row r="3104" spans="1:39" x14ac:dyDescent="0.25">
      <c r="B3104" s="792" t="s">
        <v>206</v>
      </c>
      <c r="C3104" s="675"/>
      <c r="D3104" s="4"/>
      <c r="E3104" s="829"/>
      <c r="F3104" s="213"/>
      <c r="G3104" s="368"/>
      <c r="H3104" s="368"/>
      <c r="I3104" s="1883"/>
      <c r="J3104" s="1883"/>
      <c r="K3104" s="211"/>
      <c r="L3104" s="211"/>
      <c r="M3104" s="211"/>
      <c r="N3104" s="211"/>
      <c r="O3104" s="211"/>
      <c r="P3104" s="211"/>
      <c r="Q3104" s="565">
        <v>6177.5413799999997</v>
      </c>
      <c r="R3104" s="565">
        <v>6177.5413799999997</v>
      </c>
      <c r="S3104" s="565">
        <v>6177.5413799999997</v>
      </c>
      <c r="T3104" s="565">
        <v>6177.5413799999997</v>
      </c>
      <c r="U3104" s="565">
        <v>6177.5413799999997</v>
      </c>
      <c r="V3104" s="565">
        <v>6177.5413799999997</v>
      </c>
      <c r="W3104" s="565">
        <v>6177.5413799999997</v>
      </c>
      <c r="X3104" s="565">
        <v>6177.5413799999997</v>
      </c>
      <c r="Y3104" s="565">
        <v>6177.5413799999997</v>
      </c>
      <c r="Z3104" s="565">
        <v>6177.5413799999997</v>
      </c>
      <c r="AA3104" s="565">
        <v>6177.5413799999997</v>
      </c>
      <c r="AB3104" s="561">
        <f t="shared" ref="AB3104" si="2088">Q3104/12*$B$4+(R3104-Q3104)/11*10+(S3104-R3104)/10*9+(T3104-S3104)/9*8+(U3104-T3104)/8*7+(V3104-U3104)/7*6+(W3104-V3104)/6*5+(X3104-W3104)/5*4+(Y3104-X3104)/4*3+(Z3104-Y3104)/3*2+(AA3104-Z3104)/2*1</f>
        <v>5662.7462649999998</v>
      </c>
      <c r="AC3104" s="565">
        <f>AI3104-AH3104-AE3104</f>
        <v>4541.4885999999997</v>
      </c>
      <c r="AD3104" s="1074"/>
      <c r="AE3104" s="565"/>
      <c r="AF3104" s="565">
        <f>AC3104-AB3104</f>
        <v>-1121.2576650000001</v>
      </c>
      <c r="AG3104" s="565"/>
      <c r="AH3104" s="565">
        <v>0</v>
      </c>
      <c r="AI3104" s="565">
        <v>4541.4885999999997</v>
      </c>
      <c r="AJ3104" s="1260"/>
      <c r="AK3104" s="561"/>
      <c r="AL3104" s="1441"/>
      <c r="AM3104" s="1456"/>
    </row>
    <row r="3105" spans="1:39" ht="29.25" x14ac:dyDescent="0.25">
      <c r="A3105" s="239">
        <v>1</v>
      </c>
      <c r="B3105" s="779" t="s">
        <v>359</v>
      </c>
      <c r="C3105" s="675"/>
      <c r="D3105" s="4"/>
      <c r="E3105" s="829">
        <f>E3107+E3112+E3113+E3115</f>
        <v>560.5</v>
      </c>
      <c r="F3105" s="213">
        <f>F3107+F3112+F3113+F3115</f>
        <v>514.25</v>
      </c>
      <c r="G3105" s="368">
        <f>G3107+G3112+G3113+G3115</f>
        <v>328.57999999999993</v>
      </c>
      <c r="H3105" s="368">
        <f>G3105/F3105*100</f>
        <v>63.894992707826916</v>
      </c>
      <c r="I3105" s="1883"/>
      <c r="J3105" s="1883"/>
      <c r="K3105" s="211"/>
      <c r="L3105" s="211"/>
      <c r="M3105" s="211"/>
      <c r="N3105" s="211"/>
      <c r="O3105" s="211"/>
      <c r="P3105" s="211"/>
      <c r="Q3105" s="565"/>
      <c r="R3105" s="565"/>
      <c r="S3105" s="565"/>
      <c r="T3105" s="565"/>
      <c r="U3105" s="565"/>
      <c r="V3105" s="565"/>
      <c r="W3105" s="565"/>
      <c r="X3105" s="565"/>
      <c r="Y3105" s="565"/>
      <c r="Z3105" s="565"/>
      <c r="AA3105" s="565"/>
      <c r="AB3105" s="561"/>
      <c r="AC3105" s="565"/>
      <c r="AD3105" s="1074"/>
      <c r="AE3105" s="565"/>
      <c r="AF3105" s="565"/>
      <c r="AG3105" s="565"/>
      <c r="AH3105" s="565"/>
      <c r="AI3105" s="565"/>
      <c r="AJ3105" s="1260">
        <f>AJ3107+AJ3112+AJ3113+AJ3115</f>
        <v>0</v>
      </c>
      <c r="AK3105" s="561"/>
      <c r="AL3105" s="1441"/>
      <c r="AM3105" s="1456"/>
    </row>
    <row r="3106" spans="1:39" x14ac:dyDescent="0.25">
      <c r="A3106" s="239">
        <v>1</v>
      </c>
      <c r="B3106" s="4" t="s">
        <v>347</v>
      </c>
      <c r="C3106" s="675"/>
      <c r="D3106" s="4"/>
      <c r="E3106" s="829"/>
      <c r="F3106" s="213"/>
      <c r="G3106" s="368"/>
      <c r="H3106" s="368"/>
      <c r="I3106" s="1883"/>
      <c r="J3106" s="1883"/>
      <c r="K3106" s="211"/>
      <c r="L3106" s="211"/>
      <c r="M3106" s="211"/>
      <c r="N3106" s="211"/>
      <c r="O3106" s="211"/>
      <c r="P3106" s="211"/>
      <c r="Q3106" s="565"/>
      <c r="R3106" s="565"/>
      <c r="S3106" s="565"/>
      <c r="T3106" s="565"/>
      <c r="U3106" s="565"/>
      <c r="V3106" s="565"/>
      <c r="W3106" s="565"/>
      <c r="X3106" s="565"/>
      <c r="Y3106" s="565"/>
      <c r="Z3106" s="565"/>
      <c r="AA3106" s="565"/>
      <c r="AB3106" s="561"/>
      <c r="AC3106" s="565"/>
      <c r="AD3106" s="1074"/>
      <c r="AE3106" s="565"/>
      <c r="AF3106" s="565"/>
      <c r="AG3106" s="565"/>
      <c r="AH3106" s="565"/>
      <c r="AI3106" s="565"/>
      <c r="AJ3106" s="1260"/>
      <c r="AK3106" s="561"/>
      <c r="AL3106" s="1441"/>
      <c r="AM3106" s="1456"/>
    </row>
    <row r="3107" spans="1:39" ht="30" x14ac:dyDescent="0.25">
      <c r="A3107" s="239">
        <v>1</v>
      </c>
      <c r="B3107" s="793" t="s">
        <v>348</v>
      </c>
      <c r="C3107" s="675"/>
      <c r="D3107" s="4"/>
      <c r="E3107" s="829">
        <f>E3108+E3109/4</f>
        <v>171.5</v>
      </c>
      <c r="F3107" s="213">
        <f>F3108+F3109/4</f>
        <v>157.25</v>
      </c>
      <c r="G3107" s="368">
        <f>G3108+G3109/4</f>
        <v>280.57999999999993</v>
      </c>
      <c r="H3107" s="368">
        <f>G3107/F3107*100</f>
        <v>178.42925278219391</v>
      </c>
      <c r="I3107" s="1883"/>
      <c r="J3107" s="1883"/>
      <c r="K3107" s="211"/>
      <c r="L3107" s="211"/>
      <c r="M3107" s="211"/>
      <c r="N3107" s="211"/>
      <c r="O3107" s="211"/>
      <c r="P3107" s="211"/>
      <c r="Q3107" s="565"/>
      <c r="R3107" s="565"/>
      <c r="S3107" s="565"/>
      <c r="T3107" s="565"/>
      <c r="U3107" s="565"/>
      <c r="V3107" s="565"/>
      <c r="W3107" s="565"/>
      <c r="X3107" s="565"/>
      <c r="Y3107" s="565"/>
      <c r="Z3107" s="565"/>
      <c r="AA3107" s="565"/>
      <c r="AB3107" s="561"/>
      <c r="AC3107" s="565"/>
      <c r="AD3107" s="1074"/>
      <c r="AE3107" s="565"/>
      <c r="AF3107" s="565"/>
      <c r="AG3107" s="565"/>
      <c r="AH3107" s="565"/>
      <c r="AI3107" s="565"/>
      <c r="AJ3107" s="1260">
        <f>AJ3108+AJ3109/4</f>
        <v>0</v>
      </c>
      <c r="AK3107" s="561"/>
      <c r="AL3107" s="1441"/>
      <c r="AM3107" s="1456"/>
    </row>
    <row r="3108" spans="1:39" x14ac:dyDescent="0.25">
      <c r="A3108" s="239">
        <v>1</v>
      </c>
      <c r="B3108" s="4" t="s">
        <v>349</v>
      </c>
      <c r="C3108" s="675"/>
      <c r="D3108" s="4"/>
      <c r="E3108" s="805"/>
      <c r="F3108" s="213"/>
      <c r="G3108" s="368"/>
      <c r="H3108" s="368"/>
      <c r="I3108" s="1883"/>
      <c r="J3108" s="1883"/>
      <c r="K3108" s="211"/>
      <c r="L3108" s="211"/>
      <c r="M3108" s="211"/>
      <c r="N3108" s="211"/>
      <c r="O3108" s="211"/>
      <c r="P3108" s="211"/>
      <c r="Q3108" s="565"/>
      <c r="R3108" s="565"/>
      <c r="S3108" s="565"/>
      <c r="T3108" s="565"/>
      <c r="U3108" s="565"/>
      <c r="V3108" s="565"/>
      <c r="W3108" s="565"/>
      <c r="X3108" s="565"/>
      <c r="Y3108" s="565"/>
      <c r="Z3108" s="565"/>
      <c r="AA3108" s="565"/>
      <c r="AB3108" s="561"/>
      <c r="AC3108" s="565"/>
      <c r="AD3108" s="1074"/>
      <c r="AE3108" s="565"/>
      <c r="AF3108" s="565"/>
      <c r="AG3108" s="565"/>
      <c r="AH3108" s="565"/>
      <c r="AI3108" s="565"/>
      <c r="AJ3108" s="1260"/>
      <c r="AK3108" s="561"/>
      <c r="AL3108" s="1441"/>
      <c r="AM3108" s="1456"/>
    </row>
    <row r="3109" spans="1:39" ht="30" x14ac:dyDescent="0.25">
      <c r="A3109" s="239">
        <v>1</v>
      </c>
      <c r="B3109" s="4" t="s">
        <v>374</v>
      </c>
      <c r="C3109" s="675"/>
      <c r="D3109" s="4"/>
      <c r="E3109" s="332">
        <v>686</v>
      </c>
      <c r="F3109" s="213">
        <f>ROUND(E3109/12*$B$4,0)</f>
        <v>629</v>
      </c>
      <c r="G3109" s="368">
        <v>1122.3199999999997</v>
      </c>
      <c r="H3109" s="368">
        <f>G3109/F3109*100</f>
        <v>178.42925278219391</v>
      </c>
      <c r="I3109" s="1883"/>
      <c r="J3109" s="1883"/>
      <c r="K3109" s="211"/>
      <c r="L3109" s="211"/>
      <c r="M3109" s="211"/>
      <c r="N3109" s="211"/>
      <c r="O3109" s="211"/>
      <c r="P3109" s="211"/>
      <c r="Q3109" s="565"/>
      <c r="R3109" s="565"/>
      <c r="S3109" s="565"/>
      <c r="T3109" s="565"/>
      <c r="U3109" s="565"/>
      <c r="V3109" s="565"/>
      <c r="W3109" s="565"/>
      <c r="X3109" s="565"/>
      <c r="Y3109" s="565"/>
      <c r="Z3109" s="565"/>
      <c r="AA3109" s="565"/>
      <c r="AB3109" s="561"/>
      <c r="AC3109" s="565"/>
      <c r="AD3109" s="1074"/>
      <c r="AE3109" s="565"/>
      <c r="AF3109" s="565"/>
      <c r="AG3109" s="565"/>
      <c r="AH3109" s="565"/>
      <c r="AI3109" s="565"/>
      <c r="AJ3109" s="1260"/>
      <c r="AK3109" s="561"/>
      <c r="AL3109" s="1441"/>
      <c r="AM3109" s="1456"/>
    </row>
    <row r="3110" spans="1:39" ht="75" x14ac:dyDescent="0.25">
      <c r="A3110" s="239">
        <v>1</v>
      </c>
      <c r="B3110" s="4" t="s">
        <v>351</v>
      </c>
      <c r="C3110" s="675"/>
      <c r="D3110" s="4"/>
      <c r="E3110" s="332"/>
      <c r="F3110" s="213"/>
      <c r="G3110" s="368"/>
      <c r="H3110" s="368"/>
      <c r="I3110" s="1883"/>
      <c r="J3110" s="1883"/>
      <c r="K3110" s="211"/>
      <c r="L3110" s="211"/>
      <c r="M3110" s="211"/>
      <c r="N3110" s="211"/>
      <c r="O3110" s="211"/>
      <c r="P3110" s="211"/>
      <c r="Q3110" s="565"/>
      <c r="R3110" s="565"/>
      <c r="S3110" s="565"/>
      <c r="T3110" s="565"/>
      <c r="U3110" s="565"/>
      <c r="V3110" s="565"/>
      <c r="W3110" s="565"/>
      <c r="X3110" s="565"/>
      <c r="Y3110" s="565"/>
      <c r="Z3110" s="565"/>
      <c r="AA3110" s="565"/>
      <c r="AB3110" s="561"/>
      <c r="AC3110" s="565"/>
      <c r="AD3110" s="1074"/>
      <c r="AE3110" s="565"/>
      <c r="AF3110" s="565"/>
      <c r="AG3110" s="565"/>
      <c r="AH3110" s="565"/>
      <c r="AI3110" s="565"/>
      <c r="AJ3110" s="1260"/>
      <c r="AK3110" s="561"/>
      <c r="AL3110" s="1441"/>
      <c r="AM3110" s="1456"/>
    </row>
    <row r="3111" spans="1:39" ht="45" x14ac:dyDescent="0.25">
      <c r="A3111" s="239">
        <v>1</v>
      </c>
      <c r="B3111" s="794" t="s">
        <v>352</v>
      </c>
      <c r="C3111" s="675"/>
      <c r="D3111" s="4"/>
      <c r="E3111" s="332"/>
      <c r="F3111" s="213"/>
      <c r="G3111" s="368"/>
      <c r="H3111" s="368"/>
      <c r="I3111" s="1883"/>
      <c r="J3111" s="1883"/>
      <c r="K3111" s="211"/>
      <c r="L3111" s="211"/>
      <c r="M3111" s="211"/>
      <c r="N3111" s="211"/>
      <c r="O3111" s="211"/>
      <c r="P3111" s="211"/>
      <c r="Q3111" s="565"/>
      <c r="R3111" s="565"/>
      <c r="S3111" s="565"/>
      <c r="T3111" s="565"/>
      <c r="U3111" s="565"/>
      <c r="V3111" s="565"/>
      <c r="W3111" s="565"/>
      <c r="X3111" s="565"/>
      <c r="Y3111" s="565"/>
      <c r="Z3111" s="565"/>
      <c r="AA3111" s="565"/>
      <c r="AB3111" s="561"/>
      <c r="AC3111" s="565"/>
      <c r="AD3111" s="1074"/>
      <c r="AE3111" s="565"/>
      <c r="AF3111" s="565"/>
      <c r="AG3111" s="565"/>
      <c r="AH3111" s="565"/>
      <c r="AI3111" s="565"/>
      <c r="AJ3111" s="1260"/>
      <c r="AK3111" s="561"/>
      <c r="AL3111" s="1441"/>
      <c r="AM3111" s="1456"/>
    </row>
    <row r="3112" spans="1:39" ht="105" x14ac:dyDescent="0.25">
      <c r="B3112" s="794" t="s">
        <v>530</v>
      </c>
      <c r="C3112" s="675"/>
      <c r="D3112" s="4"/>
      <c r="E3112" s="332">
        <v>50</v>
      </c>
      <c r="F3112" s="213">
        <f>ROUND(E3112/12*$B$4,0)</f>
        <v>46</v>
      </c>
      <c r="G3112" s="368"/>
      <c r="H3112" s="368">
        <f>G3112/F3112*100</f>
        <v>0</v>
      </c>
      <c r="I3112" s="1883"/>
      <c r="J3112" s="1883"/>
      <c r="K3112" s="211"/>
      <c r="L3112" s="211"/>
      <c r="M3112" s="211"/>
      <c r="N3112" s="211"/>
      <c r="O3112" s="211"/>
      <c r="P3112" s="211"/>
      <c r="Q3112" s="565"/>
      <c r="R3112" s="565"/>
      <c r="S3112" s="565"/>
      <c r="T3112" s="565"/>
      <c r="U3112" s="565"/>
      <c r="V3112" s="565"/>
      <c r="W3112" s="565"/>
      <c r="X3112" s="565"/>
      <c r="Y3112" s="565"/>
      <c r="Z3112" s="565"/>
      <c r="AA3112" s="565"/>
      <c r="AB3112" s="561"/>
      <c r="AC3112" s="565"/>
      <c r="AD3112" s="1074"/>
      <c r="AE3112" s="565"/>
      <c r="AF3112" s="565"/>
      <c r="AG3112" s="565"/>
      <c r="AH3112" s="565"/>
      <c r="AI3112" s="565"/>
      <c r="AJ3112" s="1260"/>
      <c r="AK3112" s="561"/>
      <c r="AL3112" s="1441"/>
      <c r="AM3112" s="1456"/>
    </row>
    <row r="3113" spans="1:39" ht="42.75" x14ac:dyDescent="0.25">
      <c r="B3113" s="1399" t="s">
        <v>507</v>
      </c>
      <c r="C3113" s="675"/>
      <c r="D3113" s="4"/>
      <c r="E3113" s="752">
        <f>E3114</f>
        <v>339</v>
      </c>
      <c r="F3113" s="213">
        <f>F3114</f>
        <v>311</v>
      </c>
      <c r="G3113" s="368">
        <f>G3114</f>
        <v>48</v>
      </c>
      <c r="H3113" s="368">
        <f>G3113/F3113*100</f>
        <v>15.434083601286176</v>
      </c>
      <c r="I3113" s="1883"/>
      <c r="J3113" s="1883"/>
      <c r="K3113" s="211"/>
      <c r="L3113" s="211"/>
      <c r="M3113" s="211"/>
      <c r="N3113" s="211"/>
      <c r="O3113" s="211"/>
      <c r="P3113" s="211"/>
      <c r="Q3113" s="565">
        <v>506.55617999999998</v>
      </c>
      <c r="R3113" s="565">
        <v>506.55617999999998</v>
      </c>
      <c r="S3113" s="565">
        <v>506.55617999999998</v>
      </c>
      <c r="T3113" s="565">
        <v>506.55617999999998</v>
      </c>
      <c r="U3113" s="565">
        <v>506.55617999999998</v>
      </c>
      <c r="V3113" s="565">
        <v>506.55617999999998</v>
      </c>
      <c r="W3113" s="565">
        <v>506.55617999999998</v>
      </c>
      <c r="X3113" s="565">
        <v>506.55617999999998</v>
      </c>
      <c r="Y3113" s="565">
        <v>506.55617999999998</v>
      </c>
      <c r="Z3113" s="565">
        <v>506.55617999999998</v>
      </c>
      <c r="AA3113" s="565">
        <v>506.55617999999998</v>
      </c>
      <c r="AB3113" s="1181">
        <f t="shared" ref="AB3113" si="2089">Q3113/12*$B$4+(R3113-Q3113)/11*10+(S3113-R3113)/10*9+(T3113-S3113)/9*8+(U3113-T3113)/8*7+(V3113-U3113)/7*6+(W3113-V3113)/6*5+(X3113-W3113)/5*4+(Y3113-X3113)/4*3+(Z3113-Y3113)/3*2+(AA3113-Z3113)/2*1</f>
        <v>464.343165</v>
      </c>
      <c r="AC3113" s="565">
        <f>AI3113-AH3113-AE3113</f>
        <v>51.838080000000005</v>
      </c>
      <c r="AD3113" s="1074"/>
      <c r="AE3113" s="565"/>
      <c r="AF3113" s="565">
        <f>AC3113-AB3113</f>
        <v>-412.50508500000001</v>
      </c>
      <c r="AG3113" s="565"/>
      <c r="AH3113" s="565">
        <v>0</v>
      </c>
      <c r="AI3113" s="565">
        <v>51.838080000000005</v>
      </c>
      <c r="AJ3113" s="1260">
        <f>AJ3114</f>
        <v>0</v>
      </c>
      <c r="AK3113" s="561"/>
      <c r="AL3113" s="1441"/>
      <c r="AM3113" s="1456"/>
    </row>
    <row r="3114" spans="1:39" x14ac:dyDescent="0.25">
      <c r="B3114" s="794" t="s">
        <v>508</v>
      </c>
      <c r="C3114" s="675"/>
      <c r="D3114" s="4"/>
      <c r="E3114" s="752">
        <v>339</v>
      </c>
      <c r="F3114" s="213">
        <f>ROUND(E3114/12*$B$4,0)</f>
        <v>311</v>
      </c>
      <c r="G3114" s="368">
        <v>48</v>
      </c>
      <c r="H3114" s="368">
        <f>G3114/F3114*100</f>
        <v>15.434083601286176</v>
      </c>
      <c r="I3114" s="1883"/>
      <c r="J3114" s="1883"/>
      <c r="K3114" s="211"/>
      <c r="L3114" s="211"/>
      <c r="M3114" s="211"/>
      <c r="N3114" s="211"/>
      <c r="O3114" s="211"/>
      <c r="P3114" s="211"/>
      <c r="Q3114" s="565"/>
      <c r="R3114" s="565"/>
      <c r="S3114" s="565"/>
      <c r="T3114" s="565"/>
      <c r="U3114" s="565"/>
      <c r="V3114" s="565"/>
      <c r="W3114" s="565"/>
      <c r="X3114" s="565"/>
      <c r="Y3114" s="565"/>
      <c r="Z3114" s="565"/>
      <c r="AA3114" s="565"/>
      <c r="AB3114" s="561"/>
      <c r="AC3114" s="565"/>
      <c r="AD3114" s="1074"/>
      <c r="AE3114" s="565"/>
      <c r="AF3114" s="565"/>
      <c r="AG3114" s="565"/>
      <c r="AH3114" s="565"/>
      <c r="AI3114" s="565"/>
      <c r="AJ3114" s="1260"/>
      <c r="AK3114" s="561"/>
      <c r="AL3114" s="1441"/>
      <c r="AM3114" s="1456"/>
    </row>
    <row r="3115" spans="1:39" ht="42.75" x14ac:dyDescent="0.25">
      <c r="B3115" s="1399" t="s">
        <v>509</v>
      </c>
      <c r="C3115" s="675"/>
      <c r="D3115" s="4"/>
      <c r="E3115" s="374"/>
      <c r="F3115" s="213"/>
      <c r="G3115" s="368"/>
      <c r="H3115" s="368"/>
      <c r="I3115" s="1883"/>
      <c r="J3115" s="1883"/>
      <c r="K3115" s="211"/>
      <c r="L3115" s="211"/>
      <c r="M3115" s="211"/>
      <c r="N3115" s="211"/>
      <c r="O3115" s="211"/>
      <c r="P3115" s="211"/>
      <c r="Q3115" s="565"/>
      <c r="R3115" s="565"/>
      <c r="S3115" s="565"/>
      <c r="T3115" s="565"/>
      <c r="U3115" s="565"/>
      <c r="V3115" s="565"/>
      <c r="W3115" s="565"/>
      <c r="X3115" s="565"/>
      <c r="Y3115" s="565"/>
      <c r="Z3115" s="565"/>
      <c r="AA3115" s="565"/>
      <c r="AB3115" s="561"/>
      <c r="AC3115" s="565"/>
      <c r="AD3115" s="1074"/>
      <c r="AE3115" s="565"/>
      <c r="AF3115" s="565"/>
      <c r="AG3115" s="565"/>
      <c r="AH3115" s="565"/>
      <c r="AI3115" s="565"/>
      <c r="AJ3115" s="1260"/>
      <c r="AK3115" s="561"/>
      <c r="AL3115" s="1441"/>
      <c r="AM3115" s="1456"/>
    </row>
    <row r="3116" spans="1:39" ht="29.25" x14ac:dyDescent="0.25">
      <c r="A3116" s="239">
        <v>1</v>
      </c>
      <c r="B3116" s="779" t="s">
        <v>360</v>
      </c>
      <c r="C3116" s="676"/>
      <c r="D3116" s="4"/>
      <c r="E3116" s="830">
        <f>E3117+E3118</f>
        <v>2765.9574468085107</v>
      </c>
      <c r="F3116" s="213">
        <f>F3117+F3118</f>
        <v>2535.4255319148933</v>
      </c>
      <c r="G3116" s="368">
        <f>G3117+G3118</f>
        <v>1973.6255319148934</v>
      </c>
      <c r="H3116" s="368">
        <f t="shared" ref="H3116:H3119" si="2090">G3116/F3116*100</f>
        <v>77.841983803969285</v>
      </c>
      <c r="I3116" s="1883"/>
      <c r="J3116" s="1883"/>
      <c r="K3116" s="211"/>
      <c r="L3116" s="211"/>
      <c r="M3116" s="211"/>
      <c r="N3116" s="211"/>
      <c r="O3116" s="211"/>
      <c r="P3116" s="211"/>
      <c r="Q3116" s="565"/>
      <c r="R3116" s="565"/>
      <c r="S3116" s="565"/>
      <c r="T3116" s="565"/>
      <c r="U3116" s="565"/>
      <c r="V3116" s="565"/>
      <c r="W3116" s="565"/>
      <c r="X3116" s="565"/>
      <c r="Y3116" s="565"/>
      <c r="Z3116" s="565"/>
      <c r="AA3116" s="565"/>
      <c r="AB3116" s="561"/>
      <c r="AC3116" s="565"/>
      <c r="AD3116" s="1074"/>
      <c r="AE3116" s="565"/>
      <c r="AF3116" s="565"/>
      <c r="AG3116" s="565"/>
      <c r="AH3116" s="565"/>
      <c r="AI3116" s="565"/>
      <c r="AJ3116" s="1260">
        <f>AJ3117+AJ3118</f>
        <v>0</v>
      </c>
      <c r="AK3116" s="561"/>
      <c r="AL3116" s="1441"/>
      <c r="AM3116" s="1456"/>
    </row>
    <row r="3117" spans="1:39" x14ac:dyDescent="0.25">
      <c r="A3117" s="239">
        <v>1</v>
      </c>
      <c r="B3117" s="779" t="s">
        <v>375</v>
      </c>
      <c r="C3117" s="676"/>
      <c r="D3117" s="4"/>
      <c r="E3117" s="830"/>
      <c r="F3117" s="213"/>
      <c r="G3117" s="368"/>
      <c r="H3117" s="368"/>
      <c r="I3117" s="1883"/>
      <c r="J3117" s="1883"/>
      <c r="K3117" s="211"/>
      <c r="L3117" s="211"/>
      <c r="M3117" s="211"/>
      <c r="N3117" s="211"/>
      <c r="O3117" s="211"/>
      <c r="P3117" s="211"/>
      <c r="Q3117" s="565"/>
      <c r="R3117" s="565"/>
      <c r="S3117" s="565"/>
      <c r="T3117" s="565"/>
      <c r="U3117" s="565"/>
      <c r="V3117" s="565"/>
      <c r="W3117" s="565"/>
      <c r="X3117" s="565"/>
      <c r="Y3117" s="565"/>
      <c r="Z3117" s="565"/>
      <c r="AA3117" s="565"/>
      <c r="AB3117" s="561"/>
      <c r="AC3117" s="565"/>
      <c r="AD3117" s="1074"/>
      <c r="AE3117" s="565"/>
      <c r="AF3117" s="565"/>
      <c r="AG3117" s="565"/>
      <c r="AH3117" s="565"/>
      <c r="AI3117" s="565"/>
      <c r="AJ3117" s="1260"/>
      <c r="AK3117" s="561"/>
      <c r="AL3117" s="1441"/>
      <c r="AM3117" s="1456"/>
    </row>
    <row r="3118" spans="1:39" s="253" customFormat="1" x14ac:dyDescent="0.25">
      <c r="A3118" s="239">
        <v>1</v>
      </c>
      <c r="B3118" s="4" t="s">
        <v>376</v>
      </c>
      <c r="C3118" s="676"/>
      <c r="D3118" s="4"/>
      <c r="E3118" s="830">
        <f>E3119/9.4</f>
        <v>2765.9574468085107</v>
      </c>
      <c r="F3118" s="213">
        <f>F3119/9.4</f>
        <v>2535.4255319148933</v>
      </c>
      <c r="G3118" s="368">
        <f>G3119/9.4</f>
        <v>1973.6255319148934</v>
      </c>
      <c r="H3118" s="368">
        <f t="shared" si="2090"/>
        <v>77.841983803969285</v>
      </c>
      <c r="I3118" s="1883"/>
      <c r="J3118" s="1883"/>
      <c r="K3118" s="211"/>
      <c r="L3118" s="211"/>
      <c r="M3118" s="211"/>
      <c r="N3118" s="211"/>
      <c r="O3118" s="211"/>
      <c r="P3118" s="211"/>
      <c r="Q3118" s="565"/>
      <c r="R3118" s="565"/>
      <c r="S3118" s="565"/>
      <c r="T3118" s="565"/>
      <c r="U3118" s="565"/>
      <c r="V3118" s="565"/>
      <c r="W3118" s="565"/>
      <c r="X3118" s="565"/>
      <c r="Y3118" s="565"/>
      <c r="Z3118" s="565"/>
      <c r="AA3118" s="565"/>
      <c r="AB3118" s="561"/>
      <c r="AC3118" s="565"/>
      <c r="AD3118" s="1074"/>
      <c r="AE3118" s="565"/>
      <c r="AF3118" s="565"/>
      <c r="AG3118" s="565"/>
      <c r="AH3118" s="565"/>
      <c r="AI3118" s="565"/>
      <c r="AJ3118" s="1260">
        <f>AJ3119/9.4</f>
        <v>0</v>
      </c>
      <c r="AK3118" s="561"/>
      <c r="AL3118" s="1441"/>
      <c r="AM3118" s="1456"/>
    </row>
    <row r="3119" spans="1:39" x14ac:dyDescent="0.25">
      <c r="A3119" s="239">
        <v>1</v>
      </c>
      <c r="B3119" s="795" t="s">
        <v>377</v>
      </c>
      <c r="C3119" s="248"/>
      <c r="D3119" s="779"/>
      <c r="E3119" s="830">
        <v>26000</v>
      </c>
      <c r="F3119" s="1044">
        <f>ROUND(E3119/12*$B$4,0)</f>
        <v>23833</v>
      </c>
      <c r="G3119" s="368">
        <v>18552.079999999998</v>
      </c>
      <c r="H3119" s="368">
        <f t="shared" si="2090"/>
        <v>77.841983803969285</v>
      </c>
      <c r="I3119" s="1141"/>
      <c r="J3119" s="1883"/>
      <c r="K3119" s="211"/>
      <c r="L3119" s="211"/>
      <c r="M3119" s="211"/>
      <c r="N3119" s="211"/>
      <c r="O3119" s="211"/>
      <c r="P3119" s="211"/>
      <c r="Q3119" s="565"/>
      <c r="R3119" s="565"/>
      <c r="S3119" s="565"/>
      <c r="T3119" s="565"/>
      <c r="U3119" s="565"/>
      <c r="V3119" s="565"/>
      <c r="W3119" s="565"/>
      <c r="X3119" s="565"/>
      <c r="Y3119" s="565"/>
      <c r="Z3119" s="565"/>
      <c r="AA3119" s="565"/>
      <c r="AB3119" s="561">
        <f>Q3119/12*$B$4</f>
        <v>0</v>
      </c>
      <c r="AC3119" s="565">
        <f>AI3119-AH3119</f>
        <v>0</v>
      </c>
      <c r="AD3119" s="1074"/>
      <c r="AE3119" s="565"/>
      <c r="AF3119" s="565">
        <f>AC3119-AB3119</f>
        <v>0</v>
      </c>
      <c r="AG3119" s="565"/>
      <c r="AH3119" s="565"/>
      <c r="AI3119" s="565"/>
      <c r="AJ3119" s="1264"/>
      <c r="AK3119" s="561"/>
      <c r="AL3119" s="1441"/>
      <c r="AM3119" s="1456"/>
    </row>
    <row r="3120" spans="1:39" ht="43.5" x14ac:dyDescent="0.25">
      <c r="A3120" s="239">
        <v>1</v>
      </c>
      <c r="B3120" s="779" t="s">
        <v>353</v>
      </c>
      <c r="C3120" s="2029"/>
      <c r="D3120" s="4"/>
      <c r="E3120" s="830">
        <v>1547</v>
      </c>
      <c r="F3120" s="368">
        <f>ROUND(E3120/12*$B$4,0)</f>
        <v>1418</v>
      </c>
      <c r="G3120" s="368">
        <v>963</v>
      </c>
      <c r="H3120" s="368">
        <f>G3120/F3120*100</f>
        <v>67.912552891396345</v>
      </c>
      <c r="I3120" s="1883"/>
      <c r="J3120" s="1883"/>
      <c r="K3120" s="211"/>
      <c r="L3120" s="211"/>
      <c r="M3120" s="211"/>
      <c r="N3120" s="211"/>
      <c r="O3120" s="211"/>
      <c r="P3120" s="211"/>
      <c r="Q3120" s="565"/>
      <c r="R3120" s="565"/>
      <c r="S3120" s="565"/>
      <c r="T3120" s="565"/>
      <c r="U3120" s="565"/>
      <c r="V3120" s="565"/>
      <c r="W3120" s="565"/>
      <c r="X3120" s="565"/>
      <c r="Y3120" s="565"/>
      <c r="Z3120" s="565"/>
      <c r="AA3120" s="565"/>
      <c r="AB3120" s="607"/>
      <c r="AC3120" s="565"/>
      <c r="AD3120" s="1074"/>
      <c r="AE3120" s="565"/>
      <c r="AF3120" s="565"/>
      <c r="AG3120" s="565"/>
      <c r="AH3120" s="565"/>
      <c r="AI3120" s="565"/>
      <c r="AJ3120" s="1260"/>
      <c r="AK3120" s="561"/>
      <c r="AL3120" s="1441"/>
      <c r="AM3120" s="1456"/>
    </row>
    <row r="3121" spans="1:39" ht="30" x14ac:dyDescent="0.25">
      <c r="A3121" s="239">
        <v>1</v>
      </c>
      <c r="B3121" s="774" t="s">
        <v>201</v>
      </c>
      <c r="C3121" s="675"/>
      <c r="D3121" s="4"/>
      <c r="E3121" s="830"/>
      <c r="F3121" s="368"/>
      <c r="G3121" s="368"/>
      <c r="H3121" s="1044"/>
      <c r="I3121" s="1883"/>
      <c r="J3121" s="1883"/>
      <c r="K3121" s="211"/>
      <c r="L3121" s="211"/>
      <c r="M3121" s="211"/>
      <c r="N3121" s="211"/>
      <c r="O3121" s="211"/>
      <c r="P3121" s="211"/>
      <c r="Q3121" s="565"/>
      <c r="R3121" s="565"/>
      <c r="S3121" s="565"/>
      <c r="T3121" s="565"/>
      <c r="U3121" s="565"/>
      <c r="V3121" s="565"/>
      <c r="W3121" s="565"/>
      <c r="X3121" s="565"/>
      <c r="Y3121" s="565"/>
      <c r="Z3121" s="565"/>
      <c r="AA3121" s="565"/>
      <c r="AB3121" s="561"/>
      <c r="AC3121" s="565"/>
      <c r="AD3121" s="1074"/>
      <c r="AE3121" s="565"/>
      <c r="AF3121" s="565"/>
      <c r="AG3121" s="565"/>
      <c r="AH3121" s="565"/>
      <c r="AI3121" s="565"/>
      <c r="AJ3121" s="1260"/>
      <c r="AK3121" s="561"/>
      <c r="AL3121" s="1441"/>
      <c r="AM3121" s="1456"/>
    </row>
    <row r="3122" spans="1:39" ht="86.25" x14ac:dyDescent="0.25">
      <c r="A3122" s="239">
        <v>1</v>
      </c>
      <c r="B3122" s="779" t="s">
        <v>361</v>
      </c>
      <c r="C3122" s="675"/>
      <c r="D3122" s="4"/>
      <c r="E3122" s="830"/>
      <c r="F3122" s="368"/>
      <c r="G3122" s="368"/>
      <c r="H3122" s="1044"/>
      <c r="I3122" s="1883"/>
      <c r="J3122" s="1883"/>
      <c r="K3122" s="211"/>
      <c r="L3122" s="211"/>
      <c r="M3122" s="211"/>
      <c r="N3122" s="211"/>
      <c r="O3122" s="211"/>
      <c r="P3122" s="211"/>
      <c r="Q3122" s="565"/>
      <c r="R3122" s="565"/>
      <c r="S3122" s="565"/>
      <c r="T3122" s="565"/>
      <c r="U3122" s="565"/>
      <c r="V3122" s="565"/>
      <c r="W3122" s="565"/>
      <c r="X3122" s="565"/>
      <c r="Y3122" s="565"/>
      <c r="Z3122" s="565"/>
      <c r="AA3122" s="565"/>
      <c r="AB3122" s="561"/>
      <c r="AC3122" s="565"/>
      <c r="AD3122" s="1074"/>
      <c r="AE3122" s="565"/>
      <c r="AF3122" s="565"/>
      <c r="AG3122" s="565"/>
      <c r="AH3122" s="565"/>
      <c r="AI3122" s="565"/>
      <c r="AJ3122" s="1260"/>
      <c r="AK3122" s="561"/>
      <c r="AL3122" s="1441"/>
      <c r="AM3122" s="1456"/>
    </row>
    <row r="3123" spans="1:39" x14ac:dyDescent="0.25">
      <c r="A3123" s="239">
        <v>1</v>
      </c>
      <c r="B3123" s="766" t="s">
        <v>234</v>
      </c>
      <c r="C3123" s="675"/>
      <c r="D3123" s="4"/>
      <c r="E3123" s="803">
        <f>SUM(E3124:E3126)</f>
        <v>190</v>
      </c>
      <c r="F3123" s="1044">
        <f>SUM(F3124:F3126)</f>
        <v>174</v>
      </c>
      <c r="G3123" s="1044">
        <f>SUM(G3124:G3126)</f>
        <v>0</v>
      </c>
      <c r="H3123" s="1044">
        <f t="shared" ref="H3123:H3131" si="2091">G3123/F3123*100</f>
        <v>0</v>
      </c>
      <c r="I3123" s="1883"/>
      <c r="J3123" s="1883"/>
      <c r="K3123" s="211"/>
      <c r="L3123" s="211"/>
      <c r="M3123" s="211"/>
      <c r="N3123" s="211"/>
      <c r="O3123" s="211"/>
      <c r="P3123" s="211"/>
      <c r="Q3123" s="565">
        <v>204.83279999999999</v>
      </c>
      <c r="R3123" s="565">
        <v>204.83279999999999</v>
      </c>
      <c r="S3123" s="565">
        <v>204.83279999999999</v>
      </c>
      <c r="T3123" s="565">
        <v>204.83279999999999</v>
      </c>
      <c r="U3123" s="565">
        <v>204.83279999999999</v>
      </c>
      <c r="V3123" s="565">
        <v>204.83279999999999</v>
      </c>
      <c r="W3123" s="565">
        <v>204.83279999999999</v>
      </c>
      <c r="X3123" s="565">
        <v>204.83279999999999</v>
      </c>
      <c r="Y3123" s="565">
        <v>204.83279999999999</v>
      </c>
      <c r="Z3123" s="565">
        <v>204.83279999999999</v>
      </c>
      <c r="AA3123" s="565">
        <v>204.83279999999999</v>
      </c>
      <c r="AB3123" s="1181">
        <f t="shared" ref="AB3123" si="2092">Q3123/12*$B$4+(R3123-Q3123)/11*10+(S3123-R3123)/10*9+(T3123-S3123)/9*8+(U3123-T3123)/8*7+(V3123-U3123)/7*6+(W3123-V3123)/6*5+(X3123-W3123)/5*4+(Y3123-X3123)/4*3+(Z3123-Y3123)/3*2+(AA3123-Z3123)/2*1</f>
        <v>187.76339999999999</v>
      </c>
      <c r="AC3123" s="565">
        <f>AI3123-AH3123-AE3123</f>
        <v>0</v>
      </c>
      <c r="AD3123" s="1074"/>
      <c r="AE3123" s="565"/>
      <c r="AF3123" s="565">
        <f>AC3123-AB3123</f>
        <v>-187.76339999999999</v>
      </c>
      <c r="AG3123" s="565"/>
      <c r="AH3123" s="565"/>
      <c r="AI3123" s="565"/>
      <c r="AJ3123" s="1264">
        <f>SUM(AJ3124:AJ3126)</f>
        <v>0</v>
      </c>
      <c r="AK3123" s="561"/>
      <c r="AL3123" s="1441"/>
      <c r="AM3123" s="1456"/>
    </row>
    <row r="3124" spans="1:39" x14ac:dyDescent="0.25">
      <c r="A3124" s="239">
        <v>1</v>
      </c>
      <c r="B3124" s="801" t="s">
        <v>260</v>
      </c>
      <c r="C3124" s="675"/>
      <c r="D3124" s="4"/>
      <c r="E3124" s="830">
        <v>20</v>
      </c>
      <c r="F3124" s="213">
        <f>ROUND(E3124/12*$B$4,0)</f>
        <v>18</v>
      </c>
      <c r="G3124" s="368"/>
      <c r="H3124" s="1044">
        <f t="shared" si="2091"/>
        <v>0</v>
      </c>
      <c r="I3124" s="1883"/>
      <c r="J3124" s="1883"/>
      <c r="K3124" s="211"/>
      <c r="L3124" s="211"/>
      <c r="M3124" s="211"/>
      <c r="N3124" s="211"/>
      <c r="O3124" s="211"/>
      <c r="P3124" s="211"/>
      <c r="Q3124" s="565"/>
      <c r="R3124" s="565"/>
      <c r="S3124" s="565"/>
      <c r="T3124" s="565"/>
      <c r="U3124" s="565"/>
      <c r="V3124" s="565"/>
      <c r="W3124" s="565"/>
      <c r="X3124" s="565"/>
      <c r="Y3124" s="565"/>
      <c r="Z3124" s="565"/>
      <c r="AA3124" s="565"/>
      <c r="AB3124" s="561"/>
      <c r="AC3124" s="565"/>
      <c r="AD3124" s="1074"/>
      <c r="AE3124" s="565"/>
      <c r="AF3124" s="565"/>
      <c r="AG3124" s="565"/>
      <c r="AH3124" s="565"/>
      <c r="AI3124" s="565"/>
      <c r="AJ3124" s="1260"/>
      <c r="AK3124" s="561"/>
      <c r="AL3124" s="1441"/>
      <c r="AM3124" s="1456"/>
    </row>
    <row r="3125" spans="1:39" ht="30" x14ac:dyDescent="0.25">
      <c r="A3125" s="239">
        <v>1</v>
      </c>
      <c r="B3125" s="295" t="s">
        <v>278</v>
      </c>
      <c r="C3125" s="675"/>
      <c r="D3125" s="4"/>
      <c r="E3125" s="830">
        <v>120</v>
      </c>
      <c r="F3125" s="213">
        <f>ROUND(E3125/12*$B$4,0)</f>
        <v>110</v>
      </c>
      <c r="G3125" s="368"/>
      <c r="H3125" s="1044">
        <f t="shared" si="2091"/>
        <v>0</v>
      </c>
      <c r="I3125" s="1883"/>
      <c r="J3125" s="1883"/>
      <c r="K3125" s="211"/>
      <c r="L3125" s="211"/>
      <c r="M3125" s="211"/>
      <c r="N3125" s="211"/>
      <c r="O3125" s="211"/>
      <c r="P3125" s="211"/>
      <c r="Q3125" s="565"/>
      <c r="R3125" s="565"/>
      <c r="S3125" s="565"/>
      <c r="T3125" s="565"/>
      <c r="U3125" s="565"/>
      <c r="V3125" s="565"/>
      <c r="W3125" s="565"/>
      <c r="X3125" s="565"/>
      <c r="Y3125" s="565"/>
      <c r="Z3125" s="565"/>
      <c r="AA3125" s="565"/>
      <c r="AB3125" s="561"/>
      <c r="AC3125" s="565"/>
      <c r="AD3125" s="1074"/>
      <c r="AE3125" s="565"/>
      <c r="AF3125" s="565"/>
      <c r="AG3125" s="565"/>
      <c r="AH3125" s="565"/>
      <c r="AI3125" s="565"/>
      <c r="AJ3125" s="1260"/>
      <c r="AK3125" s="561"/>
      <c r="AL3125" s="1441"/>
      <c r="AM3125" s="1456"/>
    </row>
    <row r="3126" spans="1:39" ht="30" x14ac:dyDescent="0.25">
      <c r="A3126" s="239">
        <v>1</v>
      </c>
      <c r="B3126" s="295" t="s">
        <v>74</v>
      </c>
      <c r="C3126" s="675"/>
      <c r="D3126" s="4"/>
      <c r="E3126" s="831">
        <v>50</v>
      </c>
      <c r="F3126" s="213">
        <f>ROUND(E3126/12*$B$4,0)</f>
        <v>46</v>
      </c>
      <c r="G3126" s="368"/>
      <c r="H3126" s="1044">
        <f t="shared" si="2091"/>
        <v>0</v>
      </c>
      <c r="I3126" s="1883"/>
      <c r="J3126" s="1883"/>
      <c r="K3126" s="211"/>
      <c r="L3126" s="211"/>
      <c r="M3126" s="211"/>
      <c r="N3126" s="211"/>
      <c r="O3126" s="211"/>
      <c r="P3126" s="211"/>
      <c r="Q3126" s="565"/>
      <c r="R3126" s="565"/>
      <c r="S3126" s="565"/>
      <c r="T3126" s="565"/>
      <c r="U3126" s="565"/>
      <c r="V3126" s="565"/>
      <c r="W3126" s="565"/>
      <c r="X3126" s="565"/>
      <c r="Y3126" s="565"/>
      <c r="Z3126" s="565"/>
      <c r="AA3126" s="565"/>
      <c r="AB3126" s="561"/>
      <c r="AC3126" s="565"/>
      <c r="AD3126" s="1074"/>
      <c r="AE3126" s="565"/>
      <c r="AF3126" s="565"/>
      <c r="AG3126" s="565"/>
      <c r="AH3126" s="565"/>
      <c r="AI3126" s="565"/>
      <c r="AJ3126" s="1260"/>
      <c r="AK3126" s="561"/>
      <c r="AL3126" s="1441"/>
      <c r="AM3126" s="1456"/>
    </row>
    <row r="3127" spans="1:39" ht="29.25" x14ac:dyDescent="0.25">
      <c r="A3127" s="239">
        <v>1</v>
      </c>
      <c r="B3127" s="720" t="s">
        <v>279</v>
      </c>
      <c r="C3127" s="675"/>
      <c r="D3127" s="4"/>
      <c r="E3127" s="832">
        <f>E3105+E3082-E3114</f>
        <v>20025.5</v>
      </c>
      <c r="F3127" s="832">
        <f t="shared" ref="F3127:G3127" si="2093">F3105+F3082-F3114</f>
        <v>18356.25</v>
      </c>
      <c r="G3127" s="832">
        <f t="shared" si="2093"/>
        <v>10779.58</v>
      </c>
      <c r="H3127" s="1044">
        <f t="shared" si="2091"/>
        <v>58.724303711269997</v>
      </c>
      <c r="I3127" s="1883"/>
      <c r="J3127" s="1883"/>
      <c r="K3127" s="211"/>
      <c r="L3127" s="211"/>
      <c r="M3127" s="211"/>
      <c r="N3127" s="211"/>
      <c r="O3127" s="211"/>
      <c r="P3127" s="211"/>
      <c r="Q3127" s="565"/>
      <c r="R3127" s="565"/>
      <c r="S3127" s="565"/>
      <c r="T3127" s="565"/>
      <c r="U3127" s="565"/>
      <c r="V3127" s="565"/>
      <c r="W3127" s="565"/>
      <c r="X3127" s="565"/>
      <c r="Y3127" s="565"/>
      <c r="Z3127" s="565"/>
      <c r="AA3127" s="565"/>
      <c r="AB3127" s="561"/>
      <c r="AC3127" s="565"/>
      <c r="AD3127" s="1074"/>
      <c r="AE3127" s="565"/>
      <c r="AF3127" s="565"/>
      <c r="AG3127" s="565"/>
      <c r="AH3127" s="565"/>
      <c r="AI3127" s="565"/>
      <c r="AJ3127" s="1308">
        <f>AJ3105+AJ3082</f>
        <v>0</v>
      </c>
      <c r="AK3127" s="561"/>
      <c r="AL3127" s="1441"/>
      <c r="AM3127" s="1456"/>
    </row>
    <row r="3128" spans="1:39" ht="43.5" x14ac:dyDescent="0.25">
      <c r="A3128" s="239">
        <v>1</v>
      </c>
      <c r="B3128" s="720" t="s">
        <v>308</v>
      </c>
      <c r="C3128" s="675"/>
      <c r="D3128" s="4"/>
      <c r="E3128" s="832">
        <f>E3092+E3114</f>
        <v>10169</v>
      </c>
      <c r="F3128" s="832">
        <f t="shared" ref="F3128:G3128" si="2094">F3092+F3114</f>
        <v>9322</v>
      </c>
      <c r="G3128" s="832">
        <f t="shared" si="2094"/>
        <v>3044</v>
      </c>
      <c r="H3128" s="1044">
        <f t="shared" si="2091"/>
        <v>32.653936923406995</v>
      </c>
      <c r="I3128" s="1883"/>
      <c r="J3128" s="1883"/>
      <c r="K3128" s="211"/>
      <c r="L3128" s="211"/>
      <c r="M3128" s="211"/>
      <c r="N3128" s="211"/>
      <c r="O3128" s="211"/>
      <c r="P3128" s="211"/>
      <c r="Q3128" s="565"/>
      <c r="R3128" s="565"/>
      <c r="S3128" s="565"/>
      <c r="T3128" s="565"/>
      <c r="U3128" s="565"/>
      <c r="V3128" s="565"/>
      <c r="W3128" s="565"/>
      <c r="X3128" s="565"/>
      <c r="Y3128" s="565"/>
      <c r="Z3128" s="565"/>
      <c r="AA3128" s="565"/>
      <c r="AB3128" s="561"/>
      <c r="AC3128" s="565"/>
      <c r="AD3128" s="1074"/>
      <c r="AE3128" s="565"/>
      <c r="AF3128" s="565"/>
      <c r="AG3128" s="565"/>
      <c r="AH3128" s="565"/>
      <c r="AI3128" s="565"/>
      <c r="AJ3128" s="1308">
        <f>AJ3092</f>
        <v>0</v>
      </c>
      <c r="AK3128" s="561"/>
      <c r="AL3128" s="1441"/>
      <c r="AM3128" s="1456"/>
    </row>
    <row r="3129" spans="1:39" ht="29.25" x14ac:dyDescent="0.25">
      <c r="A3129" s="239">
        <v>1</v>
      </c>
      <c r="B3129" s="720" t="s">
        <v>280</v>
      </c>
      <c r="C3129" s="675"/>
      <c r="D3129" s="4"/>
      <c r="E3129" s="832">
        <f>E3116+E3090</f>
        <v>17125.957446808512</v>
      </c>
      <c r="F3129" s="832">
        <f>F3116+F3090</f>
        <v>15698.425531914894</v>
      </c>
      <c r="G3129" s="832">
        <f>G3116+G3090</f>
        <v>11517.625531914893</v>
      </c>
      <c r="H3129" s="1044">
        <f t="shared" si="2091"/>
        <v>73.368029860698854</v>
      </c>
      <c r="I3129" s="1883"/>
      <c r="J3129" s="1883"/>
      <c r="K3129" s="211"/>
      <c r="L3129" s="211"/>
      <c r="M3129" s="211"/>
      <c r="N3129" s="211"/>
      <c r="O3129" s="211"/>
      <c r="P3129" s="211"/>
      <c r="Q3129" s="565"/>
      <c r="R3129" s="565"/>
      <c r="S3129" s="565"/>
      <c r="T3129" s="565"/>
      <c r="U3129" s="565"/>
      <c r="V3129" s="565"/>
      <c r="W3129" s="565"/>
      <c r="X3129" s="565"/>
      <c r="Y3129" s="565"/>
      <c r="Z3129" s="565"/>
      <c r="AA3129" s="565"/>
      <c r="AB3129" s="561"/>
      <c r="AC3129" s="565"/>
      <c r="AD3129" s="1074"/>
      <c r="AE3129" s="565"/>
      <c r="AF3129" s="565"/>
      <c r="AG3129" s="565"/>
      <c r="AH3129" s="565"/>
      <c r="AI3129" s="565"/>
      <c r="AJ3129" s="1308">
        <f>AJ3116+AJ3090</f>
        <v>0</v>
      </c>
      <c r="AK3129" s="561"/>
      <c r="AL3129" s="1441"/>
      <c r="AM3129" s="1456"/>
    </row>
    <row r="3130" spans="1:39" ht="29.25" x14ac:dyDescent="0.25">
      <c r="A3130" s="239">
        <v>1</v>
      </c>
      <c r="B3130" s="720" t="s">
        <v>281</v>
      </c>
      <c r="C3130" s="675"/>
      <c r="D3130" s="4"/>
      <c r="E3130" s="832">
        <f>E3120+E3103</f>
        <v>2210</v>
      </c>
      <c r="F3130" s="832">
        <f>F3120+F3103</f>
        <v>2026</v>
      </c>
      <c r="G3130" s="832">
        <f>G3120+G3103</f>
        <v>963</v>
      </c>
      <c r="H3130" s="1044">
        <f t="shared" si="2091"/>
        <v>47.532082922013821</v>
      </c>
      <c r="I3130" s="1883"/>
      <c r="J3130" s="1883"/>
      <c r="K3130" s="211"/>
      <c r="L3130" s="211"/>
      <c r="M3130" s="211"/>
      <c r="N3130" s="211"/>
      <c r="O3130" s="211"/>
      <c r="P3130" s="211"/>
      <c r="Q3130" s="565">
        <v>1545.73146</v>
      </c>
      <c r="R3130" s="565">
        <v>1545.73146</v>
      </c>
      <c r="S3130" s="565">
        <v>1545.73146</v>
      </c>
      <c r="T3130" s="565">
        <v>1545.73146</v>
      </c>
      <c r="U3130" s="565">
        <v>1545.73146</v>
      </c>
      <c r="V3130" s="565">
        <v>1545.73146</v>
      </c>
      <c r="W3130" s="565">
        <v>1545.73146</v>
      </c>
      <c r="X3130" s="565">
        <v>1545.73146</v>
      </c>
      <c r="Y3130" s="565">
        <v>1545.73146</v>
      </c>
      <c r="Z3130" s="565">
        <v>1545.73146</v>
      </c>
      <c r="AA3130" s="565">
        <v>1545.73146</v>
      </c>
      <c r="AB3130" s="1181">
        <f t="shared" ref="AB3130" si="2095">Q3130/12*$B$4+(R3130-Q3130)/11*10+(S3130-R3130)/10*9+(T3130-S3130)/9*8+(U3130-T3130)/8*7+(V3130-U3130)/7*6+(W3130-V3130)/6*5+(X3130-W3130)/5*4+(Y3130-X3130)/4*3+(Z3130-Y3130)/3*2+(AA3130-Z3130)/2*1</f>
        <v>1416.920505</v>
      </c>
      <c r="AC3130" s="565">
        <f>AI3130-AH3130-AE3130</f>
        <v>962.21033999999986</v>
      </c>
      <c r="AD3130" s="1074"/>
      <c r="AE3130" s="565"/>
      <c r="AF3130" s="565">
        <f>AC3130-AB3130</f>
        <v>-454.71016500000019</v>
      </c>
      <c r="AG3130" s="565"/>
      <c r="AH3130" s="565">
        <v>0</v>
      </c>
      <c r="AI3130" s="565">
        <v>962.21033999999986</v>
      </c>
      <c r="AJ3130" s="1308">
        <f>AJ3120+AJ3103</f>
        <v>0</v>
      </c>
      <c r="AK3130" s="561"/>
      <c r="AL3130" s="1441"/>
      <c r="AM3130" s="1456"/>
    </row>
    <row r="3131" spans="1:39" x14ac:dyDescent="0.25">
      <c r="A3131" s="239">
        <v>1</v>
      </c>
      <c r="B3131" s="721" t="s">
        <v>138</v>
      </c>
      <c r="C3131" s="675"/>
      <c r="D3131" s="4"/>
      <c r="E3131" s="803">
        <f>E3127+E3128+E3130+E3091*2.9+E3119/4.2</f>
        <v>80238.976190476184</v>
      </c>
      <c r="F3131" s="803">
        <f>F3127+F3128+F3130+F3091*2.9+F3119/4.2</f>
        <v>73551.473809523799</v>
      </c>
      <c r="G3131" s="803">
        <f>G3127+G3128+G3130+G3091*2.9+G3119/4.2</f>
        <v>46881.341904761903</v>
      </c>
      <c r="H3131" s="1044">
        <f t="shared" si="2091"/>
        <v>63.739500347974641</v>
      </c>
      <c r="I3131" s="1883"/>
      <c r="J3131" s="1883"/>
      <c r="K3131" s="211"/>
      <c r="L3131" s="211"/>
      <c r="M3131" s="211"/>
      <c r="N3131" s="211"/>
      <c r="O3131" s="211"/>
      <c r="P3131" s="211"/>
      <c r="Q3131" s="565">
        <f t="shared" ref="Q3131:AI3131" si="2096">Q3130+Q3123+Q3092+Q3081+Q3080+Q3104+Q3113</f>
        <v>133619.48949000004</v>
      </c>
      <c r="R3131" s="565">
        <f t="shared" ref="R3131:S3131" si="2097">R3130+R3123+R3092+R3081+R3080+R3104+R3113</f>
        <v>133619.48949000004</v>
      </c>
      <c r="S3131" s="565">
        <f t="shared" si="2097"/>
        <v>133619.48949000004</v>
      </c>
      <c r="T3131" s="565">
        <f t="shared" ref="T3131:U3131" si="2098">T3130+T3123+T3092+T3081+T3080+T3104+T3113</f>
        <v>133619.48949000004</v>
      </c>
      <c r="U3131" s="565">
        <f t="shared" si="2098"/>
        <v>133619.48949000004</v>
      </c>
      <c r="V3131" s="565">
        <f t="shared" ref="V3131:W3131" si="2099">V3130+V3123+V3092+V3081+V3080+V3104+V3113</f>
        <v>133619.48949000004</v>
      </c>
      <c r="W3131" s="565">
        <f t="shared" si="2099"/>
        <v>133619.48949000004</v>
      </c>
      <c r="X3131" s="565">
        <f t="shared" ref="X3131:Y3131" si="2100">X3130+X3123+X3092+X3081+X3080+X3104+X3113</f>
        <v>133619.48949000004</v>
      </c>
      <c r="Y3131" s="565">
        <f t="shared" si="2100"/>
        <v>133619.48949000004</v>
      </c>
      <c r="Z3131" s="565">
        <f t="shared" ref="Z3131:AA3131" si="2101">Z3130+Z3123+Z3092+Z3081+Z3080+Z3104+Z3113</f>
        <v>133619.48949000004</v>
      </c>
      <c r="AA3131" s="565">
        <f t="shared" si="2101"/>
        <v>133619.48949000004</v>
      </c>
      <c r="AB3131" s="561">
        <f t="shared" si="2096"/>
        <v>122565.36255333334</v>
      </c>
      <c r="AC3131" s="565">
        <f t="shared" si="2096"/>
        <v>116359.24299999999</v>
      </c>
      <c r="AD3131" s="1074">
        <f t="shared" si="2096"/>
        <v>0</v>
      </c>
      <c r="AE3131" s="565">
        <f t="shared" si="2096"/>
        <v>0</v>
      </c>
      <c r="AF3131" s="565">
        <f t="shared" si="2096"/>
        <v>-6206.1195533333648</v>
      </c>
      <c r="AG3131" s="565">
        <f t="shared" si="2096"/>
        <v>0</v>
      </c>
      <c r="AH3131" s="565">
        <f t="shared" si="2096"/>
        <v>-51.727740000000004</v>
      </c>
      <c r="AI3131" s="565">
        <f t="shared" si="2096"/>
        <v>116307.51525999999</v>
      </c>
      <c r="AJ3131" s="1242">
        <f>AJ3127+AJ3128+AJ3130+AJ3091*2.9+AJ3119/4.2</f>
        <v>0</v>
      </c>
      <c r="AK3131" s="561">
        <f t="shared" ref="AK3131" si="2102">AK3130+AK3123+AK3092+AK3081+AK3080+AK3104+AK3113</f>
        <v>0</v>
      </c>
      <c r="AL3131" s="1441"/>
      <c r="AM3131" s="1456"/>
    </row>
    <row r="3132" spans="1:39" x14ac:dyDescent="0.25">
      <c r="A3132" s="239">
        <v>1</v>
      </c>
      <c r="B3132" s="2" t="s">
        <v>29</v>
      </c>
      <c r="C3132" s="688"/>
      <c r="D3132" s="2"/>
      <c r="E3132" s="419"/>
      <c r="F3132" s="244"/>
      <c r="G3132" s="244"/>
      <c r="H3132" s="244"/>
      <c r="I3132" s="2484"/>
      <c r="J3132" s="2484"/>
      <c r="K3132" s="211"/>
      <c r="L3132" s="211"/>
      <c r="M3132" s="211"/>
      <c r="N3132" s="211"/>
      <c r="O3132" s="211"/>
      <c r="P3132" s="211"/>
      <c r="Q3132" s="565"/>
      <c r="R3132" s="565"/>
      <c r="S3132" s="565"/>
      <c r="T3132" s="565"/>
      <c r="U3132" s="565"/>
      <c r="V3132" s="565"/>
      <c r="W3132" s="565"/>
      <c r="X3132" s="565"/>
      <c r="Y3132" s="565"/>
      <c r="Z3132" s="565"/>
      <c r="AA3132" s="565"/>
      <c r="AB3132" s="561"/>
      <c r="AC3132" s="565"/>
      <c r="AD3132" s="1074"/>
      <c r="AE3132" s="565"/>
      <c r="AF3132" s="565"/>
      <c r="AG3132" s="565"/>
      <c r="AH3132" s="565"/>
      <c r="AI3132" s="565"/>
      <c r="AJ3132" s="1257"/>
      <c r="AK3132" s="561"/>
      <c r="AL3132" s="1441"/>
      <c r="AM3132" s="1456"/>
    </row>
    <row r="3133" spans="1:39" x14ac:dyDescent="0.25">
      <c r="A3133" s="239">
        <v>1</v>
      </c>
      <c r="B3133" s="1389" t="s">
        <v>47</v>
      </c>
      <c r="C3133" s="676"/>
      <c r="D3133" s="375">
        <v>240</v>
      </c>
      <c r="E3133" s="415">
        <v>1157</v>
      </c>
      <c r="F3133" s="213">
        <f>ROUND(E3133/12*$B$4,0)</f>
        <v>1061</v>
      </c>
      <c r="G3133" s="213">
        <v>1044</v>
      </c>
      <c r="H3133" s="213">
        <f t="shared" ref="H3133:H3141" si="2103">G3133/F3133*100</f>
        <v>98.397737983034872</v>
      </c>
      <c r="I3133" s="1141">
        <v>8</v>
      </c>
      <c r="J3133" s="269">
        <f>M3133/G3133</f>
        <v>8.0555555555555554</v>
      </c>
      <c r="K3133" s="270">
        <f>ROUND(E3133*I3133,0)</f>
        <v>9256</v>
      </c>
      <c r="L3133" s="270">
        <f>ROUND(K3133/12*$B$4,0)</f>
        <v>8485</v>
      </c>
      <c r="M3133" s="270">
        <v>8410</v>
      </c>
      <c r="N3133" s="270">
        <f>M3133/L3133*100</f>
        <v>99.116087212728345</v>
      </c>
      <c r="O3133" s="270">
        <f>ROUND(K3133/D3133,0)</f>
        <v>39</v>
      </c>
      <c r="P3133" s="270">
        <f>M3133/$B$4*12/O3133</f>
        <v>235.24475524475523</v>
      </c>
      <c r="Q3133" s="565"/>
      <c r="R3133" s="565"/>
      <c r="S3133" s="565"/>
      <c r="T3133" s="565"/>
      <c r="U3133" s="565"/>
      <c r="V3133" s="565"/>
      <c r="W3133" s="565"/>
      <c r="X3133" s="565"/>
      <c r="Y3133" s="565"/>
      <c r="Z3133" s="565"/>
      <c r="AA3133" s="565"/>
      <c r="AB3133" s="561"/>
      <c r="AC3133" s="565"/>
      <c r="AD3133" s="1074"/>
      <c r="AE3133" s="565"/>
      <c r="AF3133" s="565"/>
      <c r="AG3133" s="565"/>
      <c r="AH3133" s="565"/>
      <c r="AI3133" s="565"/>
      <c r="AJ3133" s="1276"/>
      <c r="AK3133" s="561"/>
      <c r="AL3133" s="1441"/>
      <c r="AM3133" s="1456"/>
    </row>
    <row r="3134" spans="1:39" ht="30" x14ac:dyDescent="0.25">
      <c r="B3134" s="1389" t="s">
        <v>381</v>
      </c>
      <c r="C3134" s="1400"/>
      <c r="D3134" s="2014">
        <v>240</v>
      </c>
      <c r="E3134" s="443">
        <v>50</v>
      </c>
      <c r="F3134" s="219">
        <f>ROUND(E3134/12*$B$4,0)</f>
        <v>46</v>
      </c>
      <c r="G3134" s="219">
        <v>20</v>
      </c>
      <c r="H3134" s="219">
        <f t="shared" si="2103"/>
        <v>43.478260869565219</v>
      </c>
      <c r="I3134" s="1886">
        <v>5.5</v>
      </c>
      <c r="J3134" s="1466">
        <f>M3134/G3134</f>
        <v>4.5</v>
      </c>
      <c r="K3134" s="270">
        <f>ROUND(E3134*I3134,0)</f>
        <v>275</v>
      </c>
      <c r="L3134" s="270">
        <f>ROUND(K3134/12*$B$4,0)</f>
        <v>252</v>
      </c>
      <c r="M3134" s="270">
        <v>90</v>
      </c>
      <c r="N3134" s="478">
        <f>M3134/L3134*100</f>
        <v>35.714285714285715</v>
      </c>
      <c r="O3134" s="478">
        <f>ROUND(K3134/D3134,0)</f>
        <v>1</v>
      </c>
      <c r="P3134" s="478"/>
      <c r="Q3134" s="566"/>
      <c r="R3134" s="566"/>
      <c r="S3134" s="566"/>
      <c r="T3134" s="566"/>
      <c r="U3134" s="566"/>
      <c r="V3134" s="566"/>
      <c r="W3134" s="566"/>
      <c r="X3134" s="566"/>
      <c r="Y3134" s="566"/>
      <c r="Z3134" s="566"/>
      <c r="AA3134" s="566"/>
      <c r="AB3134" s="1185"/>
      <c r="AC3134" s="566"/>
      <c r="AD3134" s="1488"/>
      <c r="AE3134" s="566"/>
      <c r="AF3134" s="566"/>
      <c r="AG3134" s="566"/>
      <c r="AH3134" s="566"/>
      <c r="AI3134" s="566"/>
      <c r="AJ3134" s="1462"/>
      <c r="AK3134" s="1185"/>
      <c r="AL3134" s="1441"/>
      <c r="AM3134" s="1456"/>
    </row>
    <row r="3135" spans="1:39" s="249" customFormat="1" x14ac:dyDescent="0.25">
      <c r="A3135" s="239">
        <v>1</v>
      </c>
      <c r="B3135" s="1389" t="s">
        <v>6</v>
      </c>
      <c r="C3135" s="1400"/>
      <c r="D3135" s="2014">
        <v>240</v>
      </c>
      <c r="E3135" s="443">
        <v>30</v>
      </c>
      <c r="F3135" s="219">
        <f>ROUND(E3135/12*$B$4,0)</f>
        <v>28</v>
      </c>
      <c r="G3135" s="219">
        <v>92</v>
      </c>
      <c r="H3135" s="219">
        <f t="shared" si="2103"/>
        <v>328.57142857142856</v>
      </c>
      <c r="I3135" s="1886">
        <v>8</v>
      </c>
      <c r="J3135" s="1466">
        <f>M3135/G3135</f>
        <v>7.9565217391304346</v>
      </c>
      <c r="K3135" s="478">
        <f>ROUND(E3135*I3135,0)</f>
        <v>240</v>
      </c>
      <c r="L3135" s="478">
        <f>ROUND(K3135/12*$B$4,0)</f>
        <v>220</v>
      </c>
      <c r="M3135" s="478">
        <v>732</v>
      </c>
      <c r="N3135" s="478">
        <f>M3135/L3135*100</f>
        <v>332.72727272727269</v>
      </c>
      <c r="O3135" s="478">
        <f>ROUND(K3135/D3135,0)</f>
        <v>1</v>
      </c>
      <c r="P3135" s="478"/>
      <c r="Q3135" s="566"/>
      <c r="R3135" s="566"/>
      <c r="S3135" s="566"/>
      <c r="T3135" s="566"/>
      <c r="U3135" s="566"/>
      <c r="V3135" s="566"/>
      <c r="W3135" s="566"/>
      <c r="X3135" s="566"/>
      <c r="Y3135" s="566"/>
      <c r="Z3135" s="566"/>
      <c r="AA3135" s="566"/>
      <c r="AB3135" s="1185"/>
      <c r="AC3135" s="566"/>
      <c r="AD3135" s="1488"/>
      <c r="AE3135" s="566"/>
      <c r="AF3135" s="566"/>
      <c r="AG3135" s="566"/>
      <c r="AH3135" s="566"/>
      <c r="AI3135" s="566"/>
      <c r="AJ3135" s="1462"/>
      <c r="AK3135" s="1185"/>
      <c r="AL3135" s="1441"/>
      <c r="AM3135" s="1456"/>
    </row>
    <row r="3136" spans="1:39" x14ac:dyDescent="0.25">
      <c r="A3136" s="239">
        <v>1</v>
      </c>
      <c r="B3136" s="2587" t="s">
        <v>183</v>
      </c>
      <c r="C3136" s="2142"/>
      <c r="D3136" s="2130"/>
      <c r="E3136" s="426">
        <f>SUM(E3133:E3135)</f>
        <v>1237</v>
      </c>
      <c r="F3136" s="1922">
        <f>SUM(F3133:F3135)</f>
        <v>1135</v>
      </c>
      <c r="G3136" s="1922">
        <f>SUM(G3133:G3135)</f>
        <v>1156</v>
      </c>
      <c r="H3136" s="38">
        <f t="shared" si="2103"/>
        <v>101.85022026431719</v>
      </c>
      <c r="I3136" s="2479">
        <f>SUM(K3136/E3136)</f>
        <v>7.8989490703314473</v>
      </c>
      <c r="J3136" s="473">
        <f>M3136/G3136</f>
        <v>7.9861591695501728</v>
      </c>
      <c r="K3136" s="1477">
        <f>SUM(K3133:K3135)</f>
        <v>9771</v>
      </c>
      <c r="L3136" s="1477">
        <f>SUM(L3133:L3135)</f>
        <v>8957</v>
      </c>
      <c r="M3136" s="1477">
        <f>SUM(M3133:M3135)</f>
        <v>9232</v>
      </c>
      <c r="N3136" s="1560">
        <f>M3136/L3136*100</f>
        <v>103.07022440549292</v>
      </c>
      <c r="O3136" s="1477">
        <f>SUM(O3133:O3135)</f>
        <v>41</v>
      </c>
      <c r="P3136" s="1560">
        <f>M3136/$B$4*12/O3136</f>
        <v>245.64079822616409</v>
      </c>
      <c r="Q3136" s="563"/>
      <c r="R3136" s="563"/>
      <c r="S3136" s="563"/>
      <c r="T3136" s="563"/>
      <c r="U3136" s="563"/>
      <c r="V3136" s="563"/>
      <c r="W3136" s="563"/>
      <c r="X3136" s="563"/>
      <c r="Y3136" s="563"/>
      <c r="Z3136" s="563"/>
      <c r="AA3136" s="563"/>
      <c r="AB3136" s="1190"/>
      <c r="AC3136" s="563"/>
      <c r="AD3136" s="1078"/>
      <c r="AE3136" s="563"/>
      <c r="AF3136" s="563"/>
      <c r="AG3136" s="563"/>
      <c r="AH3136" s="563"/>
      <c r="AI3136" s="563"/>
      <c r="AJ3136" s="1926">
        <f>SUM(AJ3133:AJ3135)</f>
        <v>0</v>
      </c>
      <c r="AK3136" s="1190"/>
      <c r="AL3136" s="1441"/>
      <c r="AM3136" s="1456"/>
    </row>
    <row r="3137" spans="1:39" s="249" customFormat="1" ht="29.25" x14ac:dyDescent="0.25">
      <c r="A3137" s="239">
        <v>1</v>
      </c>
      <c r="B3137" s="1646" t="s">
        <v>214</v>
      </c>
      <c r="C3137" s="1646"/>
      <c r="D3137" s="1646"/>
      <c r="E3137" s="426">
        <f>SUM(E3136)</f>
        <v>1237</v>
      </c>
      <c r="F3137" s="1887">
        <f>SUM(F3136)</f>
        <v>1135</v>
      </c>
      <c r="G3137" s="1887">
        <f>SUM(G3136)</f>
        <v>1156</v>
      </c>
      <c r="H3137" s="1887">
        <f t="shared" si="2103"/>
        <v>101.85022026431719</v>
      </c>
      <c r="I3137" s="2479">
        <f>SUM(K3137/E3137)</f>
        <v>7.8989490703314473</v>
      </c>
      <c r="J3137" s="473">
        <f>M3137/G3137</f>
        <v>7.9861591695501728</v>
      </c>
      <c r="K3137" s="1887">
        <f>SUM(K3136)</f>
        <v>9771</v>
      </c>
      <c r="L3137" s="1887">
        <f>SUM(L3136)</f>
        <v>8957</v>
      </c>
      <c r="M3137" s="1887">
        <f>SUM(M3136)</f>
        <v>9232</v>
      </c>
      <c r="N3137" s="1560">
        <f>M3137/L3137*100</f>
        <v>103.07022440549292</v>
      </c>
      <c r="O3137" s="1887">
        <f>SUM(O3136)</f>
        <v>41</v>
      </c>
      <c r="P3137" s="1560">
        <f>M3137/$B$4*12/O3137</f>
        <v>245.64079822616409</v>
      </c>
      <c r="Q3137" s="563">
        <v>20672.715357840003</v>
      </c>
      <c r="R3137" s="563">
        <v>20672.715357840003</v>
      </c>
      <c r="S3137" s="563">
        <v>20672.715357840003</v>
      </c>
      <c r="T3137" s="563">
        <v>20672.715357840003</v>
      </c>
      <c r="U3137" s="563">
        <v>20672.715357840003</v>
      </c>
      <c r="V3137" s="563">
        <v>20672.715357840003</v>
      </c>
      <c r="W3137" s="563">
        <v>20672.715357840003</v>
      </c>
      <c r="X3137" s="563">
        <v>20672.715357840003</v>
      </c>
      <c r="Y3137" s="563">
        <v>20672.715357840003</v>
      </c>
      <c r="Z3137" s="563">
        <v>20672.715357840003</v>
      </c>
      <c r="AA3137" s="563">
        <v>20672.715357840003</v>
      </c>
      <c r="AB3137" s="1181">
        <f t="shared" ref="AB3137" si="2104">Q3137/12*$B$4+(R3137-Q3137)/11*10+(S3137-R3137)/10*9+(T3137-S3137)/9*8+(U3137-T3137)/8*7+(V3137-U3137)/7*6+(W3137-V3137)/6*5+(X3137-W3137)/5*4+(Y3137-X3137)/4*3+(Z3137-Y3137)/3*2+(AA3137-Z3137)/2*1</f>
        <v>18949.98907802</v>
      </c>
      <c r="AC3137" s="563">
        <f>AI3137-AH3137-AE3137</f>
        <v>19841.486380000006</v>
      </c>
      <c r="AD3137" s="1078"/>
      <c r="AE3137" s="563"/>
      <c r="AF3137" s="563">
        <f>AC3137-AB3137</f>
        <v>891.49730198000543</v>
      </c>
      <c r="AG3137" s="563">
        <v>-21.040990000000001</v>
      </c>
      <c r="AH3137" s="563">
        <v>-250.48199</v>
      </c>
      <c r="AI3137" s="563">
        <v>19591.004390000006</v>
      </c>
      <c r="AJ3137" s="1889">
        <f>SUM(AJ3136)</f>
        <v>0</v>
      </c>
      <c r="AK3137" s="1190"/>
      <c r="AL3137" s="1441"/>
      <c r="AM3137" s="1456"/>
    </row>
    <row r="3138" spans="1:39" s="249" customFormat="1" ht="15.75" x14ac:dyDescent="0.25">
      <c r="A3138" s="239">
        <v>1</v>
      </c>
      <c r="B3138" s="2588" t="s">
        <v>210</v>
      </c>
      <c r="C3138" s="2589"/>
      <c r="D3138" s="2590"/>
      <c r="E3138" s="476">
        <f>E3141</f>
        <v>3500</v>
      </c>
      <c r="F3138" s="1481">
        <f>ROUND(E3138/12*$B$4,0)</f>
        <v>3208</v>
      </c>
      <c r="G3138" s="510">
        <f>G3141</f>
        <v>2522</v>
      </c>
      <c r="H3138" s="1481">
        <f t="shared" si="2103"/>
        <v>78.615960099750623</v>
      </c>
      <c r="I3138" s="2101"/>
      <c r="J3138" s="2493"/>
      <c r="K3138" s="1642"/>
      <c r="L3138" s="1642"/>
      <c r="M3138" s="1642"/>
      <c r="N3138" s="1642"/>
      <c r="O3138" s="1642"/>
      <c r="P3138" s="1642"/>
      <c r="Q3138" s="564"/>
      <c r="R3138" s="564"/>
      <c r="S3138" s="564"/>
      <c r="T3138" s="564"/>
      <c r="U3138" s="564"/>
      <c r="V3138" s="564"/>
      <c r="W3138" s="564"/>
      <c r="X3138" s="564"/>
      <c r="Y3138" s="564"/>
      <c r="Z3138" s="564"/>
      <c r="AA3138" s="564"/>
      <c r="AB3138" s="1190">
        <f>Q3138</f>
        <v>0</v>
      </c>
      <c r="AC3138" s="564">
        <f>AI3138-AH3138</f>
        <v>0</v>
      </c>
      <c r="AD3138" s="1077"/>
      <c r="AE3138" s="564"/>
      <c r="AF3138" s="564">
        <f>AC3138-AB3138</f>
        <v>0</v>
      </c>
      <c r="AG3138" s="564"/>
      <c r="AH3138" s="564"/>
      <c r="AI3138" s="564"/>
      <c r="AJ3138" s="1305">
        <f>AJ3141</f>
        <v>0</v>
      </c>
      <c r="AK3138" s="607"/>
      <c r="AL3138" s="1441"/>
      <c r="AM3138" s="1456"/>
    </row>
    <row r="3139" spans="1:39" x14ac:dyDescent="0.25">
      <c r="A3139" s="239">
        <v>1</v>
      </c>
      <c r="B3139" s="2201" t="s">
        <v>211</v>
      </c>
      <c r="C3139" s="2200"/>
      <c r="D3139" s="2591"/>
      <c r="E3139" s="417">
        <f>E3141-E3140</f>
        <v>3495</v>
      </c>
      <c r="F3139" s="782">
        <f>ROUND(E3139/12*$B$4,0)</f>
        <v>3204</v>
      </c>
      <c r="G3139" s="375">
        <f>G3141-G3140</f>
        <v>2522</v>
      </c>
      <c r="H3139" s="782">
        <f t="shared" si="2103"/>
        <v>78.714107365792756</v>
      </c>
      <c r="I3139" s="2592"/>
      <c r="J3139" s="2592"/>
      <c r="K3139" s="2591"/>
      <c r="L3139" s="2591"/>
      <c r="M3139" s="2591"/>
      <c r="N3139" s="2591"/>
      <c r="O3139" s="2591"/>
      <c r="P3139" s="2591"/>
      <c r="Q3139" s="565"/>
      <c r="R3139" s="565"/>
      <c r="S3139" s="565"/>
      <c r="T3139" s="565"/>
      <c r="U3139" s="565"/>
      <c r="V3139" s="565"/>
      <c r="W3139" s="565"/>
      <c r="X3139" s="565"/>
      <c r="Y3139" s="565"/>
      <c r="Z3139" s="565"/>
      <c r="AA3139" s="565"/>
      <c r="AB3139" s="561"/>
      <c r="AC3139" s="565"/>
      <c r="AD3139" s="1074"/>
      <c r="AE3139" s="565"/>
      <c r="AF3139" s="565"/>
      <c r="AG3139" s="565"/>
      <c r="AH3139" s="565"/>
      <c r="AI3139" s="565"/>
      <c r="AJ3139" s="1280">
        <f>AJ3141-AJ3140</f>
        <v>0</v>
      </c>
      <c r="AK3139" s="561"/>
      <c r="AL3139" s="1441"/>
      <c r="AM3139" s="1456"/>
    </row>
    <row r="3140" spans="1:39" ht="30" x14ac:dyDescent="0.25">
      <c r="A3140" s="239">
        <v>1</v>
      </c>
      <c r="B3140" s="2486" t="s">
        <v>212</v>
      </c>
      <c r="C3140" s="676"/>
      <c r="D3140" s="2591"/>
      <c r="E3140" s="2594">
        <v>5</v>
      </c>
      <c r="F3140" s="2595">
        <f>ROUND(E3140/12*$B$4,0)</f>
        <v>5</v>
      </c>
      <c r="G3140" s="780"/>
      <c r="H3140" s="782">
        <f t="shared" si="2103"/>
        <v>0</v>
      </c>
      <c r="I3140" s="2591"/>
      <c r="J3140" s="2591"/>
      <c r="K3140" s="2591"/>
      <c r="L3140" s="2591"/>
      <c r="M3140" s="2591"/>
      <c r="N3140" s="2591"/>
      <c r="O3140" s="2591"/>
      <c r="P3140" s="2591"/>
      <c r="Q3140" s="565"/>
      <c r="R3140" s="565"/>
      <c r="S3140" s="565"/>
      <c r="T3140" s="565"/>
      <c r="U3140" s="565"/>
      <c r="V3140" s="565"/>
      <c r="W3140" s="565"/>
      <c r="X3140" s="565"/>
      <c r="Y3140" s="565"/>
      <c r="Z3140" s="565"/>
      <c r="AA3140" s="565"/>
      <c r="AB3140" s="561"/>
      <c r="AC3140" s="565"/>
      <c r="AD3140" s="1074"/>
      <c r="AE3140" s="565"/>
      <c r="AF3140" s="565"/>
      <c r="AG3140" s="565"/>
      <c r="AH3140" s="565"/>
      <c r="AI3140" s="565"/>
      <c r="AJ3140" s="1303"/>
      <c r="AK3140" s="561"/>
      <c r="AL3140" s="1441"/>
      <c r="AM3140" s="1456"/>
    </row>
    <row r="3141" spans="1:39" ht="29.25" thickBot="1" x14ac:dyDescent="0.3">
      <c r="A3141" s="239">
        <v>1</v>
      </c>
      <c r="B3141" s="2596" t="s">
        <v>217</v>
      </c>
      <c r="C3141" s="2597"/>
      <c r="D3141" s="2068"/>
      <c r="E3141" s="2594">
        <v>3500</v>
      </c>
      <c r="F3141" s="782">
        <f>ROUND(E3141/12*$B$4,0)</f>
        <v>3208</v>
      </c>
      <c r="G3141" s="780">
        <v>2522</v>
      </c>
      <c r="H3141" s="480">
        <f t="shared" si="2103"/>
        <v>78.615960099750623</v>
      </c>
      <c r="I3141" s="2591"/>
      <c r="J3141" s="2591"/>
      <c r="K3141" s="2591"/>
      <c r="L3141" s="2591"/>
      <c r="M3141" s="2591"/>
      <c r="N3141" s="2591"/>
      <c r="O3141" s="2591"/>
      <c r="P3141" s="2591"/>
      <c r="Q3141" s="565">
        <v>15622.7181</v>
      </c>
      <c r="R3141" s="565">
        <v>15622.7181</v>
      </c>
      <c r="S3141" s="565">
        <v>15622.7181</v>
      </c>
      <c r="T3141" s="565">
        <v>15622.7181</v>
      </c>
      <c r="U3141" s="565">
        <v>15622.7181</v>
      </c>
      <c r="V3141" s="565">
        <v>15622.7181</v>
      </c>
      <c r="W3141" s="565">
        <v>15622.7181</v>
      </c>
      <c r="X3141" s="565">
        <v>15622.7181</v>
      </c>
      <c r="Y3141" s="565">
        <v>15622.7181</v>
      </c>
      <c r="Z3141" s="565">
        <v>15622.7181</v>
      </c>
      <c r="AA3141" s="565">
        <v>15622.7181</v>
      </c>
      <c r="AB3141" s="1181">
        <f t="shared" ref="AB3141" si="2105">Q3141/12*$B$4+(R3141-Q3141)/11*10+(S3141-R3141)/10*9+(T3141-S3141)/9*8+(U3141-T3141)/8*7+(V3141-U3141)/7*6+(W3141-V3141)/6*5+(X3141-W3141)/5*4+(Y3141-X3141)/4*3+(Z3141-Y3141)/3*2+(AA3141-Z3141)/2*1</f>
        <v>14320.824924999999</v>
      </c>
      <c r="AC3141" s="565">
        <f>AI3141-AH3141-AE3141</f>
        <v>14320.824979999999</v>
      </c>
      <c r="AD3141" s="1074"/>
      <c r="AE3141" s="565"/>
      <c r="AF3141" s="565">
        <f>AC3141-AB3141</f>
        <v>5.5000000429572538E-5</v>
      </c>
      <c r="AG3141" s="565"/>
      <c r="AH3141" s="565">
        <v>-0.33398</v>
      </c>
      <c r="AI3141" s="565">
        <v>14320.491</v>
      </c>
      <c r="AJ3141" s="1303"/>
      <c r="AK3141" s="561"/>
      <c r="AL3141" s="1441"/>
      <c r="AM3141" s="1456"/>
    </row>
    <row r="3142" spans="1:39" ht="15.75" thickBot="1" x14ac:dyDescent="0.3">
      <c r="A3142" s="239">
        <v>1</v>
      </c>
      <c r="B3142" s="807" t="s">
        <v>314</v>
      </c>
      <c r="C3142" s="2501"/>
      <c r="D3142" s="2501"/>
      <c r="E3142" s="1165"/>
      <c r="F3142" s="1166"/>
      <c r="G3142" s="1166"/>
      <c r="H3142" s="1166"/>
      <c r="I3142" s="1000"/>
      <c r="J3142" s="1000"/>
      <c r="K3142" s="1000"/>
      <c r="L3142" s="1000"/>
      <c r="M3142" s="1000">
        <f>M3078+M3137</f>
        <v>28060</v>
      </c>
      <c r="N3142" s="1000"/>
      <c r="O3142" s="1000"/>
      <c r="P3142" s="1000"/>
      <c r="Q3142" s="571">
        <f t="shared" ref="Q3142:AG3142" si="2106">Q3141+Q3137+Q3131+Q3078</f>
        <v>231893.66591024844</v>
      </c>
      <c r="R3142" s="571">
        <f t="shared" ref="R3142:S3142" si="2107">R3141+R3137+R3131+R3078</f>
        <v>231893.66591024844</v>
      </c>
      <c r="S3142" s="571">
        <f t="shared" si="2107"/>
        <v>231893.66591024844</v>
      </c>
      <c r="T3142" s="571">
        <f t="shared" ref="T3142:U3142" si="2108">T3141+T3137+T3131+T3078</f>
        <v>231910.64581024845</v>
      </c>
      <c r="U3142" s="571">
        <f t="shared" si="2108"/>
        <v>231910.64581024845</v>
      </c>
      <c r="V3142" s="571">
        <f t="shared" ref="V3142:W3142" si="2109">V3141+V3137+V3131+V3078</f>
        <v>231910.64581024845</v>
      </c>
      <c r="W3142" s="571">
        <f t="shared" si="2109"/>
        <v>231910.64581024845</v>
      </c>
      <c r="X3142" s="571">
        <f t="shared" ref="X3142:Y3142" si="2110">X3141+X3137+X3131+X3078</f>
        <v>231910.64581024845</v>
      </c>
      <c r="Y3142" s="571">
        <f t="shared" si="2110"/>
        <v>238770.69520924843</v>
      </c>
      <c r="Z3142" s="571">
        <f t="shared" ref="Z3142:AA3142" si="2111">Z3141+Z3137+Z3131+Z3078</f>
        <v>238770.69520924843</v>
      </c>
      <c r="AA3142" s="571">
        <f t="shared" si="2111"/>
        <v>238770.69520924843</v>
      </c>
      <c r="AB3142" s="1187">
        <f t="shared" si="2106"/>
        <v>217810.1545655888</v>
      </c>
      <c r="AC3142" s="571">
        <f t="shared" si="2106"/>
        <v>211737.58350000001</v>
      </c>
      <c r="AD3142" s="1079">
        <f t="shared" si="2106"/>
        <v>0</v>
      </c>
      <c r="AE3142" s="277">
        <f t="shared" si="2106"/>
        <v>-402.84090000000003</v>
      </c>
      <c r="AF3142" s="571">
        <f t="shared" si="2106"/>
        <v>-6072.5710655888161</v>
      </c>
      <c r="AG3142" s="571">
        <f t="shared" si="2106"/>
        <v>-45.152450000000002</v>
      </c>
      <c r="AH3142" s="571">
        <f>AH3141+AH3137+AH3131+AH3078</f>
        <v>-872.97730000000001</v>
      </c>
      <c r="AI3142" s="571">
        <f>AI3141+AI3137+AI3131+AI3078</f>
        <v>210461.76529999997</v>
      </c>
      <c r="AJ3142" s="1312"/>
      <c r="AK3142" s="1187">
        <f>AK3141+AK3137+AK3131+AK3078</f>
        <v>0</v>
      </c>
      <c r="AL3142" s="1441"/>
      <c r="AM3142" s="1456"/>
    </row>
    <row r="3143" spans="1:39" x14ac:dyDescent="0.25">
      <c r="A3143" s="239">
        <v>1</v>
      </c>
      <c r="B3143" s="2543" t="s">
        <v>173</v>
      </c>
      <c r="C3143" s="2516"/>
      <c r="D3143" s="2543"/>
      <c r="E3143" s="2545"/>
      <c r="F3143" s="2544"/>
      <c r="G3143" s="2544"/>
      <c r="H3143" s="2544"/>
      <c r="I3143" s="2546"/>
      <c r="J3143" s="2546"/>
      <c r="K3143" s="2598"/>
      <c r="L3143" s="2598"/>
      <c r="M3143" s="2598"/>
      <c r="N3143" s="2598"/>
      <c r="O3143" s="2598"/>
      <c r="P3143" s="2598"/>
      <c r="Q3143" s="609">
        <f t="shared" ref="Q3143:AB3143" si="2112">SUM(Q3142)</f>
        <v>231893.66591024844</v>
      </c>
      <c r="R3143" s="609">
        <f t="shared" si="2112"/>
        <v>231893.66591024844</v>
      </c>
      <c r="S3143" s="609">
        <f t="shared" si="2112"/>
        <v>231893.66591024844</v>
      </c>
      <c r="T3143" s="609">
        <f t="shared" si="2112"/>
        <v>231910.64581024845</v>
      </c>
      <c r="U3143" s="609">
        <f t="shared" si="2112"/>
        <v>231910.64581024845</v>
      </c>
      <c r="V3143" s="609">
        <f t="shared" ref="V3143:W3143" si="2113">SUM(V3142)</f>
        <v>231910.64581024845</v>
      </c>
      <c r="W3143" s="609">
        <f t="shared" si="2113"/>
        <v>231910.64581024845</v>
      </c>
      <c r="X3143" s="609">
        <f t="shared" ref="X3143:Y3143" si="2114">SUM(X3142)</f>
        <v>231910.64581024845</v>
      </c>
      <c r="Y3143" s="609">
        <f t="shared" si="2114"/>
        <v>238770.69520924843</v>
      </c>
      <c r="Z3143" s="609">
        <f t="shared" ref="Z3143:AA3143" si="2115">SUM(Z3142)</f>
        <v>238770.69520924843</v>
      </c>
      <c r="AA3143" s="609">
        <f t="shared" si="2115"/>
        <v>238770.69520924843</v>
      </c>
      <c r="AB3143" s="609">
        <f t="shared" si="2112"/>
        <v>217810.1545655888</v>
      </c>
      <c r="AC3143" s="609">
        <f t="shared" ref="AC3143:AI3143" si="2116">SUM(AC3142)</f>
        <v>211737.58350000001</v>
      </c>
      <c r="AD3143" s="1639">
        <f>SUM(AD3142)</f>
        <v>0</v>
      </c>
      <c r="AE3143" s="567">
        <f>SUM(AE3142)</f>
        <v>-402.84090000000003</v>
      </c>
      <c r="AF3143" s="609">
        <f t="shared" si="2116"/>
        <v>-6072.5710655888161</v>
      </c>
      <c r="AG3143" s="609">
        <f t="shared" ref="AG3143" si="2117">SUM(AG3142)</f>
        <v>-45.152450000000002</v>
      </c>
      <c r="AH3143" s="609">
        <f t="shared" si="2116"/>
        <v>-872.97730000000001</v>
      </c>
      <c r="AI3143" s="609">
        <f t="shared" si="2116"/>
        <v>210461.76529999997</v>
      </c>
      <c r="AJ3143" s="1644"/>
      <c r="AK3143" s="1186">
        <f t="shared" ref="AK3143" si="2118">SUM(AK3142)</f>
        <v>0</v>
      </c>
      <c r="AL3143" s="1441"/>
      <c r="AM3143" s="1456"/>
    </row>
    <row r="3144" spans="1:39" ht="29.25" x14ac:dyDescent="0.25">
      <c r="A3144" s="239">
        <v>1</v>
      </c>
      <c r="B3144" s="2547" t="s">
        <v>7</v>
      </c>
      <c r="C3144" s="2548"/>
      <c r="D3144" s="2447"/>
      <c r="E3144" s="2326">
        <f>SUM(E3078)</f>
        <v>2480</v>
      </c>
      <c r="F3144" s="2549">
        <f>SUM(F3078)</f>
        <v>2273</v>
      </c>
      <c r="G3144" s="2549">
        <f>SUM(G3078)</f>
        <v>2407</v>
      </c>
      <c r="H3144" s="2549">
        <f>G3144/F3144*100</f>
        <v>105.8952925648922</v>
      </c>
      <c r="I3144" s="2549">
        <f t="shared" ref="I3144" si="2119">SUM(I3078)</f>
        <v>9.2864056313242411</v>
      </c>
      <c r="J3144" s="2549">
        <f t="shared" ref="J3144:AF3144" si="2120">SUM(J3078)</f>
        <v>7.8221852928957212</v>
      </c>
      <c r="K3144" s="2549">
        <f t="shared" si="2120"/>
        <v>23026</v>
      </c>
      <c r="L3144" s="2549">
        <f t="shared" si="2120"/>
        <v>21108</v>
      </c>
      <c r="M3144" s="2549">
        <f t="shared" si="2120"/>
        <v>18828</v>
      </c>
      <c r="N3144" s="2549">
        <f t="shared" si="2120"/>
        <v>89.198408186469578</v>
      </c>
      <c r="O3144" s="2549">
        <f t="shared" si="2120"/>
        <v>70</v>
      </c>
      <c r="P3144" s="2549">
        <f t="shared" si="2120"/>
        <v>293.42337662337661</v>
      </c>
      <c r="Q3144" s="610">
        <f t="shared" si="2120"/>
        <v>61978.742962408403</v>
      </c>
      <c r="R3144" s="610">
        <f t="shared" ref="R3144:S3144" si="2121">SUM(R3078)</f>
        <v>61978.742962408403</v>
      </c>
      <c r="S3144" s="610">
        <f t="shared" si="2121"/>
        <v>61978.742962408403</v>
      </c>
      <c r="T3144" s="610">
        <f t="shared" ref="T3144:U3144" si="2122">SUM(T3078)</f>
        <v>61995.722862408395</v>
      </c>
      <c r="U3144" s="610">
        <f t="shared" si="2122"/>
        <v>61995.722862408395</v>
      </c>
      <c r="V3144" s="610">
        <f t="shared" ref="V3144:W3144" si="2123">SUM(V3078)</f>
        <v>61995.722862408395</v>
      </c>
      <c r="W3144" s="610">
        <f t="shared" si="2123"/>
        <v>61995.722862408395</v>
      </c>
      <c r="X3144" s="610">
        <f t="shared" ref="X3144:Y3144" si="2124">SUM(X3078)</f>
        <v>61995.722862408395</v>
      </c>
      <c r="Y3144" s="610">
        <f t="shared" si="2124"/>
        <v>68855.77226140839</v>
      </c>
      <c r="Z3144" s="610">
        <f t="shared" ref="Z3144:AA3144" si="2125">SUM(Z3078)</f>
        <v>68855.77226140839</v>
      </c>
      <c r="AA3144" s="610">
        <f t="shared" si="2125"/>
        <v>68855.77226140839</v>
      </c>
      <c r="AB3144" s="610">
        <f t="shared" si="2120"/>
        <v>61973.978009235463</v>
      </c>
      <c r="AC3144" s="610">
        <f t="shared" si="2120"/>
        <v>61216.029140000006</v>
      </c>
      <c r="AD3144" s="1078">
        <f t="shared" si="2120"/>
        <v>0</v>
      </c>
      <c r="AE3144" s="563">
        <f t="shared" si="2120"/>
        <v>-402.84090000000003</v>
      </c>
      <c r="AF3144" s="610">
        <f t="shared" si="2120"/>
        <v>-757.9488692354571</v>
      </c>
      <c r="AG3144" s="610">
        <f t="shared" ref="AG3144" si="2126">SUM(AG3078)</f>
        <v>-24.111459999999997</v>
      </c>
      <c r="AH3144" s="610">
        <f>SUM(AH3078)</f>
        <v>-570.43359000000009</v>
      </c>
      <c r="AI3144" s="610">
        <f>SUM(AI3078)</f>
        <v>60242.754650000003</v>
      </c>
      <c r="AJ3144" s="1889">
        <f>SUM(AJ3078)</f>
        <v>0</v>
      </c>
      <c r="AK3144" s="1190">
        <f>SUM(AK3078)</f>
        <v>0</v>
      </c>
      <c r="AL3144" s="1441"/>
      <c r="AM3144" s="1456"/>
    </row>
    <row r="3145" spans="1:39" x14ac:dyDescent="0.25">
      <c r="A3145" s="239">
        <v>1</v>
      </c>
      <c r="B3145" s="493" t="s">
        <v>14</v>
      </c>
      <c r="C3145" s="493"/>
      <c r="D3145" s="521"/>
      <c r="E3145" s="2452"/>
      <c r="F3145" s="2451"/>
      <c r="G3145" s="2451"/>
      <c r="H3145" s="2504"/>
      <c r="I3145" s="2454"/>
      <c r="J3145" s="2454"/>
      <c r="K3145" s="2455"/>
      <c r="L3145" s="2455"/>
      <c r="M3145" s="2455"/>
      <c r="N3145" s="2455"/>
      <c r="O3145" s="2455"/>
      <c r="P3145" s="2455"/>
      <c r="Q3145" s="614"/>
      <c r="R3145" s="614"/>
      <c r="S3145" s="614"/>
      <c r="T3145" s="614"/>
      <c r="U3145" s="614"/>
      <c r="V3145" s="614"/>
      <c r="W3145" s="614"/>
      <c r="X3145" s="614"/>
      <c r="Y3145" s="614"/>
      <c r="Z3145" s="614"/>
      <c r="AA3145" s="614"/>
      <c r="AB3145" s="614"/>
      <c r="AC3145" s="614"/>
      <c r="AD3145" s="1077"/>
      <c r="AE3145" s="564"/>
      <c r="AF3145" s="614"/>
      <c r="AG3145" s="614"/>
      <c r="AH3145" s="614"/>
      <c r="AI3145" s="614"/>
      <c r="AJ3145" s="1241"/>
      <c r="AK3145" s="607"/>
      <c r="AL3145" s="1441"/>
      <c r="AM3145" s="1456"/>
    </row>
    <row r="3146" spans="1:39" ht="60" x14ac:dyDescent="0.25">
      <c r="A3146" s="239">
        <v>1</v>
      </c>
      <c r="B3146" s="2599" t="s">
        <v>382</v>
      </c>
      <c r="C3146" s="493"/>
      <c r="D3146" s="521"/>
      <c r="E3146" s="2452"/>
      <c r="F3146" s="2451"/>
      <c r="G3146" s="2451"/>
      <c r="H3146" s="2504"/>
      <c r="I3146" s="2454"/>
      <c r="J3146" s="2454"/>
      <c r="K3146" s="2455"/>
      <c r="L3146" s="2455"/>
      <c r="M3146" s="2455"/>
      <c r="N3146" s="2455"/>
      <c r="O3146" s="2455"/>
      <c r="P3146" s="2455"/>
      <c r="Q3146" s="614">
        <f t="shared" ref="Q3146:AF3147" si="2127">Q3080</f>
        <v>118636.87371000001</v>
      </c>
      <c r="R3146" s="614">
        <f t="shared" ref="R3146:S3146" si="2128">R3080</f>
        <v>118636.87371000001</v>
      </c>
      <c r="S3146" s="614">
        <f t="shared" si="2128"/>
        <v>118636.87371000001</v>
      </c>
      <c r="T3146" s="614">
        <f t="shared" ref="T3146:U3146" si="2129">T3080</f>
        <v>118636.87371000001</v>
      </c>
      <c r="U3146" s="614">
        <f t="shared" si="2129"/>
        <v>118636.87371000001</v>
      </c>
      <c r="V3146" s="614">
        <f t="shared" ref="V3146:W3146" si="2130">V3080</f>
        <v>118636.87371000001</v>
      </c>
      <c r="W3146" s="614">
        <f t="shared" si="2130"/>
        <v>118636.87371000001</v>
      </c>
      <c r="X3146" s="614">
        <f t="shared" ref="X3146:Y3146" si="2131">X3080</f>
        <v>118636.87371000001</v>
      </c>
      <c r="Y3146" s="614">
        <f t="shared" si="2131"/>
        <v>118636.87371000001</v>
      </c>
      <c r="Z3146" s="614">
        <f t="shared" ref="Z3146:AA3146" si="2132">Z3080</f>
        <v>118636.87371000001</v>
      </c>
      <c r="AA3146" s="614">
        <f t="shared" si="2132"/>
        <v>118636.87371000001</v>
      </c>
      <c r="AB3146" s="614">
        <f t="shared" si="2127"/>
        <v>108831.29808833335</v>
      </c>
      <c r="AC3146" s="614">
        <f t="shared" si="2127"/>
        <v>104801.41484999999</v>
      </c>
      <c r="AD3146" s="1077">
        <f t="shared" si="2127"/>
        <v>0</v>
      </c>
      <c r="AE3146" s="564">
        <f t="shared" si="2127"/>
        <v>0</v>
      </c>
      <c r="AF3146" s="614">
        <f t="shared" si="2127"/>
        <v>-4029.8832383333647</v>
      </c>
      <c r="AG3146" s="614">
        <f t="shared" ref="AG3146" si="2133">AG3080</f>
        <v>0</v>
      </c>
      <c r="AH3146" s="614">
        <f>AH3080</f>
        <v>-51.727740000000004</v>
      </c>
      <c r="AI3146" s="614">
        <f>AI3080</f>
        <v>104749.68710999998</v>
      </c>
      <c r="AJ3146" s="1241"/>
      <c r="AK3146" s="607">
        <f>AK3080</f>
        <v>0</v>
      </c>
      <c r="AL3146" s="1441"/>
      <c r="AM3146" s="1456"/>
    </row>
    <row r="3147" spans="1:39" x14ac:dyDescent="0.25">
      <c r="A3147" s="239">
        <v>1</v>
      </c>
      <c r="B3147" s="2600" t="s">
        <v>329</v>
      </c>
      <c r="C3147" s="493"/>
      <c r="D3147" s="521"/>
      <c r="E3147" s="2452"/>
      <c r="F3147" s="2451"/>
      <c r="G3147" s="2451"/>
      <c r="H3147" s="2504"/>
      <c r="I3147" s="2454"/>
      <c r="J3147" s="2454"/>
      <c r="K3147" s="2455"/>
      <c r="L3147" s="2455"/>
      <c r="M3147" s="2455"/>
      <c r="N3147" s="2455"/>
      <c r="O3147" s="2455"/>
      <c r="P3147" s="2455"/>
      <c r="Q3147" s="614">
        <f t="shared" si="2127"/>
        <v>6547.9539599999998</v>
      </c>
      <c r="R3147" s="614">
        <f t="shared" ref="R3147:S3147" si="2134">R3081</f>
        <v>6547.9539599999998</v>
      </c>
      <c r="S3147" s="614">
        <f t="shared" si="2134"/>
        <v>6547.9539599999998</v>
      </c>
      <c r="T3147" s="614">
        <f t="shared" ref="T3147:U3147" si="2135">T3081</f>
        <v>6547.9539599999998</v>
      </c>
      <c r="U3147" s="614">
        <f t="shared" si="2135"/>
        <v>6547.9539599999998</v>
      </c>
      <c r="V3147" s="614">
        <f t="shared" ref="V3147:W3147" si="2136">V3081</f>
        <v>6547.9539599999998</v>
      </c>
      <c r="W3147" s="614">
        <f t="shared" si="2136"/>
        <v>6547.9539599999998</v>
      </c>
      <c r="X3147" s="614">
        <f t="shared" ref="X3147:Y3147" si="2137">X3081</f>
        <v>6547.9539599999998</v>
      </c>
      <c r="Y3147" s="614">
        <f t="shared" si="2137"/>
        <v>6547.9539599999998</v>
      </c>
      <c r="Z3147" s="614">
        <f t="shared" ref="Z3147:AA3147" si="2138">Z3081</f>
        <v>6547.9539599999998</v>
      </c>
      <c r="AA3147" s="614">
        <f t="shared" si="2138"/>
        <v>6547.9539599999998</v>
      </c>
      <c r="AB3147" s="614">
        <f t="shared" si="2127"/>
        <v>6002.2911299999996</v>
      </c>
      <c r="AC3147" s="614">
        <f t="shared" si="2127"/>
        <v>6002.2911299999996</v>
      </c>
      <c r="AD3147" s="1077">
        <f t="shared" si="2127"/>
        <v>0</v>
      </c>
      <c r="AE3147" s="564">
        <f t="shared" si="2127"/>
        <v>0</v>
      </c>
      <c r="AF3147" s="614">
        <f t="shared" si="2127"/>
        <v>0</v>
      </c>
      <c r="AG3147" s="614">
        <f t="shared" ref="AG3147" si="2139">AG3081</f>
        <v>0</v>
      </c>
      <c r="AH3147" s="614">
        <f>AH3081</f>
        <v>0</v>
      </c>
      <c r="AI3147" s="614">
        <f>AI3081</f>
        <v>6002.2911299999996</v>
      </c>
      <c r="AJ3147" s="1241"/>
      <c r="AK3147" s="607">
        <f>AK3081</f>
        <v>0</v>
      </c>
      <c r="AL3147" s="1441"/>
      <c r="AM3147" s="1456"/>
    </row>
    <row r="3148" spans="1:39" ht="29.25" x14ac:dyDescent="0.25">
      <c r="A3148" s="239">
        <v>1</v>
      </c>
      <c r="B3148" s="488" t="s">
        <v>293</v>
      </c>
      <c r="C3148" s="2513"/>
      <c r="D3148" s="336"/>
      <c r="E3148" s="2345">
        <f>E3082</f>
        <v>19804</v>
      </c>
      <c r="F3148" s="1046">
        <f>F3082</f>
        <v>18153</v>
      </c>
      <c r="G3148" s="1046">
        <f>G3082</f>
        <v>10499</v>
      </c>
      <c r="H3148" s="1046">
        <f>G3148/F3148*100</f>
        <v>57.836170329973001</v>
      </c>
      <c r="I3148" s="2457"/>
      <c r="J3148" s="2457"/>
      <c r="K3148" s="2458"/>
      <c r="L3148" s="2458"/>
      <c r="M3148" s="2458"/>
      <c r="N3148" s="2458"/>
      <c r="O3148" s="2458"/>
      <c r="P3148" s="2458"/>
      <c r="Q3148" s="612"/>
      <c r="R3148" s="612"/>
      <c r="S3148" s="612"/>
      <c r="T3148" s="612"/>
      <c r="U3148" s="612"/>
      <c r="V3148" s="612"/>
      <c r="W3148" s="612"/>
      <c r="X3148" s="612"/>
      <c r="Y3148" s="612"/>
      <c r="Z3148" s="612"/>
      <c r="AA3148" s="612"/>
      <c r="AB3148" s="612"/>
      <c r="AC3148" s="612"/>
      <c r="AD3148" s="1074"/>
      <c r="AE3148" s="565"/>
      <c r="AF3148" s="612"/>
      <c r="AG3148" s="612"/>
      <c r="AH3148" s="612"/>
      <c r="AI3148" s="612"/>
      <c r="AJ3148" s="1260">
        <f>AJ3082</f>
        <v>0</v>
      </c>
      <c r="AK3148" s="561"/>
      <c r="AL3148" s="1441"/>
      <c r="AM3148" s="1456"/>
    </row>
    <row r="3149" spans="1:39" ht="30" x14ac:dyDescent="0.25">
      <c r="A3149" s="239">
        <v>1</v>
      </c>
      <c r="B3149" s="816" t="s">
        <v>204</v>
      </c>
      <c r="C3149" s="2341"/>
      <c r="D3149" s="336"/>
      <c r="E3149" s="2345">
        <f t="shared" ref="E3149:E3154" si="2140">E3083</f>
        <v>0</v>
      </c>
      <c r="F3149" s="1046"/>
      <c r="G3149" s="1046"/>
      <c r="H3149" s="1046"/>
      <c r="I3149" s="2457"/>
      <c r="J3149" s="2457"/>
      <c r="K3149" s="2458"/>
      <c r="L3149" s="2458"/>
      <c r="M3149" s="2458"/>
      <c r="N3149" s="2458"/>
      <c r="O3149" s="2458"/>
      <c r="P3149" s="2458"/>
      <c r="Q3149" s="612"/>
      <c r="R3149" s="612"/>
      <c r="S3149" s="612"/>
      <c r="T3149" s="612"/>
      <c r="U3149" s="612"/>
      <c r="V3149" s="612"/>
      <c r="W3149" s="612"/>
      <c r="X3149" s="612"/>
      <c r="Y3149" s="612"/>
      <c r="Z3149" s="612"/>
      <c r="AA3149" s="612"/>
      <c r="AB3149" s="612"/>
      <c r="AC3149" s="612"/>
      <c r="AD3149" s="1074"/>
      <c r="AE3149" s="565"/>
      <c r="AF3149" s="612"/>
      <c r="AG3149" s="612"/>
      <c r="AH3149" s="612"/>
      <c r="AI3149" s="612"/>
      <c r="AJ3149" s="1260"/>
      <c r="AK3149" s="561"/>
      <c r="AL3149" s="1441"/>
      <c r="AM3149" s="1456"/>
    </row>
    <row r="3150" spans="1:39" ht="30" x14ac:dyDescent="0.25">
      <c r="A3150" s="239">
        <v>1</v>
      </c>
      <c r="B3150" s="816" t="s">
        <v>205</v>
      </c>
      <c r="C3150" s="2341"/>
      <c r="D3150" s="336"/>
      <c r="E3150" s="2345">
        <f t="shared" si="2140"/>
        <v>3000</v>
      </c>
      <c r="F3150" s="1046">
        <f t="shared" ref="F3150:G3153" si="2141">F3084</f>
        <v>2750</v>
      </c>
      <c r="G3150" s="1046">
        <f t="shared" si="2141"/>
        <v>277</v>
      </c>
      <c r="H3150" s="1046">
        <f>G3150/F3150*100</f>
        <v>10.072727272727272</v>
      </c>
      <c r="I3150" s="2457"/>
      <c r="J3150" s="2457"/>
      <c r="K3150" s="2458"/>
      <c r="L3150" s="2458"/>
      <c r="M3150" s="2458"/>
      <c r="N3150" s="2458"/>
      <c r="O3150" s="2458"/>
      <c r="P3150" s="2458"/>
      <c r="Q3150" s="612"/>
      <c r="R3150" s="612"/>
      <c r="S3150" s="612"/>
      <c r="T3150" s="612"/>
      <c r="U3150" s="612"/>
      <c r="V3150" s="612"/>
      <c r="W3150" s="612"/>
      <c r="X3150" s="612"/>
      <c r="Y3150" s="612"/>
      <c r="Z3150" s="612"/>
      <c r="AA3150" s="612"/>
      <c r="AB3150" s="612"/>
      <c r="AC3150" s="612"/>
      <c r="AD3150" s="1074"/>
      <c r="AE3150" s="565"/>
      <c r="AF3150" s="612"/>
      <c r="AG3150" s="612"/>
      <c r="AH3150" s="612"/>
      <c r="AI3150" s="612"/>
      <c r="AJ3150" s="1260">
        <f t="shared" ref="AJ3150" si="2142">AJ3084</f>
        <v>0</v>
      </c>
      <c r="AK3150" s="561"/>
      <c r="AL3150" s="1441"/>
      <c r="AM3150" s="1456"/>
    </row>
    <row r="3151" spans="1:39" ht="30" x14ac:dyDescent="0.25">
      <c r="A3151" s="239">
        <v>1</v>
      </c>
      <c r="B3151" s="492" t="s">
        <v>547</v>
      </c>
      <c r="C3151" s="2341"/>
      <c r="D3151" s="336"/>
      <c r="E3151" s="2345">
        <f t="shared" si="2140"/>
        <v>7844</v>
      </c>
      <c r="F3151" s="1046">
        <f t="shared" si="2141"/>
        <v>7190</v>
      </c>
      <c r="G3151" s="1046">
        <f t="shared" si="2141"/>
        <v>1265</v>
      </c>
      <c r="H3151" s="1046">
        <f>G3151/F3151*100</f>
        <v>17.593880389429764</v>
      </c>
      <c r="I3151" s="2457"/>
      <c r="J3151" s="2457"/>
      <c r="K3151" s="2458"/>
      <c r="L3151" s="2458"/>
      <c r="M3151" s="2458"/>
      <c r="N3151" s="2458"/>
      <c r="O3151" s="2458"/>
      <c r="P3151" s="2458"/>
      <c r="Q3151" s="612"/>
      <c r="R3151" s="612"/>
      <c r="S3151" s="612"/>
      <c r="T3151" s="612"/>
      <c r="U3151" s="612"/>
      <c r="V3151" s="612"/>
      <c r="W3151" s="612"/>
      <c r="X3151" s="612"/>
      <c r="Y3151" s="612"/>
      <c r="Z3151" s="612"/>
      <c r="AA3151" s="612"/>
      <c r="AB3151" s="612"/>
      <c r="AC3151" s="612"/>
      <c r="AD3151" s="1074"/>
      <c r="AE3151" s="565"/>
      <c r="AF3151" s="612"/>
      <c r="AG3151" s="612"/>
      <c r="AH3151" s="612"/>
      <c r="AI3151" s="612"/>
      <c r="AJ3151" s="1260">
        <f t="shared" ref="AJ3151" si="2143">AJ3085</f>
        <v>0</v>
      </c>
      <c r="AK3151" s="561"/>
      <c r="AL3151" s="1441"/>
      <c r="AM3151" s="1456"/>
    </row>
    <row r="3152" spans="1:39" ht="75" x14ac:dyDescent="0.25">
      <c r="A3152" s="239">
        <v>1</v>
      </c>
      <c r="B3152" s="336" t="s">
        <v>295</v>
      </c>
      <c r="C3152" s="2341"/>
      <c r="D3152" s="336"/>
      <c r="E3152" s="2345">
        <f t="shared" si="2140"/>
        <v>2134</v>
      </c>
      <c r="F3152" s="1046">
        <f t="shared" si="2141"/>
        <v>1956</v>
      </c>
      <c r="G3152" s="1046">
        <f t="shared" si="2141"/>
        <v>831</v>
      </c>
      <c r="H3152" s="1046">
        <f>G3152/F3152*100</f>
        <v>42.484662576687114</v>
      </c>
      <c r="I3152" s="2457"/>
      <c r="J3152" s="2457"/>
      <c r="K3152" s="2458"/>
      <c r="L3152" s="2458"/>
      <c r="M3152" s="2458"/>
      <c r="N3152" s="2458"/>
      <c r="O3152" s="2458"/>
      <c r="P3152" s="2458"/>
      <c r="Q3152" s="612"/>
      <c r="R3152" s="612"/>
      <c r="S3152" s="612"/>
      <c r="T3152" s="612"/>
      <c r="U3152" s="612"/>
      <c r="V3152" s="612"/>
      <c r="W3152" s="612"/>
      <c r="X3152" s="612"/>
      <c r="Y3152" s="612"/>
      <c r="Z3152" s="612"/>
      <c r="AA3152" s="612"/>
      <c r="AB3152" s="612"/>
      <c r="AC3152" s="612"/>
      <c r="AD3152" s="1074"/>
      <c r="AE3152" s="565"/>
      <c r="AF3152" s="612"/>
      <c r="AG3152" s="612"/>
      <c r="AH3152" s="612"/>
      <c r="AI3152" s="612"/>
      <c r="AJ3152" s="1260">
        <f t="shared" ref="AJ3152" si="2144">AJ3086</f>
        <v>0</v>
      </c>
      <c r="AK3152" s="561"/>
      <c r="AL3152" s="1441"/>
      <c r="AM3152" s="1456"/>
    </row>
    <row r="3153" spans="1:39" ht="60" x14ac:dyDescent="0.25">
      <c r="A3153" s="239">
        <v>1</v>
      </c>
      <c r="B3153" s="336" t="s">
        <v>309</v>
      </c>
      <c r="C3153" s="2341"/>
      <c r="D3153" s="336"/>
      <c r="E3153" s="2345">
        <f t="shared" si="2140"/>
        <v>5556</v>
      </c>
      <c r="F3153" s="1046">
        <f t="shared" si="2141"/>
        <v>5093</v>
      </c>
      <c r="G3153" s="1046">
        <f t="shared" si="2141"/>
        <v>8070</v>
      </c>
      <c r="H3153" s="1046">
        <f>G3153/F3153*100</f>
        <v>158.45277832318868</v>
      </c>
      <c r="I3153" s="2457"/>
      <c r="J3153" s="2457"/>
      <c r="K3153" s="2458"/>
      <c r="L3153" s="2458"/>
      <c r="M3153" s="2458"/>
      <c r="N3153" s="2458"/>
      <c r="O3153" s="2458"/>
      <c r="P3153" s="2458"/>
      <c r="Q3153" s="612"/>
      <c r="R3153" s="612"/>
      <c r="S3153" s="612"/>
      <c r="T3153" s="612"/>
      <c r="U3153" s="612"/>
      <c r="V3153" s="612"/>
      <c r="W3153" s="612"/>
      <c r="X3153" s="612"/>
      <c r="Y3153" s="612"/>
      <c r="Z3153" s="612"/>
      <c r="AA3153" s="612"/>
      <c r="AB3153" s="612"/>
      <c r="AC3153" s="612"/>
      <c r="AD3153" s="1074"/>
      <c r="AE3153" s="565"/>
      <c r="AF3153" s="612"/>
      <c r="AG3153" s="612"/>
      <c r="AH3153" s="612"/>
      <c r="AI3153" s="612"/>
      <c r="AJ3153" s="1260">
        <f t="shared" ref="AJ3153" si="2145">AJ3087</f>
        <v>0</v>
      </c>
      <c r="AK3153" s="561"/>
      <c r="AL3153" s="1441"/>
      <c r="AM3153" s="1456"/>
    </row>
    <row r="3154" spans="1:39" s="2690" customFormat="1" ht="105" x14ac:dyDescent="0.25">
      <c r="B3154" s="336" t="s">
        <v>529</v>
      </c>
      <c r="C3154" s="2341"/>
      <c r="D3154" s="336"/>
      <c r="E3154" s="2345">
        <f t="shared" si="2140"/>
        <v>2356</v>
      </c>
      <c r="F3154" s="1046">
        <f>F3088</f>
        <v>2160</v>
      </c>
      <c r="G3154" s="1046">
        <f>G3088</f>
        <v>651</v>
      </c>
      <c r="H3154" s="1046">
        <f>H3088</f>
        <v>30.138888888888886</v>
      </c>
      <c r="I3154" s="2457"/>
      <c r="J3154" s="2457"/>
      <c r="K3154" s="2458"/>
      <c r="L3154" s="2458"/>
      <c r="M3154" s="2458"/>
      <c r="N3154" s="2458"/>
      <c r="O3154" s="2458"/>
      <c r="P3154" s="2458"/>
      <c r="Q3154" s="612"/>
      <c r="R3154" s="612"/>
      <c r="S3154" s="612"/>
      <c r="T3154" s="612"/>
      <c r="U3154" s="612"/>
      <c r="V3154" s="612"/>
      <c r="W3154" s="612"/>
      <c r="X3154" s="612"/>
      <c r="Y3154" s="612"/>
      <c r="Z3154" s="612"/>
      <c r="AA3154" s="612"/>
      <c r="AB3154" s="612"/>
      <c r="AC3154" s="612"/>
      <c r="AD3154" s="1074"/>
      <c r="AE3154" s="565"/>
      <c r="AF3154" s="612"/>
      <c r="AG3154" s="612"/>
      <c r="AH3154" s="612"/>
      <c r="AI3154" s="612"/>
      <c r="AJ3154" s="1260">
        <f>AJ3088</f>
        <v>0</v>
      </c>
      <c r="AK3154" s="561"/>
      <c r="AL3154" s="1441"/>
      <c r="AM3154" s="1456"/>
    </row>
    <row r="3155" spans="1:39" ht="30" x14ac:dyDescent="0.25">
      <c r="B3155" s="336" t="s">
        <v>380</v>
      </c>
      <c r="C3155" s="2341"/>
      <c r="D3155" s="336"/>
      <c r="E3155" s="2345">
        <f t="shared" ref="E3155:G3160" si="2146">E3089</f>
        <v>1270</v>
      </c>
      <c r="F3155" s="1046">
        <f t="shared" si="2146"/>
        <v>1164</v>
      </c>
      <c r="G3155" s="1046">
        <f t="shared" si="2146"/>
        <v>56</v>
      </c>
      <c r="H3155" s="1046">
        <f t="shared" ref="H3155:H3160" si="2147">G3155/F3155*100</f>
        <v>4.8109965635738838</v>
      </c>
      <c r="I3155" s="2457"/>
      <c r="J3155" s="2457"/>
      <c r="K3155" s="2458"/>
      <c r="L3155" s="2458"/>
      <c r="M3155" s="2458"/>
      <c r="N3155" s="2458"/>
      <c r="O3155" s="2458"/>
      <c r="P3155" s="2458"/>
      <c r="Q3155" s="612"/>
      <c r="R3155" s="612"/>
      <c r="S3155" s="612"/>
      <c r="T3155" s="612"/>
      <c r="U3155" s="612"/>
      <c r="V3155" s="612"/>
      <c r="W3155" s="612"/>
      <c r="X3155" s="612"/>
      <c r="Y3155" s="612"/>
      <c r="Z3155" s="612"/>
      <c r="AA3155" s="612"/>
      <c r="AB3155" s="612"/>
      <c r="AC3155" s="612"/>
      <c r="AD3155" s="1074"/>
      <c r="AE3155" s="565"/>
      <c r="AF3155" s="612"/>
      <c r="AG3155" s="612"/>
      <c r="AH3155" s="612"/>
      <c r="AI3155" s="612"/>
      <c r="AJ3155" s="1260">
        <f t="shared" ref="AJ3155" si="2148">AJ3089</f>
        <v>0</v>
      </c>
      <c r="AK3155" s="561"/>
      <c r="AL3155" s="1441"/>
      <c r="AM3155" s="1456"/>
    </row>
    <row r="3156" spans="1:39" ht="29.25" x14ac:dyDescent="0.25">
      <c r="A3156" s="239">
        <v>1</v>
      </c>
      <c r="B3156" s="817" t="s">
        <v>135</v>
      </c>
      <c r="C3156" s="2341"/>
      <c r="D3156" s="336"/>
      <c r="E3156" s="2345">
        <f t="shared" si="2146"/>
        <v>14360</v>
      </c>
      <c r="F3156" s="1046">
        <f t="shared" si="2146"/>
        <v>13163</v>
      </c>
      <c r="G3156" s="1046">
        <f t="shared" si="2146"/>
        <v>9544</v>
      </c>
      <c r="H3156" s="1046">
        <f t="shared" si="2147"/>
        <v>72.506267568183546</v>
      </c>
      <c r="I3156" s="2457"/>
      <c r="J3156" s="2457"/>
      <c r="K3156" s="2458"/>
      <c r="L3156" s="2458"/>
      <c r="M3156" s="2458"/>
      <c r="N3156" s="2458"/>
      <c r="O3156" s="2458"/>
      <c r="P3156" s="2458"/>
      <c r="Q3156" s="612"/>
      <c r="R3156" s="612"/>
      <c r="S3156" s="612"/>
      <c r="T3156" s="612"/>
      <c r="U3156" s="612"/>
      <c r="V3156" s="612"/>
      <c r="W3156" s="612"/>
      <c r="X3156" s="612"/>
      <c r="Y3156" s="612"/>
      <c r="Z3156" s="612"/>
      <c r="AA3156" s="612"/>
      <c r="AB3156" s="612"/>
      <c r="AC3156" s="612"/>
      <c r="AD3156" s="1074"/>
      <c r="AE3156" s="565"/>
      <c r="AF3156" s="612"/>
      <c r="AG3156" s="612"/>
      <c r="AH3156" s="612"/>
      <c r="AI3156" s="612"/>
      <c r="AJ3156" s="1260">
        <f t="shared" ref="AJ3156" si="2149">AJ3090</f>
        <v>0</v>
      </c>
      <c r="AK3156" s="561"/>
      <c r="AL3156" s="1441"/>
      <c r="AM3156" s="1456"/>
    </row>
    <row r="3157" spans="1:39" x14ac:dyDescent="0.25">
      <c r="A3157" s="239">
        <v>1</v>
      </c>
      <c r="B3157" s="337" t="s">
        <v>239</v>
      </c>
      <c r="C3157" s="2341"/>
      <c r="D3157" s="336"/>
      <c r="E3157" s="2345">
        <f t="shared" si="2146"/>
        <v>14360</v>
      </c>
      <c r="F3157" s="1046">
        <f t="shared" si="2146"/>
        <v>13163</v>
      </c>
      <c r="G3157" s="1046">
        <f t="shared" si="2146"/>
        <v>9544</v>
      </c>
      <c r="H3157" s="1046">
        <f t="shared" si="2147"/>
        <v>72.506267568183546</v>
      </c>
      <c r="I3157" s="2457"/>
      <c r="J3157" s="2457"/>
      <c r="K3157" s="2458"/>
      <c r="L3157" s="2458"/>
      <c r="M3157" s="2458"/>
      <c r="N3157" s="2458"/>
      <c r="O3157" s="2458"/>
      <c r="P3157" s="2458"/>
      <c r="Q3157" s="612"/>
      <c r="R3157" s="612"/>
      <c r="S3157" s="612"/>
      <c r="T3157" s="612"/>
      <c r="U3157" s="612"/>
      <c r="V3157" s="612"/>
      <c r="W3157" s="612"/>
      <c r="X3157" s="612"/>
      <c r="Y3157" s="612"/>
      <c r="Z3157" s="612"/>
      <c r="AA3157" s="612"/>
      <c r="AB3157" s="612"/>
      <c r="AC3157" s="612"/>
      <c r="AD3157" s="1074"/>
      <c r="AE3157" s="565"/>
      <c r="AF3157" s="612"/>
      <c r="AG3157" s="612"/>
      <c r="AH3157" s="612"/>
      <c r="AI3157" s="612"/>
      <c r="AJ3157" s="1260">
        <f t="shared" ref="AJ3157" si="2150">AJ3091</f>
        <v>0</v>
      </c>
      <c r="AK3157" s="561"/>
      <c r="AL3157" s="1441"/>
      <c r="AM3157" s="1456"/>
    </row>
    <row r="3158" spans="1:39" ht="63" x14ac:dyDescent="0.25">
      <c r="A3158" s="239">
        <v>1</v>
      </c>
      <c r="B3158" s="818" t="s">
        <v>298</v>
      </c>
      <c r="C3158" s="2341"/>
      <c r="D3158" s="336"/>
      <c r="E3158" s="2345">
        <f t="shared" si="2146"/>
        <v>9830</v>
      </c>
      <c r="F3158" s="1046">
        <f t="shared" si="2146"/>
        <v>9011</v>
      </c>
      <c r="G3158" s="1046">
        <f t="shared" si="2146"/>
        <v>2996</v>
      </c>
      <c r="H3158" s="1046">
        <f t="shared" si="2147"/>
        <v>33.248252136277884</v>
      </c>
      <c r="I3158" s="2457"/>
      <c r="J3158" s="2457"/>
      <c r="K3158" s="2458"/>
      <c r="L3158" s="2458"/>
      <c r="M3158" s="2458"/>
      <c r="N3158" s="2458"/>
      <c r="O3158" s="2458"/>
      <c r="P3158" s="2458"/>
      <c r="Q3158" s="612">
        <f t="shared" ref="Q3158:AF3158" si="2151">Q3092</f>
        <v>0</v>
      </c>
      <c r="R3158" s="612">
        <f t="shared" ref="R3158:S3158" si="2152">R3092</f>
        <v>0</v>
      </c>
      <c r="S3158" s="612">
        <f t="shared" si="2152"/>
        <v>0</v>
      </c>
      <c r="T3158" s="612">
        <f t="shared" ref="T3158:U3158" si="2153">T3092</f>
        <v>0</v>
      </c>
      <c r="U3158" s="612">
        <f t="shared" si="2153"/>
        <v>0</v>
      </c>
      <c r="V3158" s="612">
        <f t="shared" ref="V3158:W3158" si="2154">V3092</f>
        <v>0</v>
      </c>
      <c r="W3158" s="612">
        <f t="shared" si="2154"/>
        <v>0</v>
      </c>
      <c r="X3158" s="612">
        <f t="shared" ref="X3158:Y3158" si="2155">X3092</f>
        <v>0</v>
      </c>
      <c r="Y3158" s="612">
        <f t="shared" si="2155"/>
        <v>0</v>
      </c>
      <c r="Z3158" s="612">
        <f t="shared" ref="Z3158:AA3158" si="2156">Z3092</f>
        <v>0</v>
      </c>
      <c r="AA3158" s="612">
        <f t="shared" si="2156"/>
        <v>0</v>
      </c>
      <c r="AB3158" s="612">
        <f t="shared" si="2151"/>
        <v>0</v>
      </c>
      <c r="AC3158" s="612">
        <f t="shared" si="2151"/>
        <v>0</v>
      </c>
      <c r="AD3158" s="1074">
        <f t="shared" si="2151"/>
        <v>0</v>
      </c>
      <c r="AE3158" s="565">
        <f t="shared" si="2151"/>
        <v>0</v>
      </c>
      <c r="AF3158" s="612">
        <f t="shared" si="2151"/>
        <v>0</v>
      </c>
      <c r="AG3158" s="612">
        <f t="shared" ref="AG3158" si="2157">AG3092</f>
        <v>0</v>
      </c>
      <c r="AH3158" s="612">
        <f>AH3092</f>
        <v>0</v>
      </c>
      <c r="AI3158" s="612">
        <f>AI3092</f>
        <v>0</v>
      </c>
      <c r="AJ3158" s="1260">
        <f t="shared" ref="AJ3158" si="2158">AJ3092</f>
        <v>0</v>
      </c>
      <c r="AK3158" s="561">
        <f>AK3092</f>
        <v>0</v>
      </c>
      <c r="AL3158" s="1441"/>
      <c r="AM3158" s="1456"/>
    </row>
    <row r="3159" spans="1:39" ht="30" x14ac:dyDescent="0.25">
      <c r="A3159" s="239">
        <v>1</v>
      </c>
      <c r="B3159" s="492" t="s">
        <v>299</v>
      </c>
      <c r="C3159" s="2341"/>
      <c r="D3159" s="336"/>
      <c r="E3159" s="2345">
        <f t="shared" si="2146"/>
        <v>3985</v>
      </c>
      <c r="F3159" s="1046">
        <f t="shared" si="2146"/>
        <v>3653</v>
      </c>
      <c r="G3159" s="1046">
        <f t="shared" si="2146"/>
        <v>1076</v>
      </c>
      <c r="H3159" s="1046">
        <f t="shared" si="2147"/>
        <v>29.455242266630165</v>
      </c>
      <c r="I3159" s="2457"/>
      <c r="J3159" s="2457"/>
      <c r="K3159" s="2458"/>
      <c r="L3159" s="2458"/>
      <c r="M3159" s="2458"/>
      <c r="N3159" s="2458"/>
      <c r="O3159" s="2458"/>
      <c r="P3159" s="2458"/>
      <c r="Q3159" s="612"/>
      <c r="R3159" s="612"/>
      <c r="S3159" s="612"/>
      <c r="T3159" s="612"/>
      <c r="U3159" s="612"/>
      <c r="V3159" s="612"/>
      <c r="W3159" s="612"/>
      <c r="X3159" s="612"/>
      <c r="Y3159" s="612"/>
      <c r="Z3159" s="612"/>
      <c r="AA3159" s="612"/>
      <c r="AB3159" s="612"/>
      <c r="AC3159" s="612"/>
      <c r="AD3159" s="1074"/>
      <c r="AE3159" s="565"/>
      <c r="AF3159" s="612"/>
      <c r="AG3159" s="612"/>
      <c r="AH3159" s="612"/>
      <c r="AI3159" s="612"/>
      <c r="AJ3159" s="1260">
        <f t="shared" ref="AJ3159" si="2159">AJ3093</f>
        <v>0</v>
      </c>
      <c r="AK3159" s="561"/>
      <c r="AL3159" s="1441"/>
      <c r="AM3159" s="1456"/>
    </row>
    <row r="3160" spans="1:39" ht="30" x14ac:dyDescent="0.25">
      <c r="A3160" s="239">
        <v>1</v>
      </c>
      <c r="B3160" s="336" t="s">
        <v>300</v>
      </c>
      <c r="C3160" s="2341"/>
      <c r="D3160" s="336"/>
      <c r="E3160" s="2345">
        <f t="shared" si="2146"/>
        <v>3847</v>
      </c>
      <c r="F3160" s="1046">
        <f t="shared" si="2146"/>
        <v>3526</v>
      </c>
      <c r="G3160" s="1046">
        <f t="shared" si="2146"/>
        <v>940</v>
      </c>
      <c r="H3160" s="1046">
        <f t="shared" si="2147"/>
        <v>26.659103800340329</v>
      </c>
      <c r="I3160" s="2457"/>
      <c r="J3160" s="2457"/>
      <c r="K3160" s="2458"/>
      <c r="L3160" s="2458"/>
      <c r="M3160" s="2458"/>
      <c r="N3160" s="2458"/>
      <c r="O3160" s="2458"/>
      <c r="P3160" s="2458"/>
      <c r="Q3160" s="612"/>
      <c r="R3160" s="612"/>
      <c r="S3160" s="612"/>
      <c r="T3160" s="612"/>
      <c r="U3160" s="612"/>
      <c r="V3160" s="612"/>
      <c r="W3160" s="612"/>
      <c r="X3160" s="612"/>
      <c r="Y3160" s="612"/>
      <c r="Z3160" s="612"/>
      <c r="AA3160" s="612"/>
      <c r="AB3160" s="612"/>
      <c r="AC3160" s="612"/>
      <c r="AD3160" s="1074"/>
      <c r="AE3160" s="565"/>
      <c r="AF3160" s="612"/>
      <c r="AG3160" s="612"/>
      <c r="AH3160" s="612"/>
      <c r="AI3160" s="612"/>
      <c r="AJ3160" s="1260">
        <f t="shared" ref="AJ3160" si="2160">AJ3094</f>
        <v>0</v>
      </c>
      <c r="AK3160" s="561"/>
      <c r="AL3160" s="1441"/>
      <c r="AM3160" s="1456"/>
    </row>
    <row r="3161" spans="1:39" ht="60" x14ac:dyDescent="0.25">
      <c r="A3161" s="239">
        <v>1</v>
      </c>
      <c r="B3161" s="336" t="s">
        <v>301</v>
      </c>
      <c r="C3161" s="2341"/>
      <c r="D3161" s="336"/>
      <c r="E3161" s="2345">
        <f t="shared" ref="E3161:E3169" si="2161">E3095</f>
        <v>0</v>
      </c>
      <c r="F3161" s="1046"/>
      <c r="G3161" s="1046"/>
      <c r="H3161" s="1046"/>
      <c r="I3161" s="2457"/>
      <c r="J3161" s="2457"/>
      <c r="K3161" s="2458"/>
      <c r="L3161" s="2458"/>
      <c r="M3161" s="2458"/>
      <c r="N3161" s="2458"/>
      <c r="O3161" s="2458"/>
      <c r="P3161" s="2458"/>
      <c r="Q3161" s="612"/>
      <c r="R3161" s="612"/>
      <c r="S3161" s="612"/>
      <c r="T3161" s="612"/>
      <c r="U3161" s="612"/>
      <c r="V3161" s="612"/>
      <c r="W3161" s="612"/>
      <c r="X3161" s="612"/>
      <c r="Y3161" s="612"/>
      <c r="Z3161" s="612"/>
      <c r="AA3161" s="612"/>
      <c r="AB3161" s="612"/>
      <c r="AC3161" s="612"/>
      <c r="AD3161" s="1074"/>
      <c r="AE3161" s="565"/>
      <c r="AF3161" s="612"/>
      <c r="AG3161" s="612"/>
      <c r="AH3161" s="612"/>
      <c r="AI3161" s="612"/>
      <c r="AJ3161" s="1260"/>
      <c r="AK3161" s="561"/>
      <c r="AL3161" s="1441"/>
      <c r="AM3161" s="1456"/>
    </row>
    <row r="3162" spans="1:39" ht="45" x14ac:dyDescent="0.25">
      <c r="A3162" s="239">
        <v>1</v>
      </c>
      <c r="B3162" s="336" t="s">
        <v>302</v>
      </c>
      <c r="C3162" s="2514"/>
      <c r="D3162" s="336"/>
      <c r="E3162" s="2345">
        <f t="shared" si="2161"/>
        <v>26</v>
      </c>
      <c r="F3162" s="1046">
        <f t="shared" ref="F3162:G3169" si="2162">F3096</f>
        <v>24</v>
      </c>
      <c r="G3162" s="1046">
        <f t="shared" si="2162"/>
        <v>24</v>
      </c>
      <c r="H3162" s="1046">
        <f>G3162/F3162*100</f>
        <v>100</v>
      </c>
      <c r="I3162" s="2457"/>
      <c r="J3162" s="2457"/>
      <c r="K3162" s="2458"/>
      <c r="L3162" s="2458"/>
      <c r="M3162" s="2458"/>
      <c r="N3162" s="2458"/>
      <c r="O3162" s="2458"/>
      <c r="P3162" s="2458"/>
      <c r="Q3162" s="612"/>
      <c r="R3162" s="612"/>
      <c r="S3162" s="612"/>
      <c r="T3162" s="612"/>
      <c r="U3162" s="612"/>
      <c r="V3162" s="612"/>
      <c r="W3162" s="612"/>
      <c r="X3162" s="612"/>
      <c r="Y3162" s="612"/>
      <c r="Z3162" s="612"/>
      <c r="AA3162" s="612"/>
      <c r="AB3162" s="612"/>
      <c r="AC3162" s="612"/>
      <c r="AD3162" s="1074"/>
      <c r="AE3162" s="565"/>
      <c r="AF3162" s="612"/>
      <c r="AG3162" s="612"/>
      <c r="AH3162" s="612"/>
      <c r="AI3162" s="612"/>
      <c r="AJ3162" s="1260">
        <f t="shared" ref="AJ3162" si="2163">AJ3096</f>
        <v>0</v>
      </c>
      <c r="AK3162" s="561"/>
      <c r="AL3162" s="1441"/>
      <c r="AM3162" s="1456"/>
    </row>
    <row r="3163" spans="1:39" ht="30" x14ac:dyDescent="0.25">
      <c r="A3163" s="239">
        <v>1</v>
      </c>
      <c r="B3163" s="336" t="s">
        <v>303</v>
      </c>
      <c r="C3163" s="2514"/>
      <c r="D3163" s="336"/>
      <c r="E3163" s="2345">
        <f t="shared" si="2161"/>
        <v>112</v>
      </c>
      <c r="F3163" s="1046">
        <f t="shared" si="2162"/>
        <v>103</v>
      </c>
      <c r="G3163" s="1046">
        <f t="shared" si="2162"/>
        <v>112</v>
      </c>
      <c r="H3163" s="1046">
        <f>G3163/F3163*100</f>
        <v>108.7378640776699</v>
      </c>
      <c r="I3163" s="2457"/>
      <c r="J3163" s="2457"/>
      <c r="K3163" s="2458"/>
      <c r="L3163" s="2458"/>
      <c r="M3163" s="2458"/>
      <c r="N3163" s="2458"/>
      <c r="O3163" s="2458"/>
      <c r="P3163" s="2458"/>
      <c r="Q3163" s="612"/>
      <c r="R3163" s="612"/>
      <c r="S3163" s="612"/>
      <c r="T3163" s="612"/>
      <c r="U3163" s="612"/>
      <c r="V3163" s="612"/>
      <c r="W3163" s="612"/>
      <c r="X3163" s="612"/>
      <c r="Y3163" s="612"/>
      <c r="Z3163" s="612"/>
      <c r="AA3163" s="612"/>
      <c r="AB3163" s="612"/>
      <c r="AC3163" s="612"/>
      <c r="AD3163" s="1074"/>
      <c r="AE3163" s="565"/>
      <c r="AF3163" s="612"/>
      <c r="AG3163" s="612"/>
      <c r="AH3163" s="612"/>
      <c r="AI3163" s="612"/>
      <c r="AJ3163" s="1260">
        <f t="shared" ref="AJ3163" si="2164">AJ3097</f>
        <v>0</v>
      </c>
      <c r="AK3163" s="561"/>
      <c r="AL3163" s="1441"/>
      <c r="AM3163" s="1456"/>
    </row>
    <row r="3164" spans="1:39" ht="60" x14ac:dyDescent="0.25">
      <c r="A3164" s="239">
        <v>1</v>
      </c>
      <c r="B3164" s="492" t="s">
        <v>304</v>
      </c>
      <c r="C3164" s="2514"/>
      <c r="D3164" s="336"/>
      <c r="E3164" s="2345">
        <f t="shared" si="2161"/>
        <v>5845</v>
      </c>
      <c r="F3164" s="1046">
        <f t="shared" si="2162"/>
        <v>5358</v>
      </c>
      <c r="G3164" s="1046">
        <f t="shared" si="2162"/>
        <v>1920</v>
      </c>
      <c r="H3164" s="1046">
        <f>G3164/F3164*100</f>
        <v>35.834266517357221</v>
      </c>
      <c r="I3164" s="2457"/>
      <c r="J3164" s="2457"/>
      <c r="K3164" s="2458"/>
      <c r="L3164" s="2458"/>
      <c r="M3164" s="2458"/>
      <c r="N3164" s="2458"/>
      <c r="O3164" s="2458"/>
      <c r="P3164" s="2458"/>
      <c r="Q3164" s="612"/>
      <c r="R3164" s="612"/>
      <c r="S3164" s="612"/>
      <c r="T3164" s="612"/>
      <c r="U3164" s="612"/>
      <c r="V3164" s="612"/>
      <c r="W3164" s="612"/>
      <c r="X3164" s="612"/>
      <c r="Y3164" s="612"/>
      <c r="Z3164" s="612"/>
      <c r="AA3164" s="612"/>
      <c r="AB3164" s="612"/>
      <c r="AC3164" s="612"/>
      <c r="AD3164" s="1074"/>
      <c r="AE3164" s="565"/>
      <c r="AF3164" s="612"/>
      <c r="AG3164" s="612"/>
      <c r="AH3164" s="612"/>
      <c r="AI3164" s="612"/>
      <c r="AJ3164" s="1260">
        <f t="shared" ref="AJ3164" si="2165">AJ3098</f>
        <v>0</v>
      </c>
      <c r="AK3164" s="561"/>
      <c r="AL3164" s="1441"/>
      <c r="AM3164" s="1456"/>
    </row>
    <row r="3165" spans="1:39" ht="45" x14ac:dyDescent="0.25">
      <c r="A3165" s="239">
        <v>1</v>
      </c>
      <c r="B3165" s="336" t="s">
        <v>305</v>
      </c>
      <c r="C3165" s="2516"/>
      <c r="D3165" s="336"/>
      <c r="E3165" s="2348">
        <f t="shared" si="2161"/>
        <v>1393</v>
      </c>
      <c r="F3165" s="2347">
        <f t="shared" si="2162"/>
        <v>1277</v>
      </c>
      <c r="G3165" s="2347">
        <f t="shared" si="2162"/>
        <v>573</v>
      </c>
      <c r="H3165" s="2347">
        <f>G3165/F3165*100</f>
        <v>44.87079091620987</v>
      </c>
      <c r="I3165" s="2457"/>
      <c r="J3165" s="2457"/>
      <c r="K3165" s="2458"/>
      <c r="L3165" s="2458"/>
      <c r="M3165" s="2458"/>
      <c r="N3165" s="2458"/>
      <c r="O3165" s="2458"/>
      <c r="P3165" s="2458"/>
      <c r="Q3165" s="612">
        <f t="shared" ref="Q3165:AF3165" si="2166">Q3119</f>
        <v>0</v>
      </c>
      <c r="R3165" s="612">
        <f t="shared" ref="R3165:S3165" si="2167">R3119</f>
        <v>0</v>
      </c>
      <c r="S3165" s="612">
        <f t="shared" si="2167"/>
        <v>0</v>
      </c>
      <c r="T3165" s="612">
        <f t="shared" ref="T3165:U3165" si="2168">T3119</f>
        <v>0</v>
      </c>
      <c r="U3165" s="612">
        <f t="shared" si="2168"/>
        <v>0</v>
      </c>
      <c r="V3165" s="612">
        <f t="shared" ref="V3165:W3165" si="2169">V3119</f>
        <v>0</v>
      </c>
      <c r="W3165" s="612">
        <f t="shared" si="2169"/>
        <v>0</v>
      </c>
      <c r="X3165" s="612">
        <f t="shared" ref="X3165:Y3165" si="2170">X3119</f>
        <v>0</v>
      </c>
      <c r="Y3165" s="612">
        <f t="shared" si="2170"/>
        <v>0</v>
      </c>
      <c r="Z3165" s="612">
        <f t="shared" ref="Z3165:AA3165" si="2171">Z3119</f>
        <v>0</v>
      </c>
      <c r="AA3165" s="612">
        <f t="shared" si="2171"/>
        <v>0</v>
      </c>
      <c r="AB3165" s="612">
        <f t="shared" si="2166"/>
        <v>0</v>
      </c>
      <c r="AC3165" s="612">
        <f t="shared" si="2166"/>
        <v>0</v>
      </c>
      <c r="AD3165" s="1074">
        <f t="shared" si="2166"/>
        <v>0</v>
      </c>
      <c r="AE3165" s="565">
        <f t="shared" si="2166"/>
        <v>0</v>
      </c>
      <c r="AF3165" s="612">
        <f t="shared" si="2166"/>
        <v>0</v>
      </c>
      <c r="AG3165" s="612">
        <f t="shared" ref="AG3165" si="2172">AG3119</f>
        <v>0</v>
      </c>
      <c r="AH3165" s="612">
        <f>AH3119</f>
        <v>0</v>
      </c>
      <c r="AI3165" s="612">
        <f>AI3119</f>
        <v>0</v>
      </c>
      <c r="AJ3165" s="1264">
        <f t="shared" ref="AJ3165" si="2173">AJ3099</f>
        <v>0</v>
      </c>
      <c r="AK3165" s="561">
        <f>AK3119</f>
        <v>0</v>
      </c>
      <c r="AL3165" s="1441"/>
      <c r="AM3165" s="1456"/>
    </row>
    <row r="3166" spans="1:39" ht="30" x14ac:dyDescent="0.25">
      <c r="A3166" s="239">
        <v>1</v>
      </c>
      <c r="B3166" s="336" t="s">
        <v>334</v>
      </c>
      <c r="C3166" s="2516"/>
      <c r="D3166" s="336"/>
      <c r="E3166" s="2348">
        <f t="shared" si="2161"/>
        <v>0</v>
      </c>
      <c r="F3166" s="2347">
        <f t="shared" si="2162"/>
        <v>0</v>
      </c>
      <c r="G3166" s="2347">
        <f t="shared" si="2162"/>
        <v>0</v>
      </c>
      <c r="H3166" s="2347"/>
      <c r="I3166" s="2457"/>
      <c r="J3166" s="2457"/>
      <c r="K3166" s="2458"/>
      <c r="L3166" s="2458"/>
      <c r="M3166" s="2458"/>
      <c r="N3166" s="2458"/>
      <c r="O3166" s="2458"/>
      <c r="P3166" s="2458"/>
      <c r="Q3166" s="612"/>
      <c r="R3166" s="612"/>
      <c r="S3166" s="612"/>
      <c r="T3166" s="612"/>
      <c r="U3166" s="612"/>
      <c r="V3166" s="612"/>
      <c r="W3166" s="612"/>
      <c r="X3166" s="612"/>
      <c r="Y3166" s="612"/>
      <c r="Z3166" s="612"/>
      <c r="AA3166" s="612"/>
      <c r="AB3166" s="612"/>
      <c r="AC3166" s="612"/>
      <c r="AD3166" s="1074"/>
      <c r="AE3166" s="565"/>
      <c r="AF3166" s="612"/>
      <c r="AG3166" s="612"/>
      <c r="AH3166" s="612"/>
      <c r="AI3166" s="612"/>
      <c r="AJ3166" s="1264">
        <f t="shared" ref="AJ3166" si="2174">AJ3100</f>
        <v>0</v>
      </c>
      <c r="AK3166" s="561"/>
      <c r="AL3166" s="1441"/>
      <c r="AM3166" s="1456"/>
    </row>
    <row r="3167" spans="1:39" ht="75" x14ac:dyDescent="0.25">
      <c r="A3167" s="239">
        <v>1</v>
      </c>
      <c r="B3167" s="336" t="s">
        <v>306</v>
      </c>
      <c r="C3167" s="2513"/>
      <c r="D3167" s="336"/>
      <c r="E3167" s="2345">
        <f t="shared" si="2161"/>
        <v>3500</v>
      </c>
      <c r="F3167" s="1046">
        <f t="shared" si="2162"/>
        <v>3208</v>
      </c>
      <c r="G3167" s="1046">
        <f t="shared" si="2162"/>
        <v>1023</v>
      </c>
      <c r="H3167" s="1046">
        <f>G3167/F3167*100</f>
        <v>31.889027431421447</v>
      </c>
      <c r="I3167" s="2457"/>
      <c r="J3167" s="2457"/>
      <c r="K3167" s="2458"/>
      <c r="L3167" s="2458"/>
      <c r="M3167" s="2458"/>
      <c r="N3167" s="2458"/>
      <c r="O3167" s="2458"/>
      <c r="P3167" s="2458"/>
      <c r="Q3167" s="612"/>
      <c r="R3167" s="612"/>
      <c r="S3167" s="612"/>
      <c r="T3167" s="612"/>
      <c r="U3167" s="612"/>
      <c r="V3167" s="612"/>
      <c r="W3167" s="612"/>
      <c r="X3167" s="612"/>
      <c r="Y3167" s="612"/>
      <c r="Z3167" s="612"/>
      <c r="AA3167" s="612"/>
      <c r="AB3167" s="612"/>
      <c r="AC3167" s="612"/>
      <c r="AD3167" s="1074"/>
      <c r="AE3167" s="565"/>
      <c r="AF3167" s="612"/>
      <c r="AG3167" s="612"/>
      <c r="AH3167" s="612"/>
      <c r="AI3167" s="612"/>
      <c r="AJ3167" s="1260">
        <f t="shared" ref="AJ3167" si="2175">AJ3101</f>
        <v>0</v>
      </c>
      <c r="AK3167" s="561"/>
      <c r="AL3167" s="1441"/>
      <c r="AM3167" s="1456"/>
    </row>
    <row r="3168" spans="1:39" ht="60" x14ac:dyDescent="0.25">
      <c r="A3168" s="239">
        <v>1</v>
      </c>
      <c r="B3168" s="336" t="s">
        <v>307</v>
      </c>
      <c r="C3168" s="2341"/>
      <c r="D3168" s="336"/>
      <c r="E3168" s="2345">
        <f t="shared" si="2161"/>
        <v>952</v>
      </c>
      <c r="F3168" s="1046">
        <f t="shared" si="2162"/>
        <v>873</v>
      </c>
      <c r="G3168" s="1046">
        <f t="shared" si="2162"/>
        <v>324</v>
      </c>
      <c r="H3168" s="1046">
        <f>G3168/F3168*100</f>
        <v>37.113402061855673</v>
      </c>
      <c r="I3168" s="2457"/>
      <c r="J3168" s="2457"/>
      <c r="K3168" s="2458"/>
      <c r="L3168" s="2458"/>
      <c r="M3168" s="2458"/>
      <c r="N3168" s="2458"/>
      <c r="O3168" s="2458"/>
      <c r="P3168" s="2458"/>
      <c r="Q3168" s="612"/>
      <c r="R3168" s="612"/>
      <c r="S3168" s="612"/>
      <c r="T3168" s="612"/>
      <c r="U3168" s="612"/>
      <c r="V3168" s="612"/>
      <c r="W3168" s="612"/>
      <c r="X3168" s="612"/>
      <c r="Y3168" s="612"/>
      <c r="Z3168" s="612"/>
      <c r="AA3168" s="612"/>
      <c r="AB3168" s="612"/>
      <c r="AC3168" s="612"/>
      <c r="AD3168" s="1074"/>
      <c r="AE3168" s="565"/>
      <c r="AF3168" s="612"/>
      <c r="AG3168" s="612"/>
      <c r="AH3168" s="612"/>
      <c r="AI3168" s="612"/>
      <c r="AJ3168" s="1260">
        <f t="shared" ref="AJ3168" si="2176">AJ3102</f>
        <v>0</v>
      </c>
      <c r="AK3168" s="561"/>
      <c r="AL3168" s="1441"/>
      <c r="AM3168" s="1456"/>
    </row>
    <row r="3169" spans="1:39" ht="72" x14ac:dyDescent="0.25">
      <c r="B3169" s="488" t="s">
        <v>384</v>
      </c>
      <c r="C3169" s="2341"/>
      <c r="D3169" s="336"/>
      <c r="E3169" s="2345">
        <f t="shared" si="2161"/>
        <v>663</v>
      </c>
      <c r="F3169" s="1046">
        <f t="shared" si="2162"/>
        <v>608</v>
      </c>
      <c r="G3169" s="1046">
        <f t="shared" si="2162"/>
        <v>0</v>
      </c>
      <c r="H3169" s="1046">
        <f>G3169/F3169*100</f>
        <v>0</v>
      </c>
      <c r="I3169" s="2457"/>
      <c r="J3169" s="2457"/>
      <c r="K3169" s="2458"/>
      <c r="L3169" s="2458"/>
      <c r="M3169" s="2458"/>
      <c r="N3169" s="2458"/>
      <c r="O3169" s="2458"/>
      <c r="P3169" s="2458"/>
      <c r="Q3169" s="612"/>
      <c r="R3169" s="612"/>
      <c r="S3169" s="612"/>
      <c r="T3169" s="612"/>
      <c r="U3169" s="612"/>
      <c r="V3169" s="612"/>
      <c r="W3169" s="612"/>
      <c r="X3169" s="612"/>
      <c r="Y3169" s="612"/>
      <c r="Z3169" s="612"/>
      <c r="AA3169" s="612"/>
      <c r="AB3169" s="612"/>
      <c r="AC3169" s="612"/>
      <c r="AD3169" s="1074"/>
      <c r="AE3169" s="565"/>
      <c r="AF3169" s="612"/>
      <c r="AG3169" s="612"/>
      <c r="AH3169" s="612"/>
      <c r="AI3169" s="612"/>
      <c r="AJ3169" s="1260">
        <f t="shared" ref="AJ3169" si="2177">AJ3103</f>
        <v>0</v>
      </c>
      <c r="AK3169" s="561"/>
      <c r="AL3169" s="1441"/>
      <c r="AM3169" s="1456"/>
    </row>
    <row r="3170" spans="1:39" ht="30" x14ac:dyDescent="0.25">
      <c r="B3170" s="492" t="s">
        <v>206</v>
      </c>
      <c r="C3170" s="2341"/>
      <c r="D3170" s="336"/>
      <c r="E3170" s="2345"/>
      <c r="F3170" s="1046"/>
      <c r="G3170" s="1046"/>
      <c r="H3170" s="1046"/>
      <c r="I3170" s="2457"/>
      <c r="J3170" s="2457"/>
      <c r="K3170" s="2458"/>
      <c r="L3170" s="2458"/>
      <c r="M3170" s="2458"/>
      <c r="N3170" s="2458"/>
      <c r="O3170" s="2458"/>
      <c r="P3170" s="2458"/>
      <c r="Q3170" s="612">
        <f t="shared" ref="Q3170:AI3170" si="2178">Q3104</f>
        <v>6177.5413799999997</v>
      </c>
      <c r="R3170" s="612">
        <f t="shared" ref="R3170:S3170" si="2179">R3104</f>
        <v>6177.5413799999997</v>
      </c>
      <c r="S3170" s="612">
        <f t="shared" si="2179"/>
        <v>6177.5413799999997</v>
      </c>
      <c r="T3170" s="612">
        <f t="shared" ref="T3170:U3170" si="2180">T3104</f>
        <v>6177.5413799999997</v>
      </c>
      <c r="U3170" s="612">
        <f t="shared" si="2180"/>
        <v>6177.5413799999997</v>
      </c>
      <c r="V3170" s="612">
        <f t="shared" ref="V3170:W3170" si="2181">V3104</f>
        <v>6177.5413799999997</v>
      </c>
      <c r="W3170" s="612">
        <f t="shared" si="2181"/>
        <v>6177.5413799999997</v>
      </c>
      <c r="X3170" s="612">
        <f t="shared" ref="X3170:Y3170" si="2182">X3104</f>
        <v>6177.5413799999997</v>
      </c>
      <c r="Y3170" s="612">
        <f t="shared" si="2182"/>
        <v>6177.5413799999997</v>
      </c>
      <c r="Z3170" s="612">
        <f t="shared" ref="Z3170:AA3170" si="2183">Z3104</f>
        <v>6177.5413799999997</v>
      </c>
      <c r="AA3170" s="612">
        <f t="shared" si="2183"/>
        <v>6177.5413799999997</v>
      </c>
      <c r="AB3170" s="612">
        <f t="shared" si="2178"/>
        <v>5662.7462649999998</v>
      </c>
      <c r="AC3170" s="612">
        <f t="shared" si="2178"/>
        <v>4541.4885999999997</v>
      </c>
      <c r="AD3170" s="1074">
        <f t="shared" si="2178"/>
        <v>0</v>
      </c>
      <c r="AE3170" s="565">
        <f t="shared" si="2178"/>
        <v>0</v>
      </c>
      <c r="AF3170" s="612">
        <f t="shared" si="2178"/>
        <v>-1121.2576650000001</v>
      </c>
      <c r="AG3170" s="612">
        <f t="shared" ref="AG3170" si="2184">AG3104</f>
        <v>0</v>
      </c>
      <c r="AH3170" s="612">
        <f t="shared" si="2178"/>
        <v>0</v>
      </c>
      <c r="AI3170" s="612">
        <f t="shared" si="2178"/>
        <v>4541.4885999999997</v>
      </c>
      <c r="AJ3170" s="1260"/>
      <c r="AK3170" s="561">
        <f t="shared" ref="AK3170" si="2185">AK3104</f>
        <v>0</v>
      </c>
      <c r="AL3170" s="1441"/>
      <c r="AM3170" s="1456"/>
    </row>
    <row r="3171" spans="1:39" ht="29.25" x14ac:dyDescent="0.25">
      <c r="A3171" s="239">
        <v>1</v>
      </c>
      <c r="B3171" s="488" t="s">
        <v>359</v>
      </c>
      <c r="C3171" s="2341"/>
      <c r="D3171" s="336"/>
      <c r="E3171" s="2345">
        <f>E3105</f>
        <v>560.5</v>
      </c>
      <c r="F3171" s="1046">
        <f>F3105</f>
        <v>514.25</v>
      </c>
      <c r="G3171" s="1046">
        <f>G3105</f>
        <v>328.57999999999993</v>
      </c>
      <c r="H3171" s="1046"/>
      <c r="I3171" s="2457"/>
      <c r="J3171" s="2457"/>
      <c r="K3171" s="2458"/>
      <c r="L3171" s="2458"/>
      <c r="M3171" s="2458"/>
      <c r="N3171" s="2458"/>
      <c r="O3171" s="2458"/>
      <c r="P3171" s="2458"/>
      <c r="Q3171" s="612"/>
      <c r="R3171" s="612"/>
      <c r="S3171" s="612"/>
      <c r="T3171" s="612"/>
      <c r="U3171" s="612"/>
      <c r="V3171" s="612"/>
      <c r="W3171" s="612"/>
      <c r="X3171" s="612"/>
      <c r="Y3171" s="612"/>
      <c r="Z3171" s="612"/>
      <c r="AA3171" s="612"/>
      <c r="AB3171" s="612"/>
      <c r="AC3171" s="612"/>
      <c r="AD3171" s="1074"/>
      <c r="AE3171" s="565"/>
      <c r="AF3171" s="612"/>
      <c r="AG3171" s="612"/>
      <c r="AH3171" s="612"/>
      <c r="AI3171" s="612"/>
      <c r="AJ3171" s="1260">
        <f>AJ3105</f>
        <v>0</v>
      </c>
      <c r="AK3171" s="561"/>
      <c r="AL3171" s="1441"/>
      <c r="AM3171" s="1456"/>
    </row>
    <row r="3172" spans="1:39" x14ac:dyDescent="0.25">
      <c r="A3172" s="239">
        <v>1</v>
      </c>
      <c r="B3172" s="336" t="s">
        <v>347</v>
      </c>
      <c r="C3172" s="2341"/>
      <c r="D3172" s="336"/>
      <c r="E3172" s="2345">
        <f t="shared" ref="E3172:E3189" si="2186">E3106</f>
        <v>0</v>
      </c>
      <c r="F3172" s="1046"/>
      <c r="G3172" s="1046"/>
      <c r="H3172" s="1046"/>
      <c r="I3172" s="2457"/>
      <c r="J3172" s="2457"/>
      <c r="K3172" s="2458"/>
      <c r="L3172" s="2458"/>
      <c r="M3172" s="2458"/>
      <c r="N3172" s="2458"/>
      <c r="O3172" s="2458"/>
      <c r="P3172" s="2458"/>
      <c r="Q3172" s="612"/>
      <c r="R3172" s="612"/>
      <c r="S3172" s="612"/>
      <c r="T3172" s="612"/>
      <c r="U3172" s="612"/>
      <c r="V3172" s="612"/>
      <c r="W3172" s="612"/>
      <c r="X3172" s="612"/>
      <c r="Y3172" s="612"/>
      <c r="Z3172" s="612"/>
      <c r="AA3172" s="612"/>
      <c r="AB3172" s="612"/>
      <c r="AC3172" s="612"/>
      <c r="AD3172" s="1074"/>
      <c r="AE3172" s="565"/>
      <c r="AF3172" s="612"/>
      <c r="AG3172" s="612"/>
      <c r="AH3172" s="612"/>
      <c r="AI3172" s="612"/>
      <c r="AJ3172" s="1260"/>
      <c r="AK3172" s="561"/>
      <c r="AL3172" s="1441"/>
      <c r="AM3172" s="1456"/>
    </row>
    <row r="3173" spans="1:39" ht="30" x14ac:dyDescent="0.25">
      <c r="A3173" s="239">
        <v>1</v>
      </c>
      <c r="B3173" s="492" t="s">
        <v>348</v>
      </c>
      <c r="C3173" s="2341"/>
      <c r="D3173" s="336"/>
      <c r="E3173" s="2345">
        <f t="shared" si="2186"/>
        <v>171.5</v>
      </c>
      <c r="F3173" s="1046">
        <f>F3107</f>
        <v>157.25</v>
      </c>
      <c r="G3173" s="1046">
        <f>G3107</f>
        <v>280.57999999999993</v>
      </c>
      <c r="H3173" s="1046"/>
      <c r="I3173" s="2457"/>
      <c r="J3173" s="2457"/>
      <c r="K3173" s="2458"/>
      <c r="L3173" s="2458"/>
      <c r="M3173" s="2458"/>
      <c r="N3173" s="2458"/>
      <c r="O3173" s="2458"/>
      <c r="P3173" s="2458"/>
      <c r="Q3173" s="612"/>
      <c r="R3173" s="612"/>
      <c r="S3173" s="612"/>
      <c r="T3173" s="612"/>
      <c r="U3173" s="612"/>
      <c r="V3173" s="612"/>
      <c r="W3173" s="612"/>
      <c r="X3173" s="612"/>
      <c r="Y3173" s="612"/>
      <c r="Z3173" s="612"/>
      <c r="AA3173" s="612"/>
      <c r="AB3173" s="612"/>
      <c r="AC3173" s="612"/>
      <c r="AD3173" s="1074"/>
      <c r="AE3173" s="565"/>
      <c r="AF3173" s="612"/>
      <c r="AG3173" s="612"/>
      <c r="AH3173" s="612"/>
      <c r="AI3173" s="612"/>
      <c r="AJ3173" s="1260">
        <f>AJ3107</f>
        <v>0</v>
      </c>
      <c r="AK3173" s="561"/>
      <c r="AL3173" s="1441"/>
      <c r="AM3173" s="1456"/>
    </row>
    <row r="3174" spans="1:39" x14ac:dyDescent="0.25">
      <c r="A3174" s="239">
        <v>1</v>
      </c>
      <c r="B3174" s="336" t="s">
        <v>349</v>
      </c>
      <c r="C3174" s="2341"/>
      <c r="D3174" s="336"/>
      <c r="E3174" s="2345">
        <f t="shared" si="2186"/>
        <v>0</v>
      </c>
      <c r="F3174" s="1046"/>
      <c r="G3174" s="1046"/>
      <c r="H3174" s="1046"/>
      <c r="I3174" s="2457"/>
      <c r="J3174" s="2457"/>
      <c r="K3174" s="2458"/>
      <c r="L3174" s="2458"/>
      <c r="M3174" s="2458"/>
      <c r="N3174" s="2458"/>
      <c r="O3174" s="2458"/>
      <c r="P3174" s="2458"/>
      <c r="Q3174" s="612"/>
      <c r="R3174" s="612"/>
      <c r="S3174" s="612"/>
      <c r="T3174" s="612"/>
      <c r="U3174" s="612"/>
      <c r="V3174" s="612"/>
      <c r="W3174" s="612"/>
      <c r="X3174" s="612"/>
      <c r="Y3174" s="612"/>
      <c r="Z3174" s="612"/>
      <c r="AA3174" s="612"/>
      <c r="AB3174" s="612"/>
      <c r="AC3174" s="612"/>
      <c r="AD3174" s="1074"/>
      <c r="AE3174" s="565"/>
      <c r="AF3174" s="612"/>
      <c r="AG3174" s="612"/>
      <c r="AH3174" s="612"/>
      <c r="AI3174" s="612"/>
      <c r="AJ3174" s="1260"/>
      <c r="AK3174" s="561"/>
      <c r="AL3174" s="1441"/>
      <c r="AM3174" s="1456"/>
    </row>
    <row r="3175" spans="1:39" ht="30" x14ac:dyDescent="0.25">
      <c r="A3175" s="239">
        <v>1</v>
      </c>
      <c r="B3175" s="336" t="s">
        <v>374</v>
      </c>
      <c r="C3175" s="2341"/>
      <c r="D3175" s="336"/>
      <c r="E3175" s="2345">
        <f t="shared" si="2186"/>
        <v>686</v>
      </c>
      <c r="F3175" s="1046">
        <f t="shared" ref="F3175:G3186" si="2187">F3109</f>
        <v>629</v>
      </c>
      <c r="G3175" s="1046">
        <f t="shared" si="2187"/>
        <v>1122.3199999999997</v>
      </c>
      <c r="H3175" s="1046"/>
      <c r="I3175" s="2457"/>
      <c r="J3175" s="2457"/>
      <c r="K3175" s="2458"/>
      <c r="L3175" s="2458"/>
      <c r="M3175" s="2458"/>
      <c r="N3175" s="2458"/>
      <c r="O3175" s="2458"/>
      <c r="P3175" s="2458"/>
      <c r="Q3175" s="612"/>
      <c r="R3175" s="612"/>
      <c r="S3175" s="612"/>
      <c r="T3175" s="612"/>
      <c r="U3175" s="612"/>
      <c r="V3175" s="612"/>
      <c r="W3175" s="612"/>
      <c r="X3175" s="612"/>
      <c r="Y3175" s="612"/>
      <c r="Z3175" s="612"/>
      <c r="AA3175" s="612"/>
      <c r="AB3175" s="612"/>
      <c r="AC3175" s="612"/>
      <c r="AD3175" s="1074"/>
      <c r="AE3175" s="565"/>
      <c r="AF3175" s="612"/>
      <c r="AG3175" s="612"/>
      <c r="AH3175" s="612"/>
      <c r="AI3175" s="612"/>
      <c r="AJ3175" s="1260">
        <f t="shared" ref="AJ3175" si="2188">AJ3109</f>
        <v>0</v>
      </c>
      <c r="AK3175" s="561"/>
      <c r="AL3175" s="1441"/>
      <c r="AM3175" s="1456"/>
    </row>
    <row r="3176" spans="1:39" ht="75" x14ac:dyDescent="0.25">
      <c r="A3176" s="239">
        <v>1</v>
      </c>
      <c r="B3176" s="336" t="s">
        <v>351</v>
      </c>
      <c r="C3176" s="2341"/>
      <c r="D3176" s="336"/>
      <c r="E3176" s="2345">
        <f t="shared" si="2186"/>
        <v>0</v>
      </c>
      <c r="F3176" s="1046">
        <f t="shared" si="2187"/>
        <v>0</v>
      </c>
      <c r="G3176" s="1046">
        <f t="shared" si="2187"/>
        <v>0</v>
      </c>
      <c r="H3176" s="1046"/>
      <c r="I3176" s="2457"/>
      <c r="J3176" s="2457"/>
      <c r="K3176" s="2458"/>
      <c r="L3176" s="2458"/>
      <c r="M3176" s="2458"/>
      <c r="N3176" s="2458"/>
      <c r="O3176" s="2458"/>
      <c r="P3176" s="2458"/>
      <c r="Q3176" s="612"/>
      <c r="R3176" s="612"/>
      <c r="S3176" s="612"/>
      <c r="T3176" s="612"/>
      <c r="U3176" s="612"/>
      <c r="V3176" s="612"/>
      <c r="W3176" s="612"/>
      <c r="X3176" s="612"/>
      <c r="Y3176" s="612"/>
      <c r="Z3176" s="612"/>
      <c r="AA3176" s="612"/>
      <c r="AB3176" s="612"/>
      <c r="AC3176" s="612"/>
      <c r="AD3176" s="1074"/>
      <c r="AE3176" s="565"/>
      <c r="AF3176" s="612"/>
      <c r="AG3176" s="612"/>
      <c r="AH3176" s="612"/>
      <c r="AI3176" s="612"/>
      <c r="AJ3176" s="1260">
        <f t="shared" ref="AJ3176" si="2189">AJ3110</f>
        <v>0</v>
      </c>
      <c r="AK3176" s="561"/>
      <c r="AL3176" s="1441"/>
      <c r="AM3176" s="1456"/>
    </row>
    <row r="3177" spans="1:39" ht="45" x14ac:dyDescent="0.25">
      <c r="A3177" s="239">
        <v>1</v>
      </c>
      <c r="B3177" s="816" t="s">
        <v>352</v>
      </c>
      <c r="C3177" s="2341"/>
      <c r="D3177" s="336"/>
      <c r="E3177" s="2345">
        <f t="shared" si="2186"/>
        <v>0</v>
      </c>
      <c r="F3177" s="1046">
        <f t="shared" si="2187"/>
        <v>0</v>
      </c>
      <c r="G3177" s="1046">
        <f t="shared" si="2187"/>
        <v>0</v>
      </c>
      <c r="H3177" s="1046"/>
      <c r="I3177" s="2457"/>
      <c r="J3177" s="2457"/>
      <c r="K3177" s="2458"/>
      <c r="L3177" s="2458"/>
      <c r="M3177" s="2458"/>
      <c r="N3177" s="2458"/>
      <c r="O3177" s="2458"/>
      <c r="P3177" s="2458"/>
      <c r="Q3177" s="612"/>
      <c r="R3177" s="612"/>
      <c r="S3177" s="612"/>
      <c r="T3177" s="612"/>
      <c r="U3177" s="612"/>
      <c r="V3177" s="612"/>
      <c r="W3177" s="612"/>
      <c r="X3177" s="612"/>
      <c r="Y3177" s="612"/>
      <c r="Z3177" s="612"/>
      <c r="AA3177" s="612"/>
      <c r="AB3177" s="612"/>
      <c r="AC3177" s="612"/>
      <c r="AD3177" s="1074"/>
      <c r="AE3177" s="565"/>
      <c r="AF3177" s="612"/>
      <c r="AG3177" s="612"/>
      <c r="AH3177" s="612"/>
      <c r="AI3177" s="612"/>
      <c r="AJ3177" s="1260">
        <f t="shared" ref="AJ3177" si="2190">AJ3111</f>
        <v>0</v>
      </c>
      <c r="AK3177" s="561"/>
      <c r="AL3177" s="1441"/>
      <c r="AM3177" s="1456"/>
    </row>
    <row r="3178" spans="1:39" ht="105" x14ac:dyDescent="0.25">
      <c r="B3178" s="816" t="s">
        <v>530</v>
      </c>
      <c r="C3178" s="2341"/>
      <c r="D3178" s="336"/>
      <c r="E3178" s="2345">
        <f t="shared" si="2186"/>
        <v>50</v>
      </c>
      <c r="F3178" s="1046">
        <f t="shared" si="2187"/>
        <v>46</v>
      </c>
      <c r="G3178" s="1046">
        <f t="shared" si="2187"/>
        <v>0</v>
      </c>
      <c r="H3178" s="1046">
        <f>H3112</f>
        <v>0</v>
      </c>
      <c r="I3178" s="2457"/>
      <c r="J3178" s="2457"/>
      <c r="K3178" s="2458"/>
      <c r="L3178" s="2458"/>
      <c r="M3178" s="2458"/>
      <c r="N3178" s="2458"/>
      <c r="O3178" s="2458"/>
      <c r="P3178" s="2458"/>
      <c r="Q3178" s="612"/>
      <c r="R3178" s="612"/>
      <c r="S3178" s="612"/>
      <c r="T3178" s="612"/>
      <c r="U3178" s="612"/>
      <c r="V3178" s="612"/>
      <c r="W3178" s="612"/>
      <c r="X3178" s="612"/>
      <c r="Y3178" s="612"/>
      <c r="Z3178" s="612"/>
      <c r="AA3178" s="612"/>
      <c r="AB3178" s="612"/>
      <c r="AC3178" s="612"/>
      <c r="AD3178" s="1074"/>
      <c r="AE3178" s="565"/>
      <c r="AF3178" s="612"/>
      <c r="AG3178" s="612"/>
      <c r="AH3178" s="612"/>
      <c r="AI3178" s="612"/>
      <c r="AJ3178" s="1260">
        <f t="shared" ref="AJ3178" si="2191">AJ3112</f>
        <v>0</v>
      </c>
      <c r="AK3178" s="561"/>
      <c r="AL3178" s="1441"/>
      <c r="AM3178" s="1456"/>
    </row>
    <row r="3179" spans="1:39" ht="42.75" x14ac:dyDescent="0.25">
      <c r="B3179" s="1401" t="s">
        <v>507</v>
      </c>
      <c r="C3179" s="2341"/>
      <c r="D3179" s="336"/>
      <c r="E3179" s="2345">
        <f t="shared" si="2186"/>
        <v>339</v>
      </c>
      <c r="F3179" s="1046">
        <f t="shared" si="2187"/>
        <v>311</v>
      </c>
      <c r="G3179" s="1046">
        <f t="shared" si="2187"/>
        <v>48</v>
      </c>
      <c r="H3179" s="1046">
        <f>H3113</f>
        <v>15.434083601286176</v>
      </c>
      <c r="I3179" s="2457"/>
      <c r="J3179" s="2457"/>
      <c r="K3179" s="2458"/>
      <c r="L3179" s="2458"/>
      <c r="M3179" s="2458"/>
      <c r="N3179" s="2458"/>
      <c r="O3179" s="2458"/>
      <c r="P3179" s="2458"/>
      <c r="Q3179" s="612">
        <f t="shared" ref="Q3179:AJ3179" si="2192">Q3113</f>
        <v>506.55617999999998</v>
      </c>
      <c r="R3179" s="612">
        <f t="shared" ref="R3179:S3179" si="2193">R3113</f>
        <v>506.55617999999998</v>
      </c>
      <c r="S3179" s="612">
        <f t="shared" si="2193"/>
        <v>506.55617999999998</v>
      </c>
      <c r="T3179" s="612">
        <f t="shared" ref="T3179:U3179" si="2194">T3113</f>
        <v>506.55617999999998</v>
      </c>
      <c r="U3179" s="612">
        <f t="shared" si="2194"/>
        <v>506.55617999999998</v>
      </c>
      <c r="V3179" s="612">
        <f t="shared" ref="V3179:W3179" si="2195">V3113</f>
        <v>506.55617999999998</v>
      </c>
      <c r="W3179" s="612">
        <f t="shared" si="2195"/>
        <v>506.55617999999998</v>
      </c>
      <c r="X3179" s="612">
        <f t="shared" ref="X3179:Y3179" si="2196">X3113</f>
        <v>506.55617999999998</v>
      </c>
      <c r="Y3179" s="612">
        <f t="shared" si="2196"/>
        <v>506.55617999999998</v>
      </c>
      <c r="Z3179" s="612">
        <f t="shared" ref="Z3179:AA3179" si="2197">Z3113</f>
        <v>506.55617999999998</v>
      </c>
      <c r="AA3179" s="612">
        <f t="shared" si="2197"/>
        <v>506.55617999999998</v>
      </c>
      <c r="AB3179" s="612">
        <f t="shared" si="2192"/>
        <v>464.343165</v>
      </c>
      <c r="AC3179" s="612">
        <f t="shared" si="2192"/>
        <v>51.838080000000005</v>
      </c>
      <c r="AD3179" s="1074">
        <f t="shared" si="2192"/>
        <v>0</v>
      </c>
      <c r="AE3179" s="565">
        <f t="shared" si="2192"/>
        <v>0</v>
      </c>
      <c r="AF3179" s="612">
        <f t="shared" si="2192"/>
        <v>-412.50508500000001</v>
      </c>
      <c r="AG3179" s="612">
        <f t="shared" ref="AG3179" si="2198">AG3113</f>
        <v>0</v>
      </c>
      <c r="AH3179" s="612">
        <f t="shared" si="2192"/>
        <v>0</v>
      </c>
      <c r="AI3179" s="612">
        <f t="shared" si="2192"/>
        <v>51.838080000000005</v>
      </c>
      <c r="AJ3179" s="1260">
        <f t="shared" si="2192"/>
        <v>0</v>
      </c>
      <c r="AK3179" s="561">
        <f t="shared" ref="AK3179" si="2199">AK3113</f>
        <v>0</v>
      </c>
      <c r="AL3179" s="1441"/>
      <c r="AM3179" s="1456"/>
    </row>
    <row r="3180" spans="1:39" x14ac:dyDescent="0.25">
      <c r="B3180" s="816" t="s">
        <v>508</v>
      </c>
      <c r="C3180" s="2341"/>
      <c r="D3180" s="336"/>
      <c r="E3180" s="2345">
        <f t="shared" si="2186"/>
        <v>339</v>
      </c>
      <c r="F3180" s="1046">
        <f t="shared" si="2187"/>
        <v>311</v>
      </c>
      <c r="G3180" s="1046">
        <f t="shared" si="2187"/>
        <v>48</v>
      </c>
      <c r="H3180" s="1046">
        <f>H3114</f>
        <v>15.434083601286176</v>
      </c>
      <c r="I3180" s="2457"/>
      <c r="J3180" s="2457"/>
      <c r="K3180" s="2458"/>
      <c r="L3180" s="2458"/>
      <c r="M3180" s="2458"/>
      <c r="N3180" s="2458"/>
      <c r="O3180" s="2458"/>
      <c r="P3180" s="2458"/>
      <c r="Q3180" s="612"/>
      <c r="R3180" s="612"/>
      <c r="S3180" s="612"/>
      <c r="T3180" s="612"/>
      <c r="U3180" s="612"/>
      <c r="V3180" s="612"/>
      <c r="W3180" s="612"/>
      <c r="X3180" s="612"/>
      <c r="Y3180" s="612"/>
      <c r="Z3180" s="612"/>
      <c r="AA3180" s="612"/>
      <c r="AB3180" s="612"/>
      <c r="AC3180" s="612"/>
      <c r="AD3180" s="1074"/>
      <c r="AE3180" s="565"/>
      <c r="AF3180" s="612"/>
      <c r="AG3180" s="612"/>
      <c r="AH3180" s="612"/>
      <c r="AI3180" s="612"/>
      <c r="AJ3180" s="1260">
        <f t="shared" ref="AJ3180" si="2200">AJ3114</f>
        <v>0</v>
      </c>
      <c r="AK3180" s="561"/>
      <c r="AL3180" s="1441"/>
      <c r="AM3180" s="1456"/>
    </row>
    <row r="3181" spans="1:39" ht="42.75" x14ac:dyDescent="0.25">
      <c r="B3181" s="1401" t="s">
        <v>509</v>
      </c>
      <c r="C3181" s="2341"/>
      <c r="D3181" s="336"/>
      <c r="E3181" s="2345">
        <f t="shared" si="2186"/>
        <v>0</v>
      </c>
      <c r="F3181" s="1046">
        <f t="shared" si="2187"/>
        <v>0</v>
      </c>
      <c r="G3181" s="1046">
        <f t="shared" si="2187"/>
        <v>0</v>
      </c>
      <c r="H3181" s="1046">
        <f>H3115</f>
        <v>0</v>
      </c>
      <c r="I3181" s="2457"/>
      <c r="J3181" s="2457"/>
      <c r="K3181" s="2458"/>
      <c r="L3181" s="2458"/>
      <c r="M3181" s="2458"/>
      <c r="N3181" s="2458"/>
      <c r="O3181" s="2458"/>
      <c r="P3181" s="2458"/>
      <c r="Q3181" s="612"/>
      <c r="R3181" s="612"/>
      <c r="S3181" s="612"/>
      <c r="T3181" s="612"/>
      <c r="U3181" s="612"/>
      <c r="V3181" s="612"/>
      <c r="W3181" s="612"/>
      <c r="X3181" s="612"/>
      <c r="Y3181" s="612"/>
      <c r="Z3181" s="612"/>
      <c r="AA3181" s="612"/>
      <c r="AB3181" s="612"/>
      <c r="AC3181" s="612"/>
      <c r="AD3181" s="1074"/>
      <c r="AE3181" s="565"/>
      <c r="AF3181" s="612"/>
      <c r="AG3181" s="612"/>
      <c r="AH3181" s="612"/>
      <c r="AI3181" s="612"/>
      <c r="AJ3181" s="1260">
        <f t="shared" ref="AJ3181" si="2201">AJ3115</f>
        <v>0</v>
      </c>
      <c r="AK3181" s="561"/>
      <c r="AL3181" s="1441"/>
      <c r="AM3181" s="1456"/>
    </row>
    <row r="3182" spans="1:39" ht="29.25" x14ac:dyDescent="0.25">
      <c r="A3182" s="239">
        <v>1</v>
      </c>
      <c r="B3182" s="488" t="s">
        <v>360</v>
      </c>
      <c r="C3182" s="2341"/>
      <c r="D3182" s="336"/>
      <c r="E3182" s="2345">
        <f t="shared" si="2186"/>
        <v>2765.9574468085107</v>
      </c>
      <c r="F3182" s="1046">
        <f t="shared" si="2187"/>
        <v>2535.4255319148933</v>
      </c>
      <c r="G3182" s="1046">
        <f t="shared" si="2187"/>
        <v>1973.6255319148934</v>
      </c>
      <c r="H3182" s="1046"/>
      <c r="I3182" s="2457"/>
      <c r="J3182" s="2457"/>
      <c r="K3182" s="2458"/>
      <c r="L3182" s="2458"/>
      <c r="M3182" s="2458"/>
      <c r="N3182" s="2458"/>
      <c r="O3182" s="2458"/>
      <c r="P3182" s="2458"/>
      <c r="Q3182" s="612"/>
      <c r="R3182" s="612"/>
      <c r="S3182" s="612"/>
      <c r="T3182" s="612"/>
      <c r="U3182" s="612"/>
      <c r="V3182" s="612"/>
      <c r="W3182" s="612"/>
      <c r="X3182" s="612"/>
      <c r="Y3182" s="612"/>
      <c r="Z3182" s="612"/>
      <c r="AA3182" s="612"/>
      <c r="AB3182" s="612"/>
      <c r="AC3182" s="612"/>
      <c r="AD3182" s="1074"/>
      <c r="AE3182" s="565"/>
      <c r="AF3182" s="612"/>
      <c r="AG3182" s="612"/>
      <c r="AH3182" s="612"/>
      <c r="AI3182" s="612"/>
      <c r="AJ3182" s="1260">
        <f t="shared" ref="AJ3182" si="2202">AJ3116</f>
        <v>0</v>
      </c>
      <c r="AK3182" s="561"/>
      <c r="AL3182" s="1441"/>
      <c r="AM3182" s="1456"/>
    </row>
    <row r="3183" spans="1:39" x14ac:dyDescent="0.25">
      <c r="A3183" s="239">
        <v>1</v>
      </c>
      <c r="B3183" s="488" t="s">
        <v>375</v>
      </c>
      <c r="C3183" s="2341"/>
      <c r="D3183" s="336"/>
      <c r="E3183" s="2345">
        <f t="shared" si="2186"/>
        <v>0</v>
      </c>
      <c r="F3183" s="1046">
        <f t="shared" si="2187"/>
        <v>0</v>
      </c>
      <c r="G3183" s="1046">
        <f t="shared" si="2187"/>
        <v>0</v>
      </c>
      <c r="H3183" s="1046"/>
      <c r="I3183" s="2457"/>
      <c r="J3183" s="2457"/>
      <c r="K3183" s="2458"/>
      <c r="L3183" s="2458"/>
      <c r="M3183" s="2458"/>
      <c r="N3183" s="2458"/>
      <c r="O3183" s="2458"/>
      <c r="P3183" s="2458"/>
      <c r="Q3183" s="612"/>
      <c r="R3183" s="612"/>
      <c r="S3183" s="612"/>
      <c r="T3183" s="612"/>
      <c r="U3183" s="612"/>
      <c r="V3183" s="612"/>
      <c r="W3183" s="612"/>
      <c r="X3183" s="612"/>
      <c r="Y3183" s="612"/>
      <c r="Z3183" s="612"/>
      <c r="AA3183" s="612"/>
      <c r="AB3183" s="612"/>
      <c r="AC3183" s="612"/>
      <c r="AD3183" s="1074"/>
      <c r="AE3183" s="565"/>
      <c r="AF3183" s="612"/>
      <c r="AG3183" s="612"/>
      <c r="AH3183" s="612"/>
      <c r="AI3183" s="612"/>
      <c r="AJ3183" s="1260">
        <f t="shared" ref="AJ3183" si="2203">AJ3117</f>
        <v>0</v>
      </c>
      <c r="AK3183" s="561"/>
      <c r="AL3183" s="1441"/>
      <c r="AM3183" s="1456"/>
    </row>
    <row r="3184" spans="1:39" x14ac:dyDescent="0.25">
      <c r="A3184" s="239">
        <v>1</v>
      </c>
      <c r="B3184" s="336" t="s">
        <v>376</v>
      </c>
      <c r="C3184" s="2514"/>
      <c r="D3184" s="336"/>
      <c r="E3184" s="2345">
        <f t="shared" si="2186"/>
        <v>2765.9574468085107</v>
      </c>
      <c r="F3184" s="1046">
        <f t="shared" si="2187"/>
        <v>2535.4255319148933</v>
      </c>
      <c r="G3184" s="1046">
        <f t="shared" si="2187"/>
        <v>1973.6255319148934</v>
      </c>
      <c r="H3184" s="1046"/>
      <c r="I3184" s="2457"/>
      <c r="J3184" s="2457"/>
      <c r="K3184" s="2458"/>
      <c r="L3184" s="2458"/>
      <c r="M3184" s="2458"/>
      <c r="N3184" s="2458"/>
      <c r="O3184" s="2458"/>
      <c r="P3184" s="2458"/>
      <c r="Q3184" s="612"/>
      <c r="R3184" s="612"/>
      <c r="S3184" s="612"/>
      <c r="T3184" s="612"/>
      <c r="U3184" s="612"/>
      <c r="V3184" s="612"/>
      <c r="W3184" s="612"/>
      <c r="X3184" s="612"/>
      <c r="Y3184" s="612"/>
      <c r="Z3184" s="612"/>
      <c r="AA3184" s="612"/>
      <c r="AB3184" s="612"/>
      <c r="AC3184" s="612"/>
      <c r="AD3184" s="1074"/>
      <c r="AE3184" s="565"/>
      <c r="AF3184" s="612"/>
      <c r="AG3184" s="612"/>
      <c r="AH3184" s="612"/>
      <c r="AI3184" s="612"/>
      <c r="AJ3184" s="1260">
        <f t="shared" ref="AJ3184" si="2204">AJ3118</f>
        <v>0</v>
      </c>
      <c r="AK3184" s="561"/>
      <c r="AL3184" s="1441"/>
      <c r="AM3184" s="1456"/>
    </row>
    <row r="3185" spans="1:39" x14ac:dyDescent="0.25">
      <c r="A3185" s="239">
        <v>1</v>
      </c>
      <c r="B3185" s="495" t="s">
        <v>377</v>
      </c>
      <c r="C3185" s="2515"/>
      <c r="D3185" s="336"/>
      <c r="E3185" s="2345">
        <f t="shared" si="2186"/>
        <v>26000</v>
      </c>
      <c r="F3185" s="1046">
        <f t="shared" si="2187"/>
        <v>23833</v>
      </c>
      <c r="G3185" s="1046">
        <f t="shared" si="2187"/>
        <v>18552.079999999998</v>
      </c>
      <c r="H3185" s="1046"/>
      <c r="I3185" s="2457"/>
      <c r="J3185" s="2457"/>
      <c r="K3185" s="2458"/>
      <c r="L3185" s="2458"/>
      <c r="M3185" s="2458"/>
      <c r="N3185" s="2458"/>
      <c r="O3185" s="2458"/>
      <c r="P3185" s="2458"/>
      <c r="Q3185" s="612"/>
      <c r="R3185" s="612"/>
      <c r="S3185" s="612"/>
      <c r="T3185" s="612"/>
      <c r="U3185" s="612"/>
      <c r="V3185" s="612"/>
      <c r="W3185" s="612"/>
      <c r="X3185" s="612"/>
      <c r="Y3185" s="612"/>
      <c r="Z3185" s="612"/>
      <c r="AA3185" s="612"/>
      <c r="AB3185" s="612"/>
      <c r="AC3185" s="612"/>
      <c r="AD3185" s="1074"/>
      <c r="AE3185" s="565"/>
      <c r="AF3185" s="612"/>
      <c r="AG3185" s="612"/>
      <c r="AH3185" s="612"/>
      <c r="AI3185" s="612"/>
      <c r="AJ3185" s="1260">
        <f t="shared" ref="AJ3185" si="2205">AJ3119</f>
        <v>0</v>
      </c>
      <c r="AK3185" s="561"/>
      <c r="AL3185" s="1441"/>
      <c r="AM3185" s="1456"/>
    </row>
    <row r="3186" spans="1:39" ht="43.5" x14ac:dyDescent="0.25">
      <c r="A3186" s="239">
        <v>1</v>
      </c>
      <c r="B3186" s="488" t="s">
        <v>353</v>
      </c>
      <c r="C3186" s="2371"/>
      <c r="D3186" s="336"/>
      <c r="E3186" s="2348">
        <f t="shared" si="2186"/>
        <v>1547</v>
      </c>
      <c r="F3186" s="2347">
        <f t="shared" si="2187"/>
        <v>1418</v>
      </c>
      <c r="G3186" s="2347">
        <f t="shared" si="2187"/>
        <v>963</v>
      </c>
      <c r="H3186" s="2347">
        <f>G3186/F3186*100</f>
        <v>67.912552891396345</v>
      </c>
      <c r="I3186" s="2457"/>
      <c r="J3186" s="2457"/>
      <c r="K3186" s="2458"/>
      <c r="L3186" s="2458"/>
      <c r="M3186" s="2458"/>
      <c r="N3186" s="2458"/>
      <c r="O3186" s="2458"/>
      <c r="P3186" s="2458"/>
      <c r="Q3186" s="612"/>
      <c r="R3186" s="612"/>
      <c r="S3186" s="612"/>
      <c r="T3186" s="612"/>
      <c r="U3186" s="612"/>
      <c r="V3186" s="612"/>
      <c r="W3186" s="612"/>
      <c r="X3186" s="612"/>
      <c r="Y3186" s="612"/>
      <c r="Z3186" s="612"/>
      <c r="AA3186" s="612"/>
      <c r="AB3186" s="612"/>
      <c r="AC3186" s="612"/>
      <c r="AD3186" s="1074"/>
      <c r="AE3186" s="565"/>
      <c r="AF3186" s="612"/>
      <c r="AG3186" s="612"/>
      <c r="AH3186" s="612"/>
      <c r="AI3186" s="612"/>
      <c r="AJ3186" s="1264">
        <f t="shared" ref="AJ3186" si="2206">AJ3120</f>
        <v>0</v>
      </c>
      <c r="AK3186" s="561"/>
      <c r="AL3186" s="1441"/>
      <c r="AM3186" s="1456"/>
    </row>
    <row r="3187" spans="1:39" ht="30" x14ac:dyDescent="0.25">
      <c r="A3187" s="239">
        <v>1</v>
      </c>
      <c r="B3187" s="337" t="s">
        <v>201</v>
      </c>
      <c r="C3187" s="2601"/>
      <c r="D3187" s="336"/>
      <c r="E3187" s="2345">
        <f t="shared" si="2186"/>
        <v>0</v>
      </c>
      <c r="F3187" s="1046"/>
      <c r="G3187" s="1046"/>
      <c r="H3187" s="1046"/>
      <c r="I3187" s="2457"/>
      <c r="J3187" s="2457"/>
      <c r="K3187" s="2458"/>
      <c r="L3187" s="2458"/>
      <c r="M3187" s="2458"/>
      <c r="N3187" s="2458"/>
      <c r="O3187" s="2458"/>
      <c r="P3187" s="2458"/>
      <c r="Q3187" s="612"/>
      <c r="R3187" s="612"/>
      <c r="S3187" s="612"/>
      <c r="T3187" s="612"/>
      <c r="U3187" s="612"/>
      <c r="V3187" s="612"/>
      <c r="W3187" s="612"/>
      <c r="X3187" s="612"/>
      <c r="Y3187" s="612"/>
      <c r="Z3187" s="612"/>
      <c r="AA3187" s="612"/>
      <c r="AB3187" s="612"/>
      <c r="AC3187" s="612"/>
      <c r="AD3187" s="1074"/>
      <c r="AE3187" s="565"/>
      <c r="AF3187" s="612"/>
      <c r="AG3187" s="612"/>
      <c r="AH3187" s="612"/>
      <c r="AI3187" s="612"/>
      <c r="AJ3187" s="1260"/>
      <c r="AK3187" s="561"/>
      <c r="AL3187" s="1441"/>
      <c r="AM3187" s="1456"/>
    </row>
    <row r="3188" spans="1:39" ht="86.25" x14ac:dyDescent="0.25">
      <c r="A3188" s="239">
        <v>1</v>
      </c>
      <c r="B3188" s="488" t="s">
        <v>361</v>
      </c>
      <c r="C3188" s="2602"/>
      <c r="D3188" s="336"/>
      <c r="E3188" s="2345">
        <f t="shared" si="2186"/>
        <v>0</v>
      </c>
      <c r="F3188" s="1046"/>
      <c r="G3188" s="1046"/>
      <c r="H3188" s="1046"/>
      <c r="I3188" s="2457"/>
      <c r="J3188" s="2457"/>
      <c r="K3188" s="2458"/>
      <c r="L3188" s="2458"/>
      <c r="M3188" s="2458"/>
      <c r="N3188" s="2458"/>
      <c r="O3188" s="2458"/>
      <c r="P3188" s="2458"/>
      <c r="Q3188" s="612"/>
      <c r="R3188" s="612"/>
      <c r="S3188" s="612"/>
      <c r="T3188" s="612"/>
      <c r="U3188" s="612"/>
      <c r="V3188" s="612"/>
      <c r="W3188" s="612"/>
      <c r="X3188" s="612"/>
      <c r="Y3188" s="612"/>
      <c r="Z3188" s="612"/>
      <c r="AA3188" s="612"/>
      <c r="AB3188" s="612"/>
      <c r="AC3188" s="612"/>
      <c r="AD3188" s="1074"/>
      <c r="AE3188" s="565"/>
      <c r="AF3188" s="612"/>
      <c r="AG3188" s="612"/>
      <c r="AH3188" s="612"/>
      <c r="AI3188" s="612"/>
      <c r="AJ3188" s="1260"/>
      <c r="AK3188" s="561"/>
      <c r="AL3188" s="1441"/>
      <c r="AM3188" s="1456"/>
    </row>
    <row r="3189" spans="1:39" x14ac:dyDescent="0.25">
      <c r="A3189" s="239">
        <v>1</v>
      </c>
      <c r="B3189" s="821" t="s">
        <v>234</v>
      </c>
      <c r="C3189" s="2602"/>
      <c r="D3189" s="336"/>
      <c r="E3189" s="2345">
        <f t="shared" si="2186"/>
        <v>190</v>
      </c>
      <c r="F3189" s="1046">
        <f>F3123</f>
        <v>174</v>
      </c>
      <c r="G3189" s="1046">
        <f>G3123</f>
        <v>0</v>
      </c>
      <c r="H3189" s="1046">
        <f t="shared" ref="H3189:H3200" si="2207">G3189/F3189*100</f>
        <v>0</v>
      </c>
      <c r="I3189" s="2457"/>
      <c r="J3189" s="2457"/>
      <c r="K3189" s="2458"/>
      <c r="L3189" s="2458"/>
      <c r="M3189" s="2458"/>
      <c r="N3189" s="2458"/>
      <c r="O3189" s="2458"/>
      <c r="P3189" s="2458"/>
      <c r="Q3189" s="612">
        <f t="shared" ref="Q3189:AF3189" si="2208">Q3123</f>
        <v>204.83279999999999</v>
      </c>
      <c r="R3189" s="612">
        <f t="shared" ref="R3189:S3189" si="2209">R3123</f>
        <v>204.83279999999999</v>
      </c>
      <c r="S3189" s="612">
        <f t="shared" si="2209"/>
        <v>204.83279999999999</v>
      </c>
      <c r="T3189" s="612">
        <f t="shared" ref="T3189:U3189" si="2210">T3123</f>
        <v>204.83279999999999</v>
      </c>
      <c r="U3189" s="612">
        <f t="shared" si="2210"/>
        <v>204.83279999999999</v>
      </c>
      <c r="V3189" s="612">
        <f t="shared" ref="V3189:W3189" si="2211">V3123</f>
        <v>204.83279999999999</v>
      </c>
      <c r="W3189" s="612">
        <f t="shared" si="2211"/>
        <v>204.83279999999999</v>
      </c>
      <c r="X3189" s="612">
        <f t="shared" ref="X3189:Y3189" si="2212">X3123</f>
        <v>204.83279999999999</v>
      </c>
      <c r="Y3189" s="612">
        <f t="shared" si="2212"/>
        <v>204.83279999999999</v>
      </c>
      <c r="Z3189" s="612">
        <f t="shared" ref="Z3189:AA3189" si="2213">Z3123</f>
        <v>204.83279999999999</v>
      </c>
      <c r="AA3189" s="612">
        <f t="shared" si="2213"/>
        <v>204.83279999999999</v>
      </c>
      <c r="AB3189" s="612">
        <f t="shared" si="2208"/>
        <v>187.76339999999999</v>
      </c>
      <c r="AC3189" s="612">
        <f t="shared" si="2208"/>
        <v>0</v>
      </c>
      <c r="AD3189" s="1074">
        <f t="shared" si="2208"/>
        <v>0</v>
      </c>
      <c r="AE3189" s="565">
        <f t="shared" si="2208"/>
        <v>0</v>
      </c>
      <c r="AF3189" s="612">
        <f t="shared" si="2208"/>
        <v>-187.76339999999999</v>
      </c>
      <c r="AG3189" s="612">
        <f t="shared" ref="AG3189" si="2214">AG3123</f>
        <v>0</v>
      </c>
      <c r="AH3189" s="612">
        <f>AH3123</f>
        <v>0</v>
      </c>
      <c r="AI3189" s="612">
        <f>AI3123</f>
        <v>0</v>
      </c>
      <c r="AJ3189" s="1260">
        <f>AJ3123</f>
        <v>0</v>
      </c>
      <c r="AK3189" s="561">
        <f>AK3123</f>
        <v>0</v>
      </c>
      <c r="AL3189" s="1441"/>
      <c r="AM3189" s="1456"/>
    </row>
    <row r="3190" spans="1:39" ht="29.25" x14ac:dyDescent="0.25">
      <c r="A3190" s="239">
        <v>1</v>
      </c>
      <c r="B3190" s="339" t="s">
        <v>279</v>
      </c>
      <c r="C3190" s="2602"/>
      <c r="D3190" s="336"/>
      <c r="E3190" s="2348">
        <f t="shared" ref="E3190:G3194" si="2215">E3127</f>
        <v>20025.5</v>
      </c>
      <c r="F3190" s="2347">
        <f t="shared" si="2215"/>
        <v>18356.25</v>
      </c>
      <c r="G3190" s="2347">
        <f t="shared" si="2215"/>
        <v>10779.58</v>
      </c>
      <c r="H3190" s="2347">
        <f t="shared" si="2207"/>
        <v>58.724303711269997</v>
      </c>
      <c r="I3190" s="2457"/>
      <c r="J3190" s="2457"/>
      <c r="K3190" s="2458"/>
      <c r="L3190" s="2458"/>
      <c r="M3190" s="2458"/>
      <c r="N3190" s="2458"/>
      <c r="O3190" s="2458"/>
      <c r="P3190" s="2458"/>
      <c r="Q3190" s="612"/>
      <c r="R3190" s="612"/>
      <c r="S3190" s="612"/>
      <c r="T3190" s="612"/>
      <c r="U3190" s="612"/>
      <c r="V3190" s="612"/>
      <c r="W3190" s="612"/>
      <c r="X3190" s="612"/>
      <c r="Y3190" s="612"/>
      <c r="Z3190" s="612"/>
      <c r="AA3190" s="612"/>
      <c r="AB3190" s="612"/>
      <c r="AC3190" s="612"/>
      <c r="AD3190" s="1074"/>
      <c r="AE3190" s="565"/>
      <c r="AF3190" s="612"/>
      <c r="AG3190" s="612"/>
      <c r="AH3190" s="612"/>
      <c r="AI3190" s="612"/>
      <c r="AJ3190" s="1264">
        <f t="shared" ref="AJ3190" si="2216">AJ3127</f>
        <v>0</v>
      </c>
      <c r="AK3190" s="561"/>
      <c r="AL3190" s="1441"/>
      <c r="AM3190" s="1456"/>
    </row>
    <row r="3191" spans="1:39" ht="43.5" x14ac:dyDescent="0.25">
      <c r="A3191" s="239">
        <v>1</v>
      </c>
      <c r="B3191" s="339" t="s">
        <v>308</v>
      </c>
      <c r="C3191" s="2602"/>
      <c r="D3191" s="336"/>
      <c r="E3191" s="2348">
        <f t="shared" si="2215"/>
        <v>10169</v>
      </c>
      <c r="F3191" s="2347">
        <f t="shared" si="2215"/>
        <v>9322</v>
      </c>
      <c r="G3191" s="2347">
        <f t="shared" si="2215"/>
        <v>3044</v>
      </c>
      <c r="H3191" s="2347">
        <f t="shared" si="2207"/>
        <v>32.653936923406995</v>
      </c>
      <c r="I3191" s="2457"/>
      <c r="J3191" s="2457"/>
      <c r="K3191" s="2458"/>
      <c r="L3191" s="2458"/>
      <c r="M3191" s="2458"/>
      <c r="N3191" s="2458"/>
      <c r="O3191" s="2458"/>
      <c r="P3191" s="2458"/>
      <c r="Q3191" s="612"/>
      <c r="R3191" s="612"/>
      <c r="S3191" s="612"/>
      <c r="T3191" s="612"/>
      <c r="U3191" s="612"/>
      <c r="V3191" s="612"/>
      <c r="W3191" s="612"/>
      <c r="X3191" s="612"/>
      <c r="Y3191" s="612"/>
      <c r="Z3191" s="612"/>
      <c r="AA3191" s="612"/>
      <c r="AB3191" s="612"/>
      <c r="AC3191" s="612"/>
      <c r="AD3191" s="1074"/>
      <c r="AE3191" s="565"/>
      <c r="AF3191" s="612"/>
      <c r="AG3191" s="612"/>
      <c r="AH3191" s="612"/>
      <c r="AI3191" s="612"/>
      <c r="AJ3191" s="1264">
        <f t="shared" ref="AJ3191" si="2217">AJ3128</f>
        <v>0</v>
      </c>
      <c r="AK3191" s="561"/>
      <c r="AL3191" s="1441"/>
      <c r="AM3191" s="1456"/>
    </row>
    <row r="3192" spans="1:39" s="253" customFormat="1" ht="29.25" x14ac:dyDescent="0.25">
      <c r="A3192" s="239">
        <v>1</v>
      </c>
      <c r="B3192" s="339" t="s">
        <v>280</v>
      </c>
      <c r="C3192" s="2603"/>
      <c r="D3192" s="336"/>
      <c r="E3192" s="2348">
        <f t="shared" si="2215"/>
        <v>17125.957446808512</v>
      </c>
      <c r="F3192" s="2347">
        <f t="shared" si="2215"/>
        <v>15698.425531914894</v>
      </c>
      <c r="G3192" s="2347">
        <f t="shared" si="2215"/>
        <v>11517.625531914893</v>
      </c>
      <c r="H3192" s="2347">
        <f t="shared" si="2207"/>
        <v>73.368029860698854</v>
      </c>
      <c r="I3192" s="2457"/>
      <c r="J3192" s="2457"/>
      <c r="K3192" s="2458"/>
      <c r="L3192" s="2458"/>
      <c r="M3192" s="2458"/>
      <c r="N3192" s="2458"/>
      <c r="O3192" s="2458"/>
      <c r="P3192" s="2458"/>
      <c r="Q3192" s="612"/>
      <c r="R3192" s="612"/>
      <c r="S3192" s="612"/>
      <c r="T3192" s="612"/>
      <c r="U3192" s="612"/>
      <c r="V3192" s="612"/>
      <c r="W3192" s="612"/>
      <c r="X3192" s="612"/>
      <c r="Y3192" s="612"/>
      <c r="Z3192" s="612"/>
      <c r="AA3192" s="612"/>
      <c r="AB3192" s="612"/>
      <c r="AC3192" s="612"/>
      <c r="AD3192" s="1074"/>
      <c r="AE3192" s="565"/>
      <c r="AF3192" s="612"/>
      <c r="AG3192" s="612"/>
      <c r="AH3192" s="612"/>
      <c r="AI3192" s="612"/>
      <c r="AJ3192" s="1264">
        <f t="shared" ref="AJ3192" si="2218">AJ3129</f>
        <v>0</v>
      </c>
      <c r="AK3192" s="561"/>
      <c r="AL3192" s="1441"/>
      <c r="AM3192" s="1456"/>
    </row>
    <row r="3193" spans="1:39" ht="29.25" x14ac:dyDescent="0.25">
      <c r="A3193" s="239">
        <v>1</v>
      </c>
      <c r="B3193" s="339" t="s">
        <v>281</v>
      </c>
      <c r="C3193" s="2371"/>
      <c r="D3193" s="488"/>
      <c r="E3193" s="2348">
        <f t="shared" si="2215"/>
        <v>2210</v>
      </c>
      <c r="F3193" s="2347">
        <f t="shared" si="2215"/>
        <v>2026</v>
      </c>
      <c r="G3193" s="2347">
        <f t="shared" si="2215"/>
        <v>963</v>
      </c>
      <c r="H3193" s="2347">
        <f t="shared" si="2207"/>
        <v>47.532082922013821</v>
      </c>
      <c r="I3193" s="2457"/>
      <c r="J3193" s="2457"/>
      <c r="K3193" s="2458"/>
      <c r="L3193" s="2458"/>
      <c r="M3193" s="2458"/>
      <c r="N3193" s="2458"/>
      <c r="O3193" s="2458"/>
      <c r="P3193" s="2458"/>
      <c r="Q3193" s="612">
        <f t="shared" ref="Q3193:AF3194" si="2219">Q3130</f>
        <v>1545.73146</v>
      </c>
      <c r="R3193" s="612">
        <f t="shared" ref="R3193:S3193" si="2220">R3130</f>
        <v>1545.73146</v>
      </c>
      <c r="S3193" s="612">
        <f t="shared" si="2220"/>
        <v>1545.73146</v>
      </c>
      <c r="T3193" s="612">
        <f t="shared" ref="T3193:U3193" si="2221">T3130</f>
        <v>1545.73146</v>
      </c>
      <c r="U3193" s="612">
        <f t="shared" si="2221"/>
        <v>1545.73146</v>
      </c>
      <c r="V3193" s="612">
        <f t="shared" ref="V3193:W3193" si="2222">V3130</f>
        <v>1545.73146</v>
      </c>
      <c r="W3193" s="612">
        <f t="shared" si="2222"/>
        <v>1545.73146</v>
      </c>
      <c r="X3193" s="612">
        <f t="shared" ref="X3193:Y3193" si="2223">X3130</f>
        <v>1545.73146</v>
      </c>
      <c r="Y3193" s="612">
        <f t="shared" si="2223"/>
        <v>1545.73146</v>
      </c>
      <c r="Z3193" s="612">
        <f t="shared" ref="Z3193:AA3193" si="2224">Z3130</f>
        <v>1545.73146</v>
      </c>
      <c r="AA3193" s="612">
        <f t="shared" si="2224"/>
        <v>1545.73146</v>
      </c>
      <c r="AB3193" s="612">
        <f t="shared" si="2219"/>
        <v>1416.920505</v>
      </c>
      <c r="AC3193" s="612">
        <f t="shared" si="2219"/>
        <v>962.21033999999986</v>
      </c>
      <c r="AD3193" s="1074">
        <f t="shared" si="2219"/>
        <v>0</v>
      </c>
      <c r="AE3193" s="565">
        <f t="shared" si="2219"/>
        <v>0</v>
      </c>
      <c r="AF3193" s="612">
        <f t="shared" si="2219"/>
        <v>-454.71016500000019</v>
      </c>
      <c r="AG3193" s="612">
        <f t="shared" ref="AG3193" si="2225">AG3130</f>
        <v>0</v>
      </c>
      <c r="AH3193" s="612">
        <f>AH3130</f>
        <v>0</v>
      </c>
      <c r="AI3193" s="612">
        <f>AI3130</f>
        <v>962.21033999999986</v>
      </c>
      <c r="AJ3193" s="1264">
        <f t="shared" ref="AJ3193" si="2226">AJ3130</f>
        <v>0</v>
      </c>
      <c r="AK3193" s="561">
        <f>AK3130</f>
        <v>0</v>
      </c>
      <c r="AL3193" s="1441"/>
      <c r="AM3193" s="1456"/>
    </row>
    <row r="3194" spans="1:39" x14ac:dyDescent="0.25">
      <c r="A3194" s="239">
        <v>1</v>
      </c>
      <c r="B3194" s="819" t="s">
        <v>138</v>
      </c>
      <c r="C3194" s="2604"/>
      <c r="D3194" s="2551"/>
      <c r="E3194" s="2335">
        <f t="shared" si="2215"/>
        <v>80238.976190476184</v>
      </c>
      <c r="F3194" s="2525">
        <f t="shared" si="2215"/>
        <v>73551.473809523799</v>
      </c>
      <c r="G3194" s="2525">
        <f t="shared" si="2215"/>
        <v>46881.341904761903</v>
      </c>
      <c r="H3194" s="2525">
        <f t="shared" si="2207"/>
        <v>63.739500347974641</v>
      </c>
      <c r="I3194" s="2525"/>
      <c r="J3194" s="2525"/>
      <c r="K3194" s="2525"/>
      <c r="L3194" s="2525"/>
      <c r="M3194" s="2525"/>
      <c r="N3194" s="2525"/>
      <c r="O3194" s="2525"/>
      <c r="P3194" s="2525"/>
      <c r="Q3194" s="612">
        <f t="shared" si="2219"/>
        <v>133619.48949000004</v>
      </c>
      <c r="R3194" s="612">
        <f t="shared" ref="R3194:S3194" si="2227">R3131</f>
        <v>133619.48949000004</v>
      </c>
      <c r="S3194" s="612">
        <f t="shared" si="2227"/>
        <v>133619.48949000004</v>
      </c>
      <c r="T3194" s="612">
        <f t="shared" ref="T3194:U3194" si="2228">T3131</f>
        <v>133619.48949000004</v>
      </c>
      <c r="U3194" s="612">
        <f t="shared" si="2228"/>
        <v>133619.48949000004</v>
      </c>
      <c r="V3194" s="612">
        <f t="shared" ref="V3194:W3194" si="2229">V3131</f>
        <v>133619.48949000004</v>
      </c>
      <c r="W3194" s="612">
        <f t="shared" si="2229"/>
        <v>133619.48949000004</v>
      </c>
      <c r="X3194" s="612">
        <f t="shared" ref="X3194:Y3194" si="2230">X3131</f>
        <v>133619.48949000004</v>
      </c>
      <c r="Y3194" s="612">
        <f t="shared" si="2230"/>
        <v>133619.48949000004</v>
      </c>
      <c r="Z3194" s="612">
        <f t="shared" ref="Z3194:AA3194" si="2231">Z3131</f>
        <v>133619.48949000004</v>
      </c>
      <c r="AA3194" s="612">
        <f t="shared" si="2231"/>
        <v>133619.48949000004</v>
      </c>
      <c r="AB3194" s="612">
        <f t="shared" si="2219"/>
        <v>122565.36255333334</v>
      </c>
      <c r="AC3194" s="612">
        <f t="shared" si="2219"/>
        <v>116359.24299999999</v>
      </c>
      <c r="AD3194" s="1074">
        <f t="shared" si="2219"/>
        <v>0</v>
      </c>
      <c r="AE3194" s="565">
        <f t="shared" si="2219"/>
        <v>0</v>
      </c>
      <c r="AF3194" s="612">
        <f t="shared" si="2219"/>
        <v>-6206.1195533333648</v>
      </c>
      <c r="AG3194" s="612">
        <f t="shared" ref="AG3194" si="2232">AG3131</f>
        <v>0</v>
      </c>
      <c r="AH3194" s="612">
        <f>AH3131</f>
        <v>-51.727740000000004</v>
      </c>
      <c r="AI3194" s="612">
        <f>AI3131</f>
        <v>116307.51525999999</v>
      </c>
      <c r="AJ3194" s="1303">
        <f t="shared" ref="AJ3194" si="2233">AJ3131</f>
        <v>0</v>
      </c>
      <c r="AK3194" s="561">
        <f>AK3131</f>
        <v>0</v>
      </c>
      <c r="AL3194" s="1441"/>
      <c r="AM3194" s="1456"/>
    </row>
    <row r="3195" spans="1:39" ht="29.25" x14ac:dyDescent="0.25">
      <c r="A3195" s="239">
        <v>1</v>
      </c>
      <c r="B3195" s="2605" t="s">
        <v>16</v>
      </c>
      <c r="C3195" s="2606"/>
      <c r="D3195" s="2572"/>
      <c r="E3195" s="2335">
        <f t="shared" ref="E3195:G3200" si="2234">SUM(E3136)</f>
        <v>1237</v>
      </c>
      <c r="F3195" s="2525">
        <f t="shared" si="2234"/>
        <v>1135</v>
      </c>
      <c r="G3195" s="2525">
        <f t="shared" si="2234"/>
        <v>1156</v>
      </c>
      <c r="H3195" s="2525">
        <f t="shared" si="2207"/>
        <v>101.85022026431719</v>
      </c>
      <c r="I3195" s="2525">
        <f t="shared" ref="I3195:I3197" si="2235">SUM(I3136)</f>
        <v>7.8989490703314473</v>
      </c>
      <c r="J3195" s="2525">
        <f t="shared" ref="J3195:P3197" si="2236">SUM(J3136)</f>
        <v>7.9861591695501728</v>
      </c>
      <c r="K3195" s="2525">
        <f t="shared" si="2236"/>
        <v>9771</v>
      </c>
      <c r="L3195" s="2525">
        <f t="shared" si="2236"/>
        <v>8957</v>
      </c>
      <c r="M3195" s="2525">
        <f t="shared" si="2236"/>
        <v>9232</v>
      </c>
      <c r="N3195" s="2525">
        <f t="shared" si="2236"/>
        <v>103.07022440549292</v>
      </c>
      <c r="O3195" s="2525">
        <f t="shared" si="2236"/>
        <v>41</v>
      </c>
      <c r="P3195" s="2522">
        <f t="shared" si="2236"/>
        <v>245.64079822616409</v>
      </c>
      <c r="Q3195" s="612"/>
      <c r="R3195" s="612"/>
      <c r="S3195" s="612"/>
      <c r="T3195" s="612"/>
      <c r="U3195" s="612"/>
      <c r="V3195" s="612"/>
      <c r="W3195" s="612"/>
      <c r="X3195" s="612"/>
      <c r="Y3195" s="612"/>
      <c r="Z3195" s="612"/>
      <c r="AA3195" s="612"/>
      <c r="AB3195" s="612"/>
      <c r="AC3195" s="612"/>
      <c r="AD3195" s="1074"/>
      <c r="AE3195" s="565"/>
      <c r="AF3195" s="612"/>
      <c r="AG3195" s="612"/>
      <c r="AH3195" s="612"/>
      <c r="AI3195" s="612"/>
      <c r="AJ3195" s="1303">
        <f t="shared" ref="AJ3195" si="2237">SUM(AJ3136)</f>
        <v>0</v>
      </c>
      <c r="AK3195" s="561"/>
      <c r="AL3195" s="1441"/>
      <c r="AM3195" s="1456"/>
    </row>
    <row r="3196" spans="1:39" ht="29.25" x14ac:dyDescent="0.25">
      <c r="A3196" s="239">
        <v>1</v>
      </c>
      <c r="B3196" s="1016" t="s">
        <v>214</v>
      </c>
      <c r="C3196" s="1007"/>
      <c r="D3196" s="1007"/>
      <c r="E3196" s="2351">
        <f t="shared" si="2234"/>
        <v>1237</v>
      </c>
      <c r="F3196" s="2524">
        <f t="shared" si="2234"/>
        <v>1135</v>
      </c>
      <c r="G3196" s="2524">
        <f t="shared" si="2234"/>
        <v>1156</v>
      </c>
      <c r="H3196" s="2524">
        <f t="shared" si="2207"/>
        <v>101.85022026431719</v>
      </c>
      <c r="I3196" s="2524">
        <f t="shared" si="2235"/>
        <v>7.8989490703314473</v>
      </c>
      <c r="J3196" s="2524">
        <f t="shared" si="2236"/>
        <v>7.9861591695501728</v>
      </c>
      <c r="K3196" s="2524">
        <f t="shared" si="2236"/>
        <v>9771</v>
      </c>
      <c r="L3196" s="2524">
        <f t="shared" si="2236"/>
        <v>8957</v>
      </c>
      <c r="M3196" s="2524">
        <f t="shared" si="2236"/>
        <v>9232</v>
      </c>
      <c r="N3196" s="2524">
        <f t="shared" si="2236"/>
        <v>103.07022440549292</v>
      </c>
      <c r="O3196" s="2524">
        <f t="shared" si="2236"/>
        <v>41</v>
      </c>
      <c r="P3196" s="2524">
        <f t="shared" si="2236"/>
        <v>245.64079822616409</v>
      </c>
      <c r="Q3196" s="612">
        <f t="shared" ref="Q3196:AC3197" si="2238">SUM(Q3137)</f>
        <v>20672.715357840003</v>
      </c>
      <c r="R3196" s="612">
        <f t="shared" ref="R3196:S3196" si="2239">SUM(R3137)</f>
        <v>20672.715357840003</v>
      </c>
      <c r="S3196" s="612">
        <f t="shared" si="2239"/>
        <v>20672.715357840003</v>
      </c>
      <c r="T3196" s="612">
        <f t="shared" ref="T3196:U3196" si="2240">SUM(T3137)</f>
        <v>20672.715357840003</v>
      </c>
      <c r="U3196" s="612">
        <f t="shared" si="2240"/>
        <v>20672.715357840003</v>
      </c>
      <c r="V3196" s="612">
        <f t="shared" ref="V3196:W3196" si="2241">SUM(V3137)</f>
        <v>20672.715357840003</v>
      </c>
      <c r="W3196" s="612">
        <f t="shared" si="2241"/>
        <v>20672.715357840003</v>
      </c>
      <c r="X3196" s="612">
        <f t="shared" ref="X3196:Y3196" si="2242">SUM(X3137)</f>
        <v>20672.715357840003</v>
      </c>
      <c r="Y3196" s="612">
        <f t="shared" si="2242"/>
        <v>20672.715357840003</v>
      </c>
      <c r="Z3196" s="612">
        <f t="shared" ref="Z3196:AA3196" si="2243">SUM(Z3137)</f>
        <v>20672.715357840003</v>
      </c>
      <c r="AA3196" s="612">
        <f t="shared" si="2243"/>
        <v>20672.715357840003</v>
      </c>
      <c r="AB3196" s="612">
        <f t="shared" si="2238"/>
        <v>18949.98907802</v>
      </c>
      <c r="AC3196" s="612">
        <f t="shared" si="2238"/>
        <v>19841.486380000006</v>
      </c>
      <c r="AD3196" s="1074"/>
      <c r="AE3196" s="565"/>
      <c r="AF3196" s="612">
        <f t="shared" ref="AF3196:AI3197" si="2244">SUM(AF3137)</f>
        <v>891.49730198000543</v>
      </c>
      <c r="AG3196" s="612">
        <f t="shared" si="2244"/>
        <v>-21.040990000000001</v>
      </c>
      <c r="AH3196" s="612">
        <f t="shared" si="2244"/>
        <v>-250.48199</v>
      </c>
      <c r="AI3196" s="612">
        <f t="shared" si="2244"/>
        <v>19591.004390000006</v>
      </c>
      <c r="AJ3196" s="2485">
        <f t="shared" ref="AJ3196" si="2245">SUM(AJ3137)</f>
        <v>0</v>
      </c>
      <c r="AK3196" s="561">
        <f>SUM(AK3137)</f>
        <v>0</v>
      </c>
      <c r="AL3196" s="1441"/>
      <c r="AM3196" s="1456"/>
    </row>
    <row r="3197" spans="1:39" ht="15.75" x14ac:dyDescent="0.25">
      <c r="A3197" s="239">
        <v>1</v>
      </c>
      <c r="B3197" s="2557" t="s">
        <v>210</v>
      </c>
      <c r="C3197" s="2558"/>
      <c r="D3197" s="1016"/>
      <c r="E3197" s="2351">
        <f t="shared" si="2234"/>
        <v>3500</v>
      </c>
      <c r="F3197" s="2524">
        <f t="shared" si="2234"/>
        <v>3208</v>
      </c>
      <c r="G3197" s="2524">
        <f t="shared" si="2234"/>
        <v>2522</v>
      </c>
      <c r="H3197" s="2524">
        <f t="shared" si="2207"/>
        <v>78.615960099750623</v>
      </c>
      <c r="I3197" s="2524">
        <f t="shared" si="2235"/>
        <v>0</v>
      </c>
      <c r="J3197" s="2524">
        <f t="shared" si="2236"/>
        <v>0</v>
      </c>
      <c r="K3197" s="2524">
        <f t="shared" si="2236"/>
        <v>0</v>
      </c>
      <c r="L3197" s="2524">
        <f t="shared" si="2236"/>
        <v>0</v>
      </c>
      <c r="M3197" s="2524">
        <f t="shared" si="2236"/>
        <v>0</v>
      </c>
      <c r="N3197" s="2524">
        <f t="shared" si="2236"/>
        <v>0</v>
      </c>
      <c r="O3197" s="2524">
        <f t="shared" si="2236"/>
        <v>0</v>
      </c>
      <c r="P3197" s="2524">
        <f t="shared" si="2236"/>
        <v>0</v>
      </c>
      <c r="Q3197" s="612">
        <f t="shared" si="2238"/>
        <v>0</v>
      </c>
      <c r="R3197" s="612">
        <f t="shared" ref="R3197:S3197" si="2246">SUM(R3138)</f>
        <v>0</v>
      </c>
      <c r="S3197" s="612">
        <f t="shared" si="2246"/>
        <v>0</v>
      </c>
      <c r="T3197" s="612">
        <f t="shared" ref="T3197:U3197" si="2247">SUM(T3138)</f>
        <v>0</v>
      </c>
      <c r="U3197" s="612">
        <f t="shared" si="2247"/>
        <v>0</v>
      </c>
      <c r="V3197" s="612">
        <f t="shared" ref="V3197:W3197" si="2248">SUM(V3138)</f>
        <v>0</v>
      </c>
      <c r="W3197" s="612">
        <f t="shared" si="2248"/>
        <v>0</v>
      </c>
      <c r="X3197" s="612">
        <f t="shared" ref="X3197:Y3197" si="2249">SUM(X3138)</f>
        <v>0</v>
      </c>
      <c r="Y3197" s="612">
        <f t="shared" si="2249"/>
        <v>0</v>
      </c>
      <c r="Z3197" s="612">
        <f t="shared" ref="Z3197:AA3197" si="2250">SUM(Z3138)</f>
        <v>0</v>
      </c>
      <c r="AA3197" s="612">
        <f t="shared" si="2250"/>
        <v>0</v>
      </c>
      <c r="AB3197" s="612">
        <f t="shared" si="2238"/>
        <v>0</v>
      </c>
      <c r="AC3197" s="612">
        <f t="shared" si="2238"/>
        <v>0</v>
      </c>
      <c r="AD3197" s="1074"/>
      <c r="AE3197" s="565"/>
      <c r="AF3197" s="612">
        <f t="shared" si="2244"/>
        <v>0</v>
      </c>
      <c r="AG3197" s="612">
        <f t="shared" si="2244"/>
        <v>0</v>
      </c>
      <c r="AH3197" s="612">
        <f t="shared" si="2244"/>
        <v>0</v>
      </c>
      <c r="AI3197" s="612">
        <f t="shared" si="2244"/>
        <v>0</v>
      </c>
      <c r="AJ3197" s="2485">
        <f t="shared" ref="AJ3197" si="2251">SUM(AJ3138)</f>
        <v>0</v>
      </c>
      <c r="AK3197" s="561">
        <f>SUM(AK3138)</f>
        <v>0</v>
      </c>
      <c r="AL3197" s="1441"/>
      <c r="AM3197" s="1456"/>
    </row>
    <row r="3198" spans="1:39" x14ac:dyDescent="0.25">
      <c r="A3198" s="239">
        <v>1</v>
      </c>
      <c r="B3198" s="2562" t="s">
        <v>211</v>
      </c>
      <c r="C3198" s="2563"/>
      <c r="D3198" s="1021"/>
      <c r="E3198" s="2565">
        <f t="shared" si="2234"/>
        <v>3495</v>
      </c>
      <c r="F3198" s="2607">
        <f t="shared" si="2234"/>
        <v>3204</v>
      </c>
      <c r="G3198" s="2607">
        <f t="shared" si="2234"/>
        <v>2522</v>
      </c>
      <c r="H3198" s="2607">
        <f t="shared" si="2207"/>
        <v>78.714107365792756</v>
      </c>
      <c r="I3198" s="2566"/>
      <c r="J3198" s="2567"/>
      <c r="K3198" s="2607"/>
      <c r="L3198" s="2607"/>
      <c r="M3198" s="2607"/>
      <c r="N3198" s="2568"/>
      <c r="O3198" s="2607"/>
      <c r="P3198" s="2568"/>
      <c r="Q3198" s="614"/>
      <c r="R3198" s="614"/>
      <c r="S3198" s="614"/>
      <c r="T3198" s="614"/>
      <c r="U3198" s="614"/>
      <c r="V3198" s="614"/>
      <c r="W3198" s="614"/>
      <c r="X3198" s="614"/>
      <c r="Y3198" s="614"/>
      <c r="Z3198" s="614"/>
      <c r="AA3198" s="614"/>
      <c r="AB3198" s="614"/>
      <c r="AC3198" s="614"/>
      <c r="AD3198" s="1077"/>
      <c r="AE3198" s="564"/>
      <c r="AF3198" s="614"/>
      <c r="AG3198" s="614"/>
      <c r="AH3198" s="614"/>
      <c r="AI3198" s="614"/>
      <c r="AJ3198" s="2057">
        <f t="shared" ref="AJ3198" si="2252">SUM(AJ3139)</f>
        <v>0</v>
      </c>
      <c r="AK3198" s="607"/>
      <c r="AL3198" s="1441"/>
      <c r="AM3198" s="1456"/>
    </row>
    <row r="3199" spans="1:39" ht="30" x14ac:dyDescent="0.25">
      <c r="A3199" s="239">
        <v>1</v>
      </c>
      <c r="B3199" s="2572" t="s">
        <v>212</v>
      </c>
      <c r="C3199" s="2573"/>
      <c r="D3199" s="1007"/>
      <c r="E3199" s="2364">
        <f t="shared" si="2234"/>
        <v>5</v>
      </c>
      <c r="F3199" s="2609">
        <f t="shared" si="2234"/>
        <v>5</v>
      </c>
      <c r="G3199" s="2609">
        <f t="shared" si="2234"/>
        <v>0</v>
      </c>
      <c r="H3199" s="2609">
        <f t="shared" si="2207"/>
        <v>0</v>
      </c>
      <c r="I3199" s="2575"/>
      <c r="J3199" s="2369"/>
      <c r="K3199" s="2609"/>
      <c r="L3199" s="2609"/>
      <c r="M3199" s="2609"/>
      <c r="N3199" s="2366"/>
      <c r="O3199" s="2609"/>
      <c r="P3199" s="2366"/>
      <c r="Q3199" s="612"/>
      <c r="R3199" s="612"/>
      <c r="S3199" s="612"/>
      <c r="T3199" s="612"/>
      <c r="U3199" s="612"/>
      <c r="V3199" s="612"/>
      <c r="W3199" s="612"/>
      <c r="X3199" s="612"/>
      <c r="Y3199" s="612"/>
      <c r="Z3199" s="612"/>
      <c r="AA3199" s="612"/>
      <c r="AB3199" s="612"/>
      <c r="AC3199" s="612"/>
      <c r="AD3199" s="1074"/>
      <c r="AE3199" s="565"/>
      <c r="AF3199" s="612"/>
      <c r="AG3199" s="612"/>
      <c r="AH3199" s="612"/>
      <c r="AI3199" s="612"/>
      <c r="AJ3199" s="2167">
        <f t="shared" ref="AJ3199" si="2253">SUM(AJ3140)</f>
        <v>0</v>
      </c>
      <c r="AK3199" s="561"/>
      <c r="AL3199" s="1441"/>
      <c r="AM3199" s="1456"/>
    </row>
    <row r="3200" spans="1:39" ht="29.25" thickBot="1" x14ac:dyDescent="0.3">
      <c r="A3200" s="239">
        <v>1</v>
      </c>
      <c r="B3200" s="2577" t="s">
        <v>217</v>
      </c>
      <c r="C3200" s="2578"/>
      <c r="D3200" s="2610"/>
      <c r="E3200" s="2580">
        <f t="shared" si="2234"/>
        <v>3500</v>
      </c>
      <c r="F3200" s="2611">
        <f t="shared" si="2234"/>
        <v>3208</v>
      </c>
      <c r="G3200" s="2611">
        <f t="shared" si="2234"/>
        <v>2522</v>
      </c>
      <c r="H3200" s="2611">
        <f t="shared" si="2207"/>
        <v>78.615960099750623</v>
      </c>
      <c r="I3200" s="2581"/>
      <c r="J3200" s="2582"/>
      <c r="K3200" s="2611"/>
      <c r="L3200" s="2611"/>
      <c r="M3200" s="2611"/>
      <c r="N3200" s="2382"/>
      <c r="O3200" s="2611"/>
      <c r="P3200" s="2382"/>
      <c r="Q3200" s="616">
        <f t="shared" ref="Q3200:AF3200" si="2254">Q3141</f>
        <v>15622.7181</v>
      </c>
      <c r="R3200" s="616">
        <f t="shared" ref="R3200:S3200" si="2255">R3141</f>
        <v>15622.7181</v>
      </c>
      <c r="S3200" s="616">
        <f t="shared" si="2255"/>
        <v>15622.7181</v>
      </c>
      <c r="T3200" s="616">
        <f t="shared" ref="T3200:U3200" si="2256">T3141</f>
        <v>15622.7181</v>
      </c>
      <c r="U3200" s="616">
        <f t="shared" si="2256"/>
        <v>15622.7181</v>
      </c>
      <c r="V3200" s="616">
        <f t="shared" ref="V3200:W3200" si="2257">V3141</f>
        <v>15622.7181</v>
      </c>
      <c r="W3200" s="616">
        <f t="shared" si="2257"/>
        <v>15622.7181</v>
      </c>
      <c r="X3200" s="616">
        <f t="shared" ref="X3200:Y3200" si="2258">X3141</f>
        <v>15622.7181</v>
      </c>
      <c r="Y3200" s="616">
        <f t="shared" si="2258"/>
        <v>15622.7181</v>
      </c>
      <c r="Z3200" s="616">
        <f t="shared" ref="Z3200:AA3200" si="2259">Z3141</f>
        <v>15622.7181</v>
      </c>
      <c r="AA3200" s="616">
        <f t="shared" si="2259"/>
        <v>15622.7181</v>
      </c>
      <c r="AB3200" s="616">
        <f t="shared" si="2254"/>
        <v>14320.824924999999</v>
      </c>
      <c r="AC3200" s="616">
        <f t="shared" si="2254"/>
        <v>14320.824979999999</v>
      </c>
      <c r="AD3200" s="1917">
        <f t="shared" si="2254"/>
        <v>0</v>
      </c>
      <c r="AE3200" s="653">
        <f t="shared" si="2254"/>
        <v>0</v>
      </c>
      <c r="AF3200" s="616">
        <f t="shared" si="2254"/>
        <v>5.5000000429572538E-5</v>
      </c>
      <c r="AG3200" s="616">
        <f t="shared" ref="AG3200" si="2260">AG3141</f>
        <v>0</v>
      </c>
      <c r="AH3200" s="616">
        <f>AH3141</f>
        <v>-0.33398</v>
      </c>
      <c r="AI3200" s="616">
        <f>AI3141</f>
        <v>14320.491</v>
      </c>
      <c r="AJ3200" s="2612">
        <f t="shared" ref="AJ3200" si="2261">SUM(AJ3141)</f>
        <v>0</v>
      </c>
      <c r="AK3200" s="1265">
        <f>AK3141</f>
        <v>0</v>
      </c>
      <c r="AL3200" s="1441"/>
      <c r="AM3200" s="1456"/>
    </row>
    <row r="3201" spans="1:39" x14ac:dyDescent="0.25">
      <c r="A3201" s="239">
        <v>1</v>
      </c>
      <c r="B3201" s="2613"/>
      <c r="C3201" s="2614"/>
      <c r="D3201" s="2590"/>
      <c r="E3201" s="458"/>
      <c r="F3201" s="1855"/>
      <c r="G3201" s="1855"/>
      <c r="H3201" s="1855"/>
      <c r="I3201" s="2229"/>
      <c r="J3201" s="2229"/>
      <c r="K3201" s="2229"/>
      <c r="L3201" s="2229"/>
      <c r="M3201" s="2229"/>
      <c r="N3201" s="2229"/>
      <c r="O3201" s="2229"/>
      <c r="P3201" s="2229"/>
      <c r="Q3201" s="564"/>
      <c r="R3201" s="564"/>
      <c r="S3201" s="564"/>
      <c r="T3201" s="564"/>
      <c r="U3201" s="564"/>
      <c r="V3201" s="564"/>
      <c r="W3201" s="564"/>
      <c r="X3201" s="564"/>
      <c r="Y3201" s="564"/>
      <c r="Z3201" s="564"/>
      <c r="AA3201" s="564"/>
      <c r="AB3201" s="607"/>
      <c r="AC3201" s="564"/>
      <c r="AD3201" s="1077"/>
      <c r="AE3201" s="564"/>
      <c r="AF3201" s="564"/>
      <c r="AG3201" s="564"/>
      <c r="AH3201" s="564"/>
      <c r="AI3201" s="564"/>
      <c r="AJ3201" s="1857"/>
      <c r="AK3201" s="607"/>
      <c r="AL3201" s="1441"/>
      <c r="AM3201" s="1456"/>
    </row>
    <row r="3202" spans="1:39" ht="47.25" x14ac:dyDescent="0.25">
      <c r="A3202" s="239">
        <v>1</v>
      </c>
      <c r="B3202" s="2272" t="s">
        <v>475</v>
      </c>
      <c r="C3202" s="2055"/>
      <c r="D3202" s="996"/>
      <c r="E3202" s="2615"/>
      <c r="F3202" s="2616"/>
      <c r="G3202" s="2616"/>
      <c r="H3202" s="2616"/>
      <c r="I3202" s="2617"/>
      <c r="J3202" s="2617"/>
      <c r="K3202" s="2045"/>
      <c r="L3202" s="2045"/>
      <c r="M3202" s="2045"/>
      <c r="N3202" s="2045"/>
      <c r="O3202" s="2045"/>
      <c r="P3202" s="2045"/>
      <c r="Q3202" s="565"/>
      <c r="R3202" s="565"/>
      <c r="S3202" s="565"/>
      <c r="T3202" s="565"/>
      <c r="U3202" s="565"/>
      <c r="V3202" s="565"/>
      <c r="W3202" s="565"/>
      <c r="X3202" s="565"/>
      <c r="Y3202" s="565"/>
      <c r="Z3202" s="565"/>
      <c r="AA3202" s="565"/>
      <c r="AB3202" s="561"/>
      <c r="AC3202" s="565"/>
      <c r="AD3202" s="1074"/>
      <c r="AE3202" s="565"/>
      <c r="AF3202" s="565"/>
      <c r="AG3202" s="565"/>
      <c r="AH3202" s="565"/>
      <c r="AI3202" s="565"/>
      <c r="AJ3202" s="2618"/>
      <c r="AK3202" s="561"/>
      <c r="AL3202" s="1441"/>
      <c r="AM3202" s="1456"/>
    </row>
    <row r="3203" spans="1:39" x14ac:dyDescent="0.25">
      <c r="A3203" s="239">
        <v>1</v>
      </c>
      <c r="B3203" s="1884" t="s">
        <v>5</v>
      </c>
      <c r="C3203" s="1885"/>
      <c r="D3203" s="1884"/>
      <c r="E3203" s="419"/>
      <c r="F3203" s="2476"/>
      <c r="G3203" s="2476"/>
      <c r="H3203" s="2476"/>
      <c r="I3203" s="2476"/>
      <c r="J3203" s="2476"/>
      <c r="K3203" s="2532"/>
      <c r="L3203" s="2532"/>
      <c r="M3203" s="2532"/>
      <c r="N3203" s="2532"/>
      <c r="O3203" s="2532"/>
      <c r="P3203" s="2532"/>
      <c r="Q3203" s="565"/>
      <c r="R3203" s="565"/>
      <c r="S3203" s="565"/>
      <c r="T3203" s="565"/>
      <c r="U3203" s="565"/>
      <c r="V3203" s="565"/>
      <c r="W3203" s="565"/>
      <c r="X3203" s="565"/>
      <c r="Y3203" s="565"/>
      <c r="Z3203" s="565"/>
      <c r="AA3203" s="565"/>
      <c r="AB3203" s="561"/>
      <c r="AC3203" s="565"/>
      <c r="AD3203" s="1074"/>
      <c r="AE3203" s="565"/>
      <c r="AF3203" s="565"/>
      <c r="AG3203" s="565"/>
      <c r="AH3203" s="565"/>
      <c r="AI3203" s="565"/>
      <c r="AJ3203" s="2533"/>
      <c r="AK3203" s="561"/>
      <c r="AL3203" s="1441"/>
      <c r="AM3203" s="1456"/>
    </row>
    <row r="3204" spans="1:39" x14ac:dyDescent="0.25">
      <c r="A3204" s="239">
        <v>1</v>
      </c>
      <c r="B3204" s="3" t="s">
        <v>24</v>
      </c>
      <c r="C3204" s="1454" t="s">
        <v>275</v>
      </c>
      <c r="D3204" s="375">
        <v>340</v>
      </c>
      <c r="E3204" s="419">
        <v>480</v>
      </c>
      <c r="F3204" s="213">
        <f>ROUND(E3204/12*$B$4,0)</f>
        <v>440</v>
      </c>
      <c r="G3204" s="213">
        <v>445</v>
      </c>
      <c r="H3204" s="213">
        <f>G3204/F3204*100</f>
        <v>101.13636363636364</v>
      </c>
      <c r="I3204" s="2477">
        <v>6.1</v>
      </c>
      <c r="J3204" s="269">
        <f>M3204/G3204</f>
        <v>6.4269662921348312</v>
      </c>
      <c r="K3204" s="270">
        <f>ROUND(E3204*I3204,0)</f>
        <v>2928</v>
      </c>
      <c r="L3204" s="270">
        <f>ROUND(K3204/12*$B$4,0)</f>
        <v>2684</v>
      </c>
      <c r="M3204" s="270">
        <v>2860</v>
      </c>
      <c r="N3204" s="270">
        <f>M3204/L3204*100</f>
        <v>106.55737704918033</v>
      </c>
      <c r="O3204" s="270">
        <f>ROUND(K3204/D3204,0)</f>
        <v>9</v>
      </c>
      <c r="P3204" s="270">
        <f>M3204/$B$4*12/O3204</f>
        <v>346.66666666666669</v>
      </c>
      <c r="Q3204" s="565"/>
      <c r="R3204" s="565"/>
      <c r="S3204" s="565"/>
      <c r="T3204" s="565"/>
      <c r="U3204" s="565"/>
      <c r="V3204" s="565"/>
      <c r="W3204" s="565"/>
      <c r="X3204" s="565"/>
      <c r="Y3204" s="565"/>
      <c r="Z3204" s="565"/>
      <c r="AA3204" s="565"/>
      <c r="AB3204" s="561"/>
      <c r="AC3204" s="565"/>
      <c r="AD3204" s="1074"/>
      <c r="AE3204" s="565"/>
      <c r="AF3204" s="565"/>
      <c r="AG3204" s="565"/>
      <c r="AH3204" s="565"/>
      <c r="AI3204" s="565"/>
      <c r="AJ3204" s="1276"/>
      <c r="AK3204" s="561"/>
      <c r="AL3204" s="1441"/>
      <c r="AM3204" s="1456"/>
    </row>
    <row r="3205" spans="1:39" x14ac:dyDescent="0.25">
      <c r="A3205" s="239">
        <v>1</v>
      </c>
      <c r="B3205" s="2028" t="s">
        <v>71</v>
      </c>
      <c r="C3205" s="1454" t="s">
        <v>275</v>
      </c>
      <c r="D3205" s="2014">
        <v>340</v>
      </c>
      <c r="E3205" s="420">
        <v>388</v>
      </c>
      <c r="F3205" s="219">
        <f>ROUND(E3205/12*$B$4,0)</f>
        <v>356</v>
      </c>
      <c r="G3205" s="219">
        <v>365</v>
      </c>
      <c r="H3205" s="219">
        <f>G3205/F3205*100</f>
        <v>102.52808988764043</v>
      </c>
      <c r="I3205" s="2478">
        <v>12</v>
      </c>
      <c r="J3205" s="1466">
        <f>M3205/G3205</f>
        <v>11.67945205479452</v>
      </c>
      <c r="K3205" s="478">
        <f>ROUND(E3205*I3205,0)</f>
        <v>4656</v>
      </c>
      <c r="L3205" s="478">
        <f>ROUND(K3205/12*$B$4,0)</f>
        <v>4268</v>
      </c>
      <c r="M3205" s="478">
        <v>4263</v>
      </c>
      <c r="N3205" s="478">
        <f>M3205/L3205*100</f>
        <v>99.882849109653236</v>
      </c>
      <c r="O3205" s="478">
        <f>ROUND(K3205/D3205,0)</f>
        <v>14</v>
      </c>
      <c r="P3205" s="478">
        <f>M3205/$B$4*12/O3205</f>
        <v>332.18181818181819</v>
      </c>
      <c r="Q3205" s="566"/>
      <c r="R3205" s="566"/>
      <c r="S3205" s="566"/>
      <c r="T3205" s="566"/>
      <c r="U3205" s="566"/>
      <c r="V3205" s="566"/>
      <c r="W3205" s="566"/>
      <c r="X3205" s="566"/>
      <c r="Y3205" s="566"/>
      <c r="Z3205" s="566"/>
      <c r="AA3205" s="566"/>
      <c r="AB3205" s="1188"/>
      <c r="AC3205" s="566"/>
      <c r="AD3205" s="1488"/>
      <c r="AE3205" s="566"/>
      <c r="AF3205" s="566"/>
      <c r="AG3205" s="566"/>
      <c r="AH3205" s="566"/>
      <c r="AI3205" s="566"/>
      <c r="AJ3205" s="1462"/>
      <c r="AK3205" s="1185"/>
      <c r="AL3205" s="1441"/>
      <c r="AM3205" s="1456"/>
    </row>
    <row r="3206" spans="1:39" ht="29.25" x14ac:dyDescent="0.25">
      <c r="A3206" s="239">
        <v>1</v>
      </c>
      <c r="B3206" s="2036" t="s">
        <v>7</v>
      </c>
      <c r="C3206" s="2534"/>
      <c r="D3206" s="2036"/>
      <c r="E3206" s="426">
        <f>SUM(E3204:E3205)</f>
        <v>868</v>
      </c>
      <c r="F3206" s="1922">
        <f>SUM(F3204:F3205)</f>
        <v>796</v>
      </c>
      <c r="G3206" s="1922">
        <f>SUM(G3204:G3205)</f>
        <v>810</v>
      </c>
      <c r="H3206" s="1922">
        <f>G3206/F3206*100</f>
        <v>101.75879396984924</v>
      </c>
      <c r="I3206" s="8">
        <f>L3206/F3206</f>
        <v>8.7336683417085421</v>
      </c>
      <c r="J3206" s="8">
        <f>M3206/G3206</f>
        <v>8.7938271604938265</v>
      </c>
      <c r="K3206" s="1922">
        <f>SUM(K3204:K3205)</f>
        <v>7584</v>
      </c>
      <c r="L3206" s="1922">
        <f>SUM(L3204:L3205)</f>
        <v>6952</v>
      </c>
      <c r="M3206" s="1922">
        <f>SUM(M3204:M3205)</f>
        <v>7123</v>
      </c>
      <c r="N3206" s="1560">
        <f>M3206/L3206*100</f>
        <v>102.45972382048332</v>
      </c>
      <c r="O3206" s="1922">
        <f>SUM(O3204:O3205)</f>
        <v>23</v>
      </c>
      <c r="P3206" s="1560">
        <f>M3206/$B$4*12/O3206</f>
        <v>337.8498023715415</v>
      </c>
      <c r="Q3206" s="563">
        <v>20988.85439</v>
      </c>
      <c r="R3206" s="563">
        <v>20988.85439</v>
      </c>
      <c r="S3206" s="563">
        <v>20988.85439</v>
      </c>
      <c r="T3206" s="563">
        <v>20988.85439</v>
      </c>
      <c r="U3206" s="563">
        <v>20988.85439</v>
      </c>
      <c r="V3206" s="563">
        <v>20988.85439</v>
      </c>
      <c r="W3206" s="563">
        <v>20988.85439</v>
      </c>
      <c r="X3206" s="563">
        <v>20988.85439</v>
      </c>
      <c r="Y3206" s="563">
        <v>20988.85439</v>
      </c>
      <c r="Z3206" s="563">
        <v>20988.85439</v>
      </c>
      <c r="AA3206" s="563">
        <v>20988.85439</v>
      </c>
      <c r="AB3206" s="2692">
        <f t="shared" ref="AB3206" si="2262">Q3206/12*$B$4+(R3206-Q3206)/11*10+(S3206-R3206)/10*9+(T3206-S3206)/9*8+(U3206-T3206)/8*7+(V3206-U3206)/7*6+(W3206-V3206)/6*5+(X3206-W3206)/5*4+(Y3206-X3206)/4*3+(Z3206-Y3206)/3*2+(AA3206-Z3206)/2*1</f>
        <v>19239.783190833332</v>
      </c>
      <c r="AC3206" s="563">
        <f>AI3206-AH3206-AE3206</f>
        <v>19292.629610000004</v>
      </c>
      <c r="AD3206" s="1078"/>
      <c r="AE3206" s="563">
        <v>-3.6204000000000001</v>
      </c>
      <c r="AF3206" s="563">
        <f>AC3206-AB3206</f>
        <v>52.846419166671694</v>
      </c>
      <c r="AG3206" s="563">
        <v>-23.77186</v>
      </c>
      <c r="AH3206" s="563">
        <v>-308.6225</v>
      </c>
      <c r="AI3206" s="563">
        <v>18980.386710000002</v>
      </c>
      <c r="AJ3206" s="1926">
        <f>SUM(AJ3204:AJ3205)</f>
        <v>0</v>
      </c>
      <c r="AK3206" s="1190"/>
      <c r="AL3206" s="1441"/>
      <c r="AM3206" s="1456"/>
    </row>
    <row r="3207" spans="1:39" x14ac:dyDescent="0.25">
      <c r="A3207" s="239">
        <v>1</v>
      </c>
      <c r="B3207" s="2409" t="s">
        <v>14</v>
      </c>
      <c r="C3207" s="2409"/>
      <c r="D3207" s="210"/>
      <c r="E3207" s="427"/>
      <c r="F3207" s="1876"/>
      <c r="G3207" s="1876"/>
      <c r="H3207" s="1876"/>
      <c r="I3207" s="2480"/>
      <c r="J3207" s="2480"/>
      <c r="K3207" s="1876"/>
      <c r="L3207" s="1876"/>
      <c r="M3207" s="1876"/>
      <c r="N3207" s="1876"/>
      <c r="O3207" s="1876"/>
      <c r="P3207" s="1876"/>
      <c r="Q3207" s="564"/>
      <c r="R3207" s="564"/>
      <c r="S3207" s="564"/>
      <c r="T3207" s="564"/>
      <c r="U3207" s="564"/>
      <c r="V3207" s="564"/>
      <c r="W3207" s="564"/>
      <c r="X3207" s="564"/>
      <c r="Y3207" s="564"/>
      <c r="Z3207" s="564"/>
      <c r="AA3207" s="564"/>
      <c r="AB3207" s="607"/>
      <c r="AC3207" s="564"/>
      <c r="AD3207" s="1077"/>
      <c r="AE3207" s="564"/>
      <c r="AF3207" s="564"/>
      <c r="AG3207" s="564"/>
      <c r="AH3207" s="564"/>
      <c r="AI3207" s="564"/>
      <c r="AJ3207" s="1904"/>
      <c r="AK3207" s="607"/>
      <c r="AL3207" s="1441"/>
      <c r="AM3207" s="1456"/>
    </row>
    <row r="3208" spans="1:39" ht="62.25" customHeight="1" x14ac:dyDescent="0.25">
      <c r="A3208" s="239">
        <v>1</v>
      </c>
      <c r="B3208" s="1144" t="s">
        <v>382</v>
      </c>
      <c r="C3208" s="2029"/>
      <c r="D3208" s="2044"/>
      <c r="E3208" s="456"/>
      <c r="F3208" s="782"/>
      <c r="G3208" s="782"/>
      <c r="H3208" s="782"/>
      <c r="I3208" s="1141"/>
      <c r="J3208" s="1141"/>
      <c r="K3208" s="1844"/>
      <c r="L3208" s="1844"/>
      <c r="M3208" s="1844"/>
      <c r="N3208" s="1844"/>
      <c r="O3208" s="1844"/>
      <c r="P3208" s="1844"/>
      <c r="Q3208" s="565">
        <v>46050.160360000002</v>
      </c>
      <c r="R3208" s="565">
        <v>46050.160360000002</v>
      </c>
      <c r="S3208" s="565">
        <v>46050.160360000002</v>
      </c>
      <c r="T3208" s="565">
        <v>46050.160360000002</v>
      </c>
      <c r="U3208" s="565">
        <v>46050.160360000002</v>
      </c>
      <c r="V3208" s="565">
        <v>46050.160360000002</v>
      </c>
      <c r="W3208" s="565">
        <v>46050.160360000002</v>
      </c>
      <c r="X3208" s="565">
        <v>46050.160360000002</v>
      </c>
      <c r="Y3208" s="565">
        <v>46050.160360000002</v>
      </c>
      <c r="Z3208" s="565">
        <v>46050.160360000002</v>
      </c>
      <c r="AA3208" s="565">
        <v>46050.160360000002</v>
      </c>
      <c r="AB3208" s="3506">
        <f>(Q3208-789.31204)/12*$B$4+789.31204+(R3208-Q3208)/11*10+(S3208-R3208)/10*9+(T3208-S3208)/9*8+(U3208-T3208)/8*7+(V3208-U3208)/7*6+(W3208-V3208)/6*5+(X3208-W3208)/5*4+(Y3208-X3208)/4*3+(Z3208-Y3208)/3*2+(AA3208-Z3208)/2*1</f>
        <v>42278.423000000003</v>
      </c>
      <c r="AC3208" s="565">
        <f>AI3208-AH3208-AE3208</f>
        <v>41371.865039999997</v>
      </c>
      <c r="AD3208" s="1074"/>
      <c r="AE3208" s="565"/>
      <c r="AF3208" s="565">
        <f>AC3208-AB3208</f>
        <v>-906.55796000000555</v>
      </c>
      <c r="AG3208" s="565"/>
      <c r="AH3208" s="565">
        <v>-108.86818</v>
      </c>
      <c r="AI3208" s="565">
        <v>41262.996859999999</v>
      </c>
      <c r="AJ3208" s="1247"/>
      <c r="AK3208" s="561"/>
      <c r="AL3208" s="1441"/>
      <c r="AM3208" s="1456"/>
    </row>
    <row r="3209" spans="1:39" x14ac:dyDescent="0.25">
      <c r="A3209" s="239">
        <v>1</v>
      </c>
      <c r="B3209" s="716" t="s">
        <v>329</v>
      </c>
      <c r="C3209" s="2029"/>
      <c r="D3209" s="2044"/>
      <c r="E3209" s="456"/>
      <c r="F3209" s="782"/>
      <c r="G3209" s="782"/>
      <c r="H3209" s="782"/>
      <c r="I3209" s="1141"/>
      <c r="J3209" s="1141"/>
      <c r="K3209" s="1844"/>
      <c r="L3209" s="1844"/>
      <c r="M3209" s="1844"/>
      <c r="N3209" s="1844"/>
      <c r="O3209" s="1844"/>
      <c r="P3209" s="1844"/>
      <c r="Q3209" s="565">
        <v>12313.461960000001</v>
      </c>
      <c r="R3209" s="565">
        <v>12313.461960000001</v>
      </c>
      <c r="S3209" s="565">
        <v>12313.461960000001</v>
      </c>
      <c r="T3209" s="565">
        <v>12313.461960000001</v>
      </c>
      <c r="U3209" s="565">
        <v>12313.461960000001</v>
      </c>
      <c r="V3209" s="565">
        <v>12313.461960000001</v>
      </c>
      <c r="W3209" s="565">
        <v>12313.461960000001</v>
      </c>
      <c r="X3209" s="565">
        <v>12313.461960000001</v>
      </c>
      <c r="Y3209" s="565">
        <v>12313.461960000001</v>
      </c>
      <c r="Z3209" s="565">
        <v>12313.461960000001</v>
      </c>
      <c r="AA3209" s="565">
        <v>12313.461960000001</v>
      </c>
      <c r="AB3209" s="1181">
        <f t="shared" ref="AB3209" si="2263">Q3209/12*$B$4+(R3209-Q3209)/11*10+(S3209-R3209)/10*9+(T3209-S3209)/9*8+(U3209-T3209)/8*7+(V3209-U3209)/7*6+(W3209-V3209)/6*5+(X3209-W3209)/5*4+(Y3209-X3209)/4*3+(Z3209-Y3209)/3*2+(AA3209-Z3209)/2*1</f>
        <v>11287.34013</v>
      </c>
      <c r="AC3209" s="565">
        <f>AI3209-AH3209-AE3209</f>
        <v>11287.340129999999</v>
      </c>
      <c r="AD3209" s="1074"/>
      <c r="AE3209" s="565"/>
      <c r="AF3209" s="565">
        <f>AC3209-AB3209</f>
        <v>0</v>
      </c>
      <c r="AG3209" s="565"/>
      <c r="AH3209" s="565">
        <v>0</v>
      </c>
      <c r="AI3209" s="565">
        <v>11287.340129999999</v>
      </c>
      <c r="AJ3209" s="1247"/>
      <c r="AK3209" s="561"/>
      <c r="AL3209" s="1441"/>
      <c r="AM3209" s="1456"/>
    </row>
    <row r="3210" spans="1:39" ht="29.25" x14ac:dyDescent="0.25">
      <c r="A3210" s="239">
        <v>1</v>
      </c>
      <c r="B3210" s="717" t="s">
        <v>293</v>
      </c>
      <c r="C3210" s="2029"/>
      <c r="D3210" s="2044"/>
      <c r="E3210" s="864">
        <f>E3212+E3213+E3214+E3215+E3217</f>
        <v>17559</v>
      </c>
      <c r="F3210" s="480">
        <f>F3212+F3213+F3214+F3215+F3217</f>
        <v>16096</v>
      </c>
      <c r="G3210" s="480">
        <f>G3212+G3213+G3214+G3215+G3217</f>
        <v>9070</v>
      </c>
      <c r="H3210" s="480">
        <f>G3210/F3210*100</f>
        <v>56.349403578528822</v>
      </c>
      <c r="I3210" s="1141"/>
      <c r="J3210" s="1141"/>
      <c r="K3210" s="1844"/>
      <c r="L3210" s="1844"/>
      <c r="M3210" s="1844"/>
      <c r="N3210" s="1844"/>
      <c r="O3210" s="1844"/>
      <c r="P3210" s="1844"/>
      <c r="Q3210" s="565"/>
      <c r="R3210" s="565"/>
      <c r="S3210" s="565"/>
      <c r="T3210" s="565"/>
      <c r="U3210" s="565"/>
      <c r="V3210" s="565"/>
      <c r="W3210" s="565"/>
      <c r="X3210" s="565"/>
      <c r="Y3210" s="565"/>
      <c r="Z3210" s="565"/>
      <c r="AA3210" s="565"/>
      <c r="AB3210" s="561"/>
      <c r="AC3210" s="565"/>
      <c r="AD3210" s="1074"/>
      <c r="AE3210" s="565"/>
      <c r="AF3210" s="565"/>
      <c r="AG3210" s="565"/>
      <c r="AH3210" s="565"/>
      <c r="AI3210" s="565"/>
      <c r="AJ3210" s="1239">
        <f>AJ3212+AJ3213+AJ3214+AJ3215+AJ3217</f>
        <v>0</v>
      </c>
      <c r="AK3210" s="561"/>
      <c r="AL3210" s="1441"/>
      <c r="AM3210" s="1456"/>
    </row>
    <row r="3211" spans="1:39" ht="30" x14ac:dyDescent="0.25">
      <c r="A3211" s="239">
        <v>1</v>
      </c>
      <c r="B3211" s="512" t="s">
        <v>204</v>
      </c>
      <c r="C3211" s="2029"/>
      <c r="D3211" s="2044"/>
      <c r="E3211" s="864"/>
      <c r="F3211" s="782"/>
      <c r="G3211" s="782"/>
      <c r="H3211" s="782"/>
      <c r="I3211" s="1141"/>
      <c r="J3211" s="1141"/>
      <c r="K3211" s="1844"/>
      <c r="L3211" s="1844"/>
      <c r="M3211" s="1844"/>
      <c r="N3211" s="1844"/>
      <c r="O3211" s="1844"/>
      <c r="P3211" s="1844"/>
      <c r="Q3211" s="565"/>
      <c r="R3211" s="565"/>
      <c r="S3211" s="565"/>
      <c r="T3211" s="565"/>
      <c r="U3211" s="565"/>
      <c r="V3211" s="565"/>
      <c r="W3211" s="565"/>
      <c r="X3211" s="565"/>
      <c r="Y3211" s="565"/>
      <c r="Z3211" s="565"/>
      <c r="AA3211" s="565"/>
      <c r="AB3211" s="561"/>
      <c r="AC3211" s="565"/>
      <c r="AD3211" s="1074"/>
      <c r="AE3211" s="565"/>
      <c r="AF3211" s="565"/>
      <c r="AG3211" s="565"/>
      <c r="AH3211" s="565"/>
      <c r="AI3211" s="565"/>
      <c r="AJ3211" s="1247"/>
      <c r="AK3211" s="561"/>
      <c r="AL3211" s="1441"/>
      <c r="AM3211" s="1456"/>
    </row>
    <row r="3212" spans="1:39" ht="30" x14ac:dyDescent="0.25">
      <c r="A3212" s="239">
        <v>1</v>
      </c>
      <c r="B3212" s="512" t="s">
        <v>205</v>
      </c>
      <c r="C3212" s="2029"/>
      <c r="D3212" s="2044"/>
      <c r="E3212" s="864">
        <v>200</v>
      </c>
      <c r="F3212" s="213">
        <f>ROUND(E3212/12*$B$4,0)</f>
        <v>183</v>
      </c>
      <c r="G3212" s="214">
        <f>171+11</f>
        <v>182</v>
      </c>
      <c r="H3212" s="214">
        <f>G3212/F3212*100</f>
        <v>99.453551912568301</v>
      </c>
      <c r="I3212" s="1141"/>
      <c r="J3212" s="1141"/>
      <c r="K3212" s="1844"/>
      <c r="L3212" s="1844"/>
      <c r="M3212" s="1844"/>
      <c r="N3212" s="1844"/>
      <c r="O3212" s="1844"/>
      <c r="P3212" s="1844"/>
      <c r="Q3212" s="565"/>
      <c r="R3212" s="565"/>
      <c r="S3212" s="565"/>
      <c r="T3212" s="565"/>
      <c r="U3212" s="565"/>
      <c r="V3212" s="565"/>
      <c r="W3212" s="565"/>
      <c r="X3212" s="565"/>
      <c r="Y3212" s="565"/>
      <c r="Z3212" s="565"/>
      <c r="AA3212" s="565"/>
      <c r="AB3212" s="561"/>
      <c r="AC3212" s="565"/>
      <c r="AD3212" s="1074"/>
      <c r="AE3212" s="565"/>
      <c r="AF3212" s="565"/>
      <c r="AG3212" s="565"/>
      <c r="AH3212" s="565"/>
      <c r="AI3212" s="565"/>
      <c r="AJ3212" s="1243"/>
      <c r="AK3212" s="561"/>
      <c r="AL3212" s="1441"/>
      <c r="AM3212" s="1456"/>
    </row>
    <row r="3213" spans="1:39" ht="30" x14ac:dyDescent="0.25">
      <c r="A3213" s="239">
        <v>1</v>
      </c>
      <c r="B3213" s="718" t="s">
        <v>547</v>
      </c>
      <c r="C3213" s="2029"/>
      <c r="D3213" s="2044"/>
      <c r="E3213" s="520">
        <v>5800</v>
      </c>
      <c r="F3213" s="213">
        <f t="shared" ref="F3213:F3218" si="2264">ROUND(E3213/12*$B$4,0)</f>
        <v>5317</v>
      </c>
      <c r="G3213" s="214">
        <f>3833+365</f>
        <v>4198</v>
      </c>
      <c r="H3213" s="214">
        <f>G3213/F3213*100</f>
        <v>78.954297536204635</v>
      </c>
      <c r="I3213" s="1141"/>
      <c r="J3213" s="1141"/>
      <c r="K3213" s="1844"/>
      <c r="L3213" s="1844"/>
      <c r="M3213" s="1844"/>
      <c r="N3213" s="1844"/>
      <c r="O3213" s="1844"/>
      <c r="P3213" s="1844"/>
      <c r="Q3213" s="565"/>
      <c r="R3213" s="565"/>
      <c r="S3213" s="565"/>
      <c r="T3213" s="565"/>
      <c r="U3213" s="565"/>
      <c r="V3213" s="565"/>
      <c r="W3213" s="565"/>
      <c r="X3213" s="565"/>
      <c r="Y3213" s="565"/>
      <c r="Z3213" s="565"/>
      <c r="AA3213" s="565"/>
      <c r="AB3213" s="561"/>
      <c r="AC3213" s="565"/>
      <c r="AD3213" s="1074"/>
      <c r="AE3213" s="565"/>
      <c r="AF3213" s="565"/>
      <c r="AG3213" s="565"/>
      <c r="AH3213" s="565"/>
      <c r="AI3213" s="565"/>
      <c r="AJ3213" s="1243"/>
      <c r="AK3213" s="561"/>
      <c r="AL3213" s="1441"/>
      <c r="AM3213" s="1456"/>
    </row>
    <row r="3214" spans="1:39" ht="75" x14ac:dyDescent="0.25">
      <c r="A3214" s="239">
        <v>1</v>
      </c>
      <c r="B3214" s="513" t="s">
        <v>295</v>
      </c>
      <c r="C3214" s="2029"/>
      <c r="D3214" s="2044"/>
      <c r="E3214" s="520">
        <v>4290</v>
      </c>
      <c r="F3214" s="213">
        <f t="shared" si="2264"/>
        <v>3933</v>
      </c>
      <c r="G3214" s="214">
        <f>1672+130</f>
        <v>1802</v>
      </c>
      <c r="H3214" s="214">
        <f>G3214/F3214*100</f>
        <v>45.817442156114922</v>
      </c>
      <c r="I3214" s="1141"/>
      <c r="J3214" s="1141"/>
      <c r="K3214" s="1844"/>
      <c r="L3214" s="1844"/>
      <c r="M3214" s="1844"/>
      <c r="N3214" s="1844"/>
      <c r="O3214" s="1844"/>
      <c r="P3214" s="1844"/>
      <c r="Q3214" s="565"/>
      <c r="R3214" s="565"/>
      <c r="S3214" s="565"/>
      <c r="T3214" s="565"/>
      <c r="U3214" s="565"/>
      <c r="V3214" s="565"/>
      <c r="W3214" s="565"/>
      <c r="X3214" s="565"/>
      <c r="Y3214" s="565"/>
      <c r="Z3214" s="565"/>
      <c r="AA3214" s="565"/>
      <c r="AB3214" s="561"/>
      <c r="AC3214" s="565"/>
      <c r="AD3214" s="1074"/>
      <c r="AE3214" s="565"/>
      <c r="AF3214" s="565"/>
      <c r="AG3214" s="565"/>
      <c r="AH3214" s="565"/>
      <c r="AI3214" s="565"/>
      <c r="AJ3214" s="1243"/>
      <c r="AK3214" s="561"/>
      <c r="AL3214" s="1441"/>
      <c r="AM3214" s="1456"/>
    </row>
    <row r="3215" spans="1:39" ht="60" x14ac:dyDescent="0.25">
      <c r="A3215" s="239">
        <v>1</v>
      </c>
      <c r="B3215" s="513" t="s">
        <v>309</v>
      </c>
      <c r="C3215" s="2029"/>
      <c r="D3215" s="2044"/>
      <c r="E3215" s="520">
        <v>6240</v>
      </c>
      <c r="F3215" s="213">
        <f t="shared" si="2264"/>
        <v>5720</v>
      </c>
      <c r="G3215" s="214">
        <f>1778+128</f>
        <v>1906</v>
      </c>
      <c r="H3215" s="214">
        <f>G3215/F3215*100</f>
        <v>33.32167832167832</v>
      </c>
      <c r="I3215" s="1141"/>
      <c r="J3215" s="1141"/>
      <c r="K3215" s="1844"/>
      <c r="L3215" s="1844"/>
      <c r="M3215" s="1844"/>
      <c r="N3215" s="1844"/>
      <c r="O3215" s="1844"/>
      <c r="P3215" s="1844"/>
      <c r="Q3215" s="565"/>
      <c r="R3215" s="565"/>
      <c r="S3215" s="565"/>
      <c r="T3215" s="565"/>
      <c r="U3215" s="565"/>
      <c r="V3215" s="565"/>
      <c r="W3215" s="565"/>
      <c r="X3215" s="565"/>
      <c r="Y3215" s="565"/>
      <c r="Z3215" s="565"/>
      <c r="AA3215" s="565"/>
      <c r="AB3215" s="561"/>
      <c r="AC3215" s="565"/>
      <c r="AD3215" s="1074"/>
      <c r="AE3215" s="565"/>
      <c r="AF3215" s="565"/>
      <c r="AG3215" s="565"/>
      <c r="AH3215" s="565"/>
      <c r="AI3215" s="565"/>
      <c r="AJ3215" s="1243"/>
      <c r="AK3215" s="561"/>
      <c r="AL3215" s="1441"/>
      <c r="AM3215" s="1456"/>
    </row>
    <row r="3216" spans="1:39" s="2690" customFormat="1" ht="105" x14ac:dyDescent="0.25">
      <c r="B3216" s="513" t="s">
        <v>529</v>
      </c>
      <c r="C3216" s="2029"/>
      <c r="D3216" s="2044"/>
      <c r="E3216" s="520">
        <v>3000</v>
      </c>
      <c r="F3216" s="213">
        <f t="shared" si="2264"/>
        <v>2750</v>
      </c>
      <c r="G3216" s="214"/>
      <c r="H3216" s="214"/>
      <c r="I3216" s="1141"/>
      <c r="J3216" s="1141"/>
      <c r="K3216" s="1844"/>
      <c r="L3216" s="1844"/>
      <c r="M3216" s="1844"/>
      <c r="N3216" s="1844"/>
      <c r="O3216" s="1844"/>
      <c r="P3216" s="1844"/>
      <c r="Q3216" s="565"/>
      <c r="R3216" s="565"/>
      <c r="S3216" s="565"/>
      <c r="T3216" s="565"/>
      <c r="U3216" s="565"/>
      <c r="V3216" s="565"/>
      <c r="W3216" s="565"/>
      <c r="X3216" s="565"/>
      <c r="Y3216" s="565"/>
      <c r="Z3216" s="565"/>
      <c r="AA3216" s="565"/>
      <c r="AB3216" s="561"/>
      <c r="AC3216" s="565"/>
      <c r="AD3216" s="1074"/>
      <c r="AE3216" s="565"/>
      <c r="AF3216" s="565"/>
      <c r="AG3216" s="565"/>
      <c r="AH3216" s="565"/>
      <c r="AI3216" s="565"/>
      <c r="AJ3216" s="1243"/>
      <c r="AK3216" s="561"/>
      <c r="AL3216" s="1441"/>
      <c r="AM3216" s="1456"/>
    </row>
    <row r="3217" spans="1:39" ht="30" x14ac:dyDescent="0.25">
      <c r="B3217" s="4" t="s">
        <v>380</v>
      </c>
      <c r="C3217" s="2029"/>
      <c r="D3217" s="2044"/>
      <c r="E3217" s="826">
        <v>1029</v>
      </c>
      <c r="F3217" s="213">
        <f t="shared" si="2264"/>
        <v>943</v>
      </c>
      <c r="G3217" s="214">
        <f>896+86</f>
        <v>982</v>
      </c>
      <c r="H3217" s="214">
        <f t="shared" ref="H3217:H3222" si="2265">G3217/F3217*100</f>
        <v>104.13573700954402</v>
      </c>
      <c r="I3217" s="1141"/>
      <c r="J3217" s="1141"/>
      <c r="K3217" s="1844"/>
      <c r="L3217" s="1844"/>
      <c r="M3217" s="1844"/>
      <c r="N3217" s="1844"/>
      <c r="O3217" s="1844"/>
      <c r="P3217" s="1844"/>
      <c r="Q3217" s="565"/>
      <c r="R3217" s="565"/>
      <c r="S3217" s="565"/>
      <c r="T3217" s="565"/>
      <c r="U3217" s="565"/>
      <c r="V3217" s="565"/>
      <c r="W3217" s="565"/>
      <c r="X3217" s="565"/>
      <c r="Y3217" s="565"/>
      <c r="Z3217" s="565"/>
      <c r="AA3217" s="565"/>
      <c r="AB3217" s="561"/>
      <c r="AC3217" s="565"/>
      <c r="AD3217" s="1074"/>
      <c r="AE3217" s="565"/>
      <c r="AF3217" s="565"/>
      <c r="AG3217" s="565"/>
      <c r="AH3217" s="565"/>
      <c r="AI3217" s="565"/>
      <c r="AJ3217" s="1243"/>
      <c r="AK3217" s="561"/>
      <c r="AL3217" s="1441"/>
      <c r="AM3217" s="1456"/>
    </row>
    <row r="3218" spans="1:39" ht="29.25" x14ac:dyDescent="0.25">
      <c r="A3218" s="239">
        <v>1</v>
      </c>
      <c r="B3218" s="481" t="s">
        <v>135</v>
      </c>
      <c r="C3218" s="2029"/>
      <c r="D3218" s="2044"/>
      <c r="E3218" s="826">
        <f>E3219</f>
        <v>30000</v>
      </c>
      <c r="F3218" s="213">
        <f t="shared" si="2264"/>
        <v>27500</v>
      </c>
      <c r="G3218" s="214">
        <f>G3219</f>
        <v>8421</v>
      </c>
      <c r="H3218" s="214">
        <f t="shared" si="2265"/>
        <v>30.621818181818185</v>
      </c>
      <c r="I3218" s="1141"/>
      <c r="J3218" s="1141"/>
      <c r="K3218" s="1844"/>
      <c r="L3218" s="1844"/>
      <c r="M3218" s="1844"/>
      <c r="N3218" s="1844"/>
      <c r="O3218" s="1844"/>
      <c r="P3218" s="1844"/>
      <c r="Q3218" s="565"/>
      <c r="R3218" s="565"/>
      <c r="S3218" s="565"/>
      <c r="T3218" s="565"/>
      <c r="U3218" s="565"/>
      <c r="V3218" s="565"/>
      <c r="W3218" s="565"/>
      <c r="X3218" s="565"/>
      <c r="Y3218" s="565"/>
      <c r="Z3218" s="565"/>
      <c r="AA3218" s="565"/>
      <c r="AB3218" s="561"/>
      <c r="AC3218" s="565"/>
      <c r="AD3218" s="1074"/>
      <c r="AE3218" s="565"/>
      <c r="AF3218" s="565"/>
      <c r="AG3218" s="565"/>
      <c r="AH3218" s="565"/>
      <c r="AI3218" s="565"/>
      <c r="AJ3218" s="1243">
        <f>AJ3219</f>
        <v>0</v>
      </c>
      <c r="AK3218" s="561"/>
      <c r="AL3218" s="1441"/>
      <c r="AM3218" s="1456"/>
    </row>
    <row r="3219" spans="1:39" x14ac:dyDescent="0.25">
      <c r="A3219" s="239">
        <v>1</v>
      </c>
      <c r="B3219" s="292" t="s">
        <v>239</v>
      </c>
      <c r="C3219" s="2029"/>
      <c r="D3219" s="2044"/>
      <c r="E3219" s="826">
        <v>30000</v>
      </c>
      <c r="F3219" s="213">
        <f>ROUND(E3219/12*$B$4,0)</f>
        <v>27500</v>
      </c>
      <c r="G3219" s="214">
        <f>7474+947</f>
        <v>8421</v>
      </c>
      <c r="H3219" s="214">
        <f t="shared" si="2265"/>
        <v>30.621818181818185</v>
      </c>
      <c r="I3219" s="1141"/>
      <c r="J3219" s="1141"/>
      <c r="K3219" s="1844"/>
      <c r="L3219" s="1844"/>
      <c r="M3219" s="1844"/>
      <c r="N3219" s="1844"/>
      <c r="O3219" s="1844"/>
      <c r="P3219" s="1844"/>
      <c r="Q3219" s="565"/>
      <c r="R3219" s="565"/>
      <c r="S3219" s="565"/>
      <c r="T3219" s="565"/>
      <c r="U3219" s="565"/>
      <c r="V3219" s="565"/>
      <c r="W3219" s="565"/>
      <c r="X3219" s="565"/>
      <c r="Y3219" s="565"/>
      <c r="Z3219" s="565"/>
      <c r="AA3219" s="565"/>
      <c r="AB3219" s="561"/>
      <c r="AC3219" s="565"/>
      <c r="AD3219" s="1074"/>
      <c r="AE3219" s="565"/>
      <c r="AF3219" s="565"/>
      <c r="AG3219" s="565"/>
      <c r="AH3219" s="565"/>
      <c r="AI3219" s="565"/>
      <c r="AJ3219" s="1243"/>
      <c r="AK3219" s="561"/>
      <c r="AL3219" s="1441"/>
      <c r="AM3219" s="1456"/>
    </row>
    <row r="3220" spans="1:39" ht="63" x14ac:dyDescent="0.25">
      <c r="A3220" s="239">
        <v>1</v>
      </c>
      <c r="B3220" s="745" t="s">
        <v>298</v>
      </c>
      <c r="C3220" s="2029"/>
      <c r="D3220" s="2044"/>
      <c r="E3220" s="413">
        <f>E3221+E3226</f>
        <v>8625</v>
      </c>
      <c r="F3220" s="213">
        <f>F3221+F3226</f>
        <v>7905</v>
      </c>
      <c r="G3220" s="782">
        <f>G3221+G3226</f>
        <v>7745</v>
      </c>
      <c r="H3220" s="782">
        <f t="shared" si="2265"/>
        <v>97.975964579380133</v>
      </c>
      <c r="I3220" s="1141"/>
      <c r="J3220" s="1141"/>
      <c r="K3220" s="1844"/>
      <c r="L3220" s="1844"/>
      <c r="M3220" s="1844"/>
      <c r="N3220" s="1844"/>
      <c r="O3220" s="1844"/>
      <c r="P3220" s="1844"/>
      <c r="Q3220" s="565"/>
      <c r="R3220" s="565"/>
      <c r="S3220" s="565"/>
      <c r="T3220" s="565"/>
      <c r="U3220" s="565"/>
      <c r="V3220" s="565"/>
      <c r="W3220" s="565"/>
      <c r="X3220" s="565"/>
      <c r="Y3220" s="565"/>
      <c r="Z3220" s="565"/>
      <c r="AA3220" s="565"/>
      <c r="AB3220" s="1181">
        <f>Q3220/12*$B$4</f>
        <v>0</v>
      </c>
      <c r="AC3220" s="565">
        <f>AI3220-AH3220-AE3220</f>
        <v>0</v>
      </c>
      <c r="AD3220" s="1074"/>
      <c r="AE3220" s="565"/>
      <c r="AF3220" s="565">
        <f>AC3220-AB3220</f>
        <v>0</v>
      </c>
      <c r="AG3220" s="565"/>
      <c r="AH3220" s="565"/>
      <c r="AI3220" s="565"/>
      <c r="AJ3220" s="1247">
        <f>AJ3221+AJ3226</f>
        <v>0</v>
      </c>
      <c r="AK3220" s="561"/>
      <c r="AL3220" s="1441"/>
      <c r="AM3220" s="1456"/>
    </row>
    <row r="3221" spans="1:39" ht="30" x14ac:dyDescent="0.25">
      <c r="A3221" s="239">
        <v>1</v>
      </c>
      <c r="B3221" s="718" t="s">
        <v>299</v>
      </c>
      <c r="C3221" s="2029"/>
      <c r="D3221" s="2044"/>
      <c r="E3221" s="413">
        <f>SUM(E3222:E3225)</f>
        <v>3200</v>
      </c>
      <c r="F3221" s="213">
        <f>SUM(F3222:F3225)</f>
        <v>2933</v>
      </c>
      <c r="G3221" s="782">
        <f>SUM(G3222:G3225)</f>
        <v>2998</v>
      </c>
      <c r="H3221" s="782">
        <f t="shared" si="2265"/>
        <v>102.21616092737811</v>
      </c>
      <c r="I3221" s="1141"/>
      <c r="J3221" s="1141"/>
      <c r="K3221" s="1844"/>
      <c r="L3221" s="1844"/>
      <c r="M3221" s="1844"/>
      <c r="N3221" s="1844"/>
      <c r="O3221" s="1844"/>
      <c r="P3221" s="1844"/>
      <c r="Q3221" s="565"/>
      <c r="R3221" s="565"/>
      <c r="S3221" s="565"/>
      <c r="T3221" s="565"/>
      <c r="U3221" s="565"/>
      <c r="V3221" s="565"/>
      <c r="W3221" s="565"/>
      <c r="X3221" s="565"/>
      <c r="Y3221" s="565"/>
      <c r="Z3221" s="565"/>
      <c r="AA3221" s="565"/>
      <c r="AB3221" s="561"/>
      <c r="AC3221" s="565"/>
      <c r="AD3221" s="1074"/>
      <c r="AE3221" s="565"/>
      <c r="AF3221" s="565"/>
      <c r="AG3221" s="565"/>
      <c r="AH3221" s="565"/>
      <c r="AI3221" s="565"/>
      <c r="AJ3221" s="1247">
        <f>SUM(AJ3222:AJ3225)</f>
        <v>0</v>
      </c>
      <c r="AK3221" s="561"/>
      <c r="AL3221" s="1441"/>
      <c r="AM3221" s="1456"/>
    </row>
    <row r="3222" spans="1:39" ht="30" x14ac:dyDescent="0.25">
      <c r="A3222" s="239">
        <v>1</v>
      </c>
      <c r="B3222" s="513" t="s">
        <v>300</v>
      </c>
      <c r="C3222" s="2029"/>
      <c r="D3222" s="2044"/>
      <c r="E3222" s="413">
        <v>3119</v>
      </c>
      <c r="F3222" s="213">
        <f>ROUND(E3222/12*$B$4,0)</f>
        <v>2859</v>
      </c>
      <c r="G3222" s="214">
        <f>2687+237</f>
        <v>2924</v>
      </c>
      <c r="H3222" s="214">
        <f t="shared" si="2265"/>
        <v>102.27352221056314</v>
      </c>
      <c r="I3222" s="1141"/>
      <c r="J3222" s="1141"/>
      <c r="K3222" s="1844"/>
      <c r="L3222" s="1844"/>
      <c r="M3222" s="1844"/>
      <c r="N3222" s="1844"/>
      <c r="O3222" s="1844"/>
      <c r="P3222" s="1844"/>
      <c r="Q3222" s="565"/>
      <c r="R3222" s="565"/>
      <c r="S3222" s="565"/>
      <c r="T3222" s="565"/>
      <c r="U3222" s="565"/>
      <c r="V3222" s="565"/>
      <c r="W3222" s="565"/>
      <c r="X3222" s="565"/>
      <c r="Y3222" s="565"/>
      <c r="Z3222" s="565"/>
      <c r="AA3222" s="565"/>
      <c r="AB3222" s="561"/>
      <c r="AC3222" s="565"/>
      <c r="AD3222" s="1074"/>
      <c r="AE3222" s="565"/>
      <c r="AF3222" s="565"/>
      <c r="AG3222" s="565"/>
      <c r="AH3222" s="565"/>
      <c r="AI3222" s="565"/>
      <c r="AJ3222" s="1243"/>
      <c r="AK3222" s="561"/>
      <c r="AL3222" s="1441"/>
      <c r="AM3222" s="1456"/>
    </row>
    <row r="3223" spans="1:39" ht="60" x14ac:dyDescent="0.25">
      <c r="A3223" s="239">
        <v>1</v>
      </c>
      <c r="B3223" s="513" t="s">
        <v>301</v>
      </c>
      <c r="C3223" s="2029"/>
      <c r="D3223" s="2044"/>
      <c r="E3223" s="413"/>
      <c r="F3223" s="213"/>
      <c r="G3223" s="782"/>
      <c r="H3223" s="782"/>
      <c r="I3223" s="1141"/>
      <c r="J3223" s="1141"/>
      <c r="K3223" s="1844"/>
      <c r="L3223" s="1844"/>
      <c r="M3223" s="1844"/>
      <c r="N3223" s="1844"/>
      <c r="O3223" s="1844"/>
      <c r="P3223" s="1844"/>
      <c r="Q3223" s="565"/>
      <c r="R3223" s="565"/>
      <c r="S3223" s="565"/>
      <c r="T3223" s="565"/>
      <c r="U3223" s="565"/>
      <c r="V3223" s="565"/>
      <c r="W3223" s="565"/>
      <c r="X3223" s="565"/>
      <c r="Y3223" s="565"/>
      <c r="Z3223" s="565"/>
      <c r="AA3223" s="565"/>
      <c r="AB3223" s="561"/>
      <c r="AC3223" s="565"/>
      <c r="AD3223" s="1074"/>
      <c r="AE3223" s="565"/>
      <c r="AF3223" s="565"/>
      <c r="AG3223" s="565"/>
      <c r="AH3223" s="565"/>
      <c r="AI3223" s="565"/>
      <c r="AJ3223" s="1247"/>
      <c r="AK3223" s="561"/>
      <c r="AL3223" s="1441"/>
      <c r="AM3223" s="1456"/>
    </row>
    <row r="3224" spans="1:39" ht="45" x14ac:dyDescent="0.25">
      <c r="A3224" s="239">
        <v>1</v>
      </c>
      <c r="B3224" s="513" t="s">
        <v>302</v>
      </c>
      <c r="C3224" s="2029"/>
      <c r="D3224" s="2044"/>
      <c r="E3224" s="413"/>
      <c r="F3224" s="213"/>
      <c r="G3224" s="782"/>
      <c r="H3224" s="782"/>
      <c r="I3224" s="1141"/>
      <c r="J3224" s="1141"/>
      <c r="K3224" s="1844"/>
      <c r="L3224" s="1844"/>
      <c r="M3224" s="1844"/>
      <c r="N3224" s="1844"/>
      <c r="O3224" s="1844"/>
      <c r="P3224" s="1844"/>
      <c r="Q3224" s="565"/>
      <c r="R3224" s="565"/>
      <c r="S3224" s="565"/>
      <c r="T3224" s="565"/>
      <c r="U3224" s="565"/>
      <c r="V3224" s="565"/>
      <c r="W3224" s="565"/>
      <c r="X3224" s="565"/>
      <c r="Y3224" s="565"/>
      <c r="Z3224" s="565"/>
      <c r="AA3224" s="565"/>
      <c r="AB3224" s="561"/>
      <c r="AC3224" s="565"/>
      <c r="AD3224" s="1074"/>
      <c r="AE3224" s="565"/>
      <c r="AF3224" s="565"/>
      <c r="AG3224" s="565"/>
      <c r="AH3224" s="565"/>
      <c r="AI3224" s="565"/>
      <c r="AJ3224" s="1247"/>
      <c r="AK3224" s="561"/>
      <c r="AL3224" s="1441"/>
      <c r="AM3224" s="1456"/>
    </row>
    <row r="3225" spans="1:39" ht="30" x14ac:dyDescent="0.25">
      <c r="A3225" s="239">
        <v>1</v>
      </c>
      <c r="B3225" s="513" t="s">
        <v>303</v>
      </c>
      <c r="C3225" s="2029"/>
      <c r="D3225" s="2044"/>
      <c r="E3225" s="413">
        <v>81</v>
      </c>
      <c r="F3225" s="213">
        <f>ROUND(E3225/12*$B$4,0)</f>
        <v>74</v>
      </c>
      <c r="G3225" s="214">
        <v>74</v>
      </c>
      <c r="H3225" s="214">
        <f>G3225/F3225*100</f>
        <v>100</v>
      </c>
      <c r="I3225" s="1141"/>
      <c r="J3225" s="1141"/>
      <c r="K3225" s="1844"/>
      <c r="L3225" s="1844"/>
      <c r="M3225" s="1844"/>
      <c r="N3225" s="1844"/>
      <c r="O3225" s="1844"/>
      <c r="P3225" s="1844"/>
      <c r="Q3225" s="565"/>
      <c r="R3225" s="565"/>
      <c r="S3225" s="565"/>
      <c r="T3225" s="565"/>
      <c r="U3225" s="565"/>
      <c r="V3225" s="565"/>
      <c r="W3225" s="565"/>
      <c r="X3225" s="565"/>
      <c r="Y3225" s="565"/>
      <c r="Z3225" s="565"/>
      <c r="AA3225" s="565"/>
      <c r="AB3225" s="561"/>
      <c r="AC3225" s="565"/>
      <c r="AD3225" s="1074"/>
      <c r="AE3225" s="565"/>
      <c r="AF3225" s="565"/>
      <c r="AG3225" s="565"/>
      <c r="AH3225" s="565"/>
      <c r="AI3225" s="565"/>
      <c r="AJ3225" s="1243"/>
      <c r="AK3225" s="561"/>
      <c r="AL3225" s="1441"/>
      <c r="AM3225" s="1456"/>
    </row>
    <row r="3226" spans="1:39" ht="60" x14ac:dyDescent="0.25">
      <c r="A3226" s="239">
        <v>1</v>
      </c>
      <c r="B3226" s="718" t="s">
        <v>304</v>
      </c>
      <c r="C3226" s="2029"/>
      <c r="D3226" s="2044"/>
      <c r="E3226" s="413">
        <f>SUM(E3227:E3230)</f>
        <v>5425</v>
      </c>
      <c r="F3226" s="213">
        <f>SUM(F3227:F3230)</f>
        <v>4972</v>
      </c>
      <c r="G3226" s="214">
        <f>G3227+G3229+G3230</f>
        <v>4747</v>
      </c>
      <c r="H3226" s="214">
        <f>G3226/F3226*100</f>
        <v>95.474658085277554</v>
      </c>
      <c r="I3226" s="1141"/>
      <c r="J3226" s="1141"/>
      <c r="K3226" s="1844"/>
      <c r="L3226" s="1844"/>
      <c r="M3226" s="1844"/>
      <c r="N3226" s="1844"/>
      <c r="O3226" s="1844"/>
      <c r="P3226" s="1844"/>
      <c r="Q3226" s="565"/>
      <c r="R3226" s="565"/>
      <c r="S3226" s="565"/>
      <c r="T3226" s="565"/>
      <c r="U3226" s="565"/>
      <c r="V3226" s="565"/>
      <c r="W3226" s="565"/>
      <c r="X3226" s="565"/>
      <c r="Y3226" s="565"/>
      <c r="Z3226" s="565"/>
      <c r="AA3226" s="565"/>
      <c r="AB3226" s="561"/>
      <c r="AC3226" s="565"/>
      <c r="AD3226" s="1074"/>
      <c r="AE3226" s="565"/>
      <c r="AF3226" s="565"/>
      <c r="AG3226" s="565"/>
      <c r="AH3226" s="565"/>
      <c r="AI3226" s="565"/>
      <c r="AJ3226" s="1243">
        <f>AJ3227+AJ3229+AJ3230</f>
        <v>0</v>
      </c>
      <c r="AK3226" s="561"/>
      <c r="AL3226" s="1441"/>
      <c r="AM3226" s="1456"/>
    </row>
    <row r="3227" spans="1:39" ht="45" x14ac:dyDescent="0.25">
      <c r="A3227" s="239">
        <v>1</v>
      </c>
      <c r="B3227" s="513" t="s">
        <v>305</v>
      </c>
      <c r="C3227" s="2029"/>
      <c r="D3227" s="2044"/>
      <c r="E3227" s="413">
        <v>1125</v>
      </c>
      <c r="F3227" s="213">
        <f>ROUND(E3227/12*$B$4,0)</f>
        <v>1031</v>
      </c>
      <c r="G3227" s="214">
        <f>976+41</f>
        <v>1017</v>
      </c>
      <c r="H3227" s="214">
        <f>G3227/F3227*100</f>
        <v>98.642095053346267</v>
      </c>
      <c r="I3227" s="1141"/>
      <c r="J3227" s="1141"/>
      <c r="K3227" s="1844"/>
      <c r="L3227" s="1844"/>
      <c r="M3227" s="1844"/>
      <c r="N3227" s="1844"/>
      <c r="O3227" s="1844"/>
      <c r="P3227" s="1844"/>
      <c r="Q3227" s="565"/>
      <c r="R3227" s="565"/>
      <c r="S3227" s="565"/>
      <c r="T3227" s="565"/>
      <c r="U3227" s="565"/>
      <c r="V3227" s="565"/>
      <c r="W3227" s="565"/>
      <c r="X3227" s="565"/>
      <c r="Y3227" s="565"/>
      <c r="Z3227" s="565"/>
      <c r="AA3227" s="565"/>
      <c r="AB3227" s="561"/>
      <c r="AC3227" s="565"/>
      <c r="AD3227" s="1074"/>
      <c r="AE3227" s="565"/>
      <c r="AF3227" s="565"/>
      <c r="AG3227" s="565"/>
      <c r="AH3227" s="565"/>
      <c r="AI3227" s="565"/>
      <c r="AJ3227" s="1243"/>
      <c r="AK3227" s="561"/>
      <c r="AL3227" s="1441"/>
      <c r="AM3227" s="1456"/>
    </row>
    <row r="3228" spans="1:39" ht="30" x14ac:dyDescent="0.25">
      <c r="A3228" s="239">
        <v>1</v>
      </c>
      <c r="B3228" s="513" t="s">
        <v>334</v>
      </c>
      <c r="C3228" s="2029"/>
      <c r="D3228" s="2044"/>
      <c r="E3228" s="413"/>
      <c r="F3228" s="213"/>
      <c r="G3228" s="214"/>
      <c r="H3228" s="214"/>
      <c r="I3228" s="1141"/>
      <c r="J3228" s="1141"/>
      <c r="K3228" s="1844"/>
      <c r="L3228" s="1844"/>
      <c r="M3228" s="1844"/>
      <c r="N3228" s="1844"/>
      <c r="O3228" s="1844"/>
      <c r="P3228" s="1844"/>
      <c r="Q3228" s="565"/>
      <c r="R3228" s="565"/>
      <c r="S3228" s="565"/>
      <c r="T3228" s="565"/>
      <c r="U3228" s="565"/>
      <c r="V3228" s="565"/>
      <c r="W3228" s="565"/>
      <c r="X3228" s="565"/>
      <c r="Y3228" s="565"/>
      <c r="Z3228" s="565"/>
      <c r="AA3228" s="565"/>
      <c r="AB3228" s="561"/>
      <c r="AC3228" s="565"/>
      <c r="AD3228" s="1074"/>
      <c r="AE3228" s="565"/>
      <c r="AF3228" s="565"/>
      <c r="AG3228" s="565"/>
      <c r="AH3228" s="565"/>
      <c r="AI3228" s="565"/>
      <c r="AJ3228" s="1243"/>
      <c r="AK3228" s="561"/>
      <c r="AL3228" s="1441"/>
      <c r="AM3228" s="1456"/>
    </row>
    <row r="3229" spans="1:39" ht="75" x14ac:dyDescent="0.25">
      <c r="A3229" s="239">
        <v>1</v>
      </c>
      <c r="B3229" s="513" t="s">
        <v>306</v>
      </c>
      <c r="C3229" s="675"/>
      <c r="D3229" s="4"/>
      <c r="E3229" s="415">
        <v>3200</v>
      </c>
      <c r="F3229" s="213">
        <f>ROUND(E3229/12*$B$4,0)</f>
        <v>2933</v>
      </c>
      <c r="G3229" s="368">
        <f>2579+292</f>
        <v>2871</v>
      </c>
      <c r="H3229" s="244">
        <f>G3229/F3229*100</f>
        <v>97.88612342311626</v>
      </c>
      <c r="I3229" s="1883"/>
      <c r="J3229" s="1883"/>
      <c r="K3229" s="211"/>
      <c r="L3229" s="211"/>
      <c r="M3229" s="211"/>
      <c r="N3229" s="211"/>
      <c r="O3229" s="211"/>
      <c r="P3229" s="211"/>
      <c r="Q3229" s="565"/>
      <c r="R3229" s="565"/>
      <c r="S3229" s="565"/>
      <c r="T3229" s="565"/>
      <c r="U3229" s="565"/>
      <c r="V3229" s="565"/>
      <c r="W3229" s="565"/>
      <c r="X3229" s="565"/>
      <c r="Y3229" s="565"/>
      <c r="Z3229" s="565"/>
      <c r="AA3229" s="565"/>
      <c r="AB3229" s="561"/>
      <c r="AC3229" s="565"/>
      <c r="AD3229" s="1074"/>
      <c r="AE3229" s="565"/>
      <c r="AF3229" s="565"/>
      <c r="AG3229" s="565"/>
      <c r="AH3229" s="565"/>
      <c r="AI3229" s="565"/>
      <c r="AJ3229" s="1260"/>
      <c r="AK3229" s="561"/>
      <c r="AL3229" s="1441"/>
      <c r="AM3229" s="1456"/>
    </row>
    <row r="3230" spans="1:39" ht="60" x14ac:dyDescent="0.25">
      <c r="A3230" s="239">
        <v>1</v>
      </c>
      <c r="B3230" s="513" t="s">
        <v>307</v>
      </c>
      <c r="C3230" s="675"/>
      <c r="D3230" s="4"/>
      <c r="E3230" s="415">
        <v>1100</v>
      </c>
      <c r="F3230" s="213">
        <f>ROUND(E3230/12*$B$4,0)</f>
        <v>1008</v>
      </c>
      <c r="G3230" s="368">
        <f>769+90</f>
        <v>859</v>
      </c>
      <c r="H3230" s="244">
        <f>G3230/F3230*100</f>
        <v>85.218253968253961</v>
      </c>
      <c r="I3230" s="1883"/>
      <c r="J3230" s="1883"/>
      <c r="K3230" s="211"/>
      <c r="L3230" s="211"/>
      <c r="M3230" s="211"/>
      <c r="N3230" s="211"/>
      <c r="O3230" s="211"/>
      <c r="P3230" s="211"/>
      <c r="Q3230" s="565"/>
      <c r="R3230" s="565"/>
      <c r="S3230" s="565"/>
      <c r="T3230" s="565"/>
      <c r="U3230" s="565"/>
      <c r="V3230" s="565"/>
      <c r="W3230" s="565"/>
      <c r="X3230" s="565"/>
      <c r="Y3230" s="565"/>
      <c r="Z3230" s="565"/>
      <c r="AA3230" s="565"/>
      <c r="AB3230" s="561"/>
      <c r="AC3230" s="565"/>
      <c r="AD3230" s="1074"/>
      <c r="AE3230" s="565"/>
      <c r="AF3230" s="565"/>
      <c r="AG3230" s="565"/>
      <c r="AH3230" s="565"/>
      <c r="AI3230" s="565"/>
      <c r="AJ3230" s="1260"/>
      <c r="AK3230" s="561"/>
      <c r="AL3230" s="1441"/>
      <c r="AM3230" s="1456"/>
    </row>
    <row r="3231" spans="1:39" ht="72" x14ac:dyDescent="0.25">
      <c r="B3231" s="779" t="s">
        <v>384</v>
      </c>
      <c r="C3231" s="675"/>
      <c r="D3231" s="4"/>
      <c r="E3231" s="415">
        <v>2700</v>
      </c>
      <c r="F3231" s="213">
        <f>ROUND(E3231/12*$B$4,0)</f>
        <v>2475</v>
      </c>
      <c r="G3231" s="368">
        <f>352+10</f>
        <v>362</v>
      </c>
      <c r="H3231" s="244">
        <f>G3231/F3231*100</f>
        <v>14.626262626262626</v>
      </c>
      <c r="I3231" s="1883"/>
      <c r="J3231" s="1883"/>
      <c r="K3231" s="211"/>
      <c r="L3231" s="211"/>
      <c r="M3231" s="211"/>
      <c r="N3231" s="211"/>
      <c r="O3231" s="211"/>
      <c r="P3231" s="211"/>
      <c r="Q3231" s="565"/>
      <c r="R3231" s="565"/>
      <c r="S3231" s="565"/>
      <c r="T3231" s="565"/>
      <c r="U3231" s="565"/>
      <c r="V3231" s="565"/>
      <c r="W3231" s="565"/>
      <c r="X3231" s="565"/>
      <c r="Y3231" s="565"/>
      <c r="Z3231" s="565"/>
      <c r="AA3231" s="565"/>
      <c r="AB3231" s="561"/>
      <c r="AC3231" s="565"/>
      <c r="AD3231" s="1074"/>
      <c r="AE3231" s="565"/>
      <c r="AF3231" s="565"/>
      <c r="AG3231" s="565"/>
      <c r="AH3231" s="565"/>
      <c r="AI3231" s="565"/>
      <c r="AJ3231" s="1260"/>
      <c r="AK3231" s="561"/>
      <c r="AL3231" s="1441"/>
      <c r="AM3231" s="1456"/>
    </row>
    <row r="3232" spans="1:39" x14ac:dyDescent="0.25">
      <c r="B3232" s="792" t="s">
        <v>206</v>
      </c>
      <c r="C3232" s="675"/>
      <c r="D3232" s="4"/>
      <c r="E3232" s="415"/>
      <c r="F3232" s="213">
        <f>ROUND(E3232/12*$B$4,0)</f>
        <v>0</v>
      </c>
      <c r="G3232" s="368"/>
      <c r="H3232" s="244"/>
      <c r="I3232" s="1883"/>
      <c r="J3232" s="1883"/>
      <c r="K3232" s="211"/>
      <c r="L3232" s="211"/>
      <c r="M3232" s="211"/>
      <c r="N3232" s="211"/>
      <c r="O3232" s="211"/>
      <c r="P3232" s="211"/>
      <c r="Q3232" s="565">
        <v>70.447999999999993</v>
      </c>
      <c r="R3232" s="565">
        <v>70.447999999999993</v>
      </c>
      <c r="S3232" s="565">
        <v>70.447999999999993</v>
      </c>
      <c r="T3232" s="565">
        <v>70.447999999999993</v>
      </c>
      <c r="U3232" s="565">
        <v>70.447999999999993</v>
      </c>
      <c r="V3232" s="565">
        <v>70.447999999999993</v>
      </c>
      <c r="W3232" s="565">
        <v>70.447999999999993</v>
      </c>
      <c r="X3232" s="565">
        <v>70.447999999999993</v>
      </c>
      <c r="Y3232" s="565">
        <v>70.447999999999993</v>
      </c>
      <c r="Z3232" s="565">
        <v>70.447999999999993</v>
      </c>
      <c r="AA3232" s="565">
        <v>70.447999999999993</v>
      </c>
      <c r="AB3232" s="561">
        <f t="shared" ref="AB3232" si="2266">Q3232/12*$B$4+(R3232-Q3232)/11*10+(S3232-R3232)/10*9+(T3232-S3232)/9*8+(U3232-T3232)/8*7+(V3232-U3232)/7*6+(W3232-V3232)/6*5+(X3232-W3232)/5*4+(Y3232-X3232)/4*3+(Z3232-Y3232)/3*2+(AA3232-Z3232)/2*1</f>
        <v>64.577333333333328</v>
      </c>
      <c r="AC3232" s="565">
        <f>AI3232-AH3232-AE3232</f>
        <v>29.588160000000357</v>
      </c>
      <c r="AD3232" s="1074"/>
      <c r="AE3232" s="565"/>
      <c r="AF3232" s="565">
        <f>AC3232-AB3232</f>
        <v>-34.989173333332971</v>
      </c>
      <c r="AG3232" s="565"/>
      <c r="AH3232" s="565">
        <v>0</v>
      </c>
      <c r="AI3232" s="565">
        <v>29.588160000000357</v>
      </c>
      <c r="AJ3232" s="1260"/>
      <c r="AK3232" s="561"/>
      <c r="AL3232" s="1441"/>
      <c r="AM3232" s="1456"/>
    </row>
    <row r="3233" spans="1:39" ht="29.25" x14ac:dyDescent="0.25">
      <c r="A3233" s="239">
        <v>1</v>
      </c>
      <c r="B3233" s="779" t="s">
        <v>359</v>
      </c>
      <c r="C3233" s="675"/>
      <c r="D3233" s="4"/>
      <c r="E3233" s="415">
        <f>E3240+E3241+E3243</f>
        <v>712</v>
      </c>
      <c r="F3233" s="213">
        <f>F3240+F3241+F3243</f>
        <v>652</v>
      </c>
      <c r="G3233" s="368">
        <f>G3240+G3241+G3243</f>
        <v>598</v>
      </c>
      <c r="H3233" s="244">
        <f>G3233/F3233*100</f>
        <v>91.717791411042953</v>
      </c>
      <c r="I3233" s="1883"/>
      <c r="J3233" s="1883"/>
      <c r="K3233" s="211"/>
      <c r="L3233" s="211"/>
      <c r="M3233" s="211"/>
      <c r="N3233" s="211"/>
      <c r="O3233" s="211"/>
      <c r="P3233" s="211"/>
      <c r="Q3233" s="565"/>
      <c r="R3233" s="565"/>
      <c r="S3233" s="565"/>
      <c r="T3233" s="565"/>
      <c r="U3233" s="565"/>
      <c r="V3233" s="565"/>
      <c r="W3233" s="565"/>
      <c r="X3233" s="565"/>
      <c r="Y3233" s="565"/>
      <c r="Z3233" s="565"/>
      <c r="AA3233" s="565"/>
      <c r="AB3233" s="561"/>
      <c r="AC3233" s="565"/>
      <c r="AD3233" s="1074"/>
      <c r="AE3233" s="565"/>
      <c r="AF3233" s="565"/>
      <c r="AG3233" s="565"/>
      <c r="AH3233" s="565"/>
      <c r="AI3233" s="565"/>
      <c r="AJ3233" s="1260">
        <f>AJ3240+AJ3241+AJ3243</f>
        <v>0</v>
      </c>
      <c r="AK3233" s="561"/>
      <c r="AL3233" s="1441"/>
      <c r="AM3233" s="1456"/>
    </row>
    <row r="3234" spans="1:39" x14ac:dyDescent="0.25">
      <c r="A3234" s="239">
        <v>1</v>
      </c>
      <c r="B3234" s="4" t="s">
        <v>347</v>
      </c>
      <c r="C3234" s="675"/>
      <c r="D3234" s="4"/>
      <c r="E3234" s="415"/>
      <c r="F3234" s="213"/>
      <c r="G3234" s="368"/>
      <c r="H3234" s="244"/>
      <c r="I3234" s="1883"/>
      <c r="J3234" s="1883"/>
      <c r="K3234" s="211"/>
      <c r="L3234" s="211"/>
      <c r="M3234" s="211"/>
      <c r="N3234" s="211"/>
      <c r="O3234" s="211"/>
      <c r="P3234" s="211"/>
      <c r="Q3234" s="565"/>
      <c r="R3234" s="565"/>
      <c r="S3234" s="565"/>
      <c r="T3234" s="565"/>
      <c r="U3234" s="565"/>
      <c r="V3234" s="565"/>
      <c r="W3234" s="565"/>
      <c r="X3234" s="565"/>
      <c r="Y3234" s="565"/>
      <c r="Z3234" s="565"/>
      <c r="AA3234" s="565"/>
      <c r="AB3234" s="561"/>
      <c r="AC3234" s="565"/>
      <c r="AD3234" s="1074"/>
      <c r="AE3234" s="565"/>
      <c r="AF3234" s="565"/>
      <c r="AG3234" s="565"/>
      <c r="AH3234" s="565"/>
      <c r="AI3234" s="565"/>
      <c r="AJ3234" s="1260"/>
      <c r="AK3234" s="561"/>
      <c r="AL3234" s="1441"/>
      <c r="AM3234" s="1456"/>
    </row>
    <row r="3235" spans="1:39" ht="30" x14ac:dyDescent="0.25">
      <c r="A3235" s="239">
        <v>1</v>
      </c>
      <c r="B3235" s="793" t="s">
        <v>348</v>
      </c>
      <c r="C3235" s="675"/>
      <c r="D3235" s="4"/>
      <c r="E3235" s="415"/>
      <c r="F3235" s="213"/>
      <c r="G3235" s="368"/>
      <c r="H3235" s="244"/>
      <c r="I3235" s="1883"/>
      <c r="J3235" s="1883"/>
      <c r="K3235" s="211"/>
      <c r="L3235" s="211"/>
      <c r="M3235" s="211"/>
      <c r="N3235" s="211"/>
      <c r="O3235" s="211"/>
      <c r="P3235" s="211"/>
      <c r="Q3235" s="565"/>
      <c r="R3235" s="565"/>
      <c r="S3235" s="565"/>
      <c r="T3235" s="565"/>
      <c r="U3235" s="565"/>
      <c r="V3235" s="565"/>
      <c r="W3235" s="565"/>
      <c r="X3235" s="565"/>
      <c r="Y3235" s="565"/>
      <c r="Z3235" s="565"/>
      <c r="AA3235" s="565"/>
      <c r="AB3235" s="561"/>
      <c r="AC3235" s="565"/>
      <c r="AD3235" s="1074"/>
      <c r="AE3235" s="565"/>
      <c r="AF3235" s="565"/>
      <c r="AG3235" s="565"/>
      <c r="AH3235" s="565"/>
      <c r="AI3235" s="565"/>
      <c r="AJ3235" s="1260"/>
      <c r="AK3235" s="561"/>
      <c r="AL3235" s="1441"/>
      <c r="AM3235" s="1456"/>
    </row>
    <row r="3236" spans="1:39" x14ac:dyDescent="0.25">
      <c r="A3236" s="239">
        <v>1</v>
      </c>
      <c r="B3236" s="4" t="s">
        <v>349</v>
      </c>
      <c r="C3236" s="675"/>
      <c r="D3236" s="4"/>
      <c r="E3236" s="415"/>
      <c r="F3236" s="213"/>
      <c r="G3236" s="368"/>
      <c r="H3236" s="244"/>
      <c r="I3236" s="1883"/>
      <c r="J3236" s="1883"/>
      <c r="K3236" s="211"/>
      <c r="L3236" s="211"/>
      <c r="M3236" s="211"/>
      <c r="N3236" s="211"/>
      <c r="O3236" s="211"/>
      <c r="P3236" s="211"/>
      <c r="Q3236" s="565"/>
      <c r="R3236" s="565"/>
      <c r="S3236" s="565"/>
      <c r="T3236" s="565"/>
      <c r="U3236" s="565"/>
      <c r="V3236" s="565"/>
      <c r="W3236" s="565"/>
      <c r="X3236" s="565"/>
      <c r="Y3236" s="565"/>
      <c r="Z3236" s="565"/>
      <c r="AA3236" s="565"/>
      <c r="AB3236" s="561"/>
      <c r="AC3236" s="565"/>
      <c r="AD3236" s="1074"/>
      <c r="AE3236" s="565"/>
      <c r="AF3236" s="565"/>
      <c r="AG3236" s="565"/>
      <c r="AH3236" s="565"/>
      <c r="AI3236" s="565"/>
      <c r="AJ3236" s="1260"/>
      <c r="AK3236" s="561"/>
      <c r="AL3236" s="1441"/>
      <c r="AM3236" s="1456"/>
    </row>
    <row r="3237" spans="1:39" ht="30" x14ac:dyDescent="0.25">
      <c r="A3237" s="239">
        <v>1</v>
      </c>
      <c r="B3237" s="4" t="s">
        <v>374</v>
      </c>
      <c r="C3237" s="675"/>
      <c r="D3237" s="4"/>
      <c r="E3237" s="415"/>
      <c r="F3237" s="213"/>
      <c r="G3237" s="368"/>
      <c r="H3237" s="244"/>
      <c r="I3237" s="1883"/>
      <c r="J3237" s="1883"/>
      <c r="K3237" s="211"/>
      <c r="L3237" s="211"/>
      <c r="M3237" s="211"/>
      <c r="N3237" s="211"/>
      <c r="O3237" s="211"/>
      <c r="P3237" s="211"/>
      <c r="Q3237" s="565"/>
      <c r="R3237" s="565"/>
      <c r="S3237" s="565"/>
      <c r="T3237" s="565"/>
      <c r="U3237" s="565"/>
      <c r="V3237" s="565"/>
      <c r="W3237" s="565"/>
      <c r="X3237" s="565"/>
      <c r="Y3237" s="565"/>
      <c r="Z3237" s="565"/>
      <c r="AA3237" s="565"/>
      <c r="AB3237" s="561"/>
      <c r="AC3237" s="565"/>
      <c r="AD3237" s="1074"/>
      <c r="AE3237" s="565"/>
      <c r="AF3237" s="565"/>
      <c r="AG3237" s="565"/>
      <c r="AH3237" s="565"/>
      <c r="AI3237" s="565"/>
      <c r="AJ3237" s="1260"/>
      <c r="AK3237" s="561"/>
      <c r="AL3237" s="1441"/>
      <c r="AM3237" s="1456"/>
    </row>
    <row r="3238" spans="1:39" s="253" customFormat="1" ht="75" x14ac:dyDescent="0.25">
      <c r="A3238" s="239">
        <v>1</v>
      </c>
      <c r="B3238" s="4" t="s">
        <v>351</v>
      </c>
      <c r="C3238" s="699"/>
      <c r="D3238" s="4"/>
      <c r="E3238" s="415"/>
      <c r="F3238" s="213"/>
      <c r="G3238" s="368"/>
      <c r="H3238" s="244"/>
      <c r="I3238" s="1883"/>
      <c r="J3238" s="1883"/>
      <c r="K3238" s="211"/>
      <c r="L3238" s="211"/>
      <c r="M3238" s="211"/>
      <c r="N3238" s="211"/>
      <c r="O3238" s="211"/>
      <c r="P3238" s="211"/>
      <c r="Q3238" s="565"/>
      <c r="R3238" s="565"/>
      <c r="S3238" s="565"/>
      <c r="T3238" s="565"/>
      <c r="U3238" s="565"/>
      <c r="V3238" s="565"/>
      <c r="W3238" s="565"/>
      <c r="X3238" s="565"/>
      <c r="Y3238" s="565"/>
      <c r="Z3238" s="565"/>
      <c r="AA3238" s="565"/>
      <c r="AB3238" s="1185"/>
      <c r="AC3238" s="565"/>
      <c r="AD3238" s="1074"/>
      <c r="AE3238" s="565"/>
      <c r="AF3238" s="565"/>
      <c r="AG3238" s="565"/>
      <c r="AH3238" s="565"/>
      <c r="AI3238" s="565"/>
      <c r="AJ3238" s="1260"/>
      <c r="AK3238" s="561"/>
      <c r="AL3238" s="1441"/>
      <c r="AM3238" s="1456"/>
    </row>
    <row r="3239" spans="1:39" ht="45" x14ac:dyDescent="0.25">
      <c r="A3239" s="239">
        <v>1</v>
      </c>
      <c r="B3239" s="794" t="s">
        <v>352</v>
      </c>
      <c r="C3239" s="248"/>
      <c r="D3239" s="779"/>
      <c r="E3239" s="415"/>
      <c r="F3239" s="1044"/>
      <c r="G3239" s="1044"/>
      <c r="H3239" s="244"/>
      <c r="I3239" s="1883"/>
      <c r="J3239" s="1883"/>
      <c r="K3239" s="211"/>
      <c r="L3239" s="211"/>
      <c r="M3239" s="211"/>
      <c r="N3239" s="211"/>
      <c r="O3239" s="211"/>
      <c r="P3239" s="211"/>
      <c r="Q3239" s="565"/>
      <c r="R3239" s="565"/>
      <c r="S3239" s="565"/>
      <c r="T3239" s="565"/>
      <c r="U3239" s="565"/>
      <c r="V3239" s="565"/>
      <c r="W3239" s="565"/>
      <c r="X3239" s="565"/>
      <c r="Y3239" s="565"/>
      <c r="Z3239" s="565"/>
      <c r="AA3239" s="565"/>
      <c r="AB3239" s="561">
        <f>Q3239/12*$B$4</f>
        <v>0</v>
      </c>
      <c r="AC3239" s="565">
        <f>AI3239-AH3239</f>
        <v>0</v>
      </c>
      <c r="AD3239" s="1074"/>
      <c r="AE3239" s="565"/>
      <c r="AF3239" s="565">
        <f>AC3239-AB3239</f>
        <v>0</v>
      </c>
      <c r="AG3239" s="565"/>
      <c r="AH3239" s="565"/>
      <c r="AI3239" s="565"/>
      <c r="AJ3239" s="1264"/>
      <c r="AK3239" s="561"/>
      <c r="AL3239" s="1441"/>
      <c r="AM3239" s="1456"/>
    </row>
    <row r="3240" spans="1:39" ht="105" x14ac:dyDescent="0.25">
      <c r="B3240" s="794" t="s">
        <v>530</v>
      </c>
      <c r="C3240" s="248"/>
      <c r="D3240" s="779"/>
      <c r="E3240" s="415">
        <v>200</v>
      </c>
      <c r="F3240" s="1044">
        <f>ROUND(E3240/12*$B$4,0)</f>
        <v>183</v>
      </c>
      <c r="G3240" s="1044">
        <v>84</v>
      </c>
      <c r="H3240" s="244">
        <f>G3240/F3240*100</f>
        <v>45.901639344262293</v>
      </c>
      <c r="I3240" s="1883"/>
      <c r="J3240" s="1883"/>
      <c r="K3240" s="211"/>
      <c r="L3240" s="211"/>
      <c r="M3240" s="211"/>
      <c r="N3240" s="211"/>
      <c r="O3240" s="211"/>
      <c r="P3240" s="211"/>
      <c r="Q3240" s="565"/>
      <c r="R3240" s="565"/>
      <c r="S3240" s="565"/>
      <c r="T3240" s="565"/>
      <c r="U3240" s="565"/>
      <c r="V3240" s="565"/>
      <c r="W3240" s="565"/>
      <c r="X3240" s="565"/>
      <c r="Y3240" s="565"/>
      <c r="Z3240" s="565"/>
      <c r="AA3240" s="565"/>
      <c r="AB3240" s="607"/>
      <c r="AC3240" s="565"/>
      <c r="AD3240" s="1074"/>
      <c r="AE3240" s="565"/>
      <c r="AF3240" s="565"/>
      <c r="AG3240" s="565"/>
      <c r="AH3240" s="565"/>
      <c r="AI3240" s="565"/>
      <c r="AJ3240" s="1264"/>
      <c r="AK3240" s="561"/>
      <c r="AL3240" s="1441"/>
      <c r="AM3240" s="1456"/>
    </row>
    <row r="3241" spans="1:39" ht="42.75" x14ac:dyDescent="0.25">
      <c r="B3241" s="1399" t="s">
        <v>507</v>
      </c>
      <c r="C3241" s="248"/>
      <c r="D3241" s="779"/>
      <c r="E3241" s="415">
        <f>E3242</f>
        <v>512</v>
      </c>
      <c r="F3241" s="752">
        <f>F3242</f>
        <v>469</v>
      </c>
      <c r="G3241" s="752">
        <f>G3242</f>
        <v>514</v>
      </c>
      <c r="H3241" s="244">
        <f>G3241/F3241*100</f>
        <v>109.59488272921109</v>
      </c>
      <c r="I3241" s="1883"/>
      <c r="J3241" s="1883"/>
      <c r="K3241" s="211"/>
      <c r="L3241" s="211"/>
      <c r="M3241" s="211"/>
      <c r="N3241" s="211"/>
      <c r="O3241" s="211"/>
      <c r="P3241" s="211"/>
      <c r="Q3241" s="565">
        <v>819.55597</v>
      </c>
      <c r="R3241" s="565">
        <v>819.55597</v>
      </c>
      <c r="S3241" s="565">
        <v>819.55597</v>
      </c>
      <c r="T3241" s="565">
        <v>819.55597</v>
      </c>
      <c r="U3241" s="565">
        <v>819.55597</v>
      </c>
      <c r="V3241" s="565">
        <v>819.55597</v>
      </c>
      <c r="W3241" s="565">
        <v>819.55597</v>
      </c>
      <c r="X3241" s="565">
        <v>819.55597</v>
      </c>
      <c r="Y3241" s="565">
        <v>819.55597</v>
      </c>
      <c r="Z3241" s="565">
        <v>819.55597</v>
      </c>
      <c r="AA3241" s="565">
        <v>819.55597</v>
      </c>
      <c r="AB3241" s="1181">
        <f t="shared" ref="AB3241" si="2267">Q3241/12*$B$4+(R3241-Q3241)/11*10+(S3241-R3241)/10*9+(T3241-S3241)/9*8+(U3241-T3241)/8*7+(V3241-U3241)/7*6+(W3241-V3241)/6*5+(X3241-W3241)/5*4+(Y3241-X3241)/4*3+(Z3241-Y3241)/3*2+(AA3241-Z3241)/2*1</f>
        <v>751.2596391666666</v>
      </c>
      <c r="AC3241" s="565">
        <f>AI3241-AH3241-AE3241</f>
        <v>555.09943999999996</v>
      </c>
      <c r="AD3241" s="1074"/>
      <c r="AE3241" s="565"/>
      <c r="AF3241" s="565">
        <f>AC3241-AB3241</f>
        <v>-196.16019916666664</v>
      </c>
      <c r="AG3241" s="565"/>
      <c r="AH3241" s="565">
        <v>-4.4659199999999997</v>
      </c>
      <c r="AI3241" s="565">
        <v>550.63351999999998</v>
      </c>
      <c r="AJ3241" s="1264">
        <f>AJ3242</f>
        <v>0</v>
      </c>
      <c r="AK3241" s="561"/>
      <c r="AL3241" s="1441"/>
      <c r="AM3241" s="1456"/>
    </row>
    <row r="3242" spans="1:39" x14ac:dyDescent="0.25">
      <c r="B3242" s="794" t="s">
        <v>508</v>
      </c>
      <c r="C3242" s="248"/>
      <c r="D3242" s="779"/>
      <c r="E3242" s="415">
        <v>512</v>
      </c>
      <c r="F3242" s="1044">
        <f>ROUND(E3242/12*$B$4,0)</f>
        <v>469</v>
      </c>
      <c r="G3242" s="1044">
        <v>514</v>
      </c>
      <c r="H3242" s="244">
        <f>G3242/F3242*100</f>
        <v>109.59488272921109</v>
      </c>
      <c r="I3242" s="1883"/>
      <c r="J3242" s="1883"/>
      <c r="K3242" s="211"/>
      <c r="L3242" s="211"/>
      <c r="M3242" s="211"/>
      <c r="N3242" s="211"/>
      <c r="O3242" s="211"/>
      <c r="P3242" s="211"/>
      <c r="Q3242" s="565"/>
      <c r="R3242" s="565"/>
      <c r="S3242" s="565"/>
      <c r="T3242" s="565"/>
      <c r="U3242" s="565"/>
      <c r="V3242" s="565"/>
      <c r="W3242" s="565"/>
      <c r="X3242" s="565"/>
      <c r="Y3242" s="565"/>
      <c r="Z3242" s="565"/>
      <c r="AA3242" s="565"/>
      <c r="AB3242" s="607"/>
      <c r="AC3242" s="565"/>
      <c r="AD3242" s="1074"/>
      <c r="AE3242" s="565"/>
      <c r="AF3242" s="565"/>
      <c r="AG3242" s="565"/>
      <c r="AH3242" s="565"/>
      <c r="AI3242" s="565"/>
      <c r="AJ3242" s="1264"/>
      <c r="AK3242" s="561"/>
      <c r="AL3242" s="1441"/>
      <c r="AM3242" s="1456"/>
    </row>
    <row r="3243" spans="1:39" ht="42.75" x14ac:dyDescent="0.25">
      <c r="B3243" s="1399" t="s">
        <v>509</v>
      </c>
      <c r="C3243" s="248"/>
      <c r="D3243" s="779"/>
      <c r="E3243" s="415"/>
      <c r="F3243" s="1044"/>
      <c r="G3243" s="1044"/>
      <c r="H3243" s="244"/>
      <c r="I3243" s="1883"/>
      <c r="J3243" s="1883"/>
      <c r="K3243" s="211"/>
      <c r="L3243" s="211"/>
      <c r="M3243" s="211"/>
      <c r="N3243" s="211"/>
      <c r="O3243" s="211"/>
      <c r="P3243" s="211"/>
      <c r="Q3243" s="565"/>
      <c r="R3243" s="565"/>
      <c r="S3243" s="565"/>
      <c r="T3243" s="565"/>
      <c r="U3243" s="565"/>
      <c r="V3243" s="565"/>
      <c r="W3243" s="565"/>
      <c r="X3243" s="565"/>
      <c r="Y3243" s="565"/>
      <c r="Z3243" s="565"/>
      <c r="AA3243" s="565"/>
      <c r="AB3243" s="607"/>
      <c r="AC3243" s="565"/>
      <c r="AD3243" s="1074"/>
      <c r="AE3243" s="565"/>
      <c r="AF3243" s="565"/>
      <c r="AG3243" s="565"/>
      <c r="AH3243" s="565"/>
      <c r="AI3243" s="565"/>
      <c r="AJ3243" s="1264"/>
      <c r="AK3243" s="561"/>
      <c r="AL3243" s="1441"/>
      <c r="AM3243" s="1456"/>
    </row>
    <row r="3244" spans="1:39" ht="29.25" x14ac:dyDescent="0.25">
      <c r="A3244" s="239">
        <v>1</v>
      </c>
      <c r="B3244" s="779" t="s">
        <v>360</v>
      </c>
      <c r="C3244" s="2029"/>
      <c r="D3244" s="4"/>
      <c r="E3244" s="415"/>
      <c r="F3244" s="213"/>
      <c r="G3244" s="368"/>
      <c r="H3244" s="244"/>
      <c r="I3244" s="1883"/>
      <c r="J3244" s="1883"/>
      <c r="K3244" s="211"/>
      <c r="L3244" s="211"/>
      <c r="M3244" s="211"/>
      <c r="N3244" s="211"/>
      <c r="O3244" s="211"/>
      <c r="P3244" s="211"/>
      <c r="Q3244" s="565"/>
      <c r="R3244" s="565"/>
      <c r="S3244" s="565"/>
      <c r="T3244" s="565"/>
      <c r="U3244" s="565"/>
      <c r="V3244" s="565"/>
      <c r="W3244" s="565"/>
      <c r="X3244" s="565"/>
      <c r="Y3244" s="565"/>
      <c r="Z3244" s="565"/>
      <c r="AA3244" s="565"/>
      <c r="AB3244" s="607"/>
      <c r="AC3244" s="565"/>
      <c r="AD3244" s="1074"/>
      <c r="AE3244" s="565"/>
      <c r="AF3244" s="565"/>
      <c r="AG3244" s="565"/>
      <c r="AH3244" s="565"/>
      <c r="AI3244" s="565"/>
      <c r="AJ3244" s="1260"/>
      <c r="AK3244" s="561"/>
      <c r="AL3244" s="1441"/>
      <c r="AM3244" s="1456"/>
    </row>
    <row r="3245" spans="1:39" x14ac:dyDescent="0.25">
      <c r="A3245" s="239">
        <v>1</v>
      </c>
      <c r="B3245" s="779" t="s">
        <v>375</v>
      </c>
      <c r="C3245" s="675"/>
      <c r="D3245" s="4"/>
      <c r="E3245" s="415"/>
      <c r="F3245" s="368"/>
      <c r="G3245" s="368"/>
      <c r="H3245" s="244"/>
      <c r="I3245" s="1883"/>
      <c r="J3245" s="1883"/>
      <c r="K3245" s="211"/>
      <c r="L3245" s="211"/>
      <c r="M3245" s="211"/>
      <c r="N3245" s="211"/>
      <c r="O3245" s="211"/>
      <c r="P3245" s="211"/>
      <c r="Q3245" s="565"/>
      <c r="R3245" s="565"/>
      <c r="S3245" s="565"/>
      <c r="T3245" s="565"/>
      <c r="U3245" s="565"/>
      <c r="V3245" s="565"/>
      <c r="W3245" s="565"/>
      <c r="X3245" s="565"/>
      <c r="Y3245" s="565"/>
      <c r="Z3245" s="565"/>
      <c r="AA3245" s="565"/>
      <c r="AB3245" s="561"/>
      <c r="AC3245" s="565"/>
      <c r="AD3245" s="1074"/>
      <c r="AE3245" s="565"/>
      <c r="AF3245" s="565"/>
      <c r="AG3245" s="565"/>
      <c r="AH3245" s="565"/>
      <c r="AI3245" s="565"/>
      <c r="AJ3245" s="1260"/>
      <c r="AK3245" s="561"/>
      <c r="AL3245" s="1441"/>
      <c r="AM3245" s="1456"/>
    </row>
    <row r="3246" spans="1:39" x14ac:dyDescent="0.25">
      <c r="A3246" s="239">
        <v>1</v>
      </c>
      <c r="B3246" s="4" t="s">
        <v>376</v>
      </c>
      <c r="C3246" s="675"/>
      <c r="D3246" s="4"/>
      <c r="E3246" s="415"/>
      <c r="F3246" s="213"/>
      <c r="G3246" s="368"/>
      <c r="H3246" s="244"/>
      <c r="I3246" s="1883"/>
      <c r="J3246" s="1883"/>
      <c r="K3246" s="211"/>
      <c r="L3246" s="211"/>
      <c r="M3246" s="211"/>
      <c r="N3246" s="211"/>
      <c r="O3246" s="211"/>
      <c r="P3246" s="211"/>
      <c r="Q3246" s="565"/>
      <c r="R3246" s="565"/>
      <c r="S3246" s="565"/>
      <c r="T3246" s="565"/>
      <c r="U3246" s="565"/>
      <c r="V3246" s="565"/>
      <c r="W3246" s="565"/>
      <c r="X3246" s="565"/>
      <c r="Y3246" s="565"/>
      <c r="Z3246" s="565"/>
      <c r="AA3246" s="565"/>
      <c r="AB3246" s="561"/>
      <c r="AC3246" s="565"/>
      <c r="AD3246" s="1074"/>
      <c r="AE3246" s="565"/>
      <c r="AF3246" s="565"/>
      <c r="AG3246" s="565"/>
      <c r="AH3246" s="565"/>
      <c r="AI3246" s="565"/>
      <c r="AJ3246" s="1260"/>
      <c r="AK3246" s="561"/>
      <c r="AL3246" s="1441"/>
      <c r="AM3246" s="1456"/>
    </row>
    <row r="3247" spans="1:39" x14ac:dyDescent="0.25">
      <c r="A3247" s="239">
        <v>1</v>
      </c>
      <c r="B3247" s="795" t="s">
        <v>377</v>
      </c>
      <c r="C3247" s="675"/>
      <c r="D3247" s="4"/>
      <c r="E3247" s="415"/>
      <c r="F3247" s="368"/>
      <c r="G3247" s="368"/>
      <c r="H3247" s="244"/>
      <c r="I3247" s="1883"/>
      <c r="J3247" s="1883"/>
      <c r="K3247" s="211"/>
      <c r="L3247" s="211"/>
      <c r="M3247" s="211"/>
      <c r="N3247" s="211"/>
      <c r="O3247" s="211"/>
      <c r="P3247" s="211"/>
      <c r="Q3247" s="565"/>
      <c r="R3247" s="565"/>
      <c r="S3247" s="565"/>
      <c r="T3247" s="565"/>
      <c r="U3247" s="565"/>
      <c r="V3247" s="565"/>
      <c r="W3247" s="565"/>
      <c r="X3247" s="565"/>
      <c r="Y3247" s="565"/>
      <c r="Z3247" s="565"/>
      <c r="AA3247" s="565"/>
      <c r="AB3247" s="561"/>
      <c r="AC3247" s="565"/>
      <c r="AD3247" s="1074"/>
      <c r="AE3247" s="565"/>
      <c r="AF3247" s="565"/>
      <c r="AG3247" s="565"/>
      <c r="AH3247" s="565"/>
      <c r="AI3247" s="565"/>
      <c r="AJ3247" s="1260"/>
      <c r="AK3247" s="561"/>
      <c r="AL3247" s="1441"/>
      <c r="AM3247" s="1456"/>
    </row>
    <row r="3248" spans="1:39" ht="43.5" x14ac:dyDescent="0.25">
      <c r="A3248" s="239">
        <v>1</v>
      </c>
      <c r="B3248" s="779" t="s">
        <v>353</v>
      </c>
      <c r="C3248" s="675"/>
      <c r="D3248" s="4"/>
      <c r="E3248" s="415">
        <v>2900</v>
      </c>
      <c r="F3248" s="213">
        <f>ROUND(E3248/12*$B$4,0)</f>
        <v>2658</v>
      </c>
      <c r="G3248" s="368">
        <v>1996</v>
      </c>
      <c r="H3248" s="244">
        <f>G3248/F3248*100</f>
        <v>75.094055680963137</v>
      </c>
      <c r="I3248" s="1883"/>
      <c r="J3248" s="1883"/>
      <c r="K3248" s="211"/>
      <c r="L3248" s="211"/>
      <c r="M3248" s="211"/>
      <c r="N3248" s="211"/>
      <c r="O3248" s="211"/>
      <c r="P3248" s="211"/>
      <c r="Q3248" s="565"/>
      <c r="R3248" s="565"/>
      <c r="S3248" s="565"/>
      <c r="T3248" s="565"/>
      <c r="U3248" s="565"/>
      <c r="V3248" s="565"/>
      <c r="W3248" s="565"/>
      <c r="X3248" s="565"/>
      <c r="Y3248" s="565"/>
      <c r="Z3248" s="565"/>
      <c r="AA3248" s="565"/>
      <c r="AB3248" s="561"/>
      <c r="AC3248" s="565"/>
      <c r="AD3248" s="1074"/>
      <c r="AE3248" s="565"/>
      <c r="AF3248" s="565"/>
      <c r="AG3248" s="565"/>
      <c r="AH3248" s="565"/>
      <c r="AI3248" s="565"/>
      <c r="AJ3248" s="1260"/>
      <c r="AK3248" s="561"/>
      <c r="AL3248" s="1441"/>
      <c r="AM3248" s="1456"/>
    </row>
    <row r="3249" spans="1:39" ht="30" x14ac:dyDescent="0.25">
      <c r="A3249" s="239">
        <v>1</v>
      </c>
      <c r="B3249" s="774" t="s">
        <v>201</v>
      </c>
      <c r="C3249" s="675"/>
      <c r="D3249" s="4"/>
      <c r="E3249" s="415"/>
      <c r="F3249" s="213"/>
      <c r="G3249" s="368"/>
      <c r="H3249" s="244"/>
      <c r="I3249" s="1883"/>
      <c r="J3249" s="1883"/>
      <c r="K3249" s="211"/>
      <c r="L3249" s="211"/>
      <c r="M3249" s="211"/>
      <c r="N3249" s="211"/>
      <c r="O3249" s="211"/>
      <c r="P3249" s="211"/>
      <c r="Q3249" s="565"/>
      <c r="R3249" s="565"/>
      <c r="S3249" s="565"/>
      <c r="T3249" s="565"/>
      <c r="U3249" s="565"/>
      <c r="V3249" s="565"/>
      <c r="W3249" s="565"/>
      <c r="X3249" s="565"/>
      <c r="Y3249" s="565"/>
      <c r="Z3249" s="565"/>
      <c r="AA3249" s="565"/>
      <c r="AB3249" s="561"/>
      <c r="AC3249" s="565"/>
      <c r="AD3249" s="1074"/>
      <c r="AE3249" s="565"/>
      <c r="AF3249" s="565"/>
      <c r="AG3249" s="565"/>
      <c r="AH3249" s="565"/>
      <c r="AI3249" s="565"/>
      <c r="AJ3249" s="1260"/>
      <c r="AK3249" s="561"/>
      <c r="AL3249" s="1441"/>
      <c r="AM3249" s="1456"/>
    </row>
    <row r="3250" spans="1:39" ht="86.25" x14ac:dyDescent="0.25">
      <c r="A3250" s="239">
        <v>1</v>
      </c>
      <c r="B3250" s="779" t="s">
        <v>361</v>
      </c>
      <c r="C3250" s="675"/>
      <c r="D3250" s="4"/>
      <c r="E3250" s="415"/>
      <c r="F3250" s="213"/>
      <c r="G3250" s="368"/>
      <c r="H3250" s="244"/>
      <c r="I3250" s="1883"/>
      <c r="J3250" s="1883"/>
      <c r="K3250" s="211"/>
      <c r="L3250" s="211"/>
      <c r="M3250" s="211"/>
      <c r="N3250" s="211"/>
      <c r="O3250" s="211"/>
      <c r="P3250" s="211"/>
      <c r="Q3250" s="565"/>
      <c r="R3250" s="565"/>
      <c r="S3250" s="565"/>
      <c r="T3250" s="565"/>
      <c r="U3250" s="565"/>
      <c r="V3250" s="565"/>
      <c r="W3250" s="565"/>
      <c r="X3250" s="565"/>
      <c r="Y3250" s="565"/>
      <c r="Z3250" s="565"/>
      <c r="AA3250" s="565"/>
      <c r="AB3250" s="561"/>
      <c r="AC3250" s="565"/>
      <c r="AD3250" s="1074"/>
      <c r="AE3250" s="565"/>
      <c r="AF3250" s="565"/>
      <c r="AG3250" s="565"/>
      <c r="AH3250" s="565"/>
      <c r="AI3250" s="565"/>
      <c r="AJ3250" s="1260"/>
      <c r="AK3250" s="561"/>
      <c r="AL3250" s="1441"/>
      <c r="AM3250" s="1456"/>
    </row>
    <row r="3251" spans="1:39" x14ac:dyDescent="0.25">
      <c r="A3251" s="239">
        <v>1</v>
      </c>
      <c r="B3251" s="766" t="s">
        <v>234</v>
      </c>
      <c r="C3251" s="675"/>
      <c r="D3251" s="4"/>
      <c r="E3251" s="442">
        <f>E3252+E3253</f>
        <v>80</v>
      </c>
      <c r="F3251" s="782">
        <f>F3252+F3253</f>
        <v>73</v>
      </c>
      <c r="G3251" s="1044">
        <f>G3252+G3253</f>
        <v>0</v>
      </c>
      <c r="H3251" s="211">
        <f t="shared" ref="H3251:H3258" si="2268">G3251/F3251*100</f>
        <v>0</v>
      </c>
      <c r="I3251" s="1883"/>
      <c r="J3251" s="1883"/>
      <c r="K3251" s="211"/>
      <c r="L3251" s="211"/>
      <c r="M3251" s="211"/>
      <c r="N3251" s="211"/>
      <c r="O3251" s="211"/>
      <c r="P3251" s="211"/>
      <c r="Q3251" s="565">
        <v>53.443599999999996</v>
      </c>
      <c r="R3251" s="565">
        <v>53.443599999999996</v>
      </c>
      <c r="S3251" s="565">
        <v>53.443599999999996</v>
      </c>
      <c r="T3251" s="565">
        <v>53.443599999999996</v>
      </c>
      <c r="U3251" s="565">
        <v>53.443599999999996</v>
      </c>
      <c r="V3251" s="565">
        <v>53.443599999999996</v>
      </c>
      <c r="W3251" s="565">
        <v>53.443599999999996</v>
      </c>
      <c r="X3251" s="565">
        <v>53.443599999999996</v>
      </c>
      <c r="Y3251" s="565">
        <v>53.443599999999996</v>
      </c>
      <c r="Z3251" s="565">
        <v>53.443599999999996</v>
      </c>
      <c r="AA3251" s="565">
        <v>53.443599999999996</v>
      </c>
      <c r="AB3251" s="1181">
        <f t="shared" ref="AB3251" si="2269">Q3251/12*$B$4+(R3251-Q3251)/11*10+(S3251-R3251)/10*9+(T3251-S3251)/9*8+(U3251-T3251)/8*7+(V3251-U3251)/7*6+(W3251-V3251)/6*5+(X3251-W3251)/5*4+(Y3251-X3251)/4*3+(Z3251-Y3251)/3*2+(AA3251-Z3251)/2*1</f>
        <v>48.989966666666668</v>
      </c>
      <c r="AC3251" s="565">
        <f>AI3251-AH3251-AE3251</f>
        <v>0</v>
      </c>
      <c r="AD3251" s="1074"/>
      <c r="AE3251" s="565"/>
      <c r="AF3251" s="565">
        <f>AC3251-AB3251</f>
        <v>-48.989966666666668</v>
      </c>
      <c r="AG3251" s="565"/>
      <c r="AH3251" s="565"/>
      <c r="AI3251" s="565"/>
      <c r="AJ3251" s="1264">
        <f>AJ3252+AJ3253</f>
        <v>0</v>
      </c>
      <c r="AK3251" s="561"/>
      <c r="AL3251" s="1441"/>
      <c r="AM3251" s="1456"/>
    </row>
    <row r="3252" spans="1:39" ht="30" x14ac:dyDescent="0.25">
      <c r="A3252" s="239">
        <v>1</v>
      </c>
      <c r="B3252" s="1" t="s">
        <v>283</v>
      </c>
      <c r="C3252" s="675"/>
      <c r="D3252" s="4"/>
      <c r="E3252" s="415">
        <v>60</v>
      </c>
      <c r="F3252" s="368">
        <f>ROUND(E3252/12*$B$4,0)</f>
        <v>55</v>
      </c>
      <c r="G3252" s="368"/>
      <c r="H3252" s="244">
        <f t="shared" si="2268"/>
        <v>0</v>
      </c>
      <c r="I3252" s="1883"/>
      <c r="J3252" s="1883"/>
      <c r="K3252" s="211"/>
      <c r="L3252" s="211"/>
      <c r="M3252" s="211"/>
      <c r="N3252" s="211"/>
      <c r="O3252" s="211"/>
      <c r="P3252" s="211"/>
      <c r="Q3252" s="565"/>
      <c r="R3252" s="565"/>
      <c r="S3252" s="565"/>
      <c r="T3252" s="565"/>
      <c r="U3252" s="565"/>
      <c r="V3252" s="565"/>
      <c r="W3252" s="565"/>
      <c r="X3252" s="565"/>
      <c r="Y3252" s="565"/>
      <c r="Z3252" s="565"/>
      <c r="AA3252" s="565"/>
      <c r="AB3252" s="561"/>
      <c r="AC3252" s="565"/>
      <c r="AD3252" s="1074"/>
      <c r="AE3252" s="565"/>
      <c r="AF3252" s="565"/>
      <c r="AG3252" s="565"/>
      <c r="AH3252" s="565"/>
      <c r="AI3252" s="565"/>
      <c r="AJ3252" s="1260"/>
      <c r="AK3252" s="561"/>
      <c r="AL3252" s="1441"/>
      <c r="AM3252" s="1456"/>
    </row>
    <row r="3253" spans="1:39" ht="30" x14ac:dyDescent="0.25">
      <c r="A3253" s="239">
        <v>1</v>
      </c>
      <c r="B3253" s="1" t="s">
        <v>278</v>
      </c>
      <c r="C3253" s="675"/>
      <c r="D3253" s="4"/>
      <c r="E3253" s="415">
        <v>20</v>
      </c>
      <c r="F3253" s="213">
        <f>ROUND(E3253/12*$B$4,0)</f>
        <v>18</v>
      </c>
      <c r="G3253" s="368"/>
      <c r="H3253" s="244">
        <f t="shared" si="2268"/>
        <v>0</v>
      </c>
      <c r="I3253" s="1883"/>
      <c r="J3253" s="1883"/>
      <c r="K3253" s="211"/>
      <c r="L3253" s="211"/>
      <c r="M3253" s="211"/>
      <c r="N3253" s="211"/>
      <c r="O3253" s="211"/>
      <c r="P3253" s="211"/>
      <c r="Q3253" s="565"/>
      <c r="R3253" s="565"/>
      <c r="S3253" s="565"/>
      <c r="T3253" s="565"/>
      <c r="U3253" s="565"/>
      <c r="V3253" s="565"/>
      <c r="W3253" s="565"/>
      <c r="X3253" s="565"/>
      <c r="Y3253" s="565"/>
      <c r="Z3253" s="565"/>
      <c r="AA3253" s="565"/>
      <c r="AB3253" s="561"/>
      <c r="AC3253" s="565"/>
      <c r="AD3253" s="1074"/>
      <c r="AE3253" s="565"/>
      <c r="AF3253" s="565"/>
      <c r="AG3253" s="565"/>
      <c r="AH3253" s="565"/>
      <c r="AI3253" s="565"/>
      <c r="AJ3253" s="1260"/>
      <c r="AK3253" s="561"/>
      <c r="AL3253" s="1441"/>
      <c r="AM3253" s="1456"/>
    </row>
    <row r="3254" spans="1:39" ht="29.25" x14ac:dyDescent="0.25">
      <c r="A3254" s="239">
        <v>1</v>
      </c>
      <c r="B3254" s="720" t="s">
        <v>279</v>
      </c>
      <c r="C3254" s="675"/>
      <c r="D3254" s="4"/>
      <c r="E3254" s="442">
        <f>E3233+E3210-E3242</f>
        <v>17759</v>
      </c>
      <c r="F3254" s="782">
        <f t="shared" ref="F3254:G3254" si="2270">F3233+F3210-F3242</f>
        <v>16279</v>
      </c>
      <c r="G3254" s="1044">
        <f t="shared" si="2270"/>
        <v>9154</v>
      </c>
      <c r="H3254" s="211">
        <f t="shared" si="2268"/>
        <v>56.231955279808346</v>
      </c>
      <c r="I3254" s="1883"/>
      <c r="J3254" s="1883"/>
      <c r="K3254" s="211"/>
      <c r="L3254" s="211"/>
      <c r="M3254" s="211"/>
      <c r="N3254" s="211"/>
      <c r="O3254" s="211"/>
      <c r="P3254" s="211"/>
      <c r="Q3254" s="565"/>
      <c r="R3254" s="565"/>
      <c r="S3254" s="565"/>
      <c r="T3254" s="565"/>
      <c r="U3254" s="565"/>
      <c r="V3254" s="565"/>
      <c r="W3254" s="565"/>
      <c r="X3254" s="565"/>
      <c r="Y3254" s="565"/>
      <c r="Z3254" s="565"/>
      <c r="AA3254" s="565"/>
      <c r="AB3254" s="561"/>
      <c r="AC3254" s="565"/>
      <c r="AD3254" s="1074"/>
      <c r="AE3254" s="565"/>
      <c r="AF3254" s="565"/>
      <c r="AG3254" s="565"/>
      <c r="AH3254" s="565"/>
      <c r="AI3254" s="565"/>
      <c r="AJ3254" s="1264">
        <f>AJ3233+AJ3210</f>
        <v>0</v>
      </c>
      <c r="AK3254" s="561"/>
      <c r="AL3254" s="1441"/>
      <c r="AM3254" s="1456"/>
    </row>
    <row r="3255" spans="1:39" ht="43.5" x14ac:dyDescent="0.25">
      <c r="A3255" s="239">
        <v>1</v>
      </c>
      <c r="B3255" s="720" t="s">
        <v>308</v>
      </c>
      <c r="C3255" s="675"/>
      <c r="D3255" s="4"/>
      <c r="E3255" s="442">
        <f>E3220+E3242</f>
        <v>9137</v>
      </c>
      <c r="F3255" s="782">
        <f t="shared" ref="F3255:G3255" si="2271">F3220+F3242</f>
        <v>8374</v>
      </c>
      <c r="G3255" s="1044">
        <f t="shared" si="2271"/>
        <v>8259</v>
      </c>
      <c r="H3255" s="211">
        <f t="shared" si="2268"/>
        <v>98.626701695724861</v>
      </c>
      <c r="I3255" s="1883"/>
      <c r="J3255" s="1883"/>
      <c r="K3255" s="211"/>
      <c r="L3255" s="211"/>
      <c r="M3255" s="211"/>
      <c r="N3255" s="211"/>
      <c r="O3255" s="211"/>
      <c r="P3255" s="211"/>
      <c r="Q3255" s="565"/>
      <c r="R3255" s="565"/>
      <c r="S3255" s="565"/>
      <c r="T3255" s="565"/>
      <c r="U3255" s="565"/>
      <c r="V3255" s="565"/>
      <c r="W3255" s="565"/>
      <c r="X3255" s="565"/>
      <c r="Y3255" s="565"/>
      <c r="Z3255" s="565"/>
      <c r="AA3255" s="565"/>
      <c r="AB3255" s="561"/>
      <c r="AC3255" s="565"/>
      <c r="AD3255" s="1074"/>
      <c r="AE3255" s="565"/>
      <c r="AF3255" s="565"/>
      <c r="AG3255" s="565"/>
      <c r="AH3255" s="565"/>
      <c r="AI3255" s="565"/>
      <c r="AJ3255" s="1264">
        <f>AJ3220</f>
        <v>0</v>
      </c>
      <c r="AK3255" s="561"/>
      <c r="AL3255" s="1441"/>
      <c r="AM3255" s="1456"/>
    </row>
    <row r="3256" spans="1:39" ht="29.25" x14ac:dyDescent="0.25">
      <c r="A3256" s="239">
        <v>1</v>
      </c>
      <c r="B3256" s="720" t="s">
        <v>280</v>
      </c>
      <c r="C3256" s="676"/>
      <c r="D3256" s="4"/>
      <c r="E3256" s="442">
        <f>E3244+E3218</f>
        <v>30000</v>
      </c>
      <c r="F3256" s="782">
        <f>F3244+F3218</f>
        <v>27500</v>
      </c>
      <c r="G3256" s="782">
        <f>G3244+G3218</f>
        <v>8421</v>
      </c>
      <c r="H3256" s="211">
        <f t="shared" si="2268"/>
        <v>30.621818181818185</v>
      </c>
      <c r="I3256" s="1883"/>
      <c r="J3256" s="1883"/>
      <c r="K3256" s="211"/>
      <c r="L3256" s="211"/>
      <c r="M3256" s="211"/>
      <c r="N3256" s="211"/>
      <c r="O3256" s="211"/>
      <c r="P3256" s="211"/>
      <c r="Q3256" s="565"/>
      <c r="R3256" s="565"/>
      <c r="S3256" s="565"/>
      <c r="T3256" s="565"/>
      <c r="U3256" s="565"/>
      <c r="V3256" s="565"/>
      <c r="W3256" s="565"/>
      <c r="X3256" s="565"/>
      <c r="Y3256" s="565"/>
      <c r="Z3256" s="565"/>
      <c r="AA3256" s="565"/>
      <c r="AB3256" s="561"/>
      <c r="AC3256" s="565"/>
      <c r="AD3256" s="1074"/>
      <c r="AE3256" s="565"/>
      <c r="AF3256" s="565"/>
      <c r="AG3256" s="565"/>
      <c r="AH3256" s="565"/>
      <c r="AI3256" s="565"/>
      <c r="AJ3256" s="1247">
        <f>AJ3244+AJ3218</f>
        <v>0</v>
      </c>
      <c r="AK3256" s="561"/>
      <c r="AL3256" s="1441"/>
      <c r="AM3256" s="1456"/>
    </row>
    <row r="3257" spans="1:39" ht="29.25" x14ac:dyDescent="0.25">
      <c r="A3257" s="239">
        <v>1</v>
      </c>
      <c r="B3257" s="720" t="s">
        <v>281</v>
      </c>
      <c r="C3257" s="699"/>
      <c r="D3257" s="4"/>
      <c r="E3257" s="442">
        <f>E3248+E3231</f>
        <v>5600</v>
      </c>
      <c r="F3257" s="782">
        <f>F3248+F3231</f>
        <v>5133</v>
      </c>
      <c r="G3257" s="782">
        <f>G3248+G3231</f>
        <v>2358</v>
      </c>
      <c r="H3257" s="211">
        <f t="shared" si="2268"/>
        <v>45.938047925189949</v>
      </c>
      <c r="I3257" s="1883"/>
      <c r="J3257" s="1883"/>
      <c r="K3257" s="211"/>
      <c r="L3257" s="211"/>
      <c r="M3257" s="211"/>
      <c r="N3257" s="211"/>
      <c r="O3257" s="211"/>
      <c r="P3257" s="211"/>
      <c r="Q3257" s="565">
        <v>2897.6219999999998</v>
      </c>
      <c r="R3257" s="565">
        <v>2897.6219999999998</v>
      </c>
      <c r="S3257" s="565">
        <v>2897.6219999999998</v>
      </c>
      <c r="T3257" s="565">
        <v>2897.6219999999998</v>
      </c>
      <c r="U3257" s="565">
        <v>2897.6219999999998</v>
      </c>
      <c r="V3257" s="565">
        <v>2897.6219999999998</v>
      </c>
      <c r="W3257" s="565">
        <v>2897.6219999999998</v>
      </c>
      <c r="X3257" s="565">
        <v>2897.6219999999998</v>
      </c>
      <c r="Y3257" s="565">
        <v>2897.6219999999998</v>
      </c>
      <c r="Z3257" s="565">
        <v>2897.6219999999998</v>
      </c>
      <c r="AA3257" s="565">
        <v>2897.6219999999998</v>
      </c>
      <c r="AB3257" s="1181">
        <f t="shared" ref="AB3257" si="2272">Q3257/12*$B$4+(R3257-Q3257)/11*10+(S3257-R3257)/10*9+(T3257-S3257)/9*8+(U3257-T3257)/8*7+(V3257-U3257)/7*6+(W3257-V3257)/6*5+(X3257-W3257)/5*4+(Y3257-X3257)/4*3+(Z3257-Y3257)/3*2+(AA3257-Z3257)/2*1</f>
        <v>2656.1534999999999</v>
      </c>
      <c r="AC3257" s="565">
        <f>AI3257-AH3257-AE3257</f>
        <v>1995.3624600000001</v>
      </c>
      <c r="AD3257" s="1074"/>
      <c r="AE3257" s="565"/>
      <c r="AF3257" s="565">
        <f>AC3257-AB3257</f>
        <v>-660.79103999999984</v>
      </c>
      <c r="AG3257" s="565"/>
      <c r="AH3257" s="565">
        <v>-7.7761000000000005</v>
      </c>
      <c r="AI3257" s="565">
        <v>1987.58636</v>
      </c>
      <c r="AJ3257" s="1247">
        <f>AJ3248+AJ3231</f>
        <v>0</v>
      </c>
      <c r="AK3257" s="561"/>
      <c r="AL3257" s="1441"/>
      <c r="AM3257" s="1456"/>
    </row>
    <row r="3258" spans="1:39" x14ac:dyDescent="0.25">
      <c r="A3258" s="239">
        <v>1</v>
      </c>
      <c r="B3258" s="721" t="s">
        <v>138</v>
      </c>
      <c r="C3258" s="676"/>
      <c r="D3258" s="4"/>
      <c r="E3258" s="442">
        <f>E3254+E3255+E3257+E3256*2.9</f>
        <v>119496</v>
      </c>
      <c r="F3258" s="782">
        <f>F3254+F3255+F3257+F3256*2.9</f>
        <v>109536</v>
      </c>
      <c r="G3258" s="782">
        <f>G3254+G3255+G3257+G3256*2.9</f>
        <v>44191.899999999994</v>
      </c>
      <c r="H3258" s="211">
        <f t="shared" si="2268"/>
        <v>40.344635553607937</v>
      </c>
      <c r="I3258" s="1883"/>
      <c r="J3258" s="1883"/>
      <c r="K3258" s="211"/>
      <c r="L3258" s="211"/>
      <c r="M3258" s="211"/>
      <c r="N3258" s="211"/>
      <c r="O3258" s="211"/>
      <c r="P3258" s="211"/>
      <c r="Q3258" s="565">
        <f t="shared" ref="Q3258:AI3258" si="2273">Q3257+Q3251+Q3220+Q3209+Q3208+Q3232+Q3241</f>
        <v>62204.691890000002</v>
      </c>
      <c r="R3258" s="565">
        <f t="shared" ref="R3258:S3258" si="2274">R3257+R3251+R3220+R3209+R3208+R3232+R3241</f>
        <v>62204.691890000002</v>
      </c>
      <c r="S3258" s="565">
        <f t="shared" si="2274"/>
        <v>62204.691890000002</v>
      </c>
      <c r="T3258" s="565">
        <f t="shared" ref="T3258:U3258" si="2275">T3257+T3251+T3220+T3209+T3208+T3232+T3241</f>
        <v>62204.691890000002</v>
      </c>
      <c r="U3258" s="565">
        <f t="shared" si="2275"/>
        <v>62204.691890000002</v>
      </c>
      <c r="V3258" s="565">
        <f t="shared" ref="V3258:W3258" si="2276">V3257+V3251+V3220+V3209+V3208+V3232+V3241</f>
        <v>62204.691890000002</v>
      </c>
      <c r="W3258" s="565">
        <f t="shared" si="2276"/>
        <v>62204.691890000002</v>
      </c>
      <c r="X3258" s="565">
        <f t="shared" ref="X3258:Y3258" si="2277">X3257+X3251+X3220+X3209+X3208+X3232+X3241</f>
        <v>62204.691890000002</v>
      </c>
      <c r="Y3258" s="565">
        <f t="shared" si="2277"/>
        <v>62204.691890000002</v>
      </c>
      <c r="Z3258" s="565">
        <f t="shared" ref="Z3258:AA3258" si="2278">Z3257+Z3251+Z3220+Z3209+Z3208+Z3232+Z3241</f>
        <v>62204.691890000002</v>
      </c>
      <c r="AA3258" s="565">
        <f t="shared" si="2278"/>
        <v>62204.691890000002</v>
      </c>
      <c r="AB3258" s="561">
        <f t="shared" si="2273"/>
        <v>57086.743569166669</v>
      </c>
      <c r="AC3258" s="565">
        <f t="shared" si="2273"/>
        <v>55239.255229999995</v>
      </c>
      <c r="AD3258" s="1074">
        <f t="shared" si="2273"/>
        <v>0</v>
      </c>
      <c r="AE3258" s="565">
        <f t="shared" si="2273"/>
        <v>0</v>
      </c>
      <c r="AF3258" s="565">
        <f t="shared" si="2273"/>
        <v>-1847.4883391666717</v>
      </c>
      <c r="AG3258" s="565">
        <f t="shared" si="2273"/>
        <v>0</v>
      </c>
      <c r="AH3258" s="565">
        <f t="shared" si="2273"/>
        <v>-121.11019999999999</v>
      </c>
      <c r="AI3258" s="565">
        <f t="shared" si="2273"/>
        <v>55118.14503</v>
      </c>
      <c r="AJ3258" s="1247">
        <f>AJ3254+AJ3255+AJ3257+AJ3256*2.9</f>
        <v>0</v>
      </c>
      <c r="AK3258" s="561">
        <f t="shared" ref="AK3258" si="2279">AK3257+AK3251+AK3220+AK3209+AK3208+AK3232+AK3241</f>
        <v>0</v>
      </c>
      <c r="AL3258" s="1441"/>
      <c r="AM3258" s="1456"/>
    </row>
    <row r="3259" spans="1:39" x14ac:dyDescent="0.25">
      <c r="A3259" s="239">
        <v>1</v>
      </c>
      <c r="B3259" s="2" t="s">
        <v>29</v>
      </c>
      <c r="C3259" s="688"/>
      <c r="D3259" s="2"/>
      <c r="E3259" s="419"/>
      <c r="F3259" s="244"/>
      <c r="G3259" s="244"/>
      <c r="H3259" s="244"/>
      <c r="I3259" s="2484"/>
      <c r="J3259" s="2484"/>
      <c r="K3259" s="211"/>
      <c r="L3259" s="211"/>
      <c r="M3259" s="211"/>
      <c r="N3259" s="211"/>
      <c r="O3259" s="211"/>
      <c r="P3259" s="211"/>
      <c r="Q3259" s="565"/>
      <c r="R3259" s="565"/>
      <c r="S3259" s="565"/>
      <c r="T3259" s="565"/>
      <c r="U3259" s="565"/>
      <c r="V3259" s="565"/>
      <c r="W3259" s="565"/>
      <c r="X3259" s="565"/>
      <c r="Y3259" s="565"/>
      <c r="Z3259" s="565"/>
      <c r="AA3259" s="565"/>
      <c r="AB3259" s="561"/>
      <c r="AC3259" s="565"/>
      <c r="AD3259" s="1074"/>
      <c r="AE3259" s="565"/>
      <c r="AF3259" s="565"/>
      <c r="AG3259" s="565"/>
      <c r="AH3259" s="565"/>
      <c r="AI3259" s="565"/>
      <c r="AJ3259" s="1257"/>
      <c r="AK3259" s="561"/>
      <c r="AL3259" s="1441"/>
      <c r="AM3259" s="1456"/>
    </row>
    <row r="3260" spans="1:39" x14ac:dyDescent="0.25">
      <c r="A3260" s="239">
        <v>1</v>
      </c>
      <c r="B3260" s="1389" t="s">
        <v>10</v>
      </c>
      <c r="C3260" s="676"/>
      <c r="D3260" s="375">
        <v>300</v>
      </c>
      <c r="E3260" s="415">
        <v>20</v>
      </c>
      <c r="F3260" s="213">
        <f>ROUND(E3260/12*$B$4,0)</f>
        <v>18</v>
      </c>
      <c r="G3260" s="213">
        <v>17</v>
      </c>
      <c r="H3260" s="213">
        <f t="shared" ref="H3260:H3270" si="2280">G3260/F3260*100</f>
        <v>94.444444444444443</v>
      </c>
      <c r="I3260" s="1141">
        <v>11</v>
      </c>
      <c r="J3260" s="269">
        <f t="shared" ref="J3260:J3266" si="2281">M3260/G3260</f>
        <v>11.941176470588236</v>
      </c>
      <c r="K3260" s="270">
        <f>ROUND(E3260*I3260,0)</f>
        <v>220</v>
      </c>
      <c r="L3260" s="270">
        <f>ROUND(K3260/12*$B$4,0)</f>
        <v>202</v>
      </c>
      <c r="M3260" s="270">
        <v>203</v>
      </c>
      <c r="N3260" s="270">
        <f t="shared" ref="N3260:N3266" si="2282">M3260/L3260*100</f>
        <v>100.4950495049505</v>
      </c>
      <c r="O3260" s="270">
        <f>K3260/D3260</f>
        <v>0.73333333333333328</v>
      </c>
      <c r="P3260" s="270">
        <f t="shared" ref="P3260:P3266" si="2283">M3260/$B$4*12/O3260</f>
        <v>301.98347107438019</v>
      </c>
      <c r="Q3260" s="565"/>
      <c r="R3260" s="565"/>
      <c r="S3260" s="565"/>
      <c r="T3260" s="565"/>
      <c r="U3260" s="565"/>
      <c r="V3260" s="565"/>
      <c r="W3260" s="565"/>
      <c r="X3260" s="565"/>
      <c r="Y3260" s="565"/>
      <c r="Z3260" s="565"/>
      <c r="AA3260" s="565"/>
      <c r="AB3260" s="561"/>
      <c r="AC3260" s="565"/>
      <c r="AD3260" s="1074"/>
      <c r="AE3260" s="565"/>
      <c r="AF3260" s="565"/>
      <c r="AG3260" s="565"/>
      <c r="AH3260" s="565"/>
      <c r="AI3260" s="565"/>
      <c r="AJ3260" s="1276"/>
      <c r="AK3260" s="561"/>
      <c r="AL3260" s="1441"/>
      <c r="AM3260" s="1456"/>
    </row>
    <row r="3261" spans="1:39" x14ac:dyDescent="0.25">
      <c r="A3261" s="239">
        <v>1</v>
      </c>
      <c r="B3261" s="247" t="s">
        <v>78</v>
      </c>
      <c r="C3261" s="1527"/>
      <c r="D3261" s="247"/>
      <c r="E3261" s="2416">
        <f>SUM(E3260:E3260)</f>
        <v>20</v>
      </c>
      <c r="F3261" s="2535">
        <f>SUM(F3260:F3260)</f>
        <v>18</v>
      </c>
      <c r="G3261" s="2535">
        <f>SUM(G3260:G3260)</f>
        <v>17</v>
      </c>
      <c r="H3261" s="2535">
        <f t="shared" si="2280"/>
        <v>94.444444444444443</v>
      </c>
      <c r="I3261" s="2484">
        <f>SUM(K3261/E3261)</f>
        <v>11</v>
      </c>
      <c r="J3261" s="385">
        <f t="shared" si="2281"/>
        <v>11.941176470588236</v>
      </c>
      <c r="K3261" s="2535">
        <f>SUM(K3260:K3260)</f>
        <v>220</v>
      </c>
      <c r="L3261" s="2535">
        <f>SUM(L3260:L3260)</f>
        <v>202</v>
      </c>
      <c r="M3261" s="2535">
        <f>SUM(M3260:M3260)</f>
        <v>203</v>
      </c>
      <c r="N3261" s="270">
        <f t="shared" si="2282"/>
        <v>100.4950495049505</v>
      </c>
      <c r="O3261" s="1629">
        <f>SUM(O3260:O3260)</f>
        <v>0.73333333333333328</v>
      </c>
      <c r="P3261" s="270">
        <f t="shared" si="2283"/>
        <v>301.98347107438019</v>
      </c>
      <c r="Q3261" s="565"/>
      <c r="R3261" s="565"/>
      <c r="S3261" s="565"/>
      <c r="T3261" s="565"/>
      <c r="U3261" s="565"/>
      <c r="V3261" s="565"/>
      <c r="W3261" s="565"/>
      <c r="X3261" s="565"/>
      <c r="Y3261" s="565"/>
      <c r="Z3261" s="565"/>
      <c r="AA3261" s="565"/>
      <c r="AB3261" s="561"/>
      <c r="AC3261" s="565"/>
      <c r="AD3261" s="1074"/>
      <c r="AE3261" s="565"/>
      <c r="AF3261" s="565"/>
      <c r="AG3261" s="565"/>
      <c r="AH3261" s="565"/>
      <c r="AI3261" s="565"/>
      <c r="AJ3261" s="2536">
        <f>SUM(AJ3260:AJ3260)</f>
        <v>0</v>
      </c>
      <c r="AK3261" s="561"/>
      <c r="AL3261" s="1441"/>
      <c r="AM3261" s="1456"/>
    </row>
    <row r="3262" spans="1:39" x14ac:dyDescent="0.25">
      <c r="B3262" s="2619" t="s">
        <v>159</v>
      </c>
      <c r="C3262" s="2620"/>
      <c r="D3262" s="2068">
        <v>240</v>
      </c>
      <c r="E3262" s="415">
        <v>10</v>
      </c>
      <c r="F3262" s="213">
        <f>ROUND(E3262/12*$B$4,0)</f>
        <v>9</v>
      </c>
      <c r="G3262" s="213">
        <v>21</v>
      </c>
      <c r="H3262" s="213">
        <f t="shared" si="2280"/>
        <v>233.33333333333334</v>
      </c>
      <c r="I3262" s="1141">
        <v>5</v>
      </c>
      <c r="J3262" s="269">
        <f t="shared" si="2281"/>
        <v>2.6666666666666665</v>
      </c>
      <c r="K3262" s="270">
        <f>ROUND(E3262*I3262,0)</f>
        <v>50</v>
      </c>
      <c r="L3262" s="270">
        <f>ROUND(K3262/12*$B$4,0)</f>
        <v>46</v>
      </c>
      <c r="M3262" s="270">
        <v>56</v>
      </c>
      <c r="N3262" s="270">
        <f>M3262/L3262*100</f>
        <v>121.73913043478262</v>
      </c>
      <c r="O3262" s="270">
        <f>K3262/D3262</f>
        <v>0.20833333333333334</v>
      </c>
      <c r="P3262" s="270">
        <f>M3262/$B$4*12/O3262</f>
        <v>293.23636363636365</v>
      </c>
      <c r="Q3262" s="565"/>
      <c r="R3262" s="565"/>
      <c r="S3262" s="565"/>
      <c r="T3262" s="565"/>
      <c r="U3262" s="565"/>
      <c r="V3262" s="565"/>
      <c r="W3262" s="565"/>
      <c r="X3262" s="565"/>
      <c r="Y3262" s="565"/>
      <c r="Z3262" s="565"/>
      <c r="AA3262" s="565"/>
      <c r="AB3262" s="561"/>
      <c r="AC3262" s="565"/>
      <c r="AD3262" s="1074"/>
      <c r="AE3262" s="565"/>
      <c r="AF3262" s="565"/>
      <c r="AG3262" s="565"/>
      <c r="AH3262" s="565"/>
      <c r="AI3262" s="565"/>
      <c r="AJ3262" s="1276"/>
      <c r="AK3262" s="561"/>
      <c r="AL3262" s="1441"/>
      <c r="AM3262" s="1456"/>
    </row>
    <row r="3263" spans="1:39" s="249" customFormat="1" x14ac:dyDescent="0.25">
      <c r="A3263" s="239">
        <v>1</v>
      </c>
      <c r="B3263" s="2122" t="s">
        <v>67</v>
      </c>
      <c r="C3263" s="2134"/>
      <c r="D3263" s="2068">
        <v>240</v>
      </c>
      <c r="E3263" s="415">
        <v>284</v>
      </c>
      <c r="F3263" s="213">
        <f>ROUND(E3263/12*$B$4,0)</f>
        <v>260</v>
      </c>
      <c r="G3263" s="213">
        <v>260</v>
      </c>
      <c r="H3263" s="213">
        <f t="shared" si="2280"/>
        <v>100</v>
      </c>
      <c r="I3263" s="1141">
        <v>8</v>
      </c>
      <c r="J3263" s="269">
        <f t="shared" si="2281"/>
        <v>8</v>
      </c>
      <c r="K3263" s="270">
        <f>ROUND(E3263*I3263,0)</f>
        <v>2272</v>
      </c>
      <c r="L3263" s="270">
        <f>ROUND(K3263/12*$B$4,0)</f>
        <v>2083</v>
      </c>
      <c r="M3263" s="270">
        <v>2080</v>
      </c>
      <c r="N3263" s="270">
        <f t="shared" si="2282"/>
        <v>99.855976956313015</v>
      </c>
      <c r="O3263" s="270">
        <f>K3263/D3263</f>
        <v>9.4666666666666668</v>
      </c>
      <c r="P3263" s="270">
        <f t="shared" si="2283"/>
        <v>239.69270166453265</v>
      </c>
      <c r="Q3263" s="565"/>
      <c r="R3263" s="565"/>
      <c r="S3263" s="565"/>
      <c r="T3263" s="565"/>
      <c r="U3263" s="565"/>
      <c r="V3263" s="565"/>
      <c r="W3263" s="565"/>
      <c r="X3263" s="565"/>
      <c r="Y3263" s="565"/>
      <c r="Z3263" s="565"/>
      <c r="AA3263" s="565"/>
      <c r="AB3263" s="561"/>
      <c r="AC3263" s="565"/>
      <c r="AD3263" s="1074"/>
      <c r="AE3263" s="565"/>
      <c r="AF3263" s="565">
        <f>AC3263-AB3263</f>
        <v>0</v>
      </c>
      <c r="AG3263" s="565"/>
      <c r="AH3263" s="565"/>
      <c r="AI3263" s="565"/>
      <c r="AJ3263" s="1276"/>
      <c r="AK3263" s="561"/>
      <c r="AL3263" s="1441"/>
      <c r="AM3263" s="1456"/>
    </row>
    <row r="3264" spans="1:39" s="249" customFormat="1" x14ac:dyDescent="0.25">
      <c r="A3264" s="239">
        <v>1</v>
      </c>
      <c r="B3264" s="2111" t="s">
        <v>47</v>
      </c>
      <c r="C3264" s="2112"/>
      <c r="D3264" s="2621">
        <v>240</v>
      </c>
      <c r="E3264" s="443">
        <v>486</v>
      </c>
      <c r="F3264" s="218">
        <f>ROUND(E3264/12*$B$4,0)</f>
        <v>446</v>
      </c>
      <c r="G3264" s="219">
        <v>445</v>
      </c>
      <c r="H3264" s="219">
        <f t="shared" si="2280"/>
        <v>99.775784753363226</v>
      </c>
      <c r="I3264" s="1886">
        <v>8</v>
      </c>
      <c r="J3264" s="1470">
        <f t="shared" si="2281"/>
        <v>7.9977528089887642</v>
      </c>
      <c r="K3264" s="478">
        <f>ROUND(E3264*I3264,0)</f>
        <v>3888</v>
      </c>
      <c r="L3264" s="478">
        <f>ROUND(K3264/12*$B$4,0)</f>
        <v>3564</v>
      </c>
      <c r="M3264" s="478">
        <v>3559</v>
      </c>
      <c r="N3264" s="478">
        <f t="shared" si="2282"/>
        <v>99.859708193041527</v>
      </c>
      <c r="O3264" s="478">
        <f>K3264/D3264</f>
        <v>16.2</v>
      </c>
      <c r="P3264" s="478">
        <f t="shared" si="2283"/>
        <v>239.66329966329971</v>
      </c>
      <c r="Q3264" s="572"/>
      <c r="R3264" s="572"/>
      <c r="S3264" s="572"/>
      <c r="T3264" s="572"/>
      <c r="U3264" s="572"/>
      <c r="V3264" s="572"/>
      <c r="W3264" s="572"/>
      <c r="X3264" s="572"/>
      <c r="Y3264" s="572"/>
      <c r="Z3264" s="572"/>
      <c r="AA3264" s="572"/>
      <c r="AB3264" s="1185"/>
      <c r="AC3264" s="566"/>
      <c r="AD3264" s="1488"/>
      <c r="AE3264" s="566"/>
      <c r="AF3264" s="566"/>
      <c r="AG3264" s="566"/>
      <c r="AH3264" s="566"/>
      <c r="AI3264" s="566"/>
      <c r="AJ3264" s="1462"/>
      <c r="AK3264" s="1185"/>
      <c r="AL3264" s="1441"/>
      <c r="AM3264" s="1456"/>
    </row>
    <row r="3265" spans="1:39" x14ac:dyDescent="0.25">
      <c r="A3265" s="239">
        <v>1</v>
      </c>
      <c r="B3265" s="1729" t="s">
        <v>183</v>
      </c>
      <c r="C3265" s="1749"/>
      <c r="D3265" s="2622"/>
      <c r="E3265" s="426">
        <f>SUM(E3262:E3264)</f>
        <v>780</v>
      </c>
      <c r="F3265" s="1922">
        <f>SUM(F3262:F3264)</f>
        <v>715</v>
      </c>
      <c r="G3265" s="1922">
        <f>SUM(G3262:G3264)</f>
        <v>726</v>
      </c>
      <c r="H3265" s="38">
        <f t="shared" si="2280"/>
        <v>101.53846153846153</v>
      </c>
      <c r="I3265" s="2479">
        <f>SUM(K3265/E3265)</f>
        <v>7.9615384615384617</v>
      </c>
      <c r="J3265" s="2623">
        <f t="shared" si="2281"/>
        <v>7.8443526170798901</v>
      </c>
      <c r="K3265" s="1477">
        <f>SUM(K3262:K3264)</f>
        <v>6210</v>
      </c>
      <c r="L3265" s="1477">
        <f>SUM(L3262:L3264)</f>
        <v>5693</v>
      </c>
      <c r="M3265" s="1477">
        <f>SUM(M3262:M3264)</f>
        <v>5695</v>
      </c>
      <c r="N3265" s="1560">
        <f t="shared" si="2282"/>
        <v>100.03513086246268</v>
      </c>
      <c r="O3265" s="1477">
        <f>SUM(O3262:O3264)</f>
        <v>25.875</v>
      </c>
      <c r="P3265" s="1560">
        <f t="shared" si="2283"/>
        <v>240.10540184453228</v>
      </c>
      <c r="Q3265" s="567"/>
      <c r="R3265" s="567"/>
      <c r="S3265" s="567"/>
      <c r="T3265" s="567"/>
      <c r="U3265" s="567"/>
      <c r="V3265" s="567"/>
      <c r="W3265" s="567"/>
      <c r="X3265" s="567"/>
      <c r="Y3265" s="567"/>
      <c r="Z3265" s="567"/>
      <c r="AA3265" s="567"/>
      <c r="AB3265" s="1190"/>
      <c r="AC3265" s="563"/>
      <c r="AD3265" s="1078"/>
      <c r="AE3265" s="563"/>
      <c r="AF3265" s="563"/>
      <c r="AG3265" s="563"/>
      <c r="AH3265" s="563"/>
      <c r="AI3265" s="563"/>
      <c r="AJ3265" s="1926">
        <f>SUM(AJ3262:AJ3264)</f>
        <v>0</v>
      </c>
      <c r="AK3265" s="1190"/>
      <c r="AL3265" s="1441"/>
      <c r="AM3265" s="1456"/>
    </row>
    <row r="3266" spans="1:39" ht="29.25" x14ac:dyDescent="0.25">
      <c r="A3266" s="239">
        <v>1</v>
      </c>
      <c r="B3266" s="1645" t="s">
        <v>214</v>
      </c>
      <c r="C3266" s="1645"/>
      <c r="D3266" s="1646"/>
      <c r="E3266" s="426">
        <f>SUM(E3265,E3261)</f>
        <v>800</v>
      </c>
      <c r="F3266" s="1922">
        <f>SUM(F3265,F3261)</f>
        <v>733</v>
      </c>
      <c r="G3266" s="1887">
        <f>SUM(G3265,G3261)</f>
        <v>743</v>
      </c>
      <c r="H3266" s="1887">
        <f t="shared" si="2280"/>
        <v>101.36425648021827</v>
      </c>
      <c r="I3266" s="2479">
        <f>SUM(K3266/E3266)</f>
        <v>8.0374999999999996</v>
      </c>
      <c r="J3266" s="1752">
        <f t="shared" si="2281"/>
        <v>7.9380888290713321</v>
      </c>
      <c r="K3266" s="1887">
        <f>SUM(K3265,K3261)</f>
        <v>6430</v>
      </c>
      <c r="L3266" s="1887">
        <f>SUM(L3265,L3261)</f>
        <v>5895</v>
      </c>
      <c r="M3266" s="1887">
        <f>SUM(M3265,M3261)</f>
        <v>5898</v>
      </c>
      <c r="N3266" s="1560">
        <f t="shared" si="2282"/>
        <v>100.05089058524173</v>
      </c>
      <c r="O3266" s="1887">
        <f>SUM(O3265,O3261)</f>
        <v>26.608333333333334</v>
      </c>
      <c r="P3266" s="1560">
        <f t="shared" si="2283"/>
        <v>241.81077926145258</v>
      </c>
      <c r="Q3266" s="563">
        <v>14082.960772496001</v>
      </c>
      <c r="R3266" s="563">
        <v>14082.960772496001</v>
      </c>
      <c r="S3266" s="563">
        <v>14082.960772496001</v>
      </c>
      <c r="T3266" s="563">
        <v>14082.960772496001</v>
      </c>
      <c r="U3266" s="563">
        <v>14082.960772496001</v>
      </c>
      <c r="V3266" s="563">
        <v>14082.960772496001</v>
      </c>
      <c r="W3266" s="563">
        <v>14082.960772496001</v>
      </c>
      <c r="X3266" s="563">
        <v>14082.960772496001</v>
      </c>
      <c r="Y3266" s="563">
        <v>14082.960772496001</v>
      </c>
      <c r="Z3266" s="563">
        <v>14082.960772496001</v>
      </c>
      <c r="AA3266" s="563">
        <v>14082.960772496001</v>
      </c>
      <c r="AB3266" s="1195">
        <f t="shared" ref="AB3266" si="2284">Q3266/12*$B$4+(R3266-Q3266)/11*10+(S3266-R3266)/10*9+(T3266-S3266)/9*8+(U3266-T3266)/8*7+(V3266-U3266)/7*6+(W3266-V3266)/6*5+(X3266-W3266)/5*4+(Y3266-X3266)/4*3+(Z3266-Y3266)/3*2+(AA3266-Z3266)/2*1</f>
        <v>12909.380708121334</v>
      </c>
      <c r="AC3266" s="563">
        <f>AI3266-AH3266-AE3266</f>
        <v>12540.187489999998</v>
      </c>
      <c r="AD3266" s="1078"/>
      <c r="AE3266" s="563"/>
      <c r="AF3266" s="563">
        <f>AC3266-AB3266</f>
        <v>-369.19321812133603</v>
      </c>
      <c r="AG3266" s="563"/>
      <c r="AH3266" s="563">
        <v>-78.199640000000002</v>
      </c>
      <c r="AI3266" s="617">
        <v>12461.987849999998</v>
      </c>
      <c r="AJ3266" s="1889">
        <f>SUM(AJ3265,AJ3261)</f>
        <v>0</v>
      </c>
      <c r="AK3266" s="1190"/>
      <c r="AL3266" s="1441"/>
      <c r="AM3266" s="1456"/>
    </row>
    <row r="3267" spans="1:39" x14ac:dyDescent="0.25">
      <c r="A3267" s="239">
        <v>1</v>
      </c>
      <c r="B3267" s="2624" t="s">
        <v>210</v>
      </c>
      <c r="C3267" s="1870"/>
      <c r="D3267" s="997"/>
      <c r="E3267" s="476">
        <f>E3270</f>
        <v>4100</v>
      </c>
      <c r="F3267" s="1481">
        <f>ROUND(E3267/12*$B$4,0)</f>
        <v>3758</v>
      </c>
      <c r="G3267" s="510">
        <f>G3270</f>
        <v>2997</v>
      </c>
      <c r="H3267" s="1481">
        <f t="shared" si="2280"/>
        <v>79.749866950505591</v>
      </c>
      <c r="I3267" s="2488"/>
      <c r="J3267" s="2539"/>
      <c r="K3267" s="510"/>
      <c r="L3267" s="510"/>
      <c r="M3267" s="510"/>
      <c r="N3267" s="478"/>
      <c r="O3267" s="510"/>
      <c r="P3267" s="478"/>
      <c r="Q3267" s="565"/>
      <c r="R3267" s="565"/>
      <c r="S3267" s="565"/>
      <c r="T3267" s="565"/>
      <c r="U3267" s="565"/>
      <c r="V3267" s="565"/>
      <c r="W3267" s="565"/>
      <c r="X3267" s="565"/>
      <c r="Y3267" s="565"/>
      <c r="Z3267" s="565"/>
      <c r="AA3267" s="565"/>
      <c r="AB3267" s="607"/>
      <c r="AC3267" s="565"/>
      <c r="AD3267" s="1074"/>
      <c r="AE3267" s="565"/>
      <c r="AF3267" s="565"/>
      <c r="AG3267" s="565"/>
      <c r="AH3267" s="565"/>
      <c r="AI3267" s="565"/>
      <c r="AJ3267" s="1247">
        <f>AJ3270</f>
        <v>0</v>
      </c>
      <c r="AK3267" s="561"/>
      <c r="AL3267" s="1441"/>
      <c r="AM3267" s="1456"/>
    </row>
    <row r="3268" spans="1:39" x14ac:dyDescent="0.25">
      <c r="A3268" s="239">
        <v>1</v>
      </c>
      <c r="B3268" s="2425" t="s">
        <v>211</v>
      </c>
      <c r="C3268" s="2496"/>
      <c r="D3268" s="997"/>
      <c r="E3268" s="417">
        <f>E3270-E3269</f>
        <v>4098</v>
      </c>
      <c r="F3268" s="782">
        <f>ROUND(E3268/12*$B$4,0)</f>
        <v>3757</v>
      </c>
      <c r="G3268" s="375">
        <f>G3270-G3269</f>
        <v>2997</v>
      </c>
      <c r="H3268" s="782">
        <f t="shared" si="2280"/>
        <v>79.771093957945169</v>
      </c>
      <c r="I3268" s="2488"/>
      <c r="J3268" s="2539"/>
      <c r="K3268" s="510"/>
      <c r="L3268" s="510"/>
      <c r="M3268" s="510"/>
      <c r="N3268" s="478"/>
      <c r="O3268" s="510"/>
      <c r="P3268" s="478"/>
      <c r="Q3268" s="565"/>
      <c r="R3268" s="565"/>
      <c r="S3268" s="565"/>
      <c r="T3268" s="565"/>
      <c r="U3268" s="565"/>
      <c r="V3268" s="565"/>
      <c r="W3268" s="565"/>
      <c r="X3268" s="565"/>
      <c r="Y3268" s="565"/>
      <c r="Z3268" s="565"/>
      <c r="AA3268" s="565"/>
      <c r="AB3268" s="561"/>
      <c r="AC3268" s="565"/>
      <c r="AD3268" s="1074"/>
      <c r="AE3268" s="565"/>
      <c r="AF3268" s="565"/>
      <c r="AG3268" s="565"/>
      <c r="AH3268" s="565"/>
      <c r="AI3268" s="565"/>
      <c r="AJ3268" s="1280">
        <f>AJ3270-AJ3269</f>
        <v>0</v>
      </c>
      <c r="AK3268" s="561"/>
      <c r="AL3268" s="1441"/>
      <c r="AM3268" s="1456"/>
    </row>
    <row r="3269" spans="1:39" ht="30" x14ac:dyDescent="0.25">
      <c r="A3269" s="239">
        <v>1</v>
      </c>
      <c r="B3269" s="2425" t="s">
        <v>212</v>
      </c>
      <c r="C3269" s="2496"/>
      <c r="D3269" s="996"/>
      <c r="E3269" s="2594">
        <v>2</v>
      </c>
      <c r="F3269" s="2595">
        <f>ROUND(E3269/12*$B$4,0)</f>
        <v>2</v>
      </c>
      <c r="G3269" s="780"/>
      <c r="H3269" s="782">
        <f t="shared" si="2280"/>
        <v>0</v>
      </c>
      <c r="I3269" s="2488"/>
      <c r="J3269" s="2539"/>
      <c r="K3269" s="510"/>
      <c r="L3269" s="510"/>
      <c r="M3269" s="780"/>
      <c r="N3269" s="270"/>
      <c r="O3269" s="510"/>
      <c r="P3269" s="270"/>
      <c r="Q3269" s="565"/>
      <c r="R3269" s="565"/>
      <c r="S3269" s="565"/>
      <c r="T3269" s="565"/>
      <c r="U3269" s="565"/>
      <c r="V3269" s="565"/>
      <c r="W3269" s="565"/>
      <c r="X3269" s="565"/>
      <c r="Y3269" s="565"/>
      <c r="Z3269" s="565"/>
      <c r="AA3269" s="565"/>
      <c r="AB3269" s="561"/>
      <c r="AC3269" s="565"/>
      <c r="AD3269" s="1074"/>
      <c r="AE3269" s="565"/>
      <c r="AF3269" s="565"/>
      <c r="AG3269" s="565"/>
      <c r="AH3269" s="565"/>
      <c r="AI3269" s="565"/>
      <c r="AJ3269" s="1303"/>
      <c r="AK3269" s="561"/>
      <c r="AL3269" s="1441"/>
      <c r="AM3269" s="1456"/>
    </row>
    <row r="3270" spans="1:39" ht="32.25" thickBot="1" x14ac:dyDescent="0.3">
      <c r="A3270" s="239">
        <v>1</v>
      </c>
      <c r="B3270" s="2626" t="s">
        <v>209</v>
      </c>
      <c r="C3270" s="2627"/>
      <c r="D3270" s="2055"/>
      <c r="E3270" s="2594">
        <v>4100</v>
      </c>
      <c r="F3270" s="782">
        <f>ROUND(E3270/12*$B$4,0)</f>
        <v>3758</v>
      </c>
      <c r="G3270" s="780">
        <v>2997</v>
      </c>
      <c r="H3270" s="480">
        <f t="shared" si="2280"/>
        <v>79.749866950505591</v>
      </c>
      <c r="I3270" s="2628"/>
      <c r="J3270" s="2629"/>
      <c r="K3270" s="2500"/>
      <c r="L3270" s="2500"/>
      <c r="M3270" s="1643"/>
      <c r="N3270" s="1458"/>
      <c r="O3270" s="2500"/>
      <c r="P3270" s="1458"/>
      <c r="Q3270" s="567">
        <v>8992.2690000000002</v>
      </c>
      <c r="R3270" s="567">
        <v>8992.2690000000002</v>
      </c>
      <c r="S3270" s="567">
        <v>8992.2690000000002</v>
      </c>
      <c r="T3270" s="567">
        <v>8992.2690000000002</v>
      </c>
      <c r="U3270" s="567">
        <v>8992.2690000000002</v>
      </c>
      <c r="V3270" s="567">
        <v>8992.2690000000002</v>
      </c>
      <c r="W3270" s="567">
        <v>8992.2690000000002</v>
      </c>
      <c r="X3270" s="567">
        <v>8992.2690000000002</v>
      </c>
      <c r="Y3270" s="567">
        <v>8992.2690000000002</v>
      </c>
      <c r="Z3270" s="567">
        <v>8992.2690000000002</v>
      </c>
      <c r="AA3270" s="567">
        <v>8992.2690000000002</v>
      </c>
      <c r="AB3270" s="1181">
        <f t="shared" ref="AB3270" si="2285">Q3270/12*$B$4+(R3270-Q3270)/11*10+(S3270-R3270)/10*9+(T3270-S3270)/9*8+(U3270-T3270)/8*7+(V3270-U3270)/7*6+(W3270-V3270)/6*5+(X3270-W3270)/5*4+(Y3270-X3270)/4*3+(Z3270-Y3270)/3*2+(AA3270-Z3270)/2*1</f>
        <v>8242.9132500000014</v>
      </c>
      <c r="AC3270" s="567">
        <f>AI3270-AH3270-AE3270</f>
        <v>8242.9132499999996</v>
      </c>
      <c r="AD3270" s="1639"/>
      <c r="AE3270" s="567"/>
      <c r="AF3270" s="567">
        <f>AC3270-AB3270</f>
        <v>0</v>
      </c>
      <c r="AG3270" s="567"/>
      <c r="AH3270" s="567">
        <v>-93.350880000000004</v>
      </c>
      <c r="AI3270" s="567">
        <v>8149.5623699999996</v>
      </c>
      <c r="AJ3270" s="1248"/>
      <c r="AK3270" s="1186"/>
      <c r="AL3270" s="1441"/>
      <c r="AM3270" s="1456"/>
    </row>
    <row r="3271" spans="1:39" ht="15.75" thickBot="1" x14ac:dyDescent="0.3">
      <c r="A3271" s="239">
        <v>1</v>
      </c>
      <c r="B3271" s="1894" t="s">
        <v>314</v>
      </c>
      <c r="C3271" s="2501"/>
      <c r="D3271" s="2501"/>
      <c r="E3271" s="1165"/>
      <c r="F3271" s="1166"/>
      <c r="G3271" s="1166"/>
      <c r="H3271" s="1166"/>
      <c r="I3271" s="1000"/>
      <c r="J3271" s="1000"/>
      <c r="K3271" s="1000"/>
      <c r="L3271" s="1000"/>
      <c r="M3271" s="1000">
        <f>SUM(M3266,M3206)</f>
        <v>13021</v>
      </c>
      <c r="N3271" s="1000"/>
      <c r="O3271" s="1000"/>
      <c r="P3271" s="1000"/>
      <c r="Q3271" s="571">
        <f t="shared" ref="Q3271:AI3271" si="2286">Q3270+Q3266+Q3258+Q3206</f>
        <v>106268.77605249599</v>
      </c>
      <c r="R3271" s="571">
        <f t="shared" ref="R3271:S3271" si="2287">R3270+R3266+R3258+R3206</f>
        <v>106268.77605249599</v>
      </c>
      <c r="S3271" s="571">
        <f t="shared" si="2287"/>
        <v>106268.77605249599</v>
      </c>
      <c r="T3271" s="571">
        <f t="shared" ref="T3271:U3271" si="2288">T3270+T3266+T3258+T3206</f>
        <v>106268.77605249599</v>
      </c>
      <c r="U3271" s="571">
        <f t="shared" si="2288"/>
        <v>106268.77605249599</v>
      </c>
      <c r="V3271" s="571">
        <f t="shared" ref="V3271:W3271" si="2289">V3270+V3266+V3258+V3206</f>
        <v>106268.77605249599</v>
      </c>
      <c r="W3271" s="571">
        <f t="shared" si="2289"/>
        <v>106268.77605249599</v>
      </c>
      <c r="X3271" s="571">
        <f t="shared" ref="X3271:Y3271" si="2290">X3270+X3266+X3258+X3206</f>
        <v>106268.77605249599</v>
      </c>
      <c r="Y3271" s="571">
        <f t="shared" si="2290"/>
        <v>106268.77605249599</v>
      </c>
      <c r="Z3271" s="571">
        <f t="shared" ref="Z3271:AA3271" si="2291">Z3270+Z3266+Z3258+Z3206</f>
        <v>106268.77605249599</v>
      </c>
      <c r="AA3271" s="571">
        <f t="shared" si="2291"/>
        <v>106268.77605249599</v>
      </c>
      <c r="AB3271" s="1187">
        <f t="shared" si="2286"/>
        <v>97478.820718121337</v>
      </c>
      <c r="AC3271" s="571">
        <f t="shared" si="2286"/>
        <v>95314.985579999993</v>
      </c>
      <c r="AD3271" s="1079">
        <f t="shared" si="2286"/>
        <v>0</v>
      </c>
      <c r="AE3271" s="277">
        <f t="shared" si="2286"/>
        <v>-3.6204000000000001</v>
      </c>
      <c r="AF3271" s="571">
        <f t="shared" si="2286"/>
        <v>-2163.8351381213361</v>
      </c>
      <c r="AG3271" s="571">
        <f t="shared" si="2286"/>
        <v>-23.77186</v>
      </c>
      <c r="AH3271" s="571">
        <f t="shared" si="2286"/>
        <v>-601.28322000000003</v>
      </c>
      <c r="AI3271" s="571">
        <f t="shared" si="2286"/>
        <v>94710.081959999996</v>
      </c>
      <c r="AJ3271" s="1312"/>
      <c r="AK3271" s="1187">
        <f t="shared" ref="AK3271" si="2292">AK3270+AK3266+AK3258+AK3206</f>
        <v>0</v>
      </c>
      <c r="AL3271" s="1441"/>
      <c r="AM3271" s="1456"/>
    </row>
    <row r="3272" spans="1:39" ht="47.25" x14ac:dyDescent="0.25">
      <c r="A3272" s="239">
        <v>1</v>
      </c>
      <c r="B3272" s="2272" t="s">
        <v>476</v>
      </c>
      <c r="C3272" s="2086"/>
      <c r="D3272" s="2086"/>
      <c r="E3272" s="439"/>
      <c r="F3272" s="1149"/>
      <c r="G3272" s="1149"/>
      <c r="H3272" s="1149"/>
      <c r="I3272" s="1149"/>
      <c r="J3272" s="1149"/>
      <c r="K3272" s="1149"/>
      <c r="L3272" s="1149"/>
      <c r="M3272" s="1149"/>
      <c r="N3272" s="1149"/>
      <c r="O3272" s="1149"/>
      <c r="P3272" s="1149"/>
      <c r="Q3272" s="564"/>
      <c r="R3272" s="564"/>
      <c r="S3272" s="564"/>
      <c r="T3272" s="564"/>
      <c r="U3272" s="564"/>
      <c r="V3272" s="564"/>
      <c r="W3272" s="564"/>
      <c r="X3272" s="564"/>
      <c r="Y3272" s="564"/>
      <c r="Z3272" s="564"/>
      <c r="AA3272" s="564"/>
      <c r="AB3272" s="607"/>
      <c r="AC3272" s="564"/>
      <c r="AD3272" s="1077"/>
      <c r="AE3272" s="564"/>
      <c r="AF3272" s="564"/>
      <c r="AG3272" s="564"/>
      <c r="AH3272" s="564"/>
      <c r="AI3272" s="564"/>
      <c r="AJ3272" s="1302"/>
      <c r="AK3272" s="607"/>
      <c r="AL3272" s="1441"/>
      <c r="AM3272" s="1456"/>
    </row>
    <row r="3273" spans="1:39" x14ac:dyDescent="0.25">
      <c r="A3273" s="239">
        <v>1</v>
      </c>
      <c r="B3273" s="1884" t="s">
        <v>5</v>
      </c>
      <c r="C3273" s="1885"/>
      <c r="D3273" s="1884"/>
      <c r="E3273" s="419"/>
      <c r="F3273" s="2476"/>
      <c r="G3273" s="2476"/>
      <c r="H3273" s="2476"/>
      <c r="I3273" s="2476"/>
      <c r="J3273" s="2476"/>
      <c r="K3273" s="2532"/>
      <c r="L3273" s="2532"/>
      <c r="M3273" s="2532"/>
      <c r="N3273" s="2532"/>
      <c r="O3273" s="2532"/>
      <c r="P3273" s="2532"/>
      <c r="Q3273" s="565"/>
      <c r="R3273" s="565"/>
      <c r="S3273" s="565"/>
      <c r="T3273" s="565"/>
      <c r="U3273" s="565"/>
      <c r="V3273" s="565"/>
      <c r="W3273" s="565"/>
      <c r="X3273" s="565"/>
      <c r="Y3273" s="565"/>
      <c r="Z3273" s="565"/>
      <c r="AA3273" s="565"/>
      <c r="AB3273" s="561"/>
      <c r="AC3273" s="565"/>
      <c r="AD3273" s="1074"/>
      <c r="AE3273" s="565"/>
      <c r="AF3273" s="565"/>
      <c r="AG3273" s="565"/>
      <c r="AH3273" s="565"/>
      <c r="AI3273" s="565"/>
      <c r="AJ3273" s="2533"/>
      <c r="AK3273" s="561"/>
      <c r="AL3273" s="1441"/>
      <c r="AM3273" s="1456"/>
    </row>
    <row r="3274" spans="1:39" x14ac:dyDescent="0.25">
      <c r="B3274" s="3" t="s">
        <v>388</v>
      </c>
      <c r="C3274" s="1454" t="s">
        <v>275</v>
      </c>
      <c r="D3274" s="3">
        <v>340</v>
      </c>
      <c r="E3274" s="419">
        <v>158</v>
      </c>
      <c r="F3274" s="213">
        <f>ROUND(E3274/12*$B$4,0)</f>
        <v>145</v>
      </c>
      <c r="G3274" s="213">
        <v>165</v>
      </c>
      <c r="H3274" s="213">
        <f>G3274/F3274*100</f>
        <v>113.79310344827587</v>
      </c>
      <c r="I3274" s="2477">
        <v>6.1</v>
      </c>
      <c r="J3274" s="269">
        <f t="shared" ref="J3274:J3279" si="2293">M3274/G3274</f>
        <v>9.6</v>
      </c>
      <c r="K3274" s="270">
        <f>ROUND(E3274*I3274,0)</f>
        <v>964</v>
      </c>
      <c r="L3274" s="270">
        <f>K3274/7*4</f>
        <v>550.85714285714289</v>
      </c>
      <c r="M3274" s="270">
        <v>1584</v>
      </c>
      <c r="N3274" s="270">
        <f t="shared" ref="N3274:N3279" si="2294">M3274/L3274*100</f>
        <v>287.55186721991703</v>
      </c>
      <c r="O3274" s="270">
        <f>ROUND(K3274/D3274,0)</f>
        <v>3</v>
      </c>
      <c r="P3274" s="270">
        <f t="shared" ref="P3274:P3279" si="2295">M3274/$B$4*12/O3274</f>
        <v>576</v>
      </c>
      <c r="Q3274" s="565"/>
      <c r="R3274" s="565"/>
      <c r="S3274" s="565"/>
      <c r="T3274" s="565"/>
      <c r="U3274" s="565"/>
      <c r="V3274" s="565"/>
      <c r="W3274" s="565"/>
      <c r="X3274" s="565"/>
      <c r="Y3274" s="565"/>
      <c r="Z3274" s="565"/>
      <c r="AA3274" s="565"/>
      <c r="AB3274" s="561"/>
      <c r="AC3274" s="565"/>
      <c r="AD3274" s="1074"/>
      <c r="AE3274" s="565"/>
      <c r="AF3274" s="565"/>
      <c r="AG3274" s="565"/>
      <c r="AH3274" s="565"/>
      <c r="AI3274" s="565"/>
      <c r="AJ3274" s="2533"/>
      <c r="AK3274" s="561"/>
      <c r="AL3274" s="1441"/>
      <c r="AM3274" s="1456"/>
    </row>
    <row r="3275" spans="1:39" x14ac:dyDescent="0.25">
      <c r="A3275" s="239">
        <v>1</v>
      </c>
      <c r="B3275" s="3" t="s">
        <v>24</v>
      </c>
      <c r="C3275" s="1454" t="s">
        <v>275</v>
      </c>
      <c r="D3275" s="3">
        <v>340</v>
      </c>
      <c r="E3275" s="419">
        <v>1050</v>
      </c>
      <c r="F3275" s="213">
        <f>ROUND(E3275/12*$B$4,0)</f>
        <v>963</v>
      </c>
      <c r="G3275" s="213">
        <v>196</v>
      </c>
      <c r="H3275" s="213">
        <f>G3275/F3275*100</f>
        <v>20.353063343717551</v>
      </c>
      <c r="I3275" s="2477">
        <v>10</v>
      </c>
      <c r="J3275" s="269">
        <f t="shared" si="2293"/>
        <v>5.1938775510204085</v>
      </c>
      <c r="K3275" s="270">
        <f>ROUND(E3275*I3275,0)</f>
        <v>10500</v>
      </c>
      <c r="L3275" s="270">
        <f>ROUND(K3275/12*$B$4,0)</f>
        <v>9625</v>
      </c>
      <c r="M3275" s="270">
        <v>1018</v>
      </c>
      <c r="N3275" s="270">
        <f t="shared" si="2294"/>
        <v>10.576623376623377</v>
      </c>
      <c r="O3275" s="270">
        <f>ROUND(K3275/D3275,0)</f>
        <v>31</v>
      </c>
      <c r="P3275" s="270">
        <f t="shared" si="2295"/>
        <v>35.824046920821111</v>
      </c>
      <c r="Q3275" s="565"/>
      <c r="R3275" s="565"/>
      <c r="S3275" s="565"/>
      <c r="T3275" s="565"/>
      <c r="U3275" s="565"/>
      <c r="V3275" s="565"/>
      <c r="W3275" s="565"/>
      <c r="X3275" s="565"/>
      <c r="Y3275" s="565"/>
      <c r="Z3275" s="565"/>
      <c r="AA3275" s="565"/>
      <c r="AB3275" s="561"/>
      <c r="AC3275" s="565"/>
      <c r="AD3275" s="1074"/>
      <c r="AE3275" s="565"/>
      <c r="AF3275" s="565"/>
      <c r="AG3275" s="565"/>
      <c r="AH3275" s="565"/>
      <c r="AI3275" s="565"/>
      <c r="AJ3275" s="1276"/>
      <c r="AK3275" s="561"/>
      <c r="AL3275" s="1441"/>
      <c r="AM3275" s="1456"/>
    </row>
    <row r="3276" spans="1:39" x14ac:dyDescent="0.25">
      <c r="A3276" s="239">
        <v>1</v>
      </c>
      <c r="B3276" s="3" t="s">
        <v>9</v>
      </c>
      <c r="C3276" s="1454" t="s">
        <v>275</v>
      </c>
      <c r="D3276" s="3">
        <v>340</v>
      </c>
      <c r="E3276" s="419">
        <v>896</v>
      </c>
      <c r="F3276" s="213">
        <f>ROUND(E3276/12*$B$4,0)</f>
        <v>821</v>
      </c>
      <c r="G3276" s="213">
        <v>0</v>
      </c>
      <c r="H3276" s="213"/>
      <c r="I3276" s="2477">
        <v>9.6999999999999993</v>
      </c>
      <c r="J3276" s="269" t="e">
        <f t="shared" si="2293"/>
        <v>#DIV/0!</v>
      </c>
      <c r="K3276" s="270">
        <f>ROUND(E3276*I3276,0)</f>
        <v>8691</v>
      </c>
      <c r="L3276" s="270">
        <f>ROUND(K3276/12*$B$4,0)</f>
        <v>7967</v>
      </c>
      <c r="M3276" s="270"/>
      <c r="N3276" s="270">
        <f t="shared" si="2294"/>
        <v>0</v>
      </c>
      <c r="O3276" s="270">
        <f>ROUND(K3276/D3276,0)</f>
        <v>26</v>
      </c>
      <c r="P3276" s="270">
        <f t="shared" si="2295"/>
        <v>0</v>
      </c>
      <c r="Q3276" s="565"/>
      <c r="R3276" s="565"/>
      <c r="S3276" s="565"/>
      <c r="T3276" s="565"/>
      <c r="U3276" s="565"/>
      <c r="V3276" s="565"/>
      <c r="W3276" s="565"/>
      <c r="X3276" s="565"/>
      <c r="Y3276" s="565"/>
      <c r="Z3276" s="565"/>
      <c r="AA3276" s="565"/>
      <c r="AB3276" s="561"/>
      <c r="AC3276" s="565"/>
      <c r="AD3276" s="1074"/>
      <c r="AE3276" s="565"/>
      <c r="AF3276" s="565"/>
      <c r="AG3276" s="565"/>
      <c r="AH3276" s="565"/>
      <c r="AI3276" s="565"/>
      <c r="AJ3276" s="1276"/>
      <c r="AK3276" s="561"/>
      <c r="AL3276" s="1441"/>
      <c r="AM3276" s="1456"/>
    </row>
    <row r="3277" spans="1:39" x14ac:dyDescent="0.25">
      <c r="A3277" s="239">
        <v>1</v>
      </c>
      <c r="B3277" s="3" t="s">
        <v>71</v>
      </c>
      <c r="C3277" s="1454" t="s">
        <v>275</v>
      </c>
      <c r="D3277" s="3">
        <v>340</v>
      </c>
      <c r="E3277" s="419">
        <v>414</v>
      </c>
      <c r="F3277" s="213">
        <f>ROUND(E3277/12*$B$4,0)</f>
        <v>380</v>
      </c>
      <c r="G3277" s="213">
        <v>1779</v>
      </c>
      <c r="H3277" s="213">
        <f>G3277/F3277*100</f>
        <v>468.15789473684208</v>
      </c>
      <c r="I3277" s="2477">
        <v>8.6999999999999993</v>
      </c>
      <c r="J3277" s="269">
        <f t="shared" si="2293"/>
        <v>9.4052838673412023</v>
      </c>
      <c r="K3277" s="270">
        <f>ROUND(E3277*I3277,0)</f>
        <v>3602</v>
      </c>
      <c r="L3277" s="270">
        <f>ROUND(K3277/12*$B$4,0)</f>
        <v>3302</v>
      </c>
      <c r="M3277" s="270">
        <v>16732</v>
      </c>
      <c r="N3277" s="270">
        <f t="shared" si="2294"/>
        <v>506.72319806178069</v>
      </c>
      <c r="O3277" s="270">
        <f>ROUND(K3277/D3277,0)</f>
        <v>11</v>
      </c>
      <c r="P3277" s="270">
        <f t="shared" si="2295"/>
        <v>1659.3719008264461</v>
      </c>
      <c r="Q3277" s="565"/>
      <c r="R3277" s="565"/>
      <c r="S3277" s="565"/>
      <c r="T3277" s="565"/>
      <c r="U3277" s="565"/>
      <c r="V3277" s="565"/>
      <c r="W3277" s="565"/>
      <c r="X3277" s="565"/>
      <c r="Y3277" s="565"/>
      <c r="Z3277" s="565"/>
      <c r="AA3277" s="565"/>
      <c r="AB3277" s="561"/>
      <c r="AC3277" s="565"/>
      <c r="AD3277" s="1074"/>
      <c r="AE3277" s="565"/>
      <c r="AF3277" s="565"/>
      <c r="AG3277" s="565"/>
      <c r="AH3277" s="565"/>
      <c r="AI3277" s="565"/>
      <c r="AJ3277" s="1276"/>
      <c r="AK3277" s="561"/>
      <c r="AL3277" s="1441"/>
      <c r="AM3277" s="1456"/>
    </row>
    <row r="3278" spans="1:39" x14ac:dyDescent="0.25">
      <c r="A3278" s="239">
        <v>1</v>
      </c>
      <c r="B3278" s="2028" t="s">
        <v>72</v>
      </c>
      <c r="C3278" s="1454" t="s">
        <v>275</v>
      </c>
      <c r="D3278" s="2028">
        <v>330</v>
      </c>
      <c r="E3278" s="420">
        <v>170</v>
      </c>
      <c r="F3278" s="213">
        <f>ROUND(E3278/12*$B$4,0)</f>
        <v>156</v>
      </c>
      <c r="G3278" s="219">
        <v>519</v>
      </c>
      <c r="H3278" s="219">
        <f>G3278/F3278*100</f>
        <v>332.69230769230774</v>
      </c>
      <c r="I3278" s="2478">
        <v>9.4</v>
      </c>
      <c r="J3278" s="1466">
        <f t="shared" si="2293"/>
        <v>8.7302504816955686</v>
      </c>
      <c r="K3278" s="478">
        <f>ROUND(E3278*I3278,0)</f>
        <v>1598</v>
      </c>
      <c r="L3278" s="478">
        <f>ROUND(K3278/12*$B$4,0)</f>
        <v>1465</v>
      </c>
      <c r="M3278" s="478">
        <v>4531</v>
      </c>
      <c r="N3278" s="478">
        <f t="shared" si="2294"/>
        <v>309.28327645051195</v>
      </c>
      <c r="O3278" s="478">
        <f>ROUND(K3278/D3278,0)</f>
        <v>5</v>
      </c>
      <c r="P3278" s="478">
        <f t="shared" si="2295"/>
        <v>988.58181818181822</v>
      </c>
      <c r="Q3278" s="566"/>
      <c r="R3278" s="566"/>
      <c r="S3278" s="566"/>
      <c r="T3278" s="566"/>
      <c r="U3278" s="566"/>
      <c r="V3278" s="566"/>
      <c r="W3278" s="566"/>
      <c r="X3278" s="566"/>
      <c r="Y3278" s="566"/>
      <c r="Z3278" s="566"/>
      <c r="AA3278" s="566"/>
      <c r="AB3278" s="1188"/>
      <c r="AC3278" s="566"/>
      <c r="AD3278" s="1488"/>
      <c r="AE3278" s="566"/>
      <c r="AF3278" s="566"/>
      <c r="AG3278" s="566"/>
      <c r="AH3278" s="566"/>
      <c r="AI3278" s="566"/>
      <c r="AJ3278" s="1462"/>
      <c r="AK3278" s="1185"/>
      <c r="AL3278" s="1441"/>
      <c r="AM3278" s="1456"/>
    </row>
    <row r="3279" spans="1:39" ht="29.25" x14ac:dyDescent="0.25">
      <c r="A3279" s="239">
        <v>1</v>
      </c>
      <c r="B3279" s="2036" t="s">
        <v>7</v>
      </c>
      <c r="C3279" s="2534"/>
      <c r="D3279" s="2036"/>
      <c r="E3279" s="426">
        <f>SUM(E3274:E3278)</f>
        <v>2688</v>
      </c>
      <c r="F3279" s="1922">
        <f>SUM(F3274:F3278)</f>
        <v>2465</v>
      </c>
      <c r="G3279" s="1922">
        <f>SUM(G3274:G3278)</f>
        <v>2659</v>
      </c>
      <c r="H3279" s="1922">
        <f>G3279/F3279*100</f>
        <v>107.87018255578093</v>
      </c>
      <c r="I3279" s="8">
        <f>L3279/F3279</f>
        <v>9.2940596928426551</v>
      </c>
      <c r="J3279" s="8">
        <f t="shared" si="2293"/>
        <v>8.975178638585934</v>
      </c>
      <c r="K3279" s="1922">
        <f>SUM(K3274:K3278)</f>
        <v>25355</v>
      </c>
      <c r="L3279" s="1922">
        <f>SUM(L3274:L3278)</f>
        <v>22909.857142857145</v>
      </c>
      <c r="M3279" s="1922">
        <f>SUM(M3274:M3278)</f>
        <v>23865</v>
      </c>
      <c r="N3279" s="1477">
        <f t="shared" si="2294"/>
        <v>104.16913493256178</v>
      </c>
      <c r="O3279" s="1922">
        <f>SUM(O3274:O3278)</f>
        <v>76</v>
      </c>
      <c r="P3279" s="1477">
        <f t="shared" si="2295"/>
        <v>342.55980861244024</v>
      </c>
      <c r="Q3279" s="563">
        <v>65021.318347623914</v>
      </c>
      <c r="R3279" s="563">
        <v>65021.318347623914</v>
      </c>
      <c r="S3279" s="563">
        <v>65021.318347623914</v>
      </c>
      <c r="T3279" s="563">
        <v>65021.318347623914</v>
      </c>
      <c r="U3279" s="563">
        <v>65021.318347623914</v>
      </c>
      <c r="V3279" s="563">
        <v>65021.318347623914</v>
      </c>
      <c r="W3279" s="563">
        <v>65021.318347623914</v>
      </c>
      <c r="X3279" s="563">
        <v>65021.318347623914</v>
      </c>
      <c r="Y3279" s="563">
        <v>68362.962667623928</v>
      </c>
      <c r="Z3279" s="563">
        <v>68362.962667623928</v>
      </c>
      <c r="AA3279" s="563">
        <v>68362.962667623928</v>
      </c>
      <c r="AB3279" s="2692">
        <f t="shared" ref="AB3279" si="2296">Q3279/12*$B$4+(R3279-Q3279)/11*10+(S3279-R3279)/10*9+(T3279-S3279)/9*8+(U3279-T3279)/8*7+(V3279-U3279)/7*6+(W3279-V3279)/6*5+(X3279-W3279)/5*4+(Y3279-X3279)/4*3+(Z3279-Y3279)/3*2+(AA3279-Z3279)/2*1</f>
        <v>62109.1083919886</v>
      </c>
      <c r="AC3279" s="563">
        <f>AI3279-AH3279-AE3279</f>
        <v>62638.026220000007</v>
      </c>
      <c r="AD3279" s="1078"/>
      <c r="AE3279" s="563">
        <v>-227.51443000000003</v>
      </c>
      <c r="AF3279" s="563">
        <f>AC3279-AB3279</f>
        <v>528.91782801140653</v>
      </c>
      <c r="AG3279" s="563">
        <v>-111.38815000000001</v>
      </c>
      <c r="AH3279" s="563">
        <v>-127.90205000000002</v>
      </c>
      <c r="AI3279" s="563">
        <v>62282.609740000007</v>
      </c>
      <c r="AJ3279" s="1926">
        <f>SUM(AJ3274:AJ3278)</f>
        <v>0</v>
      </c>
      <c r="AK3279" s="1190"/>
      <c r="AL3279" s="1441"/>
      <c r="AM3279" s="1456"/>
    </row>
    <row r="3280" spans="1:39" x14ac:dyDescent="0.25">
      <c r="A3280" s="239">
        <v>1</v>
      </c>
      <c r="B3280" s="2409" t="s">
        <v>14</v>
      </c>
      <c r="C3280" s="2409"/>
      <c r="D3280" s="210"/>
      <c r="E3280" s="427"/>
      <c r="F3280" s="1876"/>
      <c r="G3280" s="1876"/>
      <c r="H3280" s="1876"/>
      <c r="I3280" s="2480"/>
      <c r="J3280" s="2480"/>
      <c r="K3280" s="1876"/>
      <c r="L3280" s="1876"/>
      <c r="M3280" s="1876"/>
      <c r="N3280" s="1876"/>
      <c r="O3280" s="1876"/>
      <c r="P3280" s="1876"/>
      <c r="Q3280" s="564"/>
      <c r="R3280" s="564"/>
      <c r="S3280" s="564"/>
      <c r="T3280" s="564"/>
      <c r="U3280" s="564"/>
      <c r="V3280" s="564"/>
      <c r="W3280" s="564"/>
      <c r="X3280" s="564"/>
      <c r="Y3280" s="564"/>
      <c r="Z3280" s="564"/>
      <c r="AA3280" s="564"/>
      <c r="AB3280" s="607">
        <f>Q3280/12*$B$4</f>
        <v>0</v>
      </c>
      <c r="AC3280" s="564"/>
      <c r="AD3280" s="1077"/>
      <c r="AE3280" s="564"/>
      <c r="AF3280" s="564"/>
      <c r="AG3280" s="564"/>
      <c r="AH3280" s="564"/>
      <c r="AI3280" s="564"/>
      <c r="AJ3280" s="1904"/>
      <c r="AK3280" s="607"/>
      <c r="AL3280" s="1441"/>
      <c r="AM3280" s="1456"/>
    </row>
    <row r="3281" spans="1:39" x14ac:dyDescent="0.25">
      <c r="A3281" s="239">
        <v>1</v>
      </c>
      <c r="B3281" s="716" t="s">
        <v>382</v>
      </c>
      <c r="C3281" s="2029"/>
      <c r="D3281" s="2044"/>
      <c r="E3281" s="456"/>
      <c r="F3281" s="782"/>
      <c r="G3281" s="782"/>
      <c r="H3281" s="782"/>
      <c r="I3281" s="1141"/>
      <c r="J3281" s="1141"/>
      <c r="K3281" s="1844"/>
      <c r="L3281" s="1844"/>
      <c r="M3281" s="1844"/>
      <c r="N3281" s="1844"/>
      <c r="O3281" s="1844"/>
      <c r="P3281" s="1844"/>
      <c r="Q3281" s="565">
        <v>154582.32847000001</v>
      </c>
      <c r="R3281" s="565">
        <v>154582.32847000001</v>
      </c>
      <c r="S3281" s="565">
        <v>154582.32847000001</v>
      </c>
      <c r="T3281" s="565">
        <v>154582.32847000001</v>
      </c>
      <c r="U3281" s="565">
        <v>154582.32847000001</v>
      </c>
      <c r="V3281" s="565">
        <v>154582.32847000001</v>
      </c>
      <c r="W3281" s="565">
        <v>154582.32847000001</v>
      </c>
      <c r="X3281" s="565">
        <v>154582.32847000001</v>
      </c>
      <c r="Y3281" s="565">
        <v>154582.32847000001</v>
      </c>
      <c r="Z3281" s="565">
        <v>154582.32847000001</v>
      </c>
      <c r="AA3281" s="565">
        <v>154582.32847000001</v>
      </c>
      <c r="AB3281" s="3506">
        <f>(Q3281-3631.61777)/12*$B$4+3631.61777+(R3281-Q3281)/11*10+(S3281-R3281)/10*9+(T3281-S3281)/9*8+(U3281-T3281)/8*7+(V3281-U3281)/7*6+(W3281-V3281)/6*5+(X3281-W3281)/5*4+(Y3281-X3281)/4*3+(Z3281-Y3281)/3*2+(AA3281-Z3281)/2*1</f>
        <v>142003.10257833335</v>
      </c>
      <c r="AC3281" s="565">
        <f>AI3281-AH3281-AE3281</f>
        <v>140295.37445</v>
      </c>
      <c r="AD3281" s="1074"/>
      <c r="AE3281" s="565">
        <v>-0.14057</v>
      </c>
      <c r="AF3281" s="565">
        <f>AC3281-AB3281</f>
        <v>-1707.7281283333432</v>
      </c>
      <c r="AG3281" s="565"/>
      <c r="AH3281" s="565">
        <v>-98.676430000000011</v>
      </c>
      <c r="AI3281" s="565">
        <v>140196.55745000002</v>
      </c>
      <c r="AJ3281" s="1247"/>
      <c r="AK3281" s="561"/>
      <c r="AL3281" s="1441"/>
      <c r="AM3281" s="1456"/>
    </row>
    <row r="3282" spans="1:39" x14ac:dyDescent="0.25">
      <c r="A3282" s="239">
        <v>1</v>
      </c>
      <c r="B3282" s="716" t="s">
        <v>329</v>
      </c>
      <c r="C3282" s="2029"/>
      <c r="D3282" s="2044"/>
      <c r="E3282" s="456"/>
      <c r="F3282" s="782"/>
      <c r="G3282" s="782"/>
      <c r="H3282" s="782"/>
      <c r="I3282" s="1141"/>
      <c r="J3282" s="1141"/>
      <c r="K3282" s="1844"/>
      <c r="L3282" s="1844"/>
      <c r="M3282" s="1844"/>
      <c r="N3282" s="1844"/>
      <c r="O3282" s="1844"/>
      <c r="P3282" s="1844"/>
      <c r="Q3282" s="565">
        <v>29420.145960000002</v>
      </c>
      <c r="R3282" s="565">
        <v>29420.145960000002</v>
      </c>
      <c r="S3282" s="565">
        <v>29420.145960000002</v>
      </c>
      <c r="T3282" s="565">
        <v>29420.145960000002</v>
      </c>
      <c r="U3282" s="565">
        <v>29420.145960000002</v>
      </c>
      <c r="V3282" s="565">
        <v>29420.145960000002</v>
      </c>
      <c r="W3282" s="565">
        <v>29420.145960000002</v>
      </c>
      <c r="X3282" s="565">
        <v>29420.145960000002</v>
      </c>
      <c r="Y3282" s="565">
        <v>29420.145960000002</v>
      </c>
      <c r="Z3282" s="565">
        <v>29420.145960000002</v>
      </c>
      <c r="AA3282" s="565">
        <v>29420.145960000002</v>
      </c>
      <c r="AB3282" s="1181">
        <f t="shared" ref="AB3282" si="2297">Q3282/12*$B$4+(R3282-Q3282)/11*10+(S3282-R3282)/10*9+(T3282-S3282)/9*8+(U3282-T3282)/8*7+(V3282-U3282)/7*6+(W3282-V3282)/6*5+(X3282-W3282)/5*4+(Y3282-X3282)/4*3+(Z3282-Y3282)/3*2+(AA3282-Z3282)/2*1</f>
        <v>26968.467130000005</v>
      </c>
      <c r="AC3282" s="565">
        <f>AI3282-AH3282-AE3282</f>
        <v>26968.467129999994</v>
      </c>
      <c r="AD3282" s="1074"/>
      <c r="AE3282" s="565"/>
      <c r="AF3282" s="565">
        <f>AC3282-AB3282</f>
        <v>0</v>
      </c>
      <c r="AG3282" s="565"/>
      <c r="AH3282" s="565">
        <v>0</v>
      </c>
      <c r="AI3282" s="565">
        <v>26968.467129999994</v>
      </c>
      <c r="AJ3282" s="1247"/>
      <c r="AK3282" s="561"/>
      <c r="AL3282" s="1441"/>
      <c r="AM3282" s="1456"/>
    </row>
    <row r="3283" spans="1:39" ht="29.25" x14ac:dyDescent="0.25">
      <c r="A3283" s="239">
        <v>1</v>
      </c>
      <c r="B3283" s="717" t="s">
        <v>293</v>
      </c>
      <c r="C3283" s="675"/>
      <c r="D3283" s="4"/>
      <c r="E3283" s="864">
        <f>E3285+E3286+E3287+E3288+E3290</f>
        <v>50248</v>
      </c>
      <c r="F3283" s="1044">
        <f>F3285+F3286+F3287+F3288+F3290</f>
        <v>46060</v>
      </c>
      <c r="G3283" s="1044">
        <f>G3285+G3286+G3287+G3288+G3290</f>
        <v>12343</v>
      </c>
      <c r="H3283" s="211">
        <f>G3283/F3283*100</f>
        <v>26.79765523230569</v>
      </c>
      <c r="I3283" s="1883"/>
      <c r="J3283" s="1883"/>
      <c r="K3283" s="211"/>
      <c r="L3283" s="211"/>
      <c r="M3283" s="211"/>
      <c r="N3283" s="211"/>
      <c r="O3283" s="211"/>
      <c r="P3283" s="211"/>
      <c r="Q3283" s="565"/>
      <c r="R3283" s="565"/>
      <c r="S3283" s="565"/>
      <c r="T3283" s="565"/>
      <c r="U3283" s="565"/>
      <c r="V3283" s="565"/>
      <c r="W3283" s="565"/>
      <c r="X3283" s="565"/>
      <c r="Y3283" s="565"/>
      <c r="Z3283" s="565"/>
      <c r="AA3283" s="565"/>
      <c r="AB3283" s="561"/>
      <c r="AC3283" s="565"/>
      <c r="AD3283" s="1074"/>
      <c r="AE3283" s="565"/>
      <c r="AF3283" s="565"/>
      <c r="AG3283" s="565"/>
      <c r="AH3283" s="565"/>
      <c r="AI3283" s="565"/>
      <c r="AJ3283" s="1264">
        <f>AJ3285+AJ3286+AJ3287+AJ3288+AJ3290</f>
        <v>0</v>
      </c>
      <c r="AK3283" s="561"/>
      <c r="AL3283" s="1441"/>
      <c r="AM3283" s="1456"/>
    </row>
    <row r="3284" spans="1:39" ht="30" x14ac:dyDescent="0.25">
      <c r="A3284" s="239">
        <v>1</v>
      </c>
      <c r="B3284" s="512" t="s">
        <v>204</v>
      </c>
      <c r="C3284" s="675"/>
      <c r="D3284" s="4"/>
      <c r="E3284" s="864"/>
      <c r="F3284" s="368"/>
      <c r="G3284" s="368"/>
      <c r="H3284" s="244"/>
      <c r="I3284" s="1883"/>
      <c r="J3284" s="1883"/>
      <c r="K3284" s="211"/>
      <c r="L3284" s="211"/>
      <c r="M3284" s="211"/>
      <c r="N3284" s="211"/>
      <c r="O3284" s="211"/>
      <c r="P3284" s="211"/>
      <c r="Q3284" s="565"/>
      <c r="R3284" s="565"/>
      <c r="S3284" s="565"/>
      <c r="T3284" s="565"/>
      <c r="U3284" s="565"/>
      <c r="V3284" s="565"/>
      <c r="W3284" s="565"/>
      <c r="X3284" s="565"/>
      <c r="Y3284" s="565"/>
      <c r="Z3284" s="565"/>
      <c r="AA3284" s="565"/>
      <c r="AB3284" s="561"/>
      <c r="AC3284" s="565"/>
      <c r="AD3284" s="1074"/>
      <c r="AE3284" s="565"/>
      <c r="AF3284" s="565"/>
      <c r="AG3284" s="565"/>
      <c r="AH3284" s="565"/>
      <c r="AI3284" s="565"/>
      <c r="AJ3284" s="1260"/>
      <c r="AK3284" s="561"/>
      <c r="AL3284" s="1441"/>
      <c r="AM3284" s="1456"/>
    </row>
    <row r="3285" spans="1:39" ht="30" x14ac:dyDescent="0.25">
      <c r="A3285" s="239">
        <v>1</v>
      </c>
      <c r="B3285" s="512" t="s">
        <v>205</v>
      </c>
      <c r="C3285" s="675"/>
      <c r="D3285" s="4"/>
      <c r="E3285" s="520">
        <v>9000</v>
      </c>
      <c r="F3285" s="368">
        <f t="shared" ref="F3285:F3290" si="2298">ROUND(E3285/12*$B$4,0)</f>
        <v>8250</v>
      </c>
      <c r="G3285" s="368">
        <f>3425+863</f>
        <v>4288</v>
      </c>
      <c r="H3285" s="244">
        <f>G3285/F3285*100</f>
        <v>51.975757575757576</v>
      </c>
      <c r="I3285" s="1883"/>
      <c r="J3285" s="1883"/>
      <c r="K3285" s="211"/>
      <c r="L3285" s="211"/>
      <c r="M3285" s="211"/>
      <c r="N3285" s="211"/>
      <c r="O3285" s="211"/>
      <c r="P3285" s="211"/>
      <c r="Q3285" s="565"/>
      <c r="R3285" s="565"/>
      <c r="S3285" s="565"/>
      <c r="T3285" s="565"/>
      <c r="U3285" s="565"/>
      <c r="V3285" s="565"/>
      <c r="W3285" s="565"/>
      <c r="X3285" s="565"/>
      <c r="Y3285" s="565"/>
      <c r="Z3285" s="565"/>
      <c r="AA3285" s="565"/>
      <c r="AB3285" s="561"/>
      <c r="AC3285" s="565"/>
      <c r="AD3285" s="1074"/>
      <c r="AE3285" s="565"/>
      <c r="AF3285" s="565"/>
      <c r="AG3285" s="565"/>
      <c r="AH3285" s="565"/>
      <c r="AI3285" s="565"/>
      <c r="AJ3285" s="1260"/>
      <c r="AK3285" s="561"/>
      <c r="AL3285" s="1441"/>
      <c r="AM3285" s="1456"/>
    </row>
    <row r="3286" spans="1:39" ht="30" x14ac:dyDescent="0.25">
      <c r="A3286" s="239">
        <v>1</v>
      </c>
      <c r="B3286" s="718" t="s">
        <v>547</v>
      </c>
      <c r="C3286" s="675"/>
      <c r="D3286" s="4"/>
      <c r="E3286" s="520">
        <v>14000</v>
      </c>
      <c r="F3286" s="368">
        <f t="shared" si="2298"/>
        <v>12833</v>
      </c>
      <c r="G3286" s="368">
        <f>1081+164</f>
        <v>1245</v>
      </c>
      <c r="H3286" s="244">
        <f>G3286/F3286*100</f>
        <v>9.7015506896283021</v>
      </c>
      <c r="I3286" s="1883"/>
      <c r="J3286" s="1883"/>
      <c r="K3286" s="211"/>
      <c r="L3286" s="211"/>
      <c r="M3286" s="211"/>
      <c r="N3286" s="211"/>
      <c r="O3286" s="211"/>
      <c r="P3286" s="211"/>
      <c r="Q3286" s="565"/>
      <c r="R3286" s="565"/>
      <c r="S3286" s="565"/>
      <c r="T3286" s="565"/>
      <c r="U3286" s="565"/>
      <c r="V3286" s="565"/>
      <c r="W3286" s="565"/>
      <c r="X3286" s="565"/>
      <c r="Y3286" s="565"/>
      <c r="Z3286" s="565"/>
      <c r="AA3286" s="565"/>
      <c r="AB3286" s="561"/>
      <c r="AC3286" s="565"/>
      <c r="AD3286" s="1074"/>
      <c r="AE3286" s="565"/>
      <c r="AF3286" s="565"/>
      <c r="AG3286" s="565"/>
      <c r="AH3286" s="565"/>
      <c r="AI3286" s="565"/>
      <c r="AJ3286" s="1260"/>
      <c r="AK3286" s="561"/>
      <c r="AL3286" s="1441"/>
      <c r="AM3286" s="1456"/>
    </row>
    <row r="3287" spans="1:39" ht="75" x14ac:dyDescent="0.25">
      <c r="A3287" s="239">
        <v>1</v>
      </c>
      <c r="B3287" s="513" t="s">
        <v>295</v>
      </c>
      <c r="C3287" s="675"/>
      <c r="D3287" s="4"/>
      <c r="E3287" s="520">
        <v>5000</v>
      </c>
      <c r="F3287" s="368">
        <f t="shared" si="2298"/>
        <v>4583</v>
      </c>
      <c r="G3287" s="368"/>
      <c r="H3287" s="244">
        <f>G3287/F3287*100</f>
        <v>0</v>
      </c>
      <c r="I3287" s="1883"/>
      <c r="J3287" s="1883"/>
      <c r="K3287" s="211"/>
      <c r="L3287" s="211"/>
      <c r="M3287" s="211"/>
      <c r="N3287" s="211"/>
      <c r="O3287" s="211"/>
      <c r="P3287" s="211"/>
      <c r="Q3287" s="565"/>
      <c r="R3287" s="565"/>
      <c r="S3287" s="565"/>
      <c r="T3287" s="565"/>
      <c r="U3287" s="565"/>
      <c r="V3287" s="565"/>
      <c r="W3287" s="565"/>
      <c r="X3287" s="565"/>
      <c r="Y3287" s="565"/>
      <c r="Z3287" s="565"/>
      <c r="AA3287" s="565"/>
      <c r="AB3287" s="561"/>
      <c r="AC3287" s="565"/>
      <c r="AD3287" s="1074"/>
      <c r="AE3287" s="565"/>
      <c r="AF3287" s="565"/>
      <c r="AG3287" s="565"/>
      <c r="AH3287" s="565"/>
      <c r="AI3287" s="565"/>
      <c r="AJ3287" s="1260"/>
      <c r="AK3287" s="561"/>
      <c r="AL3287" s="1441"/>
      <c r="AM3287" s="1456"/>
    </row>
    <row r="3288" spans="1:39" ht="60" x14ac:dyDescent="0.25">
      <c r="A3288" s="239">
        <v>1</v>
      </c>
      <c r="B3288" s="513" t="s">
        <v>309</v>
      </c>
      <c r="C3288" s="675"/>
      <c r="D3288" s="4"/>
      <c r="E3288" s="520">
        <v>17500</v>
      </c>
      <c r="F3288" s="368">
        <f t="shared" si="2298"/>
        <v>16042</v>
      </c>
      <c r="G3288" s="368">
        <f>4899+493</f>
        <v>5392</v>
      </c>
      <c r="H3288" s="244">
        <f>G3288/F3288*100</f>
        <v>33.611769106096496</v>
      </c>
      <c r="I3288" s="1883"/>
      <c r="J3288" s="1883"/>
      <c r="K3288" s="211"/>
      <c r="L3288" s="211"/>
      <c r="M3288" s="211"/>
      <c r="N3288" s="211"/>
      <c r="O3288" s="211"/>
      <c r="P3288" s="211"/>
      <c r="Q3288" s="565"/>
      <c r="R3288" s="565"/>
      <c r="S3288" s="565"/>
      <c r="T3288" s="565"/>
      <c r="U3288" s="565"/>
      <c r="V3288" s="565"/>
      <c r="W3288" s="565"/>
      <c r="X3288" s="565"/>
      <c r="Y3288" s="565"/>
      <c r="Z3288" s="565"/>
      <c r="AA3288" s="565"/>
      <c r="AB3288" s="561"/>
      <c r="AC3288" s="565"/>
      <c r="AD3288" s="1074"/>
      <c r="AE3288" s="565"/>
      <c r="AF3288" s="565"/>
      <c r="AG3288" s="565"/>
      <c r="AH3288" s="565"/>
      <c r="AI3288" s="565"/>
      <c r="AJ3288" s="1260"/>
      <c r="AK3288" s="561"/>
      <c r="AL3288" s="1441"/>
      <c r="AM3288" s="1456"/>
    </row>
    <row r="3289" spans="1:39" s="2690" customFormat="1" ht="105" x14ac:dyDescent="0.25">
      <c r="B3289" s="513" t="s">
        <v>529</v>
      </c>
      <c r="C3289" s="675"/>
      <c r="D3289" s="4"/>
      <c r="E3289" s="520">
        <v>12000</v>
      </c>
      <c r="F3289" s="368">
        <f t="shared" si="2298"/>
        <v>11000</v>
      </c>
      <c r="G3289" s="368"/>
      <c r="H3289" s="244"/>
      <c r="I3289" s="1883"/>
      <c r="J3289" s="1883"/>
      <c r="K3289" s="211"/>
      <c r="L3289" s="211"/>
      <c r="M3289" s="211"/>
      <c r="N3289" s="211"/>
      <c r="O3289" s="211"/>
      <c r="P3289" s="211"/>
      <c r="Q3289" s="565"/>
      <c r="R3289" s="565"/>
      <c r="S3289" s="565"/>
      <c r="T3289" s="565"/>
      <c r="U3289" s="565"/>
      <c r="V3289" s="565"/>
      <c r="W3289" s="565"/>
      <c r="X3289" s="565"/>
      <c r="Y3289" s="565"/>
      <c r="Z3289" s="565"/>
      <c r="AA3289" s="565"/>
      <c r="AB3289" s="561"/>
      <c r="AC3289" s="565"/>
      <c r="AD3289" s="1074"/>
      <c r="AE3289" s="565"/>
      <c r="AF3289" s="565"/>
      <c r="AG3289" s="565"/>
      <c r="AH3289" s="565"/>
      <c r="AI3289" s="565"/>
      <c r="AJ3289" s="1260"/>
      <c r="AK3289" s="561"/>
      <c r="AL3289" s="1441"/>
      <c r="AM3289" s="1456"/>
    </row>
    <row r="3290" spans="1:39" ht="30" x14ac:dyDescent="0.25">
      <c r="B3290" s="513" t="s">
        <v>380</v>
      </c>
      <c r="C3290" s="675"/>
      <c r="D3290" s="4"/>
      <c r="E3290" s="520">
        <v>4748</v>
      </c>
      <c r="F3290" s="368">
        <f t="shared" si="2298"/>
        <v>4352</v>
      </c>
      <c r="G3290" s="368">
        <f>1222+196</f>
        <v>1418</v>
      </c>
      <c r="H3290" s="244"/>
      <c r="I3290" s="1883"/>
      <c r="J3290" s="1883"/>
      <c r="K3290" s="211"/>
      <c r="L3290" s="211"/>
      <c r="M3290" s="211"/>
      <c r="N3290" s="211"/>
      <c r="O3290" s="211"/>
      <c r="P3290" s="211"/>
      <c r="Q3290" s="565"/>
      <c r="R3290" s="565"/>
      <c r="S3290" s="565"/>
      <c r="T3290" s="565"/>
      <c r="U3290" s="565"/>
      <c r="V3290" s="565"/>
      <c r="W3290" s="565"/>
      <c r="X3290" s="565"/>
      <c r="Y3290" s="565"/>
      <c r="Z3290" s="565"/>
      <c r="AA3290" s="565"/>
      <c r="AB3290" s="561"/>
      <c r="AC3290" s="565"/>
      <c r="AD3290" s="1074"/>
      <c r="AE3290" s="565"/>
      <c r="AF3290" s="565"/>
      <c r="AG3290" s="565"/>
      <c r="AH3290" s="565"/>
      <c r="AI3290" s="565"/>
      <c r="AJ3290" s="1260"/>
      <c r="AK3290" s="561"/>
      <c r="AL3290" s="1441"/>
      <c r="AM3290" s="1456"/>
    </row>
    <row r="3291" spans="1:39" ht="29.25" x14ac:dyDescent="0.25">
      <c r="A3291" s="239">
        <v>1</v>
      </c>
      <c r="B3291" s="481" t="s">
        <v>135</v>
      </c>
      <c r="C3291" s="675"/>
      <c r="D3291" s="4"/>
      <c r="E3291" s="864">
        <f>E3292</f>
        <v>85000</v>
      </c>
      <c r="F3291" s="1044">
        <f>F3292</f>
        <v>77917</v>
      </c>
      <c r="G3291" s="1044">
        <f>G3292</f>
        <v>22693</v>
      </c>
      <c r="H3291" s="211">
        <f>G3291/F3291*100</f>
        <v>29.12458128521375</v>
      </c>
      <c r="I3291" s="1883"/>
      <c r="J3291" s="1883"/>
      <c r="K3291" s="211"/>
      <c r="L3291" s="211"/>
      <c r="M3291" s="211"/>
      <c r="N3291" s="211"/>
      <c r="O3291" s="211"/>
      <c r="P3291" s="211"/>
      <c r="Q3291" s="565"/>
      <c r="R3291" s="565"/>
      <c r="S3291" s="565"/>
      <c r="T3291" s="565"/>
      <c r="U3291" s="565"/>
      <c r="V3291" s="565"/>
      <c r="W3291" s="565"/>
      <c r="X3291" s="565"/>
      <c r="Y3291" s="565"/>
      <c r="Z3291" s="565"/>
      <c r="AA3291" s="565"/>
      <c r="AB3291" s="561"/>
      <c r="AC3291" s="565"/>
      <c r="AD3291" s="1074"/>
      <c r="AE3291" s="565"/>
      <c r="AF3291" s="565"/>
      <c r="AG3291" s="565"/>
      <c r="AH3291" s="565"/>
      <c r="AI3291" s="565"/>
      <c r="AJ3291" s="1264">
        <f>AJ3292</f>
        <v>0</v>
      </c>
      <c r="AK3291" s="561"/>
      <c r="AL3291" s="1441"/>
      <c r="AM3291" s="1456"/>
    </row>
    <row r="3292" spans="1:39" x14ac:dyDescent="0.25">
      <c r="A3292" s="239">
        <v>1</v>
      </c>
      <c r="B3292" s="292" t="s">
        <v>239</v>
      </c>
      <c r="C3292" s="675"/>
      <c r="D3292" s="4"/>
      <c r="E3292" s="520">
        <v>85000</v>
      </c>
      <c r="F3292" s="368">
        <f>ROUND(E3292/12*$B$4,0)</f>
        <v>77917</v>
      </c>
      <c r="G3292" s="368">
        <v>22693</v>
      </c>
      <c r="H3292" s="244">
        <f>G3292/F3292*100</f>
        <v>29.12458128521375</v>
      </c>
      <c r="I3292" s="1883"/>
      <c r="J3292" s="1883"/>
      <c r="K3292" s="211"/>
      <c r="L3292" s="211"/>
      <c r="M3292" s="211"/>
      <c r="N3292" s="211"/>
      <c r="O3292" s="211"/>
      <c r="P3292" s="211"/>
      <c r="Q3292" s="565"/>
      <c r="R3292" s="565"/>
      <c r="S3292" s="565"/>
      <c r="T3292" s="565"/>
      <c r="U3292" s="565"/>
      <c r="V3292" s="565"/>
      <c r="W3292" s="565"/>
      <c r="X3292" s="565"/>
      <c r="Y3292" s="565"/>
      <c r="Z3292" s="565"/>
      <c r="AA3292" s="565"/>
      <c r="AB3292" s="561"/>
      <c r="AC3292" s="565"/>
      <c r="AD3292" s="1074"/>
      <c r="AE3292" s="565"/>
      <c r="AF3292" s="565"/>
      <c r="AG3292" s="565"/>
      <c r="AH3292" s="565"/>
      <c r="AI3292" s="565"/>
      <c r="AJ3292" s="1260"/>
      <c r="AK3292" s="561"/>
      <c r="AL3292" s="1441"/>
      <c r="AM3292" s="1456"/>
    </row>
    <row r="3293" spans="1:39" ht="63" x14ac:dyDescent="0.25">
      <c r="A3293" s="239">
        <v>1</v>
      </c>
      <c r="B3293" s="745" t="s">
        <v>298</v>
      </c>
      <c r="C3293" s="675"/>
      <c r="D3293" s="4"/>
      <c r="E3293" s="368">
        <f>E3294+E3299</f>
        <v>39756</v>
      </c>
      <c r="F3293" s="368">
        <f>F3294+F3299</f>
        <v>36443</v>
      </c>
      <c r="G3293" s="368">
        <f>G3294+G3299</f>
        <v>20948</v>
      </c>
      <c r="H3293" s="244">
        <f>G3293/F3293*100</f>
        <v>57.481546524709827</v>
      </c>
      <c r="I3293" s="1883"/>
      <c r="J3293" s="1883"/>
      <c r="K3293" s="211"/>
      <c r="L3293" s="211"/>
      <c r="M3293" s="211"/>
      <c r="N3293" s="211"/>
      <c r="O3293" s="211"/>
      <c r="P3293" s="211"/>
      <c r="Q3293" s="565"/>
      <c r="R3293" s="565"/>
      <c r="S3293" s="565"/>
      <c r="T3293" s="565"/>
      <c r="U3293" s="565"/>
      <c r="V3293" s="565"/>
      <c r="W3293" s="565"/>
      <c r="X3293" s="565"/>
      <c r="Y3293" s="565"/>
      <c r="Z3293" s="565"/>
      <c r="AA3293" s="565"/>
      <c r="AB3293" s="1181">
        <f>Q3293/12*$B$4</f>
        <v>0</v>
      </c>
      <c r="AC3293" s="565">
        <f>AI3293-AH3293-AE3293</f>
        <v>0</v>
      </c>
      <c r="AD3293" s="1074"/>
      <c r="AE3293" s="565"/>
      <c r="AF3293" s="565">
        <f>AC3293-AB3293</f>
        <v>0</v>
      </c>
      <c r="AG3293" s="565"/>
      <c r="AH3293" s="565"/>
      <c r="AI3293" s="565"/>
      <c r="AJ3293" s="1260">
        <f>AJ3294+AJ3299</f>
        <v>0</v>
      </c>
      <c r="AK3293" s="561"/>
      <c r="AL3293" s="1441"/>
      <c r="AM3293" s="1456"/>
    </row>
    <row r="3294" spans="1:39" ht="30" x14ac:dyDescent="0.25">
      <c r="A3294" s="239">
        <v>1</v>
      </c>
      <c r="B3294" s="718" t="s">
        <v>299</v>
      </c>
      <c r="C3294" s="675"/>
      <c r="D3294" s="4"/>
      <c r="E3294" s="368">
        <f>SUM(E3295:E3298)</f>
        <v>14711</v>
      </c>
      <c r="F3294" s="368">
        <f>SUM(F3295:F3298)</f>
        <v>13485</v>
      </c>
      <c r="G3294" s="368">
        <f>SUM(G3295:G3298)</f>
        <v>7110</v>
      </c>
      <c r="H3294" s="244">
        <f>G3294/F3294*100</f>
        <v>52.725250278086769</v>
      </c>
      <c r="I3294" s="1883"/>
      <c r="J3294" s="1883"/>
      <c r="K3294" s="211"/>
      <c r="L3294" s="211"/>
      <c r="M3294" s="211"/>
      <c r="N3294" s="211"/>
      <c r="O3294" s="211"/>
      <c r="P3294" s="211"/>
      <c r="Q3294" s="565"/>
      <c r="R3294" s="565"/>
      <c r="S3294" s="565"/>
      <c r="T3294" s="565"/>
      <c r="U3294" s="565"/>
      <c r="V3294" s="565"/>
      <c r="W3294" s="565"/>
      <c r="X3294" s="565"/>
      <c r="Y3294" s="565"/>
      <c r="Z3294" s="565"/>
      <c r="AA3294" s="565"/>
      <c r="AB3294" s="561"/>
      <c r="AC3294" s="565"/>
      <c r="AD3294" s="1074"/>
      <c r="AE3294" s="565"/>
      <c r="AF3294" s="565"/>
      <c r="AG3294" s="565"/>
      <c r="AH3294" s="565"/>
      <c r="AI3294" s="565"/>
      <c r="AJ3294" s="1260">
        <f>SUM(AJ3295:AJ3298)</f>
        <v>0</v>
      </c>
      <c r="AK3294" s="561"/>
      <c r="AL3294" s="1441"/>
      <c r="AM3294" s="1456"/>
    </row>
    <row r="3295" spans="1:39" ht="30" x14ac:dyDescent="0.25">
      <c r="A3295" s="239">
        <v>1</v>
      </c>
      <c r="B3295" s="513" t="s">
        <v>300</v>
      </c>
      <c r="C3295" s="675"/>
      <c r="D3295" s="4"/>
      <c r="E3295" s="368">
        <v>14387</v>
      </c>
      <c r="F3295" s="368">
        <f>ROUND(E3295/12*$B$4,0)</f>
        <v>13188</v>
      </c>
      <c r="G3295" s="368">
        <f>6067+769</f>
        <v>6836</v>
      </c>
      <c r="H3295" s="244">
        <f>G3295/F3295*100</f>
        <v>51.835001516530177</v>
      </c>
      <c r="I3295" s="1883"/>
      <c r="J3295" s="1883"/>
      <c r="K3295" s="211"/>
      <c r="L3295" s="211"/>
      <c r="M3295" s="211"/>
      <c r="N3295" s="211"/>
      <c r="O3295" s="211"/>
      <c r="P3295" s="211"/>
      <c r="Q3295" s="565"/>
      <c r="R3295" s="565"/>
      <c r="S3295" s="565"/>
      <c r="T3295" s="565"/>
      <c r="U3295" s="565"/>
      <c r="V3295" s="565"/>
      <c r="W3295" s="565"/>
      <c r="X3295" s="565"/>
      <c r="Y3295" s="565"/>
      <c r="Z3295" s="565"/>
      <c r="AA3295" s="565"/>
      <c r="AB3295" s="561"/>
      <c r="AC3295" s="565"/>
      <c r="AD3295" s="1074"/>
      <c r="AE3295" s="565"/>
      <c r="AF3295" s="565"/>
      <c r="AG3295" s="565"/>
      <c r="AH3295" s="565"/>
      <c r="AI3295" s="565"/>
      <c r="AJ3295" s="1260"/>
      <c r="AK3295" s="561"/>
      <c r="AL3295" s="1441"/>
      <c r="AM3295" s="1456"/>
    </row>
    <row r="3296" spans="1:39" ht="60" x14ac:dyDescent="0.25">
      <c r="A3296" s="239">
        <v>1</v>
      </c>
      <c r="B3296" s="513" t="s">
        <v>301</v>
      </c>
      <c r="C3296" s="675"/>
      <c r="D3296" s="4"/>
      <c r="E3296" s="368"/>
      <c r="F3296" s="368"/>
      <c r="G3296" s="368"/>
      <c r="H3296" s="244"/>
      <c r="I3296" s="1883"/>
      <c r="J3296" s="1883"/>
      <c r="K3296" s="211"/>
      <c r="L3296" s="211"/>
      <c r="M3296" s="211"/>
      <c r="N3296" s="211"/>
      <c r="O3296" s="211"/>
      <c r="P3296" s="211"/>
      <c r="Q3296" s="565"/>
      <c r="R3296" s="565"/>
      <c r="S3296" s="565"/>
      <c r="T3296" s="565"/>
      <c r="U3296" s="565"/>
      <c r="V3296" s="565"/>
      <c r="W3296" s="565"/>
      <c r="X3296" s="565"/>
      <c r="Y3296" s="565"/>
      <c r="Z3296" s="565"/>
      <c r="AA3296" s="565"/>
      <c r="AB3296" s="561"/>
      <c r="AC3296" s="565"/>
      <c r="AD3296" s="1074"/>
      <c r="AE3296" s="565"/>
      <c r="AF3296" s="565"/>
      <c r="AG3296" s="565"/>
      <c r="AH3296" s="565"/>
      <c r="AI3296" s="565"/>
      <c r="AJ3296" s="1260"/>
      <c r="AK3296" s="561"/>
      <c r="AL3296" s="1441"/>
      <c r="AM3296" s="1456"/>
    </row>
    <row r="3297" spans="1:39" ht="45" x14ac:dyDescent="0.25">
      <c r="A3297" s="239">
        <v>1</v>
      </c>
      <c r="B3297" s="513" t="s">
        <v>302</v>
      </c>
      <c r="C3297" s="675"/>
      <c r="D3297" s="4"/>
      <c r="E3297" s="368">
        <v>118</v>
      </c>
      <c r="F3297" s="368">
        <f>ROUND(E3297/12*$B$4,0)</f>
        <v>108</v>
      </c>
      <c r="G3297" s="368">
        <v>87</v>
      </c>
      <c r="H3297" s="244">
        <f>G3297/F3297*100</f>
        <v>80.555555555555557</v>
      </c>
      <c r="I3297" s="1883"/>
      <c r="J3297" s="1883"/>
      <c r="K3297" s="211"/>
      <c r="L3297" s="211"/>
      <c r="M3297" s="211"/>
      <c r="N3297" s="211"/>
      <c r="O3297" s="211"/>
      <c r="P3297" s="211"/>
      <c r="Q3297" s="565"/>
      <c r="R3297" s="565"/>
      <c r="S3297" s="565"/>
      <c r="T3297" s="565"/>
      <c r="U3297" s="565"/>
      <c r="V3297" s="565"/>
      <c r="W3297" s="565"/>
      <c r="X3297" s="565"/>
      <c r="Y3297" s="565"/>
      <c r="Z3297" s="565"/>
      <c r="AA3297" s="565"/>
      <c r="AB3297" s="561"/>
      <c r="AC3297" s="565"/>
      <c r="AD3297" s="1074"/>
      <c r="AE3297" s="565"/>
      <c r="AF3297" s="565"/>
      <c r="AG3297" s="565"/>
      <c r="AH3297" s="565"/>
      <c r="AI3297" s="565"/>
      <c r="AJ3297" s="1260"/>
      <c r="AK3297" s="561"/>
      <c r="AL3297" s="1441"/>
      <c r="AM3297" s="1456"/>
    </row>
    <row r="3298" spans="1:39" ht="30" x14ac:dyDescent="0.25">
      <c r="A3298" s="239">
        <v>1</v>
      </c>
      <c r="B3298" s="513" t="s">
        <v>303</v>
      </c>
      <c r="C3298" s="675"/>
      <c r="D3298" s="4"/>
      <c r="E3298" s="368">
        <v>206</v>
      </c>
      <c r="F3298" s="368">
        <f>ROUND(E3298/12*$B$4,0)</f>
        <v>189</v>
      </c>
      <c r="G3298" s="368">
        <f>182+5</f>
        <v>187</v>
      </c>
      <c r="H3298" s="244">
        <f>G3298/F3298*100</f>
        <v>98.941798941798936</v>
      </c>
      <c r="I3298" s="1883"/>
      <c r="J3298" s="1883"/>
      <c r="K3298" s="211"/>
      <c r="L3298" s="211"/>
      <c r="M3298" s="211"/>
      <c r="N3298" s="211"/>
      <c r="O3298" s="211"/>
      <c r="P3298" s="211"/>
      <c r="Q3298" s="565"/>
      <c r="R3298" s="565"/>
      <c r="S3298" s="565"/>
      <c r="T3298" s="565"/>
      <c r="U3298" s="565"/>
      <c r="V3298" s="565"/>
      <c r="W3298" s="565"/>
      <c r="X3298" s="565"/>
      <c r="Y3298" s="565"/>
      <c r="Z3298" s="565"/>
      <c r="AA3298" s="565"/>
      <c r="AB3298" s="561"/>
      <c r="AC3298" s="565"/>
      <c r="AD3298" s="1074"/>
      <c r="AE3298" s="565"/>
      <c r="AF3298" s="565"/>
      <c r="AG3298" s="565"/>
      <c r="AH3298" s="565"/>
      <c r="AI3298" s="565"/>
      <c r="AJ3298" s="1260"/>
      <c r="AK3298" s="561"/>
      <c r="AL3298" s="1441"/>
      <c r="AM3298" s="1456"/>
    </row>
    <row r="3299" spans="1:39" ht="60" x14ac:dyDescent="0.25">
      <c r="A3299" s="239">
        <v>1</v>
      </c>
      <c r="B3299" s="718" t="s">
        <v>304</v>
      </c>
      <c r="C3299" s="675"/>
      <c r="D3299" s="4"/>
      <c r="E3299" s="368">
        <f>SUM(E3300:E3303)</f>
        <v>25045</v>
      </c>
      <c r="F3299" s="368">
        <f>SUM(F3300:F3303)</f>
        <v>22958</v>
      </c>
      <c r="G3299" s="368">
        <f>G3300+G3302+G3303</f>
        <v>13838</v>
      </c>
      <c r="H3299" s="244">
        <f>G3299/F3299*100</f>
        <v>60.275285303597869</v>
      </c>
      <c r="I3299" s="1883"/>
      <c r="J3299" s="1883"/>
      <c r="K3299" s="211"/>
      <c r="L3299" s="211"/>
      <c r="M3299" s="211"/>
      <c r="N3299" s="211"/>
      <c r="O3299" s="211"/>
      <c r="P3299" s="211"/>
      <c r="Q3299" s="565"/>
      <c r="R3299" s="565"/>
      <c r="S3299" s="565"/>
      <c r="T3299" s="565"/>
      <c r="U3299" s="565"/>
      <c r="V3299" s="565"/>
      <c r="W3299" s="565"/>
      <c r="X3299" s="565"/>
      <c r="Y3299" s="565"/>
      <c r="Z3299" s="565"/>
      <c r="AA3299" s="565"/>
      <c r="AB3299" s="561"/>
      <c r="AC3299" s="565"/>
      <c r="AD3299" s="1074"/>
      <c r="AE3299" s="565"/>
      <c r="AF3299" s="565"/>
      <c r="AG3299" s="565"/>
      <c r="AH3299" s="565"/>
      <c r="AI3299" s="565"/>
      <c r="AJ3299" s="1260">
        <f>AJ3300+AJ3302+AJ3303</f>
        <v>0</v>
      </c>
      <c r="AK3299" s="561"/>
      <c r="AL3299" s="1441"/>
      <c r="AM3299" s="1456"/>
    </row>
    <row r="3300" spans="1:39" ht="45" x14ac:dyDescent="0.25">
      <c r="A3300" s="239">
        <v>1</v>
      </c>
      <c r="B3300" s="513" t="s">
        <v>305</v>
      </c>
      <c r="C3300" s="675"/>
      <c r="D3300" s="4"/>
      <c r="E3300" s="368">
        <v>4995</v>
      </c>
      <c r="F3300" s="368">
        <f>ROUND(E3300/12*$B$4,0)</f>
        <v>4579</v>
      </c>
      <c r="G3300" s="368">
        <f>2685+341</f>
        <v>3026</v>
      </c>
      <c r="H3300" s="244">
        <f>G3300/F3300*100</f>
        <v>66.084297881633546</v>
      </c>
      <c r="I3300" s="1883"/>
      <c r="J3300" s="1883"/>
      <c r="K3300" s="211"/>
      <c r="L3300" s="211"/>
      <c r="M3300" s="211"/>
      <c r="N3300" s="211"/>
      <c r="O3300" s="211"/>
      <c r="P3300" s="211"/>
      <c r="Q3300" s="565"/>
      <c r="R3300" s="565"/>
      <c r="S3300" s="565"/>
      <c r="T3300" s="565"/>
      <c r="U3300" s="565"/>
      <c r="V3300" s="565"/>
      <c r="W3300" s="565"/>
      <c r="X3300" s="565"/>
      <c r="Y3300" s="565"/>
      <c r="Z3300" s="565"/>
      <c r="AA3300" s="565"/>
      <c r="AB3300" s="561"/>
      <c r="AC3300" s="565"/>
      <c r="AD3300" s="1074"/>
      <c r="AE3300" s="565"/>
      <c r="AF3300" s="565"/>
      <c r="AG3300" s="565"/>
      <c r="AH3300" s="565"/>
      <c r="AI3300" s="565"/>
      <c r="AJ3300" s="1260"/>
      <c r="AK3300" s="561"/>
      <c r="AL3300" s="1441"/>
      <c r="AM3300" s="1456"/>
    </row>
    <row r="3301" spans="1:39" ht="30" x14ac:dyDescent="0.25">
      <c r="A3301" s="239">
        <v>1</v>
      </c>
      <c r="B3301" s="513" t="s">
        <v>334</v>
      </c>
      <c r="C3301" s="675"/>
      <c r="D3301" s="4"/>
      <c r="E3301" s="368"/>
      <c r="F3301" s="368"/>
      <c r="G3301" s="368"/>
      <c r="H3301" s="244"/>
      <c r="I3301" s="1883"/>
      <c r="J3301" s="1883"/>
      <c r="K3301" s="211"/>
      <c r="L3301" s="211"/>
      <c r="M3301" s="211"/>
      <c r="N3301" s="211"/>
      <c r="O3301" s="211"/>
      <c r="P3301" s="211"/>
      <c r="Q3301" s="565"/>
      <c r="R3301" s="565"/>
      <c r="S3301" s="565"/>
      <c r="T3301" s="565"/>
      <c r="U3301" s="565"/>
      <c r="V3301" s="565"/>
      <c r="W3301" s="565"/>
      <c r="X3301" s="565"/>
      <c r="Y3301" s="565"/>
      <c r="Z3301" s="565"/>
      <c r="AA3301" s="565"/>
      <c r="AB3301" s="561"/>
      <c r="AC3301" s="565"/>
      <c r="AD3301" s="1074"/>
      <c r="AE3301" s="565"/>
      <c r="AF3301" s="565"/>
      <c r="AG3301" s="565"/>
      <c r="AH3301" s="565"/>
      <c r="AI3301" s="565"/>
      <c r="AJ3301" s="1260"/>
      <c r="AK3301" s="561"/>
      <c r="AL3301" s="1441"/>
      <c r="AM3301" s="1456"/>
    </row>
    <row r="3302" spans="1:39" ht="75" x14ac:dyDescent="0.25">
      <c r="A3302" s="239">
        <v>1</v>
      </c>
      <c r="B3302" s="513" t="s">
        <v>306</v>
      </c>
      <c r="C3302" s="675"/>
      <c r="D3302" s="4"/>
      <c r="E3302" s="368">
        <v>12500</v>
      </c>
      <c r="F3302" s="368">
        <f>ROUND(E3302/12*$B$4,0)</f>
        <v>11458</v>
      </c>
      <c r="G3302" s="368">
        <f>6697+117</f>
        <v>6814</v>
      </c>
      <c r="H3302" s="244">
        <f>G3302/F3302*100</f>
        <v>59.469366381567468</v>
      </c>
      <c r="I3302" s="1883"/>
      <c r="J3302" s="1883"/>
      <c r="K3302" s="211"/>
      <c r="L3302" s="211"/>
      <c r="M3302" s="211"/>
      <c r="N3302" s="211"/>
      <c r="O3302" s="211"/>
      <c r="P3302" s="211"/>
      <c r="Q3302" s="565"/>
      <c r="R3302" s="565"/>
      <c r="S3302" s="565"/>
      <c r="T3302" s="565"/>
      <c r="U3302" s="565"/>
      <c r="V3302" s="565"/>
      <c r="W3302" s="565"/>
      <c r="X3302" s="565"/>
      <c r="Y3302" s="565"/>
      <c r="Z3302" s="565"/>
      <c r="AA3302" s="565"/>
      <c r="AB3302" s="561"/>
      <c r="AC3302" s="565"/>
      <c r="AD3302" s="1074"/>
      <c r="AE3302" s="565"/>
      <c r="AF3302" s="565"/>
      <c r="AG3302" s="565"/>
      <c r="AH3302" s="565"/>
      <c r="AI3302" s="565"/>
      <c r="AJ3302" s="1260"/>
      <c r="AK3302" s="561"/>
      <c r="AL3302" s="1441"/>
      <c r="AM3302" s="1456"/>
    </row>
    <row r="3303" spans="1:39" ht="60" x14ac:dyDescent="0.25">
      <c r="A3303" s="239">
        <v>1</v>
      </c>
      <c r="B3303" s="513" t="s">
        <v>307</v>
      </c>
      <c r="C3303" s="675"/>
      <c r="D3303" s="4"/>
      <c r="E3303" s="368">
        <v>7550</v>
      </c>
      <c r="F3303" s="368">
        <f>ROUND(E3303/12*$B$4,0)</f>
        <v>6921</v>
      </c>
      <c r="G3303" s="368">
        <f>3586+412</f>
        <v>3998</v>
      </c>
      <c r="H3303" s="244">
        <f>G3303/F3303*100</f>
        <v>57.766218754515243</v>
      </c>
      <c r="I3303" s="1883"/>
      <c r="J3303" s="1883"/>
      <c r="K3303" s="211"/>
      <c r="L3303" s="211"/>
      <c r="M3303" s="211"/>
      <c r="N3303" s="211"/>
      <c r="O3303" s="211"/>
      <c r="P3303" s="211"/>
      <c r="Q3303" s="565"/>
      <c r="R3303" s="565"/>
      <c r="S3303" s="565"/>
      <c r="T3303" s="565"/>
      <c r="U3303" s="565"/>
      <c r="V3303" s="565"/>
      <c r="W3303" s="565"/>
      <c r="X3303" s="565"/>
      <c r="Y3303" s="565"/>
      <c r="Z3303" s="565"/>
      <c r="AA3303" s="565"/>
      <c r="AB3303" s="561"/>
      <c r="AC3303" s="565"/>
      <c r="AD3303" s="1074"/>
      <c r="AE3303" s="565"/>
      <c r="AF3303" s="565"/>
      <c r="AG3303" s="565"/>
      <c r="AH3303" s="565"/>
      <c r="AI3303" s="565"/>
      <c r="AJ3303" s="1260"/>
      <c r="AK3303" s="561"/>
      <c r="AL3303" s="1441"/>
      <c r="AM3303" s="1456"/>
    </row>
    <row r="3304" spans="1:39" ht="72" x14ac:dyDescent="0.25">
      <c r="B3304" s="779" t="s">
        <v>384</v>
      </c>
      <c r="C3304" s="675"/>
      <c r="D3304" s="4"/>
      <c r="E3304" s="368">
        <v>5000</v>
      </c>
      <c r="F3304" s="368">
        <f>ROUND(E3304/12*$B$4,0)</f>
        <v>4583</v>
      </c>
      <c r="G3304" s="368">
        <f>1522+166</f>
        <v>1688</v>
      </c>
      <c r="H3304" s="244">
        <f>G3304/F3304*100</f>
        <v>36.831769583242419</v>
      </c>
      <c r="I3304" s="1883"/>
      <c r="J3304" s="1883"/>
      <c r="K3304" s="211"/>
      <c r="L3304" s="211"/>
      <c r="M3304" s="211"/>
      <c r="N3304" s="211"/>
      <c r="O3304" s="211"/>
      <c r="P3304" s="211"/>
      <c r="Q3304" s="565"/>
      <c r="R3304" s="565"/>
      <c r="S3304" s="565"/>
      <c r="T3304" s="565"/>
      <c r="U3304" s="565"/>
      <c r="V3304" s="565"/>
      <c r="W3304" s="565"/>
      <c r="X3304" s="565"/>
      <c r="Y3304" s="565"/>
      <c r="Z3304" s="565"/>
      <c r="AA3304" s="565"/>
      <c r="AB3304" s="561"/>
      <c r="AC3304" s="565"/>
      <c r="AD3304" s="1074"/>
      <c r="AE3304" s="565"/>
      <c r="AF3304" s="565"/>
      <c r="AG3304" s="565"/>
      <c r="AH3304" s="565"/>
      <c r="AI3304" s="565"/>
      <c r="AJ3304" s="1260"/>
      <c r="AK3304" s="561"/>
      <c r="AL3304" s="1441"/>
      <c r="AM3304" s="1456"/>
    </row>
    <row r="3305" spans="1:39" x14ac:dyDescent="0.25">
      <c r="B3305" s="792" t="s">
        <v>206</v>
      </c>
      <c r="C3305" s="675"/>
      <c r="D3305" s="4"/>
      <c r="E3305" s="368"/>
      <c r="F3305" s="368">
        <f>ROUND(E3305/12*$B$4,0)</f>
        <v>0</v>
      </c>
      <c r="G3305" s="368"/>
      <c r="H3305" s="244"/>
      <c r="I3305" s="1883"/>
      <c r="J3305" s="1883"/>
      <c r="K3305" s="211"/>
      <c r="L3305" s="211"/>
      <c r="M3305" s="211"/>
      <c r="N3305" s="211"/>
      <c r="O3305" s="211"/>
      <c r="P3305" s="211"/>
      <c r="Q3305" s="565">
        <v>18830.257000000001</v>
      </c>
      <c r="R3305" s="565">
        <v>18830.257000000001</v>
      </c>
      <c r="S3305" s="565">
        <v>18830.257000000001</v>
      </c>
      <c r="T3305" s="565">
        <v>18830.257000000001</v>
      </c>
      <c r="U3305" s="565">
        <v>18830.257000000001</v>
      </c>
      <c r="V3305" s="565">
        <v>18830.257000000001</v>
      </c>
      <c r="W3305" s="565">
        <v>18830.257000000001</v>
      </c>
      <c r="X3305" s="565">
        <v>18830.257000000001</v>
      </c>
      <c r="Y3305" s="565">
        <v>18830.257000000001</v>
      </c>
      <c r="Z3305" s="565">
        <v>19753.577000000001</v>
      </c>
      <c r="AA3305" s="565">
        <v>19753.577000000001</v>
      </c>
      <c r="AB3305" s="561">
        <f t="shared" ref="AB3305" si="2299">Q3305/12*$B$4+(R3305-Q3305)/11*10+(S3305-R3305)/10*9+(T3305-S3305)/9*8+(U3305-T3305)/8*7+(V3305-U3305)/7*6+(W3305-V3305)/6*5+(X3305-W3305)/5*4+(Y3305-X3305)/4*3+(Z3305-Y3305)/3*2+(AA3305-Z3305)/2*1</f>
        <v>17876.615583333332</v>
      </c>
      <c r="AC3305" s="565">
        <f>AI3305-AH3305-AE3305</f>
        <v>20692.277470000001</v>
      </c>
      <c r="AD3305" s="1074"/>
      <c r="AE3305" s="565"/>
      <c r="AF3305" s="565">
        <f>AC3305-AB3305</f>
        <v>2815.6618866666686</v>
      </c>
      <c r="AG3305" s="565"/>
      <c r="AH3305" s="565">
        <v>0</v>
      </c>
      <c r="AI3305" s="565">
        <v>20692.277470000001</v>
      </c>
      <c r="AJ3305" s="1260"/>
      <c r="AK3305" s="561"/>
      <c r="AL3305" s="1441"/>
      <c r="AM3305" s="1456"/>
    </row>
    <row r="3306" spans="1:39" ht="29.25" x14ac:dyDescent="0.25">
      <c r="A3306" s="239">
        <v>1</v>
      </c>
      <c r="B3306" s="779" t="s">
        <v>359</v>
      </c>
      <c r="C3306" s="675"/>
      <c r="D3306" s="4"/>
      <c r="E3306" s="368">
        <f>E3313+E3314+E3308+E3307</f>
        <v>2228</v>
      </c>
      <c r="F3306" s="368">
        <f>F3313+F3314+F3308+F3307</f>
        <v>2042.75</v>
      </c>
      <c r="G3306" s="368">
        <f>G3313+G3314+G3308+G3307</f>
        <v>2079.1774999999998</v>
      </c>
      <c r="H3306" s="244">
        <f>G3306/F3306*100</f>
        <v>101.78325786317464</v>
      </c>
      <c r="I3306" s="1883"/>
      <c r="J3306" s="1883"/>
      <c r="K3306" s="211"/>
      <c r="L3306" s="211"/>
      <c r="M3306" s="211"/>
      <c r="N3306" s="211"/>
      <c r="O3306" s="211"/>
      <c r="P3306" s="211"/>
      <c r="Q3306" s="565"/>
      <c r="R3306" s="565"/>
      <c r="S3306" s="565"/>
      <c r="T3306" s="565"/>
      <c r="U3306" s="565"/>
      <c r="V3306" s="565"/>
      <c r="W3306" s="565"/>
      <c r="X3306" s="565"/>
      <c r="Y3306" s="565"/>
      <c r="Z3306" s="565"/>
      <c r="AA3306" s="565"/>
      <c r="AB3306" s="561"/>
      <c r="AC3306" s="565"/>
      <c r="AD3306" s="1074"/>
      <c r="AE3306" s="565"/>
      <c r="AF3306" s="565"/>
      <c r="AG3306" s="565"/>
      <c r="AH3306" s="565"/>
      <c r="AI3306" s="565"/>
      <c r="AJ3306" s="1260">
        <f>AJ3313+AJ3314+AJ3308+AJ3307</f>
        <v>0</v>
      </c>
      <c r="AK3306" s="561"/>
      <c r="AL3306" s="1441"/>
      <c r="AM3306" s="1456"/>
    </row>
    <row r="3307" spans="1:39" x14ac:dyDescent="0.25">
      <c r="A3307" s="239">
        <v>1</v>
      </c>
      <c r="B3307" s="4" t="s">
        <v>347</v>
      </c>
      <c r="C3307" s="675"/>
      <c r="D3307" s="4"/>
      <c r="E3307" s="415"/>
      <c r="F3307" s="213"/>
      <c r="G3307" s="368"/>
      <c r="H3307" s="244"/>
      <c r="I3307" s="1883"/>
      <c r="J3307" s="1883"/>
      <c r="K3307" s="211"/>
      <c r="L3307" s="211"/>
      <c r="M3307" s="211"/>
      <c r="N3307" s="211"/>
      <c r="O3307" s="211"/>
      <c r="P3307" s="211"/>
      <c r="Q3307" s="565"/>
      <c r="R3307" s="565"/>
      <c r="S3307" s="565"/>
      <c r="T3307" s="565"/>
      <c r="U3307" s="565"/>
      <c r="V3307" s="565"/>
      <c r="W3307" s="565"/>
      <c r="X3307" s="565"/>
      <c r="Y3307" s="565"/>
      <c r="Z3307" s="565"/>
      <c r="AA3307" s="565"/>
      <c r="AB3307" s="561"/>
      <c r="AC3307" s="565"/>
      <c r="AD3307" s="1074"/>
      <c r="AE3307" s="565"/>
      <c r="AF3307" s="565"/>
      <c r="AG3307" s="565"/>
      <c r="AH3307" s="565"/>
      <c r="AI3307" s="565"/>
      <c r="AJ3307" s="1260"/>
      <c r="AK3307" s="561"/>
      <c r="AL3307" s="1441"/>
      <c r="AM3307" s="1456"/>
    </row>
    <row r="3308" spans="1:39" ht="30" x14ac:dyDescent="0.25">
      <c r="A3308" s="239">
        <v>1</v>
      </c>
      <c r="B3308" s="793" t="s">
        <v>348</v>
      </c>
      <c r="C3308" s="675"/>
      <c r="D3308" s="4"/>
      <c r="E3308" s="415">
        <f>E3309+E3310/4</f>
        <v>375</v>
      </c>
      <c r="F3308" s="213">
        <f>F3309+F3310/4</f>
        <v>343.75</v>
      </c>
      <c r="G3308" s="368">
        <f>G3309+G3310/4</f>
        <v>181.17749999999998</v>
      </c>
      <c r="H3308" s="244">
        <f>G3308/F3308*100</f>
        <v>52.706181818181804</v>
      </c>
      <c r="I3308" s="1883"/>
      <c r="J3308" s="1883"/>
      <c r="K3308" s="211"/>
      <c r="L3308" s="211"/>
      <c r="M3308" s="211"/>
      <c r="N3308" s="211"/>
      <c r="O3308" s="211"/>
      <c r="P3308" s="211"/>
      <c r="Q3308" s="565"/>
      <c r="R3308" s="565"/>
      <c r="S3308" s="565"/>
      <c r="T3308" s="565"/>
      <c r="U3308" s="565"/>
      <c r="V3308" s="565"/>
      <c r="W3308" s="565"/>
      <c r="X3308" s="565"/>
      <c r="Y3308" s="565"/>
      <c r="Z3308" s="565"/>
      <c r="AA3308" s="565"/>
      <c r="AB3308" s="561"/>
      <c r="AC3308" s="565"/>
      <c r="AD3308" s="1074"/>
      <c r="AE3308" s="565"/>
      <c r="AF3308" s="565"/>
      <c r="AG3308" s="565"/>
      <c r="AH3308" s="565"/>
      <c r="AI3308" s="565"/>
      <c r="AJ3308" s="1260">
        <f>AJ3309+AJ3310/4</f>
        <v>0</v>
      </c>
      <c r="AK3308" s="561"/>
      <c r="AL3308" s="1441"/>
      <c r="AM3308" s="1456"/>
    </row>
    <row r="3309" spans="1:39" x14ac:dyDescent="0.25">
      <c r="A3309" s="239">
        <v>1</v>
      </c>
      <c r="B3309" s="4" t="s">
        <v>349</v>
      </c>
      <c r="C3309" s="675"/>
      <c r="D3309" s="4"/>
      <c r="E3309" s="415"/>
      <c r="F3309" s="213"/>
      <c r="G3309" s="368"/>
      <c r="H3309" s="244"/>
      <c r="I3309" s="1883"/>
      <c r="J3309" s="1883"/>
      <c r="K3309" s="211"/>
      <c r="L3309" s="211"/>
      <c r="M3309" s="211"/>
      <c r="N3309" s="211"/>
      <c r="O3309" s="211"/>
      <c r="P3309" s="211"/>
      <c r="Q3309" s="565"/>
      <c r="R3309" s="565"/>
      <c r="S3309" s="565"/>
      <c r="T3309" s="565"/>
      <c r="U3309" s="565"/>
      <c r="V3309" s="565"/>
      <c r="W3309" s="565"/>
      <c r="X3309" s="565"/>
      <c r="Y3309" s="565"/>
      <c r="Z3309" s="565"/>
      <c r="AA3309" s="565"/>
      <c r="AB3309" s="561"/>
      <c r="AC3309" s="565"/>
      <c r="AD3309" s="1074"/>
      <c r="AE3309" s="565"/>
      <c r="AF3309" s="565"/>
      <c r="AG3309" s="565"/>
      <c r="AH3309" s="565"/>
      <c r="AI3309" s="565"/>
      <c r="AJ3309" s="1260"/>
      <c r="AK3309" s="561"/>
      <c r="AL3309" s="1441"/>
      <c r="AM3309" s="1456"/>
    </row>
    <row r="3310" spans="1:39" ht="30" x14ac:dyDescent="0.25">
      <c r="A3310" s="239">
        <v>1</v>
      </c>
      <c r="B3310" s="4" t="s">
        <v>374</v>
      </c>
      <c r="C3310" s="675"/>
      <c r="D3310" s="4"/>
      <c r="E3310" s="415">
        <v>1500</v>
      </c>
      <c r="F3310" s="213">
        <f>ROUND(E3310/12*$B$4,0)</f>
        <v>1375</v>
      </c>
      <c r="G3310" s="368">
        <v>724.70999999999992</v>
      </c>
      <c r="H3310" s="244">
        <f>G3310/F3310*100</f>
        <v>52.706181818181804</v>
      </c>
      <c r="I3310" s="1883"/>
      <c r="J3310" s="1883"/>
      <c r="K3310" s="211"/>
      <c r="L3310" s="211"/>
      <c r="M3310" s="211"/>
      <c r="N3310" s="211"/>
      <c r="O3310" s="211"/>
      <c r="P3310" s="211"/>
      <c r="Q3310" s="565"/>
      <c r="R3310" s="565"/>
      <c r="S3310" s="565"/>
      <c r="T3310" s="565"/>
      <c r="U3310" s="565"/>
      <c r="V3310" s="565"/>
      <c r="W3310" s="565"/>
      <c r="X3310" s="565"/>
      <c r="Y3310" s="565"/>
      <c r="Z3310" s="565"/>
      <c r="AA3310" s="565"/>
      <c r="AB3310" s="561"/>
      <c r="AC3310" s="565"/>
      <c r="AD3310" s="1074"/>
      <c r="AE3310" s="565"/>
      <c r="AF3310" s="565"/>
      <c r="AG3310" s="565"/>
      <c r="AH3310" s="565"/>
      <c r="AI3310" s="565"/>
      <c r="AJ3310" s="1260"/>
      <c r="AK3310" s="561"/>
      <c r="AL3310" s="1441"/>
      <c r="AM3310" s="1456"/>
    </row>
    <row r="3311" spans="1:39" ht="75" x14ac:dyDescent="0.25">
      <c r="A3311" s="239">
        <v>1</v>
      </c>
      <c r="B3311" s="4" t="s">
        <v>351</v>
      </c>
      <c r="C3311" s="675"/>
      <c r="D3311" s="4"/>
      <c r="E3311" s="415"/>
      <c r="F3311" s="213"/>
      <c r="G3311" s="368"/>
      <c r="H3311" s="244"/>
      <c r="I3311" s="1883"/>
      <c r="J3311" s="1883"/>
      <c r="K3311" s="211"/>
      <c r="L3311" s="211"/>
      <c r="M3311" s="211"/>
      <c r="N3311" s="211"/>
      <c r="O3311" s="211"/>
      <c r="P3311" s="211"/>
      <c r="Q3311" s="565"/>
      <c r="R3311" s="565"/>
      <c r="S3311" s="565"/>
      <c r="T3311" s="565"/>
      <c r="U3311" s="565"/>
      <c r="V3311" s="565"/>
      <c r="W3311" s="565"/>
      <c r="X3311" s="565"/>
      <c r="Y3311" s="565"/>
      <c r="Z3311" s="565"/>
      <c r="AA3311" s="565"/>
      <c r="AB3311" s="561"/>
      <c r="AC3311" s="565"/>
      <c r="AD3311" s="1074"/>
      <c r="AE3311" s="565"/>
      <c r="AF3311" s="565"/>
      <c r="AG3311" s="565"/>
      <c r="AH3311" s="565"/>
      <c r="AI3311" s="565"/>
      <c r="AJ3311" s="1260"/>
      <c r="AK3311" s="561"/>
      <c r="AL3311" s="1441"/>
      <c r="AM3311" s="1456"/>
    </row>
    <row r="3312" spans="1:39" ht="45" x14ac:dyDescent="0.25">
      <c r="A3312" s="239">
        <v>1</v>
      </c>
      <c r="B3312" s="794" t="s">
        <v>352</v>
      </c>
      <c r="C3312" s="675"/>
      <c r="D3312" s="4"/>
      <c r="E3312" s="415"/>
      <c r="F3312" s="213"/>
      <c r="G3312" s="368"/>
      <c r="H3312" s="244"/>
      <c r="I3312" s="1883"/>
      <c r="J3312" s="1883"/>
      <c r="K3312" s="211"/>
      <c r="L3312" s="211"/>
      <c r="M3312" s="211"/>
      <c r="N3312" s="211"/>
      <c r="O3312" s="211"/>
      <c r="P3312" s="211"/>
      <c r="Q3312" s="565"/>
      <c r="R3312" s="565"/>
      <c r="S3312" s="565"/>
      <c r="T3312" s="565"/>
      <c r="U3312" s="565"/>
      <c r="V3312" s="565"/>
      <c r="W3312" s="565"/>
      <c r="X3312" s="565"/>
      <c r="Y3312" s="565"/>
      <c r="Z3312" s="565"/>
      <c r="AA3312" s="565"/>
      <c r="AB3312" s="561"/>
      <c r="AC3312" s="565"/>
      <c r="AD3312" s="1074"/>
      <c r="AE3312" s="565"/>
      <c r="AF3312" s="565"/>
      <c r="AG3312" s="565"/>
      <c r="AH3312" s="565"/>
      <c r="AI3312" s="565"/>
      <c r="AJ3312" s="1260"/>
      <c r="AK3312" s="561"/>
      <c r="AL3312" s="1441"/>
      <c r="AM3312" s="1456"/>
    </row>
    <row r="3313" spans="1:39" ht="105" x14ac:dyDescent="0.25">
      <c r="B3313" s="794" t="s">
        <v>530</v>
      </c>
      <c r="C3313" s="675"/>
      <c r="D3313" s="4"/>
      <c r="E3313" s="415">
        <v>50</v>
      </c>
      <c r="F3313" s="213">
        <f>ROUND(E3313/12*$B$4,0)</f>
        <v>46</v>
      </c>
      <c r="G3313" s="368"/>
      <c r="H3313" s="244">
        <f>G3313/F3313*100</f>
        <v>0</v>
      </c>
      <c r="I3313" s="1883"/>
      <c r="J3313" s="1883"/>
      <c r="K3313" s="211"/>
      <c r="L3313" s="211"/>
      <c r="M3313" s="211"/>
      <c r="N3313" s="211"/>
      <c r="O3313" s="211"/>
      <c r="P3313" s="211"/>
      <c r="Q3313" s="565"/>
      <c r="R3313" s="565"/>
      <c r="S3313" s="565"/>
      <c r="T3313" s="565"/>
      <c r="U3313" s="565"/>
      <c r="V3313" s="565"/>
      <c r="W3313" s="565"/>
      <c r="X3313" s="565"/>
      <c r="Y3313" s="565"/>
      <c r="Z3313" s="565"/>
      <c r="AA3313" s="565"/>
      <c r="AB3313" s="561"/>
      <c r="AC3313" s="565"/>
      <c r="AD3313" s="1074"/>
      <c r="AE3313" s="565"/>
      <c r="AF3313" s="565"/>
      <c r="AG3313" s="565"/>
      <c r="AH3313" s="565"/>
      <c r="AI3313" s="565"/>
      <c r="AJ3313" s="1260"/>
      <c r="AK3313" s="561"/>
      <c r="AL3313" s="1441"/>
      <c r="AM3313" s="1456"/>
    </row>
    <row r="3314" spans="1:39" ht="42.75" x14ac:dyDescent="0.25">
      <c r="B3314" s="1399" t="s">
        <v>507</v>
      </c>
      <c r="C3314" s="675"/>
      <c r="D3314" s="4"/>
      <c r="E3314" s="415">
        <f>E3315</f>
        <v>1803</v>
      </c>
      <c r="F3314" s="752">
        <f>F3315</f>
        <v>1653</v>
      </c>
      <c r="G3314" s="752">
        <f>G3315</f>
        <v>1898</v>
      </c>
      <c r="H3314" s="244">
        <f>G3314/F3314*100</f>
        <v>114.82153660012099</v>
      </c>
      <c r="I3314" s="1883"/>
      <c r="J3314" s="1883"/>
      <c r="K3314" s="211"/>
      <c r="L3314" s="211"/>
      <c r="M3314" s="211"/>
      <c r="N3314" s="211"/>
      <c r="O3314" s="211"/>
      <c r="P3314" s="211"/>
      <c r="Q3314" s="565">
        <v>2980.3066200000003</v>
      </c>
      <c r="R3314" s="565">
        <v>2980.3066200000003</v>
      </c>
      <c r="S3314" s="565">
        <v>2980.3066200000003</v>
      </c>
      <c r="T3314" s="565">
        <v>2980.3066200000003</v>
      </c>
      <c r="U3314" s="565">
        <v>2980.3066200000003</v>
      </c>
      <c r="V3314" s="565">
        <v>2980.3066200000003</v>
      </c>
      <c r="W3314" s="565">
        <v>2980.3066200000003</v>
      </c>
      <c r="X3314" s="565">
        <v>2980.3066200000003</v>
      </c>
      <c r="Y3314" s="565">
        <v>2980.3066200000003</v>
      </c>
      <c r="Z3314" s="565">
        <v>2980.3066200000003</v>
      </c>
      <c r="AA3314" s="565">
        <v>2980.3066200000003</v>
      </c>
      <c r="AB3314" s="1181">
        <f t="shared" ref="AB3314" si="2300">Q3314/12*$B$4+(R3314-Q3314)/11*10+(S3314-R3314)/10*9+(T3314-S3314)/9*8+(U3314-T3314)/8*7+(V3314-U3314)/7*6+(W3314-V3314)/6*5+(X3314-W3314)/5*4+(Y3314-X3314)/4*3+(Z3314-Y3314)/3*2+(AA3314-Z3314)/2*1</f>
        <v>2731.9477350000002</v>
      </c>
      <c r="AC3314" s="565">
        <f>AI3314-AH3314-AE3314</f>
        <v>2256.3353399999992</v>
      </c>
      <c r="AD3314" s="1074"/>
      <c r="AE3314" s="565"/>
      <c r="AF3314" s="565">
        <f>AC3314-AB3314</f>
        <v>-475.61239500000102</v>
      </c>
      <c r="AG3314" s="565"/>
      <c r="AH3314" s="565">
        <v>-9.8483999999999998</v>
      </c>
      <c r="AI3314" s="565">
        <v>2246.4869399999993</v>
      </c>
      <c r="AJ3314" s="1260">
        <f>AJ3315</f>
        <v>0</v>
      </c>
      <c r="AK3314" s="561"/>
      <c r="AL3314" s="1441"/>
      <c r="AM3314" s="1456"/>
    </row>
    <row r="3315" spans="1:39" x14ac:dyDescent="0.25">
      <c r="B3315" s="794" t="s">
        <v>508</v>
      </c>
      <c r="C3315" s="675"/>
      <c r="D3315" s="4"/>
      <c r="E3315" s="415">
        <v>1803</v>
      </c>
      <c r="F3315" s="213">
        <f>ROUND(E3315/12*$B$4,0)</f>
        <v>1653</v>
      </c>
      <c r="G3315" s="368">
        <v>1898</v>
      </c>
      <c r="H3315" s="244">
        <f>G3315/F3315*100</f>
        <v>114.82153660012099</v>
      </c>
      <c r="I3315" s="1883"/>
      <c r="J3315" s="1883"/>
      <c r="K3315" s="211"/>
      <c r="L3315" s="211"/>
      <c r="M3315" s="211"/>
      <c r="N3315" s="211"/>
      <c r="O3315" s="211"/>
      <c r="P3315" s="211"/>
      <c r="Q3315" s="565"/>
      <c r="R3315" s="565"/>
      <c r="S3315" s="565"/>
      <c r="T3315" s="565"/>
      <c r="U3315" s="565"/>
      <c r="V3315" s="565"/>
      <c r="W3315" s="565"/>
      <c r="X3315" s="565"/>
      <c r="Y3315" s="565"/>
      <c r="Z3315" s="565"/>
      <c r="AA3315" s="565"/>
      <c r="AB3315" s="561"/>
      <c r="AC3315" s="565"/>
      <c r="AD3315" s="1074"/>
      <c r="AE3315" s="565"/>
      <c r="AF3315" s="565"/>
      <c r="AG3315" s="565"/>
      <c r="AH3315" s="565"/>
      <c r="AI3315" s="565"/>
      <c r="AJ3315" s="1260"/>
      <c r="AK3315" s="561"/>
      <c r="AL3315" s="1441"/>
      <c r="AM3315" s="1456"/>
    </row>
    <row r="3316" spans="1:39" ht="42.75" x14ac:dyDescent="0.25">
      <c r="B3316" s="1399" t="s">
        <v>509</v>
      </c>
      <c r="C3316" s="675"/>
      <c r="D3316" s="4"/>
      <c r="E3316" s="415"/>
      <c r="F3316" s="213"/>
      <c r="G3316" s="368"/>
      <c r="H3316" s="244"/>
      <c r="I3316" s="1883"/>
      <c r="J3316" s="1883"/>
      <c r="K3316" s="211"/>
      <c r="L3316" s="211"/>
      <c r="M3316" s="211"/>
      <c r="N3316" s="211"/>
      <c r="O3316" s="211"/>
      <c r="P3316" s="211"/>
      <c r="Q3316" s="565"/>
      <c r="R3316" s="565"/>
      <c r="S3316" s="565"/>
      <c r="T3316" s="565"/>
      <c r="U3316" s="565"/>
      <c r="V3316" s="565"/>
      <c r="W3316" s="565"/>
      <c r="X3316" s="565"/>
      <c r="Y3316" s="565"/>
      <c r="Z3316" s="565"/>
      <c r="AA3316" s="565"/>
      <c r="AB3316" s="561"/>
      <c r="AC3316" s="565"/>
      <c r="AD3316" s="1074"/>
      <c r="AE3316" s="565"/>
      <c r="AF3316" s="565"/>
      <c r="AG3316" s="565"/>
      <c r="AH3316" s="565"/>
      <c r="AI3316" s="565"/>
      <c r="AJ3316" s="1260"/>
      <c r="AK3316" s="561"/>
      <c r="AL3316" s="1441"/>
      <c r="AM3316" s="1456"/>
    </row>
    <row r="3317" spans="1:39" ht="29.25" x14ac:dyDescent="0.25">
      <c r="A3317" s="239">
        <v>1</v>
      </c>
      <c r="B3317" s="779" t="s">
        <v>360</v>
      </c>
      <c r="C3317" s="675"/>
      <c r="D3317" s="4"/>
      <c r="E3317" s="415">
        <f>E3319</f>
        <v>8936.1702127659573</v>
      </c>
      <c r="F3317" s="213">
        <f>F3319</f>
        <v>8191.4893617021271</v>
      </c>
      <c r="G3317" s="368">
        <f>G3319</f>
        <v>9463.4148936170222</v>
      </c>
      <c r="H3317" s="244">
        <f>G3317/F3317*100</f>
        <v>115.52740259740261</v>
      </c>
      <c r="I3317" s="1883"/>
      <c r="J3317" s="1883"/>
      <c r="K3317" s="211"/>
      <c r="L3317" s="211"/>
      <c r="M3317" s="211"/>
      <c r="N3317" s="211"/>
      <c r="O3317" s="211"/>
      <c r="P3317" s="211"/>
      <c r="Q3317" s="565"/>
      <c r="R3317" s="565"/>
      <c r="S3317" s="565"/>
      <c r="T3317" s="565"/>
      <c r="U3317" s="565"/>
      <c r="V3317" s="565"/>
      <c r="W3317" s="565"/>
      <c r="X3317" s="565"/>
      <c r="Y3317" s="565"/>
      <c r="Z3317" s="565"/>
      <c r="AA3317" s="565"/>
      <c r="AB3317" s="561"/>
      <c r="AC3317" s="565"/>
      <c r="AD3317" s="1074"/>
      <c r="AE3317" s="565"/>
      <c r="AF3317" s="565"/>
      <c r="AG3317" s="565"/>
      <c r="AH3317" s="565"/>
      <c r="AI3317" s="565"/>
      <c r="AJ3317" s="1260">
        <f>AJ3319</f>
        <v>0</v>
      </c>
      <c r="AK3317" s="561"/>
      <c r="AL3317" s="1441"/>
      <c r="AM3317" s="1456"/>
    </row>
    <row r="3318" spans="1:39" s="249" customFormat="1" x14ac:dyDescent="0.25">
      <c r="A3318" s="239">
        <v>1</v>
      </c>
      <c r="B3318" s="779" t="s">
        <v>375</v>
      </c>
      <c r="C3318" s="675"/>
      <c r="D3318" s="4"/>
      <c r="E3318" s="415"/>
      <c r="F3318" s="213"/>
      <c r="G3318" s="368"/>
      <c r="H3318" s="244"/>
      <c r="I3318" s="1883"/>
      <c r="J3318" s="1883"/>
      <c r="K3318" s="211"/>
      <c r="L3318" s="211"/>
      <c r="M3318" s="211"/>
      <c r="N3318" s="211"/>
      <c r="O3318" s="211"/>
      <c r="P3318" s="211"/>
      <c r="Q3318" s="565"/>
      <c r="R3318" s="565"/>
      <c r="S3318" s="565"/>
      <c r="T3318" s="565"/>
      <c r="U3318" s="565"/>
      <c r="V3318" s="565"/>
      <c r="W3318" s="565"/>
      <c r="X3318" s="565"/>
      <c r="Y3318" s="565"/>
      <c r="Z3318" s="565"/>
      <c r="AA3318" s="565"/>
      <c r="AB3318" s="1185"/>
      <c r="AC3318" s="565"/>
      <c r="AD3318" s="1074"/>
      <c r="AE3318" s="565"/>
      <c r="AF3318" s="565"/>
      <c r="AG3318" s="565"/>
      <c r="AH3318" s="565"/>
      <c r="AI3318" s="565"/>
      <c r="AJ3318" s="1260"/>
      <c r="AK3318" s="561"/>
      <c r="AL3318" s="1441"/>
      <c r="AM3318" s="1456"/>
    </row>
    <row r="3319" spans="1:39" x14ac:dyDescent="0.25">
      <c r="A3319" s="239">
        <v>1</v>
      </c>
      <c r="B3319" s="4" t="s">
        <v>376</v>
      </c>
      <c r="C3319" s="2087"/>
      <c r="D3319" s="779"/>
      <c r="E3319" s="442">
        <f>E3320/9.4</f>
        <v>8936.1702127659573</v>
      </c>
      <c r="F3319" s="1044">
        <f>F3320/9.4</f>
        <v>8191.4893617021271</v>
      </c>
      <c r="G3319" s="1044">
        <f>G3320/9.4</f>
        <v>9463.4148936170222</v>
      </c>
      <c r="H3319" s="211">
        <f>G3319/F3319*100</f>
        <v>115.52740259740261</v>
      </c>
      <c r="I3319" s="1883"/>
      <c r="J3319" s="1883"/>
      <c r="K3319" s="211"/>
      <c r="L3319" s="211"/>
      <c r="M3319" s="211"/>
      <c r="N3319" s="211"/>
      <c r="O3319" s="211"/>
      <c r="P3319" s="211"/>
      <c r="Q3319" s="565"/>
      <c r="R3319" s="565"/>
      <c r="S3319" s="565"/>
      <c r="T3319" s="565"/>
      <c r="U3319" s="565"/>
      <c r="V3319" s="565"/>
      <c r="W3319" s="565"/>
      <c r="X3319" s="565"/>
      <c r="Y3319" s="565"/>
      <c r="Z3319" s="565"/>
      <c r="AA3319" s="565"/>
      <c r="AB3319" s="1185">
        <f>Q3319/12*$B$4</f>
        <v>0</v>
      </c>
      <c r="AC3319" s="565">
        <f>AI3319-AH3319</f>
        <v>0</v>
      </c>
      <c r="AD3319" s="1074"/>
      <c r="AE3319" s="565"/>
      <c r="AF3319" s="565">
        <f>AC3319-AB3319</f>
        <v>0</v>
      </c>
      <c r="AG3319" s="565"/>
      <c r="AH3319" s="565"/>
      <c r="AI3319" s="565"/>
      <c r="AJ3319" s="1264">
        <f>AJ3320/9.4</f>
        <v>0</v>
      </c>
      <c r="AK3319" s="561"/>
      <c r="AL3319" s="1441"/>
      <c r="AM3319" s="1456"/>
    </row>
    <row r="3320" spans="1:39" x14ac:dyDescent="0.25">
      <c r="A3320" s="239">
        <v>1</v>
      </c>
      <c r="B3320" s="795" t="s">
        <v>377</v>
      </c>
      <c r="C3320" s="2030"/>
      <c r="D3320" s="4"/>
      <c r="E3320" s="415">
        <v>84000</v>
      </c>
      <c r="F3320" s="213">
        <f>ROUND(E3320/12*$B$4,0)</f>
        <v>77000</v>
      </c>
      <c r="G3320" s="368">
        <v>88956.1</v>
      </c>
      <c r="H3320" s="368">
        <f>G3320/F3320*100</f>
        <v>115.5274025974026</v>
      </c>
      <c r="I3320" s="1883"/>
      <c r="J3320" s="1883"/>
      <c r="K3320" s="211"/>
      <c r="L3320" s="211"/>
      <c r="M3320" s="211"/>
      <c r="N3320" s="211"/>
      <c r="O3320" s="211"/>
      <c r="P3320" s="211"/>
      <c r="Q3320" s="565"/>
      <c r="R3320" s="565"/>
      <c r="S3320" s="565"/>
      <c r="T3320" s="565"/>
      <c r="U3320" s="565"/>
      <c r="V3320" s="565"/>
      <c r="W3320" s="565"/>
      <c r="X3320" s="565"/>
      <c r="Y3320" s="565"/>
      <c r="Z3320" s="565"/>
      <c r="AA3320" s="565"/>
      <c r="AB3320" s="561"/>
      <c r="AC3320" s="565"/>
      <c r="AD3320" s="1074"/>
      <c r="AE3320" s="565"/>
      <c r="AF3320" s="565"/>
      <c r="AG3320" s="565"/>
      <c r="AH3320" s="565"/>
      <c r="AI3320" s="565"/>
      <c r="AJ3320" s="1260"/>
      <c r="AK3320" s="561"/>
      <c r="AL3320" s="1441"/>
      <c r="AM3320" s="1456"/>
    </row>
    <row r="3321" spans="1:39" ht="43.5" x14ac:dyDescent="0.25">
      <c r="A3321" s="239">
        <v>1</v>
      </c>
      <c r="B3321" s="779" t="s">
        <v>353</v>
      </c>
      <c r="C3321" s="675"/>
      <c r="D3321" s="4"/>
      <c r="E3321" s="415">
        <v>21796</v>
      </c>
      <c r="F3321" s="213">
        <f>ROUND(E3321/12*$B$4,0)</f>
        <v>19980</v>
      </c>
      <c r="G3321" s="368">
        <v>21616</v>
      </c>
      <c r="H3321" s="244">
        <f>G3321/F3321*100</f>
        <v>108.18818818818818</v>
      </c>
      <c r="I3321" s="1883"/>
      <c r="J3321" s="1883"/>
      <c r="K3321" s="211"/>
      <c r="L3321" s="211"/>
      <c r="M3321" s="211"/>
      <c r="N3321" s="211"/>
      <c r="O3321" s="211"/>
      <c r="P3321" s="211"/>
      <c r="Q3321" s="565"/>
      <c r="R3321" s="565"/>
      <c r="S3321" s="565"/>
      <c r="T3321" s="565"/>
      <c r="U3321" s="565"/>
      <c r="V3321" s="565"/>
      <c r="W3321" s="565"/>
      <c r="X3321" s="565"/>
      <c r="Y3321" s="565"/>
      <c r="Z3321" s="565"/>
      <c r="AA3321" s="565"/>
      <c r="AB3321" s="561"/>
      <c r="AC3321" s="565"/>
      <c r="AD3321" s="1074"/>
      <c r="AE3321" s="565"/>
      <c r="AF3321" s="565"/>
      <c r="AG3321" s="565"/>
      <c r="AH3321" s="565"/>
      <c r="AI3321" s="565"/>
      <c r="AJ3321" s="1260"/>
      <c r="AK3321" s="561"/>
      <c r="AL3321" s="1441"/>
      <c r="AM3321" s="1456"/>
    </row>
    <row r="3322" spans="1:39" ht="30" x14ac:dyDescent="0.25">
      <c r="A3322" s="239">
        <v>1</v>
      </c>
      <c r="B3322" s="774" t="s">
        <v>201</v>
      </c>
      <c r="C3322" s="675"/>
      <c r="D3322" s="4"/>
      <c r="E3322" s="415"/>
      <c r="F3322" s="213"/>
      <c r="G3322" s="368"/>
      <c r="H3322" s="368"/>
      <c r="I3322" s="1883"/>
      <c r="J3322" s="1883"/>
      <c r="K3322" s="211"/>
      <c r="L3322" s="211"/>
      <c r="M3322" s="211"/>
      <c r="N3322" s="211"/>
      <c r="O3322" s="211"/>
      <c r="P3322" s="211"/>
      <c r="Q3322" s="565"/>
      <c r="R3322" s="565"/>
      <c r="S3322" s="565"/>
      <c r="T3322" s="565"/>
      <c r="U3322" s="565"/>
      <c r="V3322" s="565"/>
      <c r="W3322" s="565"/>
      <c r="X3322" s="565"/>
      <c r="Y3322" s="565"/>
      <c r="Z3322" s="565"/>
      <c r="AA3322" s="565"/>
      <c r="AB3322" s="561"/>
      <c r="AC3322" s="565"/>
      <c r="AD3322" s="1074"/>
      <c r="AE3322" s="565"/>
      <c r="AF3322" s="565"/>
      <c r="AG3322" s="565"/>
      <c r="AH3322" s="565"/>
      <c r="AI3322" s="565"/>
      <c r="AJ3322" s="1260"/>
      <c r="AK3322" s="561"/>
      <c r="AL3322" s="1441"/>
      <c r="AM3322" s="1456"/>
    </row>
    <row r="3323" spans="1:39" ht="86.25" x14ac:dyDescent="0.25">
      <c r="A3323" s="239">
        <v>1</v>
      </c>
      <c r="B3323" s="779" t="s">
        <v>361</v>
      </c>
      <c r="C3323" s="2030"/>
      <c r="D3323" s="4"/>
      <c r="E3323" s="415"/>
      <c r="F3323" s="368"/>
      <c r="G3323" s="368"/>
      <c r="H3323" s="244"/>
      <c r="I3323" s="1883"/>
      <c r="J3323" s="1883"/>
      <c r="K3323" s="211"/>
      <c r="L3323" s="211"/>
      <c r="M3323" s="211"/>
      <c r="N3323" s="211"/>
      <c r="O3323" s="211"/>
      <c r="P3323" s="211"/>
      <c r="Q3323" s="565"/>
      <c r="R3323" s="565"/>
      <c r="S3323" s="565"/>
      <c r="T3323" s="565"/>
      <c r="U3323" s="565"/>
      <c r="V3323" s="565"/>
      <c r="W3323" s="565"/>
      <c r="X3323" s="565"/>
      <c r="Y3323" s="565"/>
      <c r="Z3323" s="565"/>
      <c r="AA3323" s="565"/>
      <c r="AB3323" s="561"/>
      <c r="AC3323" s="565"/>
      <c r="AD3323" s="1074"/>
      <c r="AE3323" s="565"/>
      <c r="AF3323" s="565"/>
      <c r="AG3323" s="565"/>
      <c r="AH3323" s="565"/>
      <c r="AI3323" s="565"/>
      <c r="AJ3323" s="1260"/>
      <c r="AK3323" s="561"/>
      <c r="AL3323" s="1441"/>
      <c r="AM3323" s="1456"/>
    </row>
    <row r="3324" spans="1:39" ht="29.25" x14ac:dyDescent="0.25">
      <c r="A3324" s="239">
        <v>1</v>
      </c>
      <c r="B3324" s="720" t="s">
        <v>279</v>
      </c>
      <c r="C3324" s="675"/>
      <c r="D3324" s="4"/>
      <c r="E3324" s="442">
        <f>E3306+E3283-E3315</f>
        <v>50673</v>
      </c>
      <c r="F3324" s="782">
        <f t="shared" ref="F3324:G3324" si="2301">F3306+F3283-F3315</f>
        <v>46449.75</v>
      </c>
      <c r="G3324" s="1044">
        <f t="shared" si="2301"/>
        <v>12524.1775</v>
      </c>
      <c r="H3324" s="211">
        <f>G3324/F3324*100</f>
        <v>26.962852329668081</v>
      </c>
      <c r="I3324" s="1883"/>
      <c r="J3324" s="1883"/>
      <c r="K3324" s="211"/>
      <c r="L3324" s="211"/>
      <c r="M3324" s="211"/>
      <c r="N3324" s="211"/>
      <c r="O3324" s="211"/>
      <c r="P3324" s="211"/>
      <c r="Q3324" s="565"/>
      <c r="R3324" s="565"/>
      <c r="S3324" s="565"/>
      <c r="T3324" s="565"/>
      <c r="U3324" s="565"/>
      <c r="V3324" s="565"/>
      <c r="W3324" s="565"/>
      <c r="X3324" s="565"/>
      <c r="Y3324" s="565"/>
      <c r="Z3324" s="565"/>
      <c r="AA3324" s="565"/>
      <c r="AB3324" s="561"/>
      <c r="AC3324" s="565"/>
      <c r="AD3324" s="1074"/>
      <c r="AE3324" s="565"/>
      <c r="AF3324" s="565"/>
      <c r="AG3324" s="565"/>
      <c r="AH3324" s="565"/>
      <c r="AI3324" s="565"/>
      <c r="AJ3324" s="1264">
        <f>AJ3306+AJ3283</f>
        <v>0</v>
      </c>
      <c r="AK3324" s="561"/>
      <c r="AL3324" s="1441"/>
      <c r="AM3324" s="1456"/>
    </row>
    <row r="3325" spans="1:39" ht="43.5" x14ac:dyDescent="0.25">
      <c r="A3325" s="239">
        <v>1</v>
      </c>
      <c r="B3325" s="720" t="s">
        <v>308</v>
      </c>
      <c r="C3325" s="675"/>
      <c r="D3325" s="4"/>
      <c r="E3325" s="442">
        <f>E3293+E3315</f>
        <v>41559</v>
      </c>
      <c r="F3325" s="782">
        <f t="shared" ref="F3325:G3325" si="2302">F3293+F3315</f>
        <v>38096</v>
      </c>
      <c r="G3325" s="1044">
        <f t="shared" si="2302"/>
        <v>22846</v>
      </c>
      <c r="H3325" s="211">
        <f>G3325/F3325*100</f>
        <v>59.969550608987824</v>
      </c>
      <c r="I3325" s="1883"/>
      <c r="J3325" s="1883"/>
      <c r="K3325" s="211"/>
      <c r="L3325" s="211"/>
      <c r="M3325" s="211"/>
      <c r="N3325" s="211"/>
      <c r="O3325" s="211"/>
      <c r="P3325" s="211"/>
      <c r="Q3325" s="565"/>
      <c r="R3325" s="565"/>
      <c r="S3325" s="565"/>
      <c r="T3325" s="565"/>
      <c r="U3325" s="565"/>
      <c r="V3325" s="565"/>
      <c r="W3325" s="565"/>
      <c r="X3325" s="565"/>
      <c r="Y3325" s="565"/>
      <c r="Z3325" s="565"/>
      <c r="AA3325" s="565"/>
      <c r="AB3325" s="561"/>
      <c r="AC3325" s="565"/>
      <c r="AD3325" s="1074"/>
      <c r="AE3325" s="565"/>
      <c r="AF3325" s="565"/>
      <c r="AG3325" s="565"/>
      <c r="AH3325" s="565"/>
      <c r="AI3325" s="565"/>
      <c r="AJ3325" s="1264">
        <f>AJ3293</f>
        <v>0</v>
      </c>
      <c r="AK3325" s="561"/>
      <c r="AL3325" s="1441"/>
      <c r="AM3325" s="1456"/>
    </row>
    <row r="3326" spans="1:39" ht="29.25" x14ac:dyDescent="0.25">
      <c r="A3326" s="239">
        <v>1</v>
      </c>
      <c r="B3326" s="720" t="s">
        <v>280</v>
      </c>
      <c r="C3326" s="675"/>
      <c r="D3326" s="4"/>
      <c r="E3326" s="442">
        <f>E3317+E3291</f>
        <v>93936.170212765952</v>
      </c>
      <c r="F3326" s="782">
        <f>F3317+F3291</f>
        <v>86108.48936170213</v>
      </c>
      <c r="G3326" s="1044">
        <f>G3317+G3291</f>
        <v>32156.414893617024</v>
      </c>
      <c r="H3326" s="211">
        <f>G3326/F3326*100</f>
        <v>37.344070406975469</v>
      </c>
      <c r="I3326" s="1883"/>
      <c r="J3326" s="1883"/>
      <c r="K3326" s="211"/>
      <c r="L3326" s="211"/>
      <c r="M3326" s="211"/>
      <c r="N3326" s="211"/>
      <c r="O3326" s="211"/>
      <c r="P3326" s="211"/>
      <c r="Q3326" s="565"/>
      <c r="R3326" s="565"/>
      <c r="S3326" s="565"/>
      <c r="T3326" s="565"/>
      <c r="U3326" s="565"/>
      <c r="V3326" s="565"/>
      <c r="W3326" s="565"/>
      <c r="X3326" s="565"/>
      <c r="Y3326" s="565"/>
      <c r="Z3326" s="565"/>
      <c r="AA3326" s="565"/>
      <c r="AB3326" s="561"/>
      <c r="AC3326" s="565"/>
      <c r="AD3326" s="1074"/>
      <c r="AE3326" s="565"/>
      <c r="AF3326" s="565"/>
      <c r="AG3326" s="565"/>
      <c r="AH3326" s="565"/>
      <c r="AI3326" s="565"/>
      <c r="AJ3326" s="1264">
        <f>AJ3317+AJ3291</f>
        <v>0</v>
      </c>
      <c r="AK3326" s="561"/>
      <c r="AL3326" s="1441"/>
      <c r="AM3326" s="1456"/>
    </row>
    <row r="3327" spans="1:39" ht="29.25" x14ac:dyDescent="0.25">
      <c r="A3327" s="239">
        <v>1</v>
      </c>
      <c r="B3327" s="720" t="s">
        <v>281</v>
      </c>
      <c r="C3327" s="675"/>
      <c r="D3327" s="4"/>
      <c r="E3327" s="442">
        <f>E3321+E3304</f>
        <v>26796</v>
      </c>
      <c r="F3327" s="782">
        <f>F3321+F3304</f>
        <v>24563</v>
      </c>
      <c r="G3327" s="1044">
        <f>G3321+G3304</f>
        <v>23304</v>
      </c>
      <c r="H3327" s="211">
        <f>G3327/F3327*100</f>
        <v>94.874404592272938</v>
      </c>
      <c r="I3327" s="1883"/>
      <c r="J3327" s="1883"/>
      <c r="K3327" s="211"/>
      <c r="L3327" s="211"/>
      <c r="M3327" s="211"/>
      <c r="N3327" s="211"/>
      <c r="O3327" s="211"/>
      <c r="P3327" s="211"/>
      <c r="Q3327" s="565">
        <v>21778.127280000001</v>
      </c>
      <c r="R3327" s="565">
        <v>21778.127280000001</v>
      </c>
      <c r="S3327" s="565">
        <v>21778.127280000001</v>
      </c>
      <c r="T3327" s="565">
        <v>21778.127280000001</v>
      </c>
      <c r="U3327" s="565">
        <v>21778.127280000001</v>
      </c>
      <c r="V3327" s="565">
        <v>21778.127280000001</v>
      </c>
      <c r="W3327" s="565">
        <v>21778.127280000001</v>
      </c>
      <c r="X3327" s="565">
        <v>21778.127280000001</v>
      </c>
      <c r="Y3327" s="565">
        <v>21778.127280000001</v>
      </c>
      <c r="Z3327" s="565">
        <v>21778.127280000001</v>
      </c>
      <c r="AA3327" s="565">
        <v>21778.127280000001</v>
      </c>
      <c r="AB3327" s="1181">
        <f t="shared" ref="AB3327" si="2303">Q3327/12*$B$4+(R3327-Q3327)/11*10+(S3327-R3327)/10*9+(T3327-S3327)/9*8+(U3327-T3327)/8*7+(V3327-U3327)/7*6+(W3327-V3327)/6*5+(X3327-W3327)/5*4+(Y3327-X3327)/4*3+(Z3327-Y3327)/3*2+(AA3327-Z3327)/2*1</f>
        <v>19963.283339999998</v>
      </c>
      <c r="AC3327" s="565">
        <f>AI3327-AH3327-AE3327</f>
        <v>21574.34748</v>
      </c>
      <c r="AD3327" s="1074"/>
      <c r="AE3327" s="565"/>
      <c r="AF3327" s="565">
        <f>AC3327-AB3327</f>
        <v>1611.0641400000022</v>
      </c>
      <c r="AG3327" s="565"/>
      <c r="AH3327" s="565">
        <v>-0.79729000000000005</v>
      </c>
      <c r="AI3327" s="565">
        <v>21573.550190000002</v>
      </c>
      <c r="AJ3327" s="1264">
        <f>AJ3321+AJ3304</f>
        <v>0</v>
      </c>
      <c r="AK3327" s="561"/>
      <c r="AL3327" s="1441"/>
      <c r="AM3327" s="1456"/>
    </row>
    <row r="3328" spans="1:39" x14ac:dyDescent="0.25">
      <c r="A3328" s="239">
        <v>1</v>
      </c>
      <c r="B3328" s="721" t="s">
        <v>138</v>
      </c>
      <c r="C3328" s="2030"/>
      <c r="D3328" s="4"/>
      <c r="E3328" s="442">
        <f>E3324+E3325+E3327+E3292*2.9+E3320/4.2</f>
        <v>385528</v>
      </c>
      <c r="F3328" s="1044">
        <f>F3324+F3325+F3327+F3292*2.9+F3320/4.2</f>
        <v>353401.3833333333</v>
      </c>
      <c r="G3328" s="1044">
        <f>G3324+G3325+G3327+G3292*2.9+G3320/4.2</f>
        <v>145663.90130952382</v>
      </c>
      <c r="H3328" s="211">
        <f>G3328/F3328*100</f>
        <v>41.217694151505775</v>
      </c>
      <c r="I3328" s="1883"/>
      <c r="J3328" s="1883"/>
      <c r="K3328" s="211"/>
      <c r="L3328" s="211"/>
      <c r="M3328" s="211"/>
      <c r="N3328" s="211"/>
      <c r="O3328" s="211"/>
      <c r="P3328" s="211"/>
      <c r="Q3328" s="565">
        <f t="shared" ref="Q3328:AI3328" si="2304">Q3327+Q3293+Q3282+Q3281+Q3305+Q3314</f>
        <v>227591.16533000002</v>
      </c>
      <c r="R3328" s="565">
        <f t="shared" ref="R3328:S3328" si="2305">R3327+R3293+R3282+R3281+R3305+R3314</f>
        <v>227591.16533000002</v>
      </c>
      <c r="S3328" s="565">
        <f t="shared" si="2305"/>
        <v>227591.16533000002</v>
      </c>
      <c r="T3328" s="565">
        <f t="shared" ref="T3328:U3328" si="2306">T3327+T3293+T3282+T3281+T3305+T3314</f>
        <v>227591.16533000002</v>
      </c>
      <c r="U3328" s="565">
        <f t="shared" si="2306"/>
        <v>227591.16533000002</v>
      </c>
      <c r="V3328" s="565">
        <f t="shared" ref="V3328:W3328" si="2307">V3327+V3293+V3282+V3281+V3305+V3314</f>
        <v>227591.16533000002</v>
      </c>
      <c r="W3328" s="565">
        <f t="shared" si="2307"/>
        <v>227591.16533000002</v>
      </c>
      <c r="X3328" s="565">
        <f t="shared" ref="X3328:Y3328" si="2308">X3327+X3293+X3282+X3281+X3305+X3314</f>
        <v>227591.16533000002</v>
      </c>
      <c r="Y3328" s="565">
        <f t="shared" si="2308"/>
        <v>227591.16533000002</v>
      </c>
      <c r="Z3328" s="565">
        <f t="shared" ref="Z3328:AA3328" si="2309">Z3327+Z3293+Z3282+Z3281+Z3305+Z3314</f>
        <v>228514.48533</v>
      </c>
      <c r="AA3328" s="565">
        <f t="shared" si="2309"/>
        <v>228514.48533</v>
      </c>
      <c r="AB3328" s="561">
        <f t="shared" si="2304"/>
        <v>209543.41636666667</v>
      </c>
      <c r="AC3328" s="565">
        <f t="shared" si="2304"/>
        <v>211786.80187</v>
      </c>
      <c r="AD3328" s="1074">
        <f t="shared" si="2304"/>
        <v>0</v>
      </c>
      <c r="AE3328" s="565">
        <f t="shared" si="2304"/>
        <v>-0.14057</v>
      </c>
      <c r="AF3328" s="565">
        <f t="shared" si="2304"/>
        <v>2243.3855033333266</v>
      </c>
      <c r="AG3328" s="565">
        <f t="shared" si="2304"/>
        <v>0</v>
      </c>
      <c r="AH3328" s="565">
        <f t="shared" si="2304"/>
        <v>-109.32212000000001</v>
      </c>
      <c r="AI3328" s="565">
        <f t="shared" si="2304"/>
        <v>211677.33918000001</v>
      </c>
      <c r="AJ3328" s="1264">
        <f>AJ3324+AJ3325+AJ3327+AJ3292*2.9+AJ3320/4.2</f>
        <v>0</v>
      </c>
      <c r="AK3328" s="561">
        <f t="shared" ref="AK3328" si="2310">AK3327+AK3293+AK3282+AK3281+AK3305+AK3314</f>
        <v>0</v>
      </c>
      <c r="AL3328" s="1441"/>
      <c r="AM3328" s="1456"/>
    </row>
    <row r="3329" spans="1:39" x14ac:dyDescent="0.25">
      <c r="A3329" s="239">
        <v>1</v>
      </c>
      <c r="B3329" s="2" t="s">
        <v>29</v>
      </c>
      <c r="C3329" s="688"/>
      <c r="D3329" s="2"/>
      <c r="E3329" s="419"/>
      <c r="F3329" s="244"/>
      <c r="G3329" s="244"/>
      <c r="H3329" s="244"/>
      <c r="I3329" s="2484"/>
      <c r="J3329" s="2484"/>
      <c r="K3329" s="211"/>
      <c r="L3329" s="211"/>
      <c r="M3329" s="211"/>
      <c r="N3329" s="211"/>
      <c r="O3329" s="211"/>
      <c r="P3329" s="211"/>
      <c r="Q3329" s="565"/>
      <c r="R3329" s="565"/>
      <c r="S3329" s="565"/>
      <c r="T3329" s="565"/>
      <c r="U3329" s="565"/>
      <c r="V3329" s="565"/>
      <c r="W3329" s="565"/>
      <c r="X3329" s="565"/>
      <c r="Y3329" s="565"/>
      <c r="Z3329" s="565"/>
      <c r="AA3329" s="565"/>
      <c r="AB3329" s="561"/>
      <c r="AC3329" s="565"/>
      <c r="AD3329" s="1074"/>
      <c r="AE3329" s="565"/>
      <c r="AF3329" s="565"/>
      <c r="AG3329" s="565"/>
      <c r="AH3329" s="565"/>
      <c r="AI3329" s="565"/>
      <c r="AJ3329" s="1257"/>
      <c r="AK3329" s="561"/>
      <c r="AL3329" s="1441"/>
      <c r="AM3329" s="1456"/>
    </row>
    <row r="3330" spans="1:39" x14ac:dyDescent="0.25">
      <c r="A3330" s="239">
        <v>1</v>
      </c>
      <c r="B3330" s="3" t="s">
        <v>24</v>
      </c>
      <c r="C3330" s="696"/>
      <c r="D3330" s="375">
        <v>300</v>
      </c>
      <c r="E3330" s="415">
        <v>15</v>
      </c>
      <c r="F3330" s="213">
        <f>ROUND(E3330/12*$B$4,0)</f>
        <v>14</v>
      </c>
      <c r="G3330" s="213">
        <v>0</v>
      </c>
      <c r="H3330" s="213">
        <f t="shared" ref="H3330:H3340" si="2311">G3330/F3330*100</f>
        <v>0</v>
      </c>
      <c r="I3330" s="1141">
        <v>3</v>
      </c>
      <c r="J3330" s="269" t="e">
        <f t="shared" ref="J3330:J3336" si="2312">M3330/G3330</f>
        <v>#DIV/0!</v>
      </c>
      <c r="K3330" s="270">
        <f>ROUND(E3330*I3330,0)</f>
        <v>45</v>
      </c>
      <c r="L3330" s="270">
        <f>ROUND(K3330/12*$B$4,0)</f>
        <v>41</v>
      </c>
      <c r="M3330" s="270"/>
      <c r="N3330" s="270">
        <f t="shared" ref="N3330:N3336" si="2313">M3330/L3330*100</f>
        <v>0</v>
      </c>
      <c r="O3330" s="270">
        <f>ROUND(K3330/D3330,0)</f>
        <v>0</v>
      </c>
      <c r="P3330" s="270" t="e">
        <f>M3330/$B$4*12/O3330</f>
        <v>#DIV/0!</v>
      </c>
      <c r="Q3330" s="565"/>
      <c r="R3330" s="565"/>
      <c r="S3330" s="565"/>
      <c r="T3330" s="565"/>
      <c r="U3330" s="565"/>
      <c r="V3330" s="565"/>
      <c r="W3330" s="565"/>
      <c r="X3330" s="565"/>
      <c r="Y3330" s="565"/>
      <c r="Z3330" s="565"/>
      <c r="AA3330" s="565"/>
      <c r="AB3330" s="561"/>
      <c r="AC3330" s="565"/>
      <c r="AD3330" s="1074"/>
      <c r="AE3330" s="565"/>
      <c r="AF3330" s="565"/>
      <c r="AG3330" s="565"/>
      <c r="AH3330" s="565"/>
      <c r="AI3330" s="565"/>
      <c r="AJ3330" s="1276"/>
      <c r="AK3330" s="561"/>
      <c r="AL3330" s="1441"/>
      <c r="AM3330" s="1456"/>
    </row>
    <row r="3331" spans="1:39" x14ac:dyDescent="0.25">
      <c r="A3331" s="239">
        <v>1</v>
      </c>
      <c r="B3331" s="3" t="s">
        <v>71</v>
      </c>
      <c r="C3331" s="696"/>
      <c r="D3331" s="375">
        <v>300</v>
      </c>
      <c r="E3331" s="415">
        <v>376</v>
      </c>
      <c r="F3331" s="213">
        <f>ROUND(E3331/12*$B$4,0)</f>
        <v>345</v>
      </c>
      <c r="G3331" s="213">
        <v>337</v>
      </c>
      <c r="H3331" s="213">
        <f t="shared" si="2311"/>
        <v>97.681159420289859</v>
      </c>
      <c r="I3331" s="1141">
        <v>9.8000000000000007</v>
      </c>
      <c r="J3331" s="269">
        <f t="shared" si="2312"/>
        <v>9.9317507418397621</v>
      </c>
      <c r="K3331" s="270">
        <f>ROUND(E3331*I3331,0)</f>
        <v>3685</v>
      </c>
      <c r="L3331" s="270">
        <f>ROUND(K3331/12*$B$4,0)</f>
        <v>3378</v>
      </c>
      <c r="M3331" s="270">
        <v>3347</v>
      </c>
      <c r="N3331" s="270">
        <f t="shared" si="2313"/>
        <v>99.082297217288342</v>
      </c>
      <c r="O3331" s="270">
        <f>ROUND(K3331/D3331,0)</f>
        <v>12</v>
      </c>
      <c r="P3331" s="270"/>
      <c r="Q3331" s="565"/>
      <c r="R3331" s="565"/>
      <c r="S3331" s="565"/>
      <c r="T3331" s="565"/>
      <c r="U3331" s="565"/>
      <c r="V3331" s="565"/>
      <c r="W3331" s="565"/>
      <c r="X3331" s="565"/>
      <c r="Y3331" s="565"/>
      <c r="Z3331" s="565"/>
      <c r="AA3331" s="565"/>
      <c r="AB3331" s="561"/>
      <c r="AC3331" s="565"/>
      <c r="AD3331" s="1074"/>
      <c r="AE3331" s="565"/>
      <c r="AF3331" s="565"/>
      <c r="AG3331" s="565"/>
      <c r="AH3331" s="565"/>
      <c r="AI3331" s="565"/>
      <c r="AJ3331" s="1276"/>
      <c r="AK3331" s="561"/>
      <c r="AL3331" s="1441"/>
      <c r="AM3331" s="1456"/>
    </row>
    <row r="3332" spans="1:39" x14ac:dyDescent="0.25">
      <c r="A3332" s="239">
        <v>1</v>
      </c>
      <c r="B3332" s="3" t="s">
        <v>72</v>
      </c>
      <c r="C3332" s="696"/>
      <c r="D3332" s="375">
        <v>300</v>
      </c>
      <c r="E3332" s="415">
        <v>300</v>
      </c>
      <c r="F3332" s="213">
        <f>ROUND(E3332/12*$B$4,0)</f>
        <v>275</v>
      </c>
      <c r="G3332" s="213">
        <v>276</v>
      </c>
      <c r="H3332" s="213">
        <f t="shared" si="2311"/>
        <v>100.36363636363636</v>
      </c>
      <c r="I3332" s="1141">
        <v>9</v>
      </c>
      <c r="J3332" s="269">
        <f t="shared" si="2312"/>
        <v>8.77536231884058</v>
      </c>
      <c r="K3332" s="270">
        <f>ROUND(E3332*I3332,0)</f>
        <v>2700</v>
      </c>
      <c r="L3332" s="270">
        <f>ROUND(K3332/12*$B$4,0)</f>
        <v>2475</v>
      </c>
      <c r="M3332" s="270">
        <v>2422</v>
      </c>
      <c r="N3332" s="270">
        <f t="shared" si="2313"/>
        <v>97.858585858585855</v>
      </c>
      <c r="O3332" s="270">
        <f>ROUND(K3332/D3332,0)</f>
        <v>9</v>
      </c>
      <c r="P3332" s="270">
        <f>M3332/$B$4*12/O3332</f>
        <v>293.57575757575756</v>
      </c>
      <c r="Q3332" s="565"/>
      <c r="R3332" s="565"/>
      <c r="S3332" s="565"/>
      <c r="T3332" s="565"/>
      <c r="U3332" s="565"/>
      <c r="V3332" s="565"/>
      <c r="W3332" s="565"/>
      <c r="X3332" s="565"/>
      <c r="Y3332" s="565"/>
      <c r="Z3332" s="565"/>
      <c r="AA3332" s="565"/>
      <c r="AB3332" s="561"/>
      <c r="AC3332" s="565"/>
      <c r="AD3332" s="1074"/>
      <c r="AE3332" s="565"/>
      <c r="AF3332" s="565"/>
      <c r="AG3332" s="565"/>
      <c r="AH3332" s="565"/>
      <c r="AI3332" s="565"/>
      <c r="AJ3332" s="1276"/>
      <c r="AK3332" s="561"/>
      <c r="AL3332" s="1441"/>
      <c r="AM3332" s="1456"/>
    </row>
    <row r="3333" spans="1:39" x14ac:dyDescent="0.25">
      <c r="A3333" s="239">
        <v>1</v>
      </c>
      <c r="B3333" s="247" t="s">
        <v>78</v>
      </c>
      <c r="C3333" s="1527"/>
      <c r="D3333" s="247"/>
      <c r="E3333" s="2416">
        <f>SUM(E3330:E3332)</f>
        <v>691</v>
      </c>
      <c r="F3333" s="2535">
        <f>SUM(F3330:F3332)</f>
        <v>634</v>
      </c>
      <c r="G3333" s="2535">
        <f>SUM(G3330:G3332)</f>
        <v>613</v>
      </c>
      <c r="H3333" s="2535">
        <f t="shared" si="2311"/>
        <v>96.687697160883275</v>
      </c>
      <c r="I3333" s="2484">
        <f>SUM(K3333/E3333)</f>
        <v>9.3053545586107091</v>
      </c>
      <c r="J3333" s="385">
        <f t="shared" si="2312"/>
        <v>9.411092985318108</v>
      </c>
      <c r="K3333" s="2535">
        <f>SUM(K3330:K3332)</f>
        <v>6430</v>
      </c>
      <c r="L3333" s="2535">
        <f>SUM(L3330:L3332)</f>
        <v>5894</v>
      </c>
      <c r="M3333" s="2535">
        <f>SUM(M3330:M3332)</f>
        <v>5769</v>
      </c>
      <c r="N3333" s="270">
        <f t="shared" si="2313"/>
        <v>97.879199185612492</v>
      </c>
      <c r="O3333" s="1629">
        <f>SUM(O3330:O3332)</f>
        <v>21</v>
      </c>
      <c r="P3333" s="270">
        <f>M3333/$B$4*12/O3333</f>
        <v>299.68831168831173</v>
      </c>
      <c r="Q3333" s="565"/>
      <c r="R3333" s="565"/>
      <c r="S3333" s="565"/>
      <c r="T3333" s="565"/>
      <c r="U3333" s="565"/>
      <c r="V3333" s="565"/>
      <c r="W3333" s="565"/>
      <c r="X3333" s="565"/>
      <c r="Y3333" s="565"/>
      <c r="Z3333" s="565"/>
      <c r="AA3333" s="565"/>
      <c r="AB3333" s="561"/>
      <c r="AC3333" s="565"/>
      <c r="AD3333" s="1074"/>
      <c r="AE3333" s="565"/>
      <c r="AF3333" s="565"/>
      <c r="AG3333" s="565"/>
      <c r="AH3333" s="565"/>
      <c r="AI3333" s="565"/>
      <c r="AJ3333" s="2536">
        <f>SUM(AJ3330:AJ3332)</f>
        <v>0</v>
      </c>
      <c r="AK3333" s="561"/>
      <c r="AL3333" s="1441"/>
      <c r="AM3333" s="1456"/>
    </row>
    <row r="3334" spans="1:39" s="249" customFormat="1" x14ac:dyDescent="0.25">
      <c r="A3334" s="239">
        <v>1</v>
      </c>
      <c r="B3334" s="2630" t="s">
        <v>47</v>
      </c>
      <c r="C3334" s="2631"/>
      <c r="D3334" s="2621">
        <v>240</v>
      </c>
      <c r="E3334" s="441">
        <v>801</v>
      </c>
      <c r="F3334" s="213">
        <f>ROUND(E3334/12*$B$4,0)</f>
        <v>734</v>
      </c>
      <c r="G3334" s="1469">
        <v>909</v>
      </c>
      <c r="H3334" s="219">
        <f t="shared" si="2311"/>
        <v>123.84196185286103</v>
      </c>
      <c r="I3334" s="1886">
        <v>8</v>
      </c>
      <c r="J3334" s="1466">
        <f t="shared" si="2312"/>
        <v>6.9449944994499448</v>
      </c>
      <c r="K3334" s="478">
        <f>ROUND(E3334*I3334,0)</f>
        <v>6408</v>
      </c>
      <c r="L3334" s="270">
        <f>ROUND(K3334/12*$B$4,0)</f>
        <v>5874</v>
      </c>
      <c r="M3334" s="1471">
        <v>6313</v>
      </c>
      <c r="N3334" s="478">
        <f t="shared" si="2313"/>
        <v>107.47361252979231</v>
      </c>
      <c r="O3334" s="478">
        <f>K3334/D3334</f>
        <v>26.7</v>
      </c>
      <c r="P3334" s="270">
        <f>M3334/$B$4*12/O3334</f>
        <v>257.93667007150151</v>
      </c>
      <c r="Q3334" s="567"/>
      <c r="R3334" s="567"/>
      <c r="S3334" s="567"/>
      <c r="T3334" s="567"/>
      <c r="U3334" s="567"/>
      <c r="V3334" s="567"/>
      <c r="W3334" s="567"/>
      <c r="X3334" s="567"/>
      <c r="Y3334" s="567"/>
      <c r="Z3334" s="567"/>
      <c r="AA3334" s="567"/>
      <c r="AB3334" s="1186"/>
      <c r="AC3334" s="572"/>
      <c r="AD3334" s="1504"/>
      <c r="AE3334" s="572"/>
      <c r="AF3334" s="572"/>
      <c r="AG3334" s="572"/>
      <c r="AH3334" s="572"/>
      <c r="AI3334" s="572"/>
      <c r="AJ3334" s="1418"/>
      <c r="AK3334" s="1188"/>
      <c r="AL3334" s="1441"/>
      <c r="AM3334" s="1456"/>
    </row>
    <row r="3335" spans="1:39" x14ac:dyDescent="0.25">
      <c r="A3335" s="239">
        <v>1</v>
      </c>
      <c r="B3335" s="2141" t="s">
        <v>183</v>
      </c>
      <c r="C3335" s="2142"/>
      <c r="D3335" s="2130"/>
      <c r="E3335" s="426">
        <f>SUM(E3334:E3334)</f>
        <v>801</v>
      </c>
      <c r="F3335" s="1922">
        <f>SUM(F3334:F3334)</f>
        <v>734</v>
      </c>
      <c r="G3335" s="1922">
        <f>SUM(G3334:G3334)</f>
        <v>909</v>
      </c>
      <c r="H3335" s="10">
        <f t="shared" si="2311"/>
        <v>123.84196185286103</v>
      </c>
      <c r="I3335" s="2479">
        <f>SUM(K3335/E3335)</f>
        <v>8</v>
      </c>
      <c r="J3335" s="473">
        <f t="shared" si="2312"/>
        <v>6.9449944994499448</v>
      </c>
      <c r="K3335" s="1477">
        <f>SUM(K3334:K3334)</f>
        <v>6408</v>
      </c>
      <c r="L3335" s="1477">
        <f>SUM(L3334:L3334)</f>
        <v>5874</v>
      </c>
      <c r="M3335" s="1477">
        <f>SUM(M3334:M3334)</f>
        <v>6313</v>
      </c>
      <c r="N3335" s="1560">
        <f t="shared" si="2313"/>
        <v>107.47361252979231</v>
      </c>
      <c r="O3335" s="1477">
        <f>SUM(O3334:O3334)</f>
        <v>26.7</v>
      </c>
      <c r="P3335" s="1560">
        <f>M3335/$B$4*12/O3335</f>
        <v>257.93667007150151</v>
      </c>
      <c r="Q3335" s="563"/>
      <c r="R3335" s="563"/>
      <c r="S3335" s="563"/>
      <c r="T3335" s="563"/>
      <c r="U3335" s="563"/>
      <c r="V3335" s="563"/>
      <c r="W3335" s="563"/>
      <c r="X3335" s="563"/>
      <c r="Y3335" s="563"/>
      <c r="Z3335" s="563"/>
      <c r="AA3335" s="563"/>
      <c r="AB3335" s="1190"/>
      <c r="AC3335" s="563"/>
      <c r="AD3335" s="1078"/>
      <c r="AE3335" s="563"/>
      <c r="AF3335" s="563"/>
      <c r="AG3335" s="563"/>
      <c r="AH3335" s="563"/>
      <c r="AI3335" s="563"/>
      <c r="AJ3335" s="1926">
        <f>SUM(AJ3334:AJ3334)</f>
        <v>0</v>
      </c>
      <c r="AK3335" s="1190"/>
      <c r="AL3335" s="1441"/>
      <c r="AM3335" s="1456"/>
    </row>
    <row r="3336" spans="1:39" s="249" customFormat="1" ht="29.25" x14ac:dyDescent="0.25">
      <c r="A3336" s="239">
        <v>1</v>
      </c>
      <c r="B3336" s="1645" t="s">
        <v>214</v>
      </c>
      <c r="C3336" s="1645"/>
      <c r="D3336" s="1646"/>
      <c r="E3336" s="426">
        <f>SUM(E3335,E3333)</f>
        <v>1492</v>
      </c>
      <c r="F3336" s="1887">
        <f>SUM(F3335,F3333)</f>
        <v>1368</v>
      </c>
      <c r="G3336" s="1887">
        <f>SUM(G3335,G3333)</f>
        <v>1522</v>
      </c>
      <c r="H3336" s="1887">
        <f t="shared" si="2311"/>
        <v>111.25730994152048</v>
      </c>
      <c r="I3336" s="2479">
        <f>SUM(K3336/E3336)</f>
        <v>8.6045576407506701</v>
      </c>
      <c r="J3336" s="473">
        <f t="shared" si="2312"/>
        <v>7.9382391590013137</v>
      </c>
      <c r="K3336" s="1887">
        <f>SUM(K3335,K3333)</f>
        <v>12838</v>
      </c>
      <c r="L3336" s="1887">
        <f>SUM(L3335,L3333)</f>
        <v>11768</v>
      </c>
      <c r="M3336" s="1887">
        <f>SUM(M3335,M3333)</f>
        <v>12082</v>
      </c>
      <c r="N3336" s="1560">
        <f t="shared" si="2313"/>
        <v>102.66825288919104</v>
      </c>
      <c r="O3336" s="1887">
        <f>SUM(O3335,O3333)</f>
        <v>47.7</v>
      </c>
      <c r="P3336" s="1560">
        <f>M3336/$B$4*12/O3336</f>
        <v>276.31789594053743</v>
      </c>
      <c r="Q3336" s="563">
        <v>23917.653637247997</v>
      </c>
      <c r="R3336" s="563">
        <v>23917.653637247997</v>
      </c>
      <c r="S3336" s="563">
        <v>23917.653637247997</v>
      </c>
      <c r="T3336" s="563">
        <v>23917.653637247997</v>
      </c>
      <c r="U3336" s="563">
        <v>23917.653637247997</v>
      </c>
      <c r="V3336" s="563">
        <v>23917.653637247997</v>
      </c>
      <c r="W3336" s="563">
        <v>23917.653637247997</v>
      </c>
      <c r="X3336" s="563">
        <v>23917.653637247997</v>
      </c>
      <c r="Y3336" s="563">
        <v>24924.893717247996</v>
      </c>
      <c r="Z3336" s="563">
        <v>24924.893717247996</v>
      </c>
      <c r="AA3336" s="563">
        <v>24924.893717247996</v>
      </c>
      <c r="AB3336" s="1195">
        <f t="shared" ref="AB3336" si="2314">Q3336/12*$B$4+(R3336-Q3336)/11*10+(S3336-R3336)/10*9+(T3336-S3336)/9*8+(U3336-T3336)/8*7+(V3336-U3336)/7*6+(W3336-V3336)/6*5+(X3336-W3336)/5*4+(Y3336-X3336)/4*3+(Z3336-Y3336)/3*2+(AA3336-Z3336)/2*1</f>
        <v>22679.945894143995</v>
      </c>
      <c r="AC3336" s="563">
        <f>AI3336-AH3336-AE3336</f>
        <v>24320.195760000002</v>
      </c>
      <c r="AD3336" s="1078"/>
      <c r="AE3336" s="563"/>
      <c r="AF3336" s="563">
        <f>AC3336-AB3336</f>
        <v>1640.2498658560071</v>
      </c>
      <c r="AG3336" s="563">
        <v>-31.17184</v>
      </c>
      <c r="AH3336" s="563">
        <v>-100.31751</v>
      </c>
      <c r="AI3336" s="563">
        <v>24219.878250000002</v>
      </c>
      <c r="AJ3336" s="1889">
        <f>SUM(AJ3335,AJ3333)</f>
        <v>0</v>
      </c>
      <c r="AK3336" s="1190"/>
      <c r="AL3336" s="1441"/>
      <c r="AM3336" s="1456"/>
    </row>
    <row r="3337" spans="1:39" x14ac:dyDescent="0.25">
      <c r="A3337" s="239">
        <v>1</v>
      </c>
      <c r="B3337" s="2632" t="s">
        <v>210</v>
      </c>
      <c r="C3337" s="2633"/>
      <c r="D3337" s="2632"/>
      <c r="E3337" s="442">
        <f>E3340</f>
        <v>7500</v>
      </c>
      <c r="F3337" s="1156">
        <f>ROUND(E3337/12*$B$4,0)</f>
        <v>6875</v>
      </c>
      <c r="G3337" s="1156">
        <f>G3340</f>
        <v>6974</v>
      </c>
      <c r="H3337" s="1156">
        <f t="shared" si="2311"/>
        <v>101.44</v>
      </c>
      <c r="I3337" s="1156"/>
      <c r="J3337" s="1156"/>
      <c r="K3337" s="1156"/>
      <c r="L3337" s="1156"/>
      <c r="M3337" s="1156"/>
      <c r="N3337" s="1156"/>
      <c r="O3337" s="1156"/>
      <c r="P3337" s="1156"/>
      <c r="Q3337" s="565"/>
      <c r="R3337" s="565"/>
      <c r="S3337" s="565"/>
      <c r="T3337" s="565"/>
      <c r="U3337" s="565"/>
      <c r="V3337" s="565"/>
      <c r="W3337" s="565"/>
      <c r="X3337" s="565"/>
      <c r="Y3337" s="565"/>
      <c r="Z3337" s="565"/>
      <c r="AA3337" s="565"/>
      <c r="AB3337" s="607"/>
      <c r="AC3337" s="565">
        <f>AI3337-AH3337</f>
        <v>0</v>
      </c>
      <c r="AD3337" s="1074"/>
      <c r="AE3337" s="565"/>
      <c r="AF3337" s="565">
        <f>AC3337-AB3337</f>
        <v>0</v>
      </c>
      <c r="AG3337" s="565"/>
      <c r="AH3337" s="565"/>
      <c r="AI3337" s="565"/>
      <c r="AJ3337" s="2634">
        <f>AJ3340</f>
        <v>0</v>
      </c>
      <c r="AK3337" s="561"/>
      <c r="AL3337" s="1441"/>
      <c r="AM3337" s="1456"/>
    </row>
    <row r="3338" spans="1:39" s="249" customFormat="1" ht="21" customHeight="1" x14ac:dyDescent="0.25">
      <c r="A3338" s="239">
        <v>1</v>
      </c>
      <c r="B3338" s="2635" t="s">
        <v>211</v>
      </c>
      <c r="C3338" s="2636"/>
      <c r="D3338" s="2635"/>
      <c r="E3338" s="415">
        <f>E3340-E3339</f>
        <v>7496</v>
      </c>
      <c r="F3338" s="213">
        <f>ROUND(E3338/12*$B$4,0)</f>
        <v>6871</v>
      </c>
      <c r="G3338" s="1155">
        <f>G3340-G3339</f>
        <v>6974</v>
      </c>
      <c r="H3338" s="1156">
        <f t="shared" si="2311"/>
        <v>101.49905399505165</v>
      </c>
      <c r="I3338" s="1155"/>
      <c r="J3338" s="1155"/>
      <c r="K3338" s="1155"/>
      <c r="L3338" s="1155"/>
      <c r="M3338" s="1155"/>
      <c r="N3338" s="1155"/>
      <c r="O3338" s="1155"/>
      <c r="P3338" s="1155"/>
      <c r="Q3338" s="565"/>
      <c r="R3338" s="565"/>
      <c r="S3338" s="565"/>
      <c r="T3338" s="565"/>
      <c r="U3338" s="565"/>
      <c r="V3338" s="565"/>
      <c r="W3338" s="565"/>
      <c r="X3338" s="565"/>
      <c r="Y3338" s="565"/>
      <c r="Z3338" s="565"/>
      <c r="AA3338" s="565"/>
      <c r="AB3338" s="561"/>
      <c r="AC3338" s="565">
        <f>AI3338-AH3338</f>
        <v>0</v>
      </c>
      <c r="AD3338" s="1074"/>
      <c r="AE3338" s="565"/>
      <c r="AF3338" s="565">
        <f>AC3338-AB3338</f>
        <v>0</v>
      </c>
      <c r="AG3338" s="565"/>
      <c r="AH3338" s="565"/>
      <c r="AI3338" s="565"/>
      <c r="AJ3338" s="2637">
        <f>AJ3340-AJ3339</f>
        <v>0</v>
      </c>
      <c r="AK3338" s="561"/>
      <c r="AL3338" s="1441"/>
      <c r="AM3338" s="1456"/>
    </row>
    <row r="3339" spans="1:39" ht="30" x14ac:dyDescent="0.25">
      <c r="A3339" s="239">
        <v>1</v>
      </c>
      <c r="B3339" s="2635" t="s">
        <v>212</v>
      </c>
      <c r="C3339" s="2636"/>
      <c r="D3339" s="2635"/>
      <c r="E3339" s="415">
        <v>4</v>
      </c>
      <c r="F3339" s="213">
        <f>ROUND(E3339/12*$B$4,0)</f>
        <v>4</v>
      </c>
      <c r="G3339" s="1155"/>
      <c r="H3339" s="1156">
        <f t="shared" si="2311"/>
        <v>0</v>
      </c>
      <c r="I3339" s="1155"/>
      <c r="J3339" s="1155"/>
      <c r="K3339" s="1155"/>
      <c r="L3339" s="1155"/>
      <c r="M3339" s="1155"/>
      <c r="N3339" s="1155"/>
      <c r="O3339" s="1155"/>
      <c r="P3339" s="1155"/>
      <c r="Q3339" s="565"/>
      <c r="R3339" s="565"/>
      <c r="S3339" s="565"/>
      <c r="T3339" s="565"/>
      <c r="U3339" s="565"/>
      <c r="V3339" s="565"/>
      <c r="W3339" s="565"/>
      <c r="X3339" s="565"/>
      <c r="Y3339" s="565"/>
      <c r="Z3339" s="565"/>
      <c r="AA3339" s="565"/>
      <c r="AB3339" s="561"/>
      <c r="AC3339" s="565">
        <f>AI3339-AH3339</f>
        <v>0</v>
      </c>
      <c r="AD3339" s="1074"/>
      <c r="AE3339" s="565"/>
      <c r="AF3339" s="565">
        <f>AC3339-AB3339</f>
        <v>0</v>
      </c>
      <c r="AG3339" s="565"/>
      <c r="AH3339" s="565"/>
      <c r="AI3339" s="565"/>
      <c r="AJ3339" s="2637"/>
      <c r="AK3339" s="561"/>
      <c r="AL3339" s="1441"/>
      <c r="AM3339" s="1456"/>
    </row>
    <row r="3340" spans="1:39" ht="30.75" thickBot="1" x14ac:dyDescent="0.3">
      <c r="A3340" s="239">
        <v>1</v>
      </c>
      <c r="B3340" s="2638" t="s">
        <v>217</v>
      </c>
      <c r="C3340" s="2639"/>
      <c r="D3340" s="2638"/>
      <c r="E3340" s="729">
        <v>7500</v>
      </c>
      <c r="F3340" s="1157">
        <f>ROUND(E3340/12*$B$4,0)</f>
        <v>6875</v>
      </c>
      <c r="G3340" s="1157">
        <v>6974</v>
      </c>
      <c r="H3340" s="1156">
        <f t="shared" si="2311"/>
        <v>101.44</v>
      </c>
      <c r="I3340" s="2640"/>
      <c r="J3340" s="2640"/>
      <c r="K3340" s="2640"/>
      <c r="L3340" s="2640"/>
      <c r="M3340" s="2640"/>
      <c r="N3340" s="2640"/>
      <c r="O3340" s="2640"/>
      <c r="P3340" s="2640"/>
      <c r="Q3340" s="567">
        <v>39006.743000000002</v>
      </c>
      <c r="R3340" s="567">
        <v>39006.743000000002</v>
      </c>
      <c r="S3340" s="567">
        <v>39006.743000000002</v>
      </c>
      <c r="T3340" s="567">
        <v>39006.743000000002</v>
      </c>
      <c r="U3340" s="567">
        <v>39006.743000000002</v>
      </c>
      <c r="V3340" s="567">
        <v>39006.743000000002</v>
      </c>
      <c r="W3340" s="567">
        <v>39006.743000000002</v>
      </c>
      <c r="X3340" s="567">
        <v>39006.743000000002</v>
      </c>
      <c r="Y3340" s="567">
        <v>39006.743000000002</v>
      </c>
      <c r="Z3340" s="567">
        <v>39006.743000000002</v>
      </c>
      <c r="AA3340" s="567">
        <v>39006.743000000002</v>
      </c>
      <c r="AB3340" s="1181">
        <f t="shared" ref="AB3340" si="2315">Q3340/12*$B$4+(R3340-Q3340)/11*10+(S3340-R3340)/10*9+(T3340-S3340)/9*8+(U3340-T3340)/8*7+(V3340-U3340)/7*6+(W3340-V3340)/6*5+(X3340-W3340)/5*4+(Y3340-X3340)/4*3+(Z3340-Y3340)/3*2+(AA3340-Z3340)/2*1</f>
        <v>35756.181083333337</v>
      </c>
      <c r="AC3340" s="567">
        <f>AI3340-AH3340-AE3340</f>
        <v>35756.181120000008</v>
      </c>
      <c r="AD3340" s="1639"/>
      <c r="AE3340" s="567"/>
      <c r="AF3340" s="567">
        <f>AC3340-AB3340</f>
        <v>3.6666671803686768E-5</v>
      </c>
      <c r="AG3340" s="567"/>
      <c r="AH3340" s="567">
        <v>-67.31974000000001</v>
      </c>
      <c r="AI3340" s="567">
        <v>35688.861380000009</v>
      </c>
      <c r="AJ3340" s="1283"/>
      <c r="AK3340" s="1186"/>
      <c r="AL3340" s="1441"/>
      <c r="AM3340" s="1456"/>
    </row>
    <row r="3341" spans="1:39" ht="15.75" thickBot="1" x14ac:dyDescent="0.3">
      <c r="A3341" s="239">
        <v>1</v>
      </c>
      <c r="B3341" s="1894" t="s">
        <v>314</v>
      </c>
      <c r="C3341" s="2501"/>
      <c r="D3341" s="2501"/>
      <c r="E3341" s="1165"/>
      <c r="F3341" s="1166"/>
      <c r="G3341" s="1166"/>
      <c r="H3341" s="1166"/>
      <c r="I3341" s="1000"/>
      <c r="J3341" s="1000"/>
      <c r="K3341" s="1000"/>
      <c r="L3341" s="1000"/>
      <c r="M3341" s="1000">
        <f>SUM(M3336,M3279)</f>
        <v>35947</v>
      </c>
      <c r="N3341" s="1000"/>
      <c r="O3341" s="1000"/>
      <c r="P3341" s="1000"/>
      <c r="Q3341" s="571">
        <f t="shared" ref="Q3341:AI3341" si="2316">Q3340+Q3336+Q3328+Q3279</f>
        <v>355536.88031487196</v>
      </c>
      <c r="R3341" s="571">
        <f t="shared" ref="R3341:S3341" si="2317">R3340+R3336+R3328+R3279</f>
        <v>355536.88031487196</v>
      </c>
      <c r="S3341" s="571">
        <f t="shared" si="2317"/>
        <v>355536.88031487196</v>
      </c>
      <c r="T3341" s="571">
        <f t="shared" ref="T3341:U3341" si="2318">T3340+T3336+T3328+T3279</f>
        <v>355536.88031487196</v>
      </c>
      <c r="U3341" s="571">
        <f t="shared" si="2318"/>
        <v>355536.88031487196</v>
      </c>
      <c r="V3341" s="571">
        <f t="shared" ref="V3341:W3341" si="2319">V3340+V3336+V3328+V3279</f>
        <v>355536.88031487196</v>
      </c>
      <c r="W3341" s="571">
        <f t="shared" si="2319"/>
        <v>355536.88031487196</v>
      </c>
      <c r="X3341" s="571">
        <f t="shared" ref="X3341:Y3341" si="2320">X3340+X3336+X3328+X3279</f>
        <v>355536.88031487196</v>
      </c>
      <c r="Y3341" s="571">
        <f t="shared" si="2320"/>
        <v>359885.76471487194</v>
      </c>
      <c r="Z3341" s="571">
        <f t="shared" ref="Z3341:AA3341" si="2321">Z3340+Z3336+Z3328+Z3279</f>
        <v>360809.08471487195</v>
      </c>
      <c r="AA3341" s="571">
        <f t="shared" si="2321"/>
        <v>360809.08471487195</v>
      </c>
      <c r="AB3341" s="1187">
        <f t="shared" si="2316"/>
        <v>330088.65173613263</v>
      </c>
      <c r="AC3341" s="571">
        <f t="shared" si="2316"/>
        <v>334501.20497000002</v>
      </c>
      <c r="AD3341" s="1079">
        <f t="shared" si="2316"/>
        <v>0</v>
      </c>
      <c r="AE3341" s="277">
        <f t="shared" si="2316"/>
        <v>-227.65500000000003</v>
      </c>
      <c r="AF3341" s="571">
        <f t="shared" si="2316"/>
        <v>4412.553233867412</v>
      </c>
      <c r="AG3341" s="571">
        <f t="shared" si="2316"/>
        <v>-142.55999</v>
      </c>
      <c r="AH3341" s="571">
        <f t="shared" si="2316"/>
        <v>-404.86142000000007</v>
      </c>
      <c r="AI3341" s="571">
        <f t="shared" si="2316"/>
        <v>333868.68855000002</v>
      </c>
      <c r="AJ3341" s="1312"/>
      <c r="AK3341" s="1187">
        <f t="shared" ref="AK3341" si="2322">AK3340+AK3336+AK3328+AK3279</f>
        <v>0</v>
      </c>
      <c r="AL3341" s="1441"/>
      <c r="AM3341" s="1456"/>
    </row>
    <row r="3342" spans="1:39" ht="43.5" x14ac:dyDescent="0.25">
      <c r="A3342" s="239">
        <v>1</v>
      </c>
      <c r="B3342" s="2641" t="s">
        <v>174</v>
      </c>
      <c r="C3342" s="2642"/>
      <c r="D3342" s="2643"/>
      <c r="E3342" s="2644"/>
      <c r="F3342" s="2643"/>
      <c r="G3342" s="2643"/>
      <c r="H3342" s="2643"/>
      <c r="I3342" s="2645"/>
      <c r="J3342" s="2645"/>
      <c r="K3342" s="2643"/>
      <c r="L3342" s="2643"/>
      <c r="M3342" s="2643"/>
      <c r="N3342" s="2643"/>
      <c r="O3342" s="2643"/>
      <c r="P3342" s="2643"/>
      <c r="Q3342" s="613">
        <f t="shared" ref="Q3342:AI3342" si="2323">SUM(Q3341,Q3271)</f>
        <v>461805.65636736795</v>
      </c>
      <c r="R3342" s="613">
        <f t="shared" ref="R3342:S3342" si="2324">SUM(R3341,R3271)</f>
        <v>461805.65636736795</v>
      </c>
      <c r="S3342" s="613">
        <f t="shared" si="2324"/>
        <v>461805.65636736795</v>
      </c>
      <c r="T3342" s="613">
        <f t="shared" ref="T3342:U3342" si="2325">SUM(T3341,T3271)</f>
        <v>461805.65636736795</v>
      </c>
      <c r="U3342" s="613">
        <f t="shared" si="2325"/>
        <v>461805.65636736795</v>
      </c>
      <c r="V3342" s="613">
        <f t="shared" ref="V3342:W3342" si="2326">SUM(V3341,V3271)</f>
        <v>461805.65636736795</v>
      </c>
      <c r="W3342" s="613">
        <f t="shared" si="2326"/>
        <v>461805.65636736795</v>
      </c>
      <c r="X3342" s="613">
        <f t="shared" ref="X3342:Y3342" si="2327">SUM(X3341,X3271)</f>
        <v>461805.65636736795</v>
      </c>
      <c r="Y3342" s="613">
        <f t="shared" si="2327"/>
        <v>466154.54076736793</v>
      </c>
      <c r="Z3342" s="613">
        <f t="shared" ref="Z3342:AA3342" si="2328">SUM(Z3341,Z3271)</f>
        <v>467077.86076736794</v>
      </c>
      <c r="AA3342" s="613">
        <f t="shared" si="2328"/>
        <v>467077.86076736794</v>
      </c>
      <c r="AB3342" s="613">
        <f t="shared" si="2323"/>
        <v>427567.47245425393</v>
      </c>
      <c r="AC3342" s="613">
        <f t="shared" si="2323"/>
        <v>429816.19055</v>
      </c>
      <c r="AD3342" s="1488">
        <f t="shared" si="2323"/>
        <v>0</v>
      </c>
      <c r="AE3342" s="566">
        <f t="shared" si="2323"/>
        <v>-231.27540000000002</v>
      </c>
      <c r="AF3342" s="613">
        <f t="shared" si="2323"/>
        <v>2248.718095746076</v>
      </c>
      <c r="AG3342" s="613">
        <f t="shared" si="2323"/>
        <v>-166.33185</v>
      </c>
      <c r="AH3342" s="613">
        <f t="shared" si="2323"/>
        <v>-1006.1446400000001</v>
      </c>
      <c r="AI3342" s="613">
        <f t="shared" si="2323"/>
        <v>428578.77051</v>
      </c>
      <c r="AJ3342" s="2646"/>
      <c r="AK3342" s="1185">
        <f t="shared" ref="AK3342" si="2329">SUM(AK3341,AK3271)</f>
        <v>0</v>
      </c>
      <c r="AL3342" s="1441"/>
      <c r="AM3342" s="1456"/>
    </row>
    <row r="3343" spans="1:39" x14ac:dyDescent="0.25">
      <c r="A3343" s="239">
        <v>1</v>
      </c>
      <c r="B3343" s="2647" t="s">
        <v>7</v>
      </c>
      <c r="C3343" s="2648"/>
      <c r="D3343" s="2549"/>
      <c r="E3343" s="2326">
        <f>E3279+E3206</f>
        <v>3556</v>
      </c>
      <c r="F3343" s="2549">
        <f>F3279+F3206</f>
        <v>3261</v>
      </c>
      <c r="G3343" s="2549">
        <f>G3279+G3206</f>
        <v>3469</v>
      </c>
      <c r="H3343" s="2549">
        <f>G3343/F3343*100</f>
        <v>106.37841153020547</v>
      </c>
      <c r="I3343" s="2649">
        <f>K3343/E3343</f>
        <v>9.2629358830146238</v>
      </c>
      <c r="J3343" s="2327">
        <f>M3343/G3343</f>
        <v>8.9328336696454311</v>
      </c>
      <c r="K3343" s="2549">
        <f>K3279+K3206</f>
        <v>32939</v>
      </c>
      <c r="L3343" s="2549">
        <f>L3279+L3206</f>
        <v>29861.857142857145</v>
      </c>
      <c r="M3343" s="2549">
        <f>M3279+M3206</f>
        <v>30988</v>
      </c>
      <c r="N3343" s="2328">
        <f>M3343/L3343*100</f>
        <v>103.77117488626197</v>
      </c>
      <c r="O3343" s="2549">
        <f>SUM(O3279,O3206)</f>
        <v>99</v>
      </c>
      <c r="P3343" s="2328">
        <f>M3343/$B$4*12/O3343</f>
        <v>341.46556473829202</v>
      </c>
      <c r="Q3343" s="610">
        <f t="shared" ref="Q3343:AI3343" si="2330">SUM(Q3279,Q3206)</f>
        <v>86010.172737623914</v>
      </c>
      <c r="R3343" s="610">
        <f t="shared" ref="R3343:S3343" si="2331">SUM(R3279,R3206)</f>
        <v>86010.172737623914</v>
      </c>
      <c r="S3343" s="610">
        <f t="shared" si="2331"/>
        <v>86010.172737623914</v>
      </c>
      <c r="T3343" s="610">
        <f t="shared" ref="T3343:U3343" si="2332">SUM(T3279,T3206)</f>
        <v>86010.172737623914</v>
      </c>
      <c r="U3343" s="610">
        <f t="shared" si="2332"/>
        <v>86010.172737623914</v>
      </c>
      <c r="V3343" s="610">
        <f t="shared" ref="V3343:W3343" si="2333">SUM(V3279,V3206)</f>
        <v>86010.172737623914</v>
      </c>
      <c r="W3343" s="610">
        <f t="shared" si="2333"/>
        <v>86010.172737623914</v>
      </c>
      <c r="X3343" s="610">
        <f t="shared" ref="X3343:Y3343" si="2334">SUM(X3279,X3206)</f>
        <v>86010.172737623914</v>
      </c>
      <c r="Y3343" s="610">
        <f t="shared" si="2334"/>
        <v>89351.817057623935</v>
      </c>
      <c r="Z3343" s="610">
        <f t="shared" ref="Z3343:AA3343" si="2335">SUM(Z3279,Z3206)</f>
        <v>89351.817057623935</v>
      </c>
      <c r="AA3343" s="610">
        <f t="shared" si="2335"/>
        <v>89351.817057623935</v>
      </c>
      <c r="AB3343" s="610">
        <f t="shared" si="2330"/>
        <v>81348.891582821932</v>
      </c>
      <c r="AC3343" s="610">
        <f t="shared" si="2330"/>
        <v>81930.655830000003</v>
      </c>
      <c r="AD3343" s="1078">
        <f t="shared" si="2330"/>
        <v>0</v>
      </c>
      <c r="AE3343" s="563">
        <f t="shared" si="2330"/>
        <v>-231.13483000000002</v>
      </c>
      <c r="AF3343" s="610">
        <f t="shared" si="2330"/>
        <v>581.76424717807822</v>
      </c>
      <c r="AG3343" s="610">
        <f t="shared" si="2330"/>
        <v>-135.16001</v>
      </c>
      <c r="AH3343" s="610">
        <f t="shared" si="2330"/>
        <v>-436.52455000000003</v>
      </c>
      <c r="AI3343" s="610">
        <f t="shared" si="2330"/>
        <v>81262.996450000006</v>
      </c>
      <c r="AJ3343" s="1889">
        <f>AJ3279+AJ3206</f>
        <v>0</v>
      </c>
      <c r="AK3343" s="1190">
        <f t="shared" ref="AK3343" si="2336">SUM(AK3279,AK3206)</f>
        <v>0</v>
      </c>
      <c r="AL3343" s="1441"/>
      <c r="AM3343" s="1456"/>
    </row>
    <row r="3344" spans="1:39" x14ac:dyDescent="0.25">
      <c r="A3344" s="239">
        <v>1</v>
      </c>
      <c r="B3344" s="493" t="s">
        <v>14</v>
      </c>
      <c r="C3344" s="493"/>
      <c r="D3344" s="2451"/>
      <c r="E3344" s="2452"/>
      <c r="F3344" s="2451"/>
      <c r="G3344" s="2451"/>
      <c r="H3344" s="2451"/>
      <c r="I3344" s="2454"/>
      <c r="J3344" s="2454"/>
      <c r="K3344" s="2455"/>
      <c r="L3344" s="2455"/>
      <c r="M3344" s="2455"/>
      <c r="N3344" s="2455"/>
      <c r="O3344" s="2455"/>
      <c r="P3344" s="2650"/>
      <c r="Q3344" s="614"/>
      <c r="R3344" s="614"/>
      <c r="S3344" s="614"/>
      <c r="T3344" s="614"/>
      <c r="U3344" s="614"/>
      <c r="V3344" s="614"/>
      <c r="W3344" s="614"/>
      <c r="X3344" s="614"/>
      <c r="Y3344" s="614"/>
      <c r="Z3344" s="614"/>
      <c r="AA3344" s="614"/>
      <c r="AB3344" s="614"/>
      <c r="AC3344" s="614"/>
      <c r="AD3344" s="1077"/>
      <c r="AE3344" s="564"/>
      <c r="AF3344" s="614"/>
      <c r="AG3344" s="614"/>
      <c r="AH3344" s="614"/>
      <c r="AI3344" s="614"/>
      <c r="AJ3344" s="1241"/>
      <c r="AK3344" s="607"/>
      <c r="AL3344" s="1441"/>
      <c r="AM3344" s="1456"/>
    </row>
    <row r="3345" spans="1:39" ht="44.25" customHeight="1" x14ac:dyDescent="0.25">
      <c r="A3345" s="239">
        <v>1</v>
      </c>
      <c r="B3345" s="1217" t="s">
        <v>382</v>
      </c>
      <c r="C3345" s="2513"/>
      <c r="D3345" s="1046"/>
      <c r="E3345" s="2345"/>
      <c r="F3345" s="1046"/>
      <c r="G3345" s="1046"/>
      <c r="H3345" s="2525"/>
      <c r="I3345" s="2457"/>
      <c r="J3345" s="2457"/>
      <c r="K3345" s="2458"/>
      <c r="L3345" s="2458"/>
      <c r="M3345" s="2458"/>
      <c r="N3345" s="2458"/>
      <c r="O3345" s="2458"/>
      <c r="P3345" s="2337"/>
      <c r="Q3345" s="612">
        <f t="shared" ref="Q3345:AI3345" si="2337">Q3281+Q3208</f>
        <v>200632.48883000002</v>
      </c>
      <c r="R3345" s="612">
        <f t="shared" ref="R3345:S3345" si="2338">R3281+R3208</f>
        <v>200632.48883000002</v>
      </c>
      <c r="S3345" s="612">
        <f t="shared" si="2338"/>
        <v>200632.48883000002</v>
      </c>
      <c r="T3345" s="612">
        <f t="shared" ref="T3345:U3345" si="2339">T3281+T3208</f>
        <v>200632.48883000002</v>
      </c>
      <c r="U3345" s="612">
        <f t="shared" si="2339"/>
        <v>200632.48883000002</v>
      </c>
      <c r="V3345" s="612">
        <f t="shared" ref="V3345:W3345" si="2340">V3281+V3208</f>
        <v>200632.48883000002</v>
      </c>
      <c r="W3345" s="612">
        <f t="shared" si="2340"/>
        <v>200632.48883000002</v>
      </c>
      <c r="X3345" s="612">
        <f t="shared" ref="X3345:Y3345" si="2341">X3281+X3208</f>
        <v>200632.48883000002</v>
      </c>
      <c r="Y3345" s="612">
        <f t="shared" si="2341"/>
        <v>200632.48883000002</v>
      </c>
      <c r="Z3345" s="612">
        <f t="shared" ref="Z3345:AA3345" si="2342">Z3281+Z3208</f>
        <v>200632.48883000002</v>
      </c>
      <c r="AA3345" s="612">
        <f t="shared" si="2342"/>
        <v>200632.48883000002</v>
      </c>
      <c r="AB3345" s="612">
        <f t="shared" si="2337"/>
        <v>184281.52557833336</v>
      </c>
      <c r="AC3345" s="612">
        <f t="shared" si="2337"/>
        <v>181667.23949000001</v>
      </c>
      <c r="AD3345" s="1074">
        <f t="shared" si="2337"/>
        <v>0</v>
      </c>
      <c r="AE3345" s="565">
        <f t="shared" si="2337"/>
        <v>-0.14057</v>
      </c>
      <c r="AF3345" s="612">
        <f t="shared" si="2337"/>
        <v>-2614.2860883333487</v>
      </c>
      <c r="AG3345" s="612">
        <f t="shared" si="2337"/>
        <v>0</v>
      </c>
      <c r="AH3345" s="612">
        <f t="shared" si="2337"/>
        <v>-207.54461000000001</v>
      </c>
      <c r="AI3345" s="612">
        <f t="shared" si="2337"/>
        <v>181459.55431000004</v>
      </c>
      <c r="AJ3345" s="1260"/>
      <c r="AK3345" s="561">
        <f t="shared" ref="AK3345" si="2343">AK3281+AK3208</f>
        <v>0</v>
      </c>
      <c r="AL3345" s="1441"/>
      <c r="AM3345" s="1456"/>
    </row>
    <row r="3346" spans="1:39" x14ac:dyDescent="0.25">
      <c r="A3346" s="239">
        <v>1</v>
      </c>
      <c r="B3346" s="335" t="s">
        <v>329</v>
      </c>
      <c r="C3346" s="2513"/>
      <c r="D3346" s="1046"/>
      <c r="E3346" s="2345"/>
      <c r="F3346" s="1046"/>
      <c r="G3346" s="1046"/>
      <c r="H3346" s="2525"/>
      <c r="I3346" s="2457"/>
      <c r="J3346" s="2457"/>
      <c r="K3346" s="2458"/>
      <c r="L3346" s="2458"/>
      <c r="M3346" s="2458"/>
      <c r="N3346" s="2458"/>
      <c r="O3346" s="2458"/>
      <c r="P3346" s="2337"/>
      <c r="Q3346" s="612">
        <f t="shared" ref="Q3346:AI3346" si="2344">Q3282+Q3209</f>
        <v>41733.607920000002</v>
      </c>
      <c r="R3346" s="612">
        <f t="shared" ref="R3346:S3346" si="2345">R3282+R3209</f>
        <v>41733.607920000002</v>
      </c>
      <c r="S3346" s="612">
        <f t="shared" si="2345"/>
        <v>41733.607920000002</v>
      </c>
      <c r="T3346" s="612">
        <f t="shared" ref="T3346:U3346" si="2346">T3282+T3209</f>
        <v>41733.607920000002</v>
      </c>
      <c r="U3346" s="612">
        <f t="shared" si="2346"/>
        <v>41733.607920000002</v>
      </c>
      <c r="V3346" s="612">
        <f t="shared" ref="V3346:W3346" si="2347">V3282+V3209</f>
        <v>41733.607920000002</v>
      </c>
      <c r="W3346" s="612">
        <f t="shared" si="2347"/>
        <v>41733.607920000002</v>
      </c>
      <c r="X3346" s="612">
        <f t="shared" ref="X3346:Y3346" si="2348">X3282+X3209</f>
        <v>41733.607920000002</v>
      </c>
      <c r="Y3346" s="612">
        <f t="shared" si="2348"/>
        <v>41733.607920000002</v>
      </c>
      <c r="Z3346" s="612">
        <f t="shared" ref="Z3346:AA3346" si="2349">Z3282+Z3209</f>
        <v>41733.607920000002</v>
      </c>
      <c r="AA3346" s="612">
        <f t="shared" si="2349"/>
        <v>41733.607920000002</v>
      </c>
      <c r="AB3346" s="612">
        <f t="shared" si="2344"/>
        <v>38255.807260000001</v>
      </c>
      <c r="AC3346" s="612">
        <f t="shared" si="2344"/>
        <v>38255.807259999994</v>
      </c>
      <c r="AD3346" s="1074">
        <f t="shared" si="2344"/>
        <v>0</v>
      </c>
      <c r="AE3346" s="565">
        <f t="shared" si="2344"/>
        <v>0</v>
      </c>
      <c r="AF3346" s="612">
        <f t="shared" si="2344"/>
        <v>0</v>
      </c>
      <c r="AG3346" s="612">
        <f t="shared" si="2344"/>
        <v>0</v>
      </c>
      <c r="AH3346" s="612">
        <f t="shared" si="2344"/>
        <v>0</v>
      </c>
      <c r="AI3346" s="612">
        <f t="shared" si="2344"/>
        <v>38255.807259999994</v>
      </c>
      <c r="AJ3346" s="1260"/>
      <c r="AK3346" s="561">
        <f t="shared" ref="AK3346" si="2350">AK3282+AK3209</f>
        <v>0</v>
      </c>
      <c r="AL3346" s="1441"/>
      <c r="AM3346" s="1456"/>
    </row>
    <row r="3347" spans="1:39" ht="29.25" x14ac:dyDescent="0.25">
      <c r="A3347" s="239">
        <v>1</v>
      </c>
      <c r="B3347" s="488" t="s">
        <v>293</v>
      </c>
      <c r="C3347" s="2341"/>
      <c r="D3347" s="1046"/>
      <c r="E3347" s="2345">
        <f t="shared" ref="E3347:G3350" si="2351">E3283+E3210</f>
        <v>67807</v>
      </c>
      <c r="F3347" s="1046">
        <f t="shared" si="2351"/>
        <v>62156</v>
      </c>
      <c r="G3347" s="1046">
        <f t="shared" si="2351"/>
        <v>21413</v>
      </c>
      <c r="H3347" s="1046">
        <f>G3347/F3347*100</f>
        <v>34.450415084625782</v>
      </c>
      <c r="I3347" s="2457"/>
      <c r="J3347" s="2457"/>
      <c r="K3347" s="2458"/>
      <c r="L3347" s="2458"/>
      <c r="M3347" s="2458"/>
      <c r="N3347" s="2458"/>
      <c r="O3347" s="2458"/>
      <c r="P3347" s="2337"/>
      <c r="Q3347" s="612"/>
      <c r="R3347" s="612"/>
      <c r="S3347" s="612"/>
      <c r="T3347" s="612"/>
      <c r="U3347" s="612"/>
      <c r="V3347" s="612"/>
      <c r="W3347" s="612"/>
      <c r="X3347" s="612"/>
      <c r="Y3347" s="612"/>
      <c r="Z3347" s="612"/>
      <c r="AA3347" s="612"/>
      <c r="AB3347" s="612"/>
      <c r="AC3347" s="612"/>
      <c r="AD3347" s="1074"/>
      <c r="AE3347" s="565"/>
      <c r="AF3347" s="612"/>
      <c r="AG3347" s="612"/>
      <c r="AH3347" s="612"/>
      <c r="AI3347" s="612"/>
      <c r="AJ3347" s="1260">
        <f t="shared" ref="AJ3347" si="2352">AJ3283+AJ3210</f>
        <v>0</v>
      </c>
      <c r="AK3347" s="561"/>
      <c r="AL3347" s="1441"/>
      <c r="AM3347" s="1456"/>
    </row>
    <row r="3348" spans="1:39" ht="30" x14ac:dyDescent="0.25">
      <c r="A3348" s="239">
        <v>1</v>
      </c>
      <c r="B3348" s="816" t="s">
        <v>204</v>
      </c>
      <c r="C3348" s="2341"/>
      <c r="D3348" s="1046"/>
      <c r="E3348" s="2345">
        <f t="shared" si="2351"/>
        <v>0</v>
      </c>
      <c r="F3348" s="2345">
        <f t="shared" si="2351"/>
        <v>0</v>
      </c>
      <c r="G3348" s="2345">
        <f t="shared" si="2351"/>
        <v>0</v>
      </c>
      <c r="H3348" s="1046"/>
      <c r="I3348" s="2457"/>
      <c r="J3348" s="2457"/>
      <c r="K3348" s="2458"/>
      <c r="L3348" s="2458"/>
      <c r="M3348" s="2458"/>
      <c r="N3348" s="2458"/>
      <c r="O3348" s="2458"/>
      <c r="P3348" s="2337"/>
      <c r="Q3348" s="612"/>
      <c r="R3348" s="612"/>
      <c r="S3348" s="612"/>
      <c r="T3348" s="612"/>
      <c r="U3348" s="612"/>
      <c r="V3348" s="612"/>
      <c r="W3348" s="612"/>
      <c r="X3348" s="612"/>
      <c r="Y3348" s="612"/>
      <c r="Z3348" s="612"/>
      <c r="AA3348" s="612"/>
      <c r="AB3348" s="612"/>
      <c r="AC3348" s="612"/>
      <c r="AD3348" s="1074"/>
      <c r="AE3348" s="565"/>
      <c r="AF3348" s="612"/>
      <c r="AG3348" s="612"/>
      <c r="AH3348" s="612"/>
      <c r="AI3348" s="612"/>
      <c r="AJ3348" s="1288">
        <f t="shared" ref="AJ3348" si="2353">AJ3284+AJ3211</f>
        <v>0</v>
      </c>
      <c r="AK3348" s="561"/>
      <c r="AL3348" s="1441"/>
      <c r="AM3348" s="1456"/>
    </row>
    <row r="3349" spans="1:39" ht="30" x14ac:dyDescent="0.25">
      <c r="A3349" s="239">
        <v>1</v>
      </c>
      <c r="B3349" s="816" t="s">
        <v>205</v>
      </c>
      <c r="C3349" s="2341"/>
      <c r="D3349" s="1046"/>
      <c r="E3349" s="2345">
        <f t="shared" si="2351"/>
        <v>9200</v>
      </c>
      <c r="F3349" s="2345">
        <f t="shared" si="2351"/>
        <v>8433</v>
      </c>
      <c r="G3349" s="2345">
        <f t="shared" si="2351"/>
        <v>4470</v>
      </c>
      <c r="H3349" s="1046">
        <f>G3349/F3349*100</f>
        <v>53.006047669868373</v>
      </c>
      <c r="I3349" s="2457"/>
      <c r="J3349" s="2457"/>
      <c r="K3349" s="2458"/>
      <c r="L3349" s="2458"/>
      <c r="M3349" s="2458"/>
      <c r="N3349" s="2458"/>
      <c r="O3349" s="2458"/>
      <c r="P3349" s="2337"/>
      <c r="Q3349" s="612"/>
      <c r="R3349" s="612"/>
      <c r="S3349" s="612"/>
      <c r="T3349" s="612"/>
      <c r="U3349" s="612"/>
      <c r="V3349" s="612"/>
      <c r="W3349" s="612"/>
      <c r="X3349" s="612"/>
      <c r="Y3349" s="612"/>
      <c r="Z3349" s="612"/>
      <c r="AA3349" s="612"/>
      <c r="AB3349" s="612"/>
      <c r="AC3349" s="612"/>
      <c r="AD3349" s="1074"/>
      <c r="AE3349" s="565"/>
      <c r="AF3349" s="612"/>
      <c r="AG3349" s="612"/>
      <c r="AH3349" s="612"/>
      <c r="AI3349" s="612"/>
      <c r="AJ3349" s="1288">
        <f t="shared" ref="AJ3349" si="2354">AJ3285+AJ3212</f>
        <v>0</v>
      </c>
      <c r="AK3349" s="561"/>
      <c r="AL3349" s="1441"/>
      <c r="AM3349" s="1456"/>
    </row>
    <row r="3350" spans="1:39" ht="30" x14ac:dyDescent="0.25">
      <c r="A3350" s="239">
        <v>1</v>
      </c>
      <c r="B3350" s="492" t="s">
        <v>547</v>
      </c>
      <c r="C3350" s="2341"/>
      <c r="D3350" s="1046"/>
      <c r="E3350" s="2345">
        <f t="shared" si="2351"/>
        <v>19800</v>
      </c>
      <c r="F3350" s="2345">
        <f t="shared" si="2351"/>
        <v>18150</v>
      </c>
      <c r="G3350" s="2345">
        <f t="shared" si="2351"/>
        <v>5443</v>
      </c>
      <c r="H3350" s="1046">
        <f>G3350/F3350*100</f>
        <v>29.988980716253444</v>
      </c>
      <c r="I3350" s="2457"/>
      <c r="J3350" s="2457"/>
      <c r="K3350" s="2458"/>
      <c r="L3350" s="2458"/>
      <c r="M3350" s="2458"/>
      <c r="N3350" s="2458"/>
      <c r="O3350" s="2458"/>
      <c r="P3350" s="2337"/>
      <c r="Q3350" s="612"/>
      <c r="R3350" s="612"/>
      <c r="S3350" s="612"/>
      <c r="T3350" s="612"/>
      <c r="U3350" s="612"/>
      <c r="V3350" s="612"/>
      <c r="W3350" s="612"/>
      <c r="X3350" s="612"/>
      <c r="Y3350" s="612"/>
      <c r="Z3350" s="612"/>
      <c r="AA3350" s="612"/>
      <c r="AB3350" s="612"/>
      <c r="AC3350" s="612"/>
      <c r="AD3350" s="1074"/>
      <c r="AE3350" s="565"/>
      <c r="AF3350" s="612"/>
      <c r="AG3350" s="612"/>
      <c r="AH3350" s="612"/>
      <c r="AI3350" s="612"/>
      <c r="AJ3350" s="1288">
        <f t="shared" ref="AJ3350" si="2355">AJ3286+AJ3213</f>
        <v>0</v>
      </c>
      <c r="AK3350" s="561"/>
      <c r="AL3350" s="1441"/>
      <c r="AM3350" s="1456"/>
    </row>
    <row r="3351" spans="1:39" ht="75" x14ac:dyDescent="0.25">
      <c r="A3351" s="239">
        <v>1</v>
      </c>
      <c r="B3351" s="336" t="s">
        <v>295</v>
      </c>
      <c r="C3351" s="2341"/>
      <c r="D3351" s="1046"/>
      <c r="E3351" s="2345">
        <f t="shared" ref="E3351:G3352" si="2356">E3287+E3214</f>
        <v>9290</v>
      </c>
      <c r="F3351" s="2345">
        <f t="shared" si="2356"/>
        <v>8516</v>
      </c>
      <c r="G3351" s="2345">
        <f t="shared" si="2356"/>
        <v>1802</v>
      </c>
      <c r="H3351" s="1046">
        <f>G3351/F3351*100</f>
        <v>21.160169093471112</v>
      </c>
      <c r="I3351" s="2457"/>
      <c r="J3351" s="2457"/>
      <c r="K3351" s="2458"/>
      <c r="L3351" s="2458"/>
      <c r="M3351" s="2458"/>
      <c r="N3351" s="2458"/>
      <c r="O3351" s="2458"/>
      <c r="P3351" s="2337"/>
      <c r="Q3351" s="612"/>
      <c r="R3351" s="612"/>
      <c r="S3351" s="612"/>
      <c r="T3351" s="612"/>
      <c r="U3351" s="612"/>
      <c r="V3351" s="612"/>
      <c r="W3351" s="612"/>
      <c r="X3351" s="612"/>
      <c r="Y3351" s="612"/>
      <c r="Z3351" s="612"/>
      <c r="AA3351" s="612"/>
      <c r="AB3351" s="612"/>
      <c r="AC3351" s="612"/>
      <c r="AD3351" s="1074"/>
      <c r="AE3351" s="565"/>
      <c r="AF3351" s="612"/>
      <c r="AG3351" s="612"/>
      <c r="AH3351" s="612"/>
      <c r="AI3351" s="612"/>
      <c r="AJ3351" s="1288">
        <f t="shared" ref="AJ3351" si="2357">AJ3287+AJ3214</f>
        <v>0</v>
      </c>
      <c r="AK3351" s="561"/>
      <c r="AL3351" s="1441"/>
      <c r="AM3351" s="1456"/>
    </row>
    <row r="3352" spans="1:39" ht="60" x14ac:dyDescent="0.25">
      <c r="A3352" s="239">
        <v>1</v>
      </c>
      <c r="B3352" s="336" t="s">
        <v>309</v>
      </c>
      <c r="C3352" s="2341"/>
      <c r="D3352" s="1046"/>
      <c r="E3352" s="2345">
        <f t="shared" si="2356"/>
        <v>23740</v>
      </c>
      <c r="F3352" s="2345">
        <f t="shared" si="2356"/>
        <v>21762</v>
      </c>
      <c r="G3352" s="2345">
        <f t="shared" si="2356"/>
        <v>7298</v>
      </c>
      <c r="H3352" s="1046">
        <f>G3352/F3352*100</f>
        <v>33.535520632294826</v>
      </c>
      <c r="I3352" s="2457"/>
      <c r="J3352" s="2457"/>
      <c r="K3352" s="2458"/>
      <c r="L3352" s="2458"/>
      <c r="M3352" s="2458"/>
      <c r="N3352" s="2458"/>
      <c r="O3352" s="2458"/>
      <c r="P3352" s="2337"/>
      <c r="Q3352" s="612"/>
      <c r="R3352" s="612"/>
      <c r="S3352" s="612"/>
      <c r="T3352" s="612"/>
      <c r="U3352" s="612"/>
      <c r="V3352" s="612"/>
      <c r="W3352" s="612"/>
      <c r="X3352" s="612"/>
      <c r="Y3352" s="612"/>
      <c r="Z3352" s="612"/>
      <c r="AA3352" s="612"/>
      <c r="AB3352" s="612"/>
      <c r="AC3352" s="612"/>
      <c r="AD3352" s="1074"/>
      <c r="AE3352" s="565"/>
      <c r="AF3352" s="612"/>
      <c r="AG3352" s="612"/>
      <c r="AH3352" s="612"/>
      <c r="AI3352" s="612"/>
      <c r="AJ3352" s="1288">
        <f t="shared" ref="AJ3352" si="2358">AJ3288+AJ3215</f>
        <v>0</v>
      </c>
      <c r="AK3352" s="561"/>
      <c r="AL3352" s="1441"/>
      <c r="AM3352" s="1456"/>
    </row>
    <row r="3353" spans="1:39" s="2690" customFormat="1" ht="105" x14ac:dyDescent="0.25">
      <c r="B3353" s="336" t="s">
        <v>529</v>
      </c>
      <c r="C3353" s="2341"/>
      <c r="D3353" s="1046"/>
      <c r="E3353" s="2345">
        <f>E3289+E3216</f>
        <v>15000</v>
      </c>
      <c r="F3353" s="2345">
        <f>F3289+F3216</f>
        <v>13750</v>
      </c>
      <c r="G3353" s="2345">
        <f>G3289+G3216</f>
        <v>0</v>
      </c>
      <c r="H3353" s="1046">
        <f>H3289+H3216</f>
        <v>0</v>
      </c>
      <c r="I3353" s="2457"/>
      <c r="J3353" s="2457"/>
      <c r="K3353" s="2458"/>
      <c r="L3353" s="2458"/>
      <c r="M3353" s="2458"/>
      <c r="N3353" s="2458"/>
      <c r="O3353" s="2458"/>
      <c r="P3353" s="2337"/>
      <c r="Q3353" s="612"/>
      <c r="R3353" s="612"/>
      <c r="S3353" s="612"/>
      <c r="T3353" s="612"/>
      <c r="U3353" s="612"/>
      <c r="V3353" s="612"/>
      <c r="W3353" s="612"/>
      <c r="X3353" s="612"/>
      <c r="Y3353" s="612"/>
      <c r="Z3353" s="612"/>
      <c r="AA3353" s="612"/>
      <c r="AB3353" s="612"/>
      <c r="AC3353" s="612"/>
      <c r="AD3353" s="1074"/>
      <c r="AE3353" s="565"/>
      <c r="AF3353" s="612"/>
      <c r="AG3353" s="612"/>
      <c r="AH3353" s="612"/>
      <c r="AI3353" s="612"/>
      <c r="AJ3353" s="1288">
        <f>AJ3289+AJ3216</f>
        <v>0</v>
      </c>
      <c r="AK3353" s="561"/>
      <c r="AL3353" s="1441"/>
      <c r="AM3353" s="1456"/>
    </row>
    <row r="3354" spans="1:39" ht="30" x14ac:dyDescent="0.25">
      <c r="B3354" s="336" t="s">
        <v>380</v>
      </c>
      <c r="C3354" s="2341"/>
      <c r="D3354" s="1046"/>
      <c r="E3354" s="2345">
        <f t="shared" ref="E3354:G3368" si="2359">E3290+E3217</f>
        <v>5777</v>
      </c>
      <c r="F3354" s="2345">
        <f t="shared" si="2359"/>
        <v>5295</v>
      </c>
      <c r="G3354" s="2345">
        <f t="shared" si="2359"/>
        <v>2400</v>
      </c>
      <c r="H3354" s="1046">
        <f t="shared" ref="H3354:H3359" si="2360">G3354/F3354*100</f>
        <v>45.3257790368272</v>
      </c>
      <c r="I3354" s="2457"/>
      <c r="J3354" s="2457"/>
      <c r="K3354" s="2458"/>
      <c r="L3354" s="2458"/>
      <c r="M3354" s="2458"/>
      <c r="N3354" s="2458"/>
      <c r="O3354" s="2458"/>
      <c r="P3354" s="2337"/>
      <c r="Q3354" s="612"/>
      <c r="R3354" s="612"/>
      <c r="S3354" s="612"/>
      <c r="T3354" s="612"/>
      <c r="U3354" s="612"/>
      <c r="V3354" s="612"/>
      <c r="W3354" s="612"/>
      <c r="X3354" s="612"/>
      <c r="Y3354" s="612"/>
      <c r="Z3354" s="612"/>
      <c r="AA3354" s="612"/>
      <c r="AB3354" s="612"/>
      <c r="AC3354" s="612"/>
      <c r="AD3354" s="1074"/>
      <c r="AE3354" s="565"/>
      <c r="AF3354" s="612"/>
      <c r="AG3354" s="612"/>
      <c r="AH3354" s="612"/>
      <c r="AI3354" s="612"/>
      <c r="AJ3354" s="1288">
        <f t="shared" ref="AJ3354" si="2361">AJ3290+AJ3217</f>
        <v>0</v>
      </c>
      <c r="AK3354" s="561"/>
      <c r="AL3354" s="1441"/>
      <c r="AM3354" s="1456"/>
    </row>
    <row r="3355" spans="1:39" ht="29.25" x14ac:dyDescent="0.25">
      <c r="A3355" s="239">
        <v>1</v>
      </c>
      <c r="B3355" s="817" t="s">
        <v>135</v>
      </c>
      <c r="C3355" s="2341"/>
      <c r="D3355" s="1046"/>
      <c r="E3355" s="2345">
        <f t="shared" si="2359"/>
        <v>115000</v>
      </c>
      <c r="F3355" s="2345">
        <f t="shared" si="2359"/>
        <v>105417</v>
      </c>
      <c r="G3355" s="2345">
        <f t="shared" si="2359"/>
        <v>31114</v>
      </c>
      <c r="H3355" s="1046">
        <f t="shared" si="2360"/>
        <v>29.515163588415533</v>
      </c>
      <c r="I3355" s="2457"/>
      <c r="J3355" s="2457"/>
      <c r="K3355" s="2458"/>
      <c r="L3355" s="2458"/>
      <c r="M3355" s="2458"/>
      <c r="N3355" s="2458"/>
      <c r="O3355" s="2458"/>
      <c r="P3355" s="2337"/>
      <c r="Q3355" s="612"/>
      <c r="R3355" s="612"/>
      <c r="S3355" s="612"/>
      <c r="T3355" s="612"/>
      <c r="U3355" s="612"/>
      <c r="V3355" s="612"/>
      <c r="W3355" s="612"/>
      <c r="X3355" s="612"/>
      <c r="Y3355" s="612"/>
      <c r="Z3355" s="612"/>
      <c r="AA3355" s="612"/>
      <c r="AB3355" s="612"/>
      <c r="AC3355" s="612"/>
      <c r="AD3355" s="1074"/>
      <c r="AE3355" s="565"/>
      <c r="AF3355" s="612"/>
      <c r="AG3355" s="612"/>
      <c r="AH3355" s="612"/>
      <c r="AI3355" s="612"/>
      <c r="AJ3355" s="1288">
        <f t="shared" ref="AJ3355" si="2362">AJ3291+AJ3218</f>
        <v>0</v>
      </c>
      <c r="AK3355" s="561"/>
      <c r="AL3355" s="1441"/>
      <c r="AM3355" s="1456"/>
    </row>
    <row r="3356" spans="1:39" x14ac:dyDescent="0.25">
      <c r="A3356" s="239">
        <v>1</v>
      </c>
      <c r="B3356" s="337" t="s">
        <v>239</v>
      </c>
      <c r="C3356" s="2341"/>
      <c r="D3356" s="1046"/>
      <c r="E3356" s="2345">
        <f t="shared" si="2359"/>
        <v>115000</v>
      </c>
      <c r="F3356" s="2345">
        <f t="shared" si="2359"/>
        <v>105417</v>
      </c>
      <c r="G3356" s="2345">
        <f t="shared" si="2359"/>
        <v>31114</v>
      </c>
      <c r="H3356" s="1046">
        <f t="shared" si="2360"/>
        <v>29.515163588415533</v>
      </c>
      <c r="I3356" s="2457"/>
      <c r="J3356" s="2457"/>
      <c r="K3356" s="2458"/>
      <c r="L3356" s="2458"/>
      <c r="M3356" s="2458"/>
      <c r="N3356" s="2458"/>
      <c r="O3356" s="2458"/>
      <c r="P3356" s="2337"/>
      <c r="Q3356" s="612"/>
      <c r="R3356" s="612"/>
      <c r="S3356" s="612"/>
      <c r="T3356" s="612"/>
      <c r="U3356" s="612"/>
      <c r="V3356" s="612"/>
      <c r="W3356" s="612"/>
      <c r="X3356" s="612"/>
      <c r="Y3356" s="612"/>
      <c r="Z3356" s="612"/>
      <c r="AA3356" s="612"/>
      <c r="AB3356" s="612"/>
      <c r="AC3356" s="612"/>
      <c r="AD3356" s="1074"/>
      <c r="AE3356" s="565"/>
      <c r="AF3356" s="612"/>
      <c r="AG3356" s="612"/>
      <c r="AH3356" s="612"/>
      <c r="AI3356" s="612"/>
      <c r="AJ3356" s="1288">
        <f t="shared" ref="AJ3356" si="2363">AJ3292+AJ3219</f>
        <v>0</v>
      </c>
      <c r="AK3356" s="561"/>
      <c r="AL3356" s="1441"/>
      <c r="AM3356" s="1456"/>
    </row>
    <row r="3357" spans="1:39" ht="63" x14ac:dyDescent="0.25">
      <c r="A3357" s="239">
        <v>1</v>
      </c>
      <c r="B3357" s="818" t="s">
        <v>298</v>
      </c>
      <c r="C3357" s="2341"/>
      <c r="D3357" s="1046"/>
      <c r="E3357" s="2345">
        <f t="shared" si="2359"/>
        <v>48381</v>
      </c>
      <c r="F3357" s="2345">
        <f t="shared" si="2359"/>
        <v>44348</v>
      </c>
      <c r="G3357" s="2345">
        <f t="shared" si="2359"/>
        <v>28693</v>
      </c>
      <c r="H3357" s="1046">
        <f t="shared" si="2360"/>
        <v>64.699648236673582</v>
      </c>
      <c r="I3357" s="2457"/>
      <c r="J3357" s="2457"/>
      <c r="K3357" s="2458"/>
      <c r="L3357" s="2458"/>
      <c r="M3357" s="2458"/>
      <c r="N3357" s="2458"/>
      <c r="O3357" s="2458"/>
      <c r="P3357" s="2337"/>
      <c r="Q3357" s="612">
        <f t="shared" ref="Q3357:AJ3357" si="2364">Q3293+Q3220</f>
        <v>0</v>
      </c>
      <c r="R3357" s="612">
        <f t="shared" ref="R3357:S3357" si="2365">R3293+R3220</f>
        <v>0</v>
      </c>
      <c r="S3357" s="612">
        <f t="shared" si="2365"/>
        <v>0</v>
      </c>
      <c r="T3357" s="612">
        <f t="shared" ref="T3357:U3357" si="2366">T3293+T3220</f>
        <v>0</v>
      </c>
      <c r="U3357" s="612">
        <f t="shared" si="2366"/>
        <v>0</v>
      </c>
      <c r="V3357" s="612">
        <f t="shared" ref="V3357:W3357" si="2367">V3293+V3220</f>
        <v>0</v>
      </c>
      <c r="W3357" s="612">
        <f t="shared" si="2367"/>
        <v>0</v>
      </c>
      <c r="X3357" s="612">
        <f t="shared" ref="X3357:Y3357" si="2368">X3293+X3220</f>
        <v>0</v>
      </c>
      <c r="Y3357" s="612">
        <f t="shared" si="2368"/>
        <v>0</v>
      </c>
      <c r="Z3357" s="612">
        <f t="shared" ref="Z3357:AA3357" si="2369">Z3293+Z3220</f>
        <v>0</v>
      </c>
      <c r="AA3357" s="612">
        <f t="shared" si="2369"/>
        <v>0</v>
      </c>
      <c r="AB3357" s="612">
        <f t="shared" si="2364"/>
        <v>0</v>
      </c>
      <c r="AC3357" s="612">
        <f t="shared" si="2364"/>
        <v>0</v>
      </c>
      <c r="AD3357" s="1074">
        <f t="shared" si="2364"/>
        <v>0</v>
      </c>
      <c r="AE3357" s="565">
        <f t="shared" si="2364"/>
        <v>0</v>
      </c>
      <c r="AF3357" s="612">
        <f t="shared" si="2364"/>
        <v>0</v>
      </c>
      <c r="AG3357" s="612">
        <f t="shared" si="2364"/>
        <v>0</v>
      </c>
      <c r="AH3357" s="612">
        <f t="shared" si="2364"/>
        <v>0</v>
      </c>
      <c r="AI3357" s="612">
        <f t="shared" si="2364"/>
        <v>0</v>
      </c>
      <c r="AJ3357" s="1288">
        <f t="shared" si="2364"/>
        <v>0</v>
      </c>
      <c r="AK3357" s="561">
        <f t="shared" ref="AK3357" si="2370">AK3293+AK3220</f>
        <v>0</v>
      </c>
      <c r="AL3357" s="1441"/>
      <c r="AM3357" s="1456"/>
    </row>
    <row r="3358" spans="1:39" ht="30" x14ac:dyDescent="0.25">
      <c r="A3358" s="239">
        <v>1</v>
      </c>
      <c r="B3358" s="492" t="s">
        <v>299</v>
      </c>
      <c r="C3358" s="2341"/>
      <c r="D3358" s="1046"/>
      <c r="E3358" s="2345">
        <f t="shared" si="2359"/>
        <v>17911</v>
      </c>
      <c r="F3358" s="2345">
        <f t="shared" si="2359"/>
        <v>16418</v>
      </c>
      <c r="G3358" s="2345">
        <f t="shared" si="2359"/>
        <v>10108</v>
      </c>
      <c r="H3358" s="1046">
        <f t="shared" si="2360"/>
        <v>61.566573273236692</v>
      </c>
      <c r="I3358" s="2457"/>
      <c r="J3358" s="2457"/>
      <c r="K3358" s="2458"/>
      <c r="L3358" s="2458"/>
      <c r="M3358" s="2458"/>
      <c r="N3358" s="2458"/>
      <c r="O3358" s="2458"/>
      <c r="P3358" s="2337"/>
      <c r="Q3358" s="612"/>
      <c r="R3358" s="612"/>
      <c r="S3358" s="612"/>
      <c r="T3358" s="612"/>
      <c r="U3358" s="612"/>
      <c r="V3358" s="612"/>
      <c r="W3358" s="612"/>
      <c r="X3358" s="612"/>
      <c r="Y3358" s="612"/>
      <c r="Z3358" s="612"/>
      <c r="AA3358" s="612"/>
      <c r="AB3358" s="612"/>
      <c r="AC3358" s="612"/>
      <c r="AD3358" s="1074"/>
      <c r="AE3358" s="565"/>
      <c r="AF3358" s="612"/>
      <c r="AG3358" s="612"/>
      <c r="AH3358" s="612"/>
      <c r="AI3358" s="612"/>
      <c r="AJ3358" s="1288">
        <f t="shared" ref="AJ3358" si="2371">AJ3294+AJ3221</f>
        <v>0</v>
      </c>
      <c r="AK3358" s="561"/>
      <c r="AL3358" s="1441"/>
      <c r="AM3358" s="1456"/>
    </row>
    <row r="3359" spans="1:39" ht="30" x14ac:dyDescent="0.25">
      <c r="A3359" s="239">
        <v>1</v>
      </c>
      <c r="B3359" s="336" t="s">
        <v>300</v>
      </c>
      <c r="C3359" s="2341"/>
      <c r="D3359" s="1046"/>
      <c r="E3359" s="2345">
        <f t="shared" si="2359"/>
        <v>17506</v>
      </c>
      <c r="F3359" s="2345">
        <f t="shared" si="2359"/>
        <v>16047</v>
      </c>
      <c r="G3359" s="2345">
        <f t="shared" si="2359"/>
        <v>9760</v>
      </c>
      <c r="H3359" s="1046">
        <f t="shared" si="2360"/>
        <v>60.821337321617754</v>
      </c>
      <c r="I3359" s="2457"/>
      <c r="J3359" s="2457"/>
      <c r="K3359" s="2458"/>
      <c r="L3359" s="2458"/>
      <c r="M3359" s="2458"/>
      <c r="N3359" s="2458"/>
      <c r="O3359" s="2458"/>
      <c r="P3359" s="2337"/>
      <c r="Q3359" s="612"/>
      <c r="R3359" s="612"/>
      <c r="S3359" s="612"/>
      <c r="T3359" s="612"/>
      <c r="U3359" s="612"/>
      <c r="V3359" s="612"/>
      <c r="W3359" s="612"/>
      <c r="X3359" s="612"/>
      <c r="Y3359" s="612"/>
      <c r="Z3359" s="612"/>
      <c r="AA3359" s="612"/>
      <c r="AB3359" s="612"/>
      <c r="AC3359" s="612"/>
      <c r="AD3359" s="1074"/>
      <c r="AE3359" s="565"/>
      <c r="AF3359" s="612"/>
      <c r="AG3359" s="612"/>
      <c r="AH3359" s="612"/>
      <c r="AI3359" s="612"/>
      <c r="AJ3359" s="1288">
        <f t="shared" ref="AJ3359" si="2372">AJ3295+AJ3222</f>
        <v>0</v>
      </c>
      <c r="AK3359" s="561"/>
      <c r="AL3359" s="1441"/>
      <c r="AM3359" s="1456"/>
    </row>
    <row r="3360" spans="1:39" ht="60" x14ac:dyDescent="0.25">
      <c r="A3360" s="239">
        <v>1</v>
      </c>
      <c r="B3360" s="336" t="s">
        <v>301</v>
      </c>
      <c r="C3360" s="2341"/>
      <c r="D3360" s="1046"/>
      <c r="E3360" s="2345">
        <f t="shared" si="2359"/>
        <v>0</v>
      </c>
      <c r="F3360" s="2345">
        <f t="shared" si="2359"/>
        <v>0</v>
      </c>
      <c r="G3360" s="2345">
        <f t="shared" si="2359"/>
        <v>0</v>
      </c>
      <c r="H3360" s="1046"/>
      <c r="I3360" s="2457"/>
      <c r="J3360" s="2457"/>
      <c r="K3360" s="2458"/>
      <c r="L3360" s="2458"/>
      <c r="M3360" s="2458"/>
      <c r="N3360" s="2458"/>
      <c r="O3360" s="2458"/>
      <c r="P3360" s="2337"/>
      <c r="Q3360" s="612"/>
      <c r="R3360" s="612"/>
      <c r="S3360" s="612"/>
      <c r="T3360" s="612"/>
      <c r="U3360" s="612"/>
      <c r="V3360" s="612"/>
      <c r="W3360" s="612"/>
      <c r="X3360" s="612"/>
      <c r="Y3360" s="612"/>
      <c r="Z3360" s="612"/>
      <c r="AA3360" s="612"/>
      <c r="AB3360" s="612"/>
      <c r="AC3360" s="612"/>
      <c r="AD3360" s="1074"/>
      <c r="AE3360" s="565"/>
      <c r="AF3360" s="612"/>
      <c r="AG3360" s="612"/>
      <c r="AH3360" s="612"/>
      <c r="AI3360" s="612"/>
      <c r="AJ3360" s="1288">
        <f t="shared" ref="AJ3360" si="2373">AJ3296+AJ3223</f>
        <v>0</v>
      </c>
      <c r="AK3360" s="561"/>
      <c r="AL3360" s="1441"/>
      <c r="AM3360" s="1456"/>
    </row>
    <row r="3361" spans="1:39" ht="45" x14ac:dyDescent="0.25">
      <c r="A3361" s="239">
        <v>1</v>
      </c>
      <c r="B3361" s="336" t="s">
        <v>302</v>
      </c>
      <c r="C3361" s="2341"/>
      <c r="D3361" s="1046"/>
      <c r="E3361" s="2345">
        <f t="shared" si="2359"/>
        <v>118</v>
      </c>
      <c r="F3361" s="2345">
        <f t="shared" si="2359"/>
        <v>108</v>
      </c>
      <c r="G3361" s="2345">
        <f t="shared" si="2359"/>
        <v>87</v>
      </c>
      <c r="H3361" s="1046">
        <f>G3361/F3361*100</f>
        <v>80.555555555555557</v>
      </c>
      <c r="I3361" s="2457"/>
      <c r="J3361" s="2457"/>
      <c r="K3361" s="2458"/>
      <c r="L3361" s="2458"/>
      <c r="M3361" s="2458"/>
      <c r="N3361" s="2458"/>
      <c r="O3361" s="2458"/>
      <c r="P3361" s="2337"/>
      <c r="Q3361" s="612"/>
      <c r="R3361" s="612"/>
      <c r="S3361" s="612"/>
      <c r="T3361" s="612"/>
      <c r="U3361" s="612"/>
      <c r="V3361" s="612"/>
      <c r="W3361" s="612"/>
      <c r="X3361" s="612"/>
      <c r="Y3361" s="612"/>
      <c r="Z3361" s="612"/>
      <c r="AA3361" s="612"/>
      <c r="AB3361" s="612"/>
      <c r="AC3361" s="612"/>
      <c r="AD3361" s="1074"/>
      <c r="AE3361" s="565"/>
      <c r="AF3361" s="612"/>
      <c r="AG3361" s="612"/>
      <c r="AH3361" s="612"/>
      <c r="AI3361" s="612"/>
      <c r="AJ3361" s="1288">
        <f t="shared" ref="AJ3361" si="2374">AJ3297+AJ3224</f>
        <v>0</v>
      </c>
      <c r="AK3361" s="561"/>
      <c r="AL3361" s="1441"/>
      <c r="AM3361" s="1456"/>
    </row>
    <row r="3362" spans="1:39" ht="30" x14ac:dyDescent="0.25">
      <c r="A3362" s="239">
        <v>1</v>
      </c>
      <c r="B3362" s="336" t="s">
        <v>303</v>
      </c>
      <c r="C3362" s="2341"/>
      <c r="D3362" s="1046"/>
      <c r="E3362" s="2345">
        <f t="shared" si="2359"/>
        <v>287</v>
      </c>
      <c r="F3362" s="2345">
        <f t="shared" si="2359"/>
        <v>263</v>
      </c>
      <c r="G3362" s="2345">
        <f t="shared" si="2359"/>
        <v>261</v>
      </c>
      <c r="H3362" s="1046">
        <f>G3362/F3362*100</f>
        <v>99.239543726235752</v>
      </c>
      <c r="I3362" s="2457"/>
      <c r="J3362" s="2457"/>
      <c r="K3362" s="2458"/>
      <c r="L3362" s="2458"/>
      <c r="M3362" s="2458"/>
      <c r="N3362" s="2458"/>
      <c r="O3362" s="2458"/>
      <c r="P3362" s="2337"/>
      <c r="Q3362" s="612"/>
      <c r="R3362" s="612"/>
      <c r="S3362" s="612"/>
      <c r="T3362" s="612"/>
      <c r="U3362" s="612"/>
      <c r="V3362" s="612"/>
      <c r="W3362" s="612"/>
      <c r="X3362" s="612"/>
      <c r="Y3362" s="612"/>
      <c r="Z3362" s="612"/>
      <c r="AA3362" s="612"/>
      <c r="AB3362" s="612"/>
      <c r="AC3362" s="612"/>
      <c r="AD3362" s="1074"/>
      <c r="AE3362" s="565"/>
      <c r="AF3362" s="612"/>
      <c r="AG3362" s="612"/>
      <c r="AH3362" s="612"/>
      <c r="AI3362" s="612"/>
      <c r="AJ3362" s="1288">
        <f t="shared" ref="AJ3362" si="2375">AJ3298+AJ3225</f>
        <v>0</v>
      </c>
      <c r="AK3362" s="561"/>
      <c r="AL3362" s="1441"/>
      <c r="AM3362" s="1456"/>
    </row>
    <row r="3363" spans="1:39" ht="60" x14ac:dyDescent="0.25">
      <c r="A3363" s="239">
        <v>1</v>
      </c>
      <c r="B3363" s="492" t="s">
        <v>304</v>
      </c>
      <c r="C3363" s="2341"/>
      <c r="D3363" s="1046"/>
      <c r="E3363" s="2345">
        <f t="shared" si="2359"/>
        <v>30470</v>
      </c>
      <c r="F3363" s="2345">
        <f t="shared" si="2359"/>
        <v>27930</v>
      </c>
      <c r="G3363" s="2345">
        <f t="shared" si="2359"/>
        <v>18585</v>
      </c>
      <c r="H3363" s="1046">
        <f>G3363/F3363*100</f>
        <v>66.541353383458642</v>
      </c>
      <c r="I3363" s="2457"/>
      <c r="J3363" s="2457"/>
      <c r="K3363" s="2458"/>
      <c r="L3363" s="2458"/>
      <c r="M3363" s="2458"/>
      <c r="N3363" s="2458"/>
      <c r="O3363" s="2458"/>
      <c r="P3363" s="2337"/>
      <c r="Q3363" s="612"/>
      <c r="R3363" s="612"/>
      <c r="S3363" s="612"/>
      <c r="T3363" s="612"/>
      <c r="U3363" s="612"/>
      <c r="V3363" s="612"/>
      <c r="W3363" s="612"/>
      <c r="X3363" s="612"/>
      <c r="Y3363" s="612"/>
      <c r="Z3363" s="612"/>
      <c r="AA3363" s="612"/>
      <c r="AB3363" s="612"/>
      <c r="AC3363" s="612"/>
      <c r="AD3363" s="1074"/>
      <c r="AE3363" s="565"/>
      <c r="AF3363" s="612"/>
      <c r="AG3363" s="612"/>
      <c r="AH3363" s="612"/>
      <c r="AI3363" s="612"/>
      <c r="AJ3363" s="1288">
        <f t="shared" ref="AJ3363" si="2376">AJ3299+AJ3226</f>
        <v>0</v>
      </c>
      <c r="AK3363" s="561"/>
      <c r="AL3363" s="1441"/>
      <c r="AM3363" s="1456"/>
    </row>
    <row r="3364" spans="1:39" ht="45" x14ac:dyDescent="0.25">
      <c r="A3364" s="239">
        <v>1</v>
      </c>
      <c r="B3364" s="336" t="s">
        <v>305</v>
      </c>
      <c r="C3364" s="2341"/>
      <c r="D3364" s="1046"/>
      <c r="E3364" s="2345">
        <f t="shared" si="2359"/>
        <v>6120</v>
      </c>
      <c r="F3364" s="2345">
        <f t="shared" si="2359"/>
        <v>5610</v>
      </c>
      <c r="G3364" s="2345">
        <f t="shared" si="2359"/>
        <v>4043</v>
      </c>
      <c r="H3364" s="1046">
        <f>G3364/F3364*100</f>
        <v>72.067736185383239</v>
      </c>
      <c r="I3364" s="2457"/>
      <c r="J3364" s="2457"/>
      <c r="K3364" s="2458"/>
      <c r="L3364" s="2458"/>
      <c r="M3364" s="2458"/>
      <c r="N3364" s="2458"/>
      <c r="O3364" s="2458"/>
      <c r="P3364" s="2337"/>
      <c r="Q3364" s="612"/>
      <c r="R3364" s="612"/>
      <c r="S3364" s="612"/>
      <c r="T3364" s="612"/>
      <c r="U3364" s="612"/>
      <c r="V3364" s="612"/>
      <c r="W3364" s="612"/>
      <c r="X3364" s="612"/>
      <c r="Y3364" s="612"/>
      <c r="Z3364" s="612"/>
      <c r="AA3364" s="612"/>
      <c r="AB3364" s="612"/>
      <c r="AC3364" s="612"/>
      <c r="AD3364" s="1074"/>
      <c r="AE3364" s="565"/>
      <c r="AF3364" s="612"/>
      <c r="AG3364" s="612"/>
      <c r="AH3364" s="612"/>
      <c r="AI3364" s="612"/>
      <c r="AJ3364" s="1288">
        <f t="shared" ref="AJ3364" si="2377">AJ3300+AJ3227</f>
        <v>0</v>
      </c>
      <c r="AK3364" s="561"/>
      <c r="AL3364" s="1441"/>
      <c r="AM3364" s="1456"/>
    </row>
    <row r="3365" spans="1:39" ht="30" x14ac:dyDescent="0.25">
      <c r="A3365" s="239">
        <v>1</v>
      </c>
      <c r="B3365" s="336" t="s">
        <v>334</v>
      </c>
      <c r="C3365" s="2341"/>
      <c r="D3365" s="1046"/>
      <c r="E3365" s="2345">
        <f t="shared" si="2359"/>
        <v>0</v>
      </c>
      <c r="F3365" s="2345">
        <f t="shared" si="2359"/>
        <v>0</v>
      </c>
      <c r="G3365" s="2345">
        <f t="shared" si="2359"/>
        <v>0</v>
      </c>
      <c r="H3365" s="1046"/>
      <c r="I3365" s="2457"/>
      <c r="J3365" s="2457"/>
      <c r="K3365" s="2458"/>
      <c r="L3365" s="2458"/>
      <c r="M3365" s="2458"/>
      <c r="N3365" s="2458"/>
      <c r="O3365" s="2458"/>
      <c r="P3365" s="2337"/>
      <c r="Q3365" s="612"/>
      <c r="R3365" s="612"/>
      <c r="S3365" s="612"/>
      <c r="T3365" s="612"/>
      <c r="U3365" s="612"/>
      <c r="V3365" s="612"/>
      <c r="W3365" s="612"/>
      <c r="X3365" s="612"/>
      <c r="Y3365" s="612"/>
      <c r="Z3365" s="612"/>
      <c r="AA3365" s="612"/>
      <c r="AB3365" s="612"/>
      <c r="AC3365" s="612"/>
      <c r="AD3365" s="1074"/>
      <c r="AE3365" s="565"/>
      <c r="AF3365" s="612"/>
      <c r="AG3365" s="612"/>
      <c r="AH3365" s="612"/>
      <c r="AI3365" s="612"/>
      <c r="AJ3365" s="1288">
        <f t="shared" ref="AJ3365" si="2378">AJ3301+AJ3228</f>
        <v>0</v>
      </c>
      <c r="AK3365" s="561"/>
      <c r="AL3365" s="1441"/>
      <c r="AM3365" s="1456"/>
    </row>
    <row r="3366" spans="1:39" ht="75" x14ac:dyDescent="0.25">
      <c r="A3366" s="239">
        <v>1</v>
      </c>
      <c r="B3366" s="336" t="s">
        <v>306</v>
      </c>
      <c r="C3366" s="2341"/>
      <c r="D3366" s="1046"/>
      <c r="E3366" s="2345">
        <f t="shared" si="2359"/>
        <v>15700</v>
      </c>
      <c r="F3366" s="1046">
        <f t="shared" si="2359"/>
        <v>14391</v>
      </c>
      <c r="G3366" s="1046">
        <f t="shared" si="2359"/>
        <v>9685</v>
      </c>
      <c r="H3366" s="2525">
        <f>G3366/F3366*100</f>
        <v>67.299006323396569</v>
      </c>
      <c r="I3366" s="2457"/>
      <c r="J3366" s="2457"/>
      <c r="K3366" s="2458"/>
      <c r="L3366" s="2458"/>
      <c r="M3366" s="2458"/>
      <c r="N3366" s="2458"/>
      <c r="O3366" s="2458"/>
      <c r="P3366" s="2337"/>
      <c r="Q3366" s="612"/>
      <c r="R3366" s="612"/>
      <c r="S3366" s="612"/>
      <c r="T3366" s="612"/>
      <c r="U3366" s="612"/>
      <c r="V3366" s="612"/>
      <c r="W3366" s="612"/>
      <c r="X3366" s="612"/>
      <c r="Y3366" s="612"/>
      <c r="Z3366" s="612"/>
      <c r="AA3366" s="612"/>
      <c r="AB3366" s="612"/>
      <c r="AC3366" s="612"/>
      <c r="AD3366" s="1074"/>
      <c r="AE3366" s="565"/>
      <c r="AF3366" s="612"/>
      <c r="AG3366" s="612"/>
      <c r="AH3366" s="612"/>
      <c r="AI3366" s="612"/>
      <c r="AJ3366" s="1260">
        <f t="shared" ref="AJ3366" si="2379">AJ3302+AJ3229</f>
        <v>0</v>
      </c>
      <c r="AK3366" s="561"/>
      <c r="AL3366" s="1441"/>
      <c r="AM3366" s="1456"/>
    </row>
    <row r="3367" spans="1:39" ht="60" x14ac:dyDescent="0.25">
      <c r="A3367" s="239">
        <v>1</v>
      </c>
      <c r="B3367" s="336" t="s">
        <v>307</v>
      </c>
      <c r="C3367" s="2341"/>
      <c r="D3367" s="1046"/>
      <c r="E3367" s="2345">
        <f t="shared" si="2359"/>
        <v>8650</v>
      </c>
      <c r="F3367" s="1046">
        <f t="shared" si="2359"/>
        <v>7929</v>
      </c>
      <c r="G3367" s="1046">
        <f t="shared" si="2359"/>
        <v>4857</v>
      </c>
      <c r="H3367" s="2525">
        <f>G3367/F3367*100</f>
        <v>61.256148316307225</v>
      </c>
      <c r="I3367" s="2457"/>
      <c r="J3367" s="2457"/>
      <c r="K3367" s="2458"/>
      <c r="L3367" s="2458"/>
      <c r="M3367" s="2458"/>
      <c r="N3367" s="2458"/>
      <c r="O3367" s="2458"/>
      <c r="P3367" s="2337"/>
      <c r="Q3367" s="612"/>
      <c r="R3367" s="612"/>
      <c r="S3367" s="612"/>
      <c r="T3367" s="612"/>
      <c r="U3367" s="612"/>
      <c r="V3367" s="612"/>
      <c r="W3367" s="612"/>
      <c r="X3367" s="612"/>
      <c r="Y3367" s="612"/>
      <c r="Z3367" s="612"/>
      <c r="AA3367" s="612"/>
      <c r="AB3367" s="612"/>
      <c r="AC3367" s="612"/>
      <c r="AD3367" s="1074"/>
      <c r="AE3367" s="565"/>
      <c r="AF3367" s="612"/>
      <c r="AG3367" s="612"/>
      <c r="AH3367" s="612"/>
      <c r="AI3367" s="612"/>
      <c r="AJ3367" s="1260">
        <f t="shared" ref="AJ3367" si="2380">AJ3303+AJ3230</f>
        <v>0</v>
      </c>
      <c r="AK3367" s="561"/>
      <c r="AL3367" s="1441"/>
      <c r="AM3367" s="1456"/>
    </row>
    <row r="3368" spans="1:39" ht="72" x14ac:dyDescent="0.25">
      <c r="B3368" s="488" t="s">
        <v>384</v>
      </c>
      <c r="C3368" s="2341"/>
      <c r="D3368" s="1046"/>
      <c r="E3368" s="2345">
        <f t="shared" si="2359"/>
        <v>7700</v>
      </c>
      <c r="F3368" s="1046">
        <f t="shared" si="2359"/>
        <v>7058</v>
      </c>
      <c r="G3368" s="1046">
        <f t="shared" si="2359"/>
        <v>2050</v>
      </c>
      <c r="H3368" s="2525">
        <f>G3368/F3368*100</f>
        <v>29.045055256446584</v>
      </c>
      <c r="I3368" s="2457"/>
      <c r="J3368" s="2457"/>
      <c r="K3368" s="2458"/>
      <c r="L3368" s="2458"/>
      <c r="M3368" s="2458"/>
      <c r="N3368" s="2458"/>
      <c r="O3368" s="2458"/>
      <c r="P3368" s="2337"/>
      <c r="Q3368" s="612"/>
      <c r="R3368" s="612"/>
      <c r="S3368" s="612"/>
      <c r="T3368" s="612"/>
      <c r="U3368" s="612"/>
      <c r="V3368" s="612"/>
      <c r="W3368" s="612"/>
      <c r="X3368" s="612"/>
      <c r="Y3368" s="612"/>
      <c r="Z3368" s="612"/>
      <c r="AA3368" s="612"/>
      <c r="AB3368" s="612"/>
      <c r="AC3368" s="612"/>
      <c r="AD3368" s="1074"/>
      <c r="AE3368" s="565"/>
      <c r="AF3368" s="612"/>
      <c r="AG3368" s="612"/>
      <c r="AH3368" s="612"/>
      <c r="AI3368" s="612"/>
      <c r="AJ3368" s="1260">
        <f t="shared" ref="AJ3368" si="2381">AJ3304+AJ3231</f>
        <v>0</v>
      </c>
      <c r="AK3368" s="561"/>
      <c r="AL3368" s="1441"/>
      <c r="AM3368" s="1456"/>
    </row>
    <row r="3369" spans="1:39" ht="30" x14ac:dyDescent="0.25">
      <c r="B3369" s="492" t="s">
        <v>206</v>
      </c>
      <c r="C3369" s="2341"/>
      <c r="D3369" s="1046"/>
      <c r="E3369" s="2345"/>
      <c r="F3369" s="1046"/>
      <c r="G3369" s="1046"/>
      <c r="H3369" s="2525"/>
      <c r="I3369" s="2457"/>
      <c r="J3369" s="2457"/>
      <c r="K3369" s="2458"/>
      <c r="L3369" s="2458"/>
      <c r="M3369" s="2458"/>
      <c r="N3369" s="2458"/>
      <c r="O3369" s="2458"/>
      <c r="P3369" s="2337"/>
      <c r="Q3369" s="612">
        <f t="shared" ref="Q3369:AI3369" si="2382">Q3305+Q3232</f>
        <v>18900.705000000002</v>
      </c>
      <c r="R3369" s="612">
        <f t="shared" ref="R3369:S3369" si="2383">R3305+R3232</f>
        <v>18900.705000000002</v>
      </c>
      <c r="S3369" s="612">
        <f t="shared" si="2383"/>
        <v>18900.705000000002</v>
      </c>
      <c r="T3369" s="612">
        <f t="shared" ref="T3369:U3369" si="2384">T3305+T3232</f>
        <v>18900.705000000002</v>
      </c>
      <c r="U3369" s="612">
        <f t="shared" si="2384"/>
        <v>18900.705000000002</v>
      </c>
      <c r="V3369" s="612">
        <f t="shared" ref="V3369:W3369" si="2385">V3305+V3232</f>
        <v>18900.705000000002</v>
      </c>
      <c r="W3369" s="612">
        <f t="shared" si="2385"/>
        <v>18900.705000000002</v>
      </c>
      <c r="X3369" s="612">
        <f t="shared" ref="X3369:Y3369" si="2386">X3305+X3232</f>
        <v>18900.705000000002</v>
      </c>
      <c r="Y3369" s="612">
        <f t="shared" si="2386"/>
        <v>18900.705000000002</v>
      </c>
      <c r="Z3369" s="612">
        <f t="shared" ref="Z3369:AA3369" si="2387">Z3305+Z3232</f>
        <v>19824.025000000001</v>
      </c>
      <c r="AA3369" s="612">
        <f t="shared" si="2387"/>
        <v>19824.025000000001</v>
      </c>
      <c r="AB3369" s="612">
        <f t="shared" si="2382"/>
        <v>17941.192916666667</v>
      </c>
      <c r="AC3369" s="612">
        <f t="shared" si="2382"/>
        <v>20721.86563</v>
      </c>
      <c r="AD3369" s="1074">
        <f t="shared" si="2382"/>
        <v>0</v>
      </c>
      <c r="AE3369" s="565">
        <f t="shared" si="2382"/>
        <v>0</v>
      </c>
      <c r="AF3369" s="612">
        <f t="shared" si="2382"/>
        <v>2780.6727133333357</v>
      </c>
      <c r="AG3369" s="612">
        <f t="shared" si="2382"/>
        <v>0</v>
      </c>
      <c r="AH3369" s="612">
        <f t="shared" si="2382"/>
        <v>0</v>
      </c>
      <c r="AI3369" s="612">
        <f t="shared" si="2382"/>
        <v>20721.86563</v>
      </c>
      <c r="AJ3369" s="1260"/>
      <c r="AK3369" s="561">
        <f t="shared" ref="AK3369" si="2388">AK3305+AK3232</f>
        <v>0</v>
      </c>
      <c r="AL3369" s="1441"/>
      <c r="AM3369" s="1456"/>
    </row>
    <row r="3370" spans="1:39" ht="29.25" x14ac:dyDescent="0.25">
      <c r="A3370" s="239">
        <v>1</v>
      </c>
      <c r="B3370" s="488" t="s">
        <v>359</v>
      </c>
      <c r="C3370" s="2341"/>
      <c r="D3370" s="1046"/>
      <c r="E3370" s="2345">
        <f>E3306+E3233</f>
        <v>2940</v>
      </c>
      <c r="F3370" s="1046">
        <f>F3306+F3233</f>
        <v>2694.75</v>
      </c>
      <c r="G3370" s="1046">
        <f>ROUND(G3306+G3233,0)</f>
        <v>2677</v>
      </c>
      <c r="H3370" s="2525">
        <f>G3370/F3370*100</f>
        <v>99.341311810000931</v>
      </c>
      <c r="I3370" s="2457"/>
      <c r="J3370" s="2457"/>
      <c r="K3370" s="2458"/>
      <c r="L3370" s="2458"/>
      <c r="M3370" s="2458"/>
      <c r="N3370" s="2458"/>
      <c r="O3370" s="2458"/>
      <c r="P3370" s="2337"/>
      <c r="Q3370" s="612"/>
      <c r="R3370" s="612"/>
      <c r="S3370" s="612"/>
      <c r="T3370" s="612"/>
      <c r="U3370" s="612"/>
      <c r="V3370" s="612"/>
      <c r="W3370" s="612"/>
      <c r="X3370" s="612"/>
      <c r="Y3370" s="612"/>
      <c r="Z3370" s="612"/>
      <c r="AA3370" s="612"/>
      <c r="AB3370" s="612"/>
      <c r="AC3370" s="612"/>
      <c r="AD3370" s="1074"/>
      <c r="AE3370" s="565"/>
      <c r="AF3370" s="612"/>
      <c r="AG3370" s="612"/>
      <c r="AH3370" s="612"/>
      <c r="AI3370" s="612"/>
      <c r="AJ3370" s="1260">
        <f>AJ3306+AJ3233</f>
        <v>0</v>
      </c>
      <c r="AK3370" s="561"/>
      <c r="AL3370" s="1441"/>
      <c r="AM3370" s="1456"/>
    </row>
    <row r="3371" spans="1:39" x14ac:dyDescent="0.25">
      <c r="A3371" s="239">
        <v>1</v>
      </c>
      <c r="B3371" s="336" t="s">
        <v>347</v>
      </c>
      <c r="C3371" s="2341"/>
      <c r="D3371" s="1046"/>
      <c r="E3371" s="2345">
        <f t="shared" ref="E3371:E3387" si="2389">E3307+E3234</f>
        <v>0</v>
      </c>
      <c r="F3371" s="1046"/>
      <c r="G3371" s="1046"/>
      <c r="H3371" s="2525"/>
      <c r="I3371" s="2457"/>
      <c r="J3371" s="2457"/>
      <c r="K3371" s="2458"/>
      <c r="L3371" s="2458"/>
      <c r="M3371" s="2458"/>
      <c r="N3371" s="2458"/>
      <c r="O3371" s="2458"/>
      <c r="P3371" s="2337"/>
      <c r="Q3371" s="612"/>
      <c r="R3371" s="612"/>
      <c r="S3371" s="612"/>
      <c r="T3371" s="612"/>
      <c r="U3371" s="612"/>
      <c r="V3371" s="612"/>
      <c r="W3371" s="612"/>
      <c r="X3371" s="612"/>
      <c r="Y3371" s="612"/>
      <c r="Z3371" s="612"/>
      <c r="AA3371" s="612"/>
      <c r="AB3371" s="612"/>
      <c r="AC3371" s="612"/>
      <c r="AD3371" s="1074"/>
      <c r="AE3371" s="565"/>
      <c r="AF3371" s="612"/>
      <c r="AG3371" s="612"/>
      <c r="AH3371" s="612"/>
      <c r="AI3371" s="612"/>
      <c r="AJ3371" s="1260"/>
      <c r="AK3371" s="561"/>
      <c r="AL3371" s="1441"/>
      <c r="AM3371" s="1456"/>
    </row>
    <row r="3372" spans="1:39" ht="30" x14ac:dyDescent="0.25">
      <c r="A3372" s="239">
        <v>1</v>
      </c>
      <c r="B3372" s="492" t="s">
        <v>348</v>
      </c>
      <c r="C3372" s="2341"/>
      <c r="D3372" s="1046"/>
      <c r="E3372" s="2345">
        <f t="shared" si="2389"/>
        <v>375</v>
      </c>
      <c r="F3372" s="2345">
        <f>F3308+F3235</f>
        <v>343.75</v>
      </c>
      <c r="G3372" s="2345">
        <f>ROUND(G3308+G3235,0)</f>
        <v>181</v>
      </c>
      <c r="H3372" s="2525"/>
      <c r="I3372" s="2457"/>
      <c r="J3372" s="2457"/>
      <c r="K3372" s="2458"/>
      <c r="L3372" s="2458"/>
      <c r="M3372" s="2458"/>
      <c r="N3372" s="2458"/>
      <c r="O3372" s="2458"/>
      <c r="P3372" s="2337"/>
      <c r="Q3372" s="612"/>
      <c r="R3372" s="612"/>
      <c r="S3372" s="612"/>
      <c r="T3372" s="612"/>
      <c r="U3372" s="612"/>
      <c r="V3372" s="612"/>
      <c r="W3372" s="612"/>
      <c r="X3372" s="612"/>
      <c r="Y3372" s="612"/>
      <c r="Z3372" s="612"/>
      <c r="AA3372" s="612"/>
      <c r="AB3372" s="612"/>
      <c r="AC3372" s="612"/>
      <c r="AD3372" s="1074"/>
      <c r="AE3372" s="565"/>
      <c r="AF3372" s="612"/>
      <c r="AG3372" s="612"/>
      <c r="AH3372" s="612"/>
      <c r="AI3372" s="612"/>
      <c r="AJ3372" s="1288">
        <f>AJ3308+AJ3235</f>
        <v>0</v>
      </c>
      <c r="AK3372" s="561"/>
      <c r="AL3372" s="1441"/>
      <c r="AM3372" s="1456"/>
    </row>
    <row r="3373" spans="1:39" x14ac:dyDescent="0.25">
      <c r="A3373" s="239">
        <v>1</v>
      </c>
      <c r="B3373" s="336" t="s">
        <v>349</v>
      </c>
      <c r="C3373" s="2341"/>
      <c r="D3373" s="1046"/>
      <c r="E3373" s="2345">
        <f t="shared" si="2389"/>
        <v>0</v>
      </c>
      <c r="F3373" s="1046"/>
      <c r="G3373" s="1046"/>
      <c r="H3373" s="2525"/>
      <c r="I3373" s="2457"/>
      <c r="J3373" s="2457"/>
      <c r="K3373" s="2458"/>
      <c r="L3373" s="2458"/>
      <c r="M3373" s="2458"/>
      <c r="N3373" s="2458"/>
      <c r="O3373" s="2458"/>
      <c r="P3373" s="2337"/>
      <c r="Q3373" s="612"/>
      <c r="R3373" s="612"/>
      <c r="S3373" s="612"/>
      <c r="T3373" s="612"/>
      <c r="U3373" s="612"/>
      <c r="V3373" s="612"/>
      <c r="W3373" s="612"/>
      <c r="X3373" s="612"/>
      <c r="Y3373" s="612"/>
      <c r="Z3373" s="612"/>
      <c r="AA3373" s="612"/>
      <c r="AB3373" s="612"/>
      <c r="AC3373" s="612"/>
      <c r="AD3373" s="1074"/>
      <c r="AE3373" s="565"/>
      <c r="AF3373" s="612"/>
      <c r="AG3373" s="612"/>
      <c r="AH3373" s="612"/>
      <c r="AI3373" s="612"/>
      <c r="AJ3373" s="1260"/>
      <c r="AK3373" s="561"/>
      <c r="AL3373" s="1441"/>
      <c r="AM3373" s="1456"/>
    </row>
    <row r="3374" spans="1:39" ht="30" x14ac:dyDescent="0.25">
      <c r="A3374" s="239">
        <v>1</v>
      </c>
      <c r="B3374" s="336" t="s">
        <v>374</v>
      </c>
      <c r="C3374" s="2341"/>
      <c r="D3374" s="1046"/>
      <c r="E3374" s="2345">
        <f t="shared" si="2389"/>
        <v>1500</v>
      </c>
      <c r="F3374" s="1046">
        <f t="shared" ref="F3374:G3385" si="2390">F3310+F3237</f>
        <v>1375</v>
      </c>
      <c r="G3374" s="1046">
        <f>ROUND(G3310+G3237,0)</f>
        <v>725</v>
      </c>
      <c r="H3374" s="2525"/>
      <c r="I3374" s="2457"/>
      <c r="J3374" s="2457"/>
      <c r="K3374" s="2458"/>
      <c r="L3374" s="2458"/>
      <c r="M3374" s="2458"/>
      <c r="N3374" s="2458"/>
      <c r="O3374" s="2458"/>
      <c r="P3374" s="2337"/>
      <c r="Q3374" s="612"/>
      <c r="R3374" s="612"/>
      <c r="S3374" s="612"/>
      <c r="T3374" s="612"/>
      <c r="U3374" s="612"/>
      <c r="V3374" s="612"/>
      <c r="W3374" s="612"/>
      <c r="X3374" s="612"/>
      <c r="Y3374" s="612"/>
      <c r="Z3374" s="612"/>
      <c r="AA3374" s="612"/>
      <c r="AB3374" s="612"/>
      <c r="AC3374" s="612"/>
      <c r="AD3374" s="1074"/>
      <c r="AE3374" s="565"/>
      <c r="AF3374" s="612"/>
      <c r="AG3374" s="612"/>
      <c r="AH3374" s="612"/>
      <c r="AI3374" s="612"/>
      <c r="AJ3374" s="1260">
        <f t="shared" ref="AJ3374" si="2391">AJ3310+AJ3237</f>
        <v>0</v>
      </c>
      <c r="AK3374" s="561"/>
      <c r="AL3374" s="1441"/>
      <c r="AM3374" s="1456"/>
    </row>
    <row r="3375" spans="1:39" ht="75" x14ac:dyDescent="0.25">
      <c r="A3375" s="239">
        <v>1</v>
      </c>
      <c r="B3375" s="336" t="s">
        <v>351</v>
      </c>
      <c r="C3375" s="2346"/>
      <c r="D3375" s="1046"/>
      <c r="E3375" s="2348">
        <f t="shared" si="2389"/>
        <v>0</v>
      </c>
      <c r="F3375" s="2347">
        <f t="shared" si="2390"/>
        <v>0</v>
      </c>
      <c r="G3375" s="2347">
        <f t="shared" si="2390"/>
        <v>0</v>
      </c>
      <c r="H3375" s="2525"/>
      <c r="I3375" s="2457"/>
      <c r="J3375" s="2457"/>
      <c r="K3375" s="2458"/>
      <c r="L3375" s="2458"/>
      <c r="M3375" s="2458"/>
      <c r="N3375" s="2458"/>
      <c r="O3375" s="2458"/>
      <c r="P3375" s="2337"/>
      <c r="Q3375" s="612">
        <f t="shared" ref="Q3375:AI3375" si="2392">Q3319+Q3239</f>
        <v>0</v>
      </c>
      <c r="R3375" s="612">
        <f t="shared" ref="R3375:S3375" si="2393">R3319+R3239</f>
        <v>0</v>
      </c>
      <c r="S3375" s="612">
        <f t="shared" si="2393"/>
        <v>0</v>
      </c>
      <c r="T3375" s="612">
        <f t="shared" ref="T3375:U3375" si="2394">T3319+T3239</f>
        <v>0</v>
      </c>
      <c r="U3375" s="612">
        <f t="shared" si="2394"/>
        <v>0</v>
      </c>
      <c r="V3375" s="612">
        <f t="shared" ref="V3375:W3375" si="2395">V3319+V3239</f>
        <v>0</v>
      </c>
      <c r="W3375" s="612">
        <f t="shared" si="2395"/>
        <v>0</v>
      </c>
      <c r="X3375" s="612">
        <f t="shared" ref="X3375:Y3375" si="2396">X3319+X3239</f>
        <v>0</v>
      </c>
      <c r="Y3375" s="612">
        <f t="shared" si="2396"/>
        <v>0</v>
      </c>
      <c r="Z3375" s="612">
        <f t="shared" ref="Z3375:AA3375" si="2397">Z3319+Z3239</f>
        <v>0</v>
      </c>
      <c r="AA3375" s="612">
        <f t="shared" si="2397"/>
        <v>0</v>
      </c>
      <c r="AB3375" s="612">
        <f t="shared" si="2392"/>
        <v>0</v>
      </c>
      <c r="AC3375" s="612">
        <f t="shared" si="2392"/>
        <v>0</v>
      </c>
      <c r="AD3375" s="1074">
        <f t="shared" si="2392"/>
        <v>0</v>
      </c>
      <c r="AE3375" s="565">
        <f t="shared" si="2392"/>
        <v>0</v>
      </c>
      <c r="AF3375" s="612">
        <f t="shared" si="2392"/>
        <v>0</v>
      </c>
      <c r="AG3375" s="612">
        <f t="shared" si="2392"/>
        <v>0</v>
      </c>
      <c r="AH3375" s="612">
        <f t="shared" si="2392"/>
        <v>0</v>
      </c>
      <c r="AI3375" s="612">
        <f t="shared" si="2392"/>
        <v>0</v>
      </c>
      <c r="AJ3375" s="1264">
        <f t="shared" ref="AJ3375" si="2398">AJ3311+AJ3238</f>
        <v>0</v>
      </c>
      <c r="AK3375" s="561">
        <f t="shared" ref="AK3375" si="2399">AK3319+AK3239</f>
        <v>0</v>
      </c>
      <c r="AL3375" s="1441"/>
      <c r="AM3375" s="1456"/>
    </row>
    <row r="3376" spans="1:39" ht="45" x14ac:dyDescent="0.25">
      <c r="A3376" s="239">
        <v>1</v>
      </c>
      <c r="B3376" s="816" t="s">
        <v>352</v>
      </c>
      <c r="C3376" s="2456"/>
      <c r="D3376" s="1046"/>
      <c r="E3376" s="2345">
        <f t="shared" si="2389"/>
        <v>0</v>
      </c>
      <c r="F3376" s="1046">
        <f t="shared" si="2390"/>
        <v>0</v>
      </c>
      <c r="G3376" s="1046">
        <f t="shared" si="2390"/>
        <v>0</v>
      </c>
      <c r="H3376" s="2525"/>
      <c r="I3376" s="2457"/>
      <c r="J3376" s="2457"/>
      <c r="K3376" s="2458"/>
      <c r="L3376" s="2458"/>
      <c r="M3376" s="2458"/>
      <c r="N3376" s="2458"/>
      <c r="O3376" s="2458"/>
      <c r="P3376" s="2337"/>
      <c r="Q3376" s="612"/>
      <c r="R3376" s="612"/>
      <c r="S3376" s="612"/>
      <c r="T3376" s="612"/>
      <c r="U3376" s="612"/>
      <c r="V3376" s="612"/>
      <c r="W3376" s="612"/>
      <c r="X3376" s="612"/>
      <c r="Y3376" s="612"/>
      <c r="Z3376" s="612"/>
      <c r="AA3376" s="612"/>
      <c r="AB3376" s="612"/>
      <c r="AC3376" s="612"/>
      <c r="AD3376" s="1074"/>
      <c r="AE3376" s="565"/>
      <c r="AF3376" s="612"/>
      <c r="AG3376" s="612"/>
      <c r="AH3376" s="612"/>
      <c r="AI3376" s="612"/>
      <c r="AJ3376" s="1260">
        <f t="shared" ref="AJ3376" si="2400">AJ3312+AJ3239</f>
        <v>0</v>
      </c>
      <c r="AK3376" s="561"/>
      <c r="AL3376" s="1441"/>
      <c r="AM3376" s="1456"/>
    </row>
    <row r="3377" spans="1:39" ht="105" x14ac:dyDescent="0.25">
      <c r="B3377" s="816" t="s">
        <v>530</v>
      </c>
      <c r="C3377" s="2456"/>
      <c r="D3377" s="1046"/>
      <c r="E3377" s="2345">
        <f t="shared" si="2389"/>
        <v>250</v>
      </c>
      <c r="F3377" s="1046">
        <f t="shared" si="2390"/>
        <v>229</v>
      </c>
      <c r="G3377" s="1046">
        <f t="shared" si="2390"/>
        <v>84</v>
      </c>
      <c r="H3377" s="2525">
        <f>G3377/F3377*100</f>
        <v>36.681222707423586</v>
      </c>
      <c r="I3377" s="2457"/>
      <c r="J3377" s="2457"/>
      <c r="K3377" s="2458"/>
      <c r="L3377" s="2458"/>
      <c r="M3377" s="2458"/>
      <c r="N3377" s="2458"/>
      <c r="O3377" s="2458"/>
      <c r="P3377" s="2337"/>
      <c r="Q3377" s="612"/>
      <c r="R3377" s="612"/>
      <c r="S3377" s="612"/>
      <c r="T3377" s="612"/>
      <c r="U3377" s="612"/>
      <c r="V3377" s="612"/>
      <c r="W3377" s="612"/>
      <c r="X3377" s="612"/>
      <c r="Y3377" s="612"/>
      <c r="Z3377" s="612"/>
      <c r="AA3377" s="612"/>
      <c r="AB3377" s="612"/>
      <c r="AC3377" s="612"/>
      <c r="AD3377" s="1074"/>
      <c r="AE3377" s="565"/>
      <c r="AF3377" s="612"/>
      <c r="AG3377" s="612"/>
      <c r="AH3377" s="612"/>
      <c r="AI3377" s="612"/>
      <c r="AJ3377" s="1260">
        <f t="shared" ref="AJ3377" si="2401">AJ3313+AJ3240</f>
        <v>0</v>
      </c>
      <c r="AK3377" s="561"/>
      <c r="AL3377" s="1441"/>
      <c r="AM3377" s="1456"/>
    </row>
    <row r="3378" spans="1:39" ht="42.75" x14ac:dyDescent="0.25">
      <c r="B3378" s="1401" t="s">
        <v>507</v>
      </c>
      <c r="C3378" s="2456"/>
      <c r="D3378" s="1046"/>
      <c r="E3378" s="2345">
        <f t="shared" si="2389"/>
        <v>2315</v>
      </c>
      <c r="F3378" s="1046">
        <f t="shared" si="2390"/>
        <v>2122</v>
      </c>
      <c r="G3378" s="1046">
        <f t="shared" si="2390"/>
        <v>2412</v>
      </c>
      <c r="H3378" s="2525">
        <f>G3378/F3378*100</f>
        <v>113.66635249764374</v>
      </c>
      <c r="I3378" s="2457"/>
      <c r="J3378" s="2457"/>
      <c r="K3378" s="2458"/>
      <c r="L3378" s="2458"/>
      <c r="M3378" s="2458"/>
      <c r="N3378" s="2458"/>
      <c r="O3378" s="2458"/>
      <c r="P3378" s="2337"/>
      <c r="Q3378" s="612">
        <f t="shared" ref="Q3378:AJ3378" si="2402">Q3314+Q3241</f>
        <v>3799.8625900000002</v>
      </c>
      <c r="R3378" s="612">
        <f t="shared" ref="R3378:S3378" si="2403">R3314+R3241</f>
        <v>3799.8625900000002</v>
      </c>
      <c r="S3378" s="612">
        <f t="shared" si="2403"/>
        <v>3799.8625900000002</v>
      </c>
      <c r="T3378" s="612">
        <f t="shared" ref="T3378:U3378" si="2404">T3314+T3241</f>
        <v>3799.8625900000002</v>
      </c>
      <c r="U3378" s="612">
        <f t="shared" si="2404"/>
        <v>3799.8625900000002</v>
      </c>
      <c r="V3378" s="612">
        <f t="shared" ref="V3378:W3378" si="2405">V3314+V3241</f>
        <v>3799.8625900000002</v>
      </c>
      <c r="W3378" s="612">
        <f t="shared" si="2405"/>
        <v>3799.8625900000002</v>
      </c>
      <c r="X3378" s="612">
        <f t="shared" ref="X3378:Y3378" si="2406">X3314+X3241</f>
        <v>3799.8625900000002</v>
      </c>
      <c r="Y3378" s="612">
        <f t="shared" si="2406"/>
        <v>3799.8625900000002</v>
      </c>
      <c r="Z3378" s="612">
        <f t="shared" ref="Z3378:AA3378" si="2407">Z3314+Z3241</f>
        <v>3799.8625900000002</v>
      </c>
      <c r="AA3378" s="612">
        <f t="shared" si="2407"/>
        <v>3799.8625900000002</v>
      </c>
      <c r="AB3378" s="612">
        <f t="shared" si="2402"/>
        <v>3483.2073741666668</v>
      </c>
      <c r="AC3378" s="612">
        <f t="shared" si="2402"/>
        <v>2811.4347799999991</v>
      </c>
      <c r="AD3378" s="1074">
        <f t="shared" si="2402"/>
        <v>0</v>
      </c>
      <c r="AE3378" s="565">
        <f t="shared" si="2402"/>
        <v>0</v>
      </c>
      <c r="AF3378" s="612">
        <f t="shared" si="2402"/>
        <v>-671.77259416666766</v>
      </c>
      <c r="AG3378" s="612">
        <f t="shared" si="2402"/>
        <v>0</v>
      </c>
      <c r="AH3378" s="612">
        <f t="shared" si="2402"/>
        <v>-14.314319999999999</v>
      </c>
      <c r="AI3378" s="612">
        <f t="shared" si="2402"/>
        <v>2797.1204599999992</v>
      </c>
      <c r="AJ3378" s="1260">
        <f t="shared" si="2402"/>
        <v>0</v>
      </c>
      <c r="AK3378" s="561">
        <f t="shared" ref="AK3378" si="2408">AK3314+AK3241</f>
        <v>0</v>
      </c>
      <c r="AL3378" s="1441"/>
      <c r="AM3378" s="1456"/>
    </row>
    <row r="3379" spans="1:39" x14ac:dyDescent="0.25">
      <c r="B3379" s="816" t="s">
        <v>508</v>
      </c>
      <c r="C3379" s="2456"/>
      <c r="D3379" s="1046"/>
      <c r="E3379" s="2345">
        <f t="shared" si="2389"/>
        <v>2315</v>
      </c>
      <c r="F3379" s="1046">
        <f t="shared" si="2390"/>
        <v>2122</v>
      </c>
      <c r="G3379" s="1046">
        <f t="shared" si="2390"/>
        <v>2412</v>
      </c>
      <c r="H3379" s="2525">
        <f>G3379/F3379*100</f>
        <v>113.66635249764374</v>
      </c>
      <c r="I3379" s="2457"/>
      <c r="J3379" s="2457"/>
      <c r="K3379" s="2458"/>
      <c r="L3379" s="2458"/>
      <c r="M3379" s="2458"/>
      <c r="N3379" s="2458"/>
      <c r="O3379" s="2458"/>
      <c r="P3379" s="2337"/>
      <c r="Q3379" s="612"/>
      <c r="R3379" s="612"/>
      <c r="S3379" s="612"/>
      <c r="T3379" s="612"/>
      <c r="U3379" s="612"/>
      <c r="V3379" s="612"/>
      <c r="W3379" s="612"/>
      <c r="X3379" s="612"/>
      <c r="Y3379" s="612"/>
      <c r="Z3379" s="612"/>
      <c r="AA3379" s="612"/>
      <c r="AB3379" s="612"/>
      <c r="AC3379" s="612"/>
      <c r="AD3379" s="1074"/>
      <c r="AE3379" s="565"/>
      <c r="AF3379" s="612"/>
      <c r="AG3379" s="612"/>
      <c r="AH3379" s="612"/>
      <c r="AI3379" s="612"/>
      <c r="AJ3379" s="1260">
        <f t="shared" ref="AJ3379" si="2409">AJ3315+AJ3242</f>
        <v>0</v>
      </c>
      <c r="AK3379" s="561"/>
      <c r="AL3379" s="1441"/>
      <c r="AM3379" s="1456"/>
    </row>
    <row r="3380" spans="1:39" ht="42.75" x14ac:dyDescent="0.25">
      <c r="B3380" s="1401" t="s">
        <v>509</v>
      </c>
      <c r="C3380" s="2456"/>
      <c r="D3380" s="1046"/>
      <c r="E3380" s="2345">
        <f t="shared" si="2389"/>
        <v>0</v>
      </c>
      <c r="F3380" s="1046">
        <f t="shared" si="2390"/>
        <v>0</v>
      </c>
      <c r="G3380" s="1046">
        <f t="shared" si="2390"/>
        <v>0</v>
      </c>
      <c r="H3380" s="2525"/>
      <c r="I3380" s="2457"/>
      <c r="J3380" s="2457"/>
      <c r="K3380" s="2458"/>
      <c r="L3380" s="2458"/>
      <c r="M3380" s="2458"/>
      <c r="N3380" s="2458"/>
      <c r="O3380" s="2458"/>
      <c r="P3380" s="2337"/>
      <c r="Q3380" s="612"/>
      <c r="R3380" s="612"/>
      <c r="S3380" s="612"/>
      <c r="T3380" s="612"/>
      <c r="U3380" s="612"/>
      <c r="V3380" s="612"/>
      <c r="W3380" s="612"/>
      <c r="X3380" s="612"/>
      <c r="Y3380" s="612"/>
      <c r="Z3380" s="612"/>
      <c r="AA3380" s="612"/>
      <c r="AB3380" s="612"/>
      <c r="AC3380" s="612"/>
      <c r="AD3380" s="1074"/>
      <c r="AE3380" s="565"/>
      <c r="AF3380" s="612"/>
      <c r="AG3380" s="612"/>
      <c r="AH3380" s="612"/>
      <c r="AI3380" s="612"/>
      <c r="AJ3380" s="1260">
        <f t="shared" ref="AJ3380" si="2410">AJ3316+AJ3243</f>
        <v>0</v>
      </c>
      <c r="AK3380" s="561"/>
      <c r="AL3380" s="1441"/>
      <c r="AM3380" s="1456"/>
    </row>
    <row r="3381" spans="1:39" ht="29.25" x14ac:dyDescent="0.25">
      <c r="A3381" s="239">
        <v>1</v>
      </c>
      <c r="B3381" s="488" t="s">
        <v>360</v>
      </c>
      <c r="C3381" s="2341"/>
      <c r="D3381" s="1046"/>
      <c r="E3381" s="2345">
        <f t="shared" si="2389"/>
        <v>8936.1702127659573</v>
      </c>
      <c r="F3381" s="1046">
        <f t="shared" si="2390"/>
        <v>8191.4893617021271</v>
      </c>
      <c r="G3381" s="1046">
        <f t="shared" si="2390"/>
        <v>9463.4148936170222</v>
      </c>
      <c r="H3381" s="2525"/>
      <c r="I3381" s="2457"/>
      <c r="J3381" s="2457"/>
      <c r="K3381" s="2458"/>
      <c r="L3381" s="2458"/>
      <c r="M3381" s="2458"/>
      <c r="N3381" s="2458"/>
      <c r="O3381" s="2458"/>
      <c r="P3381" s="2337"/>
      <c r="Q3381" s="612"/>
      <c r="R3381" s="612"/>
      <c r="S3381" s="612"/>
      <c r="T3381" s="612"/>
      <c r="U3381" s="612"/>
      <c r="V3381" s="612"/>
      <c r="W3381" s="612"/>
      <c r="X3381" s="612"/>
      <c r="Y3381" s="612"/>
      <c r="Z3381" s="612"/>
      <c r="AA3381" s="612"/>
      <c r="AB3381" s="612"/>
      <c r="AC3381" s="612"/>
      <c r="AD3381" s="1074"/>
      <c r="AE3381" s="565"/>
      <c r="AF3381" s="612"/>
      <c r="AG3381" s="612"/>
      <c r="AH3381" s="612"/>
      <c r="AI3381" s="612"/>
      <c r="AJ3381" s="1260">
        <f t="shared" ref="AJ3381" si="2411">AJ3317+AJ3244</f>
        <v>0</v>
      </c>
      <c r="AK3381" s="561"/>
      <c r="AL3381" s="1441"/>
      <c r="AM3381" s="1456"/>
    </row>
    <row r="3382" spans="1:39" x14ac:dyDescent="0.25">
      <c r="A3382" s="239">
        <v>1</v>
      </c>
      <c r="B3382" s="488" t="s">
        <v>375</v>
      </c>
      <c r="C3382" s="2341"/>
      <c r="D3382" s="1046"/>
      <c r="E3382" s="2345">
        <f t="shared" si="2389"/>
        <v>0</v>
      </c>
      <c r="F3382" s="1046">
        <f t="shared" si="2390"/>
        <v>0</v>
      </c>
      <c r="G3382" s="1046">
        <f t="shared" si="2390"/>
        <v>0</v>
      </c>
      <c r="H3382" s="2525"/>
      <c r="I3382" s="2457"/>
      <c r="J3382" s="2457"/>
      <c r="K3382" s="2458"/>
      <c r="L3382" s="2458"/>
      <c r="M3382" s="2458"/>
      <c r="N3382" s="2458"/>
      <c r="O3382" s="2458"/>
      <c r="P3382" s="2337"/>
      <c r="Q3382" s="612"/>
      <c r="R3382" s="612"/>
      <c r="S3382" s="612"/>
      <c r="T3382" s="612"/>
      <c r="U3382" s="612"/>
      <c r="V3382" s="612"/>
      <c r="W3382" s="612"/>
      <c r="X3382" s="612"/>
      <c r="Y3382" s="612"/>
      <c r="Z3382" s="612"/>
      <c r="AA3382" s="612"/>
      <c r="AB3382" s="612"/>
      <c r="AC3382" s="612"/>
      <c r="AD3382" s="1074"/>
      <c r="AE3382" s="565"/>
      <c r="AF3382" s="612"/>
      <c r="AG3382" s="612"/>
      <c r="AH3382" s="612"/>
      <c r="AI3382" s="612"/>
      <c r="AJ3382" s="1260">
        <f t="shared" ref="AJ3382" si="2412">AJ3318+AJ3245</f>
        <v>0</v>
      </c>
      <c r="AK3382" s="561"/>
      <c r="AL3382" s="1441"/>
      <c r="AM3382" s="1456"/>
    </row>
    <row r="3383" spans="1:39" x14ac:dyDescent="0.25">
      <c r="A3383" s="239">
        <v>1</v>
      </c>
      <c r="B3383" s="336" t="s">
        <v>376</v>
      </c>
      <c r="C3383" s="2456"/>
      <c r="D3383" s="1046"/>
      <c r="E3383" s="2345">
        <f t="shared" si="2389"/>
        <v>8936.1702127659573</v>
      </c>
      <c r="F3383" s="1046">
        <f t="shared" si="2390"/>
        <v>8191.4893617021271</v>
      </c>
      <c r="G3383" s="1046">
        <f t="shared" si="2390"/>
        <v>9463.4148936170222</v>
      </c>
      <c r="H3383" s="2525"/>
      <c r="I3383" s="2457"/>
      <c r="J3383" s="2457"/>
      <c r="K3383" s="2458"/>
      <c r="L3383" s="2458"/>
      <c r="M3383" s="2458"/>
      <c r="N3383" s="2458"/>
      <c r="O3383" s="2458"/>
      <c r="P3383" s="2337"/>
      <c r="Q3383" s="612"/>
      <c r="R3383" s="612"/>
      <c r="S3383" s="612"/>
      <c r="T3383" s="612"/>
      <c r="U3383" s="612"/>
      <c r="V3383" s="612"/>
      <c r="W3383" s="612"/>
      <c r="X3383" s="612"/>
      <c r="Y3383" s="612"/>
      <c r="Z3383" s="612"/>
      <c r="AA3383" s="612"/>
      <c r="AB3383" s="612"/>
      <c r="AC3383" s="612"/>
      <c r="AD3383" s="1074"/>
      <c r="AE3383" s="565"/>
      <c r="AF3383" s="612"/>
      <c r="AG3383" s="612"/>
      <c r="AH3383" s="612"/>
      <c r="AI3383" s="612"/>
      <c r="AJ3383" s="1260">
        <f t="shared" ref="AJ3383" si="2413">AJ3319+AJ3246</f>
        <v>0</v>
      </c>
      <c r="AK3383" s="561"/>
      <c r="AL3383" s="1441"/>
      <c r="AM3383" s="1456"/>
    </row>
    <row r="3384" spans="1:39" x14ac:dyDescent="0.25">
      <c r="A3384" s="239">
        <v>1</v>
      </c>
      <c r="B3384" s="495" t="s">
        <v>377</v>
      </c>
      <c r="C3384" s="2341"/>
      <c r="D3384" s="1046"/>
      <c r="E3384" s="2345">
        <f t="shared" si="2389"/>
        <v>84000</v>
      </c>
      <c r="F3384" s="1046">
        <f t="shared" si="2390"/>
        <v>77000</v>
      </c>
      <c r="G3384" s="1046">
        <f t="shared" si="2390"/>
        <v>88956.1</v>
      </c>
      <c r="H3384" s="2525"/>
      <c r="I3384" s="2457"/>
      <c r="J3384" s="2457"/>
      <c r="K3384" s="2458"/>
      <c r="L3384" s="2458"/>
      <c r="M3384" s="2458"/>
      <c r="N3384" s="2458"/>
      <c r="O3384" s="2458"/>
      <c r="P3384" s="2337"/>
      <c r="Q3384" s="612"/>
      <c r="R3384" s="612"/>
      <c r="S3384" s="612"/>
      <c r="T3384" s="612"/>
      <c r="U3384" s="612"/>
      <c r="V3384" s="612"/>
      <c r="W3384" s="612"/>
      <c r="X3384" s="612"/>
      <c r="Y3384" s="612"/>
      <c r="Z3384" s="612"/>
      <c r="AA3384" s="612"/>
      <c r="AB3384" s="612"/>
      <c r="AC3384" s="612"/>
      <c r="AD3384" s="1074"/>
      <c r="AE3384" s="565"/>
      <c r="AF3384" s="612"/>
      <c r="AG3384" s="612"/>
      <c r="AH3384" s="612"/>
      <c r="AI3384" s="612"/>
      <c r="AJ3384" s="1260">
        <f t="shared" ref="AJ3384" si="2414">AJ3320+AJ3247</f>
        <v>0</v>
      </c>
      <c r="AK3384" s="561"/>
      <c r="AL3384" s="1441"/>
      <c r="AM3384" s="1456"/>
    </row>
    <row r="3385" spans="1:39" ht="43.5" x14ac:dyDescent="0.25">
      <c r="A3385" s="239">
        <v>1</v>
      </c>
      <c r="B3385" s="488" t="s">
        <v>353</v>
      </c>
      <c r="C3385" s="2341"/>
      <c r="D3385" s="1046"/>
      <c r="E3385" s="2345">
        <f t="shared" si="2389"/>
        <v>24696</v>
      </c>
      <c r="F3385" s="1046">
        <f t="shared" si="2390"/>
        <v>22638</v>
      </c>
      <c r="G3385" s="1046">
        <f t="shared" si="2390"/>
        <v>23612</v>
      </c>
      <c r="H3385" s="2525">
        <f>G3385/F3385*100</f>
        <v>104.30250022086757</v>
      </c>
      <c r="I3385" s="2457"/>
      <c r="J3385" s="2457"/>
      <c r="K3385" s="2458"/>
      <c r="L3385" s="2458"/>
      <c r="M3385" s="2458"/>
      <c r="N3385" s="2458"/>
      <c r="O3385" s="2458"/>
      <c r="P3385" s="2337"/>
      <c r="Q3385" s="612"/>
      <c r="R3385" s="612"/>
      <c r="S3385" s="612"/>
      <c r="T3385" s="612"/>
      <c r="U3385" s="612"/>
      <c r="V3385" s="612"/>
      <c r="W3385" s="612"/>
      <c r="X3385" s="612"/>
      <c r="Y3385" s="612"/>
      <c r="Z3385" s="612"/>
      <c r="AA3385" s="612"/>
      <c r="AB3385" s="612"/>
      <c r="AC3385" s="612"/>
      <c r="AD3385" s="1074"/>
      <c r="AE3385" s="565"/>
      <c r="AF3385" s="612"/>
      <c r="AG3385" s="612"/>
      <c r="AH3385" s="612"/>
      <c r="AI3385" s="612"/>
      <c r="AJ3385" s="1260">
        <f t="shared" ref="AJ3385" si="2415">AJ3321+AJ3248</f>
        <v>0</v>
      </c>
      <c r="AK3385" s="561"/>
      <c r="AL3385" s="1441"/>
      <c r="AM3385" s="1456"/>
    </row>
    <row r="3386" spans="1:39" ht="30" x14ac:dyDescent="0.25">
      <c r="A3386" s="239">
        <v>1</v>
      </c>
      <c r="B3386" s="337" t="s">
        <v>201</v>
      </c>
      <c r="C3386" s="2341"/>
      <c r="D3386" s="1046"/>
      <c r="E3386" s="2345">
        <f t="shared" si="2389"/>
        <v>0</v>
      </c>
      <c r="F3386" s="1046"/>
      <c r="G3386" s="1046"/>
      <c r="H3386" s="2525"/>
      <c r="I3386" s="2457"/>
      <c r="J3386" s="2457"/>
      <c r="K3386" s="2458"/>
      <c r="L3386" s="2458"/>
      <c r="M3386" s="2458"/>
      <c r="N3386" s="2458"/>
      <c r="O3386" s="2458"/>
      <c r="P3386" s="2337"/>
      <c r="Q3386" s="612"/>
      <c r="R3386" s="612"/>
      <c r="S3386" s="612"/>
      <c r="T3386" s="612"/>
      <c r="U3386" s="612"/>
      <c r="V3386" s="612"/>
      <c r="W3386" s="612"/>
      <c r="X3386" s="612"/>
      <c r="Y3386" s="612"/>
      <c r="Z3386" s="612"/>
      <c r="AA3386" s="612"/>
      <c r="AB3386" s="612"/>
      <c r="AC3386" s="612"/>
      <c r="AD3386" s="1074"/>
      <c r="AE3386" s="565"/>
      <c r="AF3386" s="612"/>
      <c r="AG3386" s="612"/>
      <c r="AH3386" s="612"/>
      <c r="AI3386" s="612"/>
      <c r="AJ3386" s="1260"/>
      <c r="AK3386" s="561"/>
      <c r="AL3386" s="1441"/>
      <c r="AM3386" s="1456"/>
    </row>
    <row r="3387" spans="1:39" ht="86.25" x14ac:dyDescent="0.25">
      <c r="A3387" s="239">
        <v>1</v>
      </c>
      <c r="B3387" s="488" t="s">
        <v>361</v>
      </c>
      <c r="C3387" s="2341"/>
      <c r="D3387" s="1046"/>
      <c r="E3387" s="2345">
        <f t="shared" si="2389"/>
        <v>0</v>
      </c>
      <c r="F3387" s="1046"/>
      <c r="G3387" s="1046"/>
      <c r="H3387" s="2525"/>
      <c r="I3387" s="2457"/>
      <c r="J3387" s="2457"/>
      <c r="K3387" s="2458"/>
      <c r="L3387" s="2458"/>
      <c r="M3387" s="2458"/>
      <c r="N3387" s="2458"/>
      <c r="O3387" s="2458"/>
      <c r="P3387" s="2337"/>
      <c r="Q3387" s="612"/>
      <c r="R3387" s="612"/>
      <c r="S3387" s="612"/>
      <c r="T3387" s="612"/>
      <c r="U3387" s="612"/>
      <c r="V3387" s="612"/>
      <c r="W3387" s="612"/>
      <c r="X3387" s="612"/>
      <c r="Y3387" s="612"/>
      <c r="Z3387" s="612"/>
      <c r="AA3387" s="612"/>
      <c r="AB3387" s="612"/>
      <c r="AC3387" s="612"/>
      <c r="AD3387" s="1074"/>
      <c r="AE3387" s="565"/>
      <c r="AF3387" s="612"/>
      <c r="AG3387" s="612"/>
      <c r="AH3387" s="612"/>
      <c r="AI3387" s="612"/>
      <c r="AJ3387" s="1260"/>
      <c r="AK3387" s="561"/>
      <c r="AL3387" s="1441"/>
      <c r="AM3387" s="1456"/>
    </row>
    <row r="3388" spans="1:39" x14ac:dyDescent="0.25">
      <c r="A3388" s="239">
        <v>1</v>
      </c>
      <c r="B3388" s="488" t="s">
        <v>234</v>
      </c>
      <c r="C3388" s="2341"/>
      <c r="D3388" s="1046"/>
      <c r="E3388" s="2345">
        <f>E3251</f>
        <v>80</v>
      </c>
      <c r="F3388" s="1046">
        <f>F3251</f>
        <v>73</v>
      </c>
      <c r="G3388" s="1046">
        <f>G3251</f>
        <v>0</v>
      </c>
      <c r="H3388" s="2525">
        <f t="shared" ref="H3388:H3400" si="2416">G3388/F3388*100</f>
        <v>0</v>
      </c>
      <c r="I3388" s="2457"/>
      <c r="J3388" s="2457"/>
      <c r="K3388" s="2458"/>
      <c r="L3388" s="2458"/>
      <c r="M3388" s="2458"/>
      <c r="N3388" s="2458"/>
      <c r="O3388" s="2458"/>
      <c r="P3388" s="2337"/>
      <c r="Q3388" s="612">
        <f t="shared" ref="Q3388:AI3388" si="2417">Q3251</f>
        <v>53.443599999999996</v>
      </c>
      <c r="R3388" s="612">
        <f t="shared" ref="R3388:S3388" si="2418">R3251</f>
        <v>53.443599999999996</v>
      </c>
      <c r="S3388" s="612">
        <f t="shared" si="2418"/>
        <v>53.443599999999996</v>
      </c>
      <c r="T3388" s="612">
        <f t="shared" ref="T3388:U3388" si="2419">T3251</f>
        <v>53.443599999999996</v>
      </c>
      <c r="U3388" s="612">
        <f t="shared" si="2419"/>
        <v>53.443599999999996</v>
      </c>
      <c r="V3388" s="612">
        <f t="shared" ref="V3388:W3388" si="2420">V3251</f>
        <v>53.443599999999996</v>
      </c>
      <c r="W3388" s="612">
        <f t="shared" si="2420"/>
        <v>53.443599999999996</v>
      </c>
      <c r="X3388" s="612">
        <f t="shared" ref="X3388:Y3388" si="2421">X3251</f>
        <v>53.443599999999996</v>
      </c>
      <c r="Y3388" s="612">
        <f t="shared" si="2421"/>
        <v>53.443599999999996</v>
      </c>
      <c r="Z3388" s="612">
        <f t="shared" ref="Z3388:AA3388" si="2422">Z3251</f>
        <v>53.443599999999996</v>
      </c>
      <c r="AA3388" s="612">
        <f t="shared" si="2422"/>
        <v>53.443599999999996</v>
      </c>
      <c r="AB3388" s="612">
        <f t="shared" si="2417"/>
        <v>48.989966666666668</v>
      </c>
      <c r="AC3388" s="612">
        <f t="shared" si="2417"/>
        <v>0</v>
      </c>
      <c r="AD3388" s="1074">
        <f t="shared" si="2417"/>
        <v>0</v>
      </c>
      <c r="AE3388" s="565">
        <f t="shared" si="2417"/>
        <v>0</v>
      </c>
      <c r="AF3388" s="612">
        <f t="shared" si="2417"/>
        <v>-48.989966666666668</v>
      </c>
      <c r="AG3388" s="612">
        <f t="shared" si="2417"/>
        <v>0</v>
      </c>
      <c r="AH3388" s="612">
        <f t="shared" si="2417"/>
        <v>0</v>
      </c>
      <c r="AI3388" s="612">
        <f t="shared" si="2417"/>
        <v>0</v>
      </c>
      <c r="AJ3388" s="1260">
        <f>AJ3251</f>
        <v>0</v>
      </c>
      <c r="AK3388" s="561">
        <f t="shared" ref="AK3388" si="2423">AK3251</f>
        <v>0</v>
      </c>
      <c r="AL3388" s="1441"/>
      <c r="AM3388" s="1456"/>
    </row>
    <row r="3389" spans="1:39" ht="29.25" x14ac:dyDescent="0.25">
      <c r="A3389" s="239">
        <v>1</v>
      </c>
      <c r="B3389" s="339" t="s">
        <v>279</v>
      </c>
      <c r="C3389" s="2456"/>
      <c r="D3389" s="1046"/>
      <c r="E3389" s="2348">
        <f t="shared" ref="E3389:G3393" si="2424">E3324+E3254</f>
        <v>68432</v>
      </c>
      <c r="F3389" s="2347">
        <f t="shared" si="2424"/>
        <v>62728.75</v>
      </c>
      <c r="G3389" s="2347">
        <f t="shared" si="2424"/>
        <v>21678.177499999998</v>
      </c>
      <c r="H3389" s="2525">
        <f t="shared" si="2416"/>
        <v>34.558599525735808</v>
      </c>
      <c r="I3389" s="2457"/>
      <c r="J3389" s="2457"/>
      <c r="K3389" s="2458"/>
      <c r="L3389" s="2458"/>
      <c r="M3389" s="2458"/>
      <c r="N3389" s="2458"/>
      <c r="O3389" s="2458"/>
      <c r="P3389" s="2337"/>
      <c r="Q3389" s="612"/>
      <c r="R3389" s="612"/>
      <c r="S3389" s="612"/>
      <c r="T3389" s="612"/>
      <c r="U3389" s="612"/>
      <c r="V3389" s="612"/>
      <c r="W3389" s="612"/>
      <c r="X3389" s="612"/>
      <c r="Y3389" s="612"/>
      <c r="Z3389" s="612"/>
      <c r="AA3389" s="612"/>
      <c r="AB3389" s="612"/>
      <c r="AC3389" s="612"/>
      <c r="AD3389" s="1074"/>
      <c r="AE3389" s="565"/>
      <c r="AF3389" s="612"/>
      <c r="AG3389" s="612"/>
      <c r="AH3389" s="612"/>
      <c r="AI3389" s="612"/>
      <c r="AJ3389" s="1264">
        <f t="shared" ref="AJ3389" si="2425">AJ3324+AJ3254</f>
        <v>0</v>
      </c>
      <c r="AK3389" s="561"/>
      <c r="AL3389" s="1441"/>
      <c r="AM3389" s="1456"/>
    </row>
    <row r="3390" spans="1:39" ht="43.5" x14ac:dyDescent="0.25">
      <c r="A3390" s="239">
        <v>1</v>
      </c>
      <c r="B3390" s="339" t="s">
        <v>308</v>
      </c>
      <c r="C3390" s="2341"/>
      <c r="D3390" s="1046"/>
      <c r="E3390" s="2348">
        <f t="shared" si="2424"/>
        <v>50696</v>
      </c>
      <c r="F3390" s="2347">
        <f t="shared" si="2424"/>
        <v>46470</v>
      </c>
      <c r="G3390" s="2347">
        <f t="shared" si="2424"/>
        <v>31105</v>
      </c>
      <c r="H3390" s="2525">
        <f t="shared" si="2416"/>
        <v>66.935657413384973</v>
      </c>
      <c r="I3390" s="2457"/>
      <c r="J3390" s="2457"/>
      <c r="K3390" s="2458"/>
      <c r="L3390" s="2458"/>
      <c r="M3390" s="2458"/>
      <c r="N3390" s="2458"/>
      <c r="O3390" s="2458"/>
      <c r="P3390" s="2337"/>
      <c r="Q3390" s="612"/>
      <c r="R3390" s="612"/>
      <c r="S3390" s="612"/>
      <c r="T3390" s="612"/>
      <c r="U3390" s="612"/>
      <c r="V3390" s="612"/>
      <c r="W3390" s="612"/>
      <c r="X3390" s="612"/>
      <c r="Y3390" s="612"/>
      <c r="Z3390" s="612"/>
      <c r="AA3390" s="612"/>
      <c r="AB3390" s="612"/>
      <c r="AC3390" s="612"/>
      <c r="AD3390" s="1074"/>
      <c r="AE3390" s="565"/>
      <c r="AF3390" s="612"/>
      <c r="AG3390" s="612"/>
      <c r="AH3390" s="612"/>
      <c r="AI3390" s="612"/>
      <c r="AJ3390" s="1264">
        <f t="shared" ref="AJ3390" si="2426">AJ3325+AJ3255</f>
        <v>0</v>
      </c>
      <c r="AK3390" s="561"/>
      <c r="AL3390" s="1441"/>
      <c r="AM3390" s="1456"/>
    </row>
    <row r="3391" spans="1:39" ht="29.25" x14ac:dyDescent="0.25">
      <c r="A3391" s="239">
        <v>1</v>
      </c>
      <c r="B3391" s="339" t="s">
        <v>280</v>
      </c>
      <c r="C3391" s="2341"/>
      <c r="D3391" s="1046"/>
      <c r="E3391" s="2348">
        <f t="shared" si="2424"/>
        <v>123936.17021276595</v>
      </c>
      <c r="F3391" s="2347">
        <f t="shared" si="2424"/>
        <v>113608.48936170213</v>
      </c>
      <c r="G3391" s="2347">
        <f t="shared" si="2424"/>
        <v>40577.414893617024</v>
      </c>
      <c r="H3391" s="2525">
        <f t="shared" si="2416"/>
        <v>35.716886230595222</v>
      </c>
      <c r="I3391" s="2457"/>
      <c r="J3391" s="2457"/>
      <c r="K3391" s="2458"/>
      <c r="L3391" s="2458"/>
      <c r="M3391" s="2458"/>
      <c r="N3391" s="2458"/>
      <c r="O3391" s="2458"/>
      <c r="P3391" s="2337"/>
      <c r="Q3391" s="612"/>
      <c r="R3391" s="612"/>
      <c r="S3391" s="612"/>
      <c r="T3391" s="612"/>
      <c r="U3391" s="612"/>
      <c r="V3391" s="612"/>
      <c r="W3391" s="612"/>
      <c r="X3391" s="612"/>
      <c r="Y3391" s="612"/>
      <c r="Z3391" s="612"/>
      <c r="AA3391" s="612"/>
      <c r="AB3391" s="612"/>
      <c r="AC3391" s="612"/>
      <c r="AD3391" s="1074"/>
      <c r="AE3391" s="565"/>
      <c r="AF3391" s="612"/>
      <c r="AG3391" s="612"/>
      <c r="AH3391" s="612"/>
      <c r="AI3391" s="612"/>
      <c r="AJ3391" s="1264">
        <f t="shared" ref="AJ3391" si="2427">AJ3326+AJ3256</f>
        <v>0</v>
      </c>
      <c r="AK3391" s="561"/>
      <c r="AL3391" s="1441"/>
      <c r="AM3391" s="1456"/>
    </row>
    <row r="3392" spans="1:39" ht="29.25" x14ac:dyDescent="0.25">
      <c r="A3392" s="239">
        <v>1</v>
      </c>
      <c r="B3392" s="339" t="s">
        <v>281</v>
      </c>
      <c r="C3392" s="2341"/>
      <c r="D3392" s="1046"/>
      <c r="E3392" s="2348">
        <f t="shared" si="2424"/>
        <v>32396</v>
      </c>
      <c r="F3392" s="2347">
        <f t="shared" si="2424"/>
        <v>29696</v>
      </c>
      <c r="G3392" s="2347">
        <f t="shared" si="2424"/>
        <v>25662</v>
      </c>
      <c r="H3392" s="2525">
        <f t="shared" si="2416"/>
        <v>86.415678879310349</v>
      </c>
      <c r="I3392" s="2457"/>
      <c r="J3392" s="2457"/>
      <c r="K3392" s="2458"/>
      <c r="L3392" s="2458"/>
      <c r="M3392" s="2458"/>
      <c r="N3392" s="2458"/>
      <c r="O3392" s="2458"/>
      <c r="P3392" s="2337"/>
      <c r="Q3392" s="612">
        <f t="shared" ref="Q3392:AJ3392" si="2428">Q3327+Q3257</f>
        <v>24675.74928</v>
      </c>
      <c r="R3392" s="612">
        <f t="shared" ref="R3392:S3392" si="2429">R3327+R3257</f>
        <v>24675.74928</v>
      </c>
      <c r="S3392" s="612">
        <f t="shared" si="2429"/>
        <v>24675.74928</v>
      </c>
      <c r="T3392" s="612">
        <f t="shared" ref="T3392:U3392" si="2430">T3327+T3257</f>
        <v>24675.74928</v>
      </c>
      <c r="U3392" s="612">
        <f t="shared" si="2430"/>
        <v>24675.74928</v>
      </c>
      <c r="V3392" s="612">
        <f t="shared" ref="V3392:W3392" si="2431">V3327+V3257</f>
        <v>24675.74928</v>
      </c>
      <c r="W3392" s="612">
        <f t="shared" si="2431"/>
        <v>24675.74928</v>
      </c>
      <c r="X3392" s="612">
        <f t="shared" ref="X3392:Y3392" si="2432">X3327+X3257</f>
        <v>24675.74928</v>
      </c>
      <c r="Y3392" s="612">
        <f t="shared" si="2432"/>
        <v>24675.74928</v>
      </c>
      <c r="Z3392" s="612">
        <f t="shared" ref="Z3392:AA3392" si="2433">Z3327+Z3257</f>
        <v>24675.74928</v>
      </c>
      <c r="AA3392" s="612">
        <f t="shared" si="2433"/>
        <v>24675.74928</v>
      </c>
      <c r="AB3392" s="612">
        <f t="shared" si="2428"/>
        <v>22619.436839999998</v>
      </c>
      <c r="AC3392" s="612">
        <f t="shared" si="2428"/>
        <v>23569.709940000001</v>
      </c>
      <c r="AD3392" s="1074">
        <f t="shared" si="2428"/>
        <v>0</v>
      </c>
      <c r="AE3392" s="565">
        <f t="shared" si="2428"/>
        <v>0</v>
      </c>
      <c r="AF3392" s="612">
        <f t="shared" si="2428"/>
        <v>950.27310000000239</v>
      </c>
      <c r="AG3392" s="612">
        <f t="shared" si="2428"/>
        <v>0</v>
      </c>
      <c r="AH3392" s="612">
        <f t="shared" si="2428"/>
        <v>-8.5733899999999998</v>
      </c>
      <c r="AI3392" s="612">
        <f t="shared" si="2428"/>
        <v>23561.136550000003</v>
      </c>
      <c r="AJ3392" s="1264">
        <f t="shared" si="2428"/>
        <v>0</v>
      </c>
      <c r="AK3392" s="561">
        <f t="shared" ref="AK3392" si="2434">AK3327+AK3257</f>
        <v>0</v>
      </c>
      <c r="AL3392" s="1441"/>
      <c r="AM3392" s="1456"/>
    </row>
    <row r="3393" spans="1:39" x14ac:dyDescent="0.25">
      <c r="A3393" s="239">
        <v>1</v>
      </c>
      <c r="B3393" s="819" t="s">
        <v>138</v>
      </c>
      <c r="C3393" s="2341"/>
      <c r="D3393" s="1046"/>
      <c r="E3393" s="2348">
        <f t="shared" si="2424"/>
        <v>505024</v>
      </c>
      <c r="F3393" s="2347">
        <f t="shared" si="2424"/>
        <v>462937.3833333333</v>
      </c>
      <c r="G3393" s="2347">
        <f t="shared" si="2424"/>
        <v>189855.80130952381</v>
      </c>
      <c r="H3393" s="2525">
        <f t="shared" si="2416"/>
        <v>41.011119029205751</v>
      </c>
      <c r="I3393" s="2457"/>
      <c r="J3393" s="2457"/>
      <c r="K3393" s="2458"/>
      <c r="L3393" s="2458"/>
      <c r="M3393" s="2458"/>
      <c r="N3393" s="2458"/>
      <c r="O3393" s="2458"/>
      <c r="P3393" s="2337"/>
      <c r="Q3393" s="612">
        <f t="shared" ref="Q3393:AJ3393" si="2435">Q3328+Q3258</f>
        <v>289795.85722000001</v>
      </c>
      <c r="R3393" s="612">
        <f t="shared" ref="R3393:S3393" si="2436">R3328+R3258</f>
        <v>289795.85722000001</v>
      </c>
      <c r="S3393" s="612">
        <f t="shared" si="2436"/>
        <v>289795.85722000001</v>
      </c>
      <c r="T3393" s="612">
        <f t="shared" ref="T3393:U3393" si="2437">T3328+T3258</f>
        <v>289795.85722000001</v>
      </c>
      <c r="U3393" s="612">
        <f t="shared" si="2437"/>
        <v>289795.85722000001</v>
      </c>
      <c r="V3393" s="612">
        <f t="shared" ref="V3393:W3393" si="2438">V3328+V3258</f>
        <v>289795.85722000001</v>
      </c>
      <c r="W3393" s="612">
        <f t="shared" si="2438"/>
        <v>289795.85722000001</v>
      </c>
      <c r="X3393" s="612">
        <f t="shared" ref="X3393:Y3393" si="2439">X3328+X3258</f>
        <v>289795.85722000001</v>
      </c>
      <c r="Y3393" s="612">
        <f t="shared" si="2439"/>
        <v>289795.85722000001</v>
      </c>
      <c r="Z3393" s="612">
        <f t="shared" ref="Z3393:AA3393" si="2440">Z3328+Z3258</f>
        <v>290719.17722000001</v>
      </c>
      <c r="AA3393" s="612">
        <f t="shared" si="2440"/>
        <v>290719.17722000001</v>
      </c>
      <c r="AB3393" s="612">
        <f t="shared" si="2435"/>
        <v>266630.15993583336</v>
      </c>
      <c r="AC3393" s="612">
        <f t="shared" si="2435"/>
        <v>267026.05709999998</v>
      </c>
      <c r="AD3393" s="1074">
        <f t="shared" si="2435"/>
        <v>0</v>
      </c>
      <c r="AE3393" s="565">
        <f t="shared" si="2435"/>
        <v>-0.14057</v>
      </c>
      <c r="AF3393" s="612">
        <f t="shared" si="2435"/>
        <v>395.89716416665487</v>
      </c>
      <c r="AG3393" s="612">
        <f t="shared" si="2435"/>
        <v>0</v>
      </c>
      <c r="AH3393" s="612">
        <f t="shared" si="2435"/>
        <v>-230.43232</v>
      </c>
      <c r="AI3393" s="612">
        <f t="shared" si="2435"/>
        <v>266795.48421000002</v>
      </c>
      <c r="AJ3393" s="1264">
        <f t="shared" si="2435"/>
        <v>0</v>
      </c>
      <c r="AK3393" s="561">
        <f t="shared" ref="AK3393" si="2441">AK3328+AK3258</f>
        <v>0</v>
      </c>
      <c r="AL3393" s="1441"/>
      <c r="AM3393" s="1456"/>
    </row>
    <row r="3394" spans="1:39" x14ac:dyDescent="0.25">
      <c r="A3394" s="239">
        <v>1</v>
      </c>
      <c r="B3394" s="2651" t="s">
        <v>69</v>
      </c>
      <c r="C3394" s="2652"/>
      <c r="D3394" s="2524"/>
      <c r="E3394" s="2351">
        <f>SUM(E3333,E3261)</f>
        <v>711</v>
      </c>
      <c r="F3394" s="2524">
        <f>SUM(F3333,F3261)</f>
        <v>652</v>
      </c>
      <c r="G3394" s="2524">
        <f>SUM(G3333,G3261)</f>
        <v>630</v>
      </c>
      <c r="H3394" s="2524">
        <f t="shared" si="2416"/>
        <v>96.625766871165638</v>
      </c>
      <c r="I3394" s="2340">
        <f>K3394/E3394</f>
        <v>9.3530239099859358</v>
      </c>
      <c r="J3394" s="2336">
        <f>M3394/G3394</f>
        <v>9.4793650793650794</v>
      </c>
      <c r="K3394" s="2524">
        <f>SUM(K3333,K3261)</f>
        <v>6650</v>
      </c>
      <c r="L3394" s="2524">
        <f>SUM(L3333,L3261)</f>
        <v>6096</v>
      </c>
      <c r="M3394" s="2524">
        <f>SUM(M3333,M3261)</f>
        <v>5972</v>
      </c>
      <c r="N3394" s="2337">
        <f>M3394/L3394*100</f>
        <v>97.965879265091857</v>
      </c>
      <c r="O3394" s="2524">
        <f>SUM(O3333,O3261)</f>
        <v>21.733333333333334</v>
      </c>
      <c r="P3394" s="2337">
        <f>M3394/$B$4*12/O3394</f>
        <v>299.76575571667593</v>
      </c>
      <c r="Q3394" s="612">
        <f t="shared" ref="Q3394:AC3394" si="2442">SUM(Q3333,Q3261)</f>
        <v>0</v>
      </c>
      <c r="R3394" s="612">
        <f t="shared" si="2442"/>
        <v>0</v>
      </c>
      <c r="S3394" s="612">
        <f t="shared" si="2442"/>
        <v>0</v>
      </c>
      <c r="T3394" s="612">
        <f t="shared" si="2442"/>
        <v>0</v>
      </c>
      <c r="U3394" s="612">
        <f t="shared" ref="U3394:V3394" si="2443">SUM(U3333,U3261)</f>
        <v>0</v>
      </c>
      <c r="V3394" s="612">
        <f t="shared" si="2443"/>
        <v>0</v>
      </c>
      <c r="W3394" s="612">
        <f t="shared" ref="W3394:X3394" si="2444">SUM(W3333,W3261)</f>
        <v>0</v>
      </c>
      <c r="X3394" s="612">
        <f t="shared" si="2444"/>
        <v>0</v>
      </c>
      <c r="Y3394" s="612">
        <f t="shared" ref="Y3394:Z3394" si="2445">SUM(Y3333,Y3261)</f>
        <v>0</v>
      </c>
      <c r="Z3394" s="612">
        <f t="shared" si="2445"/>
        <v>0</v>
      </c>
      <c r="AA3394" s="612">
        <f t="shared" ref="AA3394" si="2446">SUM(AA3333,AA3261)</f>
        <v>0</v>
      </c>
      <c r="AB3394" s="612">
        <f t="shared" si="2442"/>
        <v>0</v>
      </c>
      <c r="AC3394" s="612">
        <f t="shared" si="2442"/>
        <v>0</v>
      </c>
      <c r="AD3394" s="1074"/>
      <c r="AE3394" s="565"/>
      <c r="AF3394" s="612">
        <f t="shared" ref="AF3394:AI3394" si="2447">SUM(AF3333,AF3261)</f>
        <v>0</v>
      </c>
      <c r="AG3394" s="612">
        <f t="shared" si="2447"/>
        <v>0</v>
      </c>
      <c r="AH3394" s="612">
        <f t="shared" si="2447"/>
        <v>0</v>
      </c>
      <c r="AI3394" s="612">
        <f t="shared" si="2447"/>
        <v>0</v>
      </c>
      <c r="AJ3394" s="2485">
        <f>SUM(AJ3333,AJ3261)</f>
        <v>0</v>
      </c>
      <c r="AK3394" s="561">
        <f t="shared" ref="AK3394" si="2448">SUM(AK3333,AK3261)</f>
        <v>0</v>
      </c>
      <c r="AL3394" s="1441"/>
      <c r="AM3394" s="1456"/>
    </row>
    <row r="3395" spans="1:39" x14ac:dyDescent="0.25">
      <c r="A3395" s="239">
        <v>1</v>
      </c>
      <c r="B3395" s="2653" t="s">
        <v>16</v>
      </c>
      <c r="C3395" s="2654"/>
      <c r="D3395" s="2522"/>
      <c r="E3395" s="2523">
        <f t="shared" ref="E3395:G3396" si="2449">SUM(E3335,E3265)</f>
        <v>1581</v>
      </c>
      <c r="F3395" s="2522">
        <f t="shared" si="2449"/>
        <v>1449</v>
      </c>
      <c r="G3395" s="2522">
        <f t="shared" si="2449"/>
        <v>1635</v>
      </c>
      <c r="H3395" s="2522">
        <f t="shared" si="2416"/>
        <v>112.83643892339545</v>
      </c>
      <c r="I3395" s="2340">
        <f>K3395/E3395</f>
        <v>7.9810246679316892</v>
      </c>
      <c r="J3395" s="2336">
        <f>M3395/G3395</f>
        <v>7.3443425076452602</v>
      </c>
      <c r="K3395" s="2522">
        <f t="shared" ref="K3395:M3396" si="2450">SUM(K3335,K3265)</f>
        <v>12618</v>
      </c>
      <c r="L3395" s="2522">
        <f t="shared" si="2450"/>
        <v>11567</v>
      </c>
      <c r="M3395" s="2522">
        <f t="shared" si="2450"/>
        <v>12008</v>
      </c>
      <c r="N3395" s="2337">
        <f>M3395/L3395*100</f>
        <v>103.81257024293249</v>
      </c>
      <c r="O3395" s="2522">
        <f>SUM(O3335,O3265)</f>
        <v>52.575000000000003</v>
      </c>
      <c r="P3395" s="2337">
        <f>M3395/$B$4*12/O3395</f>
        <v>249.1609389184282</v>
      </c>
      <c r="Q3395" s="612">
        <f t="shared" ref="Q3395:AC3396" si="2451">SUM(Q3335,Q3265)</f>
        <v>0</v>
      </c>
      <c r="R3395" s="612">
        <f t="shared" ref="R3395:S3395" si="2452">SUM(R3335,R3265)</f>
        <v>0</v>
      </c>
      <c r="S3395" s="612">
        <f t="shared" si="2452"/>
        <v>0</v>
      </c>
      <c r="T3395" s="612">
        <f t="shared" ref="T3395:U3395" si="2453">SUM(T3335,T3265)</f>
        <v>0</v>
      </c>
      <c r="U3395" s="612">
        <f t="shared" si="2453"/>
        <v>0</v>
      </c>
      <c r="V3395" s="612">
        <f t="shared" ref="V3395:W3395" si="2454">SUM(V3335,V3265)</f>
        <v>0</v>
      </c>
      <c r="W3395" s="612">
        <f t="shared" si="2454"/>
        <v>0</v>
      </c>
      <c r="X3395" s="612">
        <f t="shared" ref="X3395:Y3395" si="2455">SUM(X3335,X3265)</f>
        <v>0</v>
      </c>
      <c r="Y3395" s="612">
        <f t="shared" si="2455"/>
        <v>0</v>
      </c>
      <c r="Z3395" s="612">
        <f t="shared" ref="Z3395:AA3395" si="2456">SUM(Z3335,Z3265)</f>
        <v>0</v>
      </c>
      <c r="AA3395" s="612">
        <f t="shared" si="2456"/>
        <v>0</v>
      </c>
      <c r="AB3395" s="612">
        <f t="shared" si="2451"/>
        <v>0</v>
      </c>
      <c r="AC3395" s="612">
        <f t="shared" si="2451"/>
        <v>0</v>
      </c>
      <c r="AD3395" s="1074"/>
      <c r="AE3395" s="565"/>
      <c r="AF3395" s="612">
        <f t="shared" ref="AF3395:AJ3396" si="2457">SUM(AF3335,AF3265)</f>
        <v>0</v>
      </c>
      <c r="AG3395" s="612">
        <f t="shared" si="2457"/>
        <v>0</v>
      </c>
      <c r="AH3395" s="612">
        <f t="shared" si="2457"/>
        <v>0</v>
      </c>
      <c r="AI3395" s="612">
        <f t="shared" si="2457"/>
        <v>0</v>
      </c>
      <c r="AJ3395" s="2162">
        <f t="shared" si="2457"/>
        <v>0</v>
      </c>
      <c r="AK3395" s="561">
        <f t="shared" ref="AK3395" si="2458">SUM(AK3335,AK3265)</f>
        <v>0</v>
      </c>
      <c r="AL3395" s="1441"/>
      <c r="AM3395" s="1456"/>
    </row>
    <row r="3396" spans="1:39" ht="29.25" x14ac:dyDescent="0.25">
      <c r="A3396" s="239">
        <v>1</v>
      </c>
      <c r="B3396" s="1023" t="s">
        <v>214</v>
      </c>
      <c r="C3396" s="1021"/>
      <c r="D3396" s="2525"/>
      <c r="E3396" s="2335">
        <f t="shared" si="2449"/>
        <v>2292</v>
      </c>
      <c r="F3396" s="2525">
        <f t="shared" si="2449"/>
        <v>2101</v>
      </c>
      <c r="G3396" s="2525">
        <f t="shared" si="2449"/>
        <v>2265</v>
      </c>
      <c r="H3396" s="2525">
        <f t="shared" si="2416"/>
        <v>107.80580675868634</v>
      </c>
      <c r="I3396" s="2340">
        <f>K3396/E3396</f>
        <v>8.4066317626527045</v>
      </c>
      <c r="J3396" s="2336">
        <f>M3396/G3396</f>
        <v>7.9381898454746134</v>
      </c>
      <c r="K3396" s="2525">
        <f t="shared" si="2450"/>
        <v>19268</v>
      </c>
      <c r="L3396" s="2525">
        <f t="shared" si="2450"/>
        <v>17663</v>
      </c>
      <c r="M3396" s="2525">
        <f t="shared" si="2450"/>
        <v>17980</v>
      </c>
      <c r="N3396" s="2337">
        <f>M3396/L3396*100</f>
        <v>101.79471211006057</v>
      </c>
      <c r="O3396" s="2525">
        <f>SUM(O3336,O3266)</f>
        <v>74.308333333333337</v>
      </c>
      <c r="P3396" s="2337">
        <f>M3396/$B$4*12/O3396</f>
        <v>263.96158512341083</v>
      </c>
      <c r="Q3396" s="612">
        <f t="shared" si="2451"/>
        <v>38000.614409743997</v>
      </c>
      <c r="R3396" s="612">
        <f t="shared" ref="R3396:S3396" si="2459">SUM(R3336,R3266)</f>
        <v>38000.614409743997</v>
      </c>
      <c r="S3396" s="612">
        <f t="shared" si="2459"/>
        <v>38000.614409743997</v>
      </c>
      <c r="T3396" s="612">
        <f t="shared" ref="T3396:U3396" si="2460">SUM(T3336,T3266)</f>
        <v>38000.614409743997</v>
      </c>
      <c r="U3396" s="612">
        <f t="shared" si="2460"/>
        <v>38000.614409743997</v>
      </c>
      <c r="V3396" s="612">
        <f t="shared" ref="V3396:W3396" si="2461">SUM(V3336,V3266)</f>
        <v>38000.614409743997</v>
      </c>
      <c r="W3396" s="612">
        <f t="shared" si="2461"/>
        <v>38000.614409743997</v>
      </c>
      <c r="X3396" s="612">
        <f t="shared" ref="X3396:Y3396" si="2462">SUM(X3336,X3266)</f>
        <v>38000.614409743997</v>
      </c>
      <c r="Y3396" s="612">
        <f t="shared" si="2462"/>
        <v>39007.854489744001</v>
      </c>
      <c r="Z3396" s="612">
        <f t="shared" ref="Z3396:AA3396" si="2463">SUM(Z3336,Z3266)</f>
        <v>39007.854489744001</v>
      </c>
      <c r="AA3396" s="612">
        <f t="shared" si="2463"/>
        <v>39007.854489744001</v>
      </c>
      <c r="AB3396" s="612">
        <f t="shared" si="2451"/>
        <v>35589.326602265326</v>
      </c>
      <c r="AC3396" s="612">
        <f t="shared" si="2451"/>
        <v>36860.383249999999</v>
      </c>
      <c r="AD3396" s="1074">
        <f>SUM(AD3336,AD3266)</f>
        <v>0</v>
      </c>
      <c r="AE3396" s="565">
        <f>SUM(AE3336,AE3266)</f>
        <v>0</v>
      </c>
      <c r="AF3396" s="612">
        <f t="shared" si="2457"/>
        <v>1271.0566477346711</v>
      </c>
      <c r="AG3396" s="612">
        <f t="shared" si="2457"/>
        <v>-31.17184</v>
      </c>
      <c r="AH3396" s="612">
        <f t="shared" si="2457"/>
        <v>-178.51715000000002</v>
      </c>
      <c r="AI3396" s="612">
        <f t="shared" si="2457"/>
        <v>36681.866099999999</v>
      </c>
      <c r="AJ3396" s="1303">
        <f t="shared" si="2457"/>
        <v>0</v>
      </c>
      <c r="AK3396" s="561">
        <f t="shared" ref="AK3396" si="2464">SUM(AK3336,AK3266)</f>
        <v>0</v>
      </c>
      <c r="AL3396" s="1441"/>
      <c r="AM3396" s="1456"/>
    </row>
    <row r="3397" spans="1:39" x14ac:dyDescent="0.25">
      <c r="A3397" s="239">
        <v>1</v>
      </c>
      <c r="B3397" s="2655" t="s">
        <v>210</v>
      </c>
      <c r="C3397" s="2656"/>
      <c r="D3397" s="2508"/>
      <c r="E3397" s="2509">
        <f t="shared" ref="E3397:G3400" si="2465">E3337+E3267</f>
        <v>11600</v>
      </c>
      <c r="F3397" s="2508">
        <f t="shared" si="2465"/>
        <v>10633</v>
      </c>
      <c r="G3397" s="2508">
        <f t="shared" si="2465"/>
        <v>9971</v>
      </c>
      <c r="H3397" s="2525">
        <f t="shared" si="2416"/>
        <v>93.774099501551774</v>
      </c>
      <c r="I3397" s="2575"/>
      <c r="J3397" s="2369"/>
      <c r="K3397" s="2508"/>
      <c r="L3397" s="2508"/>
      <c r="M3397" s="2508"/>
      <c r="N3397" s="2366"/>
      <c r="O3397" s="2508"/>
      <c r="P3397" s="2366"/>
      <c r="Q3397" s="612">
        <f t="shared" ref="Q3397:AC3400" si="2466">Q3337+Q3267</f>
        <v>0</v>
      </c>
      <c r="R3397" s="612">
        <f t="shared" ref="R3397:S3397" si="2467">R3337+R3267</f>
        <v>0</v>
      </c>
      <c r="S3397" s="612">
        <f t="shared" si="2467"/>
        <v>0</v>
      </c>
      <c r="T3397" s="612">
        <f t="shared" ref="T3397:U3397" si="2468">T3337+T3267</f>
        <v>0</v>
      </c>
      <c r="U3397" s="612">
        <f t="shared" si="2468"/>
        <v>0</v>
      </c>
      <c r="V3397" s="612">
        <f t="shared" ref="V3397:W3397" si="2469">V3337+V3267</f>
        <v>0</v>
      </c>
      <c r="W3397" s="612">
        <f t="shared" si="2469"/>
        <v>0</v>
      </c>
      <c r="X3397" s="612">
        <f t="shared" ref="X3397:Y3397" si="2470">X3337+X3267</f>
        <v>0</v>
      </c>
      <c r="Y3397" s="612">
        <f t="shared" si="2470"/>
        <v>0</v>
      </c>
      <c r="Z3397" s="612">
        <f t="shared" ref="Z3397:AA3397" si="2471">Z3337+Z3267</f>
        <v>0</v>
      </c>
      <c r="AA3397" s="612">
        <f t="shared" si="2471"/>
        <v>0</v>
      </c>
      <c r="AB3397" s="612">
        <f t="shared" si="2466"/>
        <v>0</v>
      </c>
      <c r="AC3397" s="612">
        <f t="shared" si="2466"/>
        <v>0</v>
      </c>
      <c r="AD3397" s="1074"/>
      <c r="AE3397" s="565"/>
      <c r="AF3397" s="612">
        <f t="shared" ref="AF3397:AJ3400" si="2472">AF3337+AF3267</f>
        <v>0</v>
      </c>
      <c r="AG3397" s="612">
        <f t="shared" si="2472"/>
        <v>0</v>
      </c>
      <c r="AH3397" s="612">
        <f t="shared" si="2472"/>
        <v>0</v>
      </c>
      <c r="AI3397" s="612">
        <f t="shared" si="2472"/>
        <v>0</v>
      </c>
      <c r="AJ3397" s="1305">
        <f t="shared" si="2472"/>
        <v>0</v>
      </c>
      <c r="AK3397" s="561">
        <f t="shared" ref="AK3397" si="2473">AK3337+AK3267</f>
        <v>0</v>
      </c>
      <c r="AL3397" s="1441"/>
      <c r="AM3397" s="1456"/>
    </row>
    <row r="3398" spans="1:39" x14ac:dyDescent="0.25">
      <c r="A3398" s="239">
        <v>1</v>
      </c>
      <c r="B3398" s="2657" t="s">
        <v>211</v>
      </c>
      <c r="C3398" s="2658"/>
      <c r="D3398" s="2463"/>
      <c r="E3398" s="2464">
        <f t="shared" si="2465"/>
        <v>11594</v>
      </c>
      <c r="F3398" s="2463">
        <f t="shared" si="2465"/>
        <v>10628</v>
      </c>
      <c r="G3398" s="2508">
        <f t="shared" si="2465"/>
        <v>9971</v>
      </c>
      <c r="H3398" s="2525">
        <f t="shared" si="2416"/>
        <v>93.818216033120066</v>
      </c>
      <c r="I3398" s="2575"/>
      <c r="J3398" s="2369"/>
      <c r="K3398" s="2508"/>
      <c r="L3398" s="2508"/>
      <c r="M3398" s="2508"/>
      <c r="N3398" s="2366"/>
      <c r="O3398" s="2508"/>
      <c r="P3398" s="2366"/>
      <c r="Q3398" s="612">
        <f t="shared" si="2466"/>
        <v>0</v>
      </c>
      <c r="R3398" s="612">
        <f t="shared" ref="R3398:S3398" si="2474">R3338+R3268</f>
        <v>0</v>
      </c>
      <c r="S3398" s="612">
        <f t="shared" si="2474"/>
        <v>0</v>
      </c>
      <c r="T3398" s="612">
        <f t="shared" ref="T3398:U3398" si="2475">T3338+T3268</f>
        <v>0</v>
      </c>
      <c r="U3398" s="612">
        <f t="shared" si="2475"/>
        <v>0</v>
      </c>
      <c r="V3398" s="612">
        <f t="shared" ref="V3398:W3398" si="2476">V3338+V3268</f>
        <v>0</v>
      </c>
      <c r="W3398" s="612">
        <f t="shared" si="2476"/>
        <v>0</v>
      </c>
      <c r="X3398" s="612">
        <f t="shared" ref="X3398:Y3398" si="2477">X3338+X3268</f>
        <v>0</v>
      </c>
      <c r="Y3398" s="612">
        <f t="shared" si="2477"/>
        <v>0</v>
      </c>
      <c r="Z3398" s="612">
        <f t="shared" ref="Z3398:AA3398" si="2478">Z3338+Z3268</f>
        <v>0</v>
      </c>
      <c r="AA3398" s="612">
        <f t="shared" si="2478"/>
        <v>0</v>
      </c>
      <c r="AB3398" s="612">
        <f t="shared" si="2466"/>
        <v>0</v>
      </c>
      <c r="AC3398" s="612">
        <f t="shared" si="2466"/>
        <v>0</v>
      </c>
      <c r="AD3398" s="1074"/>
      <c r="AE3398" s="565"/>
      <c r="AF3398" s="612">
        <f t="shared" si="2472"/>
        <v>0</v>
      </c>
      <c r="AG3398" s="612">
        <f t="shared" si="2472"/>
        <v>0</v>
      </c>
      <c r="AH3398" s="612">
        <f t="shared" si="2472"/>
        <v>0</v>
      </c>
      <c r="AI3398" s="612">
        <f t="shared" si="2472"/>
        <v>0</v>
      </c>
      <c r="AJ3398" s="1305">
        <f t="shared" si="2472"/>
        <v>0</v>
      </c>
      <c r="AK3398" s="561">
        <f t="shared" ref="AK3398" si="2479">AK3338+AK3268</f>
        <v>0</v>
      </c>
      <c r="AL3398" s="1441"/>
      <c r="AM3398" s="1456"/>
    </row>
    <row r="3399" spans="1:39" ht="30" x14ac:dyDescent="0.25">
      <c r="A3399" s="239">
        <v>1</v>
      </c>
      <c r="B3399" s="2657" t="s">
        <v>212</v>
      </c>
      <c r="C3399" s="2660"/>
      <c r="D3399" s="2353"/>
      <c r="E3399" s="2342">
        <f t="shared" si="2465"/>
        <v>6</v>
      </c>
      <c r="F3399" s="2463">
        <f t="shared" si="2465"/>
        <v>6</v>
      </c>
      <c r="G3399" s="2661">
        <f t="shared" si="2465"/>
        <v>0</v>
      </c>
      <c r="H3399" s="2508">
        <f t="shared" si="2416"/>
        <v>0</v>
      </c>
      <c r="I3399" s="2662"/>
      <c r="J3399" s="2336"/>
      <c r="K3399" s="2525"/>
      <c r="L3399" s="2525"/>
      <c r="M3399" s="2525"/>
      <c r="N3399" s="2366"/>
      <c r="O3399" s="2508"/>
      <c r="P3399" s="2337"/>
      <c r="Q3399" s="612">
        <f t="shared" si="2466"/>
        <v>0</v>
      </c>
      <c r="R3399" s="612">
        <f t="shared" ref="R3399:S3399" si="2480">R3339+R3269</f>
        <v>0</v>
      </c>
      <c r="S3399" s="612">
        <f t="shared" si="2480"/>
        <v>0</v>
      </c>
      <c r="T3399" s="612">
        <f t="shared" ref="T3399:U3399" si="2481">T3339+T3269</f>
        <v>0</v>
      </c>
      <c r="U3399" s="612">
        <f t="shared" si="2481"/>
        <v>0</v>
      </c>
      <c r="V3399" s="612">
        <f t="shared" ref="V3399:W3399" si="2482">V3339+V3269</f>
        <v>0</v>
      </c>
      <c r="W3399" s="612">
        <f t="shared" si="2482"/>
        <v>0</v>
      </c>
      <c r="X3399" s="612">
        <f t="shared" ref="X3399:Y3399" si="2483">X3339+X3269</f>
        <v>0</v>
      </c>
      <c r="Y3399" s="612">
        <f t="shared" si="2483"/>
        <v>0</v>
      </c>
      <c r="Z3399" s="612">
        <f t="shared" ref="Z3399:AA3399" si="2484">Z3339+Z3269</f>
        <v>0</v>
      </c>
      <c r="AA3399" s="612">
        <f t="shared" si="2484"/>
        <v>0</v>
      </c>
      <c r="AB3399" s="612">
        <f t="shared" si="2466"/>
        <v>0</v>
      </c>
      <c r="AC3399" s="612">
        <f t="shared" si="2466"/>
        <v>0</v>
      </c>
      <c r="AD3399" s="2659"/>
      <c r="AE3399" s="804"/>
      <c r="AF3399" s="612">
        <f t="shared" si="2472"/>
        <v>0</v>
      </c>
      <c r="AG3399" s="612">
        <f t="shared" si="2472"/>
        <v>0</v>
      </c>
      <c r="AH3399" s="612">
        <f t="shared" si="2472"/>
        <v>0</v>
      </c>
      <c r="AI3399" s="612">
        <f t="shared" si="2472"/>
        <v>0</v>
      </c>
      <c r="AJ3399" s="1305">
        <f t="shared" si="2472"/>
        <v>0</v>
      </c>
      <c r="AK3399" s="561">
        <f t="shared" ref="AK3399" si="2485">AK3339+AK3269</f>
        <v>0</v>
      </c>
      <c r="AL3399" s="1441"/>
      <c r="AM3399" s="1456"/>
    </row>
    <row r="3400" spans="1:39" ht="30.75" thickBot="1" x14ac:dyDescent="0.3">
      <c r="A3400" s="239">
        <v>1</v>
      </c>
      <c r="B3400" s="2663" t="s">
        <v>217</v>
      </c>
      <c r="C3400" s="2664"/>
      <c r="D3400" s="2527"/>
      <c r="E3400" s="2665">
        <f t="shared" si="2465"/>
        <v>11600</v>
      </c>
      <c r="F3400" s="2666">
        <f t="shared" si="2465"/>
        <v>10633</v>
      </c>
      <c r="G3400" s="2666">
        <f t="shared" si="2465"/>
        <v>9971</v>
      </c>
      <c r="H3400" s="2527">
        <f t="shared" si="2416"/>
        <v>93.774099501551774</v>
      </c>
      <c r="I3400" s="2667"/>
      <c r="J3400" s="2380"/>
      <c r="K3400" s="2527"/>
      <c r="L3400" s="2527"/>
      <c r="M3400" s="2527"/>
      <c r="N3400" s="2382"/>
      <c r="O3400" s="2527"/>
      <c r="P3400" s="2382"/>
      <c r="Q3400" s="616">
        <f t="shared" si="2466"/>
        <v>47999.012000000002</v>
      </c>
      <c r="R3400" s="616">
        <f t="shared" ref="R3400:S3400" si="2486">R3340+R3270</f>
        <v>47999.012000000002</v>
      </c>
      <c r="S3400" s="616">
        <f t="shared" si="2486"/>
        <v>47999.012000000002</v>
      </c>
      <c r="T3400" s="616">
        <f t="shared" ref="T3400:U3400" si="2487">T3340+T3270</f>
        <v>47999.012000000002</v>
      </c>
      <c r="U3400" s="616">
        <f t="shared" si="2487"/>
        <v>47999.012000000002</v>
      </c>
      <c r="V3400" s="616">
        <f t="shared" ref="V3400:W3400" si="2488">V3340+V3270</f>
        <v>47999.012000000002</v>
      </c>
      <c r="W3400" s="616">
        <f t="shared" si="2488"/>
        <v>47999.012000000002</v>
      </c>
      <c r="X3400" s="616">
        <f t="shared" ref="X3400:Y3400" si="2489">X3340+X3270</f>
        <v>47999.012000000002</v>
      </c>
      <c r="Y3400" s="616">
        <f t="shared" si="2489"/>
        <v>47999.012000000002</v>
      </c>
      <c r="Z3400" s="616">
        <f t="shared" ref="Z3400:AA3400" si="2490">Z3340+Z3270</f>
        <v>47999.012000000002</v>
      </c>
      <c r="AA3400" s="616">
        <f t="shared" si="2490"/>
        <v>47999.012000000002</v>
      </c>
      <c r="AB3400" s="615">
        <f t="shared" si="2466"/>
        <v>43999.094333333342</v>
      </c>
      <c r="AC3400" s="615">
        <f t="shared" si="2466"/>
        <v>43999.094370000006</v>
      </c>
      <c r="AD3400" s="1917">
        <f>AD3340+AD3270</f>
        <v>0</v>
      </c>
      <c r="AE3400" s="653">
        <f>AE3340+AE3270</f>
        <v>0</v>
      </c>
      <c r="AF3400" s="616">
        <f t="shared" si="2472"/>
        <v>3.6666671803686768E-5</v>
      </c>
      <c r="AG3400" s="615">
        <f t="shared" si="2472"/>
        <v>0</v>
      </c>
      <c r="AH3400" s="615">
        <f t="shared" si="2472"/>
        <v>-160.67062000000001</v>
      </c>
      <c r="AI3400" s="615">
        <f t="shared" si="2472"/>
        <v>43838.423750000009</v>
      </c>
      <c r="AJ3400" s="2668">
        <f t="shared" si="2472"/>
        <v>0</v>
      </c>
      <c r="AK3400" s="1196">
        <f t="shared" ref="AK3400" si="2491">AK3340+AK3270</f>
        <v>0</v>
      </c>
      <c r="AL3400" s="1441"/>
      <c r="AM3400" s="1456"/>
    </row>
    <row r="3401" spans="1:39" ht="15.75" x14ac:dyDescent="0.25">
      <c r="B3401" s="659"/>
      <c r="C3401" s="659"/>
      <c r="D3401" s="2669"/>
      <c r="E3401" s="1035"/>
      <c r="F3401" s="1035"/>
      <c r="G3401" s="1035"/>
      <c r="H3401" s="1035"/>
      <c r="I3401" s="1035"/>
      <c r="J3401" s="1035"/>
      <c r="K3401" s="1035"/>
      <c r="L3401" s="1035"/>
      <c r="M3401" s="1035"/>
      <c r="N3401" s="1035"/>
      <c r="O3401" s="1035"/>
      <c r="P3401" s="239"/>
      <c r="Q3401" s="239"/>
      <c r="R3401" s="2690"/>
      <c r="S3401" s="2690"/>
      <c r="T3401" s="2690"/>
      <c r="U3401" s="2690"/>
      <c r="V3401" s="2690"/>
      <c r="W3401" s="2690"/>
      <c r="X3401" s="2690"/>
      <c r="Y3401" s="2690"/>
      <c r="Z3401" s="2690"/>
      <c r="AA3401" s="2690"/>
      <c r="AB3401" s="5"/>
      <c r="AC3401" s="5"/>
      <c r="AD3401" s="2670"/>
      <c r="AE3401" s="5"/>
      <c r="AF3401" s="5"/>
      <c r="AG3401" s="5"/>
      <c r="AH3401" s="5"/>
      <c r="AI3401" s="1398"/>
      <c r="AJ3401" s="1035"/>
      <c r="AK3401" s="1398"/>
    </row>
    <row r="3402" spans="1:39" x14ac:dyDescent="0.25">
      <c r="B3402" s="239"/>
      <c r="C3402" s="1034"/>
      <c r="D3402" s="239"/>
      <c r="E3402" s="1035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690"/>
      <c r="S3402" s="2690"/>
      <c r="T3402" s="2690"/>
      <c r="U3402" s="2690"/>
      <c r="V3402" s="2690"/>
      <c r="W3402" s="2690"/>
      <c r="X3402" s="2690"/>
      <c r="Y3402" s="2690"/>
      <c r="Z3402" s="2690"/>
      <c r="AA3402" s="2690"/>
      <c r="AB3402" s="1213"/>
      <c r="AC3402" s="5"/>
      <c r="AD3402" s="2670"/>
      <c r="AE3402" s="5"/>
      <c r="AF3402" s="5"/>
      <c r="AG3402" s="5"/>
      <c r="AH3402" s="5"/>
      <c r="AI3402" s="5"/>
      <c r="AJ3402" s="239"/>
      <c r="AK3402" s="5"/>
    </row>
    <row r="3403" spans="1:39" x14ac:dyDescent="0.25">
      <c r="B3403" s="239"/>
      <c r="C3403" s="1034"/>
      <c r="D3403" s="239"/>
      <c r="E3403" s="1035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690"/>
      <c r="S3403" s="2690"/>
      <c r="T3403" s="2690"/>
      <c r="U3403" s="2690"/>
      <c r="V3403" s="2690"/>
      <c r="W3403" s="2690"/>
      <c r="X3403" s="2690"/>
      <c r="Y3403" s="2690"/>
      <c r="Z3403" s="2690"/>
      <c r="AA3403" s="2690"/>
      <c r="AB3403" s="1213"/>
      <c r="AC3403" s="5"/>
      <c r="AD3403" s="2670"/>
      <c r="AE3403" s="5"/>
      <c r="AF3403" s="5"/>
      <c r="AG3403" s="5"/>
      <c r="AH3403" s="5"/>
      <c r="AI3403" s="5"/>
      <c r="AJ3403" s="239"/>
      <c r="AK3403" s="5"/>
    </row>
    <row r="3404" spans="1:39" x14ac:dyDescent="0.25">
      <c r="B3404" s="239"/>
      <c r="C3404" s="1034"/>
      <c r="D3404" s="239"/>
      <c r="E3404" s="1035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690"/>
      <c r="S3404" s="2690"/>
      <c r="T3404" s="2690"/>
      <c r="U3404" s="2690"/>
      <c r="V3404" s="2690"/>
      <c r="W3404" s="2690"/>
      <c r="X3404" s="2690"/>
      <c r="Y3404" s="2690"/>
      <c r="Z3404" s="2690"/>
      <c r="AA3404" s="2690"/>
      <c r="AB3404" s="1213"/>
      <c r="AC3404" s="5"/>
      <c r="AD3404" s="2670"/>
      <c r="AE3404" s="5"/>
      <c r="AF3404" s="5"/>
      <c r="AG3404" s="5"/>
      <c r="AH3404" s="5"/>
      <c r="AI3404" s="5"/>
      <c r="AJ3404" s="239"/>
      <c r="AK3404" s="5"/>
    </row>
    <row r="3405" spans="1:39" x14ac:dyDescent="0.25">
      <c r="B3405" s="239"/>
      <c r="C3405" s="1034"/>
      <c r="D3405" s="239"/>
      <c r="E3405" s="1035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690"/>
      <c r="S3405" s="2690"/>
      <c r="T3405" s="2690"/>
      <c r="U3405" s="2690"/>
      <c r="V3405" s="2690"/>
      <c r="W3405" s="2690"/>
      <c r="X3405" s="2690"/>
      <c r="Y3405" s="2690"/>
      <c r="Z3405" s="2690"/>
      <c r="AA3405" s="2690"/>
      <c r="AB3405" s="1213"/>
      <c r="AC3405" s="5"/>
      <c r="AD3405" s="2670"/>
      <c r="AE3405" s="5"/>
      <c r="AF3405" s="5"/>
      <c r="AG3405" s="5"/>
      <c r="AH3405" s="5"/>
      <c r="AI3405" s="5"/>
      <c r="AJ3405" s="239"/>
      <c r="AK3405" s="5"/>
    </row>
    <row r="3406" spans="1:39" x14ac:dyDescent="0.25">
      <c r="B3406" s="239"/>
      <c r="C3406" s="1034"/>
      <c r="D3406" s="239"/>
      <c r="E3406" s="1035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690"/>
      <c r="S3406" s="2690"/>
      <c r="T3406" s="2690"/>
      <c r="U3406" s="2690"/>
      <c r="V3406" s="2690"/>
      <c r="W3406" s="2690"/>
      <c r="X3406" s="2690"/>
      <c r="Y3406" s="2690"/>
      <c r="Z3406" s="2690"/>
      <c r="AA3406" s="2690"/>
      <c r="AB3406" s="1213"/>
      <c r="AC3406" s="5"/>
      <c r="AD3406" s="2670"/>
      <c r="AE3406" s="5"/>
      <c r="AF3406" s="5"/>
      <c r="AG3406" s="5"/>
      <c r="AH3406" s="5"/>
      <c r="AI3406" s="5"/>
      <c r="AJ3406" s="239"/>
      <c r="AK3406" s="5"/>
    </row>
    <row r="3407" spans="1:39" x14ac:dyDescent="0.25">
      <c r="B3407" s="239"/>
      <c r="C3407" s="1034"/>
      <c r="D3407" s="239"/>
      <c r="E3407" s="1035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690"/>
      <c r="S3407" s="2690"/>
      <c r="T3407" s="2690"/>
      <c r="U3407" s="2690"/>
      <c r="V3407" s="2690"/>
      <c r="W3407" s="2690"/>
      <c r="X3407" s="2690"/>
      <c r="Y3407" s="2690"/>
      <c r="Z3407" s="2690"/>
      <c r="AA3407" s="2690"/>
      <c r="AB3407" s="1213"/>
      <c r="AC3407" s="5"/>
      <c r="AD3407" s="2670"/>
      <c r="AE3407" s="5"/>
      <c r="AF3407" s="5"/>
      <c r="AG3407" s="5"/>
      <c r="AH3407" s="5"/>
      <c r="AI3407" s="5"/>
      <c r="AJ3407" s="239"/>
      <c r="AK3407" s="5"/>
    </row>
    <row r="3408" spans="1:39" x14ac:dyDescent="0.25">
      <c r="B3408" s="239"/>
      <c r="C3408" s="1034"/>
      <c r="D3408" s="239"/>
      <c r="E3408" s="1035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690"/>
      <c r="S3408" s="2690"/>
      <c r="T3408" s="2690"/>
      <c r="U3408" s="2690"/>
      <c r="V3408" s="2690"/>
      <c r="W3408" s="2690"/>
      <c r="X3408" s="2690"/>
      <c r="Y3408" s="2690"/>
      <c r="Z3408" s="2690"/>
      <c r="AA3408" s="2690"/>
      <c r="AB3408" s="1213"/>
      <c r="AC3408" s="5"/>
      <c r="AD3408" s="2670"/>
      <c r="AE3408" s="5"/>
      <c r="AF3408" s="5"/>
      <c r="AG3408" s="5"/>
      <c r="AH3408" s="5"/>
      <c r="AI3408" s="5"/>
      <c r="AJ3408" s="239"/>
      <c r="AK3408" s="5"/>
    </row>
    <row r="3409" spans="2:37" x14ac:dyDescent="0.25">
      <c r="B3409" s="239"/>
      <c r="C3409" s="1034"/>
      <c r="D3409" s="239"/>
      <c r="E3409" s="1035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690"/>
      <c r="S3409" s="2690"/>
      <c r="T3409" s="2690"/>
      <c r="U3409" s="2690"/>
      <c r="V3409" s="2690"/>
      <c r="W3409" s="2690"/>
      <c r="X3409" s="2690"/>
      <c r="Y3409" s="2690"/>
      <c r="Z3409" s="2690"/>
      <c r="AA3409" s="2690"/>
      <c r="AB3409" s="1213"/>
      <c r="AC3409" s="5"/>
      <c r="AD3409" s="2670"/>
      <c r="AE3409" s="5"/>
      <c r="AF3409" s="5"/>
      <c r="AG3409" s="5"/>
      <c r="AH3409" s="5"/>
      <c r="AI3409" s="5"/>
      <c r="AJ3409" s="239"/>
      <c r="AK3409" s="5"/>
    </row>
    <row r="3410" spans="2:37" x14ac:dyDescent="0.25">
      <c r="B3410" s="239"/>
      <c r="C3410" s="1034"/>
      <c r="D3410" s="239"/>
      <c r="E3410" s="1035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690"/>
      <c r="S3410" s="2690"/>
      <c r="T3410" s="2690"/>
      <c r="U3410" s="2690"/>
      <c r="V3410" s="2690"/>
      <c r="W3410" s="2690"/>
      <c r="X3410" s="2690"/>
      <c r="Y3410" s="2690"/>
      <c r="Z3410" s="2690"/>
      <c r="AA3410" s="2690"/>
      <c r="AB3410" s="1213"/>
      <c r="AC3410" s="5"/>
      <c r="AD3410" s="2670"/>
      <c r="AE3410" s="5"/>
      <c r="AF3410" s="5"/>
      <c r="AG3410" s="5"/>
      <c r="AH3410" s="5"/>
      <c r="AI3410" s="5"/>
      <c r="AJ3410" s="239"/>
      <c r="AK3410" s="5"/>
    </row>
    <row r="3411" spans="2:37" x14ac:dyDescent="0.25">
      <c r="B3411" s="239"/>
      <c r="C3411" s="1034"/>
      <c r="D3411" s="239"/>
      <c r="E3411" s="1035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690"/>
      <c r="S3411" s="2690"/>
      <c r="T3411" s="2690"/>
      <c r="U3411" s="2690"/>
      <c r="V3411" s="2690"/>
      <c r="W3411" s="2690"/>
      <c r="X3411" s="2690"/>
      <c r="Y3411" s="2690"/>
      <c r="Z3411" s="2690"/>
      <c r="AA3411" s="2690"/>
      <c r="AB3411" s="1213"/>
      <c r="AC3411" s="5"/>
      <c r="AD3411" s="2670"/>
      <c r="AE3411" s="5"/>
      <c r="AF3411" s="5"/>
      <c r="AG3411" s="5"/>
      <c r="AH3411" s="5"/>
      <c r="AI3411" s="5"/>
      <c r="AJ3411" s="239"/>
      <c r="AK3411" s="5"/>
    </row>
    <row r="3412" spans="2:37" x14ac:dyDescent="0.25">
      <c r="B3412" s="239"/>
      <c r="C3412" s="1034"/>
      <c r="D3412" s="239"/>
      <c r="E3412" s="1035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690"/>
      <c r="S3412" s="2690"/>
      <c r="T3412" s="2690"/>
      <c r="U3412" s="2690"/>
      <c r="V3412" s="2690"/>
      <c r="W3412" s="2690"/>
      <c r="X3412" s="2690"/>
      <c r="Y3412" s="2690"/>
      <c r="Z3412" s="2690"/>
      <c r="AA3412" s="2690"/>
      <c r="AB3412" s="1213"/>
      <c r="AC3412" s="5"/>
      <c r="AD3412" s="2670"/>
      <c r="AE3412" s="5"/>
      <c r="AF3412" s="5"/>
      <c r="AG3412" s="5"/>
      <c r="AH3412" s="5"/>
      <c r="AI3412" s="5"/>
      <c r="AJ3412" s="239"/>
      <c r="AK3412" s="5"/>
    </row>
    <row r="3413" spans="2:37" x14ac:dyDescent="0.25">
      <c r="B3413" s="239"/>
      <c r="C3413" s="1034"/>
      <c r="D3413" s="239"/>
      <c r="E3413" s="1035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690"/>
      <c r="S3413" s="2690"/>
      <c r="T3413" s="2690"/>
      <c r="U3413" s="2690"/>
      <c r="V3413" s="2690"/>
      <c r="W3413" s="2690"/>
      <c r="X3413" s="2690"/>
      <c r="Y3413" s="2690"/>
      <c r="Z3413" s="2690"/>
      <c r="AA3413" s="2690"/>
      <c r="AB3413" s="1213"/>
      <c r="AC3413" s="5"/>
      <c r="AD3413" s="2670"/>
      <c r="AE3413" s="5"/>
      <c r="AF3413" s="5"/>
      <c r="AG3413" s="5"/>
      <c r="AH3413" s="5"/>
      <c r="AI3413" s="5"/>
      <c r="AJ3413" s="239"/>
      <c r="AK3413" s="5"/>
    </row>
    <row r="3414" spans="2:37" x14ac:dyDescent="0.25">
      <c r="B3414" s="239"/>
      <c r="C3414" s="1034"/>
      <c r="D3414" s="239"/>
      <c r="E3414" s="1035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690"/>
      <c r="S3414" s="2690"/>
      <c r="T3414" s="2690"/>
      <c r="U3414" s="2690"/>
      <c r="V3414" s="2690"/>
      <c r="W3414" s="2690"/>
      <c r="X3414" s="2690"/>
      <c r="Y3414" s="2690"/>
      <c r="Z3414" s="2690"/>
      <c r="AA3414" s="2690"/>
      <c r="AB3414" s="1213"/>
      <c r="AC3414" s="5"/>
      <c r="AD3414" s="2670"/>
      <c r="AE3414" s="5"/>
      <c r="AF3414" s="5"/>
      <c r="AG3414" s="5"/>
      <c r="AH3414" s="5"/>
      <c r="AI3414" s="5"/>
      <c r="AJ3414" s="239"/>
      <c r="AK3414" s="5"/>
    </row>
    <row r="3415" spans="2:37" x14ac:dyDescent="0.25">
      <c r="B3415" s="239"/>
      <c r="C3415" s="1034"/>
      <c r="D3415" s="239"/>
      <c r="E3415" s="1035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690"/>
      <c r="S3415" s="2690"/>
      <c r="T3415" s="2690"/>
      <c r="U3415" s="2690"/>
      <c r="V3415" s="2690"/>
      <c r="W3415" s="2690"/>
      <c r="X3415" s="2690"/>
      <c r="Y3415" s="2690"/>
      <c r="Z3415" s="2690"/>
      <c r="AA3415" s="2690"/>
      <c r="AB3415" s="1213"/>
      <c r="AC3415" s="5"/>
      <c r="AD3415" s="2670"/>
      <c r="AE3415" s="5"/>
      <c r="AF3415" s="5"/>
      <c r="AG3415" s="5"/>
      <c r="AH3415" s="5"/>
      <c r="AI3415" s="5"/>
      <c r="AJ3415" s="239"/>
      <c r="AK3415" s="5"/>
    </row>
    <row r="3416" spans="2:37" x14ac:dyDescent="0.25">
      <c r="B3416" s="239"/>
      <c r="C3416" s="1034"/>
      <c r="D3416" s="239"/>
      <c r="E3416" s="1035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690"/>
      <c r="S3416" s="2690"/>
      <c r="T3416" s="2690"/>
      <c r="U3416" s="2690"/>
      <c r="V3416" s="2690"/>
      <c r="W3416" s="2690"/>
      <c r="X3416" s="2690"/>
      <c r="Y3416" s="2690"/>
      <c r="Z3416" s="2690"/>
      <c r="AA3416" s="2690"/>
      <c r="AB3416" s="1213"/>
      <c r="AC3416" s="5"/>
      <c r="AD3416" s="2670"/>
      <c r="AE3416" s="5"/>
      <c r="AF3416" s="5"/>
      <c r="AG3416" s="5"/>
      <c r="AH3416" s="5"/>
      <c r="AI3416" s="5"/>
      <c r="AJ3416" s="239"/>
      <c r="AK3416" s="5"/>
    </row>
    <row r="3417" spans="2:37" x14ac:dyDescent="0.25">
      <c r="B3417" s="239"/>
      <c r="C3417" s="1034"/>
      <c r="D3417" s="239"/>
      <c r="E3417" s="1035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690"/>
      <c r="S3417" s="2690"/>
      <c r="T3417" s="2690"/>
      <c r="U3417" s="2690"/>
      <c r="V3417" s="2690"/>
      <c r="W3417" s="2690"/>
      <c r="X3417" s="2690"/>
      <c r="Y3417" s="2690"/>
      <c r="Z3417" s="2690"/>
      <c r="AA3417" s="2690"/>
      <c r="AB3417" s="1213"/>
      <c r="AC3417" s="5"/>
      <c r="AD3417" s="2670"/>
      <c r="AE3417" s="5"/>
      <c r="AF3417" s="5"/>
      <c r="AG3417" s="5"/>
      <c r="AH3417" s="5"/>
      <c r="AI3417" s="5"/>
      <c r="AJ3417" s="239"/>
      <c r="AK3417" s="5"/>
    </row>
    <row r="3418" spans="2:37" x14ac:dyDescent="0.25">
      <c r="B3418" s="239"/>
      <c r="C3418" s="1034"/>
      <c r="D3418" s="239"/>
      <c r="E3418" s="1035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690"/>
      <c r="S3418" s="2690"/>
      <c r="T3418" s="2690"/>
      <c r="U3418" s="2690"/>
      <c r="V3418" s="2690"/>
      <c r="W3418" s="2690"/>
      <c r="X3418" s="2690"/>
      <c r="Y3418" s="2690"/>
      <c r="Z3418" s="2690"/>
      <c r="AA3418" s="2690"/>
      <c r="AB3418" s="1213"/>
      <c r="AC3418" s="5"/>
      <c r="AD3418" s="2670"/>
      <c r="AE3418" s="5"/>
      <c r="AF3418" s="5"/>
      <c r="AG3418" s="5"/>
      <c r="AH3418" s="5"/>
      <c r="AI3418" s="5"/>
      <c r="AJ3418" s="239"/>
      <c r="AK3418" s="5"/>
    </row>
    <row r="3419" spans="2:37" x14ac:dyDescent="0.25">
      <c r="B3419" s="239"/>
      <c r="C3419" s="1034"/>
      <c r="D3419" s="239"/>
      <c r="E3419" s="1035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690"/>
      <c r="S3419" s="2690"/>
      <c r="T3419" s="2690"/>
      <c r="U3419" s="2690"/>
      <c r="V3419" s="2690"/>
      <c r="W3419" s="2690"/>
      <c r="X3419" s="2690"/>
      <c r="Y3419" s="2690"/>
      <c r="Z3419" s="2690"/>
      <c r="AA3419" s="2690"/>
      <c r="AB3419" s="1213"/>
      <c r="AC3419" s="5"/>
      <c r="AD3419" s="2670"/>
      <c r="AE3419" s="5"/>
      <c r="AF3419" s="5"/>
      <c r="AG3419" s="5"/>
      <c r="AH3419" s="5"/>
      <c r="AI3419" s="5"/>
      <c r="AJ3419" s="239"/>
      <c r="AK3419" s="5"/>
    </row>
    <row r="3420" spans="2:37" x14ac:dyDescent="0.25">
      <c r="B3420" s="239"/>
      <c r="C3420" s="1034"/>
      <c r="D3420" s="239"/>
      <c r="E3420" s="1035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690"/>
      <c r="S3420" s="2690"/>
      <c r="T3420" s="2690"/>
      <c r="U3420" s="2690"/>
      <c r="V3420" s="2690"/>
      <c r="W3420" s="2690"/>
      <c r="X3420" s="2690"/>
      <c r="Y3420" s="2690"/>
      <c r="Z3420" s="2690"/>
      <c r="AA3420" s="2690"/>
      <c r="AB3420" s="1213"/>
      <c r="AC3420" s="5"/>
      <c r="AD3420" s="2670"/>
      <c r="AE3420" s="5"/>
      <c r="AF3420" s="5"/>
      <c r="AG3420" s="5"/>
      <c r="AH3420" s="5"/>
      <c r="AI3420" s="5"/>
      <c r="AJ3420" s="239"/>
      <c r="AK3420" s="5"/>
    </row>
    <row r="3421" spans="2:37" x14ac:dyDescent="0.25">
      <c r="B3421" s="239"/>
      <c r="C3421" s="1034"/>
      <c r="D3421" s="239"/>
      <c r="E3421" s="1035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690"/>
      <c r="S3421" s="2690"/>
      <c r="T3421" s="2690"/>
      <c r="U3421" s="2690"/>
      <c r="V3421" s="2690"/>
      <c r="W3421" s="2690"/>
      <c r="X3421" s="2690"/>
      <c r="Y3421" s="2690"/>
      <c r="Z3421" s="2690"/>
      <c r="AA3421" s="2690"/>
      <c r="AB3421" s="1213"/>
      <c r="AC3421" s="5"/>
      <c r="AD3421" s="2670"/>
      <c r="AE3421" s="5"/>
      <c r="AF3421" s="5"/>
      <c r="AG3421" s="5"/>
      <c r="AH3421" s="5"/>
      <c r="AI3421" s="5"/>
      <c r="AJ3421" s="239"/>
      <c r="AK3421" s="5"/>
    </row>
    <row r="3422" spans="2:37" x14ac:dyDescent="0.25">
      <c r="B3422" s="239"/>
      <c r="C3422" s="1034"/>
      <c r="D3422" s="239"/>
      <c r="E3422" s="1035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690"/>
      <c r="S3422" s="2690"/>
      <c r="T3422" s="2690"/>
      <c r="U3422" s="2690"/>
      <c r="V3422" s="2690"/>
      <c r="W3422" s="2690"/>
      <c r="X3422" s="2690"/>
      <c r="Y3422" s="2690"/>
      <c r="Z3422" s="2690"/>
      <c r="AA3422" s="2690"/>
      <c r="AB3422" s="1213"/>
      <c r="AC3422" s="5"/>
      <c r="AD3422" s="2670"/>
      <c r="AE3422" s="5"/>
      <c r="AF3422" s="5"/>
      <c r="AG3422" s="5"/>
      <c r="AH3422" s="5"/>
      <c r="AI3422" s="5"/>
      <c r="AJ3422" s="239"/>
      <c r="AK3422" s="5"/>
    </row>
    <row r="3423" spans="2:37" x14ac:dyDescent="0.25">
      <c r="B3423" s="239"/>
      <c r="C3423" s="1034"/>
      <c r="D3423" s="239"/>
      <c r="E3423" s="1035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690"/>
      <c r="S3423" s="2690"/>
      <c r="T3423" s="2690"/>
      <c r="U3423" s="2690"/>
      <c r="V3423" s="2690"/>
      <c r="W3423" s="2690"/>
      <c r="X3423" s="2690"/>
      <c r="Y3423" s="2690"/>
      <c r="Z3423" s="2690"/>
      <c r="AA3423" s="2690"/>
      <c r="AB3423" s="1213"/>
      <c r="AC3423" s="5"/>
      <c r="AD3423" s="2670"/>
      <c r="AE3423" s="5"/>
      <c r="AF3423" s="5"/>
      <c r="AG3423" s="5"/>
      <c r="AH3423" s="5"/>
      <c r="AI3423" s="5"/>
      <c r="AJ3423" s="239"/>
      <c r="AK3423" s="5"/>
    </row>
    <row r="3424" spans="2:37" x14ac:dyDescent="0.25">
      <c r="B3424" s="239"/>
      <c r="C3424" s="1034"/>
      <c r="D3424" s="239"/>
      <c r="E3424" s="1035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690"/>
      <c r="S3424" s="2690"/>
      <c r="T3424" s="2690"/>
      <c r="U3424" s="2690"/>
      <c r="V3424" s="2690"/>
      <c r="W3424" s="2690"/>
      <c r="X3424" s="2690"/>
      <c r="Y3424" s="2690"/>
      <c r="Z3424" s="2690"/>
      <c r="AA3424" s="2690"/>
      <c r="AB3424" s="1213"/>
      <c r="AC3424" s="5"/>
      <c r="AD3424" s="2670"/>
      <c r="AE3424" s="5"/>
      <c r="AF3424" s="5"/>
      <c r="AG3424" s="5"/>
      <c r="AH3424" s="5"/>
      <c r="AI3424" s="5"/>
      <c r="AJ3424" s="239"/>
      <c r="AK3424" s="5"/>
    </row>
    <row r="3425" spans="2:37" x14ac:dyDescent="0.25">
      <c r="B3425" s="239"/>
      <c r="C3425" s="1034"/>
      <c r="D3425" s="239"/>
      <c r="E3425" s="1035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690"/>
      <c r="S3425" s="2690"/>
      <c r="T3425" s="2690"/>
      <c r="U3425" s="2690"/>
      <c r="V3425" s="2690"/>
      <c r="W3425" s="2690"/>
      <c r="X3425" s="2690"/>
      <c r="Y3425" s="2690"/>
      <c r="Z3425" s="2690"/>
      <c r="AA3425" s="2690"/>
      <c r="AB3425" s="1213"/>
      <c r="AC3425" s="5"/>
      <c r="AD3425" s="2670"/>
      <c r="AE3425" s="5"/>
      <c r="AF3425" s="5"/>
      <c r="AG3425" s="5"/>
      <c r="AH3425" s="5"/>
      <c r="AI3425" s="5"/>
      <c r="AJ3425" s="239"/>
      <c r="AK3425" s="5"/>
    </row>
    <row r="3426" spans="2:37" x14ac:dyDescent="0.25">
      <c r="B3426" s="239"/>
      <c r="C3426" s="1034"/>
      <c r="D3426" s="239"/>
      <c r="E3426" s="1035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690"/>
      <c r="S3426" s="2690"/>
      <c r="T3426" s="2690"/>
      <c r="U3426" s="2690"/>
      <c r="V3426" s="2690"/>
      <c r="W3426" s="2690"/>
      <c r="X3426" s="2690"/>
      <c r="Y3426" s="2690"/>
      <c r="Z3426" s="2690"/>
      <c r="AA3426" s="2690"/>
      <c r="AB3426" s="1213"/>
      <c r="AC3426" s="5"/>
      <c r="AD3426" s="2670"/>
      <c r="AE3426" s="5"/>
      <c r="AF3426" s="5"/>
      <c r="AG3426" s="5"/>
      <c r="AH3426" s="5"/>
      <c r="AI3426" s="5"/>
      <c r="AJ3426" s="239"/>
      <c r="AK3426" s="5"/>
    </row>
    <row r="3427" spans="2:37" x14ac:dyDescent="0.25">
      <c r="B3427" s="239"/>
      <c r="C3427" s="1034"/>
      <c r="D3427" s="239"/>
      <c r="E3427" s="1035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690"/>
      <c r="S3427" s="2690"/>
      <c r="T3427" s="2690"/>
      <c r="U3427" s="2690"/>
      <c r="V3427" s="2690"/>
      <c r="W3427" s="2690"/>
      <c r="X3427" s="2690"/>
      <c r="Y3427" s="2690"/>
      <c r="Z3427" s="2690"/>
      <c r="AA3427" s="2690"/>
      <c r="AB3427" s="1213"/>
      <c r="AC3427" s="5"/>
      <c r="AD3427" s="2670"/>
      <c r="AE3427" s="5"/>
      <c r="AF3427" s="5"/>
      <c r="AG3427" s="5"/>
      <c r="AH3427" s="5"/>
      <c r="AI3427" s="5"/>
      <c r="AJ3427" s="239"/>
      <c r="AK3427" s="5"/>
    </row>
    <row r="3428" spans="2:37" x14ac:dyDescent="0.25">
      <c r="B3428" s="239"/>
      <c r="C3428" s="1034"/>
      <c r="D3428" s="239"/>
      <c r="E3428" s="1035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690"/>
      <c r="S3428" s="2690"/>
      <c r="T3428" s="2690"/>
      <c r="U3428" s="2690"/>
      <c r="V3428" s="2690"/>
      <c r="W3428" s="2690"/>
      <c r="X3428" s="2690"/>
      <c r="Y3428" s="2690"/>
      <c r="Z3428" s="2690"/>
      <c r="AA3428" s="2690"/>
      <c r="AB3428" s="1213"/>
      <c r="AC3428" s="5"/>
      <c r="AD3428" s="2670"/>
      <c r="AE3428" s="5"/>
      <c r="AF3428" s="5"/>
      <c r="AG3428" s="5"/>
      <c r="AH3428" s="5"/>
      <c r="AI3428" s="5"/>
      <c r="AJ3428" s="239"/>
      <c r="AK3428" s="5"/>
    </row>
    <row r="3429" spans="2:37" x14ac:dyDescent="0.25">
      <c r="B3429" s="239"/>
      <c r="C3429" s="1034"/>
      <c r="D3429" s="239"/>
      <c r="E3429" s="1035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690"/>
      <c r="S3429" s="2690"/>
      <c r="T3429" s="2690"/>
      <c r="U3429" s="2690"/>
      <c r="V3429" s="2690"/>
      <c r="W3429" s="2690"/>
      <c r="X3429" s="2690"/>
      <c r="Y3429" s="2690"/>
      <c r="Z3429" s="2690"/>
      <c r="AA3429" s="2690"/>
      <c r="AB3429" s="1213"/>
      <c r="AC3429" s="5"/>
      <c r="AD3429" s="2670"/>
      <c r="AE3429" s="5"/>
      <c r="AF3429" s="5"/>
      <c r="AG3429" s="5"/>
      <c r="AH3429" s="5"/>
      <c r="AI3429" s="5"/>
      <c r="AJ3429" s="239"/>
      <c r="AK3429" s="5"/>
    </row>
    <row r="3430" spans="2:37" x14ac:dyDescent="0.25">
      <c r="B3430" s="239"/>
      <c r="C3430" s="1034"/>
      <c r="D3430" s="239"/>
      <c r="E3430" s="1035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690"/>
      <c r="S3430" s="2690"/>
      <c r="T3430" s="2690"/>
      <c r="U3430" s="2690"/>
      <c r="V3430" s="2690"/>
      <c r="W3430" s="2690"/>
      <c r="X3430" s="2690"/>
      <c r="Y3430" s="2690"/>
      <c r="Z3430" s="2690"/>
      <c r="AA3430" s="2690"/>
      <c r="AB3430" s="1213"/>
      <c r="AC3430" s="5"/>
      <c r="AD3430" s="2670"/>
      <c r="AE3430" s="5"/>
      <c r="AF3430" s="5"/>
      <c r="AG3430" s="5"/>
      <c r="AH3430" s="5"/>
      <c r="AI3430" s="5"/>
      <c r="AJ3430" s="239"/>
      <c r="AK3430" s="5"/>
    </row>
    <row r="3431" spans="2:37" x14ac:dyDescent="0.25">
      <c r="B3431" s="239"/>
      <c r="C3431" s="1034"/>
      <c r="D3431" s="239"/>
      <c r="E3431" s="1035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690"/>
      <c r="S3431" s="2690"/>
      <c r="T3431" s="2690"/>
      <c r="U3431" s="2690"/>
      <c r="V3431" s="2690"/>
      <c r="W3431" s="2690"/>
      <c r="X3431" s="2690"/>
      <c r="Y3431" s="2690"/>
      <c r="Z3431" s="2690"/>
      <c r="AA3431" s="2690"/>
      <c r="AB3431" s="1213"/>
      <c r="AC3431" s="5"/>
      <c r="AD3431" s="2670"/>
      <c r="AE3431" s="5"/>
      <c r="AF3431" s="5"/>
      <c r="AG3431" s="5"/>
      <c r="AH3431" s="5"/>
      <c r="AI3431" s="5"/>
      <c r="AJ3431" s="239"/>
      <c r="AK3431" s="5"/>
    </row>
    <row r="3432" spans="2:37" x14ac:dyDescent="0.25">
      <c r="B3432" s="239"/>
      <c r="C3432" s="1034"/>
      <c r="D3432" s="239"/>
      <c r="E3432" s="1035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690"/>
      <c r="S3432" s="2690"/>
      <c r="T3432" s="2690"/>
      <c r="U3432" s="2690"/>
      <c r="V3432" s="2690"/>
      <c r="W3432" s="2690"/>
      <c r="X3432" s="2690"/>
      <c r="Y3432" s="2690"/>
      <c r="Z3432" s="2690"/>
      <c r="AA3432" s="2690"/>
      <c r="AB3432" s="1213"/>
      <c r="AC3432" s="5"/>
      <c r="AD3432" s="2670"/>
      <c r="AE3432" s="5"/>
      <c r="AF3432" s="5"/>
      <c r="AG3432" s="5"/>
      <c r="AH3432" s="5"/>
      <c r="AI3432" s="5"/>
      <c r="AJ3432" s="239"/>
      <c r="AK3432" s="5"/>
    </row>
    <row r="3433" spans="2:37" x14ac:dyDescent="0.25">
      <c r="B3433" s="239"/>
      <c r="C3433" s="1034"/>
      <c r="D3433" s="239"/>
      <c r="E3433" s="1035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690"/>
      <c r="S3433" s="2690"/>
      <c r="T3433" s="2690"/>
      <c r="U3433" s="2690"/>
      <c r="V3433" s="2690"/>
      <c r="W3433" s="2690"/>
      <c r="X3433" s="2690"/>
      <c r="Y3433" s="2690"/>
      <c r="Z3433" s="2690"/>
      <c r="AA3433" s="2690"/>
      <c r="AB3433" s="1213"/>
      <c r="AC3433" s="5"/>
      <c r="AD3433" s="2670"/>
      <c r="AE3433" s="5"/>
      <c r="AF3433" s="5"/>
      <c r="AG3433" s="5"/>
      <c r="AH3433" s="5"/>
      <c r="AI3433" s="5"/>
      <c r="AJ3433" s="239"/>
      <c r="AK3433" s="5"/>
    </row>
    <row r="3434" spans="2:37" x14ac:dyDescent="0.25">
      <c r="B3434" s="239"/>
      <c r="C3434" s="1034"/>
      <c r="D3434" s="239"/>
      <c r="E3434" s="1035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690"/>
      <c r="S3434" s="2690"/>
      <c r="T3434" s="2690"/>
      <c r="U3434" s="2690"/>
      <c r="V3434" s="2690"/>
      <c r="W3434" s="2690"/>
      <c r="X3434" s="2690"/>
      <c r="Y3434" s="2690"/>
      <c r="Z3434" s="2690"/>
      <c r="AA3434" s="2690"/>
      <c r="AB3434" s="1213"/>
      <c r="AC3434" s="5"/>
      <c r="AD3434" s="2670"/>
      <c r="AE3434" s="5"/>
      <c r="AF3434" s="5"/>
      <c r="AG3434" s="5"/>
      <c r="AH3434" s="5"/>
      <c r="AI3434" s="5"/>
      <c r="AJ3434" s="239"/>
      <c r="AK3434" s="5"/>
    </row>
    <row r="3435" spans="2:37" x14ac:dyDescent="0.25">
      <c r="B3435" s="239"/>
      <c r="C3435" s="1034"/>
      <c r="D3435" s="239"/>
      <c r="E3435" s="1035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690"/>
      <c r="S3435" s="2690"/>
      <c r="T3435" s="2690"/>
      <c r="U3435" s="2690"/>
      <c r="V3435" s="2690"/>
      <c r="W3435" s="2690"/>
      <c r="X3435" s="2690"/>
      <c r="Y3435" s="2690"/>
      <c r="Z3435" s="2690"/>
      <c r="AA3435" s="2690"/>
      <c r="AB3435" s="1213"/>
      <c r="AC3435" s="5"/>
      <c r="AD3435" s="2670"/>
      <c r="AE3435" s="5"/>
      <c r="AF3435" s="5"/>
      <c r="AG3435" s="5"/>
      <c r="AH3435" s="5"/>
      <c r="AI3435" s="5"/>
      <c r="AJ3435" s="239"/>
      <c r="AK3435" s="5"/>
    </row>
    <row r="3436" spans="2:37" x14ac:dyDescent="0.25">
      <c r="B3436" s="239"/>
      <c r="C3436" s="1034"/>
      <c r="D3436" s="239"/>
      <c r="E3436" s="1035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690"/>
      <c r="S3436" s="2690"/>
      <c r="T3436" s="2690"/>
      <c r="U3436" s="2690"/>
      <c r="V3436" s="2690"/>
      <c r="W3436" s="2690"/>
      <c r="X3436" s="2690"/>
      <c r="Y3436" s="2690"/>
      <c r="Z3436" s="2690"/>
      <c r="AA3436" s="2690"/>
      <c r="AB3436" s="1213"/>
      <c r="AC3436" s="5"/>
      <c r="AD3436" s="2670"/>
      <c r="AE3436" s="5"/>
      <c r="AF3436" s="5"/>
      <c r="AG3436" s="5"/>
      <c r="AH3436" s="5"/>
      <c r="AI3436" s="5"/>
      <c r="AJ3436" s="239"/>
      <c r="AK3436" s="5"/>
    </row>
    <row r="3437" spans="2:37" x14ac:dyDescent="0.25">
      <c r="B3437" s="239"/>
      <c r="C3437" s="1034"/>
      <c r="D3437" s="239"/>
      <c r="E3437" s="1035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690"/>
      <c r="S3437" s="2690"/>
      <c r="T3437" s="2690"/>
      <c r="U3437" s="2690"/>
      <c r="V3437" s="2690"/>
      <c r="W3437" s="2690"/>
      <c r="X3437" s="2690"/>
      <c r="Y3437" s="2690"/>
      <c r="Z3437" s="2690"/>
      <c r="AA3437" s="2690"/>
      <c r="AB3437" s="1213"/>
      <c r="AC3437" s="5"/>
      <c r="AD3437" s="2670"/>
      <c r="AE3437" s="5"/>
      <c r="AF3437" s="5"/>
      <c r="AG3437" s="5"/>
      <c r="AH3437" s="5"/>
      <c r="AI3437" s="5"/>
      <c r="AJ3437" s="239"/>
      <c r="AK3437" s="5"/>
    </row>
    <row r="3438" spans="2:37" x14ac:dyDescent="0.25">
      <c r="B3438" s="239"/>
      <c r="C3438" s="1034"/>
      <c r="D3438" s="239"/>
      <c r="E3438" s="1035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690"/>
      <c r="S3438" s="2690"/>
      <c r="T3438" s="2690"/>
      <c r="U3438" s="2690"/>
      <c r="V3438" s="2690"/>
      <c r="W3438" s="2690"/>
      <c r="X3438" s="2690"/>
      <c r="Y3438" s="2690"/>
      <c r="Z3438" s="2690"/>
      <c r="AA3438" s="2690"/>
      <c r="AB3438" s="1213"/>
      <c r="AC3438" s="5"/>
      <c r="AD3438" s="2670"/>
      <c r="AE3438" s="5"/>
      <c r="AF3438" s="5"/>
      <c r="AG3438" s="5"/>
      <c r="AH3438" s="5"/>
      <c r="AI3438" s="5"/>
      <c r="AJ3438" s="239"/>
      <c r="AK3438" s="5"/>
    </row>
    <row r="3439" spans="2:37" x14ac:dyDescent="0.25">
      <c r="B3439" s="239"/>
      <c r="C3439" s="1034"/>
      <c r="D3439" s="239"/>
      <c r="E3439" s="1035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690"/>
      <c r="S3439" s="2690"/>
      <c r="T3439" s="2690"/>
      <c r="U3439" s="2690"/>
      <c r="V3439" s="2690"/>
      <c r="W3439" s="2690"/>
      <c r="X3439" s="2690"/>
      <c r="Y3439" s="2690"/>
      <c r="Z3439" s="2690"/>
      <c r="AA3439" s="2690"/>
      <c r="AB3439" s="1213"/>
      <c r="AC3439" s="5"/>
      <c r="AD3439" s="2670"/>
      <c r="AE3439" s="5"/>
      <c r="AF3439" s="5"/>
      <c r="AG3439" s="5"/>
      <c r="AH3439" s="5"/>
      <c r="AI3439" s="5"/>
      <c r="AJ3439" s="239"/>
      <c r="AK3439" s="5"/>
    </row>
    <row r="3440" spans="2:37" x14ac:dyDescent="0.25">
      <c r="B3440" s="239"/>
      <c r="C3440" s="1034"/>
      <c r="D3440" s="239"/>
      <c r="E3440" s="1035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690"/>
      <c r="S3440" s="2690"/>
      <c r="T3440" s="2690"/>
      <c r="U3440" s="2690"/>
      <c r="V3440" s="2690"/>
      <c r="W3440" s="2690"/>
      <c r="X3440" s="2690"/>
      <c r="Y3440" s="2690"/>
      <c r="Z3440" s="2690"/>
      <c r="AA3440" s="2690"/>
      <c r="AB3440" s="1213"/>
      <c r="AC3440" s="5"/>
      <c r="AD3440" s="2670"/>
      <c r="AE3440" s="5"/>
      <c r="AF3440" s="5"/>
      <c r="AG3440" s="5"/>
      <c r="AH3440" s="5"/>
      <c r="AI3440" s="5"/>
      <c r="AJ3440" s="239"/>
      <c r="AK3440" s="5"/>
    </row>
    <row r="3441" spans="2:37" x14ac:dyDescent="0.25">
      <c r="B3441" s="239"/>
      <c r="C3441" s="1034"/>
      <c r="D3441" s="239"/>
      <c r="E3441" s="1035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690"/>
      <c r="S3441" s="2690"/>
      <c r="T3441" s="2690"/>
      <c r="U3441" s="2690"/>
      <c r="V3441" s="2690"/>
      <c r="W3441" s="2690"/>
      <c r="X3441" s="2690"/>
      <c r="Y3441" s="2690"/>
      <c r="Z3441" s="2690"/>
      <c r="AA3441" s="2690"/>
      <c r="AB3441" s="1213"/>
      <c r="AC3441" s="5"/>
      <c r="AD3441" s="2670"/>
      <c r="AE3441" s="5"/>
      <c r="AF3441" s="5"/>
      <c r="AG3441" s="5"/>
      <c r="AH3441" s="5"/>
      <c r="AI3441" s="5"/>
      <c r="AJ3441" s="239"/>
      <c r="AK3441" s="5"/>
    </row>
    <row r="3442" spans="2:37" x14ac:dyDescent="0.25">
      <c r="B3442" s="239"/>
      <c r="C3442" s="1034"/>
      <c r="D3442" s="239"/>
      <c r="E3442" s="1035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690"/>
      <c r="S3442" s="2690"/>
      <c r="T3442" s="2690"/>
      <c r="U3442" s="2690"/>
      <c r="V3442" s="2690"/>
      <c r="W3442" s="2690"/>
      <c r="X3442" s="2690"/>
      <c r="Y3442" s="2690"/>
      <c r="Z3442" s="2690"/>
      <c r="AA3442" s="2690"/>
      <c r="AB3442" s="1213"/>
      <c r="AC3442" s="5"/>
      <c r="AD3442" s="2670"/>
      <c r="AE3442" s="5"/>
      <c r="AF3442" s="5"/>
      <c r="AG3442" s="5"/>
      <c r="AH3442" s="5"/>
      <c r="AI3442" s="5"/>
      <c r="AJ3442" s="239"/>
      <c r="AK3442" s="5"/>
    </row>
    <row r="3443" spans="2:37" x14ac:dyDescent="0.25">
      <c r="B3443" s="239"/>
      <c r="C3443" s="1034"/>
      <c r="D3443" s="239"/>
      <c r="E3443" s="1035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690"/>
      <c r="S3443" s="2690"/>
      <c r="T3443" s="2690"/>
      <c r="U3443" s="2690"/>
      <c r="V3443" s="2690"/>
      <c r="W3443" s="2690"/>
      <c r="X3443" s="2690"/>
      <c r="Y3443" s="2690"/>
      <c r="Z3443" s="2690"/>
      <c r="AA3443" s="2690"/>
      <c r="AB3443" s="1213"/>
      <c r="AC3443" s="5"/>
      <c r="AD3443" s="2670"/>
      <c r="AE3443" s="5"/>
      <c r="AF3443" s="5"/>
      <c r="AG3443" s="5"/>
      <c r="AH3443" s="5"/>
      <c r="AI3443" s="5"/>
      <c r="AJ3443" s="239"/>
      <c r="AK3443" s="5"/>
    </row>
    <row r="3444" spans="2:37" x14ac:dyDescent="0.25">
      <c r="B3444" s="239"/>
      <c r="C3444" s="1034"/>
      <c r="D3444" s="239"/>
      <c r="E3444" s="1035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690"/>
      <c r="S3444" s="2690"/>
      <c r="T3444" s="2690"/>
      <c r="U3444" s="2690"/>
      <c r="V3444" s="2690"/>
      <c r="W3444" s="2690"/>
      <c r="X3444" s="2690"/>
      <c r="Y3444" s="2690"/>
      <c r="Z3444" s="2690"/>
      <c r="AA3444" s="2690"/>
      <c r="AB3444" s="1213"/>
      <c r="AC3444" s="5"/>
      <c r="AD3444" s="2670"/>
      <c r="AE3444" s="5"/>
      <c r="AF3444" s="5"/>
      <c r="AG3444" s="5"/>
      <c r="AH3444" s="5"/>
      <c r="AI3444" s="5"/>
      <c r="AJ3444" s="239"/>
      <c r="AK3444" s="5"/>
    </row>
    <row r="3445" spans="2:37" x14ac:dyDescent="0.25">
      <c r="B3445" s="239"/>
      <c r="C3445" s="1034"/>
      <c r="D3445" s="239"/>
      <c r="E3445" s="1035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690"/>
      <c r="S3445" s="2690"/>
      <c r="T3445" s="2690"/>
      <c r="U3445" s="2690"/>
      <c r="V3445" s="2690"/>
      <c r="W3445" s="2690"/>
      <c r="X3445" s="2690"/>
      <c r="Y3445" s="2690"/>
      <c r="Z3445" s="2690"/>
      <c r="AA3445" s="2690"/>
      <c r="AB3445" s="1213"/>
      <c r="AC3445" s="5"/>
      <c r="AD3445" s="2670"/>
      <c r="AE3445" s="5"/>
      <c r="AF3445" s="5"/>
      <c r="AG3445" s="5"/>
      <c r="AH3445" s="5"/>
      <c r="AI3445" s="5"/>
      <c r="AJ3445" s="239"/>
      <c r="AK3445" s="5"/>
    </row>
    <row r="3446" spans="2:37" x14ac:dyDescent="0.25">
      <c r="B3446" s="239"/>
      <c r="C3446" s="1034"/>
      <c r="D3446" s="239"/>
      <c r="E3446" s="1035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690"/>
      <c r="S3446" s="2690"/>
      <c r="T3446" s="2690"/>
      <c r="U3446" s="2690"/>
      <c r="V3446" s="2690"/>
      <c r="W3446" s="2690"/>
      <c r="X3446" s="2690"/>
      <c r="Y3446" s="2690"/>
      <c r="Z3446" s="2690"/>
      <c r="AA3446" s="2690"/>
      <c r="AB3446" s="1213"/>
      <c r="AC3446" s="5"/>
      <c r="AD3446" s="2670"/>
      <c r="AE3446" s="5"/>
      <c r="AF3446" s="5"/>
      <c r="AG3446" s="5"/>
      <c r="AH3446" s="5"/>
      <c r="AI3446" s="5"/>
      <c r="AJ3446" s="239"/>
      <c r="AK3446" s="5"/>
    </row>
    <row r="3447" spans="2:37" x14ac:dyDescent="0.25">
      <c r="B3447" s="239"/>
      <c r="C3447" s="1034"/>
      <c r="D3447" s="239"/>
      <c r="E3447" s="1035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690"/>
      <c r="S3447" s="2690"/>
      <c r="T3447" s="2690"/>
      <c r="U3447" s="2690"/>
      <c r="V3447" s="2690"/>
      <c r="W3447" s="2690"/>
      <c r="X3447" s="2690"/>
      <c r="Y3447" s="2690"/>
      <c r="Z3447" s="2690"/>
      <c r="AA3447" s="2690"/>
      <c r="AB3447" s="1213"/>
      <c r="AC3447" s="5"/>
      <c r="AD3447" s="2670"/>
      <c r="AE3447" s="5"/>
      <c r="AF3447" s="5"/>
      <c r="AG3447" s="5"/>
      <c r="AH3447" s="5"/>
      <c r="AI3447" s="5"/>
      <c r="AJ3447" s="239"/>
      <c r="AK3447" s="5"/>
    </row>
    <row r="3448" spans="2:37" x14ac:dyDescent="0.25">
      <c r="B3448" s="239"/>
      <c r="C3448" s="1034"/>
      <c r="D3448" s="239"/>
      <c r="E3448" s="1035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690"/>
      <c r="S3448" s="2690"/>
      <c r="T3448" s="2690"/>
      <c r="U3448" s="2690"/>
      <c r="V3448" s="2690"/>
      <c r="W3448" s="2690"/>
      <c r="X3448" s="2690"/>
      <c r="Y3448" s="2690"/>
      <c r="Z3448" s="2690"/>
      <c r="AA3448" s="2690"/>
      <c r="AB3448" s="1213"/>
      <c r="AC3448" s="5"/>
      <c r="AD3448" s="2670"/>
      <c r="AE3448" s="5"/>
      <c r="AF3448" s="5"/>
      <c r="AG3448" s="5"/>
      <c r="AH3448" s="5"/>
      <c r="AI3448" s="5"/>
      <c r="AJ3448" s="239"/>
      <c r="AK3448" s="5"/>
    </row>
    <row r="3449" spans="2:37" x14ac:dyDescent="0.25">
      <c r="B3449" s="239"/>
      <c r="C3449" s="1034"/>
      <c r="D3449" s="239"/>
      <c r="E3449" s="1035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690"/>
      <c r="S3449" s="2690"/>
      <c r="T3449" s="2690"/>
      <c r="U3449" s="2690"/>
      <c r="V3449" s="2690"/>
      <c r="W3449" s="2690"/>
      <c r="X3449" s="2690"/>
      <c r="Y3449" s="2690"/>
      <c r="Z3449" s="2690"/>
      <c r="AA3449" s="2690"/>
      <c r="AB3449" s="1213"/>
      <c r="AC3449" s="5"/>
      <c r="AD3449" s="2670"/>
      <c r="AE3449" s="5"/>
      <c r="AF3449" s="5"/>
      <c r="AG3449" s="5"/>
      <c r="AH3449" s="5"/>
      <c r="AI3449" s="5"/>
      <c r="AJ3449" s="239"/>
      <c r="AK3449" s="5"/>
    </row>
    <row r="3450" spans="2:37" x14ac:dyDescent="0.25">
      <c r="B3450" s="239"/>
      <c r="C3450" s="1034"/>
      <c r="D3450" s="239"/>
      <c r="E3450" s="1035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690"/>
      <c r="S3450" s="2690"/>
      <c r="T3450" s="2690"/>
      <c r="U3450" s="2690"/>
      <c r="V3450" s="2690"/>
      <c r="W3450" s="2690"/>
      <c r="X3450" s="2690"/>
      <c r="Y3450" s="2690"/>
      <c r="Z3450" s="2690"/>
      <c r="AA3450" s="2690"/>
      <c r="AB3450" s="1213"/>
      <c r="AC3450" s="5"/>
      <c r="AD3450" s="2670"/>
      <c r="AE3450" s="5"/>
      <c r="AF3450" s="5"/>
      <c r="AG3450" s="5"/>
      <c r="AH3450" s="5"/>
      <c r="AI3450" s="5"/>
      <c r="AJ3450" s="239"/>
      <c r="AK3450" s="5"/>
    </row>
    <row r="3451" spans="2:37" x14ac:dyDescent="0.25">
      <c r="B3451" s="239"/>
      <c r="C3451" s="1034"/>
      <c r="D3451" s="239"/>
      <c r="E3451" s="1035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690"/>
      <c r="S3451" s="2690"/>
      <c r="T3451" s="2690"/>
      <c r="U3451" s="2690"/>
      <c r="V3451" s="2690"/>
      <c r="W3451" s="2690"/>
      <c r="X3451" s="2690"/>
      <c r="Y3451" s="2690"/>
      <c r="Z3451" s="2690"/>
      <c r="AA3451" s="2690"/>
      <c r="AB3451" s="1213"/>
      <c r="AC3451" s="5"/>
      <c r="AD3451" s="2670"/>
      <c r="AE3451" s="5"/>
      <c r="AF3451" s="5"/>
      <c r="AG3451" s="5"/>
      <c r="AH3451" s="5"/>
      <c r="AI3451" s="5"/>
      <c r="AJ3451" s="239"/>
      <c r="AK3451" s="5"/>
    </row>
    <row r="3452" spans="2:37" x14ac:dyDescent="0.25">
      <c r="B3452" s="239"/>
      <c r="C3452" s="1034"/>
      <c r="D3452" s="239"/>
      <c r="E3452" s="1035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690"/>
      <c r="S3452" s="2690"/>
      <c r="T3452" s="2690"/>
      <c r="U3452" s="2690"/>
      <c r="V3452" s="2690"/>
      <c r="W3452" s="2690"/>
      <c r="X3452" s="2690"/>
      <c r="Y3452" s="2690"/>
      <c r="Z3452" s="2690"/>
      <c r="AA3452" s="2690"/>
      <c r="AB3452" s="1213"/>
      <c r="AC3452" s="5"/>
      <c r="AD3452" s="2670"/>
      <c r="AE3452" s="5"/>
      <c r="AF3452" s="5"/>
      <c r="AG3452" s="5"/>
      <c r="AH3452" s="5"/>
      <c r="AI3452" s="5"/>
      <c r="AJ3452" s="239"/>
      <c r="AK3452" s="5"/>
    </row>
    <row r="3453" spans="2:37" x14ac:dyDescent="0.25">
      <c r="B3453" s="239"/>
      <c r="C3453" s="1034"/>
      <c r="D3453" s="239"/>
      <c r="E3453" s="1035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690"/>
      <c r="S3453" s="2690"/>
      <c r="T3453" s="2690"/>
      <c r="U3453" s="2690"/>
      <c r="V3453" s="2690"/>
      <c r="W3453" s="2690"/>
      <c r="X3453" s="2690"/>
      <c r="Y3453" s="2690"/>
      <c r="Z3453" s="2690"/>
      <c r="AA3453" s="2690"/>
      <c r="AB3453" s="1213"/>
      <c r="AC3453" s="5"/>
      <c r="AD3453" s="2670"/>
      <c r="AE3453" s="5"/>
      <c r="AF3453" s="5"/>
      <c r="AG3453" s="5"/>
      <c r="AH3453" s="5"/>
      <c r="AI3453" s="5"/>
      <c r="AJ3453" s="239"/>
      <c r="AK3453" s="5"/>
    </row>
    <row r="3454" spans="2:37" x14ac:dyDescent="0.25">
      <c r="B3454" s="239"/>
      <c r="C3454" s="1034"/>
      <c r="D3454" s="239"/>
      <c r="E3454" s="1035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690"/>
      <c r="S3454" s="2690"/>
      <c r="T3454" s="2690"/>
      <c r="U3454" s="2690"/>
      <c r="V3454" s="2690"/>
      <c r="W3454" s="2690"/>
      <c r="X3454" s="2690"/>
      <c r="Y3454" s="2690"/>
      <c r="Z3454" s="2690"/>
      <c r="AA3454" s="2690"/>
      <c r="AB3454" s="1213"/>
      <c r="AC3454" s="5"/>
      <c r="AD3454" s="2670"/>
      <c r="AE3454" s="5"/>
      <c r="AF3454" s="5"/>
      <c r="AG3454" s="5"/>
      <c r="AH3454" s="5"/>
      <c r="AI3454" s="5"/>
      <c r="AJ3454" s="239"/>
      <c r="AK3454" s="5"/>
    </row>
    <row r="3455" spans="2:37" x14ac:dyDescent="0.25">
      <c r="B3455" s="239"/>
      <c r="C3455" s="1034"/>
      <c r="D3455" s="239"/>
      <c r="E3455" s="1035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690"/>
      <c r="S3455" s="2690"/>
      <c r="T3455" s="2690"/>
      <c r="U3455" s="2690"/>
      <c r="V3455" s="2690"/>
      <c r="W3455" s="2690"/>
      <c r="X3455" s="2690"/>
      <c r="Y3455" s="2690"/>
      <c r="Z3455" s="2690"/>
      <c r="AA3455" s="2690"/>
      <c r="AB3455" s="1213"/>
      <c r="AC3455" s="5"/>
      <c r="AD3455" s="2670"/>
      <c r="AE3455" s="5"/>
      <c r="AF3455" s="5"/>
      <c r="AG3455" s="5"/>
      <c r="AH3455" s="5"/>
      <c r="AI3455" s="5"/>
      <c r="AJ3455" s="239"/>
      <c r="AK3455" s="5"/>
    </row>
    <row r="3456" spans="2:37" x14ac:dyDescent="0.25">
      <c r="B3456" s="239"/>
      <c r="C3456" s="1034"/>
      <c r="D3456" s="239"/>
      <c r="E3456" s="1035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690"/>
      <c r="S3456" s="2690"/>
      <c r="T3456" s="2690"/>
      <c r="U3456" s="2690"/>
      <c r="V3456" s="2690"/>
      <c r="W3456" s="2690"/>
      <c r="X3456" s="2690"/>
      <c r="Y3456" s="2690"/>
      <c r="Z3456" s="2690"/>
      <c r="AA3456" s="2690"/>
      <c r="AB3456" s="1213"/>
      <c r="AC3456" s="5"/>
      <c r="AD3456" s="2670"/>
      <c r="AE3456" s="5"/>
      <c r="AF3456" s="5"/>
      <c r="AG3456" s="5"/>
      <c r="AH3456" s="5"/>
      <c r="AI3456" s="5"/>
      <c r="AJ3456" s="239"/>
      <c r="AK3456" s="5"/>
    </row>
    <row r="3457" spans="2:37" x14ac:dyDescent="0.25">
      <c r="B3457" s="239"/>
      <c r="C3457" s="1034"/>
      <c r="D3457" s="239"/>
      <c r="E3457" s="1035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690"/>
      <c r="S3457" s="2690"/>
      <c r="T3457" s="2690"/>
      <c r="U3457" s="2690"/>
      <c r="V3457" s="2690"/>
      <c r="W3457" s="2690"/>
      <c r="X3457" s="2690"/>
      <c r="Y3457" s="2690"/>
      <c r="Z3457" s="2690"/>
      <c r="AA3457" s="2690"/>
      <c r="AB3457" s="1213"/>
      <c r="AC3457" s="5"/>
      <c r="AD3457" s="2670"/>
      <c r="AE3457" s="5"/>
      <c r="AF3457" s="5"/>
      <c r="AG3457" s="5"/>
      <c r="AH3457" s="5"/>
      <c r="AI3457" s="5"/>
      <c r="AJ3457" s="239"/>
      <c r="AK3457" s="5"/>
    </row>
    <row r="3458" spans="2:37" x14ac:dyDescent="0.25">
      <c r="B3458" s="239"/>
      <c r="C3458" s="1034"/>
      <c r="D3458" s="239"/>
      <c r="E3458" s="1035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690"/>
      <c r="S3458" s="2690"/>
      <c r="T3458" s="2690"/>
      <c r="U3458" s="2690"/>
      <c r="V3458" s="2690"/>
      <c r="W3458" s="2690"/>
      <c r="X3458" s="2690"/>
      <c r="Y3458" s="2690"/>
      <c r="Z3458" s="2690"/>
      <c r="AA3458" s="2690"/>
      <c r="AB3458" s="1213"/>
      <c r="AC3458" s="5"/>
      <c r="AD3458" s="2670"/>
      <c r="AE3458" s="5"/>
      <c r="AF3458" s="5"/>
      <c r="AG3458" s="5"/>
      <c r="AH3458" s="5"/>
      <c r="AI3458" s="5"/>
      <c r="AJ3458" s="239"/>
      <c r="AK3458" s="5"/>
    </row>
    <row r="3459" spans="2:37" x14ac:dyDescent="0.25">
      <c r="B3459" s="239"/>
      <c r="C3459" s="1034"/>
      <c r="D3459" s="239"/>
      <c r="E3459" s="1035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690"/>
      <c r="S3459" s="2690"/>
      <c r="T3459" s="2690"/>
      <c r="U3459" s="2690"/>
      <c r="V3459" s="2690"/>
      <c r="W3459" s="2690"/>
      <c r="X3459" s="2690"/>
      <c r="Y3459" s="2690"/>
      <c r="Z3459" s="2690"/>
      <c r="AA3459" s="2690"/>
      <c r="AB3459" s="1213"/>
      <c r="AC3459" s="5"/>
      <c r="AD3459" s="2670"/>
      <c r="AE3459" s="5"/>
      <c r="AF3459" s="5"/>
      <c r="AG3459" s="5"/>
      <c r="AH3459" s="5"/>
      <c r="AI3459" s="5"/>
      <c r="AJ3459" s="239"/>
      <c r="AK3459" s="5"/>
    </row>
    <row r="3460" spans="2:37" x14ac:dyDescent="0.25">
      <c r="B3460" s="239"/>
      <c r="C3460" s="1034"/>
      <c r="D3460" s="239"/>
      <c r="E3460" s="1035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690"/>
      <c r="S3460" s="2690"/>
      <c r="T3460" s="2690"/>
      <c r="U3460" s="2690"/>
      <c r="V3460" s="2690"/>
      <c r="W3460" s="2690"/>
      <c r="X3460" s="2690"/>
      <c r="Y3460" s="2690"/>
      <c r="Z3460" s="2690"/>
      <c r="AA3460" s="2690"/>
      <c r="AB3460" s="1213"/>
      <c r="AC3460" s="5"/>
      <c r="AD3460" s="2670"/>
      <c r="AE3460" s="5"/>
      <c r="AF3460" s="5"/>
      <c r="AG3460" s="5"/>
      <c r="AH3460" s="5"/>
      <c r="AI3460" s="5"/>
      <c r="AJ3460" s="239"/>
      <c r="AK3460" s="5"/>
    </row>
    <row r="3461" spans="2:37" x14ac:dyDescent="0.25">
      <c r="B3461" s="239"/>
      <c r="C3461" s="1034"/>
      <c r="D3461" s="239"/>
      <c r="E3461" s="1035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690"/>
      <c r="S3461" s="2690"/>
      <c r="T3461" s="2690"/>
      <c r="U3461" s="2690"/>
      <c r="V3461" s="2690"/>
      <c r="W3461" s="2690"/>
      <c r="X3461" s="2690"/>
      <c r="Y3461" s="2690"/>
      <c r="Z3461" s="2690"/>
      <c r="AA3461" s="2690"/>
      <c r="AB3461" s="1213"/>
      <c r="AC3461" s="5"/>
      <c r="AD3461" s="2670"/>
      <c r="AE3461" s="5"/>
      <c r="AF3461" s="5"/>
      <c r="AG3461" s="5"/>
      <c r="AH3461" s="5"/>
      <c r="AI3461" s="5"/>
      <c r="AJ3461" s="239"/>
      <c r="AK3461" s="5"/>
    </row>
    <row r="3462" spans="2:37" x14ac:dyDescent="0.25">
      <c r="B3462" s="239"/>
      <c r="C3462" s="1034"/>
      <c r="D3462" s="239"/>
      <c r="E3462" s="1035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690"/>
      <c r="S3462" s="2690"/>
      <c r="T3462" s="2690"/>
      <c r="U3462" s="2690"/>
      <c r="V3462" s="2690"/>
      <c r="W3462" s="2690"/>
      <c r="X3462" s="2690"/>
      <c r="Y3462" s="2690"/>
      <c r="Z3462" s="2690"/>
      <c r="AA3462" s="2690"/>
      <c r="AB3462" s="1213"/>
      <c r="AC3462" s="5"/>
      <c r="AD3462" s="2670"/>
      <c r="AE3462" s="5"/>
      <c r="AF3462" s="5"/>
      <c r="AG3462" s="5"/>
      <c r="AH3462" s="5"/>
      <c r="AI3462" s="5"/>
      <c r="AJ3462" s="239"/>
      <c r="AK3462" s="5"/>
    </row>
    <row r="3463" spans="2:37" x14ac:dyDescent="0.25">
      <c r="B3463" s="239"/>
      <c r="C3463" s="1034"/>
      <c r="D3463" s="239"/>
      <c r="E3463" s="1035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690"/>
      <c r="S3463" s="2690"/>
      <c r="T3463" s="2690"/>
      <c r="U3463" s="2690"/>
      <c r="V3463" s="2690"/>
      <c r="W3463" s="2690"/>
      <c r="X3463" s="2690"/>
      <c r="Y3463" s="2690"/>
      <c r="Z3463" s="2690"/>
      <c r="AA3463" s="2690"/>
      <c r="AB3463" s="1213"/>
      <c r="AC3463" s="5"/>
      <c r="AD3463" s="2670"/>
      <c r="AE3463" s="5"/>
      <c r="AF3463" s="5"/>
      <c r="AG3463" s="5"/>
      <c r="AH3463" s="5"/>
      <c r="AI3463" s="5"/>
      <c r="AJ3463" s="239"/>
      <c r="AK3463" s="5"/>
    </row>
    <row r="3464" spans="2:37" x14ac:dyDescent="0.25">
      <c r="B3464" s="239"/>
      <c r="C3464" s="1034"/>
      <c r="D3464" s="239"/>
      <c r="E3464" s="1035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690"/>
      <c r="S3464" s="2690"/>
      <c r="T3464" s="2690"/>
      <c r="U3464" s="2690"/>
      <c r="V3464" s="2690"/>
      <c r="W3464" s="2690"/>
      <c r="X3464" s="2690"/>
      <c r="Y3464" s="2690"/>
      <c r="Z3464" s="2690"/>
      <c r="AA3464" s="2690"/>
      <c r="AB3464" s="1213"/>
      <c r="AC3464" s="5"/>
      <c r="AD3464" s="2670"/>
      <c r="AE3464" s="5"/>
      <c r="AF3464" s="5"/>
      <c r="AG3464" s="5"/>
      <c r="AH3464" s="5"/>
      <c r="AI3464" s="5"/>
      <c r="AJ3464" s="239"/>
      <c r="AK3464" s="5"/>
    </row>
    <row r="3465" spans="2:37" x14ac:dyDescent="0.25">
      <c r="B3465" s="239"/>
      <c r="C3465" s="1034"/>
      <c r="D3465" s="239"/>
      <c r="E3465" s="1035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690"/>
      <c r="S3465" s="2690"/>
      <c r="T3465" s="2690"/>
      <c r="U3465" s="2690"/>
      <c r="V3465" s="2690"/>
      <c r="W3465" s="2690"/>
      <c r="X3465" s="2690"/>
      <c r="Y3465" s="2690"/>
      <c r="Z3465" s="2690"/>
      <c r="AA3465" s="2690"/>
      <c r="AB3465" s="1213"/>
      <c r="AC3465" s="5"/>
      <c r="AD3465" s="2670"/>
      <c r="AE3465" s="5"/>
      <c r="AF3465" s="5"/>
      <c r="AG3465" s="5"/>
      <c r="AH3465" s="5"/>
      <c r="AI3465" s="5"/>
      <c r="AJ3465" s="239"/>
      <c r="AK3465" s="5"/>
    </row>
    <row r="3466" spans="2:37" x14ac:dyDescent="0.25">
      <c r="B3466" s="239"/>
      <c r="C3466" s="1034"/>
      <c r="D3466" s="239"/>
      <c r="E3466" s="1035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690"/>
      <c r="S3466" s="2690"/>
      <c r="T3466" s="2690"/>
      <c r="U3466" s="2690"/>
      <c r="V3466" s="2690"/>
      <c r="W3466" s="2690"/>
      <c r="X3466" s="2690"/>
      <c r="Y3466" s="2690"/>
      <c r="Z3466" s="2690"/>
      <c r="AA3466" s="2690"/>
      <c r="AB3466" s="1213"/>
      <c r="AC3466" s="5"/>
      <c r="AD3466" s="2670"/>
      <c r="AE3466" s="5"/>
      <c r="AF3466" s="5"/>
      <c r="AG3466" s="5"/>
      <c r="AH3466" s="5"/>
      <c r="AI3466" s="5"/>
      <c r="AJ3466" s="239"/>
      <c r="AK3466" s="5"/>
    </row>
    <row r="3467" spans="2:37" x14ac:dyDescent="0.25">
      <c r="B3467" s="239"/>
      <c r="C3467" s="1034"/>
      <c r="D3467" s="239"/>
      <c r="E3467" s="1035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690"/>
      <c r="S3467" s="2690"/>
      <c r="T3467" s="2690"/>
      <c r="U3467" s="2690"/>
      <c r="V3467" s="2690"/>
      <c r="W3467" s="2690"/>
      <c r="X3467" s="2690"/>
      <c r="Y3467" s="2690"/>
      <c r="Z3467" s="2690"/>
      <c r="AA3467" s="2690"/>
      <c r="AB3467" s="1213"/>
      <c r="AC3467" s="5"/>
      <c r="AD3467" s="2670"/>
      <c r="AE3467" s="5"/>
      <c r="AF3467" s="5"/>
      <c r="AG3467" s="5"/>
      <c r="AH3467" s="5"/>
      <c r="AI3467" s="5"/>
      <c r="AJ3467" s="239"/>
      <c r="AK3467" s="5"/>
    </row>
    <row r="3468" spans="2:37" x14ac:dyDescent="0.25">
      <c r="B3468" s="239"/>
      <c r="C3468" s="1034"/>
      <c r="D3468" s="239"/>
      <c r="E3468" s="1035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690"/>
      <c r="S3468" s="2690"/>
      <c r="T3468" s="2690"/>
      <c r="U3468" s="2690"/>
      <c r="V3468" s="2690"/>
      <c r="W3468" s="2690"/>
      <c r="X3468" s="2690"/>
      <c r="Y3468" s="2690"/>
      <c r="Z3468" s="2690"/>
      <c r="AA3468" s="2690"/>
      <c r="AB3468" s="1213"/>
      <c r="AC3468" s="5"/>
      <c r="AD3468" s="2670"/>
      <c r="AE3468" s="5"/>
      <c r="AF3468" s="5"/>
      <c r="AG3468" s="5"/>
      <c r="AH3468" s="5"/>
      <c r="AI3468" s="5"/>
      <c r="AJ3468" s="239"/>
      <c r="AK3468" s="5"/>
    </row>
    <row r="3469" spans="2:37" x14ac:dyDescent="0.25">
      <c r="B3469" s="239"/>
      <c r="C3469" s="1034"/>
      <c r="D3469" s="239"/>
      <c r="E3469" s="1035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690"/>
      <c r="S3469" s="2690"/>
      <c r="T3469" s="2690"/>
      <c r="U3469" s="2690"/>
      <c r="V3469" s="2690"/>
      <c r="W3469" s="2690"/>
      <c r="X3469" s="2690"/>
      <c r="Y3469" s="2690"/>
      <c r="Z3469" s="2690"/>
      <c r="AA3469" s="2690"/>
      <c r="AB3469" s="1213"/>
      <c r="AC3469" s="5"/>
      <c r="AD3469" s="2670"/>
      <c r="AE3469" s="5"/>
      <c r="AF3469" s="5"/>
      <c r="AG3469" s="5"/>
      <c r="AH3469" s="5"/>
      <c r="AI3469" s="5"/>
      <c r="AJ3469" s="239"/>
      <c r="AK3469" s="5"/>
    </row>
    <row r="3470" spans="2:37" x14ac:dyDescent="0.25">
      <c r="B3470" s="239"/>
      <c r="C3470" s="1034"/>
      <c r="D3470" s="239"/>
      <c r="E3470" s="1035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690"/>
      <c r="S3470" s="2690"/>
      <c r="T3470" s="2690"/>
      <c r="U3470" s="2690"/>
      <c r="V3470" s="2690"/>
      <c r="W3470" s="2690"/>
      <c r="X3470" s="2690"/>
      <c r="Y3470" s="2690"/>
      <c r="Z3470" s="2690"/>
      <c r="AA3470" s="2690"/>
      <c r="AB3470" s="1213"/>
      <c r="AC3470" s="5"/>
      <c r="AD3470" s="2670"/>
      <c r="AE3470" s="5"/>
      <c r="AF3470" s="5"/>
      <c r="AG3470" s="5"/>
      <c r="AH3470" s="5"/>
      <c r="AI3470" s="5"/>
      <c r="AJ3470" s="239"/>
      <c r="AK3470" s="5"/>
    </row>
    <row r="3471" spans="2:37" x14ac:dyDescent="0.25">
      <c r="B3471" s="239"/>
      <c r="C3471" s="1034"/>
      <c r="D3471" s="239"/>
      <c r="E3471" s="1035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690"/>
      <c r="S3471" s="2690"/>
      <c r="T3471" s="2690"/>
      <c r="U3471" s="2690"/>
      <c r="V3471" s="2690"/>
      <c r="W3471" s="2690"/>
      <c r="X3471" s="2690"/>
      <c r="Y3471" s="2690"/>
      <c r="Z3471" s="2690"/>
      <c r="AA3471" s="2690"/>
      <c r="AB3471" s="1213"/>
      <c r="AC3471" s="5"/>
      <c r="AD3471" s="2670"/>
      <c r="AE3471" s="5"/>
      <c r="AF3471" s="5"/>
      <c r="AG3471" s="5"/>
      <c r="AH3471" s="5"/>
      <c r="AI3471" s="5"/>
      <c r="AJ3471" s="239"/>
      <c r="AK3471" s="5"/>
    </row>
    <row r="3472" spans="2:37" x14ac:dyDescent="0.25">
      <c r="B3472" s="239"/>
      <c r="C3472" s="1034"/>
      <c r="D3472" s="239"/>
      <c r="E3472" s="1035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690"/>
      <c r="S3472" s="2690"/>
      <c r="T3472" s="2690"/>
      <c r="U3472" s="2690"/>
      <c r="V3472" s="2690"/>
      <c r="W3472" s="2690"/>
      <c r="X3472" s="2690"/>
      <c r="Y3472" s="2690"/>
      <c r="Z3472" s="2690"/>
      <c r="AA3472" s="2690"/>
      <c r="AB3472" s="1213"/>
      <c r="AC3472" s="5"/>
      <c r="AD3472" s="2670"/>
      <c r="AE3472" s="5"/>
      <c r="AF3472" s="5"/>
      <c r="AG3472" s="5"/>
      <c r="AH3472" s="5"/>
      <c r="AI3472" s="5"/>
      <c r="AJ3472" s="239"/>
      <c r="AK3472" s="5"/>
    </row>
    <row r="3473" spans="2:37" x14ac:dyDescent="0.25">
      <c r="B3473" s="239"/>
      <c r="C3473" s="1034"/>
      <c r="D3473" s="239"/>
      <c r="E3473" s="1035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690"/>
      <c r="S3473" s="2690"/>
      <c r="T3473" s="2690"/>
      <c r="U3473" s="2690"/>
      <c r="V3473" s="2690"/>
      <c r="W3473" s="2690"/>
      <c r="X3473" s="2690"/>
      <c r="Y3473" s="2690"/>
      <c r="Z3473" s="2690"/>
      <c r="AA3473" s="2690"/>
      <c r="AB3473" s="1213"/>
      <c r="AC3473" s="5"/>
      <c r="AD3473" s="2670"/>
      <c r="AE3473" s="5"/>
      <c r="AF3473" s="5"/>
      <c r="AG3473" s="5"/>
      <c r="AH3473" s="5"/>
      <c r="AI3473" s="5"/>
      <c r="AJ3473" s="239"/>
      <c r="AK3473" s="5"/>
    </row>
    <row r="3474" spans="2:37" x14ac:dyDescent="0.25">
      <c r="B3474" s="239"/>
      <c r="C3474" s="1034"/>
      <c r="D3474" s="239"/>
      <c r="E3474" s="1035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690"/>
      <c r="S3474" s="2690"/>
      <c r="T3474" s="2690"/>
      <c r="U3474" s="2690"/>
      <c r="V3474" s="2690"/>
      <c r="W3474" s="2690"/>
      <c r="X3474" s="2690"/>
      <c r="Y3474" s="2690"/>
      <c r="Z3474" s="2690"/>
      <c r="AA3474" s="2690"/>
      <c r="AB3474" s="1213"/>
      <c r="AC3474" s="5"/>
      <c r="AD3474" s="2670"/>
      <c r="AE3474" s="5"/>
      <c r="AF3474" s="5"/>
      <c r="AG3474" s="5"/>
      <c r="AH3474" s="5"/>
      <c r="AI3474" s="5"/>
      <c r="AJ3474" s="239"/>
      <c r="AK3474" s="5"/>
    </row>
    <row r="3475" spans="2:37" x14ac:dyDescent="0.25">
      <c r="B3475" s="239"/>
      <c r="C3475" s="1034"/>
      <c r="D3475" s="239"/>
      <c r="E3475" s="1035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690"/>
      <c r="S3475" s="2690"/>
      <c r="T3475" s="2690"/>
      <c r="U3475" s="2690"/>
      <c r="V3475" s="2690"/>
      <c r="W3475" s="2690"/>
      <c r="X3475" s="2690"/>
      <c r="Y3475" s="2690"/>
      <c r="Z3475" s="2690"/>
      <c r="AA3475" s="2690"/>
      <c r="AB3475" s="1213"/>
      <c r="AC3475" s="5"/>
      <c r="AD3475" s="2670"/>
      <c r="AE3475" s="5"/>
      <c r="AF3475" s="5"/>
      <c r="AG3475" s="5"/>
      <c r="AH3475" s="5"/>
      <c r="AI3475" s="5"/>
      <c r="AJ3475" s="239"/>
      <c r="AK3475" s="5"/>
    </row>
    <row r="3476" spans="2:37" x14ac:dyDescent="0.25">
      <c r="B3476" s="239"/>
      <c r="C3476" s="1034"/>
      <c r="D3476" s="239"/>
      <c r="E3476" s="1035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690"/>
      <c r="S3476" s="2690"/>
      <c r="T3476" s="2690"/>
      <c r="U3476" s="2690"/>
      <c r="V3476" s="2690"/>
      <c r="W3476" s="2690"/>
      <c r="X3476" s="2690"/>
      <c r="Y3476" s="2690"/>
      <c r="Z3476" s="2690"/>
      <c r="AA3476" s="2690"/>
      <c r="AB3476" s="1213"/>
      <c r="AC3476" s="5"/>
      <c r="AD3476" s="2670"/>
      <c r="AE3476" s="5"/>
      <c r="AF3476" s="5"/>
      <c r="AG3476" s="5"/>
      <c r="AH3476" s="5"/>
      <c r="AI3476" s="5"/>
      <c r="AJ3476" s="239"/>
      <c r="AK3476" s="5"/>
    </row>
    <row r="3477" spans="2:37" x14ac:dyDescent="0.25">
      <c r="B3477" s="239"/>
      <c r="C3477" s="1034"/>
      <c r="D3477" s="239"/>
      <c r="E3477" s="1035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690"/>
      <c r="S3477" s="2690"/>
      <c r="T3477" s="2690"/>
      <c r="U3477" s="2690"/>
      <c r="V3477" s="2690"/>
      <c r="W3477" s="2690"/>
      <c r="X3477" s="2690"/>
      <c r="Y3477" s="2690"/>
      <c r="Z3477" s="2690"/>
      <c r="AA3477" s="2690"/>
      <c r="AB3477" s="1213"/>
      <c r="AC3477" s="5"/>
      <c r="AD3477" s="2670"/>
      <c r="AE3477" s="5"/>
      <c r="AF3477" s="5"/>
      <c r="AG3477" s="5"/>
      <c r="AH3477" s="5"/>
      <c r="AI3477" s="5"/>
      <c r="AJ3477" s="239"/>
      <c r="AK3477" s="5"/>
    </row>
    <row r="3478" spans="2:37" x14ac:dyDescent="0.25">
      <c r="B3478" s="239"/>
      <c r="C3478" s="1034"/>
      <c r="D3478" s="239"/>
      <c r="E3478" s="1035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690"/>
      <c r="S3478" s="2690"/>
      <c r="T3478" s="2690"/>
      <c r="U3478" s="2690"/>
      <c r="V3478" s="2690"/>
      <c r="W3478" s="2690"/>
      <c r="X3478" s="2690"/>
      <c r="Y3478" s="2690"/>
      <c r="Z3478" s="2690"/>
      <c r="AA3478" s="2690"/>
      <c r="AB3478" s="1213"/>
      <c r="AC3478" s="5"/>
      <c r="AD3478" s="2670"/>
      <c r="AE3478" s="5"/>
      <c r="AF3478" s="5"/>
      <c r="AG3478" s="5"/>
      <c r="AH3478" s="5"/>
      <c r="AI3478" s="5"/>
      <c r="AJ3478" s="239"/>
      <c r="AK3478" s="5"/>
    </row>
    <row r="3479" spans="2:37" x14ac:dyDescent="0.25">
      <c r="B3479" s="239"/>
      <c r="C3479" s="1034"/>
      <c r="D3479" s="239"/>
      <c r="E3479" s="1035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690"/>
      <c r="S3479" s="2690"/>
      <c r="T3479" s="2690"/>
      <c r="U3479" s="2690"/>
      <c r="V3479" s="2690"/>
      <c r="W3479" s="2690"/>
      <c r="X3479" s="2690"/>
      <c r="Y3479" s="2690"/>
      <c r="Z3479" s="2690"/>
      <c r="AA3479" s="2690"/>
      <c r="AB3479" s="1213"/>
      <c r="AC3479" s="5"/>
      <c r="AD3479" s="2670"/>
      <c r="AE3479" s="5"/>
      <c r="AF3479" s="5"/>
      <c r="AG3479" s="5"/>
      <c r="AH3479" s="5"/>
      <c r="AI3479" s="5"/>
      <c r="AJ3479" s="239"/>
      <c r="AK3479" s="5"/>
    </row>
    <row r="3480" spans="2:37" x14ac:dyDescent="0.25">
      <c r="B3480" s="239"/>
      <c r="C3480" s="1034"/>
      <c r="D3480" s="239"/>
      <c r="E3480" s="1035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690"/>
      <c r="S3480" s="2690"/>
      <c r="T3480" s="2690"/>
      <c r="U3480" s="2690"/>
      <c r="V3480" s="2690"/>
      <c r="W3480" s="2690"/>
      <c r="X3480" s="2690"/>
      <c r="Y3480" s="2690"/>
      <c r="Z3480" s="2690"/>
      <c r="AA3480" s="2690"/>
      <c r="AB3480" s="1213"/>
      <c r="AC3480" s="5"/>
      <c r="AD3480" s="2670"/>
      <c r="AE3480" s="5"/>
      <c r="AF3480" s="5"/>
      <c r="AG3480" s="5"/>
      <c r="AH3480" s="5"/>
      <c r="AI3480" s="5"/>
      <c r="AJ3480" s="239"/>
      <c r="AK3480" s="5"/>
    </row>
    <row r="3481" spans="2:37" x14ac:dyDescent="0.25">
      <c r="B3481" s="239"/>
      <c r="C3481" s="1034"/>
      <c r="D3481" s="239"/>
      <c r="E3481" s="1035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690"/>
      <c r="S3481" s="2690"/>
      <c r="T3481" s="2690"/>
      <c r="U3481" s="2690"/>
      <c r="V3481" s="2690"/>
      <c r="W3481" s="2690"/>
      <c r="X3481" s="2690"/>
      <c r="Y3481" s="2690"/>
      <c r="Z3481" s="2690"/>
      <c r="AA3481" s="2690"/>
      <c r="AB3481" s="1213"/>
      <c r="AC3481" s="5"/>
      <c r="AD3481" s="2670"/>
      <c r="AE3481" s="5"/>
      <c r="AF3481" s="5"/>
      <c r="AG3481" s="5"/>
      <c r="AH3481" s="5"/>
      <c r="AI3481" s="5"/>
      <c r="AJ3481" s="239"/>
      <c r="AK3481" s="5"/>
    </row>
    <row r="3482" spans="2:37" x14ac:dyDescent="0.25">
      <c r="B3482" s="239"/>
      <c r="C3482" s="1034"/>
      <c r="D3482" s="239"/>
      <c r="E3482" s="1035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690"/>
      <c r="S3482" s="2690"/>
      <c r="T3482" s="2690"/>
      <c r="U3482" s="2690"/>
      <c r="V3482" s="2690"/>
      <c r="W3482" s="2690"/>
      <c r="X3482" s="2690"/>
      <c r="Y3482" s="2690"/>
      <c r="Z3482" s="2690"/>
      <c r="AA3482" s="2690"/>
      <c r="AB3482" s="1213"/>
      <c r="AC3482" s="5"/>
      <c r="AD3482" s="2670"/>
      <c r="AE3482" s="5"/>
      <c r="AF3482" s="5"/>
      <c r="AG3482" s="5"/>
      <c r="AH3482" s="5"/>
      <c r="AI3482" s="5"/>
      <c r="AJ3482" s="239"/>
      <c r="AK3482" s="5"/>
    </row>
    <row r="3483" spans="2:37" x14ac:dyDescent="0.25">
      <c r="B3483" s="239"/>
      <c r="C3483" s="1034"/>
      <c r="D3483" s="239"/>
      <c r="E3483" s="1035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690"/>
      <c r="S3483" s="2690"/>
      <c r="T3483" s="2690"/>
      <c r="U3483" s="2690"/>
      <c r="V3483" s="2690"/>
      <c r="W3483" s="2690"/>
      <c r="X3483" s="2690"/>
      <c r="Y3483" s="2690"/>
      <c r="Z3483" s="2690"/>
      <c r="AA3483" s="2690"/>
      <c r="AB3483" s="1213"/>
      <c r="AC3483" s="5"/>
      <c r="AD3483" s="2670"/>
      <c r="AE3483" s="5"/>
      <c r="AF3483" s="5"/>
      <c r="AG3483" s="5"/>
      <c r="AH3483" s="5"/>
      <c r="AI3483" s="5"/>
      <c r="AJ3483" s="239"/>
      <c r="AK3483" s="5"/>
    </row>
    <row r="3484" spans="2:37" x14ac:dyDescent="0.25">
      <c r="B3484" s="239"/>
      <c r="C3484" s="1034"/>
      <c r="D3484" s="239"/>
      <c r="E3484" s="1035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690"/>
      <c r="S3484" s="2690"/>
      <c r="T3484" s="2690"/>
      <c r="U3484" s="2690"/>
      <c r="V3484" s="2690"/>
      <c r="W3484" s="2690"/>
      <c r="X3484" s="2690"/>
      <c r="Y3484" s="2690"/>
      <c r="Z3484" s="2690"/>
      <c r="AA3484" s="2690"/>
      <c r="AB3484" s="1213"/>
      <c r="AC3484" s="5"/>
      <c r="AD3484" s="2670"/>
      <c r="AE3484" s="5"/>
      <c r="AF3484" s="5"/>
      <c r="AG3484" s="5"/>
      <c r="AH3484" s="5"/>
      <c r="AI3484" s="5"/>
      <c r="AJ3484" s="239"/>
      <c r="AK3484" s="5"/>
    </row>
    <row r="3485" spans="2:37" x14ac:dyDescent="0.25">
      <c r="B3485" s="239"/>
      <c r="C3485" s="1034"/>
      <c r="D3485" s="239"/>
      <c r="E3485" s="1035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690"/>
      <c r="S3485" s="2690"/>
      <c r="T3485" s="2690"/>
      <c r="U3485" s="2690"/>
      <c r="V3485" s="2690"/>
      <c r="W3485" s="2690"/>
      <c r="X3485" s="2690"/>
      <c r="Y3485" s="2690"/>
      <c r="Z3485" s="2690"/>
      <c r="AA3485" s="2690"/>
      <c r="AB3485" s="1213"/>
      <c r="AC3485" s="5"/>
      <c r="AD3485" s="2670"/>
      <c r="AE3485" s="5"/>
      <c r="AF3485" s="5"/>
      <c r="AG3485" s="5"/>
      <c r="AH3485" s="5"/>
      <c r="AI3485" s="5"/>
      <c r="AJ3485" s="239"/>
      <c r="AK3485" s="5"/>
    </row>
    <row r="3486" spans="2:37" x14ac:dyDescent="0.25">
      <c r="B3486" s="239"/>
      <c r="C3486" s="1034"/>
      <c r="D3486" s="239"/>
      <c r="E3486" s="1035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690"/>
      <c r="S3486" s="2690"/>
      <c r="T3486" s="2690"/>
      <c r="U3486" s="2690"/>
      <c r="V3486" s="2690"/>
      <c r="W3486" s="2690"/>
      <c r="X3486" s="2690"/>
      <c r="Y3486" s="2690"/>
      <c r="Z3486" s="2690"/>
      <c r="AA3486" s="2690"/>
      <c r="AB3486" s="1213"/>
      <c r="AC3486" s="5"/>
      <c r="AD3486" s="2670"/>
      <c r="AE3486" s="5"/>
      <c r="AF3486" s="5"/>
      <c r="AG3486" s="5"/>
      <c r="AH3486" s="5"/>
      <c r="AI3486" s="5"/>
      <c r="AJ3486" s="239"/>
      <c r="AK3486" s="5"/>
    </row>
    <row r="3487" spans="2:37" x14ac:dyDescent="0.25">
      <c r="B3487" s="239"/>
      <c r="C3487" s="1034"/>
      <c r="D3487" s="239"/>
      <c r="E3487" s="1035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690"/>
      <c r="S3487" s="2690"/>
      <c r="T3487" s="2690"/>
      <c r="U3487" s="2690"/>
      <c r="V3487" s="2690"/>
      <c r="W3487" s="2690"/>
      <c r="X3487" s="2690"/>
      <c r="Y3487" s="2690"/>
      <c r="Z3487" s="2690"/>
      <c r="AA3487" s="2690"/>
      <c r="AB3487" s="1213"/>
      <c r="AC3487" s="5"/>
      <c r="AD3487" s="2670"/>
      <c r="AE3487" s="5"/>
      <c r="AF3487" s="5"/>
      <c r="AG3487" s="5"/>
      <c r="AH3487" s="5"/>
      <c r="AI3487" s="5"/>
      <c r="AJ3487" s="239"/>
      <c r="AK3487" s="5"/>
    </row>
    <row r="3488" spans="2:37" x14ac:dyDescent="0.25">
      <c r="B3488" s="239"/>
      <c r="C3488" s="1034"/>
      <c r="D3488" s="239"/>
      <c r="E3488" s="1035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690"/>
      <c r="S3488" s="2690"/>
      <c r="T3488" s="2690"/>
      <c r="U3488" s="2690"/>
      <c r="V3488" s="2690"/>
      <c r="W3488" s="2690"/>
      <c r="X3488" s="2690"/>
      <c r="Y3488" s="2690"/>
      <c r="Z3488" s="2690"/>
      <c r="AA3488" s="2690"/>
      <c r="AB3488" s="1213"/>
      <c r="AC3488" s="5"/>
      <c r="AD3488" s="2670"/>
      <c r="AE3488" s="5"/>
      <c r="AF3488" s="5"/>
      <c r="AG3488" s="5"/>
      <c r="AH3488" s="5"/>
      <c r="AI3488" s="5"/>
      <c r="AJ3488" s="239"/>
      <c r="AK3488" s="5"/>
    </row>
    <row r="3489" spans="2:37" x14ac:dyDescent="0.25">
      <c r="B3489" s="239"/>
      <c r="C3489" s="1034"/>
      <c r="D3489" s="239"/>
      <c r="E3489" s="1035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690"/>
      <c r="S3489" s="2690"/>
      <c r="T3489" s="2690"/>
      <c r="U3489" s="2690"/>
      <c r="V3489" s="2690"/>
      <c r="W3489" s="2690"/>
      <c r="X3489" s="2690"/>
      <c r="Y3489" s="2690"/>
      <c r="Z3489" s="2690"/>
      <c r="AA3489" s="2690"/>
      <c r="AB3489" s="1213"/>
      <c r="AC3489" s="5"/>
      <c r="AD3489" s="2670"/>
      <c r="AE3489" s="5"/>
      <c r="AF3489" s="5"/>
      <c r="AG3489" s="5"/>
      <c r="AH3489" s="5"/>
      <c r="AI3489" s="5"/>
      <c r="AJ3489" s="239"/>
      <c r="AK3489" s="5"/>
    </row>
    <row r="3490" spans="2:37" x14ac:dyDescent="0.25">
      <c r="B3490" s="239"/>
      <c r="C3490" s="1034"/>
      <c r="D3490" s="239"/>
      <c r="E3490" s="1035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690"/>
      <c r="S3490" s="2690"/>
      <c r="T3490" s="2690"/>
      <c r="U3490" s="2690"/>
      <c r="V3490" s="2690"/>
      <c r="W3490" s="2690"/>
      <c r="X3490" s="2690"/>
      <c r="Y3490" s="2690"/>
      <c r="Z3490" s="2690"/>
      <c r="AA3490" s="2690"/>
      <c r="AB3490" s="1213"/>
      <c r="AC3490" s="5"/>
      <c r="AD3490" s="2670"/>
      <c r="AE3490" s="5"/>
      <c r="AF3490" s="5"/>
      <c r="AG3490" s="5"/>
      <c r="AH3490" s="5"/>
      <c r="AI3490" s="5"/>
      <c r="AJ3490" s="239"/>
      <c r="AK3490" s="5"/>
    </row>
    <row r="3491" spans="2:37" x14ac:dyDescent="0.25">
      <c r="B3491" s="239"/>
      <c r="C3491" s="1034"/>
      <c r="D3491" s="239"/>
      <c r="E3491" s="1035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690"/>
      <c r="S3491" s="2690"/>
      <c r="T3491" s="2690"/>
      <c r="U3491" s="2690"/>
      <c r="V3491" s="2690"/>
      <c r="W3491" s="2690"/>
      <c r="X3491" s="2690"/>
      <c r="Y3491" s="2690"/>
      <c r="Z3491" s="2690"/>
      <c r="AA3491" s="2690"/>
      <c r="AB3491" s="1213"/>
      <c r="AC3491" s="5"/>
      <c r="AD3491" s="2670"/>
      <c r="AE3491" s="5"/>
      <c r="AF3491" s="5"/>
      <c r="AG3491" s="5"/>
      <c r="AH3491" s="5"/>
      <c r="AI3491" s="5"/>
      <c r="AJ3491" s="239"/>
      <c r="AK3491" s="5"/>
    </row>
    <row r="3492" spans="2:37" x14ac:dyDescent="0.25">
      <c r="B3492" s="239"/>
      <c r="C3492" s="1034"/>
      <c r="D3492" s="239"/>
      <c r="E3492" s="1035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690"/>
      <c r="S3492" s="2690"/>
      <c r="T3492" s="2690"/>
      <c r="U3492" s="2690"/>
      <c r="V3492" s="2690"/>
      <c r="W3492" s="2690"/>
      <c r="X3492" s="2690"/>
      <c r="Y3492" s="2690"/>
      <c r="Z3492" s="2690"/>
      <c r="AA3492" s="2690"/>
      <c r="AB3492" s="1213"/>
      <c r="AC3492" s="5"/>
      <c r="AD3492" s="2670"/>
      <c r="AE3492" s="5"/>
      <c r="AF3492" s="5"/>
      <c r="AG3492" s="5"/>
      <c r="AH3492" s="5"/>
      <c r="AI3492" s="5"/>
      <c r="AJ3492" s="239"/>
      <c r="AK3492" s="5"/>
    </row>
    <row r="3493" spans="2:37" x14ac:dyDescent="0.25">
      <c r="B3493" s="239"/>
      <c r="C3493" s="1034"/>
      <c r="D3493" s="239"/>
      <c r="E3493" s="1035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690"/>
      <c r="S3493" s="2690"/>
      <c r="T3493" s="2690"/>
      <c r="U3493" s="2690"/>
      <c r="V3493" s="2690"/>
      <c r="W3493" s="2690"/>
      <c r="X3493" s="2690"/>
      <c r="Y3493" s="2690"/>
      <c r="Z3493" s="2690"/>
      <c r="AA3493" s="2690"/>
      <c r="AB3493" s="1213"/>
      <c r="AC3493" s="5"/>
      <c r="AD3493" s="2670"/>
      <c r="AE3493" s="5"/>
      <c r="AF3493" s="5"/>
      <c r="AG3493" s="5"/>
      <c r="AH3493" s="5"/>
      <c r="AI3493" s="5"/>
      <c r="AJ3493" s="239"/>
      <c r="AK3493" s="5"/>
    </row>
    <row r="3494" spans="2:37" x14ac:dyDescent="0.25">
      <c r="B3494" s="239"/>
      <c r="C3494" s="1034"/>
      <c r="D3494" s="239"/>
      <c r="E3494" s="1035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690"/>
      <c r="S3494" s="2690"/>
      <c r="T3494" s="2690"/>
      <c r="U3494" s="2690"/>
      <c r="V3494" s="2690"/>
      <c r="W3494" s="2690"/>
      <c r="X3494" s="2690"/>
      <c r="Y3494" s="2690"/>
      <c r="Z3494" s="2690"/>
      <c r="AA3494" s="2690"/>
      <c r="AB3494" s="1213"/>
      <c r="AC3494" s="5"/>
      <c r="AD3494" s="2670"/>
      <c r="AE3494" s="5"/>
      <c r="AF3494" s="5"/>
      <c r="AG3494" s="5"/>
      <c r="AH3494" s="5"/>
      <c r="AI3494" s="5"/>
      <c r="AJ3494" s="239"/>
      <c r="AK3494" s="5"/>
    </row>
    <row r="3495" spans="2:37" x14ac:dyDescent="0.25">
      <c r="B3495" s="239"/>
      <c r="C3495" s="1034"/>
      <c r="D3495" s="239"/>
      <c r="E3495" s="1035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690"/>
      <c r="S3495" s="2690"/>
      <c r="T3495" s="2690"/>
      <c r="U3495" s="2690"/>
      <c r="V3495" s="2690"/>
      <c r="W3495" s="2690"/>
      <c r="X3495" s="2690"/>
      <c r="Y3495" s="2690"/>
      <c r="Z3495" s="2690"/>
      <c r="AA3495" s="2690"/>
      <c r="AB3495" s="1213"/>
      <c r="AC3495" s="5"/>
      <c r="AD3495" s="2670"/>
      <c r="AE3495" s="5"/>
      <c r="AF3495" s="5"/>
      <c r="AG3495" s="5"/>
      <c r="AH3495" s="5"/>
      <c r="AI3495" s="5"/>
      <c r="AJ3495" s="239"/>
      <c r="AK3495" s="5"/>
    </row>
    <row r="3496" spans="2:37" x14ac:dyDescent="0.25">
      <c r="B3496" s="239"/>
      <c r="C3496" s="1034"/>
      <c r="D3496" s="239"/>
      <c r="E3496" s="1035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690"/>
      <c r="S3496" s="2690"/>
      <c r="T3496" s="2690"/>
      <c r="U3496" s="2690"/>
      <c r="V3496" s="2690"/>
      <c r="W3496" s="2690"/>
      <c r="X3496" s="2690"/>
      <c r="Y3496" s="2690"/>
      <c r="Z3496" s="2690"/>
      <c r="AA3496" s="2690"/>
      <c r="AB3496" s="1213"/>
      <c r="AC3496" s="5"/>
      <c r="AD3496" s="2670"/>
      <c r="AE3496" s="5"/>
      <c r="AF3496" s="5"/>
      <c r="AG3496" s="5"/>
      <c r="AH3496" s="5"/>
      <c r="AI3496" s="5"/>
      <c r="AJ3496" s="239"/>
      <c r="AK3496" s="5"/>
    </row>
    <row r="3497" spans="2:37" x14ac:dyDescent="0.25">
      <c r="B3497" s="239"/>
      <c r="C3497" s="1034"/>
      <c r="D3497" s="239"/>
      <c r="E3497" s="1035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690"/>
      <c r="S3497" s="2690"/>
      <c r="T3497" s="2690"/>
      <c r="U3497" s="2690"/>
      <c r="V3497" s="2690"/>
      <c r="W3497" s="2690"/>
      <c r="X3497" s="2690"/>
      <c r="Y3497" s="2690"/>
      <c r="Z3497" s="2690"/>
      <c r="AA3497" s="2690"/>
      <c r="AB3497" s="1213"/>
      <c r="AC3497" s="5"/>
      <c r="AD3497" s="2670"/>
      <c r="AE3497" s="5"/>
      <c r="AF3497" s="5"/>
      <c r="AG3497" s="5"/>
      <c r="AH3497" s="5"/>
      <c r="AI3497" s="5"/>
      <c r="AJ3497" s="239"/>
      <c r="AK3497" s="5"/>
    </row>
    <row r="3498" spans="2:37" x14ac:dyDescent="0.25">
      <c r="B3498" s="239"/>
      <c r="C3498" s="1034"/>
      <c r="D3498" s="239"/>
      <c r="E3498" s="1035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690"/>
      <c r="S3498" s="2690"/>
      <c r="T3498" s="2690"/>
      <c r="U3498" s="2690"/>
      <c r="V3498" s="2690"/>
      <c r="W3498" s="2690"/>
      <c r="X3498" s="2690"/>
      <c r="Y3498" s="2690"/>
      <c r="Z3498" s="2690"/>
      <c r="AA3498" s="2690"/>
      <c r="AB3498" s="1213"/>
      <c r="AC3498" s="5"/>
      <c r="AD3498" s="2670"/>
      <c r="AE3498" s="5"/>
      <c r="AF3498" s="5"/>
      <c r="AG3498" s="5"/>
      <c r="AH3498" s="5"/>
      <c r="AI3498" s="5"/>
      <c r="AJ3498" s="239"/>
      <c r="AK3498" s="5"/>
    </row>
    <row r="3499" spans="2:37" x14ac:dyDescent="0.25">
      <c r="B3499" s="239"/>
      <c r="C3499" s="1034"/>
      <c r="D3499" s="239"/>
      <c r="E3499" s="1035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690"/>
      <c r="S3499" s="2690"/>
      <c r="T3499" s="2690"/>
      <c r="U3499" s="2690"/>
      <c r="V3499" s="2690"/>
      <c r="W3499" s="2690"/>
      <c r="X3499" s="2690"/>
      <c r="Y3499" s="2690"/>
      <c r="Z3499" s="2690"/>
      <c r="AA3499" s="2690"/>
      <c r="AB3499" s="1213"/>
      <c r="AC3499" s="5"/>
      <c r="AD3499" s="2670"/>
      <c r="AE3499" s="5"/>
      <c r="AF3499" s="5"/>
      <c r="AG3499" s="5"/>
      <c r="AH3499" s="5"/>
      <c r="AI3499" s="5"/>
      <c r="AJ3499" s="239"/>
      <c r="AK3499" s="5"/>
    </row>
    <row r="3500" spans="2:37" x14ac:dyDescent="0.25">
      <c r="B3500" s="239"/>
      <c r="C3500" s="1034"/>
      <c r="D3500" s="239"/>
      <c r="E3500" s="1035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690"/>
      <c r="S3500" s="2690"/>
      <c r="T3500" s="2690"/>
      <c r="U3500" s="2690"/>
      <c r="V3500" s="2690"/>
      <c r="W3500" s="2690"/>
      <c r="X3500" s="2690"/>
      <c r="Y3500" s="2690"/>
      <c r="Z3500" s="2690"/>
      <c r="AA3500" s="2690"/>
      <c r="AB3500" s="1213"/>
      <c r="AC3500" s="5"/>
      <c r="AD3500" s="2670"/>
      <c r="AE3500" s="5"/>
      <c r="AF3500" s="5"/>
      <c r="AG3500" s="5"/>
      <c r="AH3500" s="5"/>
      <c r="AI3500" s="5"/>
      <c r="AJ3500" s="239"/>
      <c r="AK3500" s="5"/>
    </row>
    <row r="3501" spans="2:37" x14ac:dyDescent="0.25">
      <c r="B3501" s="239"/>
      <c r="C3501" s="1034"/>
      <c r="D3501" s="239"/>
      <c r="E3501" s="1035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690"/>
      <c r="S3501" s="2690"/>
      <c r="T3501" s="2690"/>
      <c r="U3501" s="2690"/>
      <c r="V3501" s="2690"/>
      <c r="W3501" s="2690"/>
      <c r="X3501" s="2690"/>
      <c r="Y3501" s="2690"/>
      <c r="Z3501" s="2690"/>
      <c r="AA3501" s="2690"/>
      <c r="AB3501" s="1213"/>
      <c r="AC3501" s="5"/>
      <c r="AD3501" s="2670"/>
      <c r="AE3501" s="5"/>
      <c r="AF3501" s="5"/>
      <c r="AG3501" s="5"/>
      <c r="AH3501" s="5"/>
      <c r="AI3501" s="5"/>
      <c r="AJ3501" s="239"/>
      <c r="AK3501" s="5"/>
    </row>
    <row r="3502" spans="2:37" x14ac:dyDescent="0.25">
      <c r="B3502" s="239"/>
      <c r="C3502" s="1034"/>
      <c r="D3502" s="239"/>
      <c r="E3502" s="1035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690"/>
      <c r="S3502" s="2690"/>
      <c r="T3502" s="2690"/>
      <c r="U3502" s="2690"/>
      <c r="V3502" s="2690"/>
      <c r="W3502" s="2690"/>
      <c r="X3502" s="2690"/>
      <c r="Y3502" s="2690"/>
      <c r="Z3502" s="2690"/>
      <c r="AA3502" s="2690"/>
      <c r="AB3502" s="1213"/>
      <c r="AC3502" s="5"/>
      <c r="AD3502" s="2670"/>
      <c r="AE3502" s="5"/>
      <c r="AF3502" s="5"/>
      <c r="AG3502" s="5"/>
      <c r="AH3502" s="5"/>
      <c r="AI3502" s="5"/>
      <c r="AJ3502" s="239"/>
      <c r="AK3502" s="5"/>
    </row>
    <row r="3503" spans="2:37" x14ac:dyDescent="0.25">
      <c r="B3503" s="239"/>
      <c r="C3503" s="1034"/>
      <c r="D3503" s="239"/>
      <c r="E3503" s="1035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690"/>
      <c r="S3503" s="2690"/>
      <c r="T3503" s="2690"/>
      <c r="U3503" s="2690"/>
      <c r="V3503" s="2690"/>
      <c r="W3503" s="2690"/>
      <c r="X3503" s="2690"/>
      <c r="Y3503" s="2690"/>
      <c r="Z3503" s="2690"/>
      <c r="AA3503" s="2690"/>
      <c r="AB3503" s="1213"/>
      <c r="AC3503" s="5"/>
      <c r="AD3503" s="2670"/>
      <c r="AE3503" s="5"/>
      <c r="AF3503" s="5"/>
      <c r="AG3503" s="5"/>
      <c r="AH3503" s="5"/>
      <c r="AI3503" s="5"/>
      <c r="AJ3503" s="239"/>
      <c r="AK3503" s="5"/>
    </row>
    <row r="3504" spans="2:37" x14ac:dyDescent="0.25">
      <c r="B3504" s="239"/>
      <c r="C3504" s="1034"/>
      <c r="D3504" s="239"/>
      <c r="E3504" s="1035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690"/>
      <c r="S3504" s="2690"/>
      <c r="T3504" s="2690"/>
      <c r="U3504" s="2690"/>
      <c r="V3504" s="2690"/>
      <c r="W3504" s="2690"/>
      <c r="X3504" s="2690"/>
      <c r="Y3504" s="2690"/>
      <c r="Z3504" s="2690"/>
      <c r="AA3504" s="2690"/>
      <c r="AB3504" s="1213"/>
      <c r="AC3504" s="5"/>
      <c r="AD3504" s="2670"/>
      <c r="AE3504" s="5"/>
      <c r="AF3504" s="5"/>
      <c r="AG3504" s="5"/>
      <c r="AH3504" s="5"/>
      <c r="AI3504" s="5"/>
      <c r="AJ3504" s="239"/>
      <c r="AK3504" s="5"/>
    </row>
    <row r="3505" spans="2:37" x14ac:dyDescent="0.25">
      <c r="B3505" s="239"/>
      <c r="C3505" s="1034"/>
      <c r="D3505" s="239"/>
      <c r="E3505" s="1035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690"/>
      <c r="S3505" s="2690"/>
      <c r="T3505" s="2690"/>
      <c r="U3505" s="2690"/>
      <c r="V3505" s="2690"/>
      <c r="W3505" s="2690"/>
      <c r="X3505" s="2690"/>
      <c r="Y3505" s="2690"/>
      <c r="Z3505" s="2690"/>
      <c r="AA3505" s="2690"/>
      <c r="AB3505" s="1213"/>
      <c r="AC3505" s="5"/>
      <c r="AD3505" s="2670"/>
      <c r="AE3505" s="5"/>
      <c r="AF3505" s="5"/>
      <c r="AG3505" s="5"/>
      <c r="AH3505" s="5"/>
      <c r="AI3505" s="5"/>
      <c r="AJ3505" s="239"/>
      <c r="AK3505" s="5"/>
    </row>
    <row r="3506" spans="2:37" x14ac:dyDescent="0.25">
      <c r="B3506" s="239"/>
      <c r="C3506" s="1034"/>
      <c r="D3506" s="239"/>
      <c r="E3506" s="1035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690"/>
      <c r="S3506" s="2690"/>
      <c r="T3506" s="2690"/>
      <c r="U3506" s="2690"/>
      <c r="V3506" s="2690"/>
      <c r="W3506" s="2690"/>
      <c r="X3506" s="2690"/>
      <c r="Y3506" s="2690"/>
      <c r="Z3506" s="2690"/>
      <c r="AA3506" s="2690"/>
      <c r="AB3506" s="1213"/>
      <c r="AC3506" s="5"/>
      <c r="AD3506" s="2670"/>
      <c r="AE3506" s="5"/>
      <c r="AF3506" s="5"/>
      <c r="AG3506" s="5"/>
      <c r="AH3506" s="5"/>
      <c r="AI3506" s="5"/>
      <c r="AJ3506" s="239"/>
      <c r="AK3506" s="5"/>
    </row>
    <row r="3507" spans="2:37" x14ac:dyDescent="0.25">
      <c r="B3507" s="239"/>
      <c r="C3507" s="1034"/>
      <c r="D3507" s="239"/>
      <c r="E3507" s="1035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690"/>
      <c r="S3507" s="2690"/>
      <c r="T3507" s="2690"/>
      <c r="U3507" s="2690"/>
      <c r="V3507" s="2690"/>
      <c r="W3507" s="2690"/>
      <c r="X3507" s="2690"/>
      <c r="Y3507" s="2690"/>
      <c r="Z3507" s="2690"/>
      <c r="AA3507" s="2690"/>
      <c r="AB3507" s="1213"/>
      <c r="AC3507" s="5"/>
      <c r="AD3507" s="2670"/>
      <c r="AE3507" s="5"/>
      <c r="AF3507" s="5"/>
      <c r="AG3507" s="5"/>
      <c r="AH3507" s="5"/>
      <c r="AI3507" s="5"/>
      <c r="AJ3507" s="239"/>
      <c r="AK3507" s="5"/>
    </row>
    <row r="3508" spans="2:37" x14ac:dyDescent="0.25">
      <c r="B3508" s="239"/>
      <c r="C3508" s="1034"/>
      <c r="D3508" s="239"/>
      <c r="E3508" s="1035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690"/>
      <c r="S3508" s="2690"/>
      <c r="T3508" s="2690"/>
      <c r="U3508" s="2690"/>
      <c r="V3508" s="2690"/>
      <c r="W3508" s="2690"/>
      <c r="X3508" s="2690"/>
      <c r="Y3508" s="2690"/>
      <c r="Z3508" s="2690"/>
      <c r="AA3508" s="2690"/>
      <c r="AB3508" s="1213"/>
      <c r="AC3508" s="5"/>
      <c r="AD3508" s="2670"/>
      <c r="AE3508" s="5"/>
      <c r="AF3508" s="5"/>
      <c r="AG3508" s="5"/>
      <c r="AH3508" s="5"/>
      <c r="AI3508" s="5"/>
      <c r="AJ3508" s="239"/>
      <c r="AK3508" s="5"/>
    </row>
    <row r="3509" spans="2:37" x14ac:dyDescent="0.25">
      <c r="B3509" s="239"/>
      <c r="C3509" s="1034"/>
      <c r="D3509" s="239"/>
      <c r="E3509" s="1035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690"/>
      <c r="S3509" s="2690"/>
      <c r="T3509" s="2690"/>
      <c r="U3509" s="2690"/>
      <c r="V3509" s="2690"/>
      <c r="W3509" s="2690"/>
      <c r="X3509" s="2690"/>
      <c r="Y3509" s="2690"/>
      <c r="Z3509" s="2690"/>
      <c r="AA3509" s="2690"/>
      <c r="AB3509" s="1213"/>
      <c r="AC3509" s="5"/>
      <c r="AD3509" s="2670"/>
      <c r="AE3509" s="5"/>
      <c r="AF3509" s="5"/>
      <c r="AG3509" s="5"/>
      <c r="AH3509" s="5"/>
      <c r="AI3509" s="5"/>
      <c r="AJ3509" s="239"/>
      <c r="AK3509" s="5"/>
    </row>
    <row r="3510" spans="2:37" x14ac:dyDescent="0.25">
      <c r="B3510" s="239"/>
      <c r="C3510" s="1034"/>
      <c r="D3510" s="239"/>
      <c r="E3510" s="1035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690"/>
      <c r="S3510" s="2690"/>
      <c r="T3510" s="2690"/>
      <c r="U3510" s="2690"/>
      <c r="V3510" s="2690"/>
      <c r="W3510" s="2690"/>
      <c r="X3510" s="2690"/>
      <c r="Y3510" s="2690"/>
      <c r="Z3510" s="2690"/>
      <c r="AA3510" s="2690"/>
      <c r="AB3510" s="1213"/>
      <c r="AC3510" s="5"/>
      <c r="AD3510" s="2670"/>
      <c r="AE3510" s="5"/>
      <c r="AF3510" s="5"/>
      <c r="AG3510" s="5"/>
      <c r="AH3510" s="5"/>
      <c r="AI3510" s="5"/>
      <c r="AJ3510" s="239"/>
      <c r="AK3510" s="5"/>
    </row>
    <row r="3511" spans="2:37" x14ac:dyDescent="0.25">
      <c r="B3511" s="239"/>
      <c r="C3511" s="1034"/>
      <c r="D3511" s="239"/>
      <c r="E3511" s="1035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690"/>
      <c r="S3511" s="2690"/>
      <c r="T3511" s="2690"/>
      <c r="U3511" s="2690"/>
      <c r="V3511" s="2690"/>
      <c r="W3511" s="2690"/>
      <c r="X3511" s="2690"/>
      <c r="Y3511" s="2690"/>
      <c r="Z3511" s="2690"/>
      <c r="AA3511" s="2690"/>
      <c r="AB3511" s="1213"/>
      <c r="AC3511" s="5"/>
      <c r="AD3511" s="2670"/>
      <c r="AE3511" s="5"/>
      <c r="AF3511" s="5"/>
      <c r="AG3511" s="5"/>
      <c r="AH3511" s="5"/>
      <c r="AI3511" s="5"/>
      <c r="AJ3511" s="239"/>
      <c r="AK3511" s="5"/>
    </row>
    <row r="3512" spans="2:37" x14ac:dyDescent="0.25">
      <c r="B3512" s="239"/>
      <c r="C3512" s="1034"/>
      <c r="D3512" s="239"/>
      <c r="E3512" s="1035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690"/>
      <c r="S3512" s="2690"/>
      <c r="T3512" s="2690"/>
      <c r="U3512" s="2690"/>
      <c r="V3512" s="2690"/>
      <c r="W3512" s="2690"/>
      <c r="X3512" s="2690"/>
      <c r="Y3512" s="2690"/>
      <c r="Z3512" s="2690"/>
      <c r="AA3512" s="2690"/>
      <c r="AB3512" s="1213"/>
      <c r="AC3512" s="5"/>
      <c r="AD3512" s="2670"/>
      <c r="AE3512" s="5"/>
      <c r="AF3512" s="5"/>
      <c r="AG3512" s="5"/>
      <c r="AH3512" s="5"/>
      <c r="AI3512" s="5"/>
      <c r="AJ3512" s="239"/>
      <c r="AK3512" s="5"/>
    </row>
    <row r="3513" spans="2:37" x14ac:dyDescent="0.25">
      <c r="B3513" s="239"/>
      <c r="C3513" s="1034"/>
      <c r="D3513" s="239"/>
      <c r="E3513" s="1035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690"/>
      <c r="S3513" s="2690"/>
      <c r="T3513" s="2690"/>
      <c r="U3513" s="2690"/>
      <c r="V3513" s="2690"/>
      <c r="W3513" s="2690"/>
      <c r="X3513" s="2690"/>
      <c r="Y3513" s="2690"/>
      <c r="Z3513" s="2690"/>
      <c r="AA3513" s="2690"/>
      <c r="AB3513" s="1213"/>
      <c r="AC3513" s="5"/>
      <c r="AD3513" s="2670"/>
      <c r="AE3513" s="5"/>
      <c r="AF3513" s="5"/>
      <c r="AG3513" s="5"/>
      <c r="AH3513" s="5"/>
      <c r="AI3513" s="5"/>
      <c r="AJ3513" s="239"/>
      <c r="AK3513" s="5"/>
    </row>
    <row r="3514" spans="2:37" x14ac:dyDescent="0.25">
      <c r="B3514" s="239"/>
      <c r="C3514" s="1034"/>
      <c r="D3514" s="239"/>
      <c r="E3514" s="1035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690"/>
      <c r="S3514" s="2690"/>
      <c r="T3514" s="2690"/>
      <c r="U3514" s="2690"/>
      <c r="V3514" s="2690"/>
      <c r="W3514" s="2690"/>
      <c r="X3514" s="2690"/>
      <c r="Y3514" s="2690"/>
      <c r="Z3514" s="2690"/>
      <c r="AA3514" s="2690"/>
      <c r="AB3514" s="1213"/>
      <c r="AC3514" s="5"/>
      <c r="AD3514" s="2670"/>
      <c r="AE3514" s="5"/>
      <c r="AF3514" s="5"/>
      <c r="AG3514" s="5"/>
      <c r="AH3514" s="5"/>
      <c r="AI3514" s="5"/>
      <c r="AJ3514" s="239"/>
      <c r="AK3514" s="5"/>
    </row>
    <row r="3515" spans="2:37" x14ac:dyDescent="0.25">
      <c r="B3515" s="239"/>
      <c r="C3515" s="1034"/>
      <c r="D3515" s="239"/>
      <c r="E3515" s="1035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690"/>
      <c r="S3515" s="2690"/>
      <c r="T3515" s="2690"/>
      <c r="U3515" s="2690"/>
      <c r="V3515" s="2690"/>
      <c r="W3515" s="2690"/>
      <c r="X3515" s="2690"/>
      <c r="Y3515" s="2690"/>
      <c r="Z3515" s="2690"/>
      <c r="AA3515" s="2690"/>
      <c r="AB3515" s="1213"/>
      <c r="AC3515" s="5"/>
      <c r="AD3515" s="2670"/>
      <c r="AE3515" s="5"/>
      <c r="AF3515" s="5"/>
      <c r="AG3515" s="5"/>
      <c r="AH3515" s="5"/>
      <c r="AI3515" s="5"/>
      <c r="AJ3515" s="239"/>
      <c r="AK3515" s="5"/>
    </row>
    <row r="3516" spans="2:37" x14ac:dyDescent="0.25">
      <c r="B3516" s="239"/>
      <c r="C3516" s="1034"/>
      <c r="D3516" s="239"/>
      <c r="E3516" s="1035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690"/>
      <c r="S3516" s="2690"/>
      <c r="T3516" s="2690"/>
      <c r="U3516" s="2690"/>
      <c r="V3516" s="2690"/>
      <c r="W3516" s="2690"/>
      <c r="X3516" s="2690"/>
      <c r="Y3516" s="2690"/>
      <c r="Z3516" s="2690"/>
      <c r="AA3516" s="2690"/>
      <c r="AB3516" s="1213"/>
      <c r="AC3516" s="5"/>
      <c r="AD3516" s="2670"/>
      <c r="AE3516" s="5"/>
      <c r="AF3516" s="5"/>
      <c r="AG3516" s="5"/>
      <c r="AH3516" s="5"/>
      <c r="AI3516" s="5"/>
      <c r="AJ3516" s="239"/>
      <c r="AK3516" s="5"/>
    </row>
    <row r="3517" spans="2:37" x14ac:dyDescent="0.25">
      <c r="B3517" s="239"/>
      <c r="C3517" s="1034"/>
      <c r="D3517" s="239"/>
      <c r="E3517" s="1035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690"/>
      <c r="S3517" s="2690"/>
      <c r="T3517" s="2690"/>
      <c r="U3517" s="2690"/>
      <c r="V3517" s="2690"/>
      <c r="W3517" s="2690"/>
      <c r="X3517" s="2690"/>
      <c r="Y3517" s="2690"/>
      <c r="Z3517" s="2690"/>
      <c r="AA3517" s="2690"/>
      <c r="AB3517" s="1213"/>
      <c r="AC3517" s="5"/>
      <c r="AD3517" s="2670"/>
      <c r="AE3517" s="5"/>
      <c r="AF3517" s="5"/>
      <c r="AG3517" s="5"/>
      <c r="AH3517" s="5"/>
      <c r="AI3517" s="5"/>
      <c r="AJ3517" s="239"/>
      <c r="AK3517" s="5"/>
    </row>
    <row r="3518" spans="2:37" x14ac:dyDescent="0.25">
      <c r="B3518" s="239"/>
      <c r="C3518" s="1034"/>
      <c r="D3518" s="239"/>
      <c r="E3518" s="1035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690"/>
      <c r="S3518" s="2690"/>
      <c r="T3518" s="2690"/>
      <c r="U3518" s="2690"/>
      <c r="V3518" s="2690"/>
      <c r="W3518" s="2690"/>
      <c r="X3518" s="2690"/>
      <c r="Y3518" s="2690"/>
      <c r="Z3518" s="2690"/>
      <c r="AA3518" s="2690"/>
      <c r="AB3518" s="1213"/>
      <c r="AC3518" s="5"/>
      <c r="AD3518" s="2670"/>
      <c r="AE3518" s="5"/>
      <c r="AF3518" s="5"/>
      <c r="AG3518" s="5"/>
      <c r="AH3518" s="5"/>
      <c r="AI3518" s="5"/>
      <c r="AJ3518" s="239"/>
      <c r="AK3518" s="5"/>
    </row>
    <row r="3519" spans="2:37" x14ac:dyDescent="0.25">
      <c r="B3519" s="239"/>
      <c r="C3519" s="1034"/>
      <c r="D3519" s="239"/>
      <c r="E3519" s="1035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690"/>
      <c r="S3519" s="2690"/>
      <c r="T3519" s="2690"/>
      <c r="U3519" s="2690"/>
      <c r="V3519" s="2690"/>
      <c r="W3519" s="2690"/>
      <c r="X3519" s="2690"/>
      <c r="Y3519" s="2690"/>
      <c r="Z3519" s="2690"/>
      <c r="AA3519" s="2690"/>
      <c r="AB3519" s="1213"/>
      <c r="AC3519" s="5"/>
      <c r="AD3519" s="2670"/>
      <c r="AE3519" s="5"/>
      <c r="AF3519" s="5"/>
      <c r="AG3519" s="5"/>
      <c r="AH3519" s="5"/>
      <c r="AI3519" s="5"/>
      <c r="AJ3519" s="239"/>
      <c r="AK3519" s="5"/>
    </row>
    <row r="3520" spans="2:37" x14ac:dyDescent="0.25">
      <c r="B3520" s="239"/>
      <c r="C3520" s="1034"/>
      <c r="D3520" s="239"/>
      <c r="E3520" s="1035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690"/>
      <c r="S3520" s="2690"/>
      <c r="T3520" s="2690"/>
      <c r="U3520" s="2690"/>
      <c r="V3520" s="2690"/>
      <c r="W3520" s="2690"/>
      <c r="X3520" s="2690"/>
      <c r="Y3520" s="2690"/>
      <c r="Z3520" s="2690"/>
      <c r="AA3520" s="2690"/>
      <c r="AB3520" s="1213"/>
      <c r="AC3520" s="5"/>
      <c r="AD3520" s="2670"/>
      <c r="AE3520" s="5"/>
      <c r="AF3520" s="5"/>
      <c r="AG3520" s="5"/>
      <c r="AH3520" s="5"/>
      <c r="AI3520" s="5"/>
      <c r="AJ3520" s="239"/>
      <c r="AK3520" s="5"/>
    </row>
    <row r="3521" spans="2:37" x14ac:dyDescent="0.25">
      <c r="B3521" s="239"/>
      <c r="C3521" s="1034"/>
      <c r="D3521" s="239"/>
      <c r="E3521" s="1035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690"/>
      <c r="S3521" s="2690"/>
      <c r="T3521" s="2690"/>
      <c r="U3521" s="2690"/>
      <c r="V3521" s="2690"/>
      <c r="W3521" s="2690"/>
      <c r="X3521" s="2690"/>
      <c r="Y3521" s="2690"/>
      <c r="Z3521" s="2690"/>
      <c r="AA3521" s="2690"/>
      <c r="AB3521" s="1213"/>
      <c r="AC3521" s="5"/>
      <c r="AD3521" s="2670"/>
      <c r="AE3521" s="5"/>
      <c r="AF3521" s="5"/>
      <c r="AG3521" s="5"/>
      <c r="AH3521" s="5"/>
      <c r="AI3521" s="5"/>
      <c r="AJ3521" s="239"/>
      <c r="AK3521" s="5"/>
    </row>
    <row r="3522" spans="2:37" x14ac:dyDescent="0.25">
      <c r="B3522" s="239"/>
      <c r="C3522" s="1034"/>
      <c r="D3522" s="239"/>
      <c r="E3522" s="1035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690"/>
      <c r="S3522" s="2690"/>
      <c r="T3522" s="2690"/>
      <c r="U3522" s="2690"/>
      <c r="V3522" s="2690"/>
      <c r="W3522" s="2690"/>
      <c r="X3522" s="2690"/>
      <c r="Y3522" s="2690"/>
      <c r="Z3522" s="2690"/>
      <c r="AA3522" s="2690"/>
      <c r="AB3522" s="1213"/>
      <c r="AC3522" s="5"/>
      <c r="AD3522" s="2670"/>
      <c r="AE3522" s="5"/>
      <c r="AF3522" s="5"/>
      <c r="AG3522" s="5"/>
      <c r="AH3522" s="5"/>
      <c r="AI3522" s="5"/>
      <c r="AJ3522" s="239"/>
      <c r="AK3522" s="5"/>
    </row>
    <row r="3523" spans="2:37" x14ac:dyDescent="0.25">
      <c r="B3523" s="239"/>
      <c r="C3523" s="1034"/>
      <c r="D3523" s="239"/>
      <c r="E3523" s="1035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690"/>
      <c r="S3523" s="2690"/>
      <c r="T3523" s="2690"/>
      <c r="U3523" s="2690"/>
      <c r="V3523" s="2690"/>
      <c r="W3523" s="2690"/>
      <c r="X3523" s="2690"/>
      <c r="Y3523" s="2690"/>
      <c r="Z3523" s="2690"/>
      <c r="AA3523" s="2690"/>
      <c r="AB3523" s="1213"/>
      <c r="AC3523" s="5"/>
      <c r="AD3523" s="2670"/>
      <c r="AE3523" s="5"/>
      <c r="AF3523" s="5"/>
      <c r="AG3523" s="5"/>
      <c r="AH3523" s="5"/>
      <c r="AI3523" s="5"/>
      <c r="AJ3523" s="239"/>
      <c r="AK3523" s="5"/>
    </row>
    <row r="3524" spans="2:37" x14ac:dyDescent="0.25">
      <c r="B3524" s="239"/>
      <c r="C3524" s="1034"/>
      <c r="D3524" s="239"/>
      <c r="E3524" s="1035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690"/>
      <c r="S3524" s="2690"/>
      <c r="T3524" s="2690"/>
      <c r="U3524" s="2690"/>
      <c r="V3524" s="2690"/>
      <c r="W3524" s="2690"/>
      <c r="X3524" s="2690"/>
      <c r="Y3524" s="2690"/>
      <c r="Z3524" s="2690"/>
      <c r="AA3524" s="2690"/>
      <c r="AB3524" s="1213"/>
      <c r="AC3524" s="5"/>
      <c r="AD3524" s="2670"/>
      <c r="AE3524" s="5"/>
      <c r="AF3524" s="5"/>
      <c r="AG3524" s="5"/>
      <c r="AH3524" s="5"/>
      <c r="AI3524" s="5"/>
      <c r="AJ3524" s="239"/>
      <c r="AK3524" s="5"/>
    </row>
    <row r="3525" spans="2:37" x14ac:dyDescent="0.25">
      <c r="B3525" s="239"/>
      <c r="C3525" s="1034"/>
      <c r="D3525" s="239"/>
      <c r="E3525" s="1035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690"/>
      <c r="S3525" s="2690"/>
      <c r="T3525" s="2690"/>
      <c r="U3525" s="2690"/>
      <c r="V3525" s="2690"/>
      <c r="W3525" s="2690"/>
      <c r="X3525" s="2690"/>
      <c r="Y3525" s="2690"/>
      <c r="Z3525" s="2690"/>
      <c r="AA3525" s="2690"/>
      <c r="AB3525" s="1213"/>
      <c r="AC3525" s="5"/>
      <c r="AD3525" s="2670"/>
      <c r="AE3525" s="5"/>
      <c r="AF3525" s="5"/>
      <c r="AG3525" s="5"/>
      <c r="AH3525" s="5"/>
      <c r="AI3525" s="5"/>
      <c r="AJ3525" s="239"/>
      <c r="AK3525" s="5"/>
    </row>
    <row r="3526" spans="2:37" x14ac:dyDescent="0.25">
      <c r="B3526" s="239"/>
      <c r="C3526" s="1034"/>
      <c r="D3526" s="239"/>
      <c r="E3526" s="1035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690"/>
      <c r="S3526" s="2690"/>
      <c r="T3526" s="2690"/>
      <c r="U3526" s="2690"/>
      <c r="V3526" s="2690"/>
      <c r="W3526" s="2690"/>
      <c r="X3526" s="2690"/>
      <c r="Y3526" s="2690"/>
      <c r="Z3526" s="2690"/>
      <c r="AA3526" s="2690"/>
      <c r="AB3526" s="1213"/>
      <c r="AC3526" s="5"/>
      <c r="AD3526" s="2670"/>
      <c r="AE3526" s="5"/>
      <c r="AF3526" s="5"/>
      <c r="AG3526" s="5"/>
      <c r="AH3526" s="5"/>
      <c r="AI3526" s="5"/>
      <c r="AJ3526" s="239"/>
      <c r="AK3526" s="5"/>
    </row>
    <row r="3527" spans="2:37" x14ac:dyDescent="0.25">
      <c r="B3527" s="239"/>
      <c r="C3527" s="1034"/>
      <c r="D3527" s="239"/>
      <c r="E3527" s="1035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690"/>
      <c r="S3527" s="2690"/>
      <c r="T3527" s="2690"/>
      <c r="U3527" s="2690"/>
      <c r="V3527" s="2690"/>
      <c r="W3527" s="2690"/>
      <c r="X3527" s="2690"/>
      <c r="Y3527" s="2690"/>
      <c r="Z3527" s="2690"/>
      <c r="AA3527" s="2690"/>
      <c r="AB3527" s="1213"/>
      <c r="AC3527" s="5"/>
      <c r="AD3527" s="2670"/>
      <c r="AE3527" s="5"/>
      <c r="AF3527" s="5"/>
      <c r="AG3527" s="5"/>
      <c r="AH3527" s="5"/>
      <c r="AI3527" s="5"/>
      <c r="AJ3527" s="239"/>
      <c r="AK3527" s="5"/>
    </row>
    <row r="3528" spans="2:37" x14ac:dyDescent="0.25">
      <c r="B3528" s="239"/>
      <c r="C3528" s="1034"/>
      <c r="D3528" s="239"/>
      <c r="E3528" s="1035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690"/>
      <c r="S3528" s="2690"/>
      <c r="T3528" s="2690"/>
      <c r="U3528" s="2690"/>
      <c r="V3528" s="2690"/>
      <c r="W3528" s="2690"/>
      <c r="X3528" s="2690"/>
      <c r="Y3528" s="2690"/>
      <c r="Z3528" s="2690"/>
      <c r="AA3528" s="2690"/>
      <c r="AB3528" s="1213"/>
      <c r="AC3528" s="5"/>
      <c r="AD3528" s="2670"/>
      <c r="AE3528" s="5"/>
      <c r="AF3528" s="5"/>
      <c r="AG3528" s="5"/>
      <c r="AH3528" s="5"/>
      <c r="AI3528" s="5"/>
      <c r="AJ3528" s="239"/>
      <c r="AK3528" s="5"/>
    </row>
    <row r="3529" spans="2:37" x14ac:dyDescent="0.25">
      <c r="B3529" s="239"/>
      <c r="C3529" s="1034"/>
      <c r="D3529" s="239"/>
      <c r="E3529" s="1035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690"/>
      <c r="S3529" s="2690"/>
      <c r="T3529" s="2690"/>
      <c r="U3529" s="2690"/>
      <c r="V3529" s="2690"/>
      <c r="W3529" s="2690"/>
      <c r="X3529" s="2690"/>
      <c r="Y3529" s="2690"/>
      <c r="Z3529" s="2690"/>
      <c r="AA3529" s="2690"/>
      <c r="AB3529" s="1213"/>
      <c r="AC3529" s="5"/>
      <c r="AD3529" s="2670"/>
      <c r="AE3529" s="5"/>
      <c r="AF3529" s="5"/>
      <c r="AG3529" s="5"/>
      <c r="AH3529" s="5"/>
      <c r="AI3529" s="5"/>
      <c r="AJ3529" s="239"/>
      <c r="AK3529" s="5"/>
    </row>
    <row r="3530" spans="2:37" x14ac:dyDescent="0.25">
      <c r="B3530" s="239"/>
      <c r="C3530" s="1034"/>
      <c r="D3530" s="239"/>
      <c r="E3530" s="1035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690"/>
      <c r="S3530" s="2690"/>
      <c r="T3530" s="2690"/>
      <c r="U3530" s="2690"/>
      <c r="V3530" s="2690"/>
      <c r="W3530" s="2690"/>
      <c r="X3530" s="2690"/>
      <c r="Y3530" s="2690"/>
      <c r="Z3530" s="2690"/>
      <c r="AA3530" s="2690"/>
      <c r="AB3530" s="1213"/>
      <c r="AC3530" s="5"/>
      <c r="AD3530" s="2670"/>
      <c r="AE3530" s="5"/>
      <c r="AF3530" s="5"/>
      <c r="AG3530" s="5"/>
      <c r="AH3530" s="5"/>
      <c r="AI3530" s="5"/>
      <c r="AJ3530" s="239"/>
      <c r="AK3530" s="5"/>
    </row>
    <row r="3531" spans="2:37" x14ac:dyDescent="0.25">
      <c r="B3531" s="239"/>
      <c r="C3531" s="1034"/>
      <c r="D3531" s="239"/>
      <c r="E3531" s="1035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690"/>
      <c r="S3531" s="2690"/>
      <c r="T3531" s="2690"/>
      <c r="U3531" s="2690"/>
      <c r="V3531" s="2690"/>
      <c r="W3531" s="2690"/>
      <c r="X3531" s="2690"/>
      <c r="Y3531" s="2690"/>
      <c r="Z3531" s="2690"/>
      <c r="AA3531" s="2690"/>
      <c r="AB3531" s="1213"/>
      <c r="AC3531" s="5"/>
      <c r="AD3531" s="2670"/>
      <c r="AE3531" s="5"/>
      <c r="AF3531" s="5"/>
      <c r="AG3531" s="5"/>
      <c r="AH3531" s="5"/>
      <c r="AI3531" s="5"/>
      <c r="AJ3531" s="239"/>
      <c r="AK3531" s="5"/>
    </row>
    <row r="3532" spans="2:37" x14ac:dyDescent="0.25">
      <c r="B3532" s="239"/>
      <c r="C3532" s="1034"/>
      <c r="D3532" s="239"/>
      <c r="E3532" s="1035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690"/>
      <c r="S3532" s="2690"/>
      <c r="T3532" s="2690"/>
      <c r="U3532" s="2690"/>
      <c r="V3532" s="2690"/>
      <c r="W3532" s="2690"/>
      <c r="X3532" s="2690"/>
      <c r="Y3532" s="2690"/>
      <c r="Z3532" s="2690"/>
      <c r="AA3532" s="2690"/>
      <c r="AB3532" s="1213"/>
      <c r="AC3532" s="5"/>
      <c r="AD3532" s="2670"/>
      <c r="AE3532" s="5"/>
      <c r="AF3532" s="5"/>
      <c r="AG3532" s="5"/>
      <c r="AH3532" s="5"/>
      <c r="AI3532" s="5"/>
      <c r="AJ3532" s="239"/>
      <c r="AK3532" s="5"/>
    </row>
    <row r="3533" spans="2:37" x14ac:dyDescent="0.25">
      <c r="B3533" s="239"/>
      <c r="C3533" s="1034"/>
      <c r="D3533" s="239"/>
      <c r="E3533" s="1035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690"/>
      <c r="S3533" s="2690"/>
      <c r="T3533" s="2690"/>
      <c r="U3533" s="2690"/>
      <c r="V3533" s="2690"/>
      <c r="W3533" s="2690"/>
      <c r="X3533" s="2690"/>
      <c r="Y3533" s="2690"/>
      <c r="Z3533" s="2690"/>
      <c r="AA3533" s="2690"/>
      <c r="AB3533" s="1213"/>
      <c r="AC3533" s="5"/>
      <c r="AD3533" s="2670"/>
      <c r="AE3533" s="5"/>
      <c r="AF3533" s="5"/>
      <c r="AG3533" s="5"/>
      <c r="AH3533" s="5"/>
      <c r="AI3533" s="5"/>
      <c r="AJ3533" s="239"/>
      <c r="AK3533" s="5"/>
    </row>
    <row r="3534" spans="2:37" x14ac:dyDescent="0.25">
      <c r="B3534" s="239"/>
      <c r="C3534" s="1034"/>
      <c r="D3534" s="239"/>
      <c r="E3534" s="1035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690"/>
      <c r="S3534" s="2690"/>
      <c r="T3534" s="2690"/>
      <c r="U3534" s="2690"/>
      <c r="V3534" s="2690"/>
      <c r="W3534" s="2690"/>
      <c r="X3534" s="2690"/>
      <c r="Y3534" s="2690"/>
      <c r="Z3534" s="2690"/>
      <c r="AA3534" s="2690"/>
      <c r="AB3534" s="1213"/>
      <c r="AC3534" s="5"/>
      <c r="AD3534" s="2670"/>
      <c r="AE3534" s="5"/>
      <c r="AF3534" s="5"/>
      <c r="AG3534" s="5"/>
      <c r="AH3534" s="5"/>
      <c r="AI3534" s="5"/>
      <c r="AJ3534" s="239"/>
      <c r="AK3534" s="5"/>
    </row>
    <row r="3535" spans="2:37" x14ac:dyDescent="0.25">
      <c r="B3535" s="239"/>
      <c r="C3535" s="1034"/>
      <c r="D3535" s="239"/>
      <c r="E3535" s="1035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690"/>
      <c r="S3535" s="2690"/>
      <c r="T3535" s="2690"/>
      <c r="U3535" s="2690"/>
      <c r="V3535" s="2690"/>
      <c r="W3535" s="2690"/>
      <c r="X3535" s="2690"/>
      <c r="Y3535" s="2690"/>
      <c r="Z3535" s="2690"/>
      <c r="AA3535" s="2690"/>
      <c r="AB3535" s="1213"/>
      <c r="AC3535" s="5"/>
      <c r="AD3535" s="2670"/>
      <c r="AE3535" s="5"/>
      <c r="AF3535" s="5"/>
      <c r="AG3535" s="5"/>
      <c r="AH3535" s="5"/>
      <c r="AI3535" s="5"/>
      <c r="AJ3535" s="239"/>
      <c r="AK3535" s="5"/>
    </row>
    <row r="3536" spans="2:37" x14ac:dyDescent="0.25">
      <c r="B3536" s="239"/>
      <c r="C3536" s="1034"/>
      <c r="D3536" s="239"/>
      <c r="E3536" s="1035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690"/>
      <c r="S3536" s="2690"/>
      <c r="T3536" s="2690"/>
      <c r="U3536" s="2690"/>
      <c r="V3536" s="2690"/>
      <c r="W3536" s="2690"/>
      <c r="X3536" s="2690"/>
      <c r="Y3536" s="2690"/>
      <c r="Z3536" s="2690"/>
      <c r="AA3536" s="2690"/>
      <c r="AB3536" s="1213"/>
      <c r="AC3536" s="5"/>
      <c r="AD3536" s="2670"/>
      <c r="AE3536" s="5"/>
      <c r="AF3536" s="5"/>
      <c r="AG3536" s="5"/>
      <c r="AH3536" s="5"/>
      <c r="AI3536" s="5"/>
      <c r="AJ3536" s="239"/>
      <c r="AK3536" s="5"/>
    </row>
    <row r="3537" spans="2:37" x14ac:dyDescent="0.25">
      <c r="B3537" s="239"/>
      <c r="C3537" s="1034"/>
      <c r="D3537" s="239"/>
      <c r="E3537" s="1035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690"/>
      <c r="S3537" s="2690"/>
      <c r="T3537" s="2690"/>
      <c r="U3537" s="2690"/>
      <c r="V3537" s="2690"/>
      <c r="W3537" s="2690"/>
      <c r="X3537" s="2690"/>
      <c r="Y3537" s="2690"/>
      <c r="Z3537" s="2690"/>
      <c r="AA3537" s="2690"/>
      <c r="AB3537" s="1213"/>
      <c r="AC3537" s="5"/>
      <c r="AD3537" s="2670"/>
      <c r="AE3537" s="5"/>
      <c r="AF3537" s="5"/>
      <c r="AG3537" s="5"/>
      <c r="AH3537" s="5"/>
      <c r="AI3537" s="5"/>
      <c r="AJ3537" s="239"/>
      <c r="AK3537" s="5"/>
    </row>
    <row r="3538" spans="2:37" x14ac:dyDescent="0.25">
      <c r="B3538" s="239"/>
      <c r="C3538" s="1034"/>
      <c r="D3538" s="239"/>
      <c r="E3538" s="1035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690"/>
      <c r="S3538" s="2690"/>
      <c r="T3538" s="2690"/>
      <c r="U3538" s="2690"/>
      <c r="V3538" s="2690"/>
      <c r="W3538" s="2690"/>
      <c r="X3538" s="2690"/>
      <c r="Y3538" s="2690"/>
      <c r="Z3538" s="2690"/>
      <c r="AA3538" s="2690"/>
      <c r="AB3538" s="1213"/>
      <c r="AC3538" s="5"/>
      <c r="AD3538" s="2670"/>
      <c r="AE3538" s="5"/>
      <c r="AF3538" s="5"/>
      <c r="AG3538" s="5"/>
      <c r="AH3538" s="5"/>
      <c r="AI3538" s="5"/>
      <c r="AJ3538" s="239"/>
      <c r="AK3538" s="5"/>
    </row>
    <row r="3539" spans="2:37" x14ac:dyDescent="0.25">
      <c r="B3539" s="239"/>
      <c r="C3539" s="1034"/>
      <c r="D3539" s="239"/>
      <c r="E3539" s="1035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690"/>
      <c r="S3539" s="2690"/>
      <c r="T3539" s="2690"/>
      <c r="U3539" s="2690"/>
      <c r="V3539" s="2690"/>
      <c r="W3539" s="2690"/>
      <c r="X3539" s="2690"/>
      <c r="Y3539" s="2690"/>
      <c r="Z3539" s="2690"/>
      <c r="AA3539" s="2690"/>
      <c r="AB3539" s="1213"/>
      <c r="AC3539" s="5"/>
      <c r="AD3539" s="2670"/>
      <c r="AE3539" s="5"/>
      <c r="AF3539" s="5"/>
      <c r="AG3539" s="5"/>
      <c r="AH3539" s="5"/>
      <c r="AI3539" s="5"/>
      <c r="AJ3539" s="239"/>
      <c r="AK3539" s="5"/>
    </row>
    <row r="3540" spans="2:37" x14ac:dyDescent="0.25">
      <c r="B3540" s="239"/>
      <c r="C3540" s="1034"/>
      <c r="D3540" s="239"/>
      <c r="E3540" s="1035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690"/>
      <c r="S3540" s="2690"/>
      <c r="T3540" s="2690"/>
      <c r="U3540" s="2690"/>
      <c r="V3540" s="2690"/>
      <c r="W3540" s="2690"/>
      <c r="X3540" s="2690"/>
      <c r="Y3540" s="2690"/>
      <c r="Z3540" s="2690"/>
      <c r="AA3540" s="2690"/>
      <c r="AB3540" s="1213"/>
      <c r="AC3540" s="5"/>
      <c r="AD3540" s="2670"/>
      <c r="AE3540" s="5"/>
      <c r="AF3540" s="5"/>
      <c r="AG3540" s="5"/>
      <c r="AH3540" s="5"/>
      <c r="AI3540" s="5"/>
      <c r="AJ3540" s="239"/>
      <c r="AK3540" s="5"/>
    </row>
    <row r="3541" spans="2:37" x14ac:dyDescent="0.25">
      <c r="B3541" s="239"/>
      <c r="C3541" s="1034"/>
      <c r="D3541" s="239"/>
      <c r="E3541" s="1035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690"/>
      <c r="S3541" s="2690"/>
      <c r="T3541" s="2690"/>
      <c r="U3541" s="2690"/>
      <c r="V3541" s="2690"/>
      <c r="W3541" s="2690"/>
      <c r="X3541" s="2690"/>
      <c r="Y3541" s="2690"/>
      <c r="Z3541" s="2690"/>
      <c r="AA3541" s="2690"/>
      <c r="AB3541" s="1213"/>
      <c r="AC3541" s="5"/>
      <c r="AD3541" s="2670"/>
      <c r="AE3541" s="5"/>
      <c r="AF3541" s="5"/>
      <c r="AG3541" s="5"/>
      <c r="AH3541" s="5"/>
      <c r="AI3541" s="5"/>
      <c r="AJ3541" s="239"/>
      <c r="AK3541" s="5"/>
    </row>
    <row r="3542" spans="2:37" x14ac:dyDescent="0.25">
      <c r="B3542" s="239"/>
      <c r="C3542" s="1034"/>
      <c r="D3542" s="239"/>
      <c r="E3542" s="1035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690"/>
      <c r="S3542" s="2690"/>
      <c r="T3542" s="2690"/>
      <c r="U3542" s="2690"/>
      <c r="V3542" s="2690"/>
      <c r="W3542" s="2690"/>
      <c r="X3542" s="2690"/>
      <c r="Y3542" s="2690"/>
      <c r="Z3542" s="2690"/>
      <c r="AA3542" s="2690"/>
      <c r="AB3542" s="1213"/>
      <c r="AC3542" s="5"/>
      <c r="AD3542" s="2670"/>
      <c r="AE3542" s="5"/>
      <c r="AF3542" s="5"/>
      <c r="AG3542" s="5"/>
      <c r="AH3542" s="5"/>
      <c r="AI3542" s="5"/>
      <c r="AJ3542" s="239"/>
      <c r="AK3542" s="5"/>
    </row>
    <row r="3543" spans="2:37" x14ac:dyDescent="0.25">
      <c r="B3543" s="239"/>
      <c r="C3543" s="1034"/>
      <c r="D3543" s="239"/>
      <c r="E3543" s="1035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690"/>
      <c r="S3543" s="2690"/>
      <c r="T3543" s="2690"/>
      <c r="U3543" s="2690"/>
      <c r="V3543" s="2690"/>
      <c r="W3543" s="2690"/>
      <c r="X3543" s="2690"/>
      <c r="Y3543" s="2690"/>
      <c r="Z3543" s="2690"/>
      <c r="AA3543" s="2690"/>
      <c r="AB3543" s="1213"/>
      <c r="AC3543" s="5"/>
      <c r="AD3543" s="2670"/>
      <c r="AE3543" s="5"/>
      <c r="AF3543" s="5"/>
      <c r="AG3543" s="5"/>
      <c r="AH3543" s="5"/>
      <c r="AI3543" s="5"/>
      <c r="AJ3543" s="239"/>
      <c r="AK3543" s="5"/>
    </row>
    <row r="3544" spans="2:37" x14ac:dyDescent="0.25">
      <c r="B3544" s="239"/>
      <c r="C3544" s="1034"/>
      <c r="D3544" s="239"/>
      <c r="E3544" s="1035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690"/>
      <c r="S3544" s="2690"/>
      <c r="T3544" s="2690"/>
      <c r="U3544" s="2690"/>
      <c r="V3544" s="2690"/>
      <c r="W3544" s="2690"/>
      <c r="X3544" s="2690"/>
      <c r="Y3544" s="2690"/>
      <c r="Z3544" s="2690"/>
      <c r="AA3544" s="2690"/>
      <c r="AB3544" s="1213"/>
      <c r="AC3544" s="5"/>
      <c r="AD3544" s="2670"/>
      <c r="AE3544" s="5"/>
      <c r="AF3544" s="5"/>
      <c r="AG3544" s="5"/>
      <c r="AH3544" s="5"/>
      <c r="AI3544" s="5"/>
      <c r="AJ3544" s="239"/>
      <c r="AK3544" s="5"/>
    </row>
    <row r="3545" spans="2:37" x14ac:dyDescent="0.25">
      <c r="B3545" s="239"/>
      <c r="C3545" s="1034"/>
      <c r="D3545" s="239"/>
      <c r="E3545" s="1035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690"/>
      <c r="S3545" s="2690"/>
      <c r="T3545" s="2690"/>
      <c r="U3545" s="2690"/>
      <c r="V3545" s="2690"/>
      <c r="W3545" s="2690"/>
      <c r="X3545" s="2690"/>
      <c r="Y3545" s="2690"/>
      <c r="Z3545" s="2690"/>
      <c r="AA3545" s="2690"/>
      <c r="AB3545" s="1213"/>
      <c r="AC3545" s="5"/>
      <c r="AD3545" s="2670"/>
      <c r="AE3545" s="5"/>
      <c r="AF3545" s="5"/>
      <c r="AG3545" s="5"/>
      <c r="AH3545" s="5"/>
      <c r="AI3545" s="5"/>
      <c r="AJ3545" s="239"/>
      <c r="AK3545" s="5"/>
    </row>
    <row r="3546" spans="2:37" x14ac:dyDescent="0.25">
      <c r="B3546" s="239"/>
      <c r="C3546" s="1034"/>
      <c r="D3546" s="239"/>
      <c r="E3546" s="1035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690"/>
      <c r="S3546" s="2690"/>
      <c r="T3546" s="2690"/>
      <c r="U3546" s="2690"/>
      <c r="V3546" s="2690"/>
      <c r="W3546" s="2690"/>
      <c r="X3546" s="2690"/>
      <c r="Y3546" s="2690"/>
      <c r="Z3546" s="2690"/>
      <c r="AA3546" s="2690"/>
      <c r="AB3546" s="1213"/>
      <c r="AC3546" s="5"/>
      <c r="AD3546" s="2670"/>
      <c r="AE3546" s="5"/>
      <c r="AF3546" s="5"/>
      <c r="AG3546" s="5"/>
      <c r="AH3546" s="5"/>
      <c r="AI3546" s="5"/>
      <c r="AJ3546" s="239"/>
      <c r="AK3546" s="5"/>
    </row>
    <row r="3547" spans="2:37" x14ac:dyDescent="0.25">
      <c r="B3547" s="239"/>
      <c r="C3547" s="1034"/>
      <c r="D3547" s="239"/>
      <c r="E3547" s="1035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690"/>
      <c r="S3547" s="2690"/>
      <c r="T3547" s="2690"/>
      <c r="U3547" s="2690"/>
      <c r="V3547" s="2690"/>
      <c r="W3547" s="2690"/>
      <c r="X3547" s="2690"/>
      <c r="Y3547" s="2690"/>
      <c r="Z3547" s="2690"/>
      <c r="AA3547" s="2690"/>
      <c r="AB3547" s="1213"/>
      <c r="AC3547" s="5"/>
      <c r="AD3547" s="2670"/>
      <c r="AE3547" s="5"/>
      <c r="AF3547" s="5"/>
      <c r="AG3547" s="5"/>
      <c r="AH3547" s="5"/>
      <c r="AI3547" s="5"/>
      <c r="AJ3547" s="239"/>
      <c r="AK3547" s="5"/>
    </row>
    <row r="3548" spans="2:37" x14ac:dyDescent="0.25">
      <c r="B3548" s="239"/>
      <c r="C3548" s="1034"/>
      <c r="D3548" s="239"/>
      <c r="E3548" s="1035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690"/>
      <c r="S3548" s="2690"/>
      <c r="T3548" s="2690"/>
      <c r="U3548" s="2690"/>
      <c r="V3548" s="2690"/>
      <c r="W3548" s="2690"/>
      <c r="X3548" s="2690"/>
      <c r="Y3548" s="2690"/>
      <c r="Z3548" s="2690"/>
      <c r="AA3548" s="2690"/>
      <c r="AB3548" s="1213"/>
      <c r="AC3548" s="5"/>
      <c r="AD3548" s="2670"/>
      <c r="AE3548" s="5"/>
      <c r="AF3548" s="5"/>
      <c r="AG3548" s="5"/>
      <c r="AH3548" s="5"/>
      <c r="AI3548" s="5"/>
      <c r="AJ3548" s="239"/>
      <c r="AK3548" s="5"/>
    </row>
    <row r="3549" spans="2:37" x14ac:dyDescent="0.25">
      <c r="B3549" s="239"/>
      <c r="C3549" s="1034"/>
      <c r="D3549" s="239"/>
      <c r="E3549" s="1035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690"/>
      <c r="S3549" s="2690"/>
      <c r="T3549" s="2690"/>
      <c r="U3549" s="2690"/>
      <c r="V3549" s="2690"/>
      <c r="W3549" s="2690"/>
      <c r="X3549" s="2690"/>
      <c r="Y3549" s="2690"/>
      <c r="Z3549" s="2690"/>
      <c r="AA3549" s="2690"/>
      <c r="AB3549" s="1213"/>
      <c r="AC3549" s="5"/>
      <c r="AD3549" s="2670"/>
      <c r="AE3549" s="5"/>
      <c r="AF3549" s="5"/>
      <c r="AG3549" s="5"/>
      <c r="AH3549" s="5"/>
      <c r="AI3549" s="5"/>
      <c r="AJ3549" s="239"/>
      <c r="AK3549" s="5"/>
    </row>
    <row r="3550" spans="2:37" x14ac:dyDescent="0.25">
      <c r="B3550" s="239"/>
      <c r="C3550" s="1034"/>
      <c r="D3550" s="239"/>
      <c r="E3550" s="1035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690"/>
      <c r="S3550" s="2690"/>
      <c r="T3550" s="2690"/>
      <c r="U3550" s="2690"/>
      <c r="V3550" s="2690"/>
      <c r="W3550" s="2690"/>
      <c r="X3550" s="2690"/>
      <c r="Y3550" s="2690"/>
      <c r="Z3550" s="2690"/>
      <c r="AA3550" s="2690"/>
      <c r="AB3550" s="1213"/>
      <c r="AC3550" s="5"/>
      <c r="AD3550" s="2670"/>
      <c r="AE3550" s="5"/>
      <c r="AF3550" s="5"/>
      <c r="AG3550" s="5"/>
      <c r="AH3550" s="5"/>
      <c r="AI3550" s="5"/>
      <c r="AJ3550" s="239"/>
      <c r="AK3550" s="5"/>
    </row>
    <row r="3551" spans="2:37" x14ac:dyDescent="0.25">
      <c r="B3551" s="239"/>
      <c r="C3551" s="1034"/>
      <c r="D3551" s="239"/>
      <c r="E3551" s="1035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690"/>
      <c r="S3551" s="2690"/>
      <c r="T3551" s="2690"/>
      <c r="U3551" s="2690"/>
      <c r="V3551" s="2690"/>
      <c r="W3551" s="2690"/>
      <c r="X3551" s="2690"/>
      <c r="Y3551" s="2690"/>
      <c r="Z3551" s="2690"/>
      <c r="AA3551" s="2690"/>
      <c r="AB3551" s="1213"/>
      <c r="AC3551" s="5"/>
      <c r="AD3551" s="2670"/>
      <c r="AE3551" s="5"/>
      <c r="AF3551" s="5"/>
      <c r="AG3551" s="5"/>
      <c r="AH3551" s="5"/>
      <c r="AI3551" s="5"/>
      <c r="AJ3551" s="239"/>
      <c r="AK3551" s="5"/>
    </row>
    <row r="3552" spans="2:37" x14ac:dyDescent="0.25">
      <c r="B3552" s="239"/>
      <c r="C3552" s="1034"/>
      <c r="D3552" s="239"/>
      <c r="E3552" s="1035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690"/>
      <c r="S3552" s="2690"/>
      <c r="T3552" s="2690"/>
      <c r="U3552" s="2690"/>
      <c r="V3552" s="2690"/>
      <c r="W3552" s="2690"/>
      <c r="X3552" s="2690"/>
      <c r="Y3552" s="2690"/>
      <c r="Z3552" s="2690"/>
      <c r="AA3552" s="2690"/>
      <c r="AB3552" s="1213"/>
      <c r="AC3552" s="5"/>
      <c r="AD3552" s="2670"/>
      <c r="AE3552" s="5"/>
      <c r="AF3552" s="5"/>
      <c r="AG3552" s="5"/>
      <c r="AH3552" s="5"/>
      <c r="AI3552" s="5"/>
      <c r="AJ3552" s="239"/>
      <c r="AK3552" s="5"/>
    </row>
    <row r="3553" spans="2:37" x14ac:dyDescent="0.25">
      <c r="B3553" s="239"/>
      <c r="C3553" s="1034"/>
      <c r="D3553" s="239"/>
      <c r="E3553" s="1035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690"/>
      <c r="S3553" s="2690"/>
      <c r="T3553" s="2690"/>
      <c r="U3553" s="2690"/>
      <c r="V3553" s="2690"/>
      <c r="W3553" s="2690"/>
      <c r="X3553" s="2690"/>
      <c r="Y3553" s="2690"/>
      <c r="Z3553" s="2690"/>
      <c r="AA3553" s="2690"/>
      <c r="AB3553" s="1213"/>
      <c r="AC3553" s="5"/>
      <c r="AD3553" s="2670"/>
      <c r="AE3553" s="5"/>
      <c r="AF3553" s="5"/>
      <c r="AG3553" s="5"/>
      <c r="AH3553" s="5"/>
      <c r="AI3553" s="5"/>
      <c r="AJ3553" s="239"/>
      <c r="AK3553" s="5"/>
    </row>
    <row r="3554" spans="2:37" x14ac:dyDescent="0.25">
      <c r="B3554" s="239"/>
      <c r="C3554" s="1034"/>
      <c r="D3554" s="239"/>
      <c r="E3554" s="1035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690"/>
      <c r="S3554" s="2690"/>
      <c r="T3554" s="2690"/>
      <c r="U3554" s="2690"/>
      <c r="V3554" s="2690"/>
      <c r="W3554" s="2690"/>
      <c r="X3554" s="2690"/>
      <c r="Y3554" s="2690"/>
      <c r="Z3554" s="2690"/>
      <c r="AA3554" s="2690"/>
      <c r="AB3554" s="1213"/>
      <c r="AC3554" s="5"/>
      <c r="AD3554" s="2670"/>
      <c r="AE3554" s="5"/>
      <c r="AF3554" s="5"/>
      <c r="AG3554" s="5"/>
      <c r="AH3554" s="5"/>
      <c r="AI3554" s="5"/>
      <c r="AJ3554" s="239"/>
      <c r="AK3554" s="5"/>
    </row>
    <row r="3555" spans="2:37" x14ac:dyDescent="0.25">
      <c r="B3555" s="239"/>
      <c r="C3555" s="1034"/>
      <c r="D3555" s="239"/>
      <c r="E3555" s="1035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690"/>
      <c r="S3555" s="2690"/>
      <c r="T3555" s="2690"/>
      <c r="U3555" s="2690"/>
      <c r="V3555" s="2690"/>
      <c r="W3555" s="2690"/>
      <c r="X3555" s="2690"/>
      <c r="Y3555" s="2690"/>
      <c r="Z3555" s="2690"/>
      <c r="AA3555" s="2690"/>
      <c r="AB3555" s="1213"/>
      <c r="AC3555" s="5"/>
      <c r="AD3555" s="2670"/>
      <c r="AE3555" s="5"/>
      <c r="AF3555" s="5"/>
      <c r="AG3555" s="5"/>
      <c r="AH3555" s="5"/>
      <c r="AI3555" s="5"/>
      <c r="AJ3555" s="239"/>
      <c r="AK3555" s="5"/>
    </row>
    <row r="3556" spans="2:37" x14ac:dyDescent="0.25">
      <c r="B3556" s="239"/>
      <c r="C3556" s="1034"/>
      <c r="D3556" s="239"/>
      <c r="E3556" s="1035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690"/>
      <c r="S3556" s="2690"/>
      <c r="T3556" s="2690"/>
      <c r="U3556" s="2690"/>
      <c r="V3556" s="2690"/>
      <c r="W3556" s="2690"/>
      <c r="X3556" s="2690"/>
      <c r="Y3556" s="2690"/>
      <c r="Z3556" s="2690"/>
      <c r="AA3556" s="2690"/>
      <c r="AB3556" s="1213"/>
      <c r="AC3556" s="5"/>
      <c r="AD3556" s="2670"/>
      <c r="AE3556" s="5"/>
      <c r="AF3556" s="5"/>
      <c r="AG3556" s="5"/>
      <c r="AH3556" s="5"/>
      <c r="AI3556" s="5"/>
      <c r="AJ3556" s="239"/>
      <c r="AK3556" s="5"/>
    </row>
    <row r="3557" spans="2:37" x14ac:dyDescent="0.25">
      <c r="B3557" s="239"/>
      <c r="C3557" s="1034"/>
      <c r="D3557" s="239"/>
      <c r="E3557" s="1035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690"/>
      <c r="S3557" s="2690"/>
      <c r="T3557" s="2690"/>
      <c r="U3557" s="2690"/>
      <c r="V3557" s="2690"/>
      <c r="W3557" s="2690"/>
      <c r="X3557" s="2690"/>
      <c r="Y3557" s="2690"/>
      <c r="Z3557" s="2690"/>
      <c r="AA3557" s="2690"/>
      <c r="AB3557" s="1213"/>
      <c r="AC3557" s="5"/>
      <c r="AD3557" s="2670"/>
      <c r="AE3557" s="5"/>
      <c r="AF3557" s="5"/>
      <c r="AG3557" s="5"/>
      <c r="AH3557" s="5"/>
      <c r="AI3557" s="5"/>
      <c r="AJ3557" s="239"/>
      <c r="AK3557" s="5"/>
    </row>
    <row r="3558" spans="2:37" x14ac:dyDescent="0.25">
      <c r="B3558" s="239"/>
      <c r="C3558" s="1034"/>
      <c r="D3558" s="239"/>
      <c r="E3558" s="1035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690"/>
      <c r="S3558" s="2690"/>
      <c r="T3558" s="2690"/>
      <c r="U3558" s="2690"/>
      <c r="V3558" s="2690"/>
      <c r="W3558" s="2690"/>
      <c r="X3558" s="2690"/>
      <c r="Y3558" s="2690"/>
      <c r="Z3558" s="2690"/>
      <c r="AA3558" s="2690"/>
      <c r="AB3558" s="1213"/>
      <c r="AC3558" s="5"/>
      <c r="AD3558" s="2670"/>
      <c r="AE3558" s="5"/>
      <c r="AF3558" s="5"/>
      <c r="AG3558" s="5"/>
      <c r="AH3558" s="5"/>
      <c r="AI3558" s="5"/>
      <c r="AJ3558" s="239"/>
      <c r="AK3558" s="5"/>
    </row>
    <row r="3559" spans="2:37" x14ac:dyDescent="0.25">
      <c r="B3559" s="239"/>
      <c r="C3559" s="1034"/>
      <c r="D3559" s="239"/>
      <c r="E3559" s="1035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690"/>
      <c r="S3559" s="2690"/>
      <c r="T3559" s="2690"/>
      <c r="U3559" s="2690"/>
      <c r="V3559" s="2690"/>
      <c r="W3559" s="2690"/>
      <c r="X3559" s="2690"/>
      <c r="Y3559" s="2690"/>
      <c r="Z3559" s="2690"/>
      <c r="AA3559" s="2690"/>
      <c r="AB3559" s="1213"/>
      <c r="AC3559" s="5"/>
      <c r="AD3559" s="2670"/>
      <c r="AE3559" s="5"/>
      <c r="AF3559" s="5"/>
      <c r="AG3559" s="5"/>
      <c r="AH3559" s="5"/>
      <c r="AI3559" s="5"/>
      <c r="AJ3559" s="239"/>
      <c r="AK3559" s="5"/>
    </row>
    <row r="3560" spans="2:37" x14ac:dyDescent="0.25">
      <c r="B3560" s="239"/>
      <c r="C3560" s="1034"/>
      <c r="D3560" s="239"/>
      <c r="E3560" s="1035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690"/>
      <c r="S3560" s="2690"/>
      <c r="T3560" s="2690"/>
      <c r="U3560" s="2690"/>
      <c r="V3560" s="2690"/>
      <c r="W3560" s="2690"/>
      <c r="X3560" s="2690"/>
      <c r="Y3560" s="2690"/>
      <c r="Z3560" s="2690"/>
      <c r="AA3560" s="2690"/>
      <c r="AB3560" s="1213"/>
      <c r="AC3560" s="5"/>
      <c r="AD3560" s="2670"/>
      <c r="AE3560" s="5"/>
      <c r="AF3560" s="5"/>
      <c r="AG3560" s="5"/>
      <c r="AH3560" s="5"/>
      <c r="AI3560" s="5"/>
      <c r="AJ3560" s="239"/>
      <c r="AK3560" s="5"/>
    </row>
    <row r="3561" spans="2:37" x14ac:dyDescent="0.25">
      <c r="B3561" s="239"/>
      <c r="C3561" s="1034"/>
      <c r="D3561" s="239"/>
      <c r="E3561" s="1035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690"/>
      <c r="S3561" s="2690"/>
      <c r="T3561" s="2690"/>
      <c r="U3561" s="2690"/>
      <c r="V3561" s="2690"/>
      <c r="W3561" s="2690"/>
      <c r="X3561" s="2690"/>
      <c r="Y3561" s="2690"/>
      <c r="Z3561" s="2690"/>
      <c r="AA3561" s="2690"/>
      <c r="AB3561" s="1213"/>
      <c r="AC3561" s="5"/>
      <c r="AD3561" s="2670"/>
      <c r="AE3561" s="5"/>
      <c r="AF3561" s="5"/>
      <c r="AG3561" s="5"/>
      <c r="AH3561" s="5"/>
      <c r="AI3561" s="5"/>
      <c r="AJ3561" s="239"/>
      <c r="AK3561" s="5"/>
    </row>
    <row r="3562" spans="2:37" x14ac:dyDescent="0.25">
      <c r="B3562" s="239"/>
      <c r="C3562" s="1034"/>
      <c r="D3562" s="239"/>
      <c r="E3562" s="1035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690"/>
      <c r="S3562" s="2690"/>
      <c r="T3562" s="2690"/>
      <c r="U3562" s="2690"/>
      <c r="V3562" s="2690"/>
      <c r="W3562" s="2690"/>
      <c r="X3562" s="2690"/>
      <c r="Y3562" s="2690"/>
      <c r="Z3562" s="2690"/>
      <c r="AA3562" s="2690"/>
      <c r="AB3562" s="1213"/>
      <c r="AC3562" s="5"/>
      <c r="AD3562" s="2670"/>
      <c r="AE3562" s="5"/>
      <c r="AF3562" s="5"/>
      <c r="AG3562" s="5"/>
      <c r="AH3562" s="5"/>
      <c r="AI3562" s="5"/>
      <c r="AJ3562" s="239"/>
      <c r="AK3562" s="5"/>
    </row>
    <row r="3563" spans="2:37" x14ac:dyDescent="0.25">
      <c r="B3563" s="239"/>
      <c r="C3563" s="1034"/>
      <c r="D3563" s="239"/>
      <c r="E3563" s="1035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690"/>
      <c r="S3563" s="2690"/>
      <c r="T3563" s="2690"/>
      <c r="U3563" s="2690"/>
      <c r="V3563" s="2690"/>
      <c r="W3563" s="2690"/>
      <c r="X3563" s="2690"/>
      <c r="Y3563" s="2690"/>
      <c r="Z3563" s="2690"/>
      <c r="AA3563" s="2690"/>
      <c r="AB3563" s="1213"/>
      <c r="AC3563" s="5"/>
      <c r="AD3563" s="2670"/>
      <c r="AE3563" s="5"/>
      <c r="AF3563" s="5"/>
      <c r="AG3563" s="5"/>
      <c r="AH3563" s="5"/>
      <c r="AI3563" s="5"/>
      <c r="AJ3563" s="239"/>
      <c r="AK3563" s="5"/>
    </row>
    <row r="3564" spans="2:37" x14ac:dyDescent="0.25">
      <c r="B3564" s="239"/>
      <c r="C3564" s="1034"/>
      <c r="D3564" s="239"/>
      <c r="E3564" s="1035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690"/>
      <c r="S3564" s="2690"/>
      <c r="T3564" s="2690"/>
      <c r="U3564" s="2690"/>
      <c r="V3564" s="2690"/>
      <c r="W3564" s="2690"/>
      <c r="X3564" s="2690"/>
      <c r="Y3564" s="2690"/>
      <c r="Z3564" s="2690"/>
      <c r="AA3564" s="2690"/>
      <c r="AB3564" s="1213"/>
      <c r="AC3564" s="5"/>
      <c r="AD3564" s="2670"/>
      <c r="AE3564" s="5"/>
      <c r="AF3564" s="5"/>
      <c r="AG3564" s="5"/>
      <c r="AH3564" s="5"/>
      <c r="AI3564" s="5"/>
      <c r="AJ3564" s="239"/>
      <c r="AK3564" s="5"/>
    </row>
    <row r="3565" spans="2:37" x14ac:dyDescent="0.25">
      <c r="B3565" s="239"/>
      <c r="C3565" s="1034"/>
      <c r="D3565" s="239"/>
      <c r="E3565" s="1035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690"/>
      <c r="S3565" s="2690"/>
      <c r="T3565" s="2690"/>
      <c r="U3565" s="2690"/>
      <c r="V3565" s="2690"/>
      <c r="W3565" s="2690"/>
      <c r="X3565" s="2690"/>
      <c r="Y3565" s="2690"/>
      <c r="Z3565" s="2690"/>
      <c r="AA3565" s="2690"/>
      <c r="AB3565" s="1213"/>
      <c r="AC3565" s="5"/>
      <c r="AD3565" s="2670"/>
      <c r="AE3565" s="5"/>
      <c r="AF3565" s="5"/>
      <c r="AG3565" s="5"/>
      <c r="AH3565" s="5"/>
      <c r="AI3565" s="5"/>
      <c r="AJ3565" s="239"/>
      <c r="AK3565" s="5"/>
    </row>
    <row r="3566" spans="2:37" x14ac:dyDescent="0.25">
      <c r="B3566" s="239"/>
      <c r="C3566" s="1034"/>
      <c r="D3566" s="239"/>
      <c r="E3566" s="1035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690"/>
      <c r="S3566" s="2690"/>
      <c r="T3566" s="2690"/>
      <c r="U3566" s="2690"/>
      <c r="V3566" s="2690"/>
      <c r="W3566" s="2690"/>
      <c r="X3566" s="2690"/>
      <c r="Y3566" s="2690"/>
      <c r="Z3566" s="2690"/>
      <c r="AA3566" s="2690"/>
      <c r="AB3566" s="1213"/>
      <c r="AC3566" s="5"/>
      <c r="AD3566" s="2670"/>
      <c r="AE3566" s="5"/>
      <c r="AF3566" s="5"/>
      <c r="AG3566" s="5"/>
      <c r="AH3566" s="5"/>
      <c r="AI3566" s="5"/>
      <c r="AJ3566" s="239"/>
      <c r="AK3566" s="5"/>
    </row>
    <row r="3567" spans="2:37" x14ac:dyDescent="0.25">
      <c r="B3567" s="239"/>
      <c r="C3567" s="1034"/>
      <c r="D3567" s="239"/>
      <c r="E3567" s="1035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690"/>
      <c r="S3567" s="2690"/>
      <c r="T3567" s="2690"/>
      <c r="U3567" s="2690"/>
      <c r="V3567" s="2690"/>
      <c r="W3567" s="2690"/>
      <c r="X3567" s="2690"/>
      <c r="Y3567" s="2690"/>
      <c r="Z3567" s="2690"/>
      <c r="AA3567" s="2690"/>
      <c r="AB3567" s="1213"/>
      <c r="AC3567" s="5"/>
      <c r="AD3567" s="2670"/>
      <c r="AE3567" s="5"/>
      <c r="AF3567" s="5"/>
      <c r="AG3567" s="5"/>
      <c r="AH3567" s="5"/>
      <c r="AI3567" s="5"/>
      <c r="AJ3567" s="239"/>
      <c r="AK3567" s="5"/>
    </row>
    <row r="3568" spans="2:37" x14ac:dyDescent="0.25">
      <c r="B3568" s="239"/>
      <c r="C3568" s="1034"/>
      <c r="D3568" s="239"/>
      <c r="E3568" s="1035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690"/>
      <c r="S3568" s="2690"/>
      <c r="T3568" s="2690"/>
      <c r="U3568" s="2690"/>
      <c r="V3568" s="2690"/>
      <c r="W3568" s="2690"/>
      <c r="X3568" s="2690"/>
      <c r="Y3568" s="2690"/>
      <c r="Z3568" s="2690"/>
      <c r="AA3568" s="2690"/>
      <c r="AB3568" s="1213"/>
      <c r="AC3568" s="5"/>
      <c r="AD3568" s="2670"/>
      <c r="AE3568" s="5"/>
      <c r="AF3568" s="5"/>
      <c r="AG3568" s="5"/>
      <c r="AH3568" s="5"/>
      <c r="AI3568" s="5"/>
      <c r="AJ3568" s="239"/>
      <c r="AK3568" s="5"/>
    </row>
    <row r="3569" spans="2:37" x14ac:dyDescent="0.25">
      <c r="B3569" s="239"/>
      <c r="C3569" s="1034"/>
      <c r="D3569" s="239"/>
      <c r="E3569" s="1035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690"/>
      <c r="S3569" s="2690"/>
      <c r="T3569" s="2690"/>
      <c r="U3569" s="2690"/>
      <c r="V3569" s="2690"/>
      <c r="W3569" s="2690"/>
      <c r="X3569" s="2690"/>
      <c r="Y3569" s="2690"/>
      <c r="Z3569" s="2690"/>
      <c r="AA3569" s="2690"/>
      <c r="AB3569" s="1213"/>
      <c r="AC3569" s="5"/>
      <c r="AD3569" s="2670"/>
      <c r="AE3569" s="5"/>
      <c r="AF3569" s="5"/>
      <c r="AG3569" s="5"/>
      <c r="AH3569" s="5"/>
      <c r="AI3569" s="5"/>
      <c r="AJ3569" s="239"/>
      <c r="AK3569" s="5"/>
    </row>
    <row r="3570" spans="2:37" x14ac:dyDescent="0.25">
      <c r="B3570" s="239"/>
      <c r="C3570" s="1034"/>
      <c r="D3570" s="239"/>
      <c r="E3570" s="1035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690"/>
      <c r="S3570" s="2690"/>
      <c r="T3570" s="2690"/>
      <c r="U3570" s="2690"/>
      <c r="V3570" s="2690"/>
      <c r="W3570" s="2690"/>
      <c r="X3570" s="2690"/>
      <c r="Y3570" s="2690"/>
      <c r="Z3570" s="2690"/>
      <c r="AA3570" s="2690"/>
      <c r="AB3570" s="1213"/>
      <c r="AC3570" s="5"/>
      <c r="AD3570" s="2670"/>
      <c r="AE3570" s="5"/>
      <c r="AF3570" s="5"/>
      <c r="AG3570" s="5"/>
      <c r="AH3570" s="5"/>
      <c r="AI3570" s="5"/>
      <c r="AJ3570" s="239"/>
      <c r="AK3570" s="5"/>
    </row>
    <row r="3571" spans="2:37" x14ac:dyDescent="0.25">
      <c r="B3571" s="239"/>
      <c r="C3571" s="1034"/>
      <c r="D3571" s="239"/>
      <c r="E3571" s="1035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690"/>
      <c r="S3571" s="2690"/>
      <c r="T3571" s="2690"/>
      <c r="U3571" s="2690"/>
      <c r="V3571" s="2690"/>
      <c r="W3571" s="2690"/>
      <c r="X3571" s="2690"/>
      <c r="Y3571" s="2690"/>
      <c r="Z3571" s="2690"/>
      <c r="AA3571" s="2690"/>
      <c r="AB3571" s="1213"/>
      <c r="AC3571" s="5"/>
      <c r="AD3571" s="2670"/>
      <c r="AE3571" s="5"/>
      <c r="AF3571" s="5"/>
      <c r="AG3571" s="5"/>
      <c r="AH3571" s="5"/>
      <c r="AI3571" s="5"/>
      <c r="AJ3571" s="239"/>
      <c r="AK3571" s="5"/>
    </row>
    <row r="3572" spans="2:37" x14ac:dyDescent="0.25">
      <c r="B3572" s="239"/>
      <c r="C3572" s="1034"/>
      <c r="D3572" s="239"/>
      <c r="E3572" s="1035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690"/>
      <c r="S3572" s="2690"/>
      <c r="T3572" s="2690"/>
      <c r="U3572" s="2690"/>
      <c r="V3572" s="2690"/>
      <c r="W3572" s="2690"/>
      <c r="X3572" s="2690"/>
      <c r="Y3572" s="2690"/>
      <c r="Z3572" s="2690"/>
      <c r="AA3572" s="2690"/>
      <c r="AB3572" s="1213"/>
      <c r="AC3572" s="5"/>
      <c r="AD3572" s="2670"/>
      <c r="AE3572" s="5"/>
      <c r="AF3572" s="5"/>
      <c r="AG3572" s="5"/>
      <c r="AH3572" s="5"/>
      <c r="AI3572" s="5"/>
      <c r="AJ3572" s="239"/>
      <c r="AK3572" s="5"/>
    </row>
    <row r="3573" spans="2:37" x14ac:dyDescent="0.25">
      <c r="B3573" s="239"/>
      <c r="C3573" s="1034"/>
      <c r="D3573" s="239"/>
      <c r="E3573" s="1035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690"/>
      <c r="S3573" s="2690"/>
      <c r="T3573" s="2690"/>
      <c r="U3573" s="2690"/>
      <c r="V3573" s="2690"/>
      <c r="W3573" s="2690"/>
      <c r="X3573" s="2690"/>
      <c r="Y3573" s="2690"/>
      <c r="Z3573" s="2690"/>
      <c r="AA3573" s="2690"/>
      <c r="AB3573" s="1213"/>
      <c r="AC3573" s="5"/>
      <c r="AD3573" s="2670"/>
      <c r="AE3573" s="5"/>
      <c r="AF3573" s="5"/>
      <c r="AG3573" s="5"/>
      <c r="AH3573" s="5"/>
      <c r="AI3573" s="5"/>
      <c r="AJ3573" s="239"/>
      <c r="AK3573" s="5"/>
    </row>
    <row r="3574" spans="2:37" x14ac:dyDescent="0.25">
      <c r="B3574" s="239"/>
      <c r="C3574" s="1034"/>
      <c r="D3574" s="239"/>
      <c r="E3574" s="1035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690"/>
      <c r="S3574" s="2690"/>
      <c r="T3574" s="2690"/>
      <c r="U3574" s="2690"/>
      <c r="V3574" s="2690"/>
      <c r="W3574" s="2690"/>
      <c r="X3574" s="2690"/>
      <c r="Y3574" s="2690"/>
      <c r="Z3574" s="2690"/>
      <c r="AA3574" s="2690"/>
      <c r="AB3574" s="1213"/>
      <c r="AC3574" s="5"/>
      <c r="AD3574" s="2670"/>
      <c r="AE3574" s="5"/>
      <c r="AF3574" s="5"/>
      <c r="AG3574" s="5"/>
      <c r="AH3574" s="5"/>
      <c r="AI3574" s="5"/>
      <c r="AJ3574" s="239"/>
      <c r="AK3574" s="5"/>
    </row>
    <row r="3575" spans="2:37" x14ac:dyDescent="0.25">
      <c r="B3575" s="239"/>
      <c r="C3575" s="1034"/>
      <c r="D3575" s="239"/>
      <c r="E3575" s="1035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690"/>
      <c r="S3575" s="2690"/>
      <c r="T3575" s="2690"/>
      <c r="U3575" s="2690"/>
      <c r="V3575" s="2690"/>
      <c r="W3575" s="2690"/>
      <c r="X3575" s="2690"/>
      <c r="Y3575" s="2690"/>
      <c r="Z3575" s="2690"/>
      <c r="AA3575" s="2690"/>
      <c r="AB3575" s="1213"/>
      <c r="AC3575" s="5"/>
      <c r="AD3575" s="2670"/>
      <c r="AE3575" s="5"/>
      <c r="AF3575" s="5"/>
      <c r="AG3575" s="5"/>
      <c r="AH3575" s="5"/>
      <c r="AI3575" s="5"/>
      <c r="AJ3575" s="239"/>
      <c r="AK3575" s="5"/>
    </row>
    <row r="3576" spans="2:37" x14ac:dyDescent="0.25">
      <c r="B3576" s="239"/>
      <c r="C3576" s="1034"/>
      <c r="D3576" s="239"/>
      <c r="E3576" s="1035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690"/>
      <c r="S3576" s="2690"/>
      <c r="T3576" s="2690"/>
      <c r="U3576" s="2690"/>
      <c r="V3576" s="2690"/>
      <c r="W3576" s="2690"/>
      <c r="X3576" s="2690"/>
      <c r="Y3576" s="2690"/>
      <c r="Z3576" s="2690"/>
      <c r="AA3576" s="2690"/>
      <c r="AB3576" s="1213"/>
      <c r="AC3576" s="5"/>
      <c r="AD3576" s="2670"/>
      <c r="AE3576" s="5"/>
      <c r="AF3576" s="5"/>
      <c r="AG3576" s="5"/>
      <c r="AH3576" s="5"/>
      <c r="AI3576" s="5"/>
      <c r="AJ3576" s="239"/>
      <c r="AK3576" s="5"/>
    </row>
    <row r="3577" spans="2:37" x14ac:dyDescent="0.25">
      <c r="B3577" s="239"/>
      <c r="C3577" s="1034"/>
      <c r="D3577" s="239"/>
      <c r="E3577" s="1035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690"/>
      <c r="S3577" s="2690"/>
      <c r="T3577" s="2690"/>
      <c r="U3577" s="2690"/>
      <c r="V3577" s="2690"/>
      <c r="W3577" s="2690"/>
      <c r="X3577" s="2690"/>
      <c r="Y3577" s="2690"/>
      <c r="Z3577" s="2690"/>
      <c r="AA3577" s="2690"/>
      <c r="AB3577" s="1213"/>
      <c r="AC3577" s="5"/>
      <c r="AD3577" s="2670"/>
      <c r="AE3577" s="5"/>
      <c r="AF3577" s="5"/>
      <c r="AG3577" s="5"/>
      <c r="AH3577" s="5"/>
      <c r="AI3577" s="5"/>
      <c r="AJ3577" s="239"/>
      <c r="AK3577" s="5"/>
    </row>
    <row r="3578" spans="2:37" x14ac:dyDescent="0.25">
      <c r="B3578" s="239"/>
      <c r="C3578" s="1034"/>
      <c r="D3578" s="239"/>
      <c r="E3578" s="1035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690"/>
      <c r="S3578" s="2690"/>
      <c r="T3578" s="2690"/>
      <c r="U3578" s="2690"/>
      <c r="V3578" s="2690"/>
      <c r="W3578" s="2690"/>
      <c r="X3578" s="2690"/>
      <c r="Y3578" s="2690"/>
      <c r="Z3578" s="2690"/>
      <c r="AA3578" s="2690"/>
      <c r="AB3578" s="1213"/>
      <c r="AC3578" s="5"/>
      <c r="AD3578" s="2670"/>
      <c r="AE3578" s="5"/>
      <c r="AF3578" s="5"/>
      <c r="AG3578" s="5"/>
      <c r="AH3578" s="5"/>
      <c r="AI3578" s="5"/>
      <c r="AJ3578" s="239"/>
      <c r="AK3578" s="5"/>
    </row>
    <row r="3579" spans="2:37" x14ac:dyDescent="0.25">
      <c r="B3579" s="239"/>
      <c r="C3579" s="1034"/>
      <c r="D3579" s="239"/>
      <c r="E3579" s="1035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690"/>
      <c r="S3579" s="2690"/>
      <c r="T3579" s="2690"/>
      <c r="U3579" s="2690"/>
      <c r="V3579" s="2690"/>
      <c r="W3579" s="2690"/>
      <c r="X3579" s="2690"/>
      <c r="Y3579" s="2690"/>
      <c r="Z3579" s="2690"/>
      <c r="AA3579" s="2690"/>
      <c r="AB3579" s="1213"/>
      <c r="AC3579" s="5"/>
      <c r="AD3579" s="2670"/>
      <c r="AE3579" s="5"/>
      <c r="AF3579" s="5"/>
      <c r="AG3579" s="5"/>
      <c r="AH3579" s="5"/>
      <c r="AI3579" s="5"/>
      <c r="AJ3579" s="239"/>
      <c r="AK3579" s="5"/>
    </row>
    <row r="3580" spans="2:37" x14ac:dyDescent="0.25">
      <c r="B3580" s="239"/>
      <c r="C3580" s="1034"/>
      <c r="D3580" s="239"/>
      <c r="E3580" s="1035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690"/>
      <c r="S3580" s="2690"/>
      <c r="T3580" s="2690"/>
      <c r="U3580" s="2690"/>
      <c r="V3580" s="2690"/>
      <c r="W3580" s="2690"/>
      <c r="X3580" s="2690"/>
      <c r="Y3580" s="2690"/>
      <c r="Z3580" s="2690"/>
      <c r="AA3580" s="2690"/>
      <c r="AB3580" s="1213"/>
      <c r="AC3580" s="5"/>
      <c r="AD3580" s="2670"/>
      <c r="AE3580" s="5"/>
      <c r="AF3580" s="5"/>
      <c r="AG3580" s="5"/>
      <c r="AH3580" s="5"/>
      <c r="AI3580" s="5"/>
      <c r="AJ3580" s="239"/>
      <c r="AK3580" s="5"/>
    </row>
    <row r="3581" spans="2:37" x14ac:dyDescent="0.25">
      <c r="B3581" s="239"/>
      <c r="C3581" s="1034"/>
      <c r="D3581" s="239"/>
      <c r="E3581" s="1035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690"/>
      <c r="S3581" s="2690"/>
      <c r="T3581" s="2690"/>
      <c r="U3581" s="2690"/>
      <c r="V3581" s="2690"/>
      <c r="W3581" s="2690"/>
      <c r="X3581" s="2690"/>
      <c r="Y3581" s="2690"/>
      <c r="Z3581" s="2690"/>
      <c r="AA3581" s="2690"/>
      <c r="AB3581" s="1213"/>
      <c r="AC3581" s="5"/>
      <c r="AD3581" s="2670"/>
      <c r="AE3581" s="5"/>
      <c r="AF3581" s="5"/>
      <c r="AG3581" s="5"/>
      <c r="AH3581" s="5"/>
      <c r="AI3581" s="5"/>
      <c r="AJ3581" s="239"/>
      <c r="AK3581" s="5"/>
    </row>
    <row r="3582" spans="2:37" x14ac:dyDescent="0.25">
      <c r="B3582" s="239"/>
      <c r="C3582" s="1034"/>
      <c r="D3582" s="239"/>
      <c r="E3582" s="1035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690"/>
      <c r="S3582" s="2690"/>
      <c r="T3582" s="2690"/>
      <c r="U3582" s="2690"/>
      <c r="V3582" s="2690"/>
      <c r="W3582" s="2690"/>
      <c r="X3582" s="2690"/>
      <c r="Y3582" s="2690"/>
      <c r="Z3582" s="2690"/>
      <c r="AA3582" s="2690"/>
      <c r="AB3582" s="1213"/>
      <c r="AC3582" s="5"/>
      <c r="AD3582" s="2670"/>
      <c r="AE3582" s="5"/>
      <c r="AF3582" s="5"/>
      <c r="AG3582" s="5"/>
      <c r="AH3582" s="5"/>
      <c r="AI3582" s="5"/>
      <c r="AJ3582" s="239"/>
      <c r="AK3582" s="5"/>
    </row>
    <row r="3583" spans="2:37" x14ac:dyDescent="0.25">
      <c r="B3583" s="239"/>
      <c r="C3583" s="1034"/>
      <c r="D3583" s="239"/>
      <c r="E3583" s="1035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690"/>
      <c r="S3583" s="2690"/>
      <c r="T3583" s="2690"/>
      <c r="U3583" s="2690"/>
      <c r="V3583" s="2690"/>
      <c r="W3583" s="2690"/>
      <c r="X3583" s="2690"/>
      <c r="Y3583" s="2690"/>
      <c r="Z3583" s="2690"/>
      <c r="AA3583" s="2690"/>
      <c r="AB3583" s="1213"/>
      <c r="AC3583" s="5"/>
      <c r="AD3583" s="2670"/>
      <c r="AE3583" s="5"/>
      <c r="AF3583" s="5"/>
      <c r="AG3583" s="5"/>
      <c r="AH3583" s="5"/>
      <c r="AI3583" s="5"/>
      <c r="AJ3583" s="239"/>
      <c r="AK3583" s="5"/>
    </row>
    <row r="3584" spans="2:37" x14ac:dyDescent="0.25">
      <c r="B3584" s="239"/>
      <c r="C3584" s="1034"/>
      <c r="D3584" s="239"/>
      <c r="E3584" s="1035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690"/>
      <c r="S3584" s="2690"/>
      <c r="T3584" s="2690"/>
      <c r="U3584" s="2690"/>
      <c r="V3584" s="2690"/>
      <c r="W3584" s="2690"/>
      <c r="X3584" s="2690"/>
      <c r="Y3584" s="2690"/>
      <c r="Z3584" s="2690"/>
      <c r="AA3584" s="2690"/>
      <c r="AB3584" s="1213"/>
      <c r="AC3584" s="5"/>
      <c r="AD3584" s="2670"/>
      <c r="AE3584" s="5"/>
      <c r="AF3584" s="5"/>
      <c r="AG3584" s="5"/>
      <c r="AH3584" s="5"/>
      <c r="AI3584" s="5"/>
      <c r="AJ3584" s="239"/>
      <c r="AK3584" s="5"/>
    </row>
    <row r="3585" spans="2:37" x14ac:dyDescent="0.25">
      <c r="B3585" s="239"/>
      <c r="C3585" s="1034"/>
      <c r="D3585" s="239"/>
      <c r="E3585" s="1035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690"/>
      <c r="S3585" s="2690"/>
      <c r="T3585" s="2690"/>
      <c r="U3585" s="2690"/>
      <c r="V3585" s="2690"/>
      <c r="W3585" s="2690"/>
      <c r="X3585" s="2690"/>
      <c r="Y3585" s="2690"/>
      <c r="Z3585" s="2690"/>
      <c r="AA3585" s="2690"/>
      <c r="AB3585" s="1213"/>
      <c r="AC3585" s="5"/>
      <c r="AD3585" s="2670"/>
      <c r="AE3585" s="5"/>
      <c r="AF3585" s="5"/>
      <c r="AG3585" s="5"/>
      <c r="AH3585" s="5"/>
      <c r="AI3585" s="5"/>
      <c r="AJ3585" s="239"/>
      <c r="AK3585" s="5"/>
    </row>
    <row r="3586" spans="2:37" x14ac:dyDescent="0.25">
      <c r="B3586" s="239"/>
      <c r="C3586" s="1034"/>
      <c r="D3586" s="239"/>
      <c r="E3586" s="1035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690"/>
      <c r="S3586" s="2690"/>
      <c r="T3586" s="2690"/>
      <c r="U3586" s="2690"/>
      <c r="V3586" s="2690"/>
      <c r="W3586" s="2690"/>
      <c r="X3586" s="2690"/>
      <c r="Y3586" s="2690"/>
      <c r="Z3586" s="2690"/>
      <c r="AA3586" s="2690"/>
      <c r="AB3586" s="1213"/>
      <c r="AC3586" s="5"/>
      <c r="AD3586" s="2670"/>
      <c r="AE3586" s="5"/>
      <c r="AF3586" s="5"/>
      <c r="AG3586" s="5"/>
      <c r="AH3586" s="5"/>
      <c r="AI3586" s="5"/>
      <c r="AJ3586" s="239"/>
      <c r="AK3586" s="5"/>
    </row>
    <row r="3587" spans="2:37" x14ac:dyDescent="0.25">
      <c r="B3587" s="239"/>
      <c r="C3587" s="1034"/>
      <c r="D3587" s="239"/>
      <c r="E3587" s="1035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690"/>
      <c r="S3587" s="2690"/>
      <c r="T3587" s="2690"/>
      <c r="U3587" s="2690"/>
      <c r="V3587" s="2690"/>
      <c r="W3587" s="2690"/>
      <c r="X3587" s="2690"/>
      <c r="Y3587" s="2690"/>
      <c r="Z3587" s="2690"/>
      <c r="AA3587" s="2690"/>
      <c r="AB3587" s="1213"/>
      <c r="AC3587" s="5"/>
      <c r="AD3587" s="2670"/>
      <c r="AE3587" s="5"/>
      <c r="AF3587" s="5"/>
      <c r="AG3587" s="5"/>
      <c r="AH3587" s="5"/>
      <c r="AI3587" s="5"/>
      <c r="AJ3587" s="239"/>
      <c r="AK3587" s="5"/>
    </row>
    <row r="3588" spans="2:37" x14ac:dyDescent="0.25">
      <c r="B3588" s="239"/>
      <c r="C3588" s="1034"/>
      <c r="D3588" s="239"/>
      <c r="E3588" s="1035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690"/>
      <c r="S3588" s="2690"/>
      <c r="T3588" s="2690"/>
      <c r="U3588" s="2690"/>
      <c r="V3588" s="2690"/>
      <c r="W3588" s="2690"/>
      <c r="X3588" s="2690"/>
      <c r="Y3588" s="2690"/>
      <c r="Z3588" s="2690"/>
      <c r="AA3588" s="2690"/>
      <c r="AB3588" s="1213"/>
      <c r="AC3588" s="5"/>
      <c r="AD3588" s="2670"/>
      <c r="AE3588" s="5"/>
      <c r="AF3588" s="5"/>
      <c r="AG3588" s="5"/>
      <c r="AH3588" s="5"/>
      <c r="AI3588" s="5"/>
      <c r="AJ3588" s="239"/>
      <c r="AK3588" s="5"/>
    </row>
    <row r="3589" spans="2:37" x14ac:dyDescent="0.25">
      <c r="B3589" s="239"/>
      <c r="C3589" s="1034"/>
      <c r="D3589" s="239"/>
      <c r="E3589" s="1035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690"/>
      <c r="S3589" s="2690"/>
      <c r="T3589" s="2690"/>
      <c r="U3589" s="2690"/>
      <c r="V3589" s="2690"/>
      <c r="W3589" s="2690"/>
      <c r="X3589" s="2690"/>
      <c r="Y3589" s="2690"/>
      <c r="Z3589" s="2690"/>
      <c r="AA3589" s="2690"/>
      <c r="AB3589" s="1213"/>
      <c r="AC3589" s="5"/>
      <c r="AD3589" s="2670"/>
      <c r="AE3589" s="5"/>
      <c r="AF3589" s="5"/>
      <c r="AG3589" s="5"/>
      <c r="AH3589" s="5"/>
      <c r="AI3589" s="5"/>
      <c r="AJ3589" s="239"/>
      <c r="AK3589" s="5"/>
    </row>
    <row r="3590" spans="2:37" x14ac:dyDescent="0.25">
      <c r="B3590" s="239"/>
      <c r="C3590" s="1034"/>
      <c r="D3590" s="239"/>
      <c r="E3590" s="1035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690"/>
      <c r="S3590" s="2690"/>
      <c r="T3590" s="2690"/>
      <c r="U3590" s="2690"/>
      <c r="V3590" s="2690"/>
      <c r="W3590" s="2690"/>
      <c r="X3590" s="2690"/>
      <c r="Y3590" s="2690"/>
      <c r="Z3590" s="2690"/>
      <c r="AA3590" s="2690"/>
      <c r="AB3590" s="1213"/>
      <c r="AC3590" s="5"/>
      <c r="AD3590" s="2670"/>
      <c r="AE3590" s="5"/>
      <c r="AF3590" s="5"/>
      <c r="AG3590" s="5"/>
      <c r="AH3590" s="5"/>
      <c r="AI3590" s="5"/>
      <c r="AJ3590" s="239"/>
      <c r="AK3590" s="5"/>
    </row>
    <row r="3591" spans="2:37" x14ac:dyDescent="0.25">
      <c r="B3591" s="239"/>
      <c r="C3591" s="1034"/>
      <c r="D3591" s="239"/>
      <c r="E3591" s="1035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690"/>
      <c r="S3591" s="2690"/>
      <c r="T3591" s="2690"/>
      <c r="U3591" s="2690"/>
      <c r="V3591" s="2690"/>
      <c r="W3591" s="2690"/>
      <c r="X3591" s="2690"/>
      <c r="Y3591" s="2690"/>
      <c r="Z3591" s="2690"/>
      <c r="AA3591" s="2690"/>
      <c r="AB3591" s="1213"/>
      <c r="AC3591" s="5"/>
      <c r="AD3591" s="2670"/>
      <c r="AE3591" s="5"/>
      <c r="AF3591" s="5"/>
      <c r="AG3591" s="5"/>
      <c r="AH3591" s="5"/>
      <c r="AI3591" s="5"/>
      <c r="AJ3591" s="239"/>
      <c r="AK3591" s="5"/>
    </row>
    <row r="3592" spans="2:37" x14ac:dyDescent="0.25">
      <c r="B3592" s="239"/>
      <c r="C3592" s="1034"/>
      <c r="D3592" s="239"/>
      <c r="E3592" s="1035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690"/>
      <c r="S3592" s="2690"/>
      <c r="T3592" s="2690"/>
      <c r="U3592" s="2690"/>
      <c r="V3592" s="2690"/>
      <c r="W3592" s="2690"/>
      <c r="X3592" s="2690"/>
      <c r="Y3592" s="2690"/>
      <c r="Z3592" s="2690"/>
      <c r="AA3592" s="2690"/>
      <c r="AB3592" s="1213"/>
      <c r="AC3592" s="5"/>
      <c r="AD3592" s="2670"/>
      <c r="AE3592" s="5"/>
      <c r="AF3592" s="5"/>
      <c r="AG3592" s="5"/>
      <c r="AH3592" s="5"/>
      <c r="AI3592" s="5"/>
      <c r="AJ3592" s="239"/>
      <c r="AK3592" s="5"/>
    </row>
    <row r="3593" spans="2:37" x14ac:dyDescent="0.25">
      <c r="B3593" s="239"/>
      <c r="C3593" s="1034"/>
      <c r="D3593" s="239"/>
      <c r="E3593" s="1035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690"/>
      <c r="S3593" s="2690"/>
      <c r="T3593" s="2690"/>
      <c r="U3593" s="2690"/>
      <c r="V3593" s="2690"/>
      <c r="W3593" s="2690"/>
      <c r="X3593" s="2690"/>
      <c r="Y3593" s="2690"/>
      <c r="Z3593" s="2690"/>
      <c r="AA3593" s="2690"/>
      <c r="AB3593" s="1213"/>
      <c r="AC3593" s="5"/>
      <c r="AD3593" s="2670"/>
      <c r="AE3593" s="5"/>
      <c r="AF3593" s="5"/>
      <c r="AG3593" s="5"/>
      <c r="AH3593" s="5"/>
      <c r="AI3593" s="5"/>
      <c r="AJ3593" s="239"/>
      <c r="AK3593" s="5"/>
    </row>
    <row r="3594" spans="2:37" x14ac:dyDescent="0.25">
      <c r="B3594" s="239"/>
      <c r="C3594" s="1034"/>
      <c r="D3594" s="239"/>
      <c r="E3594" s="1035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690"/>
      <c r="S3594" s="2690"/>
      <c r="T3594" s="2690"/>
      <c r="U3594" s="2690"/>
      <c r="V3594" s="2690"/>
      <c r="W3594" s="2690"/>
      <c r="X3594" s="2690"/>
      <c r="Y3594" s="2690"/>
      <c r="Z3594" s="2690"/>
      <c r="AA3594" s="2690"/>
      <c r="AB3594" s="1213"/>
      <c r="AC3594" s="5"/>
      <c r="AD3594" s="2670"/>
      <c r="AE3594" s="5"/>
      <c r="AF3594" s="5"/>
      <c r="AG3594" s="5"/>
      <c r="AH3594" s="5"/>
      <c r="AI3594" s="5"/>
      <c r="AJ3594" s="239"/>
      <c r="AK3594" s="5"/>
    </row>
    <row r="3595" spans="2:37" x14ac:dyDescent="0.25">
      <c r="B3595" s="239"/>
      <c r="C3595" s="1034"/>
      <c r="D3595" s="239"/>
      <c r="E3595" s="1035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690"/>
      <c r="S3595" s="2690"/>
      <c r="T3595" s="2690"/>
      <c r="U3595" s="2690"/>
      <c r="V3595" s="2690"/>
      <c r="W3595" s="2690"/>
      <c r="X3595" s="2690"/>
      <c r="Y3595" s="2690"/>
      <c r="Z3595" s="2690"/>
      <c r="AA3595" s="2690"/>
      <c r="AB3595" s="1213"/>
      <c r="AC3595" s="5"/>
      <c r="AD3595" s="2670"/>
      <c r="AE3595" s="5"/>
      <c r="AF3595" s="5"/>
      <c r="AG3595" s="5"/>
      <c r="AH3595" s="5"/>
      <c r="AI3595" s="5"/>
      <c r="AJ3595" s="239"/>
      <c r="AK3595" s="5"/>
    </row>
    <row r="3596" spans="2:37" x14ac:dyDescent="0.25">
      <c r="B3596" s="239"/>
      <c r="C3596" s="1034"/>
      <c r="D3596" s="239"/>
      <c r="E3596" s="1035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690"/>
      <c r="S3596" s="2690"/>
      <c r="T3596" s="2690"/>
      <c r="U3596" s="2690"/>
      <c r="V3596" s="2690"/>
      <c r="W3596" s="2690"/>
      <c r="X3596" s="2690"/>
      <c r="Y3596" s="2690"/>
      <c r="Z3596" s="2690"/>
      <c r="AA3596" s="2690"/>
      <c r="AB3596" s="1213"/>
      <c r="AC3596" s="5"/>
      <c r="AD3596" s="2670"/>
      <c r="AE3596" s="5"/>
      <c r="AF3596" s="5"/>
      <c r="AG3596" s="5"/>
      <c r="AH3596" s="5"/>
      <c r="AI3596" s="5"/>
      <c r="AJ3596" s="239"/>
      <c r="AK3596" s="5"/>
    </row>
    <row r="3597" spans="2:37" x14ac:dyDescent="0.25">
      <c r="B3597" s="239"/>
      <c r="C3597" s="1034"/>
      <c r="D3597" s="239"/>
      <c r="E3597" s="1035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690"/>
      <c r="S3597" s="2690"/>
      <c r="T3597" s="2690"/>
      <c r="U3597" s="2690"/>
      <c r="V3597" s="2690"/>
      <c r="W3597" s="2690"/>
      <c r="X3597" s="2690"/>
      <c r="Y3597" s="2690"/>
      <c r="Z3597" s="2690"/>
      <c r="AA3597" s="2690"/>
      <c r="AB3597" s="1213"/>
      <c r="AC3597" s="5"/>
      <c r="AD3597" s="2670"/>
      <c r="AE3597" s="5"/>
      <c r="AF3597" s="5"/>
      <c r="AG3597" s="5"/>
      <c r="AH3597" s="5"/>
      <c r="AI3597" s="5"/>
      <c r="AJ3597" s="239"/>
      <c r="AK3597" s="5"/>
    </row>
    <row r="3598" spans="2:37" x14ac:dyDescent="0.25">
      <c r="B3598" s="239"/>
      <c r="C3598" s="1034"/>
      <c r="D3598" s="239"/>
      <c r="E3598" s="1035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690"/>
      <c r="S3598" s="2690"/>
      <c r="T3598" s="2690"/>
      <c r="U3598" s="2690"/>
      <c r="V3598" s="2690"/>
      <c r="W3598" s="2690"/>
      <c r="X3598" s="2690"/>
      <c r="Y3598" s="2690"/>
      <c r="Z3598" s="2690"/>
      <c r="AA3598" s="2690"/>
      <c r="AB3598" s="1213"/>
      <c r="AC3598" s="5"/>
      <c r="AD3598" s="2670"/>
      <c r="AE3598" s="5"/>
      <c r="AF3598" s="5"/>
      <c r="AG3598" s="5"/>
      <c r="AH3598" s="5"/>
      <c r="AI3598" s="5"/>
      <c r="AJ3598" s="239"/>
      <c r="AK3598" s="5"/>
    </row>
    <row r="3599" spans="2:37" x14ac:dyDescent="0.25">
      <c r="B3599" s="239"/>
      <c r="C3599" s="1034"/>
      <c r="D3599" s="239"/>
      <c r="E3599" s="1035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690"/>
      <c r="S3599" s="2690"/>
      <c r="T3599" s="2690"/>
      <c r="U3599" s="2690"/>
      <c r="V3599" s="2690"/>
      <c r="W3599" s="2690"/>
      <c r="X3599" s="2690"/>
      <c r="Y3599" s="2690"/>
      <c r="Z3599" s="2690"/>
      <c r="AA3599" s="2690"/>
      <c r="AB3599" s="1213"/>
      <c r="AC3599" s="5"/>
      <c r="AD3599" s="2670"/>
      <c r="AE3599" s="5"/>
      <c r="AF3599" s="5"/>
      <c r="AG3599" s="5"/>
      <c r="AH3599" s="5"/>
      <c r="AI3599" s="5"/>
      <c r="AJ3599" s="239"/>
      <c r="AK3599" s="5"/>
    </row>
    <row r="3600" spans="2:37" x14ac:dyDescent="0.25">
      <c r="B3600" s="239"/>
      <c r="C3600" s="1034"/>
      <c r="D3600" s="239"/>
      <c r="E3600" s="1035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690"/>
      <c r="S3600" s="2690"/>
      <c r="T3600" s="2690"/>
      <c r="U3600" s="2690"/>
      <c r="V3600" s="2690"/>
      <c r="W3600" s="2690"/>
      <c r="X3600" s="2690"/>
      <c r="Y3600" s="2690"/>
      <c r="Z3600" s="2690"/>
      <c r="AA3600" s="2690"/>
      <c r="AB3600" s="1213"/>
      <c r="AC3600" s="5"/>
      <c r="AD3600" s="2670"/>
      <c r="AE3600" s="5"/>
      <c r="AF3600" s="5"/>
      <c r="AG3600" s="5"/>
      <c r="AH3600" s="5"/>
      <c r="AI3600" s="5"/>
      <c r="AJ3600" s="239"/>
      <c r="AK3600" s="5"/>
    </row>
    <row r="3601" spans="2:37" x14ac:dyDescent="0.25">
      <c r="B3601" s="239"/>
      <c r="C3601" s="1034"/>
      <c r="D3601" s="239"/>
      <c r="E3601" s="1035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690"/>
      <c r="S3601" s="2690"/>
      <c r="T3601" s="2690"/>
      <c r="U3601" s="2690"/>
      <c r="V3601" s="2690"/>
      <c r="W3601" s="2690"/>
      <c r="X3601" s="2690"/>
      <c r="Y3601" s="2690"/>
      <c r="Z3601" s="2690"/>
      <c r="AA3601" s="2690"/>
      <c r="AB3601" s="1213"/>
      <c r="AC3601" s="5"/>
      <c r="AD3601" s="2670"/>
      <c r="AE3601" s="5"/>
      <c r="AF3601" s="5"/>
      <c r="AG3601" s="5"/>
      <c r="AH3601" s="5"/>
      <c r="AI3601" s="5"/>
      <c r="AJ3601" s="239"/>
      <c r="AK3601" s="5"/>
    </row>
    <row r="3602" spans="2:37" x14ac:dyDescent="0.25">
      <c r="B3602" s="239"/>
      <c r="C3602" s="1034"/>
      <c r="D3602" s="239"/>
      <c r="E3602" s="1035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690"/>
      <c r="S3602" s="2690"/>
      <c r="T3602" s="2690"/>
      <c r="U3602" s="2690"/>
      <c r="V3602" s="2690"/>
      <c r="W3602" s="2690"/>
      <c r="X3602" s="2690"/>
      <c r="Y3602" s="2690"/>
      <c r="Z3602" s="2690"/>
      <c r="AA3602" s="2690"/>
      <c r="AB3602" s="1213"/>
      <c r="AC3602" s="5"/>
      <c r="AD3602" s="2670"/>
      <c r="AE3602" s="5"/>
      <c r="AF3602" s="5"/>
      <c r="AG3602" s="5"/>
      <c r="AH3602" s="5"/>
      <c r="AI3602" s="5"/>
      <c r="AJ3602" s="239"/>
      <c r="AK3602" s="5"/>
    </row>
    <row r="3603" spans="2:37" x14ac:dyDescent="0.25">
      <c r="B3603" s="239"/>
      <c r="C3603" s="1034"/>
      <c r="D3603" s="239"/>
      <c r="E3603" s="1035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690"/>
      <c r="S3603" s="2690"/>
      <c r="T3603" s="2690"/>
      <c r="U3603" s="2690"/>
      <c r="V3603" s="2690"/>
      <c r="W3603" s="2690"/>
      <c r="X3603" s="2690"/>
      <c r="Y3603" s="2690"/>
      <c r="Z3603" s="2690"/>
      <c r="AA3603" s="2690"/>
      <c r="AB3603" s="1213"/>
      <c r="AC3603" s="5"/>
      <c r="AD3603" s="2670"/>
      <c r="AE3603" s="5"/>
      <c r="AF3603" s="5"/>
      <c r="AG3603" s="5"/>
      <c r="AH3603" s="5"/>
      <c r="AI3603" s="5"/>
      <c r="AJ3603" s="239"/>
      <c r="AK3603" s="5"/>
    </row>
    <row r="3604" spans="2:37" x14ac:dyDescent="0.25">
      <c r="B3604" s="239"/>
      <c r="C3604" s="1034"/>
      <c r="D3604" s="239"/>
      <c r="E3604" s="1035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690"/>
      <c r="S3604" s="2690"/>
      <c r="T3604" s="2690"/>
      <c r="U3604" s="2690"/>
      <c r="V3604" s="2690"/>
      <c r="W3604" s="2690"/>
      <c r="X3604" s="2690"/>
      <c r="Y3604" s="2690"/>
      <c r="Z3604" s="2690"/>
      <c r="AA3604" s="2690"/>
      <c r="AB3604" s="1213"/>
      <c r="AC3604" s="5"/>
      <c r="AD3604" s="2670"/>
      <c r="AE3604" s="5"/>
      <c r="AF3604" s="5"/>
      <c r="AG3604" s="5"/>
      <c r="AH3604" s="5"/>
      <c r="AI3604" s="5"/>
      <c r="AJ3604" s="239"/>
      <c r="AK3604" s="5"/>
    </row>
    <row r="3605" spans="2:37" x14ac:dyDescent="0.25">
      <c r="B3605" s="239"/>
      <c r="C3605" s="1034"/>
      <c r="D3605" s="239"/>
      <c r="E3605" s="1035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690"/>
      <c r="S3605" s="2690"/>
      <c r="T3605" s="2690"/>
      <c r="U3605" s="2690"/>
      <c r="V3605" s="2690"/>
      <c r="W3605" s="2690"/>
      <c r="X3605" s="2690"/>
      <c r="Y3605" s="2690"/>
      <c r="Z3605" s="2690"/>
      <c r="AA3605" s="2690"/>
      <c r="AB3605" s="1213"/>
      <c r="AC3605" s="5"/>
      <c r="AD3605" s="2670"/>
      <c r="AE3605" s="5"/>
      <c r="AF3605" s="5"/>
      <c r="AG3605" s="5"/>
      <c r="AH3605" s="5"/>
      <c r="AI3605" s="5"/>
      <c r="AJ3605" s="239"/>
      <c r="AK3605" s="5"/>
    </row>
    <row r="3606" spans="2:37" x14ac:dyDescent="0.25">
      <c r="B3606" s="239"/>
      <c r="C3606" s="1034"/>
      <c r="D3606" s="239"/>
      <c r="E3606" s="1035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690"/>
      <c r="S3606" s="2690"/>
      <c r="T3606" s="2690"/>
      <c r="U3606" s="2690"/>
      <c r="V3606" s="2690"/>
      <c r="W3606" s="2690"/>
      <c r="X3606" s="2690"/>
      <c r="Y3606" s="2690"/>
      <c r="Z3606" s="2690"/>
      <c r="AA3606" s="2690"/>
      <c r="AB3606" s="1213"/>
      <c r="AC3606" s="5"/>
      <c r="AD3606" s="2670"/>
      <c r="AE3606" s="5"/>
      <c r="AF3606" s="5"/>
      <c r="AG3606" s="5"/>
      <c r="AH3606" s="5"/>
      <c r="AI3606" s="5"/>
      <c r="AJ3606" s="239"/>
      <c r="AK3606" s="5"/>
    </row>
    <row r="3607" spans="2:37" x14ac:dyDescent="0.25">
      <c r="B3607" s="239"/>
      <c r="C3607" s="1034"/>
      <c r="D3607" s="239"/>
      <c r="E3607" s="1035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690"/>
      <c r="S3607" s="2690"/>
      <c r="T3607" s="2690"/>
      <c r="U3607" s="2690"/>
      <c r="V3607" s="2690"/>
      <c r="W3607" s="2690"/>
      <c r="X3607" s="2690"/>
      <c r="Y3607" s="2690"/>
      <c r="Z3607" s="2690"/>
      <c r="AA3607" s="2690"/>
      <c r="AB3607" s="1213"/>
      <c r="AC3607" s="5"/>
      <c r="AD3607" s="2670"/>
      <c r="AE3607" s="5"/>
      <c r="AF3607" s="5"/>
      <c r="AG3607" s="5"/>
      <c r="AH3607" s="5"/>
      <c r="AI3607" s="5"/>
      <c r="AJ3607" s="239"/>
      <c r="AK3607" s="5"/>
    </row>
    <row r="3608" spans="2:37" x14ac:dyDescent="0.25">
      <c r="B3608" s="239"/>
      <c r="C3608" s="1034"/>
      <c r="D3608" s="239"/>
      <c r="E3608" s="1035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690"/>
      <c r="S3608" s="2690"/>
      <c r="T3608" s="2690"/>
      <c r="U3608" s="2690"/>
      <c r="V3608" s="2690"/>
      <c r="W3608" s="2690"/>
      <c r="X3608" s="2690"/>
      <c r="Y3608" s="2690"/>
      <c r="Z3608" s="2690"/>
      <c r="AA3608" s="2690"/>
      <c r="AB3608" s="1213"/>
      <c r="AC3608" s="5"/>
      <c r="AD3608" s="2670"/>
      <c r="AE3608" s="5"/>
      <c r="AF3608" s="5"/>
      <c r="AG3608" s="5"/>
      <c r="AH3608" s="5"/>
      <c r="AI3608" s="5"/>
      <c r="AJ3608" s="239"/>
      <c r="AK3608" s="5"/>
    </row>
    <row r="3609" spans="2:37" x14ac:dyDescent="0.25">
      <c r="B3609" s="239"/>
      <c r="C3609" s="1034"/>
      <c r="D3609" s="239"/>
      <c r="E3609" s="1035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690"/>
      <c r="S3609" s="2690"/>
      <c r="T3609" s="2690"/>
      <c r="U3609" s="2690"/>
      <c r="V3609" s="2690"/>
      <c r="W3609" s="2690"/>
      <c r="X3609" s="2690"/>
      <c r="Y3609" s="2690"/>
      <c r="Z3609" s="2690"/>
      <c r="AA3609" s="2690"/>
      <c r="AB3609" s="1213"/>
      <c r="AC3609" s="5"/>
      <c r="AD3609" s="2670"/>
      <c r="AE3609" s="5"/>
      <c r="AF3609" s="5"/>
      <c r="AG3609" s="5"/>
      <c r="AH3609" s="5"/>
      <c r="AI3609" s="5"/>
      <c r="AJ3609" s="239"/>
      <c r="AK3609" s="5"/>
    </row>
    <row r="3610" spans="2:37" x14ac:dyDescent="0.25">
      <c r="B3610" s="239"/>
      <c r="C3610" s="1034"/>
      <c r="D3610" s="239"/>
      <c r="E3610" s="1035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690"/>
      <c r="S3610" s="2690"/>
      <c r="T3610" s="2690"/>
      <c r="U3610" s="2690"/>
      <c r="V3610" s="2690"/>
      <c r="W3610" s="2690"/>
      <c r="X3610" s="2690"/>
      <c r="Y3610" s="2690"/>
      <c r="Z3610" s="2690"/>
      <c r="AA3610" s="2690"/>
      <c r="AB3610" s="1213"/>
      <c r="AC3610" s="5"/>
      <c r="AD3610" s="2670"/>
      <c r="AE3610" s="5"/>
      <c r="AF3610" s="5"/>
      <c r="AG3610" s="5"/>
      <c r="AH3610" s="5"/>
      <c r="AI3610" s="5"/>
      <c r="AJ3610" s="239"/>
      <c r="AK3610" s="5"/>
    </row>
    <row r="3611" spans="2:37" x14ac:dyDescent="0.25">
      <c r="B3611" s="239"/>
      <c r="C3611" s="1034"/>
      <c r="D3611" s="239"/>
      <c r="E3611" s="1035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690"/>
      <c r="S3611" s="2690"/>
      <c r="T3611" s="2690"/>
      <c r="U3611" s="2690"/>
      <c r="V3611" s="2690"/>
      <c r="W3611" s="2690"/>
      <c r="X3611" s="2690"/>
      <c r="Y3611" s="2690"/>
      <c r="Z3611" s="2690"/>
      <c r="AA3611" s="2690"/>
      <c r="AB3611" s="1213"/>
      <c r="AC3611" s="5"/>
      <c r="AD3611" s="2670"/>
      <c r="AE3611" s="5"/>
      <c r="AF3611" s="5"/>
      <c r="AG3611" s="5"/>
      <c r="AH3611" s="5"/>
      <c r="AI3611" s="5"/>
      <c r="AJ3611" s="239"/>
      <c r="AK3611" s="5"/>
    </row>
    <row r="3612" spans="2:37" x14ac:dyDescent="0.25">
      <c r="B3612" s="239"/>
      <c r="C3612" s="1034"/>
      <c r="D3612" s="239"/>
      <c r="E3612" s="1035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690"/>
      <c r="S3612" s="2690"/>
      <c r="T3612" s="2690"/>
      <c r="U3612" s="2690"/>
      <c r="V3612" s="2690"/>
      <c r="W3612" s="2690"/>
      <c r="X3612" s="2690"/>
      <c r="Y3612" s="2690"/>
      <c r="Z3612" s="2690"/>
      <c r="AA3612" s="2690"/>
      <c r="AB3612" s="1213"/>
      <c r="AC3612" s="5"/>
      <c r="AD3612" s="2670"/>
      <c r="AE3612" s="5"/>
      <c r="AF3612" s="5"/>
      <c r="AG3612" s="5"/>
      <c r="AH3612" s="5"/>
      <c r="AI3612" s="5"/>
      <c r="AJ3612" s="239"/>
      <c r="AK3612" s="5"/>
    </row>
    <row r="3613" spans="2:37" x14ac:dyDescent="0.25">
      <c r="B3613" s="239"/>
      <c r="C3613" s="1034"/>
      <c r="D3613" s="239"/>
      <c r="E3613" s="1035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690"/>
      <c r="S3613" s="2690"/>
      <c r="T3613" s="2690"/>
      <c r="U3613" s="2690"/>
      <c r="V3613" s="2690"/>
      <c r="W3613" s="2690"/>
      <c r="X3613" s="2690"/>
      <c r="Y3613" s="2690"/>
      <c r="Z3613" s="2690"/>
      <c r="AA3613" s="2690"/>
      <c r="AB3613" s="1213"/>
      <c r="AC3613" s="5"/>
      <c r="AD3613" s="2670"/>
      <c r="AE3613" s="5"/>
      <c r="AF3613" s="5"/>
      <c r="AG3613" s="5"/>
      <c r="AH3613" s="5"/>
      <c r="AI3613" s="5"/>
      <c r="AJ3613" s="239"/>
      <c r="AK3613" s="5"/>
    </row>
    <row r="3614" spans="2:37" x14ac:dyDescent="0.25">
      <c r="B3614" s="239"/>
      <c r="C3614" s="1034"/>
      <c r="D3614" s="239"/>
      <c r="E3614" s="1035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690"/>
      <c r="S3614" s="2690"/>
      <c r="T3614" s="2690"/>
      <c r="U3614" s="2690"/>
      <c r="V3614" s="2690"/>
      <c r="W3614" s="2690"/>
      <c r="X3614" s="2690"/>
      <c r="Y3614" s="2690"/>
      <c r="Z3614" s="2690"/>
      <c r="AA3614" s="2690"/>
      <c r="AB3614" s="1213"/>
      <c r="AC3614" s="5"/>
      <c r="AD3614" s="2670"/>
      <c r="AE3614" s="5"/>
      <c r="AF3614" s="5"/>
      <c r="AG3614" s="5"/>
      <c r="AH3614" s="5"/>
      <c r="AI3614" s="5"/>
      <c r="AJ3614" s="239"/>
      <c r="AK3614" s="5"/>
    </row>
    <row r="3615" spans="2:37" x14ac:dyDescent="0.25">
      <c r="B3615" s="239"/>
      <c r="C3615" s="1034"/>
      <c r="D3615" s="239"/>
      <c r="E3615" s="1035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690"/>
      <c r="S3615" s="2690"/>
      <c r="T3615" s="2690"/>
      <c r="U3615" s="2690"/>
      <c r="V3615" s="2690"/>
      <c r="W3615" s="2690"/>
      <c r="X3615" s="2690"/>
      <c r="Y3615" s="2690"/>
      <c r="Z3615" s="2690"/>
      <c r="AA3615" s="2690"/>
      <c r="AB3615" s="1213"/>
      <c r="AC3615" s="5"/>
      <c r="AD3615" s="2670"/>
      <c r="AE3615" s="5"/>
      <c r="AF3615" s="5"/>
      <c r="AG3615" s="5"/>
      <c r="AH3615" s="5"/>
      <c r="AI3615" s="5"/>
      <c r="AJ3615" s="239"/>
      <c r="AK3615" s="5"/>
    </row>
    <row r="3616" spans="2:37" x14ac:dyDescent="0.25">
      <c r="B3616" s="239"/>
      <c r="C3616" s="1034"/>
      <c r="D3616" s="239"/>
      <c r="E3616" s="1035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690"/>
      <c r="S3616" s="2690"/>
      <c r="T3616" s="2690"/>
      <c r="U3616" s="2690"/>
      <c r="V3616" s="2690"/>
      <c r="W3616" s="2690"/>
      <c r="X3616" s="2690"/>
      <c r="Y3616" s="2690"/>
      <c r="Z3616" s="2690"/>
      <c r="AA3616" s="2690"/>
      <c r="AB3616" s="1213"/>
      <c r="AC3616" s="5"/>
      <c r="AD3616" s="2670"/>
      <c r="AE3616" s="5"/>
      <c r="AF3616" s="5"/>
      <c r="AG3616" s="5"/>
      <c r="AH3616" s="5"/>
      <c r="AI3616" s="5"/>
      <c r="AJ3616" s="239"/>
      <c r="AK3616" s="5"/>
    </row>
    <row r="3617" spans="2:37" x14ac:dyDescent="0.25">
      <c r="B3617" s="239"/>
      <c r="C3617" s="1034"/>
      <c r="D3617" s="239"/>
      <c r="E3617" s="1035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690"/>
      <c r="S3617" s="2690"/>
      <c r="T3617" s="2690"/>
      <c r="U3617" s="2690"/>
      <c r="V3617" s="2690"/>
      <c r="W3617" s="2690"/>
      <c r="X3617" s="2690"/>
      <c r="Y3617" s="2690"/>
      <c r="Z3617" s="2690"/>
      <c r="AA3617" s="2690"/>
      <c r="AB3617" s="1213"/>
      <c r="AC3617" s="5"/>
      <c r="AD3617" s="2670"/>
      <c r="AE3617" s="5"/>
      <c r="AF3617" s="5"/>
      <c r="AG3617" s="5"/>
      <c r="AH3617" s="5"/>
      <c r="AI3617" s="5"/>
      <c r="AJ3617" s="239"/>
      <c r="AK3617" s="5"/>
    </row>
    <row r="3618" spans="2:37" x14ac:dyDescent="0.25">
      <c r="B3618" s="239"/>
      <c r="C3618" s="1034"/>
      <c r="D3618" s="239"/>
      <c r="E3618" s="1035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690"/>
      <c r="S3618" s="2690"/>
      <c r="T3618" s="2690"/>
      <c r="U3618" s="2690"/>
      <c r="V3618" s="2690"/>
      <c r="W3618" s="2690"/>
      <c r="X3618" s="2690"/>
      <c r="Y3618" s="2690"/>
      <c r="Z3618" s="2690"/>
      <c r="AA3618" s="2690"/>
      <c r="AB3618" s="1213"/>
      <c r="AC3618" s="5"/>
      <c r="AD3618" s="2670"/>
      <c r="AE3618" s="5"/>
      <c r="AF3618" s="5"/>
      <c r="AG3618" s="5"/>
      <c r="AH3618" s="5"/>
      <c r="AI3618" s="5"/>
      <c r="AJ3618" s="239"/>
      <c r="AK3618" s="5"/>
    </row>
    <row r="3619" spans="2:37" x14ac:dyDescent="0.25">
      <c r="B3619" s="239"/>
      <c r="C3619" s="1034"/>
      <c r="D3619" s="239"/>
      <c r="E3619" s="1035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690"/>
      <c r="S3619" s="2690"/>
      <c r="T3619" s="2690"/>
      <c r="U3619" s="2690"/>
      <c r="V3619" s="2690"/>
      <c r="W3619" s="2690"/>
      <c r="X3619" s="2690"/>
      <c r="Y3619" s="2690"/>
      <c r="Z3619" s="2690"/>
      <c r="AA3619" s="2690"/>
      <c r="AB3619" s="1213"/>
      <c r="AC3619" s="5"/>
      <c r="AD3619" s="2670"/>
      <c r="AE3619" s="5"/>
      <c r="AF3619" s="5"/>
      <c r="AG3619" s="5"/>
      <c r="AH3619" s="5"/>
      <c r="AI3619" s="5"/>
      <c r="AJ3619" s="239"/>
      <c r="AK3619" s="5"/>
    </row>
    <row r="3620" spans="2:37" x14ac:dyDescent="0.25">
      <c r="B3620" s="239"/>
      <c r="C3620" s="1034"/>
      <c r="D3620" s="239"/>
      <c r="E3620" s="1035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690"/>
      <c r="S3620" s="2690"/>
      <c r="T3620" s="2690"/>
      <c r="U3620" s="2690"/>
      <c r="V3620" s="2690"/>
      <c r="W3620" s="2690"/>
      <c r="X3620" s="2690"/>
      <c r="Y3620" s="2690"/>
      <c r="Z3620" s="2690"/>
      <c r="AA3620" s="2690"/>
      <c r="AB3620" s="1213"/>
      <c r="AC3620" s="5"/>
      <c r="AD3620" s="2670"/>
      <c r="AE3620" s="5"/>
      <c r="AF3620" s="5"/>
      <c r="AG3620" s="5"/>
      <c r="AH3620" s="5"/>
      <c r="AI3620" s="5"/>
      <c r="AJ3620" s="239"/>
      <c r="AK3620" s="5"/>
    </row>
    <row r="3621" spans="2:37" x14ac:dyDescent="0.25">
      <c r="B3621" s="239"/>
      <c r="C3621" s="1034"/>
      <c r="D3621" s="239"/>
      <c r="E3621" s="1035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690"/>
      <c r="S3621" s="2690"/>
      <c r="T3621" s="2690"/>
      <c r="U3621" s="2690"/>
      <c r="V3621" s="2690"/>
      <c r="W3621" s="2690"/>
      <c r="X3621" s="2690"/>
      <c r="Y3621" s="2690"/>
      <c r="Z3621" s="2690"/>
      <c r="AA3621" s="2690"/>
      <c r="AB3621" s="1213"/>
      <c r="AC3621" s="5"/>
      <c r="AD3621" s="2670"/>
      <c r="AE3621" s="5"/>
      <c r="AF3621" s="5"/>
      <c r="AG3621" s="5"/>
      <c r="AH3621" s="5"/>
      <c r="AI3621" s="5"/>
      <c r="AJ3621" s="239"/>
      <c r="AK3621" s="5"/>
    </row>
    <row r="3622" spans="2:37" x14ac:dyDescent="0.25">
      <c r="B3622" s="239"/>
      <c r="C3622" s="1034"/>
      <c r="D3622" s="239"/>
      <c r="E3622" s="1035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690"/>
      <c r="S3622" s="2690"/>
      <c r="T3622" s="2690"/>
      <c r="U3622" s="2690"/>
      <c r="V3622" s="2690"/>
      <c r="W3622" s="2690"/>
      <c r="X3622" s="2690"/>
      <c r="Y3622" s="2690"/>
      <c r="Z3622" s="2690"/>
      <c r="AA3622" s="2690"/>
      <c r="AB3622" s="1213"/>
      <c r="AC3622" s="5"/>
      <c r="AD3622" s="2670"/>
      <c r="AE3622" s="5"/>
      <c r="AF3622" s="5"/>
      <c r="AG3622" s="5"/>
      <c r="AH3622" s="5"/>
      <c r="AI3622" s="5"/>
      <c r="AJ3622" s="239"/>
      <c r="AK3622" s="5"/>
    </row>
    <row r="3623" spans="2:37" x14ac:dyDescent="0.25">
      <c r="B3623" s="239"/>
      <c r="C3623" s="1034"/>
      <c r="D3623" s="239"/>
      <c r="E3623" s="1035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690"/>
      <c r="S3623" s="2690"/>
      <c r="T3623" s="2690"/>
      <c r="U3623" s="2690"/>
      <c r="V3623" s="2690"/>
      <c r="W3623" s="2690"/>
      <c r="X3623" s="2690"/>
      <c r="Y3623" s="2690"/>
      <c r="Z3623" s="2690"/>
      <c r="AA3623" s="2690"/>
      <c r="AB3623" s="1213"/>
      <c r="AC3623" s="5"/>
      <c r="AD3623" s="2670"/>
      <c r="AE3623" s="5"/>
      <c r="AF3623" s="5"/>
      <c r="AG3623" s="5"/>
      <c r="AH3623" s="5"/>
      <c r="AI3623" s="5"/>
      <c r="AJ3623" s="239"/>
      <c r="AK3623" s="5"/>
    </row>
    <row r="3624" spans="2:37" x14ac:dyDescent="0.25">
      <c r="B3624" s="239"/>
      <c r="C3624" s="1034"/>
      <c r="D3624" s="239"/>
      <c r="E3624" s="1035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690"/>
      <c r="S3624" s="2690"/>
      <c r="T3624" s="2690"/>
      <c r="U3624" s="2690"/>
      <c r="V3624" s="2690"/>
      <c r="W3624" s="2690"/>
      <c r="X3624" s="2690"/>
      <c r="Y3624" s="2690"/>
      <c r="Z3624" s="2690"/>
      <c r="AA3624" s="2690"/>
      <c r="AB3624" s="1213"/>
      <c r="AC3624" s="5"/>
      <c r="AD3624" s="2670"/>
      <c r="AE3624" s="5"/>
      <c r="AF3624" s="5"/>
      <c r="AG3624" s="5"/>
      <c r="AH3624" s="5"/>
      <c r="AI3624" s="5"/>
      <c r="AJ3624" s="239"/>
      <c r="AK3624" s="5"/>
    </row>
    <row r="3625" spans="2:37" x14ac:dyDescent="0.25">
      <c r="B3625" s="239"/>
      <c r="C3625" s="1034"/>
      <c r="D3625" s="239"/>
      <c r="E3625" s="1035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690"/>
      <c r="S3625" s="2690"/>
      <c r="T3625" s="2690"/>
      <c r="U3625" s="2690"/>
      <c r="V3625" s="2690"/>
      <c r="W3625" s="2690"/>
      <c r="X3625" s="2690"/>
      <c r="Y3625" s="2690"/>
      <c r="Z3625" s="2690"/>
      <c r="AA3625" s="2690"/>
      <c r="AB3625" s="1213"/>
      <c r="AC3625" s="5"/>
      <c r="AD3625" s="2670"/>
      <c r="AE3625" s="5"/>
      <c r="AF3625" s="5"/>
      <c r="AG3625" s="5"/>
      <c r="AH3625" s="5"/>
      <c r="AI3625" s="5"/>
      <c r="AJ3625" s="239"/>
      <c r="AK3625" s="5"/>
    </row>
    <row r="3626" spans="2:37" x14ac:dyDescent="0.25">
      <c r="B3626" s="239"/>
      <c r="C3626" s="1034"/>
      <c r="D3626" s="239"/>
      <c r="E3626" s="1035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690"/>
      <c r="S3626" s="2690"/>
      <c r="T3626" s="2690"/>
      <c r="U3626" s="2690"/>
      <c r="V3626" s="2690"/>
      <c r="W3626" s="2690"/>
      <c r="X3626" s="2690"/>
      <c r="Y3626" s="2690"/>
      <c r="Z3626" s="2690"/>
      <c r="AA3626" s="2690"/>
      <c r="AB3626" s="1213"/>
      <c r="AC3626" s="5"/>
      <c r="AD3626" s="2670"/>
      <c r="AE3626" s="5"/>
      <c r="AF3626" s="5"/>
      <c r="AG3626" s="5"/>
      <c r="AH3626" s="5"/>
      <c r="AI3626" s="5"/>
      <c r="AJ3626" s="239"/>
      <c r="AK3626" s="5"/>
    </row>
    <row r="3627" spans="2:37" x14ac:dyDescent="0.25">
      <c r="B3627" s="239"/>
      <c r="C3627" s="1034"/>
      <c r="D3627" s="239"/>
      <c r="E3627" s="1035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690"/>
      <c r="S3627" s="2690"/>
      <c r="T3627" s="2690"/>
      <c r="U3627" s="2690"/>
      <c r="V3627" s="2690"/>
      <c r="W3627" s="2690"/>
      <c r="X3627" s="2690"/>
      <c r="Y3627" s="2690"/>
      <c r="Z3627" s="2690"/>
      <c r="AA3627" s="2690"/>
      <c r="AB3627" s="1213"/>
      <c r="AC3627" s="5"/>
      <c r="AD3627" s="2670"/>
      <c r="AE3627" s="5"/>
      <c r="AF3627" s="5"/>
      <c r="AG3627" s="5"/>
      <c r="AH3627" s="5"/>
      <c r="AI3627" s="5"/>
      <c r="AJ3627" s="239"/>
      <c r="AK3627" s="5"/>
    </row>
    <row r="3628" spans="2:37" x14ac:dyDescent="0.25">
      <c r="B3628" s="239"/>
      <c r="C3628" s="1034"/>
      <c r="D3628" s="239"/>
      <c r="E3628" s="1035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690"/>
      <c r="S3628" s="2690"/>
      <c r="T3628" s="2690"/>
      <c r="U3628" s="2690"/>
      <c r="V3628" s="2690"/>
      <c r="W3628" s="2690"/>
      <c r="X3628" s="2690"/>
      <c r="Y3628" s="2690"/>
      <c r="Z3628" s="2690"/>
      <c r="AA3628" s="2690"/>
      <c r="AB3628" s="1213"/>
      <c r="AC3628" s="5"/>
      <c r="AD3628" s="2670"/>
      <c r="AE3628" s="5"/>
      <c r="AF3628" s="5"/>
      <c r="AG3628" s="5"/>
      <c r="AH3628" s="5"/>
      <c r="AI3628" s="5"/>
      <c r="AJ3628" s="239"/>
      <c r="AK3628" s="5"/>
    </row>
    <row r="3629" spans="2:37" x14ac:dyDescent="0.25">
      <c r="B3629" s="239"/>
      <c r="C3629" s="1034"/>
      <c r="D3629" s="239"/>
      <c r="E3629" s="1035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690"/>
      <c r="S3629" s="2690"/>
      <c r="T3629" s="2690"/>
      <c r="U3629" s="2690"/>
      <c r="V3629" s="2690"/>
      <c r="W3629" s="2690"/>
      <c r="X3629" s="2690"/>
      <c r="Y3629" s="2690"/>
      <c r="Z3629" s="2690"/>
      <c r="AA3629" s="2690"/>
      <c r="AB3629" s="1213"/>
      <c r="AC3629" s="5"/>
      <c r="AD3629" s="2670"/>
      <c r="AE3629" s="5"/>
      <c r="AF3629" s="5"/>
      <c r="AG3629" s="5"/>
      <c r="AH3629" s="5"/>
      <c r="AI3629" s="5"/>
      <c r="AJ3629" s="239"/>
      <c r="AK3629" s="5"/>
    </row>
    <row r="3630" spans="2:37" x14ac:dyDescent="0.25">
      <c r="B3630" s="239"/>
      <c r="C3630" s="1034"/>
      <c r="D3630" s="239"/>
      <c r="E3630" s="1035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690"/>
      <c r="S3630" s="2690"/>
      <c r="T3630" s="2690"/>
      <c r="U3630" s="2690"/>
      <c r="V3630" s="2690"/>
      <c r="W3630" s="2690"/>
      <c r="X3630" s="2690"/>
      <c r="Y3630" s="2690"/>
      <c r="Z3630" s="2690"/>
      <c r="AA3630" s="2690"/>
      <c r="AB3630" s="1213"/>
      <c r="AC3630" s="5"/>
      <c r="AD3630" s="2670"/>
      <c r="AE3630" s="5"/>
      <c r="AF3630" s="5"/>
      <c r="AG3630" s="5"/>
      <c r="AH3630" s="5"/>
      <c r="AI3630" s="5"/>
      <c r="AJ3630" s="239"/>
      <c r="AK3630" s="5"/>
    </row>
    <row r="3631" spans="2:37" x14ac:dyDescent="0.25">
      <c r="B3631" s="239"/>
      <c r="C3631" s="1034"/>
      <c r="D3631" s="239"/>
      <c r="E3631" s="1035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690"/>
      <c r="S3631" s="2690"/>
      <c r="T3631" s="2690"/>
      <c r="U3631" s="2690"/>
      <c r="V3631" s="2690"/>
      <c r="W3631" s="2690"/>
      <c r="X3631" s="2690"/>
      <c r="Y3631" s="2690"/>
      <c r="Z3631" s="2690"/>
      <c r="AA3631" s="2690"/>
      <c r="AB3631" s="1213"/>
      <c r="AC3631" s="5"/>
      <c r="AD3631" s="2670"/>
      <c r="AE3631" s="5"/>
      <c r="AF3631" s="5"/>
      <c r="AG3631" s="5"/>
      <c r="AH3631" s="5"/>
      <c r="AI3631" s="5"/>
      <c r="AJ3631" s="239"/>
      <c r="AK3631" s="5"/>
    </row>
    <row r="3632" spans="2:37" x14ac:dyDescent="0.25">
      <c r="B3632" s="239"/>
      <c r="C3632" s="1034"/>
      <c r="D3632" s="239"/>
      <c r="E3632" s="1035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690"/>
      <c r="S3632" s="2690"/>
      <c r="T3632" s="2690"/>
      <c r="U3632" s="2690"/>
      <c r="V3632" s="2690"/>
      <c r="W3632" s="2690"/>
      <c r="X3632" s="2690"/>
      <c r="Y3632" s="2690"/>
      <c r="Z3632" s="2690"/>
      <c r="AA3632" s="2690"/>
      <c r="AB3632" s="1213"/>
      <c r="AC3632" s="5"/>
      <c r="AD3632" s="2670"/>
      <c r="AE3632" s="5"/>
      <c r="AF3632" s="5"/>
      <c r="AG3632" s="5"/>
      <c r="AH3632" s="5"/>
      <c r="AI3632" s="5"/>
      <c r="AJ3632" s="239"/>
      <c r="AK3632" s="5"/>
    </row>
    <row r="3633" spans="2:37" x14ac:dyDescent="0.25">
      <c r="B3633" s="239"/>
      <c r="C3633" s="1034"/>
      <c r="D3633" s="239"/>
      <c r="E3633" s="1035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690"/>
      <c r="S3633" s="2690"/>
      <c r="T3633" s="2690"/>
      <c r="U3633" s="2690"/>
      <c r="V3633" s="2690"/>
      <c r="W3633" s="2690"/>
      <c r="X3633" s="2690"/>
      <c r="Y3633" s="2690"/>
      <c r="Z3633" s="2690"/>
      <c r="AA3633" s="2690"/>
      <c r="AB3633" s="1213"/>
      <c r="AC3633" s="5"/>
      <c r="AD3633" s="2670"/>
      <c r="AE3633" s="5"/>
      <c r="AF3633" s="5"/>
      <c r="AG3633" s="5"/>
      <c r="AH3633" s="5"/>
      <c r="AI3633" s="5"/>
      <c r="AJ3633" s="239"/>
      <c r="AK3633" s="5"/>
    </row>
    <row r="3634" spans="2:37" x14ac:dyDescent="0.25">
      <c r="B3634" s="239"/>
      <c r="C3634" s="1034"/>
      <c r="D3634" s="239"/>
      <c r="E3634" s="1035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690"/>
      <c r="S3634" s="2690"/>
      <c r="T3634" s="2690"/>
      <c r="U3634" s="2690"/>
      <c r="V3634" s="2690"/>
      <c r="W3634" s="2690"/>
      <c r="X3634" s="2690"/>
      <c r="Y3634" s="2690"/>
      <c r="Z3634" s="2690"/>
      <c r="AA3634" s="2690"/>
      <c r="AB3634" s="1213"/>
      <c r="AC3634" s="5"/>
      <c r="AD3634" s="2670"/>
      <c r="AE3634" s="5"/>
      <c r="AF3634" s="5"/>
      <c r="AG3634" s="5"/>
      <c r="AH3634" s="5"/>
      <c r="AI3634" s="5"/>
      <c r="AJ3634" s="239"/>
      <c r="AK3634" s="5"/>
    </row>
    <row r="3635" spans="2:37" x14ac:dyDescent="0.25">
      <c r="B3635" s="239"/>
      <c r="C3635" s="1034"/>
      <c r="D3635" s="239"/>
      <c r="E3635" s="1035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690"/>
      <c r="S3635" s="2690"/>
      <c r="T3635" s="2690"/>
      <c r="U3635" s="2690"/>
      <c r="V3635" s="2690"/>
      <c r="W3635" s="2690"/>
      <c r="X3635" s="2690"/>
      <c r="Y3635" s="2690"/>
      <c r="Z3635" s="2690"/>
      <c r="AA3635" s="2690"/>
      <c r="AB3635" s="1213"/>
      <c r="AC3635" s="5"/>
      <c r="AD3635" s="2670"/>
      <c r="AE3635" s="5"/>
      <c r="AF3635" s="5"/>
      <c r="AG3635" s="5"/>
      <c r="AH3635" s="5"/>
      <c r="AI3635" s="5"/>
      <c r="AJ3635" s="239"/>
      <c r="AK3635" s="5"/>
    </row>
    <row r="3636" spans="2:37" x14ac:dyDescent="0.25">
      <c r="B3636" s="239"/>
      <c r="C3636" s="1034"/>
      <c r="D3636" s="239"/>
      <c r="E3636" s="1035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690"/>
      <c r="S3636" s="2690"/>
      <c r="T3636" s="2690"/>
      <c r="U3636" s="2690"/>
      <c r="V3636" s="2690"/>
      <c r="W3636" s="2690"/>
      <c r="X3636" s="2690"/>
      <c r="Y3636" s="2690"/>
      <c r="Z3636" s="2690"/>
      <c r="AA3636" s="2690"/>
      <c r="AB3636" s="1213"/>
      <c r="AC3636" s="5"/>
      <c r="AD3636" s="2670"/>
      <c r="AE3636" s="5"/>
      <c r="AF3636" s="5"/>
      <c r="AG3636" s="5"/>
      <c r="AH3636" s="5"/>
      <c r="AI3636" s="5"/>
      <c r="AJ3636" s="239"/>
      <c r="AK3636" s="5"/>
    </row>
    <row r="3637" spans="2:37" x14ac:dyDescent="0.25">
      <c r="B3637" s="239"/>
      <c r="C3637" s="1034"/>
      <c r="D3637" s="239"/>
      <c r="E3637" s="1035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690"/>
      <c r="S3637" s="2690"/>
      <c r="T3637" s="2690"/>
      <c r="U3637" s="2690"/>
      <c r="V3637" s="2690"/>
      <c r="W3637" s="2690"/>
      <c r="X3637" s="2690"/>
      <c r="Y3637" s="2690"/>
      <c r="Z3637" s="2690"/>
      <c r="AA3637" s="2690"/>
      <c r="AB3637" s="1213"/>
      <c r="AC3637" s="5"/>
      <c r="AD3637" s="2670"/>
      <c r="AE3637" s="5"/>
      <c r="AF3637" s="5"/>
      <c r="AG3637" s="5"/>
      <c r="AH3637" s="5"/>
      <c r="AI3637" s="5"/>
      <c r="AJ3637" s="239"/>
      <c r="AK3637" s="5"/>
    </row>
    <row r="3638" spans="2:37" x14ac:dyDescent="0.25">
      <c r="B3638" s="239"/>
      <c r="C3638" s="1034"/>
      <c r="D3638" s="239"/>
      <c r="E3638" s="1035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690"/>
      <c r="S3638" s="2690"/>
      <c r="T3638" s="2690"/>
      <c r="U3638" s="2690"/>
      <c r="V3638" s="2690"/>
      <c r="W3638" s="2690"/>
      <c r="X3638" s="2690"/>
      <c r="Y3638" s="2690"/>
      <c r="Z3638" s="2690"/>
      <c r="AA3638" s="2690"/>
      <c r="AB3638" s="1213"/>
      <c r="AC3638" s="5"/>
      <c r="AD3638" s="2670"/>
      <c r="AE3638" s="5"/>
      <c r="AF3638" s="5"/>
      <c r="AG3638" s="5"/>
      <c r="AH3638" s="5"/>
      <c r="AI3638" s="5"/>
      <c r="AJ3638" s="239"/>
      <c r="AK3638" s="5"/>
    </row>
    <row r="3639" spans="2:37" x14ac:dyDescent="0.25">
      <c r="B3639" s="239"/>
      <c r="C3639" s="1034"/>
      <c r="D3639" s="239"/>
      <c r="E3639" s="1035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690"/>
      <c r="S3639" s="2690"/>
      <c r="T3639" s="2690"/>
      <c r="U3639" s="2690"/>
      <c r="V3639" s="2690"/>
      <c r="W3639" s="2690"/>
      <c r="X3639" s="2690"/>
      <c r="Y3639" s="2690"/>
      <c r="Z3639" s="2690"/>
      <c r="AA3639" s="2690"/>
      <c r="AB3639" s="1213"/>
      <c r="AC3639" s="5"/>
      <c r="AD3639" s="2670"/>
      <c r="AE3639" s="5"/>
      <c r="AF3639" s="5"/>
      <c r="AG3639" s="5"/>
      <c r="AH3639" s="5"/>
      <c r="AI3639" s="5"/>
      <c r="AJ3639" s="239"/>
      <c r="AK3639" s="5"/>
    </row>
    <row r="3640" spans="2:37" x14ac:dyDescent="0.25">
      <c r="B3640" s="239"/>
      <c r="C3640" s="1034"/>
      <c r="D3640" s="239"/>
      <c r="E3640" s="1035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690"/>
      <c r="S3640" s="2690"/>
      <c r="T3640" s="2690"/>
      <c r="U3640" s="2690"/>
      <c r="V3640" s="2690"/>
      <c r="W3640" s="2690"/>
      <c r="X3640" s="2690"/>
      <c r="Y3640" s="2690"/>
      <c r="Z3640" s="2690"/>
      <c r="AA3640" s="2690"/>
      <c r="AB3640" s="1213"/>
      <c r="AC3640" s="5"/>
      <c r="AD3640" s="2670"/>
      <c r="AE3640" s="5"/>
      <c r="AF3640" s="5"/>
      <c r="AG3640" s="5"/>
      <c r="AH3640" s="5"/>
      <c r="AI3640" s="5"/>
      <c r="AJ3640" s="239"/>
      <c r="AK3640" s="5"/>
    </row>
    <row r="3641" spans="2:37" x14ac:dyDescent="0.25">
      <c r="B3641" s="239"/>
      <c r="C3641" s="1034"/>
      <c r="D3641" s="239"/>
      <c r="E3641" s="1035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690"/>
      <c r="S3641" s="2690"/>
      <c r="T3641" s="2690"/>
      <c r="U3641" s="2690"/>
      <c r="V3641" s="2690"/>
      <c r="W3641" s="2690"/>
      <c r="X3641" s="2690"/>
      <c r="Y3641" s="2690"/>
      <c r="Z3641" s="2690"/>
      <c r="AA3641" s="2690"/>
      <c r="AB3641" s="1213"/>
      <c r="AC3641" s="5"/>
      <c r="AD3641" s="2670"/>
      <c r="AE3641" s="5"/>
      <c r="AF3641" s="5"/>
      <c r="AG3641" s="5"/>
      <c r="AH3641" s="5"/>
      <c r="AI3641" s="5"/>
      <c r="AJ3641" s="239"/>
      <c r="AK3641" s="5"/>
    </row>
    <row r="3642" spans="2:37" x14ac:dyDescent="0.25">
      <c r="B3642" s="239"/>
      <c r="C3642" s="1034"/>
      <c r="D3642" s="239"/>
      <c r="E3642" s="1035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690"/>
      <c r="S3642" s="2690"/>
      <c r="T3642" s="2690"/>
      <c r="U3642" s="2690"/>
      <c r="V3642" s="2690"/>
      <c r="W3642" s="2690"/>
      <c r="X3642" s="2690"/>
      <c r="Y3642" s="2690"/>
      <c r="Z3642" s="2690"/>
      <c r="AA3642" s="2690"/>
      <c r="AB3642" s="1213"/>
      <c r="AC3642" s="5"/>
      <c r="AD3642" s="2670"/>
      <c r="AE3642" s="5"/>
      <c r="AF3642" s="5"/>
      <c r="AG3642" s="5"/>
      <c r="AH3642" s="5"/>
      <c r="AI3642" s="5"/>
      <c r="AJ3642" s="239"/>
      <c r="AK3642" s="5"/>
    </row>
    <row r="3643" spans="2:37" x14ac:dyDescent="0.25">
      <c r="B3643" s="239"/>
      <c r="C3643" s="1034"/>
      <c r="D3643" s="239"/>
      <c r="E3643" s="1035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690"/>
      <c r="S3643" s="2690"/>
      <c r="T3643" s="2690"/>
      <c r="U3643" s="2690"/>
      <c r="V3643" s="2690"/>
      <c r="W3643" s="2690"/>
      <c r="X3643" s="2690"/>
      <c r="Y3643" s="2690"/>
      <c r="Z3643" s="2690"/>
      <c r="AA3643" s="2690"/>
      <c r="AB3643" s="1213"/>
      <c r="AC3643" s="5"/>
      <c r="AD3643" s="2670"/>
      <c r="AE3643" s="5"/>
      <c r="AF3643" s="5"/>
      <c r="AG3643" s="5"/>
      <c r="AH3643" s="5"/>
      <c r="AI3643" s="5"/>
      <c r="AJ3643" s="239"/>
      <c r="AK3643" s="5"/>
    </row>
    <row r="3644" spans="2:37" x14ac:dyDescent="0.25">
      <c r="B3644" s="239"/>
      <c r="C3644" s="1034"/>
      <c r="D3644" s="239"/>
      <c r="E3644" s="1035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690"/>
      <c r="S3644" s="2690"/>
      <c r="T3644" s="2690"/>
      <c r="U3644" s="2690"/>
      <c r="V3644" s="2690"/>
      <c r="W3644" s="2690"/>
      <c r="X3644" s="2690"/>
      <c r="Y3644" s="2690"/>
      <c r="Z3644" s="2690"/>
      <c r="AA3644" s="2690"/>
      <c r="AB3644" s="1213"/>
      <c r="AC3644" s="5"/>
      <c r="AD3644" s="2670"/>
      <c r="AE3644" s="5"/>
      <c r="AF3644" s="5"/>
      <c r="AG3644" s="5"/>
      <c r="AH3644" s="5"/>
      <c r="AI3644" s="5"/>
      <c r="AJ3644" s="239"/>
      <c r="AK3644" s="5"/>
    </row>
    <row r="3645" spans="2:37" x14ac:dyDescent="0.25">
      <c r="B3645" s="239"/>
      <c r="C3645" s="1034"/>
      <c r="D3645" s="239"/>
      <c r="E3645" s="1035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690"/>
      <c r="S3645" s="2690"/>
      <c r="T3645" s="2690"/>
      <c r="U3645" s="2690"/>
      <c r="V3645" s="2690"/>
      <c r="W3645" s="2690"/>
      <c r="X3645" s="2690"/>
      <c r="Y3645" s="2690"/>
      <c r="Z3645" s="2690"/>
      <c r="AA3645" s="2690"/>
      <c r="AB3645" s="1213"/>
      <c r="AC3645" s="5"/>
      <c r="AD3645" s="2670"/>
      <c r="AE3645" s="5"/>
      <c r="AF3645" s="5"/>
      <c r="AG3645" s="5"/>
      <c r="AH3645" s="5"/>
      <c r="AI3645" s="5"/>
      <c r="AJ3645" s="239"/>
      <c r="AK3645" s="5"/>
    </row>
    <row r="3646" spans="2:37" x14ac:dyDescent="0.25">
      <c r="B3646" s="239"/>
      <c r="C3646" s="1034"/>
      <c r="D3646" s="239"/>
      <c r="E3646" s="1035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690"/>
      <c r="S3646" s="2690"/>
      <c r="T3646" s="2690"/>
      <c r="U3646" s="2690"/>
      <c r="V3646" s="2690"/>
      <c r="W3646" s="2690"/>
      <c r="X3646" s="2690"/>
      <c r="Y3646" s="2690"/>
      <c r="Z3646" s="2690"/>
      <c r="AA3646" s="2690"/>
      <c r="AB3646" s="1213"/>
      <c r="AC3646" s="5"/>
      <c r="AD3646" s="2670"/>
      <c r="AE3646" s="5"/>
      <c r="AF3646" s="5"/>
      <c r="AG3646" s="5"/>
      <c r="AH3646" s="5"/>
      <c r="AI3646" s="5"/>
      <c r="AJ3646" s="239"/>
      <c r="AK3646" s="5"/>
    </row>
    <row r="3647" spans="2:37" x14ac:dyDescent="0.25">
      <c r="B3647" s="239"/>
      <c r="C3647" s="1034"/>
      <c r="D3647" s="239"/>
      <c r="E3647" s="1035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690"/>
      <c r="S3647" s="2690"/>
      <c r="T3647" s="2690"/>
      <c r="U3647" s="2690"/>
      <c r="V3647" s="2690"/>
      <c r="W3647" s="2690"/>
      <c r="X3647" s="2690"/>
      <c r="Y3647" s="2690"/>
      <c r="Z3647" s="2690"/>
      <c r="AA3647" s="2690"/>
      <c r="AB3647" s="1213"/>
      <c r="AC3647" s="5"/>
      <c r="AD3647" s="2670"/>
      <c r="AE3647" s="5"/>
      <c r="AF3647" s="5"/>
      <c r="AG3647" s="5"/>
      <c r="AH3647" s="5"/>
      <c r="AI3647" s="5"/>
      <c r="AJ3647" s="239"/>
      <c r="AK3647" s="5"/>
    </row>
    <row r="3648" spans="2:37" x14ac:dyDescent="0.25">
      <c r="B3648" s="239"/>
      <c r="C3648" s="1034"/>
      <c r="D3648" s="239"/>
      <c r="E3648" s="1035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690"/>
      <c r="S3648" s="2690"/>
      <c r="T3648" s="2690"/>
      <c r="U3648" s="2690"/>
      <c r="V3648" s="2690"/>
      <c r="W3648" s="2690"/>
      <c r="X3648" s="2690"/>
      <c r="Y3648" s="2690"/>
      <c r="Z3648" s="2690"/>
      <c r="AA3648" s="2690"/>
      <c r="AB3648" s="1213"/>
      <c r="AC3648" s="5"/>
      <c r="AD3648" s="2670"/>
      <c r="AE3648" s="5"/>
      <c r="AF3648" s="5"/>
      <c r="AG3648" s="5"/>
      <c r="AH3648" s="5"/>
      <c r="AI3648" s="5"/>
      <c r="AJ3648" s="239"/>
      <c r="AK3648" s="5"/>
    </row>
    <row r="3649" spans="2:37" x14ac:dyDescent="0.25">
      <c r="B3649" s="239"/>
      <c r="C3649" s="1034"/>
      <c r="D3649" s="239"/>
      <c r="E3649" s="1035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690"/>
      <c r="S3649" s="2690"/>
      <c r="T3649" s="2690"/>
      <c r="U3649" s="2690"/>
      <c r="V3649" s="2690"/>
      <c r="W3649" s="2690"/>
      <c r="X3649" s="2690"/>
      <c r="Y3649" s="2690"/>
      <c r="Z3649" s="2690"/>
      <c r="AA3649" s="2690"/>
      <c r="AB3649" s="1213"/>
      <c r="AC3649" s="5"/>
      <c r="AD3649" s="2670"/>
      <c r="AE3649" s="5"/>
      <c r="AF3649" s="5"/>
      <c r="AG3649" s="5"/>
      <c r="AH3649" s="5"/>
      <c r="AI3649" s="5"/>
      <c r="AJ3649" s="239"/>
      <c r="AK3649" s="5"/>
    </row>
    <row r="3650" spans="2:37" x14ac:dyDescent="0.25">
      <c r="B3650" s="239"/>
      <c r="C3650" s="1034"/>
      <c r="D3650" s="239"/>
      <c r="E3650" s="1035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690"/>
      <c r="S3650" s="2690"/>
      <c r="T3650" s="2690"/>
      <c r="U3650" s="2690"/>
      <c r="V3650" s="2690"/>
      <c r="W3650" s="2690"/>
      <c r="X3650" s="2690"/>
      <c r="Y3650" s="2690"/>
      <c r="Z3650" s="2690"/>
      <c r="AA3650" s="2690"/>
      <c r="AB3650" s="1213"/>
      <c r="AC3650" s="5"/>
      <c r="AD3650" s="2670"/>
      <c r="AE3650" s="5"/>
      <c r="AF3650" s="5"/>
      <c r="AG3650" s="5"/>
      <c r="AH3650" s="5"/>
      <c r="AI3650" s="5"/>
      <c r="AJ3650" s="239"/>
      <c r="AK3650" s="5"/>
    </row>
    <row r="3651" spans="2:37" x14ac:dyDescent="0.25">
      <c r="B3651" s="239"/>
      <c r="C3651" s="1034"/>
      <c r="D3651" s="239"/>
      <c r="E3651" s="1035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690"/>
      <c r="S3651" s="2690"/>
      <c r="T3651" s="2690"/>
      <c r="U3651" s="2690"/>
      <c r="V3651" s="2690"/>
      <c r="W3651" s="2690"/>
      <c r="X3651" s="2690"/>
      <c r="Y3651" s="2690"/>
      <c r="Z3651" s="2690"/>
      <c r="AA3651" s="2690"/>
      <c r="AB3651" s="1213"/>
      <c r="AC3651" s="5"/>
      <c r="AD3651" s="2670"/>
      <c r="AE3651" s="5"/>
      <c r="AF3651" s="5"/>
      <c r="AG3651" s="5"/>
      <c r="AH3651" s="5"/>
      <c r="AI3651" s="5"/>
      <c r="AJ3651" s="239"/>
      <c r="AK3651" s="5"/>
    </row>
    <row r="3652" spans="2:37" x14ac:dyDescent="0.25">
      <c r="B3652" s="239"/>
      <c r="C3652" s="1034"/>
      <c r="D3652" s="239"/>
      <c r="E3652" s="1035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690"/>
      <c r="S3652" s="2690"/>
      <c r="T3652" s="2690"/>
      <c r="U3652" s="2690"/>
      <c r="V3652" s="2690"/>
      <c r="W3652" s="2690"/>
      <c r="X3652" s="2690"/>
      <c r="Y3652" s="2690"/>
      <c r="Z3652" s="2690"/>
      <c r="AA3652" s="2690"/>
      <c r="AB3652" s="1213"/>
      <c r="AC3652" s="5"/>
      <c r="AD3652" s="2670"/>
      <c r="AE3652" s="5"/>
      <c r="AF3652" s="5"/>
      <c r="AG3652" s="5"/>
      <c r="AH3652" s="5"/>
      <c r="AI3652" s="5"/>
      <c r="AJ3652" s="239"/>
      <c r="AK3652" s="5"/>
    </row>
    <row r="3653" spans="2:37" x14ac:dyDescent="0.25">
      <c r="B3653" s="239"/>
      <c r="C3653" s="1034"/>
      <c r="D3653" s="239"/>
      <c r="E3653" s="1035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690"/>
      <c r="S3653" s="2690"/>
      <c r="T3653" s="2690"/>
      <c r="U3653" s="2690"/>
      <c r="V3653" s="2690"/>
      <c r="W3653" s="2690"/>
      <c r="X3653" s="2690"/>
      <c r="Y3653" s="2690"/>
      <c r="Z3653" s="2690"/>
      <c r="AA3653" s="2690"/>
      <c r="AB3653" s="1213"/>
      <c r="AC3653" s="5"/>
      <c r="AD3653" s="2670"/>
      <c r="AE3653" s="5"/>
      <c r="AF3653" s="5"/>
      <c r="AG3653" s="5"/>
      <c r="AH3653" s="5"/>
      <c r="AI3653" s="5"/>
      <c r="AJ3653" s="239"/>
      <c r="AK3653" s="5"/>
    </row>
    <row r="3654" spans="2:37" x14ac:dyDescent="0.25">
      <c r="B3654" s="239"/>
      <c r="C3654" s="1034"/>
      <c r="D3654" s="239"/>
      <c r="E3654" s="1035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690"/>
      <c r="S3654" s="2690"/>
      <c r="T3654" s="2690"/>
      <c r="U3654" s="2690"/>
      <c r="V3654" s="2690"/>
      <c r="W3654" s="2690"/>
      <c r="X3654" s="2690"/>
      <c r="Y3654" s="2690"/>
      <c r="Z3654" s="2690"/>
      <c r="AA3654" s="2690"/>
      <c r="AB3654" s="1213"/>
      <c r="AC3654" s="5"/>
      <c r="AD3654" s="2670"/>
      <c r="AE3654" s="5"/>
      <c r="AF3654" s="5"/>
      <c r="AG3654" s="5"/>
      <c r="AH3654" s="5"/>
      <c r="AI3654" s="5"/>
      <c r="AJ3654" s="239"/>
      <c r="AK3654" s="5"/>
    </row>
    <row r="3655" spans="2:37" x14ac:dyDescent="0.25">
      <c r="B3655" s="239"/>
      <c r="C3655" s="1034"/>
      <c r="D3655" s="239"/>
      <c r="E3655" s="1035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690"/>
      <c r="S3655" s="2690"/>
      <c r="T3655" s="2690"/>
      <c r="U3655" s="2690"/>
      <c r="V3655" s="2690"/>
      <c r="W3655" s="2690"/>
      <c r="X3655" s="2690"/>
      <c r="Y3655" s="2690"/>
      <c r="Z3655" s="2690"/>
      <c r="AA3655" s="2690"/>
      <c r="AB3655" s="1213"/>
      <c r="AC3655" s="5"/>
      <c r="AD3655" s="2670"/>
      <c r="AE3655" s="5"/>
      <c r="AF3655" s="5"/>
      <c r="AG3655" s="5"/>
      <c r="AH3655" s="5"/>
      <c r="AI3655" s="5"/>
      <c r="AJ3655" s="239"/>
      <c r="AK3655" s="5"/>
    </row>
    <row r="3656" spans="2:37" x14ac:dyDescent="0.25">
      <c r="B3656" s="239"/>
      <c r="C3656" s="1034"/>
      <c r="D3656" s="239"/>
      <c r="E3656" s="1035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690"/>
      <c r="S3656" s="2690"/>
      <c r="T3656" s="2690"/>
      <c r="U3656" s="2690"/>
      <c r="V3656" s="2690"/>
      <c r="W3656" s="2690"/>
      <c r="X3656" s="2690"/>
      <c r="Y3656" s="2690"/>
      <c r="Z3656" s="2690"/>
      <c r="AA3656" s="2690"/>
      <c r="AB3656" s="1213"/>
      <c r="AC3656" s="5"/>
      <c r="AD3656" s="2670"/>
      <c r="AE3656" s="5"/>
      <c r="AF3656" s="5"/>
      <c r="AG3656" s="5"/>
      <c r="AH3656" s="5"/>
      <c r="AI3656" s="5"/>
      <c r="AJ3656" s="239"/>
      <c r="AK3656" s="5"/>
    </row>
    <row r="3657" spans="2:37" x14ac:dyDescent="0.25">
      <c r="B3657" s="239"/>
      <c r="C3657" s="1034"/>
      <c r="D3657" s="239"/>
      <c r="E3657" s="1035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690"/>
      <c r="S3657" s="2690"/>
      <c r="T3657" s="2690"/>
      <c r="U3657" s="2690"/>
      <c r="V3657" s="2690"/>
      <c r="W3657" s="2690"/>
      <c r="X3657" s="2690"/>
      <c r="Y3657" s="2690"/>
      <c r="Z3657" s="2690"/>
      <c r="AA3657" s="2690"/>
      <c r="AB3657" s="1213"/>
      <c r="AC3657" s="5"/>
      <c r="AD3657" s="2670"/>
      <c r="AE3657" s="5"/>
      <c r="AF3657" s="5"/>
      <c r="AG3657" s="5"/>
      <c r="AH3657" s="5"/>
      <c r="AI3657" s="5"/>
      <c r="AJ3657" s="239"/>
      <c r="AK3657" s="5"/>
    </row>
    <row r="3658" spans="2:37" x14ac:dyDescent="0.25">
      <c r="B3658" s="239"/>
      <c r="C3658" s="1034"/>
      <c r="D3658" s="239"/>
      <c r="E3658" s="1035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690"/>
      <c r="S3658" s="2690"/>
      <c r="T3658" s="2690"/>
      <c r="U3658" s="2690"/>
      <c r="V3658" s="2690"/>
      <c r="W3658" s="2690"/>
      <c r="X3658" s="2690"/>
      <c r="Y3658" s="2690"/>
      <c r="Z3658" s="2690"/>
      <c r="AA3658" s="2690"/>
      <c r="AB3658" s="1213"/>
      <c r="AC3658" s="5"/>
      <c r="AD3658" s="2670"/>
      <c r="AE3658" s="5"/>
      <c r="AF3658" s="5"/>
      <c r="AG3658" s="5"/>
      <c r="AH3658" s="5"/>
      <c r="AI3658" s="5"/>
      <c r="AJ3658" s="239"/>
      <c r="AK3658" s="5"/>
    </row>
    <row r="3659" spans="2:37" x14ac:dyDescent="0.25">
      <c r="B3659" s="239"/>
      <c r="C3659" s="1034"/>
      <c r="D3659" s="239"/>
      <c r="E3659" s="1035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690"/>
      <c r="S3659" s="2690"/>
      <c r="T3659" s="2690"/>
      <c r="U3659" s="2690"/>
      <c r="V3659" s="2690"/>
      <c r="W3659" s="2690"/>
      <c r="X3659" s="2690"/>
      <c r="Y3659" s="2690"/>
      <c r="Z3659" s="2690"/>
      <c r="AA3659" s="2690"/>
      <c r="AB3659" s="1213"/>
      <c r="AC3659" s="5"/>
      <c r="AD3659" s="2670"/>
      <c r="AE3659" s="5"/>
      <c r="AF3659" s="5"/>
      <c r="AG3659" s="5"/>
      <c r="AH3659" s="5"/>
      <c r="AI3659" s="5"/>
      <c r="AJ3659" s="239"/>
      <c r="AK3659" s="5"/>
    </row>
    <row r="3660" spans="2:37" x14ac:dyDescent="0.25">
      <c r="B3660" s="239"/>
      <c r="C3660" s="1034"/>
      <c r="D3660" s="239"/>
      <c r="E3660" s="1035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690"/>
      <c r="S3660" s="2690"/>
      <c r="T3660" s="2690"/>
      <c r="U3660" s="2690"/>
      <c r="V3660" s="2690"/>
      <c r="W3660" s="2690"/>
      <c r="X3660" s="2690"/>
      <c r="Y3660" s="2690"/>
      <c r="Z3660" s="2690"/>
      <c r="AA3660" s="2690"/>
      <c r="AB3660" s="1213"/>
      <c r="AC3660" s="5"/>
      <c r="AD3660" s="2670"/>
      <c r="AE3660" s="5"/>
      <c r="AF3660" s="5"/>
      <c r="AG3660" s="5"/>
      <c r="AH3660" s="5"/>
      <c r="AI3660" s="5"/>
      <c r="AJ3660" s="239"/>
      <c r="AK3660" s="5"/>
    </row>
    <row r="3661" spans="2:37" x14ac:dyDescent="0.25">
      <c r="B3661" s="239"/>
      <c r="C3661" s="1034"/>
      <c r="D3661" s="239"/>
      <c r="E3661" s="1035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690"/>
      <c r="S3661" s="2690"/>
      <c r="T3661" s="2690"/>
      <c r="U3661" s="2690"/>
      <c r="V3661" s="2690"/>
      <c r="W3661" s="2690"/>
      <c r="X3661" s="2690"/>
      <c r="Y3661" s="2690"/>
      <c r="Z3661" s="2690"/>
      <c r="AA3661" s="2690"/>
      <c r="AB3661" s="1213"/>
      <c r="AC3661" s="5"/>
      <c r="AD3661" s="2670"/>
      <c r="AE3661" s="5"/>
      <c r="AF3661" s="5"/>
      <c r="AG3661" s="5"/>
      <c r="AH3661" s="5"/>
      <c r="AI3661" s="5"/>
      <c r="AJ3661" s="239"/>
      <c r="AK3661" s="5"/>
    </row>
    <row r="3662" spans="2:37" x14ac:dyDescent="0.25">
      <c r="B3662" s="239"/>
      <c r="C3662" s="1034"/>
      <c r="D3662" s="239"/>
      <c r="E3662" s="1035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690"/>
      <c r="S3662" s="2690"/>
      <c r="T3662" s="2690"/>
      <c r="U3662" s="2690"/>
      <c r="V3662" s="2690"/>
      <c r="W3662" s="2690"/>
      <c r="X3662" s="2690"/>
      <c r="Y3662" s="2690"/>
      <c r="Z3662" s="2690"/>
      <c r="AA3662" s="2690"/>
      <c r="AB3662" s="1213"/>
      <c r="AC3662" s="5"/>
      <c r="AD3662" s="2670"/>
      <c r="AE3662" s="5"/>
      <c r="AF3662" s="5"/>
      <c r="AG3662" s="5"/>
      <c r="AH3662" s="5"/>
      <c r="AI3662" s="5"/>
      <c r="AJ3662" s="239"/>
      <c r="AK3662" s="5"/>
    </row>
    <row r="3663" spans="2:37" x14ac:dyDescent="0.25">
      <c r="B3663" s="239"/>
      <c r="C3663" s="1034"/>
      <c r="D3663" s="239"/>
      <c r="E3663" s="1035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690"/>
      <c r="S3663" s="2690"/>
      <c r="T3663" s="2690"/>
      <c r="U3663" s="2690"/>
      <c r="V3663" s="2690"/>
      <c r="W3663" s="2690"/>
      <c r="X3663" s="2690"/>
      <c r="Y3663" s="2690"/>
      <c r="Z3663" s="2690"/>
      <c r="AA3663" s="2690"/>
      <c r="AB3663" s="1213"/>
      <c r="AC3663" s="5"/>
      <c r="AD3663" s="2670"/>
      <c r="AE3663" s="5"/>
      <c r="AF3663" s="5"/>
      <c r="AG3663" s="5"/>
      <c r="AH3663" s="5"/>
      <c r="AI3663" s="5"/>
      <c r="AJ3663" s="239"/>
      <c r="AK3663" s="5"/>
    </row>
    <row r="3664" spans="2:37" x14ac:dyDescent="0.25">
      <c r="B3664" s="239"/>
      <c r="C3664" s="1034"/>
      <c r="D3664" s="239"/>
      <c r="E3664" s="1035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690"/>
      <c r="S3664" s="2690"/>
      <c r="T3664" s="2690"/>
      <c r="U3664" s="2690"/>
      <c r="V3664" s="2690"/>
      <c r="W3664" s="2690"/>
      <c r="X3664" s="2690"/>
      <c r="Y3664" s="2690"/>
      <c r="Z3664" s="2690"/>
      <c r="AA3664" s="2690"/>
      <c r="AB3664" s="1213"/>
      <c r="AC3664" s="5"/>
      <c r="AD3664" s="2670"/>
      <c r="AE3664" s="5"/>
      <c r="AF3664" s="5"/>
      <c r="AG3664" s="5"/>
      <c r="AH3664" s="5"/>
      <c r="AI3664" s="5"/>
      <c r="AJ3664" s="239"/>
      <c r="AK3664" s="5"/>
    </row>
    <row r="3665" spans="2:37" x14ac:dyDescent="0.25">
      <c r="B3665" s="239"/>
      <c r="C3665" s="1034"/>
      <c r="D3665" s="239"/>
      <c r="E3665" s="1035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690"/>
      <c r="S3665" s="2690"/>
      <c r="T3665" s="2690"/>
      <c r="U3665" s="2690"/>
      <c r="V3665" s="2690"/>
      <c r="W3665" s="2690"/>
      <c r="X3665" s="2690"/>
      <c r="Y3665" s="2690"/>
      <c r="Z3665" s="2690"/>
      <c r="AA3665" s="2690"/>
      <c r="AB3665" s="1213"/>
      <c r="AC3665" s="5"/>
      <c r="AD3665" s="2670"/>
      <c r="AE3665" s="5"/>
      <c r="AF3665" s="5"/>
      <c r="AG3665" s="5"/>
      <c r="AH3665" s="5"/>
      <c r="AI3665" s="5"/>
      <c r="AJ3665" s="239"/>
      <c r="AK3665" s="5"/>
    </row>
    <row r="3666" spans="2:37" x14ac:dyDescent="0.25">
      <c r="B3666" s="239"/>
      <c r="C3666" s="1034"/>
      <c r="D3666" s="239"/>
      <c r="E3666" s="1035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690"/>
      <c r="S3666" s="2690"/>
      <c r="T3666" s="2690"/>
      <c r="U3666" s="2690"/>
      <c r="V3666" s="2690"/>
      <c r="W3666" s="2690"/>
      <c r="X3666" s="2690"/>
      <c r="Y3666" s="2690"/>
      <c r="Z3666" s="2690"/>
      <c r="AA3666" s="2690"/>
      <c r="AB3666" s="1213"/>
      <c r="AC3666" s="5"/>
      <c r="AD3666" s="2670"/>
      <c r="AE3666" s="5"/>
      <c r="AF3666" s="5"/>
      <c r="AG3666" s="5"/>
      <c r="AH3666" s="5"/>
      <c r="AI3666" s="5"/>
      <c r="AJ3666" s="239"/>
      <c r="AK3666" s="5"/>
    </row>
    <row r="3667" spans="2:37" x14ac:dyDescent="0.25">
      <c r="B3667" s="239"/>
      <c r="C3667" s="1034"/>
      <c r="D3667" s="239"/>
      <c r="E3667" s="1035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690"/>
      <c r="S3667" s="2690"/>
      <c r="T3667" s="2690"/>
      <c r="U3667" s="2690"/>
      <c r="V3667" s="2690"/>
      <c r="W3667" s="2690"/>
      <c r="X3667" s="2690"/>
      <c r="Y3667" s="2690"/>
      <c r="Z3667" s="2690"/>
      <c r="AA3667" s="2690"/>
      <c r="AB3667" s="1213"/>
      <c r="AC3667" s="5"/>
      <c r="AD3667" s="2670"/>
      <c r="AE3667" s="5"/>
      <c r="AF3667" s="5"/>
      <c r="AG3667" s="5"/>
      <c r="AH3667" s="5"/>
      <c r="AI3667" s="5"/>
      <c r="AJ3667" s="239"/>
      <c r="AK3667" s="5"/>
    </row>
    <row r="3668" spans="2:37" x14ac:dyDescent="0.25">
      <c r="B3668" s="239"/>
      <c r="C3668" s="1034"/>
      <c r="D3668" s="239"/>
      <c r="E3668" s="1035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690"/>
      <c r="S3668" s="2690"/>
      <c r="T3668" s="2690"/>
      <c r="U3668" s="2690"/>
      <c r="V3668" s="2690"/>
      <c r="W3668" s="2690"/>
      <c r="X3668" s="2690"/>
      <c r="Y3668" s="2690"/>
      <c r="Z3668" s="2690"/>
      <c r="AA3668" s="2690"/>
      <c r="AB3668" s="1213"/>
      <c r="AC3668" s="5"/>
      <c r="AD3668" s="2670"/>
      <c r="AE3668" s="5"/>
      <c r="AF3668" s="5"/>
      <c r="AG3668" s="5"/>
      <c r="AH3668" s="5"/>
      <c r="AI3668" s="5"/>
      <c r="AJ3668" s="239"/>
      <c r="AK3668" s="5"/>
    </row>
    <row r="3669" spans="2:37" x14ac:dyDescent="0.25">
      <c r="B3669" s="239"/>
      <c r="C3669" s="1034"/>
      <c r="D3669" s="239"/>
      <c r="E3669" s="1035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690"/>
      <c r="S3669" s="2690"/>
      <c r="T3669" s="2690"/>
      <c r="U3669" s="2690"/>
      <c r="V3669" s="2690"/>
      <c r="W3669" s="2690"/>
      <c r="X3669" s="2690"/>
      <c r="Y3669" s="2690"/>
      <c r="Z3669" s="2690"/>
      <c r="AA3669" s="2690"/>
      <c r="AB3669" s="1213"/>
      <c r="AC3669" s="5"/>
      <c r="AD3669" s="2670"/>
      <c r="AE3669" s="5"/>
      <c r="AF3669" s="5"/>
      <c r="AG3669" s="5"/>
      <c r="AH3669" s="5"/>
      <c r="AI3669" s="5"/>
      <c r="AJ3669" s="239"/>
      <c r="AK3669" s="5"/>
    </row>
    <row r="3670" spans="2:37" x14ac:dyDescent="0.25">
      <c r="B3670" s="239"/>
      <c r="C3670" s="1034"/>
      <c r="D3670" s="239"/>
      <c r="E3670" s="1035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690"/>
      <c r="S3670" s="2690"/>
      <c r="T3670" s="2690"/>
      <c r="U3670" s="2690"/>
      <c r="V3670" s="2690"/>
      <c r="W3670" s="2690"/>
      <c r="X3670" s="2690"/>
      <c r="Y3670" s="2690"/>
      <c r="Z3670" s="2690"/>
      <c r="AA3670" s="2690"/>
      <c r="AB3670" s="1213"/>
      <c r="AC3670" s="5"/>
      <c r="AD3670" s="2670"/>
      <c r="AE3670" s="5"/>
      <c r="AF3670" s="5"/>
      <c r="AG3670" s="5"/>
      <c r="AH3670" s="5"/>
      <c r="AI3670" s="5"/>
      <c r="AJ3670" s="239"/>
      <c r="AK3670" s="5"/>
    </row>
    <row r="3671" spans="2:37" x14ac:dyDescent="0.25">
      <c r="B3671" s="239"/>
      <c r="C3671" s="1034"/>
      <c r="D3671" s="239"/>
      <c r="E3671" s="1035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690"/>
      <c r="S3671" s="2690"/>
      <c r="T3671" s="2690"/>
      <c r="U3671" s="2690"/>
      <c r="V3671" s="2690"/>
      <c r="W3671" s="2690"/>
      <c r="X3671" s="2690"/>
      <c r="Y3671" s="2690"/>
      <c r="Z3671" s="2690"/>
      <c r="AA3671" s="2690"/>
      <c r="AB3671" s="1213"/>
      <c r="AC3671" s="5"/>
      <c r="AD3671" s="2670"/>
      <c r="AE3671" s="5"/>
      <c r="AF3671" s="5"/>
      <c r="AG3671" s="5"/>
      <c r="AH3671" s="5"/>
      <c r="AI3671" s="5"/>
      <c r="AJ3671" s="239"/>
      <c r="AK3671" s="5"/>
    </row>
    <row r="3672" spans="2:37" x14ac:dyDescent="0.25">
      <c r="B3672" s="239"/>
      <c r="C3672" s="1034"/>
      <c r="D3672" s="239"/>
      <c r="E3672" s="1035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690"/>
      <c r="S3672" s="2690"/>
      <c r="T3672" s="2690"/>
      <c r="U3672" s="2690"/>
      <c r="V3672" s="2690"/>
      <c r="W3672" s="2690"/>
      <c r="X3672" s="2690"/>
      <c r="Y3672" s="2690"/>
      <c r="Z3672" s="2690"/>
      <c r="AA3672" s="2690"/>
      <c r="AB3672" s="1213"/>
      <c r="AC3672" s="5"/>
      <c r="AD3672" s="2670"/>
      <c r="AE3672" s="5"/>
      <c r="AF3672" s="5"/>
      <c r="AG3672" s="5"/>
      <c r="AH3672" s="5"/>
      <c r="AI3672" s="5"/>
      <c r="AJ3672" s="239"/>
      <c r="AK3672" s="5"/>
    </row>
    <row r="3673" spans="2:37" x14ac:dyDescent="0.25">
      <c r="B3673" s="239"/>
      <c r="C3673" s="1034"/>
      <c r="D3673" s="239"/>
      <c r="E3673" s="1035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690"/>
      <c r="S3673" s="2690"/>
      <c r="T3673" s="2690"/>
      <c r="U3673" s="2690"/>
      <c r="V3673" s="2690"/>
      <c r="W3673" s="2690"/>
      <c r="X3673" s="2690"/>
      <c r="Y3673" s="2690"/>
      <c r="Z3673" s="2690"/>
      <c r="AA3673" s="2690"/>
      <c r="AB3673" s="1213"/>
      <c r="AC3673" s="5"/>
      <c r="AD3673" s="2670"/>
      <c r="AE3673" s="5"/>
      <c r="AF3673" s="5"/>
      <c r="AG3673" s="5"/>
      <c r="AH3673" s="5"/>
      <c r="AI3673" s="5"/>
      <c r="AJ3673" s="239"/>
      <c r="AK3673" s="5"/>
    </row>
    <row r="3674" spans="2:37" x14ac:dyDescent="0.25">
      <c r="B3674" s="239"/>
      <c r="C3674" s="1034"/>
      <c r="D3674" s="239"/>
      <c r="E3674" s="1035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690"/>
      <c r="S3674" s="2690"/>
      <c r="T3674" s="2690"/>
      <c r="U3674" s="2690"/>
      <c r="V3674" s="2690"/>
      <c r="W3674" s="2690"/>
      <c r="X3674" s="2690"/>
      <c r="Y3674" s="2690"/>
      <c r="Z3674" s="2690"/>
      <c r="AA3674" s="2690"/>
      <c r="AB3674" s="1213"/>
      <c r="AC3674" s="5"/>
      <c r="AD3674" s="2670"/>
      <c r="AE3674" s="5"/>
      <c r="AF3674" s="5"/>
      <c r="AG3674" s="5"/>
      <c r="AH3674" s="5"/>
      <c r="AI3674" s="5"/>
      <c r="AJ3674" s="239"/>
      <c r="AK3674" s="5"/>
    </row>
    <row r="3675" spans="2:37" x14ac:dyDescent="0.25">
      <c r="B3675" s="239"/>
      <c r="C3675" s="1034"/>
      <c r="D3675" s="239"/>
      <c r="E3675" s="1035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690"/>
      <c r="S3675" s="2690"/>
      <c r="T3675" s="2690"/>
      <c r="U3675" s="2690"/>
      <c r="V3675" s="2690"/>
      <c r="W3675" s="2690"/>
      <c r="X3675" s="2690"/>
      <c r="Y3675" s="2690"/>
      <c r="Z3675" s="2690"/>
      <c r="AA3675" s="2690"/>
      <c r="AB3675" s="1213"/>
      <c r="AC3675" s="5"/>
      <c r="AD3675" s="2670"/>
      <c r="AE3675" s="5"/>
      <c r="AF3675" s="5"/>
      <c r="AG3675" s="5"/>
      <c r="AH3675" s="5"/>
      <c r="AI3675" s="5"/>
      <c r="AJ3675" s="239"/>
      <c r="AK3675" s="5"/>
    </row>
    <row r="3676" spans="2:37" x14ac:dyDescent="0.25">
      <c r="B3676" s="239"/>
      <c r="C3676" s="1034"/>
      <c r="D3676" s="239"/>
      <c r="E3676" s="1035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690"/>
      <c r="S3676" s="2690"/>
      <c r="T3676" s="2690"/>
      <c r="U3676" s="2690"/>
      <c r="V3676" s="2690"/>
      <c r="W3676" s="2690"/>
      <c r="X3676" s="2690"/>
      <c r="Y3676" s="2690"/>
      <c r="Z3676" s="2690"/>
      <c r="AA3676" s="2690"/>
      <c r="AB3676" s="1213"/>
      <c r="AC3676" s="5"/>
      <c r="AD3676" s="2670"/>
      <c r="AE3676" s="5"/>
      <c r="AF3676" s="5"/>
      <c r="AG3676" s="5"/>
      <c r="AH3676" s="5"/>
      <c r="AI3676" s="5"/>
      <c r="AJ3676" s="239"/>
      <c r="AK3676" s="5"/>
    </row>
    <row r="3677" spans="2:37" x14ac:dyDescent="0.25">
      <c r="B3677" s="239"/>
      <c r="C3677" s="1034"/>
      <c r="D3677" s="239"/>
      <c r="E3677" s="1035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690"/>
      <c r="S3677" s="2690"/>
      <c r="T3677" s="2690"/>
      <c r="U3677" s="2690"/>
      <c r="V3677" s="2690"/>
      <c r="W3677" s="2690"/>
      <c r="X3677" s="2690"/>
      <c r="Y3677" s="2690"/>
      <c r="Z3677" s="2690"/>
      <c r="AA3677" s="2690"/>
      <c r="AB3677" s="1213"/>
      <c r="AC3677" s="5"/>
      <c r="AD3677" s="2670"/>
      <c r="AE3677" s="5"/>
      <c r="AF3677" s="5"/>
      <c r="AG3677" s="5"/>
      <c r="AH3677" s="5"/>
      <c r="AI3677" s="5"/>
      <c r="AJ3677" s="239"/>
      <c r="AK3677" s="5"/>
    </row>
    <row r="3678" spans="2:37" x14ac:dyDescent="0.25">
      <c r="B3678" s="239"/>
      <c r="C3678" s="1034"/>
      <c r="D3678" s="239"/>
      <c r="E3678" s="1035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690"/>
      <c r="S3678" s="2690"/>
      <c r="T3678" s="2690"/>
      <c r="U3678" s="2690"/>
      <c r="V3678" s="2690"/>
      <c r="W3678" s="2690"/>
      <c r="X3678" s="2690"/>
      <c r="Y3678" s="2690"/>
      <c r="Z3678" s="2690"/>
      <c r="AA3678" s="2690"/>
      <c r="AB3678" s="1213"/>
      <c r="AC3678" s="5"/>
      <c r="AD3678" s="2670"/>
      <c r="AE3678" s="5"/>
      <c r="AF3678" s="5"/>
      <c r="AG3678" s="5"/>
      <c r="AH3678" s="5"/>
      <c r="AI3678" s="5"/>
      <c r="AJ3678" s="239"/>
      <c r="AK3678" s="5"/>
    </row>
    <row r="3679" spans="2:37" x14ac:dyDescent="0.25">
      <c r="B3679" s="239"/>
      <c r="C3679" s="1034"/>
      <c r="D3679" s="239"/>
      <c r="E3679" s="1035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690"/>
      <c r="S3679" s="2690"/>
      <c r="T3679" s="2690"/>
      <c r="U3679" s="2690"/>
      <c r="V3679" s="2690"/>
      <c r="W3679" s="2690"/>
      <c r="X3679" s="2690"/>
      <c r="Y3679" s="2690"/>
      <c r="Z3679" s="2690"/>
      <c r="AA3679" s="2690"/>
      <c r="AB3679" s="1213"/>
      <c r="AC3679" s="5"/>
      <c r="AD3679" s="2670"/>
      <c r="AE3679" s="5"/>
      <c r="AF3679" s="5"/>
      <c r="AG3679" s="5"/>
      <c r="AH3679" s="5"/>
      <c r="AI3679" s="5"/>
      <c r="AJ3679" s="239"/>
      <c r="AK3679" s="5"/>
    </row>
    <row r="3680" spans="2:37" x14ac:dyDescent="0.25">
      <c r="B3680" s="239"/>
      <c r="C3680" s="1034"/>
      <c r="D3680" s="239"/>
      <c r="E3680" s="1035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690"/>
      <c r="S3680" s="2690"/>
      <c r="T3680" s="2690"/>
      <c r="U3680" s="2690"/>
      <c r="V3680" s="2690"/>
      <c r="W3680" s="2690"/>
      <c r="X3680" s="2690"/>
      <c r="Y3680" s="2690"/>
      <c r="Z3680" s="2690"/>
      <c r="AA3680" s="2690"/>
      <c r="AB3680" s="1213"/>
      <c r="AC3680" s="5"/>
      <c r="AD3680" s="2670"/>
      <c r="AE3680" s="5"/>
      <c r="AF3680" s="5"/>
      <c r="AG3680" s="5"/>
      <c r="AH3680" s="5"/>
      <c r="AI3680" s="5"/>
      <c r="AJ3680" s="239"/>
      <c r="AK3680" s="5"/>
    </row>
    <row r="3681" spans="2:37" x14ac:dyDescent="0.25">
      <c r="B3681" s="239"/>
      <c r="C3681" s="1034"/>
      <c r="D3681" s="239"/>
      <c r="E3681" s="1035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690"/>
      <c r="S3681" s="2690"/>
      <c r="T3681" s="2690"/>
      <c r="U3681" s="2690"/>
      <c r="V3681" s="2690"/>
      <c r="W3681" s="2690"/>
      <c r="X3681" s="2690"/>
      <c r="Y3681" s="2690"/>
      <c r="Z3681" s="2690"/>
      <c r="AA3681" s="2690"/>
      <c r="AB3681" s="1213"/>
      <c r="AC3681" s="5"/>
      <c r="AD3681" s="2670"/>
      <c r="AE3681" s="5"/>
      <c r="AF3681" s="5"/>
      <c r="AG3681" s="5"/>
      <c r="AH3681" s="5"/>
      <c r="AI3681" s="5"/>
      <c r="AJ3681" s="239"/>
      <c r="AK3681" s="5"/>
    </row>
    <row r="3682" spans="2:37" x14ac:dyDescent="0.25">
      <c r="B3682" s="239"/>
      <c r="C3682" s="1034"/>
      <c r="D3682" s="239"/>
      <c r="E3682" s="1035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690"/>
      <c r="S3682" s="2690"/>
      <c r="T3682" s="2690"/>
      <c r="U3682" s="2690"/>
      <c r="V3682" s="2690"/>
      <c r="W3682" s="2690"/>
      <c r="X3682" s="2690"/>
      <c r="Y3682" s="2690"/>
      <c r="Z3682" s="2690"/>
      <c r="AA3682" s="2690"/>
      <c r="AB3682" s="1213"/>
      <c r="AC3682" s="5"/>
      <c r="AD3682" s="2670"/>
      <c r="AE3682" s="5"/>
      <c r="AF3682" s="5"/>
      <c r="AG3682" s="5"/>
      <c r="AH3682" s="5"/>
      <c r="AI3682" s="5"/>
      <c r="AJ3682" s="239"/>
      <c r="AK3682" s="5"/>
    </row>
    <row r="3683" spans="2:37" x14ac:dyDescent="0.25">
      <c r="B3683" s="239"/>
      <c r="C3683" s="1034"/>
      <c r="D3683" s="239"/>
      <c r="E3683" s="1035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690"/>
      <c r="S3683" s="2690"/>
      <c r="T3683" s="2690"/>
      <c r="U3683" s="2690"/>
      <c r="V3683" s="2690"/>
      <c r="W3683" s="2690"/>
      <c r="X3683" s="2690"/>
      <c r="Y3683" s="2690"/>
      <c r="Z3683" s="2690"/>
      <c r="AA3683" s="2690"/>
      <c r="AB3683" s="1213"/>
      <c r="AC3683" s="5"/>
      <c r="AD3683" s="2670"/>
      <c r="AE3683" s="5"/>
      <c r="AF3683" s="5"/>
      <c r="AG3683" s="5"/>
      <c r="AH3683" s="5"/>
      <c r="AI3683" s="5"/>
      <c r="AJ3683" s="239"/>
      <c r="AK3683" s="5"/>
    </row>
    <row r="3684" spans="2:37" x14ac:dyDescent="0.25">
      <c r="B3684" s="239"/>
      <c r="C3684" s="1034"/>
      <c r="D3684" s="239"/>
      <c r="E3684" s="1035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690"/>
      <c r="S3684" s="2690"/>
      <c r="T3684" s="2690"/>
      <c r="U3684" s="2690"/>
      <c r="V3684" s="2690"/>
      <c r="W3684" s="2690"/>
      <c r="X3684" s="2690"/>
      <c r="Y3684" s="2690"/>
      <c r="Z3684" s="2690"/>
      <c r="AA3684" s="2690"/>
      <c r="AB3684" s="1213"/>
      <c r="AC3684" s="5"/>
      <c r="AD3684" s="2670"/>
      <c r="AE3684" s="5"/>
      <c r="AF3684" s="5"/>
      <c r="AG3684" s="5"/>
      <c r="AH3684" s="5"/>
      <c r="AI3684" s="5"/>
      <c r="AJ3684" s="239"/>
      <c r="AK3684" s="5"/>
    </row>
    <row r="3685" spans="2:37" x14ac:dyDescent="0.25">
      <c r="B3685" s="239"/>
      <c r="C3685" s="1034"/>
      <c r="D3685" s="239"/>
      <c r="E3685" s="1035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690"/>
      <c r="S3685" s="2690"/>
      <c r="T3685" s="2690"/>
      <c r="U3685" s="2690"/>
      <c r="V3685" s="2690"/>
      <c r="W3685" s="2690"/>
      <c r="X3685" s="2690"/>
      <c r="Y3685" s="2690"/>
      <c r="Z3685" s="2690"/>
      <c r="AA3685" s="2690"/>
      <c r="AB3685" s="1213"/>
      <c r="AC3685" s="5"/>
      <c r="AD3685" s="2670"/>
      <c r="AE3685" s="5"/>
      <c r="AF3685" s="5"/>
      <c r="AG3685" s="5"/>
      <c r="AH3685" s="5"/>
      <c r="AI3685" s="5"/>
      <c r="AJ3685" s="239"/>
      <c r="AK3685" s="5"/>
    </row>
    <row r="3686" spans="2:37" x14ac:dyDescent="0.25">
      <c r="B3686" s="239"/>
      <c r="C3686" s="1034"/>
      <c r="D3686" s="239"/>
      <c r="E3686" s="1035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690"/>
      <c r="S3686" s="2690"/>
      <c r="T3686" s="2690"/>
      <c r="U3686" s="2690"/>
      <c r="V3686" s="2690"/>
      <c r="W3686" s="2690"/>
      <c r="X3686" s="2690"/>
      <c r="Y3686" s="2690"/>
      <c r="Z3686" s="2690"/>
      <c r="AA3686" s="2690"/>
      <c r="AB3686" s="1213"/>
      <c r="AC3686" s="5"/>
      <c r="AD3686" s="2670"/>
      <c r="AE3686" s="5"/>
      <c r="AF3686" s="5"/>
      <c r="AG3686" s="5"/>
      <c r="AH3686" s="5"/>
      <c r="AI3686" s="5"/>
      <c r="AJ3686" s="239"/>
      <c r="AK3686" s="5"/>
    </row>
    <row r="3687" spans="2:37" x14ac:dyDescent="0.25">
      <c r="B3687" s="239"/>
      <c r="C3687" s="1034"/>
      <c r="D3687" s="239"/>
      <c r="E3687" s="1035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690"/>
      <c r="S3687" s="2690"/>
      <c r="T3687" s="2690"/>
      <c r="U3687" s="2690"/>
      <c r="V3687" s="2690"/>
      <c r="W3687" s="2690"/>
      <c r="X3687" s="2690"/>
      <c r="Y3687" s="2690"/>
      <c r="Z3687" s="2690"/>
      <c r="AA3687" s="2690"/>
      <c r="AB3687" s="1213"/>
      <c r="AC3687" s="5"/>
      <c r="AD3687" s="2670"/>
      <c r="AE3687" s="5"/>
      <c r="AF3687" s="5"/>
      <c r="AG3687" s="5"/>
      <c r="AH3687" s="5"/>
      <c r="AI3687" s="5"/>
      <c r="AJ3687" s="239"/>
      <c r="AK3687" s="5"/>
    </row>
    <row r="3688" spans="2:37" x14ac:dyDescent="0.25">
      <c r="B3688" s="239"/>
      <c r="C3688" s="1034"/>
      <c r="D3688" s="239"/>
      <c r="E3688" s="1035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690"/>
      <c r="S3688" s="2690"/>
      <c r="T3688" s="2690"/>
      <c r="U3688" s="2690"/>
      <c r="V3688" s="2690"/>
      <c r="W3688" s="2690"/>
      <c r="X3688" s="2690"/>
      <c r="Y3688" s="2690"/>
      <c r="Z3688" s="2690"/>
      <c r="AA3688" s="2690"/>
      <c r="AB3688" s="1213"/>
      <c r="AC3688" s="5"/>
      <c r="AD3688" s="2670"/>
      <c r="AE3688" s="5"/>
      <c r="AF3688" s="5"/>
      <c r="AG3688" s="5"/>
      <c r="AH3688" s="5"/>
      <c r="AI3688" s="5"/>
      <c r="AJ3688" s="239"/>
      <c r="AK3688" s="5"/>
    </row>
    <row r="3689" spans="2:37" x14ac:dyDescent="0.25">
      <c r="B3689" s="239"/>
      <c r="C3689" s="1034"/>
      <c r="D3689" s="239"/>
      <c r="E3689" s="1035"/>
      <c r="F3689" s="239"/>
      <c r="G3689" s="239"/>
      <c r="H3689" s="239"/>
      <c r="I3689" s="239"/>
      <c r="J3689" s="239"/>
      <c r="K3689" s="239"/>
      <c r="L3689" s="239"/>
      <c r="M3689" s="239"/>
      <c r="N3689" s="239"/>
      <c r="O3689" s="239"/>
      <c r="P3689" s="239"/>
      <c r="Q3689" s="239"/>
      <c r="R3689" s="2690"/>
      <c r="S3689" s="2690"/>
      <c r="T3689" s="2690"/>
      <c r="U3689" s="2690"/>
      <c r="V3689" s="2690"/>
      <c r="W3689" s="2690"/>
      <c r="X3689" s="2690"/>
      <c r="Y3689" s="2690"/>
      <c r="Z3689" s="2690"/>
      <c r="AA3689" s="2690"/>
      <c r="AB3689" s="1213"/>
      <c r="AC3689" s="5"/>
      <c r="AD3689" s="2670"/>
      <c r="AE3689" s="5"/>
      <c r="AF3689" s="5"/>
      <c r="AG3689" s="5"/>
      <c r="AH3689" s="5"/>
      <c r="AI3689" s="5"/>
      <c r="AJ3689" s="239"/>
      <c r="AK3689" s="5"/>
    </row>
    <row r="3690" spans="2:37" x14ac:dyDescent="0.25">
      <c r="B3690" s="239"/>
      <c r="C3690" s="1034"/>
      <c r="D3690" s="239"/>
      <c r="E3690" s="1035"/>
      <c r="F3690" s="239"/>
      <c r="G3690" s="239"/>
      <c r="H3690" s="239"/>
      <c r="I3690" s="239"/>
      <c r="J3690" s="239"/>
      <c r="K3690" s="239"/>
      <c r="L3690" s="239"/>
      <c r="M3690" s="239"/>
      <c r="N3690" s="239"/>
      <c r="O3690" s="239"/>
      <c r="P3690" s="239"/>
      <c r="Q3690" s="239"/>
      <c r="R3690" s="2690"/>
      <c r="S3690" s="2690"/>
      <c r="T3690" s="2690"/>
      <c r="U3690" s="2690"/>
      <c r="V3690" s="2690"/>
      <c r="W3690" s="2690"/>
      <c r="X3690" s="2690"/>
      <c r="Y3690" s="2690"/>
      <c r="Z3690" s="2690"/>
      <c r="AA3690" s="2690"/>
      <c r="AB3690" s="1213"/>
      <c r="AC3690" s="5"/>
      <c r="AD3690" s="2670"/>
      <c r="AE3690" s="5"/>
      <c r="AF3690" s="5"/>
      <c r="AG3690" s="5"/>
      <c r="AH3690" s="5"/>
      <c r="AI3690" s="5"/>
      <c r="AJ3690" s="239"/>
      <c r="AK3690" s="5"/>
    </row>
    <row r="3691" spans="2:37" x14ac:dyDescent="0.25">
      <c r="B3691" s="239"/>
      <c r="C3691" s="1034"/>
      <c r="D3691" s="239"/>
      <c r="E3691" s="1035"/>
      <c r="F3691" s="239"/>
      <c r="G3691" s="239"/>
      <c r="H3691" s="239"/>
      <c r="I3691" s="239"/>
      <c r="J3691" s="239"/>
      <c r="K3691" s="239"/>
      <c r="L3691" s="239"/>
      <c r="M3691" s="239"/>
      <c r="N3691" s="239"/>
      <c r="O3691" s="239"/>
      <c r="P3691" s="239"/>
      <c r="Q3691" s="239"/>
      <c r="R3691" s="2690"/>
      <c r="S3691" s="2690"/>
      <c r="T3691" s="2690"/>
      <c r="U3691" s="2690"/>
      <c r="V3691" s="2690"/>
      <c r="W3691" s="2690"/>
      <c r="X3691" s="2690"/>
      <c r="Y3691" s="2690"/>
      <c r="Z3691" s="2690"/>
      <c r="AA3691" s="2690"/>
      <c r="AB3691" s="1213"/>
      <c r="AC3691" s="5"/>
      <c r="AD3691" s="2670"/>
      <c r="AE3691" s="5"/>
      <c r="AF3691" s="5"/>
      <c r="AG3691" s="5"/>
      <c r="AH3691" s="5"/>
      <c r="AI3691" s="5"/>
      <c r="AJ3691" s="239"/>
      <c r="AK3691" s="5"/>
    </row>
    <row r="3692" spans="2:37" x14ac:dyDescent="0.25">
      <c r="B3692" s="239"/>
      <c r="C3692" s="1034"/>
      <c r="D3692" s="239"/>
      <c r="E3692" s="1035"/>
      <c r="F3692" s="239"/>
      <c r="G3692" s="239"/>
      <c r="H3692" s="239"/>
      <c r="I3692" s="239"/>
      <c r="J3692" s="239"/>
      <c r="K3692" s="239"/>
      <c r="L3692" s="239"/>
      <c r="M3692" s="239"/>
      <c r="N3692" s="239"/>
      <c r="O3692" s="239"/>
      <c r="P3692" s="239"/>
      <c r="Q3692" s="239"/>
      <c r="R3692" s="2690"/>
      <c r="S3692" s="2690"/>
      <c r="T3692" s="2690"/>
      <c r="U3692" s="2690"/>
      <c r="V3692" s="2690"/>
      <c r="W3692" s="2690"/>
      <c r="X3692" s="2690"/>
      <c r="Y3692" s="2690"/>
      <c r="Z3692" s="2690"/>
      <c r="AA3692" s="2690"/>
      <c r="AB3692" s="1213"/>
      <c r="AC3692" s="5"/>
      <c r="AD3692" s="2670"/>
      <c r="AE3692" s="5"/>
      <c r="AF3692" s="5"/>
      <c r="AG3692" s="5"/>
      <c r="AH3692" s="5"/>
      <c r="AI3692" s="5"/>
      <c r="AJ3692" s="239"/>
      <c r="AK3692" s="5"/>
    </row>
  </sheetData>
  <autoFilter ref="A9:AN3401"/>
  <sortState ref="B2327:Y2345">
    <sortCondition ref="B2327:B2345"/>
  </sortState>
  <mergeCells count="30">
    <mergeCell ref="B2:AI3"/>
    <mergeCell ref="B1:AI1"/>
    <mergeCell ref="AB6:AB8"/>
    <mergeCell ref="AC6:AC8"/>
    <mergeCell ref="AF6:AF8"/>
    <mergeCell ref="AI6:AI8"/>
    <mergeCell ref="AH6:AH8"/>
    <mergeCell ref="P6:P8"/>
    <mergeCell ref="AD6:AD8"/>
    <mergeCell ref="Q6:Q8"/>
    <mergeCell ref="AG6:AG8"/>
    <mergeCell ref="S6:S8"/>
    <mergeCell ref="T6:T8"/>
    <mergeCell ref="W6:W8"/>
    <mergeCell ref="X6:X8"/>
    <mergeCell ref="AJ6:AK6"/>
    <mergeCell ref="AE6:AE8"/>
    <mergeCell ref="B1971:B1972"/>
    <mergeCell ref="E6:H7"/>
    <mergeCell ref="I6:J7"/>
    <mergeCell ref="K6:N7"/>
    <mergeCell ref="O6:O8"/>
    <mergeCell ref="D6:D8"/>
    <mergeCell ref="R6:R8"/>
    <mergeCell ref="B1965:B1966"/>
    <mergeCell ref="U6:U8"/>
    <mergeCell ref="V6:V8"/>
    <mergeCell ref="Y6:Y8"/>
    <mergeCell ref="Z6:Z8"/>
    <mergeCell ref="AA6:AA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K2341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M15" sqref="AM15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697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7" width="15.85546875" style="2698" hidden="1" customWidth="1"/>
    <col min="28" max="28" width="15.85546875" style="2698" customWidth="1"/>
    <col min="29" max="29" width="16.140625" style="2699" customWidth="1"/>
    <col min="30" max="30" width="14.42578125" style="2699" customWidth="1"/>
    <col min="31" max="31" width="11.85546875" style="2699" customWidth="1"/>
    <col min="32" max="32" width="13.140625" style="2699" customWidth="1"/>
    <col min="33" max="33" width="15.5703125" style="2699" customWidth="1"/>
    <col min="34" max="34" width="12" style="2699" customWidth="1"/>
    <col min="35" max="35" width="13" style="2699" customWidth="1"/>
    <col min="36" max="36" width="17.5703125" style="2699" customWidth="1"/>
    <col min="37" max="37" width="8.7109375" style="1441" hidden="1" customWidth="1"/>
    <col min="38" max="38" width="13.85546875" style="5" hidden="1" customWidth="1"/>
    <col min="39" max="39" width="16.28515625" style="5" customWidth="1"/>
    <col min="40" max="40" width="16.7109375" style="1441" customWidth="1"/>
    <col min="41" max="44" width="9.140625" style="5" customWidth="1"/>
    <col min="45" max="271" width="9.140625" style="5"/>
    <col min="272" max="16384" width="9.140625" style="411"/>
  </cols>
  <sheetData>
    <row r="1" spans="1:271" s="2693" customFormat="1" ht="38.25" customHeight="1" x14ac:dyDescent="0.25">
      <c r="C1" s="371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2022 года</v>
      </c>
      <c r="D1" s="3718"/>
      <c r="E1" s="3718"/>
      <c r="F1" s="3718"/>
      <c r="G1" s="3718"/>
      <c r="H1" s="3718"/>
      <c r="I1" s="3718"/>
      <c r="J1" s="3718"/>
      <c r="K1" s="3718"/>
      <c r="L1" s="3718"/>
      <c r="M1" s="3718"/>
      <c r="N1" s="3718"/>
      <c r="O1" s="3718"/>
      <c r="P1" s="3718"/>
      <c r="Q1" s="3718"/>
      <c r="R1" s="3718"/>
      <c r="S1" s="3718"/>
      <c r="T1" s="3718"/>
      <c r="U1" s="3718"/>
      <c r="V1" s="3718"/>
      <c r="W1" s="3718"/>
      <c r="X1" s="3718"/>
      <c r="Y1" s="3718"/>
      <c r="Z1" s="3718"/>
      <c r="AA1" s="3718"/>
      <c r="AB1" s="3718"/>
      <c r="AC1" s="3718"/>
      <c r="AD1" s="3718"/>
      <c r="AE1" s="3718"/>
      <c r="AF1" s="3718"/>
      <c r="AG1" s="3718"/>
      <c r="AH1" s="3718"/>
      <c r="AI1" s="3718"/>
      <c r="AJ1" s="3718"/>
      <c r="AK1" s="2694"/>
      <c r="AL1" s="2695"/>
      <c r="AM1" s="2695"/>
      <c r="AN1" s="2694"/>
      <c r="AO1" s="2695"/>
      <c r="AP1" s="2695"/>
      <c r="AQ1" s="2695"/>
      <c r="AR1" s="2695"/>
      <c r="AS1" s="2695"/>
      <c r="AT1" s="2695"/>
      <c r="AU1" s="2695"/>
      <c r="AV1" s="2695"/>
      <c r="AW1" s="2695"/>
      <c r="AX1" s="2695"/>
      <c r="AY1" s="2695"/>
      <c r="AZ1" s="2695"/>
      <c r="BA1" s="2695"/>
      <c r="BB1" s="2695"/>
      <c r="BC1" s="2695"/>
      <c r="BD1" s="2695"/>
      <c r="BE1" s="2695"/>
      <c r="BF1" s="2695"/>
      <c r="BG1" s="2695"/>
      <c r="BH1" s="2695"/>
      <c r="BI1" s="2695"/>
      <c r="BJ1" s="2695"/>
      <c r="BK1" s="2695"/>
      <c r="BL1" s="2695"/>
      <c r="BM1" s="2695"/>
      <c r="BN1" s="2695"/>
      <c r="BO1" s="2695"/>
      <c r="BP1" s="2695"/>
      <c r="BQ1" s="2695"/>
      <c r="BR1" s="2695"/>
      <c r="BS1" s="2695"/>
      <c r="BT1" s="2695"/>
      <c r="BU1" s="2695"/>
      <c r="BV1" s="2695"/>
      <c r="BW1" s="2695"/>
      <c r="BX1" s="2695"/>
      <c r="BY1" s="2695"/>
      <c r="BZ1" s="2695"/>
      <c r="CA1" s="2695"/>
      <c r="CB1" s="2695"/>
      <c r="CC1" s="2695"/>
      <c r="CD1" s="2695"/>
      <c r="CE1" s="2695"/>
      <c r="CF1" s="2695"/>
      <c r="CG1" s="2695"/>
      <c r="CH1" s="2695"/>
      <c r="CI1" s="2695"/>
      <c r="CJ1" s="2695"/>
      <c r="CK1" s="2695"/>
      <c r="CL1" s="2695"/>
      <c r="CM1" s="2695"/>
      <c r="CN1" s="2695"/>
      <c r="CO1" s="2695"/>
      <c r="CP1" s="2695"/>
      <c r="CQ1" s="2695"/>
      <c r="CR1" s="2695"/>
      <c r="CS1" s="2695"/>
      <c r="CT1" s="2695"/>
      <c r="CU1" s="2695"/>
      <c r="CV1" s="2695"/>
      <c r="CW1" s="2695"/>
      <c r="CX1" s="2695"/>
      <c r="CY1" s="2695"/>
      <c r="CZ1" s="2695"/>
      <c r="DA1" s="2695"/>
      <c r="DB1" s="2695"/>
      <c r="DC1" s="2695"/>
      <c r="DD1" s="2695"/>
      <c r="DE1" s="2695"/>
      <c r="DF1" s="2695"/>
      <c r="DG1" s="2695"/>
      <c r="DH1" s="2695"/>
      <c r="DI1" s="2695"/>
      <c r="DJ1" s="2695"/>
      <c r="DK1" s="2695"/>
      <c r="DL1" s="2695"/>
      <c r="DM1" s="2695"/>
      <c r="DN1" s="2695"/>
      <c r="DO1" s="2695"/>
      <c r="DP1" s="2695"/>
      <c r="DQ1" s="2695"/>
      <c r="DR1" s="2695"/>
      <c r="DS1" s="2695"/>
      <c r="DT1" s="2695"/>
      <c r="DU1" s="2695"/>
      <c r="DV1" s="2695"/>
      <c r="DW1" s="2695"/>
      <c r="DX1" s="2695"/>
      <c r="DY1" s="2695"/>
      <c r="DZ1" s="2695"/>
      <c r="EA1" s="2695"/>
      <c r="EB1" s="2695"/>
      <c r="EC1" s="2695"/>
      <c r="ED1" s="2695"/>
      <c r="EE1" s="2695"/>
      <c r="EF1" s="2695"/>
      <c r="EG1" s="2695"/>
      <c r="EH1" s="2695"/>
      <c r="EI1" s="2695"/>
      <c r="EJ1" s="2695"/>
      <c r="EK1" s="2695"/>
      <c r="EL1" s="2695"/>
      <c r="EM1" s="2695"/>
      <c r="EN1" s="2695"/>
      <c r="EO1" s="2695"/>
      <c r="EP1" s="2695"/>
      <c r="EQ1" s="2695"/>
      <c r="ER1" s="2695"/>
      <c r="ES1" s="2695"/>
      <c r="ET1" s="2695"/>
      <c r="EU1" s="2695"/>
      <c r="EV1" s="2695"/>
      <c r="EW1" s="2695"/>
      <c r="EX1" s="2695"/>
      <c r="EY1" s="2695"/>
      <c r="EZ1" s="2695"/>
      <c r="FA1" s="2695"/>
      <c r="FB1" s="2695"/>
      <c r="FC1" s="2695"/>
      <c r="FD1" s="2695"/>
      <c r="FE1" s="2695"/>
      <c r="FF1" s="2695"/>
      <c r="FG1" s="2695"/>
      <c r="FH1" s="2695"/>
      <c r="FI1" s="2695"/>
      <c r="FJ1" s="2695"/>
      <c r="FK1" s="2695"/>
      <c r="FL1" s="2695"/>
      <c r="FM1" s="2695"/>
      <c r="FN1" s="2695"/>
      <c r="FO1" s="2695"/>
      <c r="FP1" s="2695"/>
      <c r="FQ1" s="2695"/>
      <c r="FR1" s="2695"/>
      <c r="FS1" s="2695"/>
      <c r="FT1" s="2695"/>
      <c r="FU1" s="2695"/>
      <c r="FV1" s="2695"/>
      <c r="FW1" s="2695"/>
      <c r="FX1" s="2695"/>
      <c r="FY1" s="2695"/>
      <c r="FZ1" s="2695"/>
      <c r="GA1" s="2695"/>
      <c r="GB1" s="2695"/>
      <c r="GC1" s="2695"/>
      <c r="GD1" s="2695"/>
      <c r="GE1" s="2695"/>
      <c r="GF1" s="2695"/>
      <c r="GG1" s="2695"/>
      <c r="GH1" s="2695"/>
      <c r="GI1" s="2695"/>
      <c r="GJ1" s="2695"/>
      <c r="GK1" s="2695"/>
      <c r="GL1" s="2695"/>
      <c r="GM1" s="2695"/>
      <c r="GN1" s="2695"/>
      <c r="GO1" s="2695"/>
      <c r="GP1" s="2695"/>
      <c r="GQ1" s="2695"/>
      <c r="GR1" s="2695"/>
      <c r="GS1" s="2695"/>
      <c r="GT1" s="2695"/>
      <c r="GU1" s="2695"/>
      <c r="GV1" s="2695"/>
      <c r="GW1" s="2695"/>
      <c r="GX1" s="2695"/>
      <c r="GY1" s="2695"/>
      <c r="GZ1" s="2695"/>
      <c r="HA1" s="2695"/>
      <c r="HB1" s="2695"/>
      <c r="HC1" s="2695"/>
      <c r="HD1" s="2695"/>
      <c r="HE1" s="2695"/>
      <c r="HF1" s="2695"/>
      <c r="HG1" s="2695"/>
      <c r="HH1" s="2695"/>
      <c r="HI1" s="2695"/>
      <c r="HJ1" s="2695"/>
      <c r="HK1" s="2695"/>
      <c r="HL1" s="2695"/>
      <c r="HM1" s="2695"/>
      <c r="HN1" s="2695"/>
      <c r="HO1" s="2695"/>
      <c r="HP1" s="2695"/>
      <c r="HQ1" s="2695"/>
      <c r="HR1" s="2695"/>
      <c r="HS1" s="2695"/>
      <c r="HT1" s="2695"/>
      <c r="HU1" s="2695"/>
      <c r="HV1" s="2695"/>
      <c r="HW1" s="2695"/>
      <c r="HX1" s="2695"/>
      <c r="HY1" s="2695"/>
      <c r="HZ1" s="2695"/>
      <c r="IA1" s="2695"/>
      <c r="IB1" s="2695"/>
      <c r="IC1" s="2695"/>
      <c r="ID1" s="2695"/>
      <c r="IE1" s="2695"/>
      <c r="IF1" s="2695"/>
      <c r="IG1" s="2695"/>
      <c r="IH1" s="2695"/>
      <c r="II1" s="2695"/>
      <c r="IJ1" s="2695"/>
      <c r="IK1" s="2695"/>
      <c r="IL1" s="2695"/>
      <c r="IM1" s="2695"/>
      <c r="IN1" s="2695"/>
      <c r="IO1" s="2695"/>
      <c r="IP1" s="2695"/>
      <c r="IQ1" s="2695"/>
      <c r="IR1" s="2695"/>
      <c r="IS1" s="2695"/>
      <c r="IT1" s="2695"/>
      <c r="IU1" s="2695"/>
      <c r="IV1" s="2695"/>
      <c r="IW1" s="2695"/>
      <c r="IX1" s="2695"/>
      <c r="IY1" s="2695"/>
      <c r="IZ1" s="2695"/>
      <c r="JA1" s="2695"/>
      <c r="JB1" s="2695"/>
      <c r="JC1" s="2695"/>
      <c r="JD1" s="2695"/>
      <c r="JE1" s="2695"/>
      <c r="JF1" s="2695"/>
      <c r="JG1" s="2695"/>
      <c r="JH1" s="2695"/>
      <c r="JI1" s="2695"/>
      <c r="JJ1" s="2695"/>
      <c r="JK1" s="2695"/>
    </row>
    <row r="2" spans="1:271" s="2693" customFormat="1" ht="12.75" customHeight="1" x14ac:dyDescent="0.25">
      <c r="C2" s="3718"/>
      <c r="D2" s="3718"/>
      <c r="E2" s="3718"/>
      <c r="F2" s="3718"/>
      <c r="G2" s="3718"/>
      <c r="H2" s="3718"/>
      <c r="I2" s="3718"/>
      <c r="J2" s="3718"/>
      <c r="K2" s="3718"/>
      <c r="L2" s="3718"/>
      <c r="M2" s="3718"/>
      <c r="N2" s="3718"/>
      <c r="O2" s="3718"/>
      <c r="P2" s="3718"/>
      <c r="Q2" s="3718"/>
      <c r="R2" s="3718"/>
      <c r="S2" s="3718"/>
      <c r="T2" s="3718"/>
      <c r="U2" s="3718"/>
      <c r="V2" s="3718"/>
      <c r="W2" s="3718"/>
      <c r="X2" s="3718"/>
      <c r="Y2" s="3718"/>
      <c r="Z2" s="3718"/>
      <c r="AA2" s="3718"/>
      <c r="AB2" s="3718"/>
      <c r="AC2" s="3718"/>
      <c r="AD2" s="3718"/>
      <c r="AE2" s="3718"/>
      <c r="AF2" s="3718"/>
      <c r="AG2" s="3718"/>
      <c r="AH2" s="3718"/>
      <c r="AI2" s="3718"/>
      <c r="AJ2" s="3718"/>
      <c r="AK2" s="2694"/>
      <c r="AL2" s="2695"/>
      <c r="AM2" s="2695"/>
      <c r="AN2" s="2694"/>
      <c r="AO2" s="2695"/>
      <c r="AP2" s="2695"/>
      <c r="AQ2" s="2695"/>
      <c r="AR2" s="2695"/>
      <c r="AS2" s="2695"/>
      <c r="AT2" s="2695"/>
      <c r="AU2" s="2695"/>
      <c r="AV2" s="2695"/>
      <c r="AW2" s="2695"/>
      <c r="AX2" s="2695"/>
      <c r="AY2" s="2695"/>
      <c r="AZ2" s="2695"/>
      <c r="BA2" s="2695"/>
      <c r="BB2" s="2695"/>
      <c r="BC2" s="2695"/>
      <c r="BD2" s="2695"/>
      <c r="BE2" s="2695"/>
      <c r="BF2" s="2695"/>
      <c r="BG2" s="2695"/>
      <c r="BH2" s="2695"/>
      <c r="BI2" s="2695"/>
      <c r="BJ2" s="2695"/>
      <c r="BK2" s="2695"/>
      <c r="BL2" s="2695"/>
      <c r="BM2" s="2695"/>
      <c r="BN2" s="2695"/>
      <c r="BO2" s="2695"/>
      <c r="BP2" s="2695"/>
      <c r="BQ2" s="2695"/>
      <c r="BR2" s="2695"/>
      <c r="BS2" s="2695"/>
      <c r="BT2" s="2695"/>
      <c r="BU2" s="2695"/>
      <c r="BV2" s="2695"/>
      <c r="BW2" s="2695"/>
      <c r="BX2" s="2695"/>
      <c r="BY2" s="2695"/>
      <c r="BZ2" s="2695"/>
      <c r="CA2" s="2695"/>
      <c r="CB2" s="2695"/>
      <c r="CC2" s="2695"/>
      <c r="CD2" s="2695"/>
      <c r="CE2" s="2695"/>
      <c r="CF2" s="2695"/>
      <c r="CG2" s="2695"/>
      <c r="CH2" s="2695"/>
      <c r="CI2" s="2695"/>
      <c r="CJ2" s="2695"/>
      <c r="CK2" s="2695"/>
      <c r="CL2" s="2695"/>
      <c r="CM2" s="2695"/>
      <c r="CN2" s="2695"/>
      <c r="CO2" s="2695"/>
      <c r="CP2" s="2695"/>
      <c r="CQ2" s="2695"/>
      <c r="CR2" s="2695"/>
      <c r="CS2" s="2695"/>
      <c r="CT2" s="2695"/>
      <c r="CU2" s="2695"/>
      <c r="CV2" s="2695"/>
      <c r="CW2" s="2695"/>
      <c r="CX2" s="2695"/>
      <c r="CY2" s="2695"/>
      <c r="CZ2" s="2695"/>
      <c r="DA2" s="2695"/>
      <c r="DB2" s="2695"/>
      <c r="DC2" s="2695"/>
      <c r="DD2" s="2695"/>
      <c r="DE2" s="2695"/>
      <c r="DF2" s="2695"/>
      <c r="DG2" s="2695"/>
      <c r="DH2" s="2695"/>
      <c r="DI2" s="2695"/>
      <c r="DJ2" s="2695"/>
      <c r="DK2" s="2695"/>
      <c r="DL2" s="2695"/>
      <c r="DM2" s="2695"/>
      <c r="DN2" s="2695"/>
      <c r="DO2" s="2695"/>
      <c r="DP2" s="2695"/>
      <c r="DQ2" s="2695"/>
      <c r="DR2" s="2695"/>
      <c r="DS2" s="2695"/>
      <c r="DT2" s="2695"/>
      <c r="DU2" s="2695"/>
      <c r="DV2" s="2695"/>
      <c r="DW2" s="2695"/>
      <c r="DX2" s="2695"/>
      <c r="DY2" s="2695"/>
      <c r="DZ2" s="2695"/>
      <c r="EA2" s="2695"/>
      <c r="EB2" s="2695"/>
      <c r="EC2" s="2695"/>
      <c r="ED2" s="2695"/>
      <c r="EE2" s="2695"/>
      <c r="EF2" s="2695"/>
      <c r="EG2" s="2695"/>
      <c r="EH2" s="2695"/>
      <c r="EI2" s="2695"/>
      <c r="EJ2" s="2695"/>
      <c r="EK2" s="2695"/>
      <c r="EL2" s="2695"/>
      <c r="EM2" s="2695"/>
      <c r="EN2" s="2695"/>
      <c r="EO2" s="2695"/>
      <c r="EP2" s="2695"/>
      <c r="EQ2" s="2695"/>
      <c r="ER2" s="2695"/>
      <c r="ES2" s="2695"/>
      <c r="ET2" s="2695"/>
      <c r="EU2" s="2695"/>
      <c r="EV2" s="2695"/>
      <c r="EW2" s="2695"/>
      <c r="EX2" s="2695"/>
      <c r="EY2" s="2695"/>
      <c r="EZ2" s="2695"/>
      <c r="FA2" s="2695"/>
      <c r="FB2" s="2695"/>
      <c r="FC2" s="2695"/>
      <c r="FD2" s="2695"/>
      <c r="FE2" s="2695"/>
      <c r="FF2" s="2695"/>
      <c r="FG2" s="2695"/>
      <c r="FH2" s="2695"/>
      <c r="FI2" s="2695"/>
      <c r="FJ2" s="2695"/>
      <c r="FK2" s="2695"/>
      <c r="FL2" s="2695"/>
      <c r="FM2" s="2695"/>
      <c r="FN2" s="2695"/>
      <c r="FO2" s="2695"/>
      <c r="FP2" s="2695"/>
      <c r="FQ2" s="2695"/>
      <c r="FR2" s="2695"/>
      <c r="FS2" s="2695"/>
      <c r="FT2" s="2695"/>
      <c r="FU2" s="2695"/>
      <c r="FV2" s="2695"/>
      <c r="FW2" s="2695"/>
      <c r="FX2" s="2695"/>
      <c r="FY2" s="2695"/>
      <c r="FZ2" s="2695"/>
      <c r="GA2" s="2695"/>
      <c r="GB2" s="2695"/>
      <c r="GC2" s="2695"/>
      <c r="GD2" s="2695"/>
      <c r="GE2" s="2695"/>
      <c r="GF2" s="2695"/>
      <c r="GG2" s="2695"/>
      <c r="GH2" s="2695"/>
      <c r="GI2" s="2695"/>
      <c r="GJ2" s="2695"/>
      <c r="GK2" s="2695"/>
      <c r="GL2" s="2695"/>
      <c r="GM2" s="2695"/>
      <c r="GN2" s="2695"/>
      <c r="GO2" s="2695"/>
      <c r="GP2" s="2695"/>
      <c r="GQ2" s="2695"/>
      <c r="GR2" s="2695"/>
      <c r="GS2" s="2695"/>
      <c r="GT2" s="2695"/>
      <c r="GU2" s="2695"/>
      <c r="GV2" s="2695"/>
      <c r="GW2" s="2695"/>
      <c r="GX2" s="2695"/>
      <c r="GY2" s="2695"/>
      <c r="GZ2" s="2695"/>
      <c r="HA2" s="2695"/>
      <c r="HB2" s="2695"/>
      <c r="HC2" s="2695"/>
      <c r="HD2" s="2695"/>
      <c r="HE2" s="2695"/>
      <c r="HF2" s="2695"/>
      <c r="HG2" s="2695"/>
      <c r="HH2" s="2695"/>
      <c r="HI2" s="2695"/>
      <c r="HJ2" s="2695"/>
      <c r="HK2" s="2695"/>
      <c r="HL2" s="2695"/>
      <c r="HM2" s="2695"/>
      <c r="HN2" s="2695"/>
      <c r="HO2" s="2695"/>
      <c r="HP2" s="2695"/>
      <c r="HQ2" s="2695"/>
      <c r="HR2" s="2695"/>
      <c r="HS2" s="2695"/>
      <c r="HT2" s="2695"/>
      <c r="HU2" s="2695"/>
      <c r="HV2" s="2695"/>
      <c r="HW2" s="2695"/>
      <c r="HX2" s="2695"/>
      <c r="HY2" s="2695"/>
      <c r="HZ2" s="2695"/>
      <c r="IA2" s="2695"/>
      <c r="IB2" s="2695"/>
      <c r="IC2" s="2695"/>
      <c r="ID2" s="2695"/>
      <c r="IE2" s="2695"/>
      <c r="IF2" s="2695"/>
      <c r="IG2" s="2695"/>
      <c r="IH2" s="2695"/>
      <c r="II2" s="2695"/>
      <c r="IJ2" s="2695"/>
      <c r="IK2" s="2695"/>
      <c r="IL2" s="2695"/>
      <c r="IM2" s="2695"/>
      <c r="IN2" s="2695"/>
      <c r="IO2" s="2695"/>
      <c r="IP2" s="2695"/>
      <c r="IQ2" s="2695"/>
      <c r="IR2" s="2695"/>
      <c r="IS2" s="2695"/>
      <c r="IT2" s="2695"/>
      <c r="IU2" s="2695"/>
      <c r="IV2" s="2695"/>
      <c r="IW2" s="2695"/>
      <c r="IX2" s="2695"/>
      <c r="IY2" s="2695"/>
      <c r="IZ2" s="2695"/>
      <c r="JA2" s="2695"/>
      <c r="JB2" s="2695"/>
      <c r="JC2" s="2695"/>
      <c r="JD2" s="2695"/>
      <c r="JE2" s="2695"/>
      <c r="JF2" s="2695"/>
      <c r="JG2" s="2695"/>
      <c r="JH2" s="2695"/>
      <c r="JI2" s="2695"/>
      <c r="JJ2" s="2695"/>
      <c r="JK2" s="2695"/>
    </row>
    <row r="3" spans="1:271" ht="17.25" hidden="1" customHeight="1" x14ac:dyDescent="0.25">
      <c r="C3" s="2696">
        <v>11</v>
      </c>
      <c r="D3" s="2696"/>
    </row>
    <row r="4" spans="1:271" ht="20.25" customHeight="1" thickBot="1" x14ac:dyDescent="0.3">
      <c r="C4" s="2696"/>
      <c r="D4" s="2696"/>
    </row>
    <row r="5" spans="1:271" ht="61.5" customHeight="1" thickBot="1" x14ac:dyDescent="0.3">
      <c r="C5" s="1435" t="s">
        <v>3</v>
      </c>
      <c r="D5" s="1435"/>
      <c r="E5" s="3713" t="s">
        <v>147</v>
      </c>
      <c r="F5" s="3698" t="s">
        <v>143</v>
      </c>
      <c r="G5" s="3699"/>
      <c r="H5" s="3699"/>
      <c r="I5" s="3700"/>
      <c r="J5" s="3704" t="s">
        <v>521</v>
      </c>
      <c r="K5" s="3705"/>
      <c r="L5" s="3704" t="s">
        <v>522</v>
      </c>
      <c r="M5" s="3708"/>
      <c r="N5" s="3708"/>
      <c r="O5" s="3705"/>
      <c r="P5" s="3710" t="s">
        <v>148</v>
      </c>
      <c r="Q5" s="3710" t="s">
        <v>149</v>
      </c>
      <c r="R5" s="3728" t="s">
        <v>523</v>
      </c>
      <c r="S5" s="3728" t="s">
        <v>548</v>
      </c>
      <c r="T5" s="3728" t="s">
        <v>554</v>
      </c>
      <c r="U5" s="3728" t="s">
        <v>558</v>
      </c>
      <c r="V5" s="3728" t="s">
        <v>572</v>
      </c>
      <c r="W5" s="3728" t="s">
        <v>576</v>
      </c>
      <c r="X5" s="3728" t="s">
        <v>580</v>
      </c>
      <c r="Y5" s="3728" t="s">
        <v>584</v>
      </c>
      <c r="Z5" s="3728" t="s">
        <v>588</v>
      </c>
      <c r="AA5" s="3728" t="s">
        <v>601</v>
      </c>
      <c r="AB5" s="3728" t="s">
        <v>606</v>
      </c>
      <c r="AC5" s="3720" t="s">
        <v>607</v>
      </c>
      <c r="AD5" s="3693" t="s">
        <v>141</v>
      </c>
      <c r="AE5" s="3725" t="s">
        <v>340</v>
      </c>
      <c r="AF5" s="3693" t="s">
        <v>341</v>
      </c>
      <c r="AG5" s="3693" t="s">
        <v>43</v>
      </c>
      <c r="AH5" s="3693" t="s">
        <v>332</v>
      </c>
      <c r="AI5" s="3693" t="s">
        <v>142</v>
      </c>
      <c r="AJ5" s="3693" t="s">
        <v>236</v>
      </c>
      <c r="AK5" s="3691" t="s">
        <v>410</v>
      </c>
      <c r="AL5" s="3692"/>
    </row>
    <row r="6" spans="1:271" ht="9.1999999999999993" customHeight="1" thickBot="1" x14ac:dyDescent="0.3">
      <c r="C6" s="1436"/>
      <c r="D6" s="1436"/>
      <c r="E6" s="3714"/>
      <c r="F6" s="3701"/>
      <c r="G6" s="3702"/>
      <c r="H6" s="3702"/>
      <c r="I6" s="3703"/>
      <c r="J6" s="3706"/>
      <c r="K6" s="3707"/>
      <c r="L6" s="3706"/>
      <c r="M6" s="3709"/>
      <c r="N6" s="3709"/>
      <c r="O6" s="3707"/>
      <c r="P6" s="3711"/>
      <c r="Q6" s="3723"/>
      <c r="R6" s="3729"/>
      <c r="S6" s="3729"/>
      <c r="T6" s="3729"/>
      <c r="U6" s="3729"/>
      <c r="V6" s="3729"/>
      <c r="W6" s="3729"/>
      <c r="X6" s="3729"/>
      <c r="Y6" s="3729"/>
      <c r="Z6" s="3729"/>
      <c r="AA6" s="3729"/>
      <c r="AB6" s="3729"/>
      <c r="AC6" s="3721"/>
      <c r="AD6" s="3716"/>
      <c r="AE6" s="3726"/>
      <c r="AF6" s="3694"/>
      <c r="AG6" s="3716"/>
      <c r="AH6" s="3694"/>
      <c r="AI6" s="3716"/>
      <c r="AJ6" s="3716"/>
      <c r="AK6" s="1437"/>
      <c r="AL6" s="1438"/>
    </row>
    <row r="7" spans="1:271" ht="51" customHeight="1" thickBot="1" x14ac:dyDescent="0.3">
      <c r="A7" s="411">
        <v>1</v>
      </c>
      <c r="C7" s="1439" t="s">
        <v>4</v>
      </c>
      <c r="D7" s="1439"/>
      <c r="E7" s="3715"/>
      <c r="F7" s="433" t="s">
        <v>520</v>
      </c>
      <c r="G7" s="1430" t="str">
        <f>'1 уровень'!F8</f>
        <v>План 11 мес. 2022 г.</v>
      </c>
      <c r="H7" s="378" t="s">
        <v>144</v>
      </c>
      <c r="I7" s="378" t="s">
        <v>145</v>
      </c>
      <c r="J7" s="1430" t="s">
        <v>146</v>
      </c>
      <c r="K7" s="379" t="s">
        <v>144</v>
      </c>
      <c r="L7" s="378" t="s">
        <v>520</v>
      </c>
      <c r="M7" s="1430" t="str">
        <f>'1 уровень'!L8</f>
        <v>План 11 мес. 2022 г.</v>
      </c>
      <c r="N7" s="378" t="s">
        <v>144</v>
      </c>
      <c r="O7" s="378" t="s">
        <v>145</v>
      </c>
      <c r="P7" s="3712"/>
      <c r="Q7" s="3724"/>
      <c r="R7" s="3730"/>
      <c r="S7" s="3730"/>
      <c r="T7" s="3730"/>
      <c r="U7" s="3730"/>
      <c r="V7" s="3730"/>
      <c r="W7" s="3730"/>
      <c r="X7" s="3730"/>
      <c r="Y7" s="3730"/>
      <c r="Z7" s="3730"/>
      <c r="AA7" s="3730"/>
      <c r="AB7" s="3730"/>
      <c r="AC7" s="3722"/>
      <c r="AD7" s="3717"/>
      <c r="AE7" s="3727"/>
      <c r="AF7" s="3695"/>
      <c r="AG7" s="3717"/>
      <c r="AH7" s="3695"/>
      <c r="AI7" s="3717"/>
      <c r="AJ7" s="3717"/>
      <c r="AK7" s="2700" t="s">
        <v>408</v>
      </c>
      <c r="AL7" s="1429" t="s">
        <v>411</v>
      </c>
    </row>
    <row r="8" spans="1:271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4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01"/>
      <c r="S8" s="2701"/>
      <c r="T8" s="2701"/>
      <c r="U8" s="2701"/>
      <c r="V8" s="2701"/>
      <c r="W8" s="2701"/>
      <c r="X8" s="2701"/>
      <c r="Y8" s="2701"/>
      <c r="Z8" s="2701"/>
      <c r="AA8" s="2701"/>
      <c r="AB8" s="2701"/>
      <c r="AC8" s="1180">
        <v>15</v>
      </c>
      <c r="AD8" s="381">
        <v>16</v>
      </c>
      <c r="AE8" s="1095">
        <v>17</v>
      </c>
      <c r="AF8" s="381">
        <v>17</v>
      </c>
      <c r="AG8" s="381">
        <v>18</v>
      </c>
      <c r="AH8" s="381">
        <v>19</v>
      </c>
      <c r="AI8" s="381">
        <v>20</v>
      </c>
      <c r="AJ8" s="381">
        <v>21</v>
      </c>
      <c r="AK8" s="1232">
        <v>5</v>
      </c>
      <c r="AL8" s="1180">
        <v>21</v>
      </c>
      <c r="AN8" s="1441"/>
    </row>
    <row r="9" spans="1:271" s="5" customFormat="1" x14ac:dyDescent="0.25">
      <c r="A9" s="411">
        <v>1</v>
      </c>
      <c r="B9" s="411">
        <v>1</v>
      </c>
      <c r="C9" s="2476" t="s">
        <v>12</v>
      </c>
      <c r="D9" s="2476"/>
      <c r="E9" s="2476"/>
      <c r="F9" s="419"/>
      <c r="G9" s="1844"/>
      <c r="H9" s="1844"/>
      <c r="I9" s="1844"/>
      <c r="J9" s="1141"/>
      <c r="K9" s="1141"/>
      <c r="L9" s="375"/>
      <c r="M9" s="375"/>
      <c r="N9" s="375"/>
      <c r="O9" s="375"/>
      <c r="P9" s="375"/>
      <c r="Q9" s="375"/>
      <c r="R9" s="608"/>
      <c r="S9" s="608"/>
      <c r="T9" s="608"/>
      <c r="U9" s="608"/>
      <c r="V9" s="608"/>
      <c r="W9" s="608"/>
      <c r="X9" s="608"/>
      <c r="Y9" s="608"/>
      <c r="Z9" s="608"/>
      <c r="AA9" s="608"/>
      <c r="AB9" s="608"/>
      <c r="AC9" s="2702"/>
      <c r="AD9" s="608"/>
      <c r="AE9" s="1495"/>
      <c r="AF9" s="608"/>
      <c r="AG9" s="608"/>
      <c r="AH9" s="3634"/>
      <c r="AI9" s="3634"/>
      <c r="AJ9" s="608"/>
      <c r="AK9" s="2253"/>
      <c r="AL9" s="2703"/>
      <c r="AN9" s="1441"/>
    </row>
    <row r="10" spans="1:271" s="412" customFormat="1" ht="58.5" customHeight="1" x14ac:dyDescent="0.25">
      <c r="A10" s="412">
        <v>1</v>
      </c>
      <c r="B10" s="411">
        <v>1</v>
      </c>
      <c r="C10" s="2272" t="s">
        <v>477</v>
      </c>
      <c r="D10" s="2704"/>
      <c r="E10" s="2705"/>
      <c r="F10" s="413"/>
      <c r="G10" s="2706"/>
      <c r="H10" s="2706"/>
      <c r="I10" s="2706"/>
      <c r="J10" s="2706"/>
      <c r="K10" s="2706"/>
      <c r="L10" s="733"/>
      <c r="M10" s="733"/>
      <c r="N10" s="733"/>
      <c r="O10" s="733"/>
      <c r="P10" s="733"/>
      <c r="Q10" s="733"/>
      <c r="R10" s="2707"/>
      <c r="S10" s="2707"/>
      <c r="T10" s="2707"/>
      <c r="U10" s="2707"/>
      <c r="V10" s="2707"/>
      <c r="W10" s="2707"/>
      <c r="X10" s="2707"/>
      <c r="Y10" s="2707"/>
      <c r="Z10" s="2707"/>
      <c r="AA10" s="2707"/>
      <c r="AB10" s="2707"/>
      <c r="AC10" s="2708"/>
      <c r="AD10" s="2707"/>
      <c r="AE10" s="3635"/>
      <c r="AF10" s="2707"/>
      <c r="AG10" s="2707"/>
      <c r="AH10" s="3636"/>
      <c r="AI10" s="3636"/>
      <c r="AJ10" s="2707"/>
      <c r="AK10" s="1451"/>
      <c r="AL10" s="2709"/>
      <c r="AM10" s="1228"/>
      <c r="AN10" s="3494"/>
      <c r="AO10" s="1228"/>
      <c r="AP10" s="1228"/>
      <c r="AQ10" s="1228"/>
      <c r="AR10" s="1228"/>
      <c r="AS10" s="1228"/>
      <c r="AT10" s="1228"/>
      <c r="AU10" s="1228"/>
      <c r="AV10" s="1228"/>
      <c r="AW10" s="1228"/>
      <c r="AX10" s="1228"/>
      <c r="AY10" s="1228"/>
      <c r="AZ10" s="1228"/>
      <c r="BA10" s="1228"/>
      <c r="BB10" s="1228"/>
      <c r="BC10" s="1228"/>
      <c r="BD10" s="1228"/>
      <c r="BE10" s="1228"/>
      <c r="BF10" s="1228"/>
      <c r="BG10" s="1228"/>
      <c r="BH10" s="1228"/>
      <c r="BI10" s="1228"/>
      <c r="BJ10" s="1228"/>
      <c r="BK10" s="1228"/>
      <c r="BL10" s="1228"/>
      <c r="BM10" s="1228"/>
      <c r="BN10" s="1228"/>
      <c r="BO10" s="1228"/>
      <c r="BP10" s="1228"/>
      <c r="BQ10" s="1228"/>
      <c r="BR10" s="1228"/>
      <c r="BS10" s="1228"/>
      <c r="BT10" s="1228"/>
      <c r="BU10" s="1228"/>
      <c r="BV10" s="1228"/>
      <c r="BW10" s="1228"/>
      <c r="BX10" s="1228"/>
      <c r="BY10" s="1228"/>
      <c r="BZ10" s="1228"/>
      <c r="CA10" s="1228"/>
      <c r="CB10" s="1228"/>
      <c r="CC10" s="1228"/>
      <c r="CD10" s="1228"/>
      <c r="CE10" s="1228"/>
      <c r="CF10" s="1228"/>
      <c r="CG10" s="1228"/>
      <c r="CH10" s="1228"/>
      <c r="CI10" s="1228"/>
      <c r="CJ10" s="1228"/>
      <c r="CK10" s="1228"/>
      <c r="CL10" s="1228"/>
      <c r="CM10" s="1228"/>
      <c r="CN10" s="1228"/>
      <c r="CO10" s="1228"/>
      <c r="CP10" s="1228"/>
      <c r="CQ10" s="1228"/>
      <c r="CR10" s="1228"/>
      <c r="CS10" s="1228"/>
      <c r="CT10" s="1228"/>
      <c r="CU10" s="1228"/>
      <c r="CV10" s="1228"/>
      <c r="CW10" s="1228"/>
      <c r="CX10" s="1228"/>
      <c r="CY10" s="1228"/>
      <c r="CZ10" s="1228"/>
      <c r="DA10" s="1228"/>
      <c r="DB10" s="1228"/>
      <c r="DC10" s="1228"/>
      <c r="DD10" s="1228"/>
      <c r="DE10" s="1228"/>
      <c r="DF10" s="1228"/>
      <c r="DG10" s="1228"/>
      <c r="DH10" s="1228"/>
      <c r="DI10" s="1228"/>
      <c r="DJ10" s="1228"/>
      <c r="DK10" s="1228"/>
      <c r="DL10" s="1228"/>
      <c r="DM10" s="1228"/>
      <c r="DN10" s="1228"/>
      <c r="DO10" s="1228"/>
      <c r="DP10" s="1228"/>
      <c r="DQ10" s="1228"/>
      <c r="DR10" s="1228"/>
      <c r="DS10" s="1228"/>
      <c r="DT10" s="1228"/>
      <c r="DU10" s="1228"/>
      <c r="DV10" s="1228"/>
      <c r="DW10" s="1228"/>
      <c r="DX10" s="1228"/>
      <c r="DY10" s="1228"/>
      <c r="DZ10" s="1228"/>
      <c r="EA10" s="1228"/>
      <c r="EB10" s="1228"/>
      <c r="EC10" s="1228"/>
      <c r="ED10" s="1228"/>
      <c r="EE10" s="1228"/>
      <c r="EF10" s="1228"/>
      <c r="EG10" s="1228"/>
      <c r="EH10" s="1228"/>
      <c r="EI10" s="1228"/>
      <c r="EJ10" s="1228"/>
      <c r="EK10" s="1228"/>
      <c r="EL10" s="1228"/>
      <c r="EM10" s="1228"/>
      <c r="EN10" s="1228"/>
      <c r="EO10" s="1228"/>
      <c r="EP10" s="1228"/>
      <c r="EQ10" s="1228"/>
      <c r="ER10" s="1228"/>
      <c r="ES10" s="1228"/>
      <c r="ET10" s="1228"/>
      <c r="EU10" s="1228"/>
      <c r="EV10" s="1228"/>
      <c r="EW10" s="1228"/>
      <c r="EX10" s="1228"/>
      <c r="EY10" s="1228"/>
      <c r="EZ10" s="1228"/>
      <c r="FA10" s="1228"/>
      <c r="FB10" s="1228"/>
      <c r="FC10" s="1228"/>
      <c r="FD10" s="1228"/>
      <c r="FE10" s="1228"/>
      <c r="FF10" s="1228"/>
      <c r="FG10" s="1228"/>
      <c r="FH10" s="1228"/>
      <c r="FI10" s="1228"/>
      <c r="FJ10" s="1228"/>
      <c r="FK10" s="1228"/>
      <c r="FL10" s="1228"/>
      <c r="FM10" s="1228"/>
      <c r="FN10" s="1228"/>
      <c r="FO10" s="1228"/>
      <c r="FP10" s="1228"/>
      <c r="FQ10" s="1228"/>
      <c r="FR10" s="1228"/>
      <c r="FS10" s="1228"/>
      <c r="FT10" s="1228"/>
      <c r="FU10" s="1228"/>
      <c r="FV10" s="1228"/>
      <c r="FW10" s="1228"/>
      <c r="FX10" s="1228"/>
      <c r="FY10" s="1228"/>
      <c r="FZ10" s="1228"/>
      <c r="GA10" s="1228"/>
      <c r="GB10" s="1228"/>
      <c r="GC10" s="1228"/>
      <c r="GD10" s="1228"/>
      <c r="GE10" s="1228"/>
      <c r="GF10" s="1228"/>
      <c r="GG10" s="1228"/>
      <c r="GH10" s="1228"/>
      <c r="GI10" s="1228"/>
      <c r="GJ10" s="1228"/>
      <c r="GK10" s="1228"/>
      <c r="GL10" s="1228"/>
      <c r="GM10" s="1228"/>
      <c r="GN10" s="1228"/>
      <c r="GO10" s="1228"/>
      <c r="GP10" s="1228"/>
      <c r="GQ10" s="1228"/>
      <c r="GR10" s="1228"/>
      <c r="GS10" s="1228"/>
      <c r="GT10" s="1228"/>
      <c r="GU10" s="1228"/>
      <c r="GV10" s="1228"/>
      <c r="GW10" s="1228"/>
      <c r="GX10" s="1228"/>
      <c r="GY10" s="1228"/>
      <c r="GZ10" s="1228"/>
      <c r="HA10" s="1228"/>
      <c r="HB10" s="1228"/>
      <c r="HC10" s="1228"/>
      <c r="HD10" s="1228"/>
      <c r="HE10" s="1228"/>
      <c r="HF10" s="1228"/>
      <c r="HG10" s="1228"/>
      <c r="HH10" s="1228"/>
      <c r="HI10" s="1228"/>
      <c r="HJ10" s="1228"/>
      <c r="HK10" s="1228"/>
      <c r="HL10" s="1228"/>
      <c r="HM10" s="1228"/>
      <c r="HN10" s="1228"/>
      <c r="HO10" s="1228"/>
      <c r="HP10" s="1228"/>
      <c r="HQ10" s="1228"/>
      <c r="HR10" s="1228"/>
      <c r="HS10" s="1228"/>
      <c r="HT10" s="1228"/>
      <c r="HU10" s="1228"/>
      <c r="HV10" s="1228"/>
      <c r="HW10" s="1228"/>
      <c r="HX10" s="1228"/>
      <c r="HY10" s="1228"/>
      <c r="HZ10" s="1228"/>
      <c r="IA10" s="1228"/>
      <c r="IB10" s="1228"/>
      <c r="IC10" s="1228"/>
      <c r="ID10" s="1228"/>
      <c r="IE10" s="1228"/>
      <c r="IF10" s="1228"/>
      <c r="IG10" s="1228"/>
      <c r="IH10" s="1228"/>
      <c r="II10" s="1228"/>
      <c r="IJ10" s="1228"/>
      <c r="IK10" s="1228"/>
      <c r="IL10" s="1228"/>
      <c r="IM10" s="1228"/>
      <c r="IN10" s="1228"/>
      <c r="IO10" s="1228"/>
      <c r="IP10" s="1228"/>
      <c r="IQ10" s="1228"/>
      <c r="IR10" s="1228"/>
      <c r="IS10" s="1228"/>
      <c r="IT10" s="1228"/>
      <c r="IU10" s="1228"/>
      <c r="IV10" s="1228"/>
      <c r="IW10" s="1228"/>
      <c r="IX10" s="1228"/>
      <c r="IY10" s="1228"/>
      <c r="IZ10" s="1228"/>
      <c r="JA10" s="1228"/>
      <c r="JB10" s="1228"/>
      <c r="JC10" s="1228"/>
      <c r="JD10" s="1228"/>
      <c r="JE10" s="1228"/>
      <c r="JF10" s="1228"/>
      <c r="JG10" s="1228"/>
      <c r="JH10" s="1228"/>
      <c r="JI10" s="1228"/>
      <c r="JJ10" s="1228"/>
      <c r="JK10" s="1228"/>
    </row>
    <row r="11" spans="1:271" s="2716" customFormat="1" x14ac:dyDescent="0.25">
      <c r="A11" s="412">
        <v>1</v>
      </c>
      <c r="B11" s="411">
        <v>1</v>
      </c>
      <c r="C11" s="2710" t="s">
        <v>5</v>
      </c>
      <c r="D11" s="2710"/>
      <c r="E11" s="2710"/>
      <c r="F11" s="419"/>
      <c r="G11" s="2686"/>
      <c r="H11" s="2686"/>
      <c r="I11" s="2686"/>
      <c r="J11" s="2711"/>
      <c r="K11" s="2711"/>
      <c r="L11" s="2712">
        <f t="shared" ref="L11:L23" si="0">ROUND(F11*J11,0)</f>
        <v>0</v>
      </c>
      <c r="M11" s="2712">
        <f>ROUND(G11*J11,0)</f>
        <v>0</v>
      </c>
      <c r="N11" s="2712"/>
      <c r="O11" s="2712"/>
      <c r="P11" s="2712"/>
      <c r="Q11" s="2712"/>
      <c r="R11" s="2713"/>
      <c r="S11" s="2713"/>
      <c r="T11" s="2713"/>
      <c r="U11" s="2713"/>
      <c r="V11" s="2713"/>
      <c r="W11" s="2713"/>
      <c r="X11" s="2713"/>
      <c r="Y11" s="2713"/>
      <c r="Z11" s="2713"/>
      <c r="AA11" s="2713"/>
      <c r="AB11" s="2713"/>
      <c r="AC11" s="2714"/>
      <c r="AD11" s="2713"/>
      <c r="AE11" s="2830"/>
      <c r="AF11" s="2713"/>
      <c r="AG11" s="2713"/>
      <c r="AH11" s="2713"/>
      <c r="AI11" s="2713"/>
      <c r="AJ11" s="2713"/>
      <c r="AK11" s="1280"/>
      <c r="AL11" s="2533"/>
      <c r="AN11" s="2728"/>
    </row>
    <row r="12" spans="1:271" s="2716" customFormat="1" x14ac:dyDescent="0.25">
      <c r="A12" s="412">
        <v>1</v>
      </c>
      <c r="B12" s="411">
        <v>1</v>
      </c>
      <c r="C12" s="731" t="s">
        <v>27</v>
      </c>
      <c r="D12" s="1454" t="s">
        <v>246</v>
      </c>
      <c r="E12" s="2717">
        <v>340</v>
      </c>
      <c r="F12" s="419">
        <v>255</v>
      </c>
      <c r="G12" s="764">
        <f>F12/12*$C$3</f>
        <v>233.75</v>
      </c>
      <c r="H12" s="2686">
        <v>0</v>
      </c>
      <c r="I12" s="764">
        <f t="shared" ref="I12:I25" si="1">H12/G12*100</f>
        <v>0</v>
      </c>
      <c r="J12" s="2718">
        <v>11.8</v>
      </c>
      <c r="K12" s="474" t="e">
        <f t="shared" ref="K12:K24" si="2">N12/H12</f>
        <v>#DIV/0!</v>
      </c>
      <c r="L12" s="733">
        <f t="shared" si="0"/>
        <v>3009</v>
      </c>
      <c r="M12" s="733">
        <f>L12/12*$C$3</f>
        <v>2758.25</v>
      </c>
      <c r="N12" s="2719"/>
      <c r="O12" s="733">
        <f t="shared" ref="O12:O24" si="3">N12/M12*100</f>
        <v>0</v>
      </c>
      <c r="P12" s="733">
        <f t="shared" ref="P12:P23" si="4">L12/E12</f>
        <v>8.85</v>
      </c>
      <c r="Q12" s="733">
        <f t="shared" ref="Q12:Q24" si="5">N12/$C$3*12/P12</f>
        <v>0</v>
      </c>
      <c r="R12" s="2713"/>
      <c r="S12" s="2713"/>
      <c r="T12" s="2713"/>
      <c r="U12" s="2713"/>
      <c r="V12" s="2713"/>
      <c r="W12" s="2713"/>
      <c r="X12" s="2713"/>
      <c r="Y12" s="2713"/>
      <c r="Z12" s="2713"/>
      <c r="AA12" s="2713"/>
      <c r="AB12" s="2713"/>
      <c r="AC12" s="2714"/>
      <c r="AD12" s="2713"/>
      <c r="AE12" s="2830"/>
      <c r="AF12" s="2713"/>
      <c r="AG12" s="2713"/>
      <c r="AH12" s="2713"/>
      <c r="AI12" s="2713"/>
      <c r="AJ12" s="2713"/>
      <c r="AK12" s="1280"/>
      <c r="AL12" s="2533"/>
      <c r="AN12" s="2728"/>
    </row>
    <row r="13" spans="1:271" s="2716" customFormat="1" x14ac:dyDescent="0.25">
      <c r="A13" s="412">
        <v>1</v>
      </c>
      <c r="B13" s="411">
        <v>1</v>
      </c>
      <c r="C13" s="731" t="s">
        <v>23</v>
      </c>
      <c r="D13" s="1454" t="s">
        <v>246</v>
      </c>
      <c r="E13" s="2717">
        <v>310</v>
      </c>
      <c r="F13" s="419">
        <v>4926</v>
      </c>
      <c r="G13" s="764">
        <f t="shared" ref="G13:G23" si="6">F13/12*$C$3</f>
        <v>4515.5</v>
      </c>
      <c r="H13" s="2686">
        <v>5847</v>
      </c>
      <c r="I13" s="764">
        <f t="shared" si="1"/>
        <v>129.48732144834457</v>
      </c>
      <c r="J13" s="2718">
        <v>10</v>
      </c>
      <c r="K13" s="474">
        <f t="shared" si="2"/>
        <v>9.7605609714383448</v>
      </c>
      <c r="L13" s="733">
        <f t="shared" si="0"/>
        <v>49260</v>
      </c>
      <c r="M13" s="733">
        <f t="shared" ref="M13:M23" si="7">L13/12*$C$3</f>
        <v>45155</v>
      </c>
      <c r="N13" s="2719">
        <v>57070</v>
      </c>
      <c r="O13" s="733">
        <f t="shared" si="3"/>
        <v>126.38688960248035</v>
      </c>
      <c r="P13" s="733">
        <f t="shared" si="4"/>
        <v>158.90322580645162</v>
      </c>
      <c r="Q13" s="733">
        <f t="shared" si="5"/>
        <v>391.79935776768906</v>
      </c>
      <c r="R13" s="2713"/>
      <c r="S13" s="2713"/>
      <c r="T13" s="2713"/>
      <c r="U13" s="2713"/>
      <c r="V13" s="2713"/>
      <c r="W13" s="2713"/>
      <c r="X13" s="2713"/>
      <c r="Y13" s="2713"/>
      <c r="Z13" s="2713"/>
      <c r="AA13" s="2713"/>
      <c r="AB13" s="2713"/>
      <c r="AC13" s="2714"/>
      <c r="AD13" s="2713"/>
      <c r="AE13" s="2830"/>
      <c r="AF13" s="2713"/>
      <c r="AG13" s="2713"/>
      <c r="AH13" s="2713"/>
      <c r="AI13" s="2713"/>
      <c r="AJ13" s="2713"/>
      <c r="AK13" s="1280"/>
      <c r="AL13" s="2533"/>
      <c r="AN13" s="2728"/>
    </row>
    <row r="14" spans="1:271" s="2716" customFormat="1" x14ac:dyDescent="0.25">
      <c r="A14" s="412">
        <v>1</v>
      </c>
      <c r="B14" s="411">
        <v>1</v>
      </c>
      <c r="C14" s="731" t="s">
        <v>38</v>
      </c>
      <c r="D14" s="1454" t="s">
        <v>246</v>
      </c>
      <c r="E14" s="2717">
        <v>340</v>
      </c>
      <c r="F14" s="419">
        <v>1581</v>
      </c>
      <c r="G14" s="764">
        <f t="shared" si="6"/>
        <v>1449.25</v>
      </c>
      <c r="H14" s="2686">
        <v>946</v>
      </c>
      <c r="I14" s="764">
        <f t="shared" si="1"/>
        <v>65.275142314990504</v>
      </c>
      <c r="J14" s="2718">
        <v>10.5</v>
      </c>
      <c r="K14" s="474">
        <f t="shared" si="2"/>
        <v>7.5486257928118397</v>
      </c>
      <c r="L14" s="733">
        <f t="shared" si="0"/>
        <v>16601</v>
      </c>
      <c r="M14" s="733">
        <f t="shared" si="7"/>
        <v>15217.583333333334</v>
      </c>
      <c r="N14" s="2719">
        <v>7141</v>
      </c>
      <c r="O14" s="733">
        <f t="shared" si="3"/>
        <v>46.925979267404486</v>
      </c>
      <c r="P14" s="733">
        <f t="shared" si="4"/>
        <v>48.826470588235296</v>
      </c>
      <c r="Q14" s="733">
        <f t="shared" si="5"/>
        <v>159.54832950917523</v>
      </c>
      <c r="R14" s="2713"/>
      <c r="S14" s="2713"/>
      <c r="T14" s="2713"/>
      <c r="U14" s="2713"/>
      <c r="V14" s="2713"/>
      <c r="W14" s="2713"/>
      <c r="X14" s="2713"/>
      <c r="Y14" s="2713"/>
      <c r="Z14" s="2713"/>
      <c r="AA14" s="2713"/>
      <c r="AB14" s="2713"/>
      <c r="AC14" s="2714"/>
      <c r="AD14" s="2713"/>
      <c r="AE14" s="2830"/>
      <c r="AF14" s="2713"/>
      <c r="AG14" s="2713"/>
      <c r="AH14" s="2713"/>
      <c r="AI14" s="2713"/>
      <c r="AJ14" s="2713"/>
      <c r="AK14" s="1280"/>
      <c r="AL14" s="2533"/>
      <c r="AN14" s="2728"/>
    </row>
    <row r="15" spans="1:271" s="2716" customFormat="1" x14ac:dyDescent="0.25">
      <c r="A15" s="412">
        <v>1</v>
      </c>
      <c r="B15" s="411">
        <v>1</v>
      </c>
      <c r="C15" s="731" t="s">
        <v>40</v>
      </c>
      <c r="D15" s="1454" t="s">
        <v>246</v>
      </c>
      <c r="E15" s="2717">
        <v>340</v>
      </c>
      <c r="F15" s="419">
        <v>1265</v>
      </c>
      <c r="G15" s="764">
        <f t="shared" si="6"/>
        <v>1159.5833333333335</v>
      </c>
      <c r="H15" s="2686">
        <v>818</v>
      </c>
      <c r="I15" s="764">
        <f t="shared" si="1"/>
        <v>70.542579949694556</v>
      </c>
      <c r="J15" s="2718">
        <v>10</v>
      </c>
      <c r="K15" s="474">
        <f t="shared" si="2"/>
        <v>9.4254278728606362</v>
      </c>
      <c r="L15" s="733">
        <f t="shared" si="0"/>
        <v>12650</v>
      </c>
      <c r="M15" s="733">
        <f t="shared" si="7"/>
        <v>11595.833333333334</v>
      </c>
      <c r="N15" s="2719">
        <v>7710</v>
      </c>
      <c r="O15" s="733">
        <f t="shared" si="3"/>
        <v>66.4893999281351</v>
      </c>
      <c r="P15" s="733">
        <f t="shared" si="4"/>
        <v>37.205882352941174</v>
      </c>
      <c r="Q15" s="733">
        <f t="shared" si="5"/>
        <v>226.06395975565934</v>
      </c>
      <c r="R15" s="2713"/>
      <c r="S15" s="2713"/>
      <c r="T15" s="2713"/>
      <c r="U15" s="2713"/>
      <c r="V15" s="2713"/>
      <c r="W15" s="2713"/>
      <c r="X15" s="2713"/>
      <c r="Y15" s="2713"/>
      <c r="Z15" s="2713"/>
      <c r="AA15" s="2713"/>
      <c r="AB15" s="2713"/>
      <c r="AC15" s="2714"/>
      <c r="AD15" s="2713"/>
      <c r="AE15" s="2830"/>
      <c r="AF15" s="2713"/>
      <c r="AG15" s="2713"/>
      <c r="AH15" s="2713"/>
      <c r="AI15" s="2713"/>
      <c r="AJ15" s="2713"/>
      <c r="AK15" s="1280"/>
      <c r="AL15" s="2533"/>
      <c r="AN15" s="2728"/>
    </row>
    <row r="16" spans="1:271" s="2716" customFormat="1" x14ac:dyDescent="0.25">
      <c r="A16" s="412">
        <v>1</v>
      </c>
      <c r="B16" s="411">
        <v>1</v>
      </c>
      <c r="C16" s="731" t="s">
        <v>88</v>
      </c>
      <c r="D16" s="1454" t="s">
        <v>246</v>
      </c>
      <c r="E16" s="2717">
        <v>340</v>
      </c>
      <c r="F16" s="419">
        <v>90</v>
      </c>
      <c r="G16" s="764">
        <f t="shared" si="6"/>
        <v>82.5</v>
      </c>
      <c r="H16" s="2686">
        <v>14</v>
      </c>
      <c r="I16" s="764">
        <f t="shared" si="1"/>
        <v>16.969696969696972</v>
      </c>
      <c r="J16" s="2718">
        <v>20.100000000000001</v>
      </c>
      <c r="K16" s="474">
        <f t="shared" si="2"/>
        <v>16.714285714285715</v>
      </c>
      <c r="L16" s="733">
        <f t="shared" si="0"/>
        <v>1809</v>
      </c>
      <c r="M16" s="733">
        <f t="shared" si="7"/>
        <v>1658.25</v>
      </c>
      <c r="N16" s="2719">
        <v>234</v>
      </c>
      <c r="O16" s="733">
        <f t="shared" si="3"/>
        <v>14.111261872455902</v>
      </c>
      <c r="P16" s="733">
        <f t="shared" si="4"/>
        <v>5.3205882352941174</v>
      </c>
      <c r="Q16" s="733">
        <f t="shared" si="5"/>
        <v>47.978290366350073</v>
      </c>
      <c r="R16" s="2713"/>
      <c r="S16" s="2713"/>
      <c r="T16" s="2713"/>
      <c r="U16" s="2713"/>
      <c r="V16" s="2713"/>
      <c r="W16" s="2713"/>
      <c r="X16" s="2713"/>
      <c r="Y16" s="2713"/>
      <c r="Z16" s="2713"/>
      <c r="AA16" s="2713"/>
      <c r="AB16" s="2713"/>
      <c r="AC16" s="2714"/>
      <c r="AD16" s="2713"/>
      <c r="AE16" s="2830"/>
      <c r="AF16" s="2713"/>
      <c r="AG16" s="2713"/>
      <c r="AH16" s="2713"/>
      <c r="AI16" s="2713"/>
      <c r="AJ16" s="2713"/>
      <c r="AK16" s="1280"/>
      <c r="AL16" s="2533"/>
      <c r="AN16" s="2728"/>
    </row>
    <row r="17" spans="1:40" s="2716" customFormat="1" x14ac:dyDescent="0.25">
      <c r="A17" s="412">
        <v>1</v>
      </c>
      <c r="B17" s="411">
        <v>1</v>
      </c>
      <c r="C17" s="731" t="s">
        <v>41</v>
      </c>
      <c r="D17" s="1454" t="s">
        <v>246</v>
      </c>
      <c r="E17" s="2717">
        <v>340</v>
      </c>
      <c r="F17" s="419">
        <v>85</v>
      </c>
      <c r="G17" s="764">
        <f t="shared" si="6"/>
        <v>77.916666666666657</v>
      </c>
      <c r="H17" s="2686">
        <v>1</v>
      </c>
      <c r="I17" s="764">
        <f t="shared" si="1"/>
        <v>1.2834224598930484</v>
      </c>
      <c r="J17" s="2718">
        <v>12.1</v>
      </c>
      <c r="K17" s="474">
        <f t="shared" si="2"/>
        <v>24</v>
      </c>
      <c r="L17" s="733">
        <f t="shared" si="0"/>
        <v>1029</v>
      </c>
      <c r="M17" s="733">
        <f t="shared" si="7"/>
        <v>943.25</v>
      </c>
      <c r="N17" s="2719">
        <v>24</v>
      </c>
      <c r="O17" s="733">
        <f t="shared" si="3"/>
        <v>2.544394381129075</v>
      </c>
      <c r="P17" s="733">
        <f t="shared" si="4"/>
        <v>3.026470588235294</v>
      </c>
      <c r="Q17" s="733">
        <f t="shared" si="5"/>
        <v>8.6509408958388541</v>
      </c>
      <c r="R17" s="2713"/>
      <c r="S17" s="2713"/>
      <c r="T17" s="2713"/>
      <c r="U17" s="2713"/>
      <c r="V17" s="2713"/>
      <c r="W17" s="2713"/>
      <c r="X17" s="2713"/>
      <c r="Y17" s="2713"/>
      <c r="Z17" s="2713"/>
      <c r="AA17" s="2713"/>
      <c r="AB17" s="2713"/>
      <c r="AC17" s="2714"/>
      <c r="AD17" s="2713"/>
      <c r="AE17" s="2830"/>
      <c r="AF17" s="2713"/>
      <c r="AG17" s="2713"/>
      <c r="AH17" s="2713"/>
      <c r="AI17" s="2713"/>
      <c r="AJ17" s="2713"/>
      <c r="AK17" s="1280"/>
      <c r="AL17" s="2533"/>
      <c r="AN17" s="2728"/>
    </row>
    <row r="18" spans="1:40" s="2716" customFormat="1" x14ac:dyDescent="0.25">
      <c r="A18" s="412">
        <v>1</v>
      </c>
      <c r="B18" s="411">
        <v>1</v>
      </c>
      <c r="C18" s="731" t="s">
        <v>46</v>
      </c>
      <c r="D18" s="1454" t="s">
        <v>246</v>
      </c>
      <c r="E18" s="2717">
        <v>320</v>
      </c>
      <c r="F18" s="419">
        <v>345</v>
      </c>
      <c r="G18" s="764">
        <f t="shared" si="6"/>
        <v>316.25</v>
      </c>
      <c r="H18" s="764">
        <v>0</v>
      </c>
      <c r="I18" s="764">
        <f t="shared" si="1"/>
        <v>0</v>
      </c>
      <c r="J18" s="2718">
        <v>10</v>
      </c>
      <c r="K18" s="474" t="e">
        <f t="shared" si="2"/>
        <v>#DIV/0!</v>
      </c>
      <c r="L18" s="733">
        <f t="shared" si="0"/>
        <v>3450</v>
      </c>
      <c r="M18" s="733">
        <f t="shared" si="7"/>
        <v>3162.5</v>
      </c>
      <c r="N18" s="2720"/>
      <c r="O18" s="733">
        <f t="shared" si="3"/>
        <v>0</v>
      </c>
      <c r="P18" s="733">
        <f t="shared" si="4"/>
        <v>10.78125</v>
      </c>
      <c r="Q18" s="733">
        <f t="shared" si="5"/>
        <v>0</v>
      </c>
      <c r="R18" s="2721"/>
      <c r="S18" s="2721"/>
      <c r="T18" s="2721"/>
      <c r="U18" s="2721"/>
      <c r="V18" s="2721"/>
      <c r="W18" s="2721"/>
      <c r="X18" s="2721"/>
      <c r="Y18" s="2721"/>
      <c r="Z18" s="2721"/>
      <c r="AA18" s="2721"/>
      <c r="AB18" s="2721"/>
      <c r="AC18" s="1055"/>
      <c r="AD18" s="2721"/>
      <c r="AE18" s="1092"/>
      <c r="AF18" s="2721"/>
      <c r="AG18" s="2721"/>
      <c r="AH18" s="2721"/>
      <c r="AI18" s="2721"/>
      <c r="AJ18" s="2721"/>
      <c r="AK18" s="1276"/>
      <c r="AL18" s="1288"/>
      <c r="AN18" s="2728"/>
    </row>
    <row r="19" spans="1:40" s="2716" customFormat="1" x14ac:dyDescent="0.25">
      <c r="A19" s="412">
        <v>1</v>
      </c>
      <c r="B19" s="411">
        <v>1</v>
      </c>
      <c r="C19" s="731" t="s">
        <v>39</v>
      </c>
      <c r="D19" s="1454" t="s">
        <v>246</v>
      </c>
      <c r="E19" s="2717">
        <v>340</v>
      </c>
      <c r="F19" s="419">
        <v>846</v>
      </c>
      <c r="G19" s="764">
        <f t="shared" si="6"/>
        <v>775.5</v>
      </c>
      <c r="H19" s="764">
        <v>1</v>
      </c>
      <c r="I19" s="764">
        <f t="shared" si="1"/>
        <v>0.12894906511927789</v>
      </c>
      <c r="J19" s="2718">
        <v>12.5</v>
      </c>
      <c r="K19" s="474">
        <f t="shared" si="2"/>
        <v>8</v>
      </c>
      <c r="L19" s="733">
        <f t="shared" si="0"/>
        <v>10575</v>
      </c>
      <c r="M19" s="733">
        <f t="shared" si="7"/>
        <v>9693.75</v>
      </c>
      <c r="N19" s="2720">
        <v>8</v>
      </c>
      <c r="O19" s="733">
        <f t="shared" si="3"/>
        <v>8.2527401676337847E-2</v>
      </c>
      <c r="P19" s="733">
        <f t="shared" si="4"/>
        <v>31.102941176470587</v>
      </c>
      <c r="Q19" s="733">
        <f t="shared" si="5"/>
        <v>0.28059316569954867</v>
      </c>
      <c r="R19" s="2721"/>
      <c r="S19" s="2721"/>
      <c r="T19" s="2721"/>
      <c r="U19" s="2721"/>
      <c r="V19" s="2721"/>
      <c r="W19" s="2721"/>
      <c r="X19" s="2721"/>
      <c r="Y19" s="2721"/>
      <c r="Z19" s="2721"/>
      <c r="AA19" s="2721"/>
      <c r="AB19" s="2721"/>
      <c r="AC19" s="1055"/>
      <c r="AD19" s="2721"/>
      <c r="AE19" s="1092"/>
      <c r="AF19" s="2721"/>
      <c r="AG19" s="2721"/>
      <c r="AH19" s="2721"/>
      <c r="AI19" s="2721"/>
      <c r="AJ19" s="2721"/>
      <c r="AK19" s="1276"/>
      <c r="AL19" s="1288"/>
      <c r="AN19" s="2728"/>
    </row>
    <row r="20" spans="1:40" s="2716" customFormat="1" x14ac:dyDescent="0.25">
      <c r="A20" s="412">
        <v>1</v>
      </c>
      <c r="B20" s="411">
        <v>1</v>
      </c>
      <c r="C20" s="731" t="s">
        <v>47</v>
      </c>
      <c r="D20" s="1454" t="s">
        <v>246</v>
      </c>
      <c r="E20" s="2717">
        <v>340</v>
      </c>
      <c r="F20" s="419">
        <v>229</v>
      </c>
      <c r="G20" s="764">
        <f t="shared" si="6"/>
        <v>209.91666666666666</v>
      </c>
      <c r="H20" s="764">
        <v>482</v>
      </c>
      <c r="I20" s="764">
        <f t="shared" si="1"/>
        <v>229.614926558158</v>
      </c>
      <c r="J20" s="2718">
        <v>11</v>
      </c>
      <c r="K20" s="474">
        <f t="shared" si="2"/>
        <v>10.719917012448132</v>
      </c>
      <c r="L20" s="733">
        <f t="shared" si="0"/>
        <v>2519</v>
      </c>
      <c r="M20" s="733">
        <f t="shared" si="7"/>
        <v>2309.083333333333</v>
      </c>
      <c r="N20" s="2720">
        <v>5167</v>
      </c>
      <c r="O20" s="733">
        <f t="shared" si="3"/>
        <v>223.76845068389332</v>
      </c>
      <c r="P20" s="733">
        <f t="shared" si="4"/>
        <v>7.408823529411765</v>
      </c>
      <c r="Q20" s="733">
        <f t="shared" si="5"/>
        <v>760.81273232523733</v>
      </c>
      <c r="R20" s="2721"/>
      <c r="S20" s="2721"/>
      <c r="T20" s="2721"/>
      <c r="U20" s="2721"/>
      <c r="V20" s="2721"/>
      <c r="W20" s="2721"/>
      <c r="X20" s="2721"/>
      <c r="Y20" s="2721"/>
      <c r="Z20" s="2721"/>
      <c r="AA20" s="2721"/>
      <c r="AB20" s="2721"/>
      <c r="AC20" s="1055"/>
      <c r="AD20" s="2721"/>
      <c r="AE20" s="1092"/>
      <c r="AF20" s="2721"/>
      <c r="AG20" s="2721"/>
      <c r="AH20" s="2721"/>
      <c r="AI20" s="2721"/>
      <c r="AJ20" s="2721"/>
      <c r="AK20" s="1276"/>
      <c r="AL20" s="1288"/>
      <c r="AN20" s="2728"/>
    </row>
    <row r="21" spans="1:40" s="2716" customFormat="1" x14ac:dyDescent="0.25">
      <c r="A21" s="412">
        <v>1</v>
      </c>
      <c r="B21" s="411">
        <v>1</v>
      </c>
      <c r="C21" s="731" t="s">
        <v>66</v>
      </c>
      <c r="D21" s="1454" t="s">
        <v>246</v>
      </c>
      <c r="E21" s="2717">
        <v>340</v>
      </c>
      <c r="F21" s="419">
        <v>415</v>
      </c>
      <c r="G21" s="764">
        <f t="shared" si="6"/>
        <v>380.41666666666669</v>
      </c>
      <c r="H21" s="764">
        <v>146</v>
      </c>
      <c r="I21" s="764">
        <f t="shared" si="1"/>
        <v>38.378970427163196</v>
      </c>
      <c r="J21" s="2718">
        <v>12.4</v>
      </c>
      <c r="K21" s="474">
        <f t="shared" si="2"/>
        <v>12.020547945205479</v>
      </c>
      <c r="L21" s="733">
        <f t="shared" si="0"/>
        <v>5146</v>
      </c>
      <c r="M21" s="733">
        <f t="shared" si="7"/>
        <v>4717.1666666666661</v>
      </c>
      <c r="N21" s="2720">
        <v>1755</v>
      </c>
      <c r="O21" s="733">
        <f t="shared" si="3"/>
        <v>37.204536621559555</v>
      </c>
      <c r="P21" s="733">
        <f t="shared" si="4"/>
        <v>15.135294117647058</v>
      </c>
      <c r="Q21" s="733">
        <f t="shared" si="5"/>
        <v>126.49542451330248</v>
      </c>
      <c r="R21" s="2721"/>
      <c r="S21" s="2721"/>
      <c r="T21" s="2721"/>
      <c r="U21" s="2721"/>
      <c r="V21" s="2721"/>
      <c r="W21" s="2721"/>
      <c r="X21" s="2721"/>
      <c r="Y21" s="2721"/>
      <c r="Z21" s="2721"/>
      <c r="AA21" s="2721"/>
      <c r="AB21" s="2721"/>
      <c r="AC21" s="1055"/>
      <c r="AD21" s="2721"/>
      <c r="AE21" s="1092"/>
      <c r="AF21" s="2721"/>
      <c r="AG21" s="2721"/>
      <c r="AH21" s="2721"/>
      <c r="AI21" s="2721"/>
      <c r="AJ21" s="2721"/>
      <c r="AK21" s="1276"/>
      <c r="AL21" s="1288"/>
      <c r="AN21" s="2728"/>
    </row>
    <row r="22" spans="1:40" s="2716" customFormat="1" x14ac:dyDescent="0.25">
      <c r="A22" s="412">
        <v>1</v>
      </c>
      <c r="B22" s="411">
        <v>1</v>
      </c>
      <c r="C22" s="731" t="s">
        <v>42</v>
      </c>
      <c r="D22" s="1454" t="s">
        <v>246</v>
      </c>
      <c r="E22" s="2717">
        <v>340</v>
      </c>
      <c r="F22" s="419">
        <v>1200</v>
      </c>
      <c r="G22" s="764">
        <f t="shared" si="6"/>
        <v>1100</v>
      </c>
      <c r="H22" s="764">
        <v>1235</v>
      </c>
      <c r="I22" s="764">
        <f t="shared" si="1"/>
        <v>112.27272727272728</v>
      </c>
      <c r="J22" s="2718">
        <v>9.5</v>
      </c>
      <c r="K22" s="474">
        <f t="shared" si="2"/>
        <v>8.3522267206477725</v>
      </c>
      <c r="L22" s="733">
        <f t="shared" si="0"/>
        <v>11400</v>
      </c>
      <c r="M22" s="733">
        <f t="shared" si="7"/>
        <v>10450</v>
      </c>
      <c r="N22" s="2720">
        <v>10315</v>
      </c>
      <c r="O22" s="733">
        <f t="shared" si="3"/>
        <v>98.708133971291872</v>
      </c>
      <c r="P22" s="733">
        <f t="shared" si="4"/>
        <v>33.529411764705884</v>
      </c>
      <c r="Q22" s="733">
        <f t="shared" si="5"/>
        <v>335.60765550239233</v>
      </c>
      <c r="R22" s="2721"/>
      <c r="S22" s="2721"/>
      <c r="T22" s="2721"/>
      <c r="U22" s="2721"/>
      <c r="V22" s="2721"/>
      <c r="W22" s="2721"/>
      <c r="X22" s="2721"/>
      <c r="Y22" s="2721"/>
      <c r="Z22" s="2721"/>
      <c r="AA22" s="2721"/>
      <c r="AB22" s="2721"/>
      <c r="AC22" s="2722"/>
      <c r="AD22" s="2721"/>
      <c r="AE22" s="1092"/>
      <c r="AF22" s="2721"/>
      <c r="AG22" s="2721"/>
      <c r="AH22" s="2721"/>
      <c r="AI22" s="2721"/>
      <c r="AJ22" s="2721"/>
      <c r="AK22" s="1276"/>
      <c r="AL22" s="1288"/>
      <c r="AN22" s="2728"/>
    </row>
    <row r="23" spans="1:40" s="2716" customFormat="1" x14ac:dyDescent="0.25">
      <c r="A23" s="412"/>
      <c r="B23" s="411">
        <v>1</v>
      </c>
      <c r="C23" s="731" t="s">
        <v>55</v>
      </c>
      <c r="D23" s="1454" t="s">
        <v>246</v>
      </c>
      <c r="E23" s="2717">
        <v>340</v>
      </c>
      <c r="F23" s="419">
        <v>1089</v>
      </c>
      <c r="G23" s="764">
        <f t="shared" si="6"/>
        <v>998.25</v>
      </c>
      <c r="H23" s="764">
        <v>181</v>
      </c>
      <c r="I23" s="764">
        <f t="shared" si="1"/>
        <v>18.131730528424743</v>
      </c>
      <c r="J23" s="2718">
        <v>9</v>
      </c>
      <c r="K23" s="474">
        <f t="shared" si="2"/>
        <v>6.9337016574585633</v>
      </c>
      <c r="L23" s="733">
        <f t="shared" si="0"/>
        <v>9801</v>
      </c>
      <c r="M23" s="733">
        <f t="shared" si="7"/>
        <v>8984.25</v>
      </c>
      <c r="N23" s="2720">
        <v>1255</v>
      </c>
      <c r="O23" s="733">
        <f t="shared" si="3"/>
        <v>13.968890001947853</v>
      </c>
      <c r="P23" s="733">
        <f t="shared" si="4"/>
        <v>28.826470588235296</v>
      </c>
      <c r="Q23" s="733">
        <f t="shared" si="5"/>
        <v>47.494226006622696</v>
      </c>
      <c r="R23" s="2721"/>
      <c r="S23" s="2721"/>
      <c r="T23" s="2721"/>
      <c r="U23" s="2721"/>
      <c r="V23" s="2721"/>
      <c r="W23" s="2721"/>
      <c r="X23" s="2721"/>
      <c r="Y23" s="2721"/>
      <c r="Z23" s="2721"/>
      <c r="AA23" s="2721"/>
      <c r="AB23" s="2721"/>
      <c r="AC23" s="2722"/>
      <c r="AD23" s="2721"/>
      <c r="AE23" s="1092"/>
      <c r="AF23" s="2721"/>
      <c r="AG23" s="2721"/>
      <c r="AH23" s="2721"/>
      <c r="AI23" s="2721"/>
      <c r="AJ23" s="2721"/>
      <c r="AK23" s="1276"/>
      <c r="AL23" s="1288"/>
      <c r="AN23" s="2728"/>
    </row>
    <row r="24" spans="1:40" s="2716" customFormat="1" ht="29.25" x14ac:dyDescent="0.25">
      <c r="A24" s="412">
        <v>1</v>
      </c>
      <c r="B24" s="411">
        <v>1</v>
      </c>
      <c r="C24" s="2723" t="s">
        <v>7</v>
      </c>
      <c r="D24" s="3513"/>
      <c r="E24" s="2723"/>
      <c r="F24" s="2416">
        <f>SUM(F12:F23)</f>
        <v>12326</v>
      </c>
      <c r="G24" s="2724">
        <f>SUM(G12:G23)</f>
        <v>11298.833333333332</v>
      </c>
      <c r="H24" s="2724">
        <f>SUM(H12:H23)</f>
        <v>9671</v>
      </c>
      <c r="I24" s="2724">
        <f t="shared" si="1"/>
        <v>85.592907822341544</v>
      </c>
      <c r="J24" s="2725">
        <f>SUM(L24/F24)</f>
        <v>10.32362485802369</v>
      </c>
      <c r="K24" s="2726">
        <f t="shared" si="2"/>
        <v>9.3763830007238127</v>
      </c>
      <c r="L24" s="2724">
        <f>SUM(L12:L23)</f>
        <v>127249</v>
      </c>
      <c r="M24" s="2724">
        <f>SUM(M12:M23)</f>
        <v>116644.91666666667</v>
      </c>
      <c r="N24" s="2483">
        <f>SUM(N12:N23)</f>
        <v>90679</v>
      </c>
      <c r="O24" s="2727">
        <f t="shared" si="3"/>
        <v>77.739349978817472</v>
      </c>
      <c r="P24" s="2727">
        <f>SUM(P12:P23)</f>
        <v>388.91682874762802</v>
      </c>
      <c r="Q24" s="2727">
        <f t="shared" si="5"/>
        <v>254.35398558887576</v>
      </c>
      <c r="R24" s="1407">
        <v>638270.82138763182</v>
      </c>
      <c r="S24" s="1407">
        <v>638270.82138763182</v>
      </c>
      <c r="T24" s="1407">
        <v>638270.82138763182</v>
      </c>
      <c r="U24" s="1407">
        <v>648324.04481043189</v>
      </c>
      <c r="V24" s="1407">
        <v>648324.04481043189</v>
      </c>
      <c r="W24" s="1407">
        <v>652291.79801363184</v>
      </c>
      <c r="X24" s="1407">
        <v>652291.79801363184</v>
      </c>
      <c r="Y24" s="1407">
        <v>738792.86843096558</v>
      </c>
      <c r="Z24" s="1407">
        <v>759207.62956816552</v>
      </c>
      <c r="AA24" s="1407">
        <v>769505.99522056559</v>
      </c>
      <c r="AB24" s="1407">
        <v>769505.99522056559</v>
      </c>
      <c r="AC24" s="3506">
        <f>R24/12*$C$3+(S24-R24)/11*10+(T24-S24)/10*9+(U24-T24)/9*8+(V24-U24)/8*7+(W24-V24)/7*6+(X24-W24)/6*5+(Y24-73170.82449-X24)+73170.82449+(Z24-Y24)/4*3+(AA24-Z24)/3*2+(AB24-AA24)/2*1</f>
        <v>706096.43455890252</v>
      </c>
      <c r="AD24" s="1407">
        <f>AJ24-AI24-AF24-AE24</f>
        <v>961938.04873999965</v>
      </c>
      <c r="AE24" s="1412">
        <v>1222.937959999982</v>
      </c>
      <c r="AF24" s="1407">
        <v>-14438.2145</v>
      </c>
      <c r="AG24" s="1407">
        <f>AD24-AC24</f>
        <v>255841.61418109713</v>
      </c>
      <c r="AH24" s="1407">
        <v>-615.45452</v>
      </c>
      <c r="AI24" s="1407">
        <v>-17987.665280000001</v>
      </c>
      <c r="AJ24" s="1407">
        <v>930735.1069199997</v>
      </c>
      <c r="AK24" s="2485">
        <f>SUM(AK12:AK23)</f>
        <v>0</v>
      </c>
      <c r="AL24" s="1270"/>
      <c r="AM24" s="2728"/>
      <c r="AN24" s="2728"/>
    </row>
    <row r="25" spans="1:40" s="2716" customFormat="1" ht="43.5" x14ac:dyDescent="0.25">
      <c r="A25" s="412"/>
      <c r="B25" s="411">
        <v>1</v>
      </c>
      <c r="C25" s="833" t="s">
        <v>184</v>
      </c>
      <c r="D25" s="2723"/>
      <c r="E25" s="2723"/>
      <c r="F25" s="2416">
        <v>345</v>
      </c>
      <c r="G25" s="2724">
        <f>F25/12*$C$3</f>
        <v>316.25</v>
      </c>
      <c r="H25" s="2724">
        <v>367</v>
      </c>
      <c r="I25" s="2724">
        <f t="shared" si="1"/>
        <v>116.04743083003952</v>
      </c>
      <c r="J25" s="2729"/>
      <c r="K25" s="2726"/>
      <c r="L25" s="2724"/>
      <c r="M25" s="2724"/>
      <c r="N25" s="2483"/>
      <c r="O25" s="2727"/>
      <c r="P25" s="2727"/>
      <c r="Q25" s="2727"/>
      <c r="R25" s="1407">
        <v>25288.966419999997</v>
      </c>
      <c r="S25" s="1407">
        <v>25288.966419999997</v>
      </c>
      <c r="T25" s="1407">
        <v>25288.966419999997</v>
      </c>
      <c r="U25" s="1407">
        <v>35342.189842799999</v>
      </c>
      <c r="V25" s="1407">
        <v>35342.189842799999</v>
      </c>
      <c r="W25" s="1407">
        <v>39309.943045999993</v>
      </c>
      <c r="X25" s="1407">
        <v>39309.943045999993</v>
      </c>
      <c r="Y25" s="1407">
        <v>52640.188968399998</v>
      </c>
      <c r="Z25" s="1407">
        <v>73054.950105600001</v>
      </c>
      <c r="AA25" s="1407">
        <v>83353.315757999982</v>
      </c>
      <c r="AB25" s="1407">
        <v>83353.315757999982</v>
      </c>
      <c r="AC25" s="1200">
        <f>AB25/12*$C$3</f>
        <v>76407.206111499981</v>
      </c>
      <c r="AD25" s="1407">
        <f>AJ25-AI25-AF25-AE25</f>
        <v>87768.473269999988</v>
      </c>
      <c r="AE25" s="1412">
        <v>1222.937959999982</v>
      </c>
      <c r="AF25" s="1407"/>
      <c r="AG25" s="1407">
        <f>AD25-AC25</f>
        <v>11361.267158500006</v>
      </c>
      <c r="AH25" s="1407"/>
      <c r="AI25" s="1407">
        <v>0</v>
      </c>
      <c r="AJ25" s="1407">
        <v>88991.411229999969</v>
      </c>
      <c r="AK25" s="2485"/>
      <c r="AL25" s="2730"/>
      <c r="AM25" s="2728"/>
      <c r="AN25" s="2728"/>
    </row>
    <row r="26" spans="1:40" s="2716" customFormat="1" x14ac:dyDescent="0.25">
      <c r="A26" s="412">
        <v>1</v>
      </c>
      <c r="B26" s="411">
        <v>1</v>
      </c>
      <c r="C26" s="2731" t="s">
        <v>14</v>
      </c>
      <c r="D26" s="2731"/>
      <c r="E26" s="716"/>
      <c r="F26" s="419"/>
      <c r="G26" s="2686"/>
      <c r="H26" s="2686"/>
      <c r="I26" s="2686"/>
      <c r="J26" s="2729"/>
      <c r="K26" s="2729"/>
      <c r="L26" s="2732"/>
      <c r="M26" s="2732"/>
      <c r="N26" s="2732"/>
      <c r="O26" s="2732"/>
      <c r="P26" s="2732"/>
      <c r="Q26" s="2732"/>
      <c r="R26" s="1407"/>
      <c r="S26" s="1407"/>
      <c r="T26" s="1407"/>
      <c r="U26" s="1407"/>
      <c r="V26" s="1407"/>
      <c r="W26" s="1407"/>
      <c r="X26" s="1407"/>
      <c r="Y26" s="1407"/>
      <c r="Z26" s="1407"/>
      <c r="AA26" s="1407"/>
      <c r="AB26" s="1407"/>
      <c r="AC26" s="2733"/>
      <c r="AD26" s="1407">
        <f>AJ26-AI26-AF26</f>
        <v>0</v>
      </c>
      <c r="AE26" s="1412"/>
      <c r="AF26" s="1407"/>
      <c r="AG26" s="1407"/>
      <c r="AH26" s="1407"/>
      <c r="AI26" s="1407"/>
      <c r="AJ26" s="1407"/>
      <c r="AK26" s="1280"/>
      <c r="AL26" s="2734"/>
      <c r="AM26" s="2728"/>
      <c r="AN26" s="2728"/>
    </row>
    <row r="27" spans="1:40" s="2690" customFormat="1" ht="27.2" customHeight="1" x14ac:dyDescent="0.25">
      <c r="A27" s="411">
        <v>1</v>
      </c>
      <c r="B27" s="411">
        <v>1</v>
      </c>
      <c r="C27" s="716" t="s">
        <v>382</v>
      </c>
      <c r="D27" s="792"/>
      <c r="E27" s="2044"/>
      <c r="F27" s="456"/>
      <c r="G27" s="782"/>
      <c r="H27" s="782"/>
      <c r="I27" s="782"/>
      <c r="J27" s="1141"/>
      <c r="K27" s="1141"/>
      <c r="L27" s="1844"/>
      <c r="M27" s="1844"/>
      <c r="N27" s="1844"/>
      <c r="O27" s="1844"/>
      <c r="P27" s="1844"/>
      <c r="Q27" s="1844"/>
      <c r="R27" s="608">
        <v>238667.51517000003</v>
      </c>
      <c r="S27" s="608">
        <v>238667.51517000003</v>
      </c>
      <c r="T27" s="608">
        <v>238667.51517000003</v>
      </c>
      <c r="U27" s="608">
        <v>238667.51517000003</v>
      </c>
      <c r="V27" s="608">
        <v>238667.51517000003</v>
      </c>
      <c r="W27" s="608">
        <v>238667.51517000003</v>
      </c>
      <c r="X27" s="608">
        <v>238667.51517000003</v>
      </c>
      <c r="Y27" s="608">
        <v>238667.51517000003</v>
      </c>
      <c r="Z27" s="608">
        <v>238667.51517000003</v>
      </c>
      <c r="AA27" s="608">
        <v>238667.51517000003</v>
      </c>
      <c r="AB27" s="608">
        <v>238667.51517000003</v>
      </c>
      <c r="AC27" s="3506">
        <f>(R27-4131.5976)/12*$C$3+4131.5976+(S27-R27)/11*10+(T27-S27)/10*9+(U27-T27)/9*8+(V27-U27)/8*7+(W27-V27)/7*6+(X27-W27)/6*5+(Y27-X27)/5*4+(Z27-Y27)/4*3+(AA27-Z27)/3*2+(AB27-AA27)/2*1</f>
        <v>219122.85537250002</v>
      </c>
      <c r="AD27" s="608">
        <f>AJ27-AI27-AF27</f>
        <v>214319.24384000001</v>
      </c>
      <c r="AE27" s="1495"/>
      <c r="AF27" s="608"/>
      <c r="AG27" s="608">
        <f>AD27-AC27</f>
        <v>-4803.6115325000137</v>
      </c>
      <c r="AH27" s="608"/>
      <c r="AI27" s="608">
        <v>-150.27670000000001</v>
      </c>
      <c r="AJ27" s="608">
        <v>214168.96714000002</v>
      </c>
      <c r="AK27" s="1247"/>
      <c r="AL27" s="1260"/>
      <c r="AM27" s="2728"/>
      <c r="AN27" s="1398"/>
    </row>
    <row r="28" spans="1:40" s="2690" customFormat="1" ht="29.25" x14ac:dyDescent="0.25">
      <c r="A28" s="411"/>
      <c r="B28" s="411">
        <v>1</v>
      </c>
      <c r="C28" s="2685" t="s">
        <v>293</v>
      </c>
      <c r="D28" s="792"/>
      <c r="E28" s="2044"/>
      <c r="F28" s="864">
        <f>F29+F30+F31+F32+F33+F35</f>
        <v>54099</v>
      </c>
      <c r="G28" s="782">
        <f>G29+G30+G31+G32+G33+G35</f>
        <v>49590.75</v>
      </c>
      <c r="H28" s="782">
        <f>H29+H30+H31+H32+H33+H35</f>
        <v>61470</v>
      </c>
      <c r="I28" s="782">
        <f t="shared" ref="I28:I40" si="8">H28/G28*100</f>
        <v>123.95456814022776</v>
      </c>
      <c r="J28" s="1141"/>
      <c r="K28" s="1141"/>
      <c r="L28" s="1844"/>
      <c r="M28" s="1844"/>
      <c r="N28" s="1844"/>
      <c r="O28" s="1844"/>
      <c r="P28" s="1844"/>
      <c r="Q28" s="1844"/>
      <c r="R28" s="608"/>
      <c r="S28" s="608"/>
      <c r="T28" s="608"/>
      <c r="U28" s="608"/>
      <c r="V28" s="608"/>
      <c r="W28" s="608"/>
      <c r="X28" s="608"/>
      <c r="Y28" s="608"/>
      <c r="Z28" s="608"/>
      <c r="AA28" s="608"/>
      <c r="AB28" s="608"/>
      <c r="AC28" s="2735"/>
      <c r="AD28" s="608"/>
      <c r="AE28" s="1495"/>
      <c r="AF28" s="608"/>
      <c r="AG28" s="608"/>
      <c r="AH28" s="608"/>
      <c r="AI28" s="608"/>
      <c r="AJ28" s="608"/>
      <c r="AK28" s="1247">
        <f>AK29+AK30+AK31+AK32+AK33+AK35</f>
        <v>0</v>
      </c>
      <c r="AL28" s="1260"/>
      <c r="AM28" s="2728"/>
      <c r="AN28" s="1398"/>
    </row>
    <row r="29" spans="1:40" s="2690" customFormat="1" ht="30" x14ac:dyDescent="0.25">
      <c r="A29" s="411"/>
      <c r="B29" s="411">
        <v>1</v>
      </c>
      <c r="C29" s="512" t="s">
        <v>204</v>
      </c>
      <c r="D29" s="792"/>
      <c r="E29" s="2044"/>
      <c r="F29" s="520">
        <v>12500</v>
      </c>
      <c r="G29" s="214">
        <f t="shared" ref="G29:G35" si="9">F29/12*$C$3</f>
        <v>11458.333333333334</v>
      </c>
      <c r="H29" s="213">
        <v>11480</v>
      </c>
      <c r="I29" s="782">
        <f t="shared" si="8"/>
        <v>100.18909090909089</v>
      </c>
      <c r="J29" s="1141"/>
      <c r="K29" s="1141"/>
      <c r="L29" s="1844"/>
      <c r="M29" s="1844"/>
      <c r="N29" s="1844"/>
      <c r="O29" s="1844"/>
      <c r="P29" s="1844"/>
      <c r="Q29" s="1844"/>
      <c r="R29" s="608"/>
      <c r="S29" s="608"/>
      <c r="T29" s="608"/>
      <c r="U29" s="608"/>
      <c r="V29" s="608"/>
      <c r="W29" s="608"/>
      <c r="X29" s="608"/>
      <c r="Y29" s="608"/>
      <c r="Z29" s="608"/>
      <c r="AA29" s="608"/>
      <c r="AB29" s="608"/>
      <c r="AC29" s="2735"/>
      <c r="AD29" s="608"/>
      <c r="AE29" s="1495"/>
      <c r="AF29" s="608"/>
      <c r="AG29" s="608"/>
      <c r="AH29" s="608"/>
      <c r="AI29" s="608"/>
      <c r="AJ29" s="608"/>
      <c r="AK29" s="1276"/>
      <c r="AL29" s="1260"/>
      <c r="AM29" s="2728"/>
      <c r="AN29" s="1398"/>
    </row>
    <row r="30" spans="1:40" s="2690" customFormat="1" ht="30" x14ac:dyDescent="0.25">
      <c r="A30" s="411"/>
      <c r="B30" s="411">
        <v>1</v>
      </c>
      <c r="C30" s="512" t="s">
        <v>205</v>
      </c>
      <c r="D30" s="792"/>
      <c r="E30" s="2044"/>
      <c r="F30" s="520">
        <v>7900</v>
      </c>
      <c r="G30" s="214">
        <f t="shared" si="9"/>
        <v>7241.666666666667</v>
      </c>
      <c r="H30" s="213">
        <f>3479+3116</f>
        <v>6595</v>
      </c>
      <c r="I30" s="782">
        <f t="shared" si="8"/>
        <v>91.070195627157645</v>
      </c>
      <c r="J30" s="1141"/>
      <c r="K30" s="1141"/>
      <c r="L30" s="1844"/>
      <c r="M30" s="1844"/>
      <c r="N30" s="1844"/>
      <c r="O30" s="1844"/>
      <c r="P30" s="1844"/>
      <c r="Q30" s="1844"/>
      <c r="R30" s="608"/>
      <c r="S30" s="608"/>
      <c r="T30" s="608"/>
      <c r="U30" s="608"/>
      <c r="V30" s="608"/>
      <c r="W30" s="608"/>
      <c r="X30" s="608"/>
      <c r="Y30" s="608"/>
      <c r="Z30" s="608"/>
      <c r="AA30" s="608"/>
      <c r="AB30" s="608"/>
      <c r="AC30" s="2735"/>
      <c r="AD30" s="608"/>
      <c r="AE30" s="1495"/>
      <c r="AF30" s="608"/>
      <c r="AG30" s="608"/>
      <c r="AH30" s="608"/>
      <c r="AI30" s="608"/>
      <c r="AJ30" s="608"/>
      <c r="AK30" s="1276"/>
      <c r="AL30" s="1260"/>
      <c r="AM30" s="2728"/>
      <c r="AN30" s="1398"/>
    </row>
    <row r="31" spans="1:40" s="2690" customFormat="1" ht="30" x14ac:dyDescent="0.25">
      <c r="A31" s="411"/>
      <c r="B31" s="411">
        <v>1</v>
      </c>
      <c r="C31" s="718" t="s">
        <v>294</v>
      </c>
      <c r="D31" s="792"/>
      <c r="E31" s="2044"/>
      <c r="F31" s="864">
        <v>9000</v>
      </c>
      <c r="G31" s="782">
        <f t="shared" si="9"/>
        <v>8250</v>
      </c>
      <c r="H31" s="213">
        <f>7523+984</f>
        <v>8507</v>
      </c>
      <c r="I31" s="214">
        <f t="shared" si="8"/>
        <v>103.11515151515151</v>
      </c>
      <c r="J31" s="1141"/>
      <c r="K31" s="1141"/>
      <c r="L31" s="1844"/>
      <c r="M31" s="1844"/>
      <c r="N31" s="1844"/>
      <c r="O31" s="1844"/>
      <c r="P31" s="1844"/>
      <c r="Q31" s="1844"/>
      <c r="R31" s="608"/>
      <c r="S31" s="608"/>
      <c r="T31" s="608"/>
      <c r="U31" s="608"/>
      <c r="V31" s="608"/>
      <c r="W31" s="608"/>
      <c r="X31" s="608"/>
      <c r="Y31" s="608"/>
      <c r="Z31" s="608"/>
      <c r="AA31" s="608"/>
      <c r="AB31" s="608"/>
      <c r="AC31" s="2735"/>
      <c r="AD31" s="608"/>
      <c r="AE31" s="1495"/>
      <c r="AF31" s="608"/>
      <c r="AG31" s="608"/>
      <c r="AH31" s="608"/>
      <c r="AI31" s="608"/>
      <c r="AJ31" s="608"/>
      <c r="AK31" s="1276"/>
      <c r="AL31" s="1260"/>
      <c r="AM31" s="2728"/>
      <c r="AN31" s="1398"/>
    </row>
    <row r="32" spans="1:40" s="2690" customFormat="1" ht="60" x14ac:dyDescent="0.25">
      <c r="A32" s="411"/>
      <c r="B32" s="411">
        <v>1</v>
      </c>
      <c r="C32" s="513" t="s">
        <v>295</v>
      </c>
      <c r="D32" s="792"/>
      <c r="E32" s="2044"/>
      <c r="F32" s="520">
        <v>7500</v>
      </c>
      <c r="G32" s="214">
        <f t="shared" si="9"/>
        <v>6875</v>
      </c>
      <c r="H32" s="213">
        <f>9098+1019</f>
        <v>10117</v>
      </c>
      <c r="I32" s="214">
        <f t="shared" si="8"/>
        <v>147.15636363636364</v>
      </c>
      <c r="J32" s="1141"/>
      <c r="K32" s="1141"/>
      <c r="L32" s="1844"/>
      <c r="M32" s="1844"/>
      <c r="N32" s="1844"/>
      <c r="O32" s="1844"/>
      <c r="P32" s="1844"/>
      <c r="Q32" s="1844"/>
      <c r="R32" s="608"/>
      <c r="S32" s="608"/>
      <c r="T32" s="608"/>
      <c r="U32" s="608"/>
      <c r="V32" s="608"/>
      <c r="W32" s="608"/>
      <c r="X32" s="608"/>
      <c r="Y32" s="608"/>
      <c r="Z32" s="608"/>
      <c r="AA32" s="608"/>
      <c r="AB32" s="608"/>
      <c r="AC32" s="2735"/>
      <c r="AD32" s="608"/>
      <c r="AE32" s="1495"/>
      <c r="AF32" s="608"/>
      <c r="AG32" s="608"/>
      <c r="AH32" s="608"/>
      <c r="AI32" s="608"/>
      <c r="AJ32" s="608"/>
      <c r="AK32" s="1276"/>
      <c r="AL32" s="1260"/>
      <c r="AM32" s="2728"/>
      <c r="AN32" s="1398"/>
    </row>
    <row r="33" spans="1:40" s="2690" customFormat="1" ht="45" x14ac:dyDescent="0.25">
      <c r="A33" s="411"/>
      <c r="B33" s="411">
        <v>1</v>
      </c>
      <c r="C33" s="513" t="s">
        <v>309</v>
      </c>
      <c r="D33" s="792"/>
      <c r="E33" s="2044"/>
      <c r="F33" s="520">
        <v>12700</v>
      </c>
      <c r="G33" s="214">
        <f t="shared" si="9"/>
        <v>11641.666666666666</v>
      </c>
      <c r="H33" s="213">
        <f>19548+1882</f>
        <v>21430</v>
      </c>
      <c r="I33" s="214">
        <f t="shared" si="8"/>
        <v>184.08017179670725</v>
      </c>
      <c r="J33" s="1141"/>
      <c r="K33" s="1141"/>
      <c r="L33" s="1844"/>
      <c r="M33" s="1844"/>
      <c r="N33" s="1844"/>
      <c r="O33" s="1844"/>
      <c r="P33" s="1844"/>
      <c r="Q33" s="1844"/>
      <c r="R33" s="608"/>
      <c r="S33" s="608"/>
      <c r="T33" s="608"/>
      <c r="U33" s="608"/>
      <c r="V33" s="608"/>
      <c r="W33" s="608"/>
      <c r="X33" s="608"/>
      <c r="Y33" s="608"/>
      <c r="Z33" s="608"/>
      <c r="AA33" s="608"/>
      <c r="AB33" s="608"/>
      <c r="AC33" s="2735"/>
      <c r="AD33" s="608"/>
      <c r="AE33" s="1495"/>
      <c r="AF33" s="608"/>
      <c r="AG33" s="608"/>
      <c r="AH33" s="608"/>
      <c r="AI33" s="608"/>
      <c r="AJ33" s="608"/>
      <c r="AK33" s="1276"/>
      <c r="AL33" s="1260"/>
      <c r="AM33" s="2728"/>
      <c r="AN33" s="1398"/>
    </row>
    <row r="34" spans="1:40" s="2690" customFormat="1" ht="105" x14ac:dyDescent="0.25">
      <c r="A34" s="411"/>
      <c r="B34" s="411"/>
      <c r="C34" s="513" t="s">
        <v>529</v>
      </c>
      <c r="D34" s="792"/>
      <c r="E34" s="2044"/>
      <c r="F34" s="520">
        <v>9000</v>
      </c>
      <c r="G34" s="214">
        <f t="shared" si="9"/>
        <v>8250</v>
      </c>
      <c r="H34" s="213">
        <v>4737</v>
      </c>
      <c r="I34" s="214">
        <f t="shared" si="8"/>
        <v>57.418181818181814</v>
      </c>
      <c r="J34" s="1141"/>
      <c r="K34" s="1141"/>
      <c r="L34" s="1844"/>
      <c r="M34" s="1844"/>
      <c r="N34" s="1844"/>
      <c r="O34" s="1844"/>
      <c r="P34" s="1844"/>
      <c r="Q34" s="1844"/>
      <c r="R34" s="608"/>
      <c r="S34" s="608"/>
      <c r="T34" s="608"/>
      <c r="U34" s="608"/>
      <c r="V34" s="608"/>
      <c r="W34" s="608"/>
      <c r="X34" s="608"/>
      <c r="Y34" s="608"/>
      <c r="Z34" s="608"/>
      <c r="AA34" s="608"/>
      <c r="AB34" s="608"/>
      <c r="AC34" s="2735"/>
      <c r="AD34" s="608"/>
      <c r="AE34" s="1495"/>
      <c r="AF34" s="608"/>
      <c r="AG34" s="608"/>
      <c r="AH34" s="608"/>
      <c r="AI34" s="608"/>
      <c r="AJ34" s="608"/>
      <c r="AK34" s="1276"/>
      <c r="AL34" s="1260"/>
      <c r="AM34" s="2728"/>
      <c r="AN34" s="1398"/>
    </row>
    <row r="35" spans="1:40" s="2690" customFormat="1" ht="30" x14ac:dyDescent="0.25">
      <c r="A35" s="411"/>
      <c r="B35" s="411">
        <v>1</v>
      </c>
      <c r="C35" s="513" t="s">
        <v>380</v>
      </c>
      <c r="D35" s="792"/>
      <c r="E35" s="2044"/>
      <c r="F35" s="520">
        <v>4499</v>
      </c>
      <c r="G35" s="214">
        <f t="shared" si="9"/>
        <v>4124.0833333333339</v>
      </c>
      <c r="H35" s="213">
        <f>3092+249</f>
        <v>3341</v>
      </c>
      <c r="I35" s="214">
        <f t="shared" si="8"/>
        <v>81.011942047727771</v>
      </c>
      <c r="J35" s="1141"/>
      <c r="K35" s="1141"/>
      <c r="L35" s="1844"/>
      <c r="M35" s="1844"/>
      <c r="N35" s="1844"/>
      <c r="O35" s="1844"/>
      <c r="P35" s="1844"/>
      <c r="Q35" s="1844"/>
      <c r="R35" s="608"/>
      <c r="S35" s="608"/>
      <c r="T35" s="608"/>
      <c r="U35" s="608"/>
      <c r="V35" s="608"/>
      <c r="W35" s="608"/>
      <c r="X35" s="608"/>
      <c r="Y35" s="608"/>
      <c r="Z35" s="608"/>
      <c r="AA35" s="608"/>
      <c r="AB35" s="608"/>
      <c r="AC35" s="2735"/>
      <c r="AD35" s="608"/>
      <c r="AE35" s="1495"/>
      <c r="AF35" s="608"/>
      <c r="AG35" s="608"/>
      <c r="AH35" s="608"/>
      <c r="AI35" s="608"/>
      <c r="AJ35" s="608"/>
      <c r="AK35" s="1276"/>
      <c r="AL35" s="1260"/>
      <c r="AM35" s="2728"/>
      <c r="AN35" s="1398"/>
    </row>
    <row r="36" spans="1:40" s="2690" customFormat="1" ht="29.25" x14ac:dyDescent="0.25">
      <c r="A36" s="411"/>
      <c r="B36" s="411">
        <v>1</v>
      </c>
      <c r="C36" s="481" t="s">
        <v>135</v>
      </c>
      <c r="D36" s="792"/>
      <c r="E36" s="2044"/>
      <c r="F36" s="864">
        <f>F37</f>
        <v>37338</v>
      </c>
      <c r="G36" s="782">
        <f>G37</f>
        <v>34226.5</v>
      </c>
      <c r="H36" s="213">
        <f>H37</f>
        <v>54256</v>
      </c>
      <c r="I36" s="782">
        <f t="shared" si="8"/>
        <v>158.52044468467417</v>
      </c>
      <c r="J36" s="1141"/>
      <c r="K36" s="1141"/>
      <c r="L36" s="1844"/>
      <c r="M36" s="1844"/>
      <c r="N36" s="1844"/>
      <c r="O36" s="1844"/>
      <c r="P36" s="1844"/>
      <c r="Q36" s="1844"/>
      <c r="R36" s="608"/>
      <c r="S36" s="608"/>
      <c r="T36" s="608"/>
      <c r="U36" s="608"/>
      <c r="V36" s="608"/>
      <c r="W36" s="608"/>
      <c r="X36" s="608"/>
      <c r="Y36" s="608"/>
      <c r="Z36" s="608"/>
      <c r="AA36" s="608"/>
      <c r="AB36" s="608"/>
      <c r="AC36" s="2735"/>
      <c r="AD36" s="608"/>
      <c r="AE36" s="1495"/>
      <c r="AF36" s="608"/>
      <c r="AG36" s="608"/>
      <c r="AH36" s="608"/>
      <c r="AI36" s="608"/>
      <c r="AJ36" s="608"/>
      <c r="AK36" s="1276">
        <f>AK37</f>
        <v>0</v>
      </c>
      <c r="AL36" s="1260"/>
      <c r="AM36" s="2728"/>
      <c r="AN36" s="1398"/>
    </row>
    <row r="37" spans="1:40" s="2690" customFormat="1" x14ac:dyDescent="0.25">
      <c r="A37" s="411"/>
      <c r="B37" s="411">
        <v>1</v>
      </c>
      <c r="C37" s="292" t="s">
        <v>239</v>
      </c>
      <c r="D37" s="792"/>
      <c r="E37" s="2044"/>
      <c r="F37" s="520">
        <v>37338</v>
      </c>
      <c r="G37" s="214">
        <f>F37/12*$C$3</f>
        <v>34226.5</v>
      </c>
      <c r="H37" s="213">
        <f>49212+5044</f>
        <v>54256</v>
      </c>
      <c r="I37" s="782">
        <f t="shared" si="8"/>
        <v>158.52044468467417</v>
      </c>
      <c r="J37" s="1141"/>
      <c r="K37" s="1141"/>
      <c r="L37" s="1844"/>
      <c r="M37" s="1844"/>
      <c r="N37" s="1844"/>
      <c r="O37" s="1844"/>
      <c r="P37" s="1844"/>
      <c r="Q37" s="1844"/>
      <c r="R37" s="608"/>
      <c r="S37" s="608"/>
      <c r="T37" s="608"/>
      <c r="U37" s="608"/>
      <c r="V37" s="608"/>
      <c r="W37" s="608"/>
      <c r="X37" s="608"/>
      <c r="Y37" s="608"/>
      <c r="Z37" s="608"/>
      <c r="AA37" s="608"/>
      <c r="AB37" s="608"/>
      <c r="AC37" s="2735"/>
      <c r="AD37" s="608"/>
      <c r="AE37" s="1495"/>
      <c r="AF37" s="608"/>
      <c r="AG37" s="608"/>
      <c r="AH37" s="608"/>
      <c r="AI37" s="608"/>
      <c r="AJ37" s="608"/>
      <c r="AK37" s="1276"/>
      <c r="AL37" s="1260"/>
      <c r="AM37" s="2728"/>
      <c r="AN37" s="1398"/>
    </row>
    <row r="38" spans="1:40" s="2690" customFormat="1" ht="63" x14ac:dyDescent="0.25">
      <c r="A38" s="411"/>
      <c r="B38" s="411">
        <v>1</v>
      </c>
      <c r="C38" s="745" t="s">
        <v>298</v>
      </c>
      <c r="D38" s="792"/>
      <c r="E38" s="2044"/>
      <c r="F38" s="413">
        <f>F39+F44</f>
        <v>34909</v>
      </c>
      <c r="G38" s="782">
        <f>G39+G44</f>
        <v>31999.916666666664</v>
      </c>
      <c r="H38" s="213">
        <f>H39+H44</f>
        <v>28612</v>
      </c>
      <c r="I38" s="782">
        <f t="shared" si="8"/>
        <v>89.412732845658454</v>
      </c>
      <c r="J38" s="1141"/>
      <c r="K38" s="1141"/>
      <c r="L38" s="1844"/>
      <c r="M38" s="1844"/>
      <c r="N38" s="1844"/>
      <c r="O38" s="1844"/>
      <c r="P38" s="1844"/>
      <c r="Q38" s="1844"/>
      <c r="R38" s="608"/>
      <c r="S38" s="608"/>
      <c r="T38" s="608"/>
      <c r="U38" s="608"/>
      <c r="V38" s="608"/>
      <c r="W38" s="608"/>
      <c r="X38" s="608"/>
      <c r="Y38" s="608"/>
      <c r="Z38" s="608"/>
      <c r="AA38" s="608"/>
      <c r="AB38" s="608"/>
      <c r="AC38" s="1200">
        <f>R38/12*$C$3</f>
        <v>0</v>
      </c>
      <c r="AD38" s="608">
        <f>AJ38-AI38-AF38</f>
        <v>0</v>
      </c>
      <c r="AE38" s="1495"/>
      <c r="AF38" s="608"/>
      <c r="AG38" s="608">
        <f>AD38-AC38</f>
        <v>0</v>
      </c>
      <c r="AH38" s="608"/>
      <c r="AI38" s="608"/>
      <c r="AJ38" s="608"/>
      <c r="AK38" s="1276">
        <f>AK39+AK44</f>
        <v>0</v>
      </c>
      <c r="AL38" s="1260"/>
      <c r="AM38" s="2728"/>
      <c r="AN38" s="1398"/>
    </row>
    <row r="39" spans="1:40" s="2690" customFormat="1" ht="30" x14ac:dyDescent="0.25">
      <c r="A39" s="411"/>
      <c r="B39" s="411">
        <v>1</v>
      </c>
      <c r="C39" s="718" t="s">
        <v>299</v>
      </c>
      <c r="D39" s="792"/>
      <c r="E39" s="2044"/>
      <c r="F39" s="413">
        <f>SUM(F40:F43)</f>
        <v>13971</v>
      </c>
      <c r="G39" s="782">
        <f>SUM(G40:G43)</f>
        <v>12806.75</v>
      </c>
      <c r="H39" s="213">
        <f>SUM(H40:H43)</f>
        <v>12767</v>
      </c>
      <c r="I39" s="782">
        <f t="shared" si="8"/>
        <v>99.6896168036387</v>
      </c>
      <c r="J39" s="1141"/>
      <c r="K39" s="1141"/>
      <c r="L39" s="1844"/>
      <c r="M39" s="1844"/>
      <c r="N39" s="1844"/>
      <c r="O39" s="1844"/>
      <c r="P39" s="1844"/>
      <c r="Q39" s="1844"/>
      <c r="R39" s="608"/>
      <c r="S39" s="608"/>
      <c r="T39" s="608"/>
      <c r="U39" s="608"/>
      <c r="V39" s="608"/>
      <c r="W39" s="608"/>
      <c r="X39" s="608"/>
      <c r="Y39" s="608"/>
      <c r="Z39" s="608"/>
      <c r="AA39" s="608"/>
      <c r="AB39" s="608"/>
      <c r="AC39" s="2735"/>
      <c r="AD39" s="608"/>
      <c r="AE39" s="1495"/>
      <c r="AF39" s="608"/>
      <c r="AG39" s="608"/>
      <c r="AH39" s="608"/>
      <c r="AI39" s="608"/>
      <c r="AJ39" s="608"/>
      <c r="AK39" s="1276">
        <f>SUM(AK40:AK43)</f>
        <v>0</v>
      </c>
      <c r="AL39" s="1260"/>
      <c r="AM39" s="2728"/>
      <c r="AN39" s="1398"/>
    </row>
    <row r="40" spans="1:40" s="2690" customFormat="1" ht="30" x14ac:dyDescent="0.25">
      <c r="A40" s="411"/>
      <c r="B40" s="411">
        <v>1</v>
      </c>
      <c r="C40" s="513" t="s">
        <v>300</v>
      </c>
      <c r="D40" s="792"/>
      <c r="E40" s="2044"/>
      <c r="F40" s="413">
        <v>13632</v>
      </c>
      <c r="G40" s="214">
        <f>F40/12*$C$3</f>
        <v>12496</v>
      </c>
      <c r="H40" s="213">
        <f>10984+1476</f>
        <v>12460</v>
      </c>
      <c r="I40" s="782">
        <f t="shared" si="8"/>
        <v>99.711907810499355</v>
      </c>
      <c r="J40" s="1141"/>
      <c r="K40" s="1141"/>
      <c r="L40" s="1844"/>
      <c r="M40" s="1844"/>
      <c r="N40" s="1844"/>
      <c r="O40" s="1844"/>
      <c r="P40" s="1844"/>
      <c r="Q40" s="1844"/>
      <c r="R40" s="608"/>
      <c r="S40" s="608"/>
      <c r="T40" s="608"/>
      <c r="U40" s="608"/>
      <c r="V40" s="608"/>
      <c r="W40" s="608"/>
      <c r="X40" s="608"/>
      <c r="Y40" s="608"/>
      <c r="Z40" s="608"/>
      <c r="AA40" s="608"/>
      <c r="AB40" s="608"/>
      <c r="AC40" s="2735"/>
      <c r="AD40" s="608"/>
      <c r="AE40" s="1495"/>
      <c r="AF40" s="608"/>
      <c r="AG40" s="608"/>
      <c r="AH40" s="608"/>
      <c r="AI40" s="608"/>
      <c r="AJ40" s="608"/>
      <c r="AK40" s="1276"/>
      <c r="AL40" s="1260"/>
      <c r="AM40" s="2728"/>
      <c r="AN40" s="1398"/>
    </row>
    <row r="41" spans="1:40" s="2690" customFormat="1" ht="60" x14ac:dyDescent="0.25">
      <c r="A41" s="411"/>
      <c r="B41" s="411">
        <v>1</v>
      </c>
      <c r="C41" s="513" t="s">
        <v>301</v>
      </c>
      <c r="D41" s="792"/>
      <c r="E41" s="2044"/>
      <c r="F41" s="413"/>
      <c r="G41" s="214">
        <f>F41/12*$C$3</f>
        <v>0</v>
      </c>
      <c r="H41" s="213"/>
      <c r="I41" s="782"/>
      <c r="J41" s="1141"/>
      <c r="K41" s="1141"/>
      <c r="L41" s="1844"/>
      <c r="M41" s="1844"/>
      <c r="N41" s="1844"/>
      <c r="O41" s="1844"/>
      <c r="P41" s="1844"/>
      <c r="Q41" s="1844"/>
      <c r="R41" s="608"/>
      <c r="S41" s="608"/>
      <c r="T41" s="608"/>
      <c r="U41" s="608"/>
      <c r="V41" s="608"/>
      <c r="W41" s="608"/>
      <c r="X41" s="608"/>
      <c r="Y41" s="608"/>
      <c r="Z41" s="608"/>
      <c r="AA41" s="608"/>
      <c r="AB41" s="608"/>
      <c r="AC41" s="2735"/>
      <c r="AD41" s="608"/>
      <c r="AE41" s="1495"/>
      <c r="AF41" s="608"/>
      <c r="AG41" s="608"/>
      <c r="AH41" s="608"/>
      <c r="AI41" s="608"/>
      <c r="AJ41" s="608"/>
      <c r="AK41" s="1276"/>
      <c r="AL41" s="1260"/>
      <c r="AM41" s="2728"/>
      <c r="AN41" s="1398"/>
    </row>
    <row r="42" spans="1:40" s="2690" customFormat="1" ht="45" x14ac:dyDescent="0.25">
      <c r="A42" s="411"/>
      <c r="B42" s="411">
        <v>1</v>
      </c>
      <c r="C42" s="513" t="s">
        <v>302</v>
      </c>
      <c r="D42" s="792"/>
      <c r="E42" s="2044"/>
      <c r="F42" s="413">
        <v>63</v>
      </c>
      <c r="G42" s="214">
        <f>F42/12*$C$3</f>
        <v>57.75</v>
      </c>
      <c r="H42" s="213">
        <v>43</v>
      </c>
      <c r="I42" s="782">
        <f>H42/G42*100</f>
        <v>74.458874458874462</v>
      </c>
      <c r="J42" s="1141"/>
      <c r="K42" s="1141"/>
      <c r="L42" s="1844"/>
      <c r="M42" s="1844"/>
      <c r="N42" s="1844"/>
      <c r="O42" s="1844"/>
      <c r="P42" s="1844"/>
      <c r="Q42" s="1844"/>
      <c r="R42" s="608"/>
      <c r="S42" s="608"/>
      <c r="T42" s="608"/>
      <c r="U42" s="608"/>
      <c r="V42" s="608"/>
      <c r="W42" s="608"/>
      <c r="X42" s="608"/>
      <c r="Y42" s="608"/>
      <c r="Z42" s="608"/>
      <c r="AA42" s="608"/>
      <c r="AB42" s="608"/>
      <c r="AC42" s="2735"/>
      <c r="AD42" s="608"/>
      <c r="AE42" s="1495"/>
      <c r="AF42" s="608"/>
      <c r="AG42" s="608"/>
      <c r="AH42" s="608"/>
      <c r="AI42" s="608"/>
      <c r="AJ42" s="608"/>
      <c r="AK42" s="1276"/>
      <c r="AL42" s="1260"/>
      <c r="AM42" s="2728"/>
      <c r="AN42" s="1398"/>
    </row>
    <row r="43" spans="1:40" s="2690" customFormat="1" ht="30" x14ac:dyDescent="0.25">
      <c r="A43" s="411">
        <v>1</v>
      </c>
      <c r="B43" s="411">
        <v>1</v>
      </c>
      <c r="C43" s="513" t="s">
        <v>303</v>
      </c>
      <c r="D43" s="4"/>
      <c r="E43" s="4"/>
      <c r="F43" s="415">
        <v>276</v>
      </c>
      <c r="G43" s="214">
        <f>F43/12*$C$3</f>
        <v>253</v>
      </c>
      <c r="H43" s="368">
        <v>264</v>
      </c>
      <c r="I43" s="375">
        <f>H43/G43*100</f>
        <v>104.34782608695652</v>
      </c>
      <c r="J43" s="1883"/>
      <c r="K43" s="1883"/>
      <c r="L43" s="211"/>
      <c r="M43" s="211"/>
      <c r="N43" s="211"/>
      <c r="O43" s="211"/>
      <c r="P43" s="211"/>
      <c r="Q43" s="211"/>
      <c r="R43" s="546"/>
      <c r="S43" s="546"/>
      <c r="T43" s="546"/>
      <c r="U43" s="546"/>
      <c r="V43" s="546"/>
      <c r="W43" s="546"/>
      <c r="X43" s="546"/>
      <c r="Y43" s="546"/>
      <c r="Z43" s="546"/>
      <c r="AA43" s="546"/>
      <c r="AB43" s="546"/>
      <c r="AC43" s="1055"/>
      <c r="AD43" s="546"/>
      <c r="AE43" s="1092"/>
      <c r="AF43" s="546"/>
      <c r="AG43" s="546"/>
      <c r="AH43" s="546"/>
      <c r="AI43" s="546"/>
      <c r="AJ43" s="546"/>
      <c r="AK43" s="1260"/>
      <c r="AL43" s="1288"/>
      <c r="AM43" s="2728"/>
      <c r="AN43" s="1398"/>
    </row>
    <row r="44" spans="1:40" s="2690" customFormat="1" ht="45" x14ac:dyDescent="0.25">
      <c r="A44" s="411"/>
      <c r="B44" s="411">
        <v>1</v>
      </c>
      <c r="C44" s="718" t="s">
        <v>304</v>
      </c>
      <c r="D44" s="4"/>
      <c r="E44" s="4"/>
      <c r="F44" s="415">
        <f>SUM(F45:F48)</f>
        <v>20938</v>
      </c>
      <c r="G44" s="213">
        <f>SUM(G45:G48)</f>
        <v>19193.166666666664</v>
      </c>
      <c r="H44" s="368">
        <f>H45+H47+H48</f>
        <v>15845</v>
      </c>
      <c r="I44" s="375">
        <f>H44/G44*100</f>
        <v>82.555423371165091</v>
      </c>
      <c r="J44" s="1883"/>
      <c r="K44" s="1883"/>
      <c r="L44" s="211"/>
      <c r="M44" s="211"/>
      <c r="N44" s="211"/>
      <c r="O44" s="211"/>
      <c r="P44" s="211"/>
      <c r="Q44" s="211"/>
      <c r="R44" s="546"/>
      <c r="S44" s="546"/>
      <c r="T44" s="546"/>
      <c r="U44" s="546"/>
      <c r="V44" s="546"/>
      <c r="W44" s="546"/>
      <c r="X44" s="546"/>
      <c r="Y44" s="546"/>
      <c r="Z44" s="546"/>
      <c r="AA44" s="546"/>
      <c r="AB44" s="546"/>
      <c r="AC44" s="1055"/>
      <c r="AD44" s="546"/>
      <c r="AE44" s="1092"/>
      <c r="AF44" s="546"/>
      <c r="AG44" s="546"/>
      <c r="AH44" s="546"/>
      <c r="AI44" s="546"/>
      <c r="AJ44" s="546"/>
      <c r="AK44" s="1260">
        <f>AK45+AK47+AK48</f>
        <v>0</v>
      </c>
      <c r="AL44" s="1288"/>
      <c r="AM44" s="2728"/>
      <c r="AN44" s="1398"/>
    </row>
    <row r="45" spans="1:40" s="2690" customFormat="1" ht="45" x14ac:dyDescent="0.25">
      <c r="A45" s="411">
        <v>1</v>
      </c>
      <c r="B45" s="411">
        <v>1</v>
      </c>
      <c r="C45" s="513" t="s">
        <v>305</v>
      </c>
      <c r="D45" s="4"/>
      <c r="E45" s="4"/>
      <c r="F45" s="415">
        <v>4899</v>
      </c>
      <c r="G45" s="214">
        <f>F45/12*$C$3</f>
        <v>4490.75</v>
      </c>
      <c r="H45" s="368">
        <f>3046+244</f>
        <v>3290</v>
      </c>
      <c r="I45" s="375">
        <f>H45/G45*100</f>
        <v>73.261704615042035</v>
      </c>
      <c r="J45" s="1883"/>
      <c r="K45" s="1883"/>
      <c r="L45" s="211"/>
      <c r="M45" s="211"/>
      <c r="N45" s="211"/>
      <c r="O45" s="211"/>
      <c r="P45" s="211"/>
      <c r="Q45" s="211"/>
      <c r="R45" s="546"/>
      <c r="S45" s="546"/>
      <c r="T45" s="546"/>
      <c r="U45" s="546"/>
      <c r="V45" s="546"/>
      <c r="W45" s="546"/>
      <c r="X45" s="546"/>
      <c r="Y45" s="546"/>
      <c r="Z45" s="546"/>
      <c r="AA45" s="546"/>
      <c r="AB45" s="546"/>
      <c r="AC45" s="1055"/>
      <c r="AD45" s="546"/>
      <c r="AE45" s="1092"/>
      <c r="AF45" s="546"/>
      <c r="AG45" s="546"/>
      <c r="AH45" s="546"/>
      <c r="AI45" s="546"/>
      <c r="AJ45" s="546"/>
      <c r="AK45" s="1260"/>
      <c r="AL45" s="1288"/>
      <c r="AM45" s="2728"/>
      <c r="AN45" s="1398"/>
    </row>
    <row r="46" spans="1:40" s="2690" customFormat="1" ht="30" x14ac:dyDescent="0.25">
      <c r="A46" s="411"/>
      <c r="B46" s="411">
        <v>1</v>
      </c>
      <c r="C46" s="513" t="s">
        <v>334</v>
      </c>
      <c r="D46" s="4"/>
      <c r="E46" s="4"/>
      <c r="F46" s="415"/>
      <c r="G46" s="213"/>
      <c r="H46" s="368"/>
      <c r="I46" s="375"/>
      <c r="J46" s="1883"/>
      <c r="K46" s="1883"/>
      <c r="L46" s="211"/>
      <c r="M46" s="211"/>
      <c r="N46" s="211"/>
      <c r="O46" s="211"/>
      <c r="P46" s="211"/>
      <c r="Q46" s="211"/>
      <c r="R46" s="546"/>
      <c r="S46" s="546"/>
      <c r="T46" s="546"/>
      <c r="U46" s="546"/>
      <c r="V46" s="546"/>
      <c r="W46" s="546"/>
      <c r="X46" s="546"/>
      <c r="Y46" s="546"/>
      <c r="Z46" s="546"/>
      <c r="AA46" s="546"/>
      <c r="AB46" s="546"/>
      <c r="AC46" s="1055"/>
      <c r="AD46" s="546"/>
      <c r="AE46" s="1092"/>
      <c r="AF46" s="546"/>
      <c r="AG46" s="546"/>
      <c r="AH46" s="546"/>
      <c r="AI46" s="546"/>
      <c r="AJ46" s="546"/>
      <c r="AK46" s="1260"/>
      <c r="AL46" s="1288"/>
      <c r="AM46" s="2728"/>
      <c r="AN46" s="1398"/>
    </row>
    <row r="47" spans="1:40" s="2690" customFormat="1" ht="75" x14ac:dyDescent="0.25">
      <c r="A47" s="411">
        <v>1</v>
      </c>
      <c r="B47" s="411">
        <v>1</v>
      </c>
      <c r="C47" s="513" t="s">
        <v>306</v>
      </c>
      <c r="D47" s="4"/>
      <c r="E47" s="4"/>
      <c r="F47" s="415">
        <v>14200</v>
      </c>
      <c r="G47" s="214">
        <f>F47/12*$C$3</f>
        <v>13016.666666666666</v>
      </c>
      <c r="H47" s="368">
        <f>9712+1035</f>
        <v>10747</v>
      </c>
      <c r="I47" s="375">
        <f>H47/G47*100</f>
        <v>82.563380281690144</v>
      </c>
      <c r="J47" s="1883"/>
      <c r="K47" s="1883"/>
      <c r="L47" s="211"/>
      <c r="M47" s="211"/>
      <c r="N47" s="211"/>
      <c r="O47" s="211"/>
      <c r="P47" s="211"/>
      <c r="Q47" s="211"/>
      <c r="R47" s="546"/>
      <c r="S47" s="546"/>
      <c r="T47" s="546"/>
      <c r="U47" s="546"/>
      <c r="V47" s="546"/>
      <c r="W47" s="546"/>
      <c r="X47" s="546"/>
      <c r="Y47" s="546"/>
      <c r="Z47" s="546"/>
      <c r="AA47" s="546"/>
      <c r="AB47" s="546"/>
      <c r="AC47" s="1055"/>
      <c r="AD47" s="546"/>
      <c r="AE47" s="1092"/>
      <c r="AF47" s="546"/>
      <c r="AG47" s="546"/>
      <c r="AH47" s="546"/>
      <c r="AI47" s="546"/>
      <c r="AJ47" s="546"/>
      <c r="AK47" s="1260"/>
      <c r="AL47" s="1288"/>
      <c r="AM47" s="2728"/>
      <c r="AN47" s="1398"/>
    </row>
    <row r="48" spans="1:40" s="2690" customFormat="1" ht="60" x14ac:dyDescent="0.25">
      <c r="A48" s="411">
        <v>1</v>
      </c>
      <c r="B48" s="411">
        <v>1</v>
      </c>
      <c r="C48" s="513" t="s">
        <v>307</v>
      </c>
      <c r="D48" s="4"/>
      <c r="E48" s="4"/>
      <c r="F48" s="415">
        <v>1839</v>
      </c>
      <c r="G48" s="214">
        <f>F48/12*$C$3</f>
        <v>1685.75</v>
      </c>
      <c r="H48" s="368">
        <f>1627+181</f>
        <v>1808</v>
      </c>
      <c r="I48" s="375">
        <f>H48/G48*100</f>
        <v>107.25196500074151</v>
      </c>
      <c r="J48" s="1883"/>
      <c r="K48" s="1883"/>
      <c r="L48" s="211"/>
      <c r="M48" s="211"/>
      <c r="N48" s="211"/>
      <c r="O48" s="211"/>
      <c r="P48" s="211"/>
      <c r="Q48" s="211"/>
      <c r="R48" s="546"/>
      <c r="S48" s="546"/>
      <c r="T48" s="546"/>
      <c r="U48" s="546"/>
      <c r="V48" s="546"/>
      <c r="W48" s="546"/>
      <c r="X48" s="546"/>
      <c r="Y48" s="546"/>
      <c r="Z48" s="546"/>
      <c r="AA48" s="546"/>
      <c r="AB48" s="546"/>
      <c r="AC48" s="1055"/>
      <c r="AD48" s="546"/>
      <c r="AE48" s="1092"/>
      <c r="AF48" s="546"/>
      <c r="AG48" s="546"/>
      <c r="AH48" s="546"/>
      <c r="AI48" s="546"/>
      <c r="AJ48" s="546"/>
      <c r="AK48" s="1260"/>
      <c r="AL48" s="1288"/>
      <c r="AM48" s="2728"/>
      <c r="AN48" s="1398"/>
    </row>
    <row r="49" spans="1:40" s="2690" customFormat="1" x14ac:dyDescent="0.25">
      <c r="A49" s="411"/>
      <c r="B49" s="411">
        <v>1</v>
      </c>
      <c r="C49" s="792" t="s">
        <v>206</v>
      </c>
      <c r="D49" s="4"/>
      <c r="E49" s="4"/>
      <c r="F49" s="415"/>
      <c r="G49" s="214">
        <f>F49/12*$C$3</f>
        <v>0</v>
      </c>
      <c r="H49" s="368"/>
      <c r="I49" s="375"/>
      <c r="J49" s="1883"/>
      <c r="K49" s="1883"/>
      <c r="L49" s="211"/>
      <c r="M49" s="211"/>
      <c r="N49" s="211"/>
      <c r="O49" s="211"/>
      <c r="P49" s="211"/>
      <c r="Q49" s="211"/>
      <c r="R49" s="546">
        <v>1886.0355</v>
      </c>
      <c r="S49" s="546">
        <v>1886.0355</v>
      </c>
      <c r="T49" s="546">
        <v>1886.0355</v>
      </c>
      <c r="U49" s="546">
        <v>1886.0355</v>
      </c>
      <c r="V49" s="546">
        <v>1886.0355</v>
      </c>
      <c r="W49" s="546">
        <v>1886.0355</v>
      </c>
      <c r="X49" s="546">
        <v>1886.0355</v>
      </c>
      <c r="Y49" s="546">
        <v>1886.0355</v>
      </c>
      <c r="Z49" s="546">
        <v>1886.0355</v>
      </c>
      <c r="AA49" s="546">
        <v>1886.0355</v>
      </c>
      <c r="AB49" s="546">
        <v>1886.0355</v>
      </c>
      <c r="AC49" s="1055">
        <f>R49/12*$C$3+(S49-R49)/11*10+(T49-S49)/10*9+(U49-T49)/9*8+(V49-U49)/8*7+(W49-V49)/7*6+(X49-W49)/6*5+(Y49-X49)/5*4+(Z49-Y49)/4*3+(AA49-Z49)/3*2+(AB49-AA49)/2*1</f>
        <v>1728.865875</v>
      </c>
      <c r="AD49" s="546">
        <f>AJ49-AI49-AF49</f>
        <v>2826.4867500000037</v>
      </c>
      <c r="AE49" s="1092"/>
      <c r="AF49" s="546"/>
      <c r="AG49" s="546">
        <f>AD49-AC49</f>
        <v>1097.6208750000037</v>
      </c>
      <c r="AH49" s="546">
        <v>-29.574620000000003</v>
      </c>
      <c r="AI49" s="546">
        <v>0</v>
      </c>
      <c r="AJ49" s="546">
        <v>2826.4867500000037</v>
      </c>
      <c r="AK49" s="1260"/>
      <c r="AL49" s="1288"/>
      <c r="AM49" s="2728"/>
      <c r="AN49" s="1398"/>
    </row>
    <row r="50" spans="1:40" s="2690" customFormat="1" ht="29.25" x14ac:dyDescent="0.25">
      <c r="A50" s="411">
        <v>1</v>
      </c>
      <c r="B50" s="411">
        <v>1</v>
      </c>
      <c r="C50" s="779" t="s">
        <v>359</v>
      </c>
      <c r="D50" s="4"/>
      <c r="E50" s="4"/>
      <c r="F50" s="415">
        <f>F52+F56+F57+F59+F61</f>
        <v>2196</v>
      </c>
      <c r="G50" s="213">
        <f>G52+G56+G57+G59+G61</f>
        <v>2013</v>
      </c>
      <c r="H50" s="368">
        <f>H52+H56+H57+H59+H61</f>
        <v>4296</v>
      </c>
      <c r="I50" s="375">
        <f>H50/G50*100</f>
        <v>213.41281669150521</v>
      </c>
      <c r="J50" s="1883"/>
      <c r="K50" s="1883"/>
      <c r="L50" s="211"/>
      <c r="M50" s="211"/>
      <c r="N50" s="211"/>
      <c r="O50" s="211"/>
      <c r="P50" s="211"/>
      <c r="Q50" s="211"/>
      <c r="R50" s="546"/>
      <c r="S50" s="546"/>
      <c r="T50" s="546"/>
      <c r="U50" s="546"/>
      <c r="V50" s="546"/>
      <c r="W50" s="546"/>
      <c r="X50" s="546"/>
      <c r="Y50" s="546"/>
      <c r="Z50" s="546"/>
      <c r="AA50" s="546"/>
      <c r="AB50" s="546"/>
      <c r="AC50" s="1055"/>
      <c r="AD50" s="546"/>
      <c r="AE50" s="1092"/>
      <c r="AF50" s="546"/>
      <c r="AG50" s="546"/>
      <c r="AH50" s="546"/>
      <c r="AI50" s="546"/>
      <c r="AJ50" s="546"/>
      <c r="AK50" s="1260">
        <f>AK52+AK56+AK57+AK59+AK61</f>
        <v>0</v>
      </c>
      <c r="AL50" s="1288"/>
      <c r="AM50" s="2728"/>
      <c r="AN50" s="1398"/>
    </row>
    <row r="51" spans="1:40" s="2690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8"/>
      <c r="I51" s="375"/>
      <c r="J51" s="1883"/>
      <c r="K51" s="1883"/>
      <c r="L51" s="211"/>
      <c r="M51" s="211"/>
      <c r="N51" s="211"/>
      <c r="O51" s="211"/>
      <c r="P51" s="211"/>
      <c r="Q51" s="211"/>
      <c r="R51" s="546"/>
      <c r="S51" s="546"/>
      <c r="T51" s="546"/>
      <c r="U51" s="546"/>
      <c r="V51" s="546"/>
      <c r="W51" s="546"/>
      <c r="X51" s="546"/>
      <c r="Y51" s="546"/>
      <c r="Z51" s="546"/>
      <c r="AA51" s="546"/>
      <c r="AB51" s="546"/>
      <c r="AC51" s="1055"/>
      <c r="AD51" s="546"/>
      <c r="AE51" s="1092"/>
      <c r="AF51" s="546"/>
      <c r="AG51" s="546"/>
      <c r="AH51" s="546"/>
      <c r="AI51" s="546"/>
      <c r="AJ51" s="546"/>
      <c r="AK51" s="1260"/>
      <c r="AL51" s="1288"/>
      <c r="AM51" s="2728"/>
      <c r="AN51" s="1398"/>
    </row>
    <row r="52" spans="1:40" s="2690" customFormat="1" ht="30" x14ac:dyDescent="0.25">
      <c r="A52" s="411">
        <v>1</v>
      </c>
      <c r="B52" s="411">
        <v>1</v>
      </c>
      <c r="C52" s="793" t="s">
        <v>348</v>
      </c>
      <c r="D52" s="774"/>
      <c r="E52" s="4"/>
      <c r="F52" s="415">
        <f>F53</f>
        <v>100</v>
      </c>
      <c r="G52" s="213">
        <f>G53+G54/8.5</f>
        <v>91.666666666666671</v>
      </c>
      <c r="H52" s="368">
        <f>H53+H54/8.5</f>
        <v>6</v>
      </c>
      <c r="I52" s="375">
        <f>H52/G52*100</f>
        <v>6.545454545454545</v>
      </c>
      <c r="J52" s="1883"/>
      <c r="K52" s="1883"/>
      <c r="L52" s="211"/>
      <c r="M52" s="211"/>
      <c r="N52" s="211"/>
      <c r="O52" s="211"/>
      <c r="P52" s="211"/>
      <c r="Q52" s="211"/>
      <c r="R52" s="546"/>
      <c r="S52" s="546"/>
      <c r="T52" s="546"/>
      <c r="U52" s="546"/>
      <c r="V52" s="546"/>
      <c r="W52" s="546"/>
      <c r="X52" s="546"/>
      <c r="Y52" s="546"/>
      <c r="Z52" s="546"/>
      <c r="AA52" s="546"/>
      <c r="AB52" s="546"/>
      <c r="AC52" s="1055"/>
      <c r="AD52" s="546"/>
      <c r="AE52" s="1092"/>
      <c r="AF52" s="546"/>
      <c r="AG52" s="546"/>
      <c r="AH52" s="546"/>
      <c r="AI52" s="546"/>
      <c r="AJ52" s="546"/>
      <c r="AK52" s="1260">
        <f>AK53+AK54/8.5</f>
        <v>0</v>
      </c>
      <c r="AL52" s="1288"/>
      <c r="AM52" s="2728"/>
      <c r="AN52" s="1398"/>
    </row>
    <row r="53" spans="1:40" s="2690" customFormat="1" x14ac:dyDescent="0.25">
      <c r="A53" s="411"/>
      <c r="B53" s="411">
        <v>1</v>
      </c>
      <c r="C53" s="4" t="s">
        <v>349</v>
      </c>
      <c r="D53" s="292"/>
      <c r="E53" s="4"/>
      <c r="F53" s="415">
        <v>100</v>
      </c>
      <c r="G53" s="213">
        <f>F53/12*$C$3</f>
        <v>91.666666666666671</v>
      </c>
      <c r="H53" s="368">
        <v>6</v>
      </c>
      <c r="I53" s="375">
        <f>H53/G53*100</f>
        <v>6.545454545454545</v>
      </c>
      <c r="J53" s="1883"/>
      <c r="K53" s="1883"/>
      <c r="L53" s="211"/>
      <c r="M53" s="211"/>
      <c r="N53" s="211"/>
      <c r="O53" s="211"/>
      <c r="P53" s="211"/>
      <c r="Q53" s="211"/>
      <c r="R53" s="546"/>
      <c r="S53" s="546"/>
      <c r="T53" s="546"/>
      <c r="U53" s="546"/>
      <c r="V53" s="546"/>
      <c r="W53" s="546"/>
      <c r="X53" s="546"/>
      <c r="Y53" s="546"/>
      <c r="Z53" s="546"/>
      <c r="AA53" s="546"/>
      <c r="AB53" s="546"/>
      <c r="AC53" s="1055"/>
      <c r="AD53" s="546"/>
      <c r="AE53" s="1092"/>
      <c r="AF53" s="546"/>
      <c r="AG53" s="546"/>
      <c r="AH53" s="546"/>
      <c r="AI53" s="546"/>
      <c r="AJ53" s="546"/>
      <c r="AK53" s="1260"/>
      <c r="AL53" s="1288"/>
      <c r="AM53" s="2728"/>
      <c r="AN53" s="1398"/>
    </row>
    <row r="54" spans="1:40" s="2690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8"/>
      <c r="I54" s="375"/>
      <c r="J54" s="1883"/>
      <c r="K54" s="1883"/>
      <c r="L54" s="211"/>
      <c r="M54" s="211"/>
      <c r="N54" s="211"/>
      <c r="O54" s="211"/>
      <c r="P54" s="211"/>
      <c r="Q54" s="211"/>
      <c r="R54" s="546"/>
      <c r="S54" s="546"/>
      <c r="T54" s="546"/>
      <c r="U54" s="546"/>
      <c r="V54" s="546"/>
      <c r="W54" s="546"/>
      <c r="X54" s="546"/>
      <c r="Y54" s="546"/>
      <c r="Z54" s="546"/>
      <c r="AA54" s="546"/>
      <c r="AB54" s="546"/>
      <c r="AC54" s="1055"/>
      <c r="AD54" s="546"/>
      <c r="AE54" s="1092"/>
      <c r="AF54" s="546"/>
      <c r="AG54" s="546"/>
      <c r="AH54" s="546"/>
      <c r="AI54" s="546"/>
      <c r="AJ54" s="546"/>
      <c r="AK54" s="1260"/>
      <c r="AL54" s="1288"/>
      <c r="AM54" s="2728"/>
      <c r="AN54" s="1398"/>
    </row>
    <row r="55" spans="1:40" s="249" customFormat="1" ht="60" x14ac:dyDescent="0.25">
      <c r="A55" s="411">
        <v>1</v>
      </c>
      <c r="B55" s="411">
        <v>1</v>
      </c>
      <c r="C55" s="4" t="s">
        <v>350</v>
      </c>
      <c r="D55" s="1616"/>
      <c r="E55" s="779"/>
      <c r="F55" s="415"/>
      <c r="G55" s="1044"/>
      <c r="H55" s="368"/>
      <c r="I55" s="2483"/>
      <c r="J55" s="1883"/>
      <c r="K55" s="1883"/>
      <c r="L55" s="211"/>
      <c r="M55" s="211"/>
      <c r="N55" s="211"/>
      <c r="O55" s="211"/>
      <c r="P55" s="211"/>
      <c r="Q55" s="211"/>
      <c r="R55" s="602"/>
      <c r="S55" s="602"/>
      <c r="T55" s="602"/>
      <c r="U55" s="602"/>
      <c r="V55" s="602"/>
      <c r="W55" s="602"/>
      <c r="X55" s="602"/>
      <c r="Y55" s="602"/>
      <c r="Z55" s="602"/>
      <c r="AA55" s="602"/>
      <c r="AB55" s="602"/>
      <c r="AC55" s="2736">
        <f>R55/12*$C$3</f>
        <v>0</v>
      </c>
      <c r="AD55" s="602">
        <f>AJ55-AI55</f>
        <v>0</v>
      </c>
      <c r="AE55" s="1412"/>
      <c r="AF55" s="602"/>
      <c r="AG55" s="602">
        <f>AD55-AC55</f>
        <v>0</v>
      </c>
      <c r="AH55" s="602"/>
      <c r="AI55" s="602"/>
      <c r="AJ55" s="602"/>
      <c r="AK55" s="1260"/>
      <c r="AL55" s="2730"/>
      <c r="AM55" s="2728"/>
      <c r="AN55" s="1456"/>
    </row>
    <row r="56" spans="1:40" s="2690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8"/>
      <c r="I56" s="375"/>
      <c r="J56" s="1883"/>
      <c r="K56" s="1883"/>
      <c r="L56" s="211"/>
      <c r="M56" s="211"/>
      <c r="N56" s="211"/>
      <c r="O56" s="211"/>
      <c r="P56" s="211"/>
      <c r="Q56" s="211"/>
      <c r="R56" s="546"/>
      <c r="S56" s="546"/>
      <c r="T56" s="546"/>
      <c r="U56" s="546"/>
      <c r="V56" s="546"/>
      <c r="W56" s="546"/>
      <c r="X56" s="546"/>
      <c r="Y56" s="546"/>
      <c r="Z56" s="546"/>
      <c r="AA56" s="546"/>
      <c r="AB56" s="546"/>
      <c r="AC56" s="1055"/>
      <c r="AD56" s="546"/>
      <c r="AE56" s="1092"/>
      <c r="AF56" s="546"/>
      <c r="AG56" s="546"/>
      <c r="AH56" s="546"/>
      <c r="AI56" s="546"/>
      <c r="AJ56" s="546"/>
      <c r="AK56" s="1260"/>
      <c r="AL56" s="1288"/>
      <c r="AM56" s="2728"/>
      <c r="AN56" s="1398"/>
    </row>
    <row r="57" spans="1:40" s="2690" customFormat="1" ht="105" x14ac:dyDescent="0.25">
      <c r="A57" s="411"/>
      <c r="B57" s="411"/>
      <c r="C57" s="4" t="s">
        <v>530</v>
      </c>
      <c r="D57" s="4"/>
      <c r="E57" s="4"/>
      <c r="F57" s="415">
        <v>450</v>
      </c>
      <c r="G57" s="213">
        <f>F57/12*$C$3</f>
        <v>412.5</v>
      </c>
      <c r="H57" s="368">
        <v>2430</v>
      </c>
      <c r="I57" s="375">
        <f>H57/G57*100</f>
        <v>589.09090909090901</v>
      </c>
      <c r="J57" s="1883"/>
      <c r="K57" s="1883"/>
      <c r="L57" s="211"/>
      <c r="M57" s="211"/>
      <c r="N57" s="211"/>
      <c r="O57" s="211"/>
      <c r="P57" s="211"/>
      <c r="Q57" s="211"/>
      <c r="R57" s="546"/>
      <c r="S57" s="546"/>
      <c r="T57" s="546"/>
      <c r="U57" s="546"/>
      <c r="V57" s="546"/>
      <c r="W57" s="546"/>
      <c r="X57" s="546"/>
      <c r="Y57" s="546"/>
      <c r="Z57" s="546"/>
      <c r="AA57" s="546"/>
      <c r="AB57" s="546"/>
      <c r="AC57" s="1055"/>
      <c r="AD57" s="546"/>
      <c r="AE57" s="1092"/>
      <c r="AF57" s="546"/>
      <c r="AG57" s="546"/>
      <c r="AH57" s="546"/>
      <c r="AI57" s="546"/>
      <c r="AJ57" s="546"/>
      <c r="AK57" s="1260"/>
      <c r="AL57" s="1288"/>
      <c r="AM57" s="2728"/>
      <c r="AN57" s="1398"/>
    </row>
    <row r="58" spans="1:40" s="2690" customFormat="1" ht="90" x14ac:dyDescent="0.25">
      <c r="A58" s="411"/>
      <c r="B58" s="411"/>
      <c r="C58" s="512" t="s">
        <v>519</v>
      </c>
      <c r="D58" s="4"/>
      <c r="E58" s="4"/>
      <c r="F58" s="415"/>
      <c r="G58" s="1801">
        <f>F58/12*$C$3</f>
        <v>0</v>
      </c>
      <c r="H58" s="752"/>
      <c r="I58" s="375"/>
      <c r="J58" s="1883"/>
      <c r="K58" s="1883"/>
      <c r="L58" s="211"/>
      <c r="M58" s="211"/>
      <c r="N58" s="211"/>
      <c r="O58" s="211"/>
      <c r="P58" s="211"/>
      <c r="Q58" s="211"/>
      <c r="R58" s="546"/>
      <c r="S58" s="546"/>
      <c r="T58" s="546"/>
      <c r="U58" s="546"/>
      <c r="V58" s="546"/>
      <c r="W58" s="546"/>
      <c r="X58" s="546"/>
      <c r="Y58" s="546"/>
      <c r="Z58" s="546"/>
      <c r="AA58" s="546"/>
      <c r="AB58" s="546"/>
      <c r="AC58" s="1055"/>
      <c r="AD58" s="546"/>
      <c r="AE58" s="1092"/>
      <c r="AF58" s="546"/>
      <c r="AG58" s="546"/>
      <c r="AH58" s="546"/>
      <c r="AI58" s="546"/>
      <c r="AJ58" s="546"/>
      <c r="AK58" s="1260"/>
      <c r="AL58" s="1288"/>
      <c r="AM58" s="2728"/>
      <c r="AN58" s="1398"/>
    </row>
    <row r="59" spans="1:40" s="2690" customFormat="1" ht="43.5" x14ac:dyDescent="0.25">
      <c r="A59" s="411"/>
      <c r="B59" s="411"/>
      <c r="C59" s="779" t="s">
        <v>507</v>
      </c>
      <c r="D59" s="4"/>
      <c r="E59" s="4"/>
      <c r="F59" s="415">
        <f>F60</f>
        <v>1646</v>
      </c>
      <c r="G59" s="752">
        <f>G60</f>
        <v>1508.8333333333333</v>
      </c>
      <c r="H59" s="752">
        <f>H60</f>
        <v>1860</v>
      </c>
      <c r="I59" s="375">
        <f>H59/G59*100</f>
        <v>123.27405280017673</v>
      </c>
      <c r="J59" s="1883"/>
      <c r="K59" s="1883"/>
      <c r="L59" s="211"/>
      <c r="M59" s="211"/>
      <c r="N59" s="211"/>
      <c r="O59" s="211"/>
      <c r="P59" s="211"/>
      <c r="Q59" s="211"/>
      <c r="R59" s="546">
        <v>2771.5873799999999</v>
      </c>
      <c r="S59" s="546">
        <v>2771.5873799999999</v>
      </c>
      <c r="T59" s="546">
        <v>2771.5873799999999</v>
      </c>
      <c r="U59" s="546">
        <v>2771.5873799999999</v>
      </c>
      <c r="V59" s="546">
        <v>2771.5873799999999</v>
      </c>
      <c r="W59" s="546">
        <v>2771.5873799999999</v>
      </c>
      <c r="X59" s="546">
        <v>2771.5873799999999</v>
      </c>
      <c r="Y59" s="546">
        <v>2771.5873799999999</v>
      </c>
      <c r="Z59" s="546">
        <v>2771.5873799999999</v>
      </c>
      <c r="AA59" s="546">
        <v>2771.5873799999999</v>
      </c>
      <c r="AB59" s="546">
        <v>2771.5873799999999</v>
      </c>
      <c r="AC59" s="1200">
        <f>R59/12*$C$3+(S59-R59)/11*10+(T59-S59)/10*9+(U59-T59)/9*8+(V59-U59)/8*7+(W59-V59)/7*6+(X59-W59)/6*5+(Y59-X59)/5*4+(Z59-Y59)/4*3+(AA59-Z59)/3*2+(AB59-AA59)/2*1</f>
        <v>2540.6217649999999</v>
      </c>
      <c r="AD59" s="546">
        <f>AJ59-AI59-AF59</f>
        <v>3999.1967199999995</v>
      </c>
      <c r="AE59" s="1092">
        <f>SUM(AE60:AE65)</f>
        <v>0</v>
      </c>
      <c r="AF59" s="546">
        <f>SUM(AF60:AF65)</f>
        <v>0</v>
      </c>
      <c r="AG59" s="546">
        <f>AD59-AC59</f>
        <v>1458.5749549999996</v>
      </c>
      <c r="AH59" s="546"/>
      <c r="AI59" s="2742">
        <v>-36.4696</v>
      </c>
      <c r="AJ59" s="2742">
        <v>3962.7271199999996</v>
      </c>
      <c r="AK59" s="1260">
        <f>AK60</f>
        <v>0</v>
      </c>
      <c r="AL59" s="1288"/>
      <c r="AM59" s="2728"/>
      <c r="AN59" s="1398"/>
    </row>
    <row r="60" spans="1:40" s="2690" customFormat="1" x14ac:dyDescent="0.25">
      <c r="A60" s="411"/>
      <c r="B60" s="411"/>
      <c r="C60" s="4" t="s">
        <v>508</v>
      </c>
      <c r="D60" s="4"/>
      <c r="E60" s="4"/>
      <c r="F60" s="415">
        <v>1646</v>
      </c>
      <c r="G60" s="213">
        <f>F60/12*$C$3</f>
        <v>1508.8333333333333</v>
      </c>
      <c r="H60" s="368">
        <v>1860</v>
      </c>
      <c r="I60" s="375">
        <f>H60/G60*100</f>
        <v>123.27405280017673</v>
      </c>
      <c r="J60" s="1883"/>
      <c r="K60" s="1883"/>
      <c r="L60" s="211"/>
      <c r="M60" s="211"/>
      <c r="N60" s="211"/>
      <c r="O60" s="211"/>
      <c r="P60" s="211"/>
      <c r="Q60" s="211"/>
      <c r="R60" s="546"/>
      <c r="S60" s="546"/>
      <c r="T60" s="546"/>
      <c r="U60" s="546"/>
      <c r="V60" s="546"/>
      <c r="W60" s="546"/>
      <c r="X60" s="546"/>
      <c r="Y60" s="546"/>
      <c r="Z60" s="546"/>
      <c r="AA60" s="546"/>
      <c r="AB60" s="546"/>
      <c r="AC60" s="1055"/>
      <c r="AD60" s="546"/>
      <c r="AE60" s="1092"/>
      <c r="AF60" s="546"/>
      <c r="AG60" s="546"/>
      <c r="AH60" s="546"/>
      <c r="AI60" s="546"/>
      <c r="AJ60" s="546"/>
      <c r="AK60" s="1260"/>
      <c r="AL60" s="1288"/>
      <c r="AM60" s="2728"/>
      <c r="AN60" s="1398"/>
    </row>
    <row r="61" spans="1:40" s="2690" customFormat="1" ht="43.5" x14ac:dyDescent="0.25">
      <c r="A61" s="411"/>
      <c r="B61" s="411"/>
      <c r="C61" s="779" t="s">
        <v>509</v>
      </c>
      <c r="D61" s="4"/>
      <c r="E61" s="4"/>
      <c r="F61" s="415"/>
      <c r="G61" s="213"/>
      <c r="H61" s="368"/>
      <c r="I61" s="375"/>
      <c r="J61" s="1883"/>
      <c r="K61" s="1883"/>
      <c r="L61" s="211"/>
      <c r="M61" s="211"/>
      <c r="N61" s="211"/>
      <c r="O61" s="211"/>
      <c r="P61" s="211"/>
      <c r="Q61" s="211"/>
      <c r="R61" s="546"/>
      <c r="S61" s="546"/>
      <c r="T61" s="546"/>
      <c r="U61" s="546"/>
      <c r="V61" s="546"/>
      <c r="W61" s="546"/>
      <c r="X61" s="546"/>
      <c r="Y61" s="546"/>
      <c r="Z61" s="546"/>
      <c r="AA61" s="546"/>
      <c r="AB61" s="546"/>
      <c r="AC61" s="1055"/>
      <c r="AD61" s="546"/>
      <c r="AE61" s="1092"/>
      <c r="AF61" s="546"/>
      <c r="AG61" s="546"/>
      <c r="AH61" s="546"/>
      <c r="AI61" s="546"/>
      <c r="AJ61" s="546"/>
      <c r="AK61" s="1260"/>
      <c r="AL61" s="1288"/>
      <c r="AM61" s="2728"/>
      <c r="AN61" s="1398"/>
    </row>
    <row r="62" spans="1:40" s="2690" customFormat="1" ht="29.25" x14ac:dyDescent="0.25">
      <c r="A62" s="411">
        <v>1</v>
      </c>
      <c r="B62" s="411">
        <v>1</v>
      </c>
      <c r="C62" s="779" t="s">
        <v>360</v>
      </c>
      <c r="D62" s="4"/>
      <c r="E62" s="4"/>
      <c r="F62" s="415">
        <f>F63+F64</f>
        <v>631.91489361702122</v>
      </c>
      <c r="G62" s="368">
        <f>G63+G64</f>
        <v>580</v>
      </c>
      <c r="H62" s="368">
        <f>H63+H64</f>
        <v>689.66595744680842</v>
      </c>
      <c r="I62" s="375">
        <f>H62/G62*100</f>
        <v>118.90792369772558</v>
      </c>
      <c r="J62" s="1883"/>
      <c r="K62" s="1883"/>
      <c r="L62" s="211"/>
      <c r="M62" s="211"/>
      <c r="N62" s="211"/>
      <c r="O62" s="211"/>
      <c r="P62" s="211"/>
      <c r="Q62" s="211"/>
      <c r="R62" s="546"/>
      <c r="S62" s="546"/>
      <c r="T62" s="546"/>
      <c r="U62" s="546"/>
      <c r="V62" s="546"/>
      <c r="W62" s="546"/>
      <c r="X62" s="546"/>
      <c r="Y62" s="546"/>
      <c r="Z62" s="546"/>
      <c r="AA62" s="546"/>
      <c r="AB62" s="546"/>
      <c r="AC62" s="1055"/>
      <c r="AD62" s="546"/>
      <c r="AE62" s="1092"/>
      <c r="AF62" s="546"/>
      <c r="AG62" s="546"/>
      <c r="AH62" s="546"/>
      <c r="AI62" s="546"/>
      <c r="AJ62" s="546"/>
      <c r="AK62" s="1260">
        <f>AK63+AK64</f>
        <v>0</v>
      </c>
      <c r="AL62" s="1288"/>
      <c r="AM62" s="2728"/>
      <c r="AN62" s="1398"/>
    </row>
    <row r="63" spans="1:40" s="2690" customFormat="1" x14ac:dyDescent="0.25">
      <c r="A63" s="411">
        <v>1</v>
      </c>
      <c r="B63" s="411">
        <v>1</v>
      </c>
      <c r="C63" s="779" t="s">
        <v>375</v>
      </c>
      <c r="D63" s="4"/>
      <c r="E63" s="4"/>
      <c r="F63" s="415">
        <v>100</v>
      </c>
      <c r="G63" s="213">
        <f>ROUND(F63/12*$C$3,0)</f>
        <v>92</v>
      </c>
      <c r="H63" s="368">
        <v>4</v>
      </c>
      <c r="I63" s="375">
        <f>H63/G63*100</f>
        <v>4.3478260869565215</v>
      </c>
      <c r="J63" s="1883"/>
      <c r="K63" s="1883"/>
      <c r="L63" s="211"/>
      <c r="M63" s="211"/>
      <c r="N63" s="211"/>
      <c r="O63" s="211"/>
      <c r="P63" s="211"/>
      <c r="Q63" s="211"/>
      <c r="R63" s="546"/>
      <c r="S63" s="546"/>
      <c r="T63" s="546"/>
      <c r="U63" s="546"/>
      <c r="V63" s="546"/>
      <c r="W63" s="546"/>
      <c r="X63" s="546"/>
      <c r="Y63" s="546"/>
      <c r="Z63" s="546"/>
      <c r="AA63" s="546"/>
      <c r="AB63" s="546"/>
      <c r="AC63" s="1055"/>
      <c r="AD63" s="546"/>
      <c r="AE63" s="1092"/>
      <c r="AF63" s="546"/>
      <c r="AG63" s="546"/>
      <c r="AH63" s="546"/>
      <c r="AI63" s="546"/>
      <c r="AJ63" s="546"/>
      <c r="AK63" s="1260"/>
      <c r="AL63" s="1288"/>
      <c r="AM63" s="2728"/>
      <c r="AN63" s="1398"/>
    </row>
    <row r="64" spans="1:40" s="2690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488</v>
      </c>
      <c r="H64" s="368">
        <f>H65/9.4</f>
        <v>685.66595744680842</v>
      </c>
      <c r="I64" s="375">
        <f t="shared" ref="I64:I65" si="10">H64/G64*100</f>
        <v>140.50531914893617</v>
      </c>
      <c r="J64" s="1883"/>
      <c r="K64" s="1883"/>
      <c r="L64" s="211"/>
      <c r="M64" s="211"/>
      <c r="N64" s="211"/>
      <c r="O64" s="211"/>
      <c r="P64" s="211"/>
      <c r="Q64" s="211"/>
      <c r="R64" s="546"/>
      <c r="S64" s="546"/>
      <c r="T64" s="546"/>
      <c r="U64" s="546"/>
      <c r="V64" s="546"/>
      <c r="W64" s="546"/>
      <c r="X64" s="546"/>
      <c r="Y64" s="546"/>
      <c r="Z64" s="546"/>
      <c r="AA64" s="546"/>
      <c r="AB64" s="546"/>
      <c r="AC64" s="1055"/>
      <c r="AD64" s="546"/>
      <c r="AE64" s="1092"/>
      <c r="AF64" s="546"/>
      <c r="AG64" s="546"/>
      <c r="AH64" s="546"/>
      <c r="AI64" s="546"/>
      <c r="AJ64" s="546"/>
      <c r="AK64" s="1260">
        <f>AK65/9.4</f>
        <v>0</v>
      </c>
      <c r="AL64" s="1288"/>
      <c r="AM64" s="2728"/>
      <c r="AN64" s="1398"/>
    </row>
    <row r="65" spans="1:40" s="2690" customFormat="1" x14ac:dyDescent="0.25">
      <c r="A65" s="411">
        <v>1</v>
      </c>
      <c r="B65" s="411">
        <v>1</v>
      </c>
      <c r="C65" s="795" t="s">
        <v>377</v>
      </c>
      <c r="D65" s="4"/>
      <c r="E65" s="4"/>
      <c r="F65" s="415">
        <v>5000</v>
      </c>
      <c r="G65" s="213">
        <f>ROUND(F65/12*$C$3,0)</f>
        <v>4583</v>
      </c>
      <c r="H65" s="368">
        <v>6445.2599999999993</v>
      </c>
      <c r="I65" s="375">
        <f t="shared" si="10"/>
        <v>140.6340824787257</v>
      </c>
      <c r="J65" s="1883"/>
      <c r="K65" s="1883"/>
      <c r="L65" s="211"/>
      <c r="M65" s="211"/>
      <c r="N65" s="211"/>
      <c r="O65" s="211"/>
      <c r="P65" s="211"/>
      <c r="Q65" s="211"/>
      <c r="R65" s="546"/>
      <c r="S65" s="546"/>
      <c r="T65" s="546"/>
      <c r="U65" s="546"/>
      <c r="V65" s="546"/>
      <c r="W65" s="546"/>
      <c r="X65" s="546"/>
      <c r="Y65" s="546"/>
      <c r="Z65" s="546"/>
      <c r="AA65" s="546"/>
      <c r="AB65" s="546"/>
      <c r="AC65" s="1055"/>
      <c r="AD65" s="546"/>
      <c r="AE65" s="1092"/>
      <c r="AF65" s="546"/>
      <c r="AG65" s="546"/>
      <c r="AH65" s="546"/>
      <c r="AI65" s="546"/>
      <c r="AJ65" s="546"/>
      <c r="AK65" s="1260"/>
      <c r="AL65" s="1288"/>
      <c r="AM65" s="2728"/>
      <c r="AN65" s="1398"/>
    </row>
    <row r="66" spans="1:40" s="2690" customFormat="1" ht="29.25" x14ac:dyDescent="0.25">
      <c r="A66" s="411">
        <v>1</v>
      </c>
      <c r="B66" s="411">
        <v>1</v>
      </c>
      <c r="C66" s="779" t="s">
        <v>353</v>
      </c>
      <c r="D66" s="4"/>
      <c r="E66" s="4"/>
      <c r="F66" s="415">
        <v>22486</v>
      </c>
      <c r="G66" s="213">
        <f>ROUND(F66/12*$C$3,0)</f>
        <v>20612</v>
      </c>
      <c r="H66" s="368">
        <v>20525</v>
      </c>
      <c r="I66" s="375">
        <f>H66/G66*100</f>
        <v>99.577915777217157</v>
      </c>
      <c r="J66" s="1883"/>
      <c r="K66" s="1883"/>
      <c r="L66" s="211"/>
      <c r="M66" s="211"/>
      <c r="N66" s="211"/>
      <c r="O66" s="211"/>
      <c r="P66" s="211"/>
      <c r="Q66" s="211"/>
      <c r="R66" s="546"/>
      <c r="S66" s="546"/>
      <c r="T66" s="546"/>
      <c r="U66" s="546"/>
      <c r="V66" s="546"/>
      <c r="W66" s="546"/>
      <c r="X66" s="546"/>
      <c r="Y66" s="546"/>
      <c r="Z66" s="546"/>
      <c r="AA66" s="546"/>
      <c r="AB66" s="546"/>
      <c r="AC66" s="1055"/>
      <c r="AD66" s="546"/>
      <c r="AE66" s="1092"/>
      <c r="AF66" s="546"/>
      <c r="AG66" s="546"/>
      <c r="AH66" s="546"/>
      <c r="AI66" s="546"/>
      <c r="AJ66" s="546"/>
      <c r="AK66" s="1260"/>
      <c r="AL66" s="1288"/>
      <c r="AM66" s="2728"/>
      <c r="AN66" s="1398"/>
    </row>
    <row r="67" spans="1:40" s="2690" customFormat="1" ht="30" x14ac:dyDescent="0.25">
      <c r="A67" s="411">
        <v>1</v>
      </c>
      <c r="B67" s="411">
        <v>1</v>
      </c>
      <c r="C67" s="774" t="s">
        <v>201</v>
      </c>
      <c r="D67" s="4"/>
      <c r="E67" s="4"/>
      <c r="F67" s="415"/>
      <c r="G67" s="368"/>
      <c r="H67" s="368"/>
      <c r="I67" s="375"/>
      <c r="J67" s="1883"/>
      <c r="K67" s="1883"/>
      <c r="L67" s="211"/>
      <c r="M67" s="211"/>
      <c r="N67" s="211"/>
      <c r="O67" s="211"/>
      <c r="P67" s="211"/>
      <c r="Q67" s="211"/>
      <c r="R67" s="546"/>
      <c r="S67" s="546"/>
      <c r="T67" s="546"/>
      <c r="U67" s="546"/>
      <c r="V67" s="546"/>
      <c r="W67" s="546"/>
      <c r="X67" s="546"/>
      <c r="Y67" s="546"/>
      <c r="Z67" s="546"/>
      <c r="AA67" s="546"/>
      <c r="AB67" s="546"/>
      <c r="AC67" s="1055"/>
      <c r="AD67" s="546"/>
      <c r="AE67" s="1092"/>
      <c r="AF67" s="546"/>
      <c r="AG67" s="546"/>
      <c r="AH67" s="546"/>
      <c r="AI67" s="546"/>
      <c r="AJ67" s="546"/>
      <c r="AK67" s="1260"/>
      <c r="AL67" s="1288"/>
      <c r="AM67" s="2728"/>
      <c r="AN67" s="1398"/>
    </row>
    <row r="68" spans="1:40" s="2690" customFormat="1" ht="72" x14ac:dyDescent="0.25">
      <c r="A68" s="411">
        <v>1</v>
      </c>
      <c r="B68" s="411">
        <v>1</v>
      </c>
      <c r="C68" s="779" t="s">
        <v>354</v>
      </c>
      <c r="D68" s="4"/>
      <c r="E68" s="4"/>
      <c r="F68" s="415">
        <v>4000</v>
      </c>
      <c r="G68" s="213">
        <f>ROUND(F68/12*$C$3,0)</f>
        <v>3667</v>
      </c>
      <c r="H68" s="368">
        <v>8455</v>
      </c>
      <c r="I68" s="375">
        <f t="shared" ref="I68:I73" si="11">H68/G68*100</f>
        <v>230.56994818652851</v>
      </c>
      <c r="J68" s="1883"/>
      <c r="K68" s="1883"/>
      <c r="L68" s="211"/>
      <c r="M68" s="211"/>
      <c r="N68" s="211"/>
      <c r="O68" s="211"/>
      <c r="P68" s="211"/>
      <c r="Q68" s="211"/>
      <c r="R68" s="546"/>
      <c r="S68" s="546"/>
      <c r="T68" s="546"/>
      <c r="U68" s="546"/>
      <c r="V68" s="546"/>
      <c r="W68" s="546"/>
      <c r="X68" s="546"/>
      <c r="Y68" s="546"/>
      <c r="Z68" s="546"/>
      <c r="AA68" s="546"/>
      <c r="AB68" s="546"/>
      <c r="AC68" s="1055"/>
      <c r="AD68" s="546"/>
      <c r="AE68" s="1092"/>
      <c r="AF68" s="546"/>
      <c r="AG68" s="546"/>
      <c r="AH68" s="546"/>
      <c r="AI68" s="546"/>
      <c r="AJ68" s="546"/>
      <c r="AK68" s="1260"/>
      <c r="AL68" s="1288"/>
      <c r="AM68" s="2728"/>
      <c r="AN68" s="1398"/>
    </row>
    <row r="69" spans="1:40" s="2690" customFormat="1" x14ac:dyDescent="0.25">
      <c r="A69" s="411">
        <v>1</v>
      </c>
      <c r="B69" s="411">
        <v>1</v>
      </c>
      <c r="C69" s="766" t="s">
        <v>234</v>
      </c>
      <c r="D69" s="4"/>
      <c r="E69" s="4"/>
      <c r="F69" s="415">
        <f>SUM(F70:F76)</f>
        <v>8120</v>
      </c>
      <c r="G69" s="213">
        <f>SUM(G70:G76)</f>
        <v>7444</v>
      </c>
      <c r="H69" s="368">
        <f>SUM(H70:H76)</f>
        <v>12127</v>
      </c>
      <c r="I69" s="375">
        <f t="shared" si="11"/>
        <v>162.90972595378827</v>
      </c>
      <c r="J69" s="1883"/>
      <c r="K69" s="1883"/>
      <c r="L69" s="211"/>
      <c r="M69" s="211"/>
      <c r="N69" s="211"/>
      <c r="O69" s="211"/>
      <c r="P69" s="211"/>
      <c r="Q69" s="211"/>
      <c r="R69" s="546">
        <v>7242.7862500000001</v>
      </c>
      <c r="S69" s="546">
        <v>7242.7862500000001</v>
      </c>
      <c r="T69" s="546">
        <v>7242.7862500000001</v>
      </c>
      <c r="U69" s="546">
        <v>7242.7862500000001</v>
      </c>
      <c r="V69" s="546">
        <v>7242.7862500000001</v>
      </c>
      <c r="W69" s="546">
        <v>7242.7862500000001</v>
      </c>
      <c r="X69" s="546">
        <v>7242.7862500000001</v>
      </c>
      <c r="Y69" s="546">
        <v>7242.7862500000001</v>
      </c>
      <c r="Z69" s="546">
        <v>10489.57452</v>
      </c>
      <c r="AA69" s="546">
        <v>13555.98566</v>
      </c>
      <c r="AB69" s="546">
        <v>13555.98566</v>
      </c>
      <c r="AC69" s="1200">
        <f>R69/12*$C$3+(S69-R69)/11*10+(T69-S69)/10*9+(U69-T69)/9*8+(V69-U69)/8*7+(W69-V69)/7*6+(X69-W69)/6*5+(Y69-X69)/5*4+(Z69-Y69)/4*3+(AA69-Z69)/3*2+(AB69-AA69)/2*1</f>
        <v>11118.586025000001</v>
      </c>
      <c r="AD69" s="546">
        <f>AJ69-AI69-AF69</f>
        <v>18690.509289999998</v>
      </c>
      <c r="AE69" s="1092">
        <f>SUM(AE71:AE76)</f>
        <v>0</v>
      </c>
      <c r="AF69" s="546">
        <v>2845.9691200000002</v>
      </c>
      <c r="AG69" s="546">
        <f>AD69-AC69</f>
        <v>7571.9232649999976</v>
      </c>
      <c r="AH69" s="546">
        <v>-1.7975999999999999</v>
      </c>
      <c r="AI69" s="2742">
        <v>0</v>
      </c>
      <c r="AJ69" s="2742">
        <v>21536.47841</v>
      </c>
      <c r="AK69" s="1260">
        <f>SUM(AK70:AK76)</f>
        <v>0</v>
      </c>
      <c r="AL69" s="1298"/>
      <c r="AM69" s="2728"/>
      <c r="AN69" s="1398"/>
    </row>
    <row r="70" spans="1:40" s="2690" customFormat="1" ht="30" x14ac:dyDescent="0.25">
      <c r="A70" s="411"/>
      <c r="B70" s="411"/>
      <c r="C70" s="725" t="s">
        <v>510</v>
      </c>
      <c r="D70" s="4"/>
      <c r="E70" s="4"/>
      <c r="F70" s="415">
        <v>783</v>
      </c>
      <c r="G70" s="213">
        <f t="shared" ref="G70:G76" si="12">ROUND(F70/12*$C$3,0)</f>
        <v>718</v>
      </c>
      <c r="H70" s="368">
        <v>2148</v>
      </c>
      <c r="I70" s="375">
        <f t="shared" si="11"/>
        <v>299.16434540389974</v>
      </c>
      <c r="J70" s="1883"/>
      <c r="K70" s="1883"/>
      <c r="L70" s="211"/>
      <c r="M70" s="211"/>
      <c r="N70" s="211"/>
      <c r="O70" s="211"/>
      <c r="P70" s="211"/>
      <c r="Q70" s="211"/>
      <c r="R70" s="546"/>
      <c r="S70" s="546"/>
      <c r="T70" s="546"/>
      <c r="U70" s="546"/>
      <c r="V70" s="546"/>
      <c r="W70" s="546"/>
      <c r="X70" s="546"/>
      <c r="Y70" s="546"/>
      <c r="Z70" s="546"/>
      <c r="AA70" s="546"/>
      <c r="AB70" s="546"/>
      <c r="AC70" s="1200"/>
      <c r="AD70" s="546"/>
      <c r="AE70" s="1092"/>
      <c r="AF70" s="546"/>
      <c r="AG70" s="546"/>
      <c r="AH70" s="546"/>
      <c r="AI70" s="2742"/>
      <c r="AJ70" s="2742"/>
      <c r="AK70" s="1260"/>
      <c r="AL70" s="1298"/>
      <c r="AM70" s="2728"/>
      <c r="AN70" s="1398"/>
    </row>
    <row r="71" spans="1:40" s="2690" customFormat="1" x14ac:dyDescent="0.25">
      <c r="A71" s="411">
        <v>1</v>
      </c>
      <c r="B71" s="411">
        <v>1</v>
      </c>
      <c r="C71" s="725" t="s">
        <v>68</v>
      </c>
      <c r="D71" s="4"/>
      <c r="E71" s="4"/>
      <c r="F71" s="415">
        <v>5000</v>
      </c>
      <c r="G71" s="213">
        <f t="shared" si="12"/>
        <v>4583</v>
      </c>
      <c r="H71" s="368">
        <v>6677</v>
      </c>
      <c r="I71" s="375">
        <f t="shared" si="11"/>
        <v>145.6905956796858</v>
      </c>
      <c r="J71" s="1883"/>
      <c r="K71" s="1883"/>
      <c r="L71" s="211"/>
      <c r="M71" s="211"/>
      <c r="N71" s="211"/>
      <c r="O71" s="211"/>
      <c r="P71" s="211"/>
      <c r="Q71" s="211"/>
      <c r="R71" s="546"/>
      <c r="S71" s="546"/>
      <c r="T71" s="546"/>
      <c r="U71" s="546"/>
      <c r="V71" s="546"/>
      <c r="W71" s="546"/>
      <c r="X71" s="546"/>
      <c r="Y71" s="546"/>
      <c r="Z71" s="546"/>
      <c r="AA71" s="546"/>
      <c r="AB71" s="546"/>
      <c r="AC71" s="1055"/>
      <c r="AD71" s="546"/>
      <c r="AE71" s="1092"/>
      <c r="AF71" s="546"/>
      <c r="AG71" s="546"/>
      <c r="AH71" s="546"/>
      <c r="AI71" s="546"/>
      <c r="AJ71" s="546"/>
      <c r="AK71" s="1260"/>
      <c r="AL71" s="1288"/>
      <c r="AM71" s="2728"/>
      <c r="AN71" s="1398"/>
    </row>
    <row r="72" spans="1:40" s="2690" customFormat="1" ht="30" x14ac:dyDescent="0.25">
      <c r="A72" s="411"/>
      <c r="B72" s="411"/>
      <c r="C72" s="513" t="s">
        <v>125</v>
      </c>
      <c r="D72" s="4"/>
      <c r="E72" s="4"/>
      <c r="F72" s="415">
        <v>100</v>
      </c>
      <c r="G72" s="213">
        <f t="shared" si="12"/>
        <v>92</v>
      </c>
      <c r="H72" s="368">
        <v>193</v>
      </c>
      <c r="I72" s="375">
        <f t="shared" si="11"/>
        <v>209.78260869565219</v>
      </c>
      <c r="J72" s="1883"/>
      <c r="K72" s="1883"/>
      <c r="L72" s="211"/>
      <c r="M72" s="211"/>
      <c r="N72" s="211"/>
      <c r="O72" s="211"/>
      <c r="P72" s="211"/>
      <c r="Q72" s="211"/>
      <c r="R72" s="546"/>
      <c r="S72" s="546"/>
      <c r="T72" s="546"/>
      <c r="U72" s="546"/>
      <c r="V72" s="546"/>
      <c r="W72" s="546"/>
      <c r="X72" s="546"/>
      <c r="Y72" s="546"/>
      <c r="Z72" s="546"/>
      <c r="AA72" s="546"/>
      <c r="AB72" s="546"/>
      <c r="AC72" s="1055"/>
      <c r="AD72" s="546"/>
      <c r="AE72" s="1092"/>
      <c r="AF72" s="546"/>
      <c r="AG72" s="546"/>
      <c r="AH72" s="546"/>
      <c r="AI72" s="546"/>
      <c r="AJ72" s="546"/>
      <c r="AK72" s="1260"/>
      <c r="AL72" s="1288"/>
      <c r="AM72" s="2728"/>
      <c r="AN72" s="1398"/>
    </row>
    <row r="73" spans="1:40" s="2690" customFormat="1" ht="105" x14ac:dyDescent="0.25">
      <c r="A73" s="411"/>
      <c r="B73" s="411">
        <v>1</v>
      </c>
      <c r="C73" s="725" t="s">
        <v>355</v>
      </c>
      <c r="D73" s="4"/>
      <c r="E73" s="4"/>
      <c r="F73" s="415">
        <v>237</v>
      </c>
      <c r="G73" s="213">
        <f t="shared" si="12"/>
        <v>217</v>
      </c>
      <c r="H73" s="368">
        <v>242</v>
      </c>
      <c r="I73" s="375">
        <f t="shared" si="11"/>
        <v>111.52073732718894</v>
      </c>
      <c r="J73" s="1883"/>
      <c r="K73" s="1883"/>
      <c r="L73" s="211"/>
      <c r="M73" s="211"/>
      <c r="N73" s="211"/>
      <c r="O73" s="211"/>
      <c r="P73" s="211"/>
      <c r="Q73" s="211"/>
      <c r="R73" s="546"/>
      <c r="S73" s="546"/>
      <c r="T73" s="546"/>
      <c r="U73" s="546"/>
      <c r="V73" s="546"/>
      <c r="W73" s="546"/>
      <c r="X73" s="546"/>
      <c r="Y73" s="546"/>
      <c r="Z73" s="546"/>
      <c r="AA73" s="546"/>
      <c r="AB73" s="546"/>
      <c r="AC73" s="1055"/>
      <c r="AD73" s="546"/>
      <c r="AE73" s="1092"/>
      <c r="AF73" s="546"/>
      <c r="AG73" s="546"/>
      <c r="AH73" s="546"/>
      <c r="AI73" s="546"/>
      <c r="AJ73" s="546"/>
      <c r="AK73" s="1260"/>
      <c r="AL73" s="1288"/>
      <c r="AM73" s="2728"/>
      <c r="AN73" s="1398"/>
    </row>
    <row r="74" spans="1:40" s="2690" customFormat="1" ht="105" x14ac:dyDescent="0.25">
      <c r="A74" s="411"/>
      <c r="B74" s="411">
        <v>1</v>
      </c>
      <c r="C74" s="725" t="s">
        <v>392</v>
      </c>
      <c r="D74" s="4"/>
      <c r="E74" s="4"/>
      <c r="F74" s="415"/>
      <c r="G74" s="213">
        <f t="shared" si="12"/>
        <v>0</v>
      </c>
      <c r="H74" s="368">
        <v>1116</v>
      </c>
      <c r="I74" s="375"/>
      <c r="J74" s="1883"/>
      <c r="K74" s="1883"/>
      <c r="L74" s="211"/>
      <c r="M74" s="211"/>
      <c r="N74" s="211"/>
      <c r="O74" s="211"/>
      <c r="P74" s="211"/>
      <c r="Q74" s="211"/>
      <c r="R74" s="546"/>
      <c r="S74" s="546"/>
      <c r="T74" s="546"/>
      <c r="U74" s="546"/>
      <c r="V74" s="546"/>
      <c r="W74" s="546"/>
      <c r="X74" s="546"/>
      <c r="Y74" s="546"/>
      <c r="Z74" s="546"/>
      <c r="AA74" s="546"/>
      <c r="AB74" s="546"/>
      <c r="AC74" s="1055"/>
      <c r="AD74" s="546"/>
      <c r="AE74" s="1092"/>
      <c r="AF74" s="546"/>
      <c r="AG74" s="546"/>
      <c r="AH74" s="546"/>
      <c r="AI74" s="546"/>
      <c r="AJ74" s="546"/>
      <c r="AK74" s="1260"/>
      <c r="AL74" s="1288"/>
      <c r="AM74" s="2728"/>
      <c r="AN74" s="1398"/>
    </row>
    <row r="75" spans="1:40" s="2690" customFormat="1" ht="30" x14ac:dyDescent="0.25">
      <c r="A75" s="411"/>
      <c r="B75" s="411">
        <v>1</v>
      </c>
      <c r="C75" s="513" t="s">
        <v>278</v>
      </c>
      <c r="D75" s="4"/>
      <c r="E75" s="4"/>
      <c r="F75" s="415">
        <v>1000</v>
      </c>
      <c r="G75" s="213">
        <f t="shared" si="12"/>
        <v>917</v>
      </c>
      <c r="H75" s="368">
        <v>805</v>
      </c>
      <c r="I75" s="375">
        <f>H75/G75*100</f>
        <v>87.786259541984734</v>
      </c>
      <c r="J75" s="1883"/>
      <c r="K75" s="1883"/>
      <c r="L75" s="211"/>
      <c r="M75" s="211"/>
      <c r="N75" s="211"/>
      <c r="O75" s="211"/>
      <c r="P75" s="211"/>
      <c r="Q75" s="211"/>
      <c r="R75" s="546"/>
      <c r="S75" s="546"/>
      <c r="T75" s="546"/>
      <c r="U75" s="546"/>
      <c r="V75" s="546"/>
      <c r="W75" s="546"/>
      <c r="X75" s="546"/>
      <c r="Y75" s="546"/>
      <c r="Z75" s="546"/>
      <c r="AA75" s="546"/>
      <c r="AB75" s="546"/>
      <c r="AC75" s="1055"/>
      <c r="AD75" s="546"/>
      <c r="AE75" s="1092"/>
      <c r="AF75" s="546"/>
      <c r="AG75" s="546"/>
      <c r="AH75" s="546"/>
      <c r="AI75" s="546"/>
      <c r="AJ75" s="546"/>
      <c r="AK75" s="1260"/>
      <c r="AL75" s="1288"/>
      <c r="AM75" s="2728"/>
      <c r="AN75" s="1398"/>
    </row>
    <row r="76" spans="1:40" s="2690" customFormat="1" ht="30" x14ac:dyDescent="0.25">
      <c r="A76" s="411">
        <v>1</v>
      </c>
      <c r="B76" s="411">
        <v>1</v>
      </c>
      <c r="C76" s="1" t="s">
        <v>74</v>
      </c>
      <c r="D76" s="774"/>
      <c r="E76" s="4"/>
      <c r="F76" s="415">
        <v>1000</v>
      </c>
      <c r="G76" s="213">
        <f t="shared" si="12"/>
        <v>917</v>
      </c>
      <c r="H76" s="213">
        <v>946</v>
      </c>
      <c r="I76" s="375">
        <f>H76/G76*100</f>
        <v>103.16248636859325</v>
      </c>
      <c r="J76" s="1883"/>
      <c r="K76" s="1883"/>
      <c r="L76" s="211"/>
      <c r="M76" s="211"/>
      <c r="N76" s="211"/>
      <c r="O76" s="211"/>
      <c r="P76" s="211"/>
      <c r="Q76" s="211"/>
      <c r="R76" s="546"/>
      <c r="S76" s="546"/>
      <c r="T76" s="546"/>
      <c r="U76" s="546"/>
      <c r="V76" s="546"/>
      <c r="W76" s="546"/>
      <c r="X76" s="546"/>
      <c r="Y76" s="546"/>
      <c r="Z76" s="546"/>
      <c r="AA76" s="546"/>
      <c r="AB76" s="546"/>
      <c r="AC76" s="1055"/>
      <c r="AD76" s="546"/>
      <c r="AE76" s="1092"/>
      <c r="AF76" s="546"/>
      <c r="AG76" s="546"/>
      <c r="AH76" s="546"/>
      <c r="AI76" s="546"/>
      <c r="AJ76" s="546"/>
      <c r="AK76" s="1276"/>
      <c r="AL76" s="1288"/>
      <c r="AM76" s="2728"/>
      <c r="AN76" s="1398"/>
    </row>
    <row r="77" spans="1:40" s="2690" customFormat="1" ht="30" x14ac:dyDescent="0.25">
      <c r="A77" s="411"/>
      <c r="B77" s="411">
        <v>1</v>
      </c>
      <c r="C77" s="1" t="s">
        <v>356</v>
      </c>
      <c r="D77" s="774"/>
      <c r="E77" s="4"/>
      <c r="F77" s="415"/>
      <c r="G77" s="213">
        <f>ROUND(F77/12*$C$3,0)</f>
        <v>0</v>
      </c>
      <c r="H77" s="213"/>
      <c r="I77" s="375"/>
      <c r="J77" s="1883"/>
      <c r="K77" s="1883"/>
      <c r="L77" s="211"/>
      <c r="M77" s="211"/>
      <c r="N77" s="211"/>
      <c r="O77" s="211"/>
      <c r="P77" s="211"/>
      <c r="Q77" s="211"/>
      <c r="R77" s="546"/>
      <c r="S77" s="546"/>
      <c r="T77" s="546"/>
      <c r="U77" s="546"/>
      <c r="V77" s="546"/>
      <c r="W77" s="546"/>
      <c r="X77" s="546"/>
      <c r="Y77" s="546"/>
      <c r="Z77" s="546"/>
      <c r="AA77" s="546"/>
      <c r="AB77" s="546"/>
      <c r="AC77" s="1055"/>
      <c r="AD77" s="546"/>
      <c r="AE77" s="1092"/>
      <c r="AF77" s="546"/>
      <c r="AG77" s="546"/>
      <c r="AH77" s="546"/>
      <c r="AI77" s="546"/>
      <c r="AJ77" s="546"/>
      <c r="AK77" s="1276"/>
      <c r="AL77" s="1288"/>
      <c r="AM77" s="2728"/>
      <c r="AN77" s="1398"/>
    </row>
    <row r="78" spans="1:40" s="2690" customFormat="1" ht="45" x14ac:dyDescent="0.25">
      <c r="A78" s="411"/>
      <c r="B78" s="411">
        <v>1</v>
      </c>
      <c r="C78" s="1" t="s">
        <v>357</v>
      </c>
      <c r="D78" s="774"/>
      <c r="E78" s="4"/>
      <c r="F78" s="415"/>
      <c r="G78" s="213">
        <f>ROUND(F78/12*$C$3,0)</f>
        <v>0</v>
      </c>
      <c r="H78" s="213"/>
      <c r="I78" s="375"/>
      <c r="J78" s="1883"/>
      <c r="K78" s="1883"/>
      <c r="L78" s="211"/>
      <c r="M78" s="211"/>
      <c r="N78" s="211"/>
      <c r="O78" s="211"/>
      <c r="P78" s="211"/>
      <c r="Q78" s="211"/>
      <c r="R78" s="546"/>
      <c r="S78" s="546"/>
      <c r="T78" s="546"/>
      <c r="U78" s="546"/>
      <c r="V78" s="546"/>
      <c r="W78" s="546"/>
      <c r="X78" s="546"/>
      <c r="Y78" s="546"/>
      <c r="Z78" s="546"/>
      <c r="AA78" s="546"/>
      <c r="AB78" s="546"/>
      <c r="AC78" s="1055"/>
      <c r="AD78" s="546"/>
      <c r="AE78" s="1092"/>
      <c r="AF78" s="546"/>
      <c r="AG78" s="546"/>
      <c r="AH78" s="546"/>
      <c r="AI78" s="546"/>
      <c r="AJ78" s="546"/>
      <c r="AK78" s="1276"/>
      <c r="AL78" s="1288"/>
      <c r="AM78" s="2728"/>
      <c r="AN78" s="1398"/>
    </row>
    <row r="79" spans="1:40" s="2690" customFormat="1" ht="30" x14ac:dyDescent="0.25">
      <c r="A79" s="411"/>
      <c r="B79" s="411">
        <v>1</v>
      </c>
      <c r="C79" s="1" t="s">
        <v>358</v>
      </c>
      <c r="D79" s="774"/>
      <c r="E79" s="4"/>
      <c r="F79" s="415"/>
      <c r="G79" s="213">
        <f>ROUND(F79/12*$C$3,0)</f>
        <v>0</v>
      </c>
      <c r="H79" s="213"/>
      <c r="I79" s="375"/>
      <c r="J79" s="1883"/>
      <c r="K79" s="1883"/>
      <c r="L79" s="211"/>
      <c r="M79" s="211"/>
      <c r="N79" s="211"/>
      <c r="O79" s="211"/>
      <c r="P79" s="211"/>
      <c r="Q79" s="211"/>
      <c r="R79" s="546"/>
      <c r="S79" s="546"/>
      <c r="T79" s="546"/>
      <c r="U79" s="546"/>
      <c r="V79" s="546"/>
      <c r="W79" s="546"/>
      <c r="X79" s="546"/>
      <c r="Y79" s="546"/>
      <c r="Z79" s="546"/>
      <c r="AA79" s="546"/>
      <c r="AB79" s="546"/>
      <c r="AC79" s="1055"/>
      <c r="AD79" s="546"/>
      <c r="AE79" s="1092"/>
      <c r="AF79" s="546"/>
      <c r="AG79" s="546"/>
      <c r="AH79" s="546"/>
      <c r="AI79" s="546"/>
      <c r="AJ79" s="546"/>
      <c r="AK79" s="1276"/>
      <c r="AL79" s="1288"/>
      <c r="AM79" s="2728"/>
      <c r="AN79" s="1398"/>
    </row>
    <row r="80" spans="1:40" s="2690" customFormat="1" ht="60" x14ac:dyDescent="0.25">
      <c r="A80" s="411"/>
      <c r="B80" s="411">
        <v>1</v>
      </c>
      <c r="C80" s="1" t="s">
        <v>363</v>
      </c>
      <c r="D80" s="774"/>
      <c r="E80" s="4"/>
      <c r="F80" s="415"/>
      <c r="G80" s="213">
        <f>ROUND(F80/12*$C$3,0)</f>
        <v>0</v>
      </c>
      <c r="H80" s="213"/>
      <c r="I80" s="375"/>
      <c r="J80" s="1883"/>
      <c r="K80" s="1883"/>
      <c r="L80" s="211"/>
      <c r="M80" s="211"/>
      <c r="N80" s="211"/>
      <c r="O80" s="211"/>
      <c r="P80" s="211"/>
      <c r="Q80" s="211"/>
      <c r="R80" s="546"/>
      <c r="S80" s="546"/>
      <c r="T80" s="546"/>
      <c r="U80" s="546"/>
      <c r="V80" s="546"/>
      <c r="W80" s="546"/>
      <c r="X80" s="546"/>
      <c r="Y80" s="546"/>
      <c r="Z80" s="546"/>
      <c r="AA80" s="546"/>
      <c r="AB80" s="546"/>
      <c r="AC80" s="1055"/>
      <c r="AD80" s="546"/>
      <c r="AE80" s="1092"/>
      <c r="AF80" s="546"/>
      <c r="AG80" s="546"/>
      <c r="AH80" s="546"/>
      <c r="AI80" s="546"/>
      <c r="AJ80" s="546"/>
      <c r="AK80" s="1276"/>
      <c r="AL80" s="1288"/>
      <c r="AM80" s="2728"/>
      <c r="AN80" s="1398"/>
    </row>
    <row r="81" spans="1:40" s="2690" customFormat="1" ht="29.25" x14ac:dyDescent="0.25">
      <c r="A81" s="411"/>
      <c r="B81" s="411">
        <v>1</v>
      </c>
      <c r="C81" s="996" t="s">
        <v>335</v>
      </c>
      <c r="D81" s="774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83"/>
      <c r="K81" s="1883"/>
      <c r="L81" s="211"/>
      <c r="M81" s="211"/>
      <c r="N81" s="211"/>
      <c r="O81" s="211"/>
      <c r="P81" s="211"/>
      <c r="Q81" s="211"/>
      <c r="R81" s="546"/>
      <c r="S81" s="546"/>
      <c r="T81" s="546"/>
      <c r="U81" s="546"/>
      <c r="V81" s="546"/>
      <c r="W81" s="546"/>
      <c r="X81" s="546"/>
      <c r="Y81" s="546"/>
      <c r="Z81" s="546"/>
      <c r="AA81" s="546"/>
      <c r="AB81" s="546"/>
      <c r="AC81" s="1200"/>
      <c r="AD81" s="546"/>
      <c r="AE81" s="1092"/>
      <c r="AF81" s="546"/>
      <c r="AG81" s="546"/>
      <c r="AH81" s="546"/>
      <c r="AI81" s="546"/>
      <c r="AJ81" s="546"/>
      <c r="AK81" s="1260">
        <f>SUM(AK77:AK80)</f>
        <v>0</v>
      </c>
      <c r="AL81" s="1288"/>
      <c r="AM81" s="2728"/>
      <c r="AN81" s="1398"/>
    </row>
    <row r="82" spans="1:40" s="2690" customFormat="1" ht="29.25" x14ac:dyDescent="0.25">
      <c r="A82" s="411">
        <v>1</v>
      </c>
      <c r="B82" s="411">
        <v>1</v>
      </c>
      <c r="C82" s="720" t="s">
        <v>279</v>
      </c>
      <c r="D82" s="2737"/>
      <c r="E82" s="4"/>
      <c r="F82" s="442">
        <f>F50+F28-F60</f>
        <v>54649</v>
      </c>
      <c r="G82" s="442">
        <f t="shared" ref="G82:H82" si="13">G50+G28-G60</f>
        <v>50094.916666666664</v>
      </c>
      <c r="H82" s="442">
        <f t="shared" si="13"/>
        <v>63906</v>
      </c>
      <c r="I82" s="375">
        <f>H82/G82*100</f>
        <v>127.56982993949819</v>
      </c>
      <c r="J82" s="1883"/>
      <c r="K82" s="1883"/>
      <c r="L82" s="211"/>
      <c r="M82" s="211"/>
      <c r="N82" s="211"/>
      <c r="O82" s="211"/>
      <c r="P82" s="211"/>
      <c r="Q82" s="211"/>
      <c r="R82" s="546"/>
      <c r="S82" s="546"/>
      <c r="T82" s="546"/>
      <c r="U82" s="546"/>
      <c r="V82" s="546"/>
      <c r="W82" s="546"/>
      <c r="X82" s="546"/>
      <c r="Y82" s="546"/>
      <c r="Z82" s="546"/>
      <c r="AA82" s="546"/>
      <c r="AB82" s="546"/>
      <c r="AC82" s="1055"/>
      <c r="AD82" s="546"/>
      <c r="AE82" s="1092"/>
      <c r="AF82" s="546"/>
      <c r="AG82" s="546"/>
      <c r="AH82" s="546"/>
      <c r="AI82" s="546"/>
      <c r="AJ82" s="546"/>
      <c r="AK82" s="1298">
        <f>AK50+AK28</f>
        <v>0</v>
      </c>
      <c r="AL82" s="1288"/>
      <c r="AM82" s="2728"/>
      <c r="AN82" s="1398"/>
    </row>
    <row r="83" spans="1:40" s="253" customFormat="1" ht="43.5" x14ac:dyDescent="0.25">
      <c r="A83" s="411">
        <v>1</v>
      </c>
      <c r="B83" s="411">
        <v>1</v>
      </c>
      <c r="C83" s="720" t="s">
        <v>308</v>
      </c>
      <c r="D83" s="1619"/>
      <c r="E83" s="779"/>
      <c r="F83" s="442">
        <f>F38+F60</f>
        <v>36555</v>
      </c>
      <c r="G83" s="442">
        <f t="shared" ref="G83:H83" si="14">G38+G60</f>
        <v>33508.75</v>
      </c>
      <c r="H83" s="442">
        <f t="shared" si="14"/>
        <v>30472</v>
      </c>
      <c r="I83" s="780">
        <f>H83/G83*100</f>
        <v>90.937441712985418</v>
      </c>
      <c r="J83" s="1883"/>
      <c r="K83" s="1883"/>
      <c r="L83" s="211"/>
      <c r="M83" s="211"/>
      <c r="N83" s="211"/>
      <c r="O83" s="211"/>
      <c r="P83" s="211"/>
      <c r="Q83" s="211"/>
      <c r="R83" s="602"/>
      <c r="S83" s="602"/>
      <c r="T83" s="602"/>
      <c r="U83" s="602"/>
      <c r="V83" s="602"/>
      <c r="W83" s="602"/>
      <c r="X83" s="602"/>
      <c r="Y83" s="602"/>
      <c r="Z83" s="602"/>
      <c r="AA83" s="602"/>
      <c r="AB83" s="602"/>
      <c r="AC83" s="2736">
        <f>R83/12*$C$3</f>
        <v>0</v>
      </c>
      <c r="AD83" s="602">
        <f>AJ83-AI83</f>
        <v>0</v>
      </c>
      <c r="AE83" s="1412"/>
      <c r="AF83" s="602"/>
      <c r="AG83" s="602">
        <f>AD83-AC83</f>
        <v>0</v>
      </c>
      <c r="AH83" s="602"/>
      <c r="AI83" s="602"/>
      <c r="AJ83" s="602"/>
      <c r="AK83" s="1298">
        <f>AK38</f>
        <v>0</v>
      </c>
      <c r="AL83" s="2730"/>
      <c r="AM83" s="2728"/>
      <c r="AN83" s="3495"/>
    </row>
    <row r="84" spans="1:40" s="253" customFormat="1" ht="29.25" x14ac:dyDescent="0.25">
      <c r="A84" s="411"/>
      <c r="B84" s="411">
        <v>1</v>
      </c>
      <c r="C84" s="720" t="s">
        <v>280</v>
      </c>
      <c r="D84" s="2738"/>
      <c r="E84" s="2591"/>
      <c r="F84" s="417">
        <f>F62+F36</f>
        <v>37969.914893617024</v>
      </c>
      <c r="G84" s="417">
        <f>G62+G36</f>
        <v>34806.5</v>
      </c>
      <c r="H84" s="417">
        <f>H62+H36</f>
        <v>54945.665957446807</v>
      </c>
      <c r="I84" s="2483">
        <f>H84/G84*100</f>
        <v>157.86035929336995</v>
      </c>
      <c r="J84" s="1883"/>
      <c r="K84" s="1883"/>
      <c r="L84" s="211"/>
      <c r="M84" s="211"/>
      <c r="N84" s="211"/>
      <c r="O84" s="211"/>
      <c r="P84" s="211"/>
      <c r="Q84" s="211"/>
      <c r="R84" s="602"/>
      <c r="S84" s="602"/>
      <c r="T84" s="602"/>
      <c r="U84" s="602"/>
      <c r="V84" s="602"/>
      <c r="W84" s="602"/>
      <c r="X84" s="602"/>
      <c r="Y84" s="602"/>
      <c r="Z84" s="602"/>
      <c r="AA84" s="602"/>
      <c r="AB84" s="602"/>
      <c r="AC84" s="2736"/>
      <c r="AD84" s="602"/>
      <c r="AE84" s="1412"/>
      <c r="AF84" s="602"/>
      <c r="AG84" s="602"/>
      <c r="AH84" s="602"/>
      <c r="AI84" s="602"/>
      <c r="AJ84" s="602"/>
      <c r="AK84" s="1279">
        <f>AK62+AK36</f>
        <v>0</v>
      </c>
      <c r="AL84" s="2730"/>
      <c r="AM84" s="2728"/>
      <c r="AN84" s="3495"/>
    </row>
    <row r="85" spans="1:40" s="253" customFormat="1" ht="29.25" x14ac:dyDescent="0.25">
      <c r="A85" s="411"/>
      <c r="B85" s="411">
        <v>1</v>
      </c>
      <c r="C85" s="720" t="s">
        <v>281</v>
      </c>
      <c r="D85" s="2486"/>
      <c r="E85" s="2591"/>
      <c r="F85" s="729">
        <f>F66+F68</f>
        <v>26486</v>
      </c>
      <c r="G85" s="729">
        <f>G66+G68</f>
        <v>24279</v>
      </c>
      <c r="H85" s="729">
        <f>H66+H68</f>
        <v>28980</v>
      </c>
      <c r="I85" s="780">
        <f>H85/G85*100</f>
        <v>119.36241196095392</v>
      </c>
      <c r="J85" s="1883"/>
      <c r="K85" s="1883"/>
      <c r="L85" s="211"/>
      <c r="M85" s="211"/>
      <c r="N85" s="211"/>
      <c r="O85" s="211"/>
      <c r="P85" s="211"/>
      <c r="Q85" s="211"/>
      <c r="R85" s="602">
        <v>31757.243719999999</v>
      </c>
      <c r="S85" s="602">
        <v>31757.243719999999</v>
      </c>
      <c r="T85" s="602">
        <v>31757.243719999999</v>
      </c>
      <c r="U85" s="602">
        <v>31757.243719999999</v>
      </c>
      <c r="V85" s="602">
        <v>31757.243719999999</v>
      </c>
      <c r="W85" s="602">
        <v>31757.243719999999</v>
      </c>
      <c r="X85" s="602">
        <v>31757.243719999999</v>
      </c>
      <c r="Y85" s="602">
        <v>31757.243719999999</v>
      </c>
      <c r="Z85" s="602">
        <v>31757.243719999999</v>
      </c>
      <c r="AA85" s="602">
        <v>31757.243719999999</v>
      </c>
      <c r="AB85" s="602">
        <v>31757.243719999999</v>
      </c>
      <c r="AC85" s="1200">
        <f>R85/12*$C$3+(S85-R85)/11*10+(T85-S85)/10*9+(U85-T85)/9*8+(V85-U85)/8*7+(W85-V85)/7*6+(X85-W85)/6*5+(Y85-X85)/5*4+(Z85-Y85)/4*3+(AA85-Z85)/3*2+(AB85-AA85)/2*1</f>
        <v>29110.806743333331</v>
      </c>
      <c r="AD85" s="602">
        <f>AJ85-AI85-AF85</f>
        <v>34707.328399999999</v>
      </c>
      <c r="AE85" s="1412"/>
      <c r="AF85" s="602"/>
      <c r="AG85" s="602">
        <f>AD85-AC85</f>
        <v>5596.5216566666677</v>
      </c>
      <c r="AH85" s="602"/>
      <c r="AI85" s="602">
        <v>-5.5071199999999987</v>
      </c>
      <c r="AJ85" s="602">
        <v>34701.821279999996</v>
      </c>
      <c r="AK85" s="1286">
        <f>AK66+AK68</f>
        <v>0</v>
      </c>
      <c r="AL85" s="2730"/>
      <c r="AM85" s="2728"/>
      <c r="AN85" s="3495"/>
    </row>
    <row r="86" spans="1:40" s="253" customFormat="1" x14ac:dyDescent="0.25">
      <c r="A86" s="411"/>
      <c r="B86" s="411">
        <v>1</v>
      </c>
      <c r="C86" s="721" t="s">
        <v>138</v>
      </c>
      <c r="D86" s="2486"/>
      <c r="E86" s="2591"/>
      <c r="F86" s="729">
        <f>F85+F83+F82+F65/4.2+F63*2.9+F37*2.9</f>
        <v>227450.67619047617</v>
      </c>
      <c r="G86" s="729">
        <f>G85+G83+G82+G65/4.2+G63*2.9+G37*2.9</f>
        <v>208497.50714285712</v>
      </c>
      <c r="H86" s="729">
        <f>H85+H83+H82+H65/4.2+H63*2.9+H37*2.9</f>
        <v>282246.58571428573</v>
      </c>
      <c r="I86" s="780">
        <f>H86/G86*100</f>
        <v>135.37168361485379</v>
      </c>
      <c r="J86" s="1883"/>
      <c r="K86" s="1883"/>
      <c r="L86" s="211"/>
      <c r="M86" s="211"/>
      <c r="N86" s="211"/>
      <c r="O86" s="211"/>
      <c r="P86" s="211"/>
      <c r="Q86" s="211"/>
      <c r="R86" s="602">
        <f t="shared" ref="R86:AJ86" si="15">R85+R69+R38+R27+R49+R59</f>
        <v>282325.16801999998</v>
      </c>
      <c r="S86" s="602">
        <f t="shared" ref="S86:T86" si="16">S85+S69+S38+S27+S49+S59</f>
        <v>282325.16801999998</v>
      </c>
      <c r="T86" s="602">
        <f t="shared" si="16"/>
        <v>282325.16801999998</v>
      </c>
      <c r="U86" s="602">
        <f t="shared" ref="U86:V86" si="17">U85+U69+U38+U27+U49+U59</f>
        <v>282325.16801999998</v>
      </c>
      <c r="V86" s="602">
        <f t="shared" si="17"/>
        <v>282325.16801999998</v>
      </c>
      <c r="W86" s="602">
        <f t="shared" ref="W86:X86" si="18">W85+W69+W38+W27+W49+W59</f>
        <v>282325.16801999998</v>
      </c>
      <c r="X86" s="602">
        <f t="shared" si="18"/>
        <v>282325.16801999998</v>
      </c>
      <c r="Y86" s="602">
        <f t="shared" ref="Y86:Z86" si="19">Y85+Y69+Y38+Y27+Y49+Y59</f>
        <v>282325.16801999998</v>
      </c>
      <c r="Z86" s="602">
        <f t="shared" si="19"/>
        <v>285571.95629</v>
      </c>
      <c r="AA86" s="602">
        <f t="shared" ref="AA86:AB86" si="20">AA85+AA69+AA38+AA27+AA49+AA59</f>
        <v>288638.36742999998</v>
      </c>
      <c r="AB86" s="602">
        <f t="shared" si="20"/>
        <v>288638.36742999998</v>
      </c>
      <c r="AC86" s="2736">
        <f t="shared" si="15"/>
        <v>263621.73578083335</v>
      </c>
      <c r="AD86" s="602">
        <f t="shared" si="15"/>
        <v>274542.76500000001</v>
      </c>
      <c r="AE86" s="1412">
        <f t="shared" si="15"/>
        <v>0</v>
      </c>
      <c r="AF86" s="602">
        <f t="shared" si="15"/>
        <v>2845.9691200000002</v>
      </c>
      <c r="AG86" s="602">
        <f t="shared" si="15"/>
        <v>10921.029219166656</v>
      </c>
      <c r="AH86" s="602">
        <f t="shared" si="15"/>
        <v>-31.372220000000002</v>
      </c>
      <c r="AI86" s="602">
        <f t="shared" si="15"/>
        <v>-192.25342000000001</v>
      </c>
      <c r="AJ86" s="602">
        <f t="shared" si="15"/>
        <v>277196.48070000001</v>
      </c>
      <c r="AK86" s="1286">
        <f>AK85+AK83+AK82+AK65/4.2+AK63*2.9+AK37*2.9</f>
        <v>0</v>
      </c>
      <c r="AL86" s="2730">
        <f>AL85+AL69+AL38+AL27+AL49</f>
        <v>0</v>
      </c>
      <c r="AM86" s="2728"/>
      <c r="AN86" s="3495"/>
    </row>
    <row r="87" spans="1:40" s="2690" customFormat="1" x14ac:dyDescent="0.25">
      <c r="A87" s="411">
        <v>1</v>
      </c>
      <c r="B87" s="411">
        <v>1</v>
      </c>
      <c r="C87" s="1722" t="s">
        <v>29</v>
      </c>
      <c r="D87" s="1722"/>
      <c r="E87" s="2"/>
      <c r="F87" s="419"/>
      <c r="G87" s="375"/>
      <c r="H87" s="375"/>
      <c r="I87" s="375"/>
      <c r="J87" s="1883"/>
      <c r="K87" s="1883"/>
      <c r="L87" s="1044"/>
      <c r="M87" s="1044"/>
      <c r="N87" s="1044"/>
      <c r="O87" s="1044"/>
      <c r="P87" s="1044"/>
      <c r="Q87" s="1044"/>
      <c r="R87" s="608"/>
      <c r="S87" s="608"/>
      <c r="T87" s="608"/>
      <c r="U87" s="608"/>
      <c r="V87" s="608"/>
      <c r="W87" s="608"/>
      <c r="X87" s="608"/>
      <c r="Y87" s="608"/>
      <c r="Z87" s="608"/>
      <c r="AA87" s="608"/>
      <c r="AB87" s="608"/>
      <c r="AC87" s="2702"/>
      <c r="AD87" s="608"/>
      <c r="AE87" s="1495"/>
      <c r="AF87" s="608"/>
      <c r="AG87" s="608"/>
      <c r="AH87" s="608"/>
      <c r="AI87" s="608"/>
      <c r="AJ87" s="608"/>
      <c r="AK87" s="1280"/>
      <c r="AL87" s="2703"/>
      <c r="AM87" s="2728"/>
      <c r="AN87" s="1398"/>
    </row>
    <row r="88" spans="1:40" s="2690" customFormat="1" x14ac:dyDescent="0.25">
      <c r="A88" s="411">
        <v>1</v>
      </c>
      <c r="B88" s="411">
        <v>1</v>
      </c>
      <c r="C88" s="1389" t="s">
        <v>23</v>
      </c>
      <c r="D88" s="1389"/>
      <c r="E88" s="375">
        <v>300</v>
      </c>
      <c r="F88" s="419">
        <v>11</v>
      </c>
      <c r="G88" s="213">
        <f>ROUND(F88/12*$C$3,0)</f>
        <v>10</v>
      </c>
      <c r="H88" s="213">
        <v>7</v>
      </c>
      <c r="I88" s="213">
        <f>H88/G88*100</f>
        <v>70</v>
      </c>
      <c r="J88" s="1141">
        <v>8</v>
      </c>
      <c r="K88" s="269">
        <f>N88/H88</f>
        <v>20.142857142857142</v>
      </c>
      <c r="L88" s="270">
        <f>ROUND(F88*J88,0)</f>
        <v>88</v>
      </c>
      <c r="M88" s="270">
        <f>L88/12*$C$3</f>
        <v>80.666666666666657</v>
      </c>
      <c r="N88" s="270">
        <v>141</v>
      </c>
      <c r="O88" s="270">
        <f>N88/M88*100</f>
        <v>174.7933884297521</v>
      </c>
      <c r="P88" s="270">
        <f>L88/E88</f>
        <v>0.29333333333333333</v>
      </c>
      <c r="Q88" s="270">
        <f>N88/$C$3*12/P88</f>
        <v>524.38016528925618</v>
      </c>
      <c r="R88" s="546"/>
      <c r="S88" s="546"/>
      <c r="T88" s="546"/>
      <c r="U88" s="546"/>
      <c r="V88" s="546"/>
      <c r="W88" s="546"/>
      <c r="X88" s="546"/>
      <c r="Y88" s="546"/>
      <c r="Z88" s="546"/>
      <c r="AA88" s="546"/>
      <c r="AB88" s="546"/>
      <c r="AC88" s="1055"/>
      <c r="AD88" s="546"/>
      <c r="AE88" s="1092"/>
      <c r="AF88" s="546"/>
      <c r="AG88" s="546"/>
      <c r="AH88" s="546"/>
      <c r="AI88" s="546"/>
      <c r="AJ88" s="546"/>
      <c r="AK88" s="1276"/>
      <c r="AL88" s="1288"/>
      <c r="AM88" s="2728"/>
      <c r="AN88" s="1398"/>
    </row>
    <row r="89" spans="1:40" s="2690" customFormat="1" x14ac:dyDescent="0.25">
      <c r="A89" s="411">
        <v>1</v>
      </c>
      <c r="B89" s="411">
        <v>1</v>
      </c>
      <c r="C89" s="1722" t="s">
        <v>33</v>
      </c>
      <c r="D89" s="1722"/>
      <c r="E89" s="1722"/>
      <c r="F89" s="2416">
        <f>SUM(F88:F88)</f>
        <v>11</v>
      </c>
      <c r="G89" s="2483">
        <f>SUM(G88:G88)</f>
        <v>10</v>
      </c>
      <c r="H89" s="2483">
        <f>SUM(H88:H88)</f>
        <v>7</v>
      </c>
      <c r="I89" s="2483">
        <f>H89/G89*100</f>
        <v>70</v>
      </c>
      <c r="J89" s="2484">
        <f>SUM(L89/F89)</f>
        <v>8</v>
      </c>
      <c r="K89" s="385">
        <f>N89/H89</f>
        <v>20.142857142857142</v>
      </c>
      <c r="L89" s="990">
        <f>SUM(L88:L88)</f>
        <v>88</v>
      </c>
      <c r="M89" s="990">
        <f>SUM(M88:M88)</f>
        <v>80.666666666666657</v>
      </c>
      <c r="N89" s="990">
        <f>SUM(N88:N88)</f>
        <v>141</v>
      </c>
      <c r="O89" s="270">
        <f>N89/M89*100</f>
        <v>174.7933884297521</v>
      </c>
      <c r="P89" s="1629">
        <f>SUM(P88:P88)</f>
        <v>0.29333333333333333</v>
      </c>
      <c r="Q89" s="270">
        <f>N89/$C$3*12/P89</f>
        <v>524.38016528925618</v>
      </c>
      <c r="R89" s="565"/>
      <c r="S89" s="565"/>
      <c r="T89" s="565"/>
      <c r="U89" s="565"/>
      <c r="V89" s="565"/>
      <c r="W89" s="565"/>
      <c r="X89" s="565"/>
      <c r="Y89" s="565"/>
      <c r="Z89" s="565"/>
      <c r="AA89" s="565"/>
      <c r="AB89" s="565"/>
      <c r="AC89" s="2739"/>
      <c r="AD89" s="602"/>
      <c r="AE89" s="1412"/>
      <c r="AF89" s="602"/>
      <c r="AG89" s="602"/>
      <c r="AH89" s="602"/>
      <c r="AI89" s="565"/>
      <c r="AJ89" s="565"/>
      <c r="AK89" s="2485">
        <f>SUM(AK88:AK88)</f>
        <v>0</v>
      </c>
      <c r="AL89" s="1236"/>
      <c r="AM89" s="2728"/>
      <c r="AN89" s="1398"/>
    </row>
    <row r="90" spans="1:40" s="2690" customFormat="1" ht="30" x14ac:dyDescent="0.25">
      <c r="A90" s="411">
        <v>1</v>
      </c>
      <c r="B90" s="411">
        <v>1</v>
      </c>
      <c r="C90" s="2" t="s">
        <v>127</v>
      </c>
      <c r="D90" s="2"/>
      <c r="E90" s="1722"/>
      <c r="F90" s="2416"/>
      <c r="G90" s="2483"/>
      <c r="H90" s="2483"/>
      <c r="I90" s="2483"/>
      <c r="J90" s="2484"/>
      <c r="K90" s="385"/>
      <c r="L90" s="990"/>
      <c r="M90" s="990"/>
      <c r="N90" s="990"/>
      <c r="O90" s="270"/>
      <c r="P90" s="1629"/>
      <c r="Q90" s="270"/>
      <c r="R90" s="565"/>
      <c r="S90" s="565"/>
      <c r="T90" s="565"/>
      <c r="U90" s="565"/>
      <c r="V90" s="565"/>
      <c r="W90" s="565"/>
      <c r="X90" s="565"/>
      <c r="Y90" s="565"/>
      <c r="Z90" s="565"/>
      <c r="AA90" s="565"/>
      <c r="AB90" s="565"/>
      <c r="AC90" s="2740"/>
      <c r="AD90" s="565"/>
      <c r="AE90" s="1074"/>
      <c r="AF90" s="565"/>
      <c r="AG90" s="565"/>
      <c r="AH90" s="565"/>
      <c r="AI90" s="565"/>
      <c r="AJ90" s="565"/>
      <c r="AK90" s="2485"/>
      <c r="AL90" s="1236"/>
      <c r="AM90" s="2728"/>
      <c r="AN90" s="1398"/>
    </row>
    <row r="91" spans="1:40" s="2690" customFormat="1" x14ac:dyDescent="0.25">
      <c r="A91" s="411">
        <v>1</v>
      </c>
      <c r="B91" s="411">
        <v>1</v>
      </c>
      <c r="C91" s="9" t="s">
        <v>8</v>
      </c>
      <c r="D91" s="2688"/>
      <c r="E91" s="2486">
        <v>240</v>
      </c>
      <c r="F91" s="419">
        <v>900</v>
      </c>
      <c r="G91" s="213">
        <f>ROUND(F91/12*$C$3,0)</f>
        <v>825</v>
      </c>
      <c r="H91" s="213">
        <v>112</v>
      </c>
      <c r="I91" s="213">
        <f t="shared" ref="I91:I97" si="21">H91/G91*100</f>
        <v>13.575757575757578</v>
      </c>
      <c r="J91" s="608">
        <v>8</v>
      </c>
      <c r="K91" s="269">
        <f t="shared" ref="K91:K97" si="22">N91/H91</f>
        <v>8.2678571428571423</v>
      </c>
      <c r="L91" s="270">
        <f>ROUND(F91*J91,0)</f>
        <v>7200</v>
      </c>
      <c r="M91" s="270">
        <f>L91/12*$C$3</f>
        <v>6600</v>
      </c>
      <c r="N91" s="270">
        <v>926</v>
      </c>
      <c r="O91" s="270">
        <f t="shared" ref="O91:O97" si="23">N91/M91*100</f>
        <v>14.030303030303029</v>
      </c>
      <c r="P91" s="270">
        <f>L91/E91</f>
        <v>30</v>
      </c>
      <c r="Q91" s="270">
        <f t="shared" ref="Q91:Q97" si="24">N91/$C$3*12/P91</f>
        <v>33.672727272727272</v>
      </c>
      <c r="R91" s="546"/>
      <c r="S91" s="546"/>
      <c r="T91" s="546"/>
      <c r="U91" s="546"/>
      <c r="V91" s="546"/>
      <c r="W91" s="546"/>
      <c r="X91" s="546"/>
      <c r="Y91" s="546"/>
      <c r="Z91" s="546"/>
      <c r="AA91" s="546"/>
      <c r="AB91" s="546"/>
      <c r="AC91" s="1055"/>
      <c r="AD91" s="546"/>
      <c r="AE91" s="1092"/>
      <c r="AF91" s="546"/>
      <c r="AG91" s="546"/>
      <c r="AH91" s="546"/>
      <c r="AI91" s="546"/>
      <c r="AJ91" s="546"/>
      <c r="AK91" s="1276"/>
      <c r="AL91" s="1288"/>
      <c r="AM91" s="2728"/>
      <c r="AN91" s="1398"/>
    </row>
    <row r="92" spans="1:40" s="2690" customFormat="1" x14ac:dyDescent="0.25">
      <c r="A92" s="411"/>
      <c r="B92" s="411">
        <v>1</v>
      </c>
      <c r="C92" s="2688" t="s">
        <v>40</v>
      </c>
      <c r="D92" s="2688"/>
      <c r="E92" s="2741">
        <v>240</v>
      </c>
      <c r="F92" s="419">
        <v>700</v>
      </c>
      <c r="G92" s="213">
        <f>ROUND(F92/12*$C$3,0)</f>
        <v>642</v>
      </c>
      <c r="H92" s="213">
        <v>1178</v>
      </c>
      <c r="I92" s="213">
        <f t="shared" si="21"/>
        <v>183.48909657320874</v>
      </c>
      <c r="J92" s="608">
        <v>8</v>
      </c>
      <c r="K92" s="269">
        <f t="shared" si="22"/>
        <v>8.4235993208828521</v>
      </c>
      <c r="L92" s="270">
        <f>ROUND(F92*J92,0)</f>
        <v>5600</v>
      </c>
      <c r="M92" s="270">
        <f>L92/12*$C$3</f>
        <v>5133.3333333333339</v>
      </c>
      <c r="N92" s="270">
        <v>9923</v>
      </c>
      <c r="O92" s="270">
        <f t="shared" si="23"/>
        <v>193.30519480519479</v>
      </c>
      <c r="P92" s="270">
        <f>L92/E92</f>
        <v>23.333333333333332</v>
      </c>
      <c r="Q92" s="270">
        <f t="shared" si="24"/>
        <v>463.93246753246757</v>
      </c>
      <c r="R92" s="546"/>
      <c r="S92" s="546"/>
      <c r="T92" s="546"/>
      <c r="U92" s="546"/>
      <c r="V92" s="546"/>
      <c r="W92" s="546"/>
      <c r="X92" s="546"/>
      <c r="Y92" s="546"/>
      <c r="Z92" s="546"/>
      <c r="AA92" s="546"/>
      <c r="AB92" s="546"/>
      <c r="AC92" s="1055"/>
      <c r="AD92" s="546"/>
      <c r="AE92" s="1092"/>
      <c r="AF92" s="546"/>
      <c r="AG92" s="546"/>
      <c r="AH92" s="546"/>
      <c r="AI92" s="546"/>
      <c r="AJ92" s="546"/>
      <c r="AK92" s="1276"/>
      <c r="AL92" s="1288"/>
      <c r="AM92" s="2728"/>
      <c r="AN92" s="1398"/>
    </row>
    <row r="93" spans="1:40" s="2690" customFormat="1" ht="30" x14ac:dyDescent="0.25">
      <c r="A93" s="411"/>
      <c r="B93" s="411"/>
      <c r="C93" s="2688" t="s">
        <v>381</v>
      </c>
      <c r="D93" s="2688"/>
      <c r="E93" s="2741">
        <v>240</v>
      </c>
      <c r="F93" s="419">
        <v>68</v>
      </c>
      <c r="G93" s="213">
        <f>ROUND(F93/12*$C$3,0)</f>
        <v>62</v>
      </c>
      <c r="H93" s="213">
        <v>269</v>
      </c>
      <c r="I93" s="213">
        <f t="shared" si="21"/>
        <v>433.87096774193549</v>
      </c>
      <c r="J93" s="608">
        <v>1</v>
      </c>
      <c r="K93" s="269">
        <f t="shared" si="22"/>
        <v>2.4609665427509295</v>
      </c>
      <c r="L93" s="270">
        <f>ROUND(F93*J93,0)</f>
        <v>68</v>
      </c>
      <c r="M93" s="270">
        <f>L93/12*$C$3</f>
        <v>62.333333333333336</v>
      </c>
      <c r="N93" s="270">
        <v>662</v>
      </c>
      <c r="O93" s="270">
        <f t="shared" si="23"/>
        <v>1062.0320855614973</v>
      </c>
      <c r="P93" s="270">
        <f>L93/E93</f>
        <v>0.28333333333333333</v>
      </c>
      <c r="Q93" s="270">
        <f t="shared" si="24"/>
        <v>2548.8770053475932</v>
      </c>
      <c r="R93" s="546"/>
      <c r="S93" s="546"/>
      <c r="T93" s="546"/>
      <c r="U93" s="546"/>
      <c r="V93" s="546"/>
      <c r="W93" s="546"/>
      <c r="X93" s="546"/>
      <c r="Y93" s="546"/>
      <c r="Z93" s="546"/>
      <c r="AA93" s="546"/>
      <c r="AB93" s="546"/>
      <c r="AC93" s="1055"/>
      <c r="AD93" s="546"/>
      <c r="AE93" s="1092"/>
      <c r="AF93" s="546"/>
      <c r="AG93" s="546"/>
      <c r="AH93" s="546"/>
      <c r="AI93" s="546"/>
      <c r="AJ93" s="546"/>
      <c r="AK93" s="1276"/>
      <c r="AL93" s="1288"/>
      <c r="AM93" s="2728"/>
      <c r="AN93" s="1398"/>
    </row>
    <row r="94" spans="1:40" s="2690" customFormat="1" x14ac:dyDescent="0.25">
      <c r="A94" s="411"/>
      <c r="B94" s="411">
        <v>1</v>
      </c>
      <c r="C94" s="2688" t="s">
        <v>21</v>
      </c>
      <c r="D94" s="2688"/>
      <c r="E94" s="2741">
        <v>240</v>
      </c>
      <c r="F94" s="419">
        <v>100</v>
      </c>
      <c r="G94" s="213">
        <f>ROUND(F94/12*$C$3,0)</f>
        <v>92</v>
      </c>
      <c r="H94" s="213">
        <v>2</v>
      </c>
      <c r="I94" s="213">
        <f t="shared" si="21"/>
        <v>2.1739130434782608</v>
      </c>
      <c r="J94" s="608">
        <v>8</v>
      </c>
      <c r="K94" s="269">
        <f t="shared" si="22"/>
        <v>3</v>
      </c>
      <c r="L94" s="270">
        <f>ROUND(F94*J94,0)</f>
        <v>800</v>
      </c>
      <c r="M94" s="270">
        <f>L94/12*$C$3</f>
        <v>733.33333333333337</v>
      </c>
      <c r="N94" s="270">
        <v>6</v>
      </c>
      <c r="O94" s="270">
        <f t="shared" si="23"/>
        <v>0.81818181818181812</v>
      </c>
      <c r="P94" s="270">
        <f>L94/E94</f>
        <v>3.3333333333333335</v>
      </c>
      <c r="Q94" s="270">
        <f t="shared" si="24"/>
        <v>1.9636363636363634</v>
      </c>
      <c r="R94" s="546"/>
      <c r="S94" s="546"/>
      <c r="T94" s="546"/>
      <c r="U94" s="546"/>
      <c r="V94" s="546"/>
      <c r="W94" s="546"/>
      <c r="X94" s="546"/>
      <c r="Y94" s="546"/>
      <c r="Z94" s="546"/>
      <c r="AA94" s="546"/>
      <c r="AB94" s="546"/>
      <c r="AC94" s="1055"/>
      <c r="AD94" s="546"/>
      <c r="AE94" s="1092"/>
      <c r="AF94" s="546"/>
      <c r="AG94" s="546"/>
      <c r="AH94" s="546"/>
      <c r="AI94" s="546"/>
      <c r="AJ94" s="546"/>
      <c r="AK94" s="1276"/>
      <c r="AL94" s="1288"/>
      <c r="AM94" s="2728"/>
      <c r="AN94" s="1398"/>
    </row>
    <row r="95" spans="1:40" s="2690" customFormat="1" x14ac:dyDescent="0.25">
      <c r="A95" s="411"/>
      <c r="B95" s="411">
        <v>1</v>
      </c>
      <c r="C95" s="2688" t="s">
        <v>47</v>
      </c>
      <c r="D95" s="2688"/>
      <c r="E95" s="2741">
        <v>240</v>
      </c>
      <c r="F95" s="419">
        <v>15</v>
      </c>
      <c r="G95" s="213">
        <f>ROUND(F95/12*$C$3,0)</f>
        <v>14</v>
      </c>
      <c r="H95" s="213">
        <v>192</v>
      </c>
      <c r="I95" s="213">
        <f t="shared" si="21"/>
        <v>1371.4285714285713</v>
      </c>
      <c r="J95" s="608">
        <v>8</v>
      </c>
      <c r="K95" s="269">
        <f t="shared" si="22"/>
        <v>9.1458333333333339</v>
      </c>
      <c r="L95" s="270">
        <f>ROUND(F95*J95,0)</f>
        <v>120</v>
      </c>
      <c r="M95" s="270">
        <f>L95/12*$C$3</f>
        <v>110</v>
      </c>
      <c r="N95" s="270">
        <v>1756</v>
      </c>
      <c r="O95" s="270">
        <f t="shared" si="23"/>
        <v>1596.3636363636363</v>
      </c>
      <c r="P95" s="270">
        <f>L95/E95</f>
        <v>0.5</v>
      </c>
      <c r="Q95" s="270">
        <f t="shared" si="24"/>
        <v>3831.272727272727</v>
      </c>
      <c r="R95" s="546"/>
      <c r="S95" s="546"/>
      <c r="T95" s="546"/>
      <c r="U95" s="546"/>
      <c r="V95" s="546"/>
      <c r="W95" s="546"/>
      <c r="X95" s="546"/>
      <c r="Y95" s="546"/>
      <c r="Z95" s="546"/>
      <c r="AA95" s="546"/>
      <c r="AB95" s="546"/>
      <c r="AC95" s="1055"/>
      <c r="AD95" s="546"/>
      <c r="AE95" s="1092"/>
      <c r="AF95" s="546"/>
      <c r="AG95" s="546"/>
      <c r="AH95" s="546"/>
      <c r="AI95" s="546"/>
      <c r="AJ95" s="546"/>
      <c r="AK95" s="1276"/>
      <c r="AL95" s="1288"/>
      <c r="AM95" s="2728"/>
      <c r="AN95" s="1398"/>
    </row>
    <row r="96" spans="1:40" s="249" customFormat="1" x14ac:dyDescent="0.25">
      <c r="A96" s="411">
        <v>1</v>
      </c>
      <c r="B96" s="411">
        <v>1</v>
      </c>
      <c r="C96" s="2487" t="s">
        <v>154</v>
      </c>
      <c r="D96" s="2487"/>
      <c r="E96" s="2487"/>
      <c r="F96" s="417">
        <f>SUM(F91:F95)</f>
        <v>1783</v>
      </c>
      <c r="G96" s="780">
        <f>SUM(G91:G95)</f>
        <v>1635</v>
      </c>
      <c r="H96" s="780">
        <f>SUM(H91:H95)</f>
        <v>1753</v>
      </c>
      <c r="I96" s="213">
        <f t="shared" si="21"/>
        <v>107.21712538226301</v>
      </c>
      <c r="J96" s="2484">
        <f>SUM(L96/F96)</f>
        <v>7.7330342120022433</v>
      </c>
      <c r="K96" s="269">
        <f t="shared" si="22"/>
        <v>7.571591557330291</v>
      </c>
      <c r="L96" s="1486">
        <f>SUM(L91:L95)</f>
        <v>13788</v>
      </c>
      <c r="M96" s="1486">
        <f>SUM(M91:M95)</f>
        <v>12639.000000000002</v>
      </c>
      <c r="N96" s="1486">
        <f>SUM(N91:N95)</f>
        <v>13273</v>
      </c>
      <c r="O96" s="270">
        <f t="shared" si="23"/>
        <v>105.01621963762955</v>
      </c>
      <c r="P96" s="1486">
        <f>SUM(P91:P95)</f>
        <v>57.449999999999996</v>
      </c>
      <c r="Q96" s="270">
        <f t="shared" si="24"/>
        <v>252.03892713031098</v>
      </c>
      <c r="R96" s="2742"/>
      <c r="S96" s="2742"/>
      <c r="T96" s="2742"/>
      <c r="U96" s="2742"/>
      <c r="V96" s="2742"/>
      <c r="W96" s="2742"/>
      <c r="X96" s="2742"/>
      <c r="Y96" s="2742"/>
      <c r="Z96" s="2742"/>
      <c r="AA96" s="2742"/>
      <c r="AB96" s="2742"/>
      <c r="AC96" s="2739"/>
      <c r="AD96" s="602"/>
      <c r="AE96" s="1412"/>
      <c r="AF96" s="602"/>
      <c r="AG96" s="602"/>
      <c r="AH96" s="602"/>
      <c r="AI96" s="2742"/>
      <c r="AJ96" s="2742"/>
      <c r="AK96" s="1303">
        <f>SUM(AK91:AK95)</f>
        <v>0</v>
      </c>
      <c r="AL96" s="1298"/>
      <c r="AM96" s="2728"/>
      <c r="AN96" s="1456"/>
    </row>
    <row r="97" spans="1:271" s="2690" customFormat="1" ht="29.25" x14ac:dyDescent="0.25">
      <c r="A97" s="411">
        <v>1</v>
      </c>
      <c r="B97" s="411">
        <v>1</v>
      </c>
      <c r="C97" s="997" t="s">
        <v>140</v>
      </c>
      <c r="D97" s="997"/>
      <c r="E97" s="997"/>
      <c r="F97" s="2416">
        <f>SUM(F96,F89)</f>
        <v>1794</v>
      </c>
      <c r="G97" s="2483">
        <f>SUM(G96,G89)</f>
        <v>1645</v>
      </c>
      <c r="H97" s="2483">
        <f>SUM(H96,H89)</f>
        <v>1760</v>
      </c>
      <c r="I97" s="2483">
        <f t="shared" si="21"/>
        <v>106.99088145896656</v>
      </c>
      <c r="J97" s="565">
        <f>SUM(L97/F97)</f>
        <v>7.7346711259754741</v>
      </c>
      <c r="K97" s="269">
        <f t="shared" si="22"/>
        <v>7.6215909090909095</v>
      </c>
      <c r="L97" s="2483">
        <f>SUM(L96,L89)</f>
        <v>13876</v>
      </c>
      <c r="M97" s="2483">
        <f>SUM(M96,M89)</f>
        <v>12719.666666666668</v>
      </c>
      <c r="N97" s="2483">
        <f>SUM(N96,N89)</f>
        <v>13414</v>
      </c>
      <c r="O97" s="270">
        <f t="shared" si="23"/>
        <v>105.45873843654184</v>
      </c>
      <c r="P97" s="2483">
        <f>SUM(P96,P89)</f>
        <v>57.743333333333332</v>
      </c>
      <c r="Q97" s="270">
        <f t="shared" si="24"/>
        <v>253.42240741421023</v>
      </c>
      <c r="R97" s="2743">
        <v>40138.852596998404</v>
      </c>
      <c r="S97" s="2743">
        <v>40138.852596998404</v>
      </c>
      <c r="T97" s="2743">
        <v>40138.852596998404</v>
      </c>
      <c r="U97" s="2743">
        <v>40138.852596998404</v>
      </c>
      <c r="V97" s="2743">
        <v>40138.852596998404</v>
      </c>
      <c r="W97" s="2743">
        <v>40138.852596998404</v>
      </c>
      <c r="X97" s="2743">
        <v>40138.852596998404</v>
      </c>
      <c r="Y97" s="2743">
        <v>40138.852596998404</v>
      </c>
      <c r="Z97" s="2743">
        <v>40138.852596998404</v>
      </c>
      <c r="AA97" s="2743">
        <v>40138.852596998404</v>
      </c>
      <c r="AB97" s="2743">
        <v>40138.852596998404</v>
      </c>
      <c r="AC97" s="1200">
        <f>R97/12*$C$3+(S97-R97)/11*10+(T97-S97)/10*9+(U97-T97)/9*8+(V97-U97)/8*7+(W97-V97)/7*6+(X97-W97)/6*5+(Y97-X97)/5*4+(Z97-Y97)/4*3+(AA97-Z97)/3*2+(AB97-AA97)/2*1</f>
        <v>36793.948213915202</v>
      </c>
      <c r="AD97" s="565">
        <f>AJ97-AI97-AF97</f>
        <v>36767.784819999993</v>
      </c>
      <c r="AE97" s="1074"/>
      <c r="AF97" s="565"/>
      <c r="AG97" s="565">
        <f>AD97-AC97</f>
        <v>-26.163393915208871</v>
      </c>
      <c r="AH97" s="565"/>
      <c r="AI97" s="2743">
        <v>-14.240489999999999</v>
      </c>
      <c r="AJ97" s="2743">
        <v>36753.544329999997</v>
      </c>
      <c r="AK97" s="2485">
        <f>SUM(AK96,AK89)</f>
        <v>0</v>
      </c>
      <c r="AL97" s="2485"/>
      <c r="AM97" s="2728"/>
      <c r="AN97" s="1398"/>
    </row>
    <row r="98" spans="1:271" s="2690" customFormat="1" x14ac:dyDescent="0.25">
      <c r="A98" s="411">
        <v>1</v>
      </c>
      <c r="B98" s="411">
        <v>1</v>
      </c>
      <c r="C98" s="775"/>
      <c r="D98" s="775"/>
      <c r="E98" s="775"/>
      <c r="F98" s="417"/>
      <c r="G98" s="213"/>
      <c r="H98" s="213"/>
      <c r="I98" s="213"/>
      <c r="J98" s="2011"/>
      <c r="K98" s="2011"/>
      <c r="L98" s="2011"/>
      <c r="M98" s="2011"/>
      <c r="N98" s="2011"/>
      <c r="O98" s="2011"/>
      <c r="P98" s="2011"/>
      <c r="Q98" s="2011"/>
      <c r="R98" s="546"/>
      <c r="S98" s="546"/>
      <c r="T98" s="546"/>
      <c r="U98" s="546"/>
      <c r="V98" s="546"/>
      <c r="W98" s="546"/>
      <c r="X98" s="546"/>
      <c r="Y98" s="546"/>
      <c r="Z98" s="546"/>
      <c r="AA98" s="546"/>
      <c r="AB98" s="546"/>
      <c r="AC98" s="1055"/>
      <c r="AD98" s="546">
        <f>AJ98-AI98</f>
        <v>0</v>
      </c>
      <c r="AE98" s="1092"/>
      <c r="AF98" s="546"/>
      <c r="AG98" s="546">
        <f>AD98-AC98</f>
        <v>0</v>
      </c>
      <c r="AH98" s="546"/>
      <c r="AI98" s="546"/>
      <c r="AJ98" s="546"/>
      <c r="AK98" s="1276"/>
      <c r="AL98" s="1288"/>
      <c r="AM98" s="2728"/>
      <c r="AN98" s="1398"/>
    </row>
    <row r="99" spans="1:271" s="2690" customFormat="1" x14ac:dyDescent="0.25">
      <c r="A99" s="411">
        <v>1</v>
      </c>
      <c r="B99" s="411">
        <v>1</v>
      </c>
      <c r="C99" s="1506" t="s">
        <v>314</v>
      </c>
      <c r="D99" s="2744"/>
      <c r="E99" s="2744"/>
      <c r="F99" s="2745"/>
      <c r="G99" s="2746"/>
      <c r="H99" s="2746"/>
      <c r="I99" s="2746"/>
      <c r="J99" s="1887"/>
      <c r="K99" s="1887"/>
      <c r="L99" s="1887"/>
      <c r="M99" s="1887"/>
      <c r="N99" s="1887">
        <f>N24+N97</f>
        <v>104093</v>
      </c>
      <c r="O99" s="1887"/>
      <c r="P99" s="1887"/>
      <c r="Q99" s="1887"/>
      <c r="R99" s="2076">
        <f t="shared" ref="R99:AJ99" si="25">R97+R86+R24</f>
        <v>960734.84200463025</v>
      </c>
      <c r="S99" s="2076">
        <f t="shared" ref="S99:T99" si="26">S97+S86+S24</f>
        <v>960734.84200463025</v>
      </c>
      <c r="T99" s="2076">
        <f t="shared" si="26"/>
        <v>960734.84200463025</v>
      </c>
      <c r="U99" s="2076">
        <f t="shared" ref="U99:V99" si="27">U97+U86+U24</f>
        <v>970788.06542743021</v>
      </c>
      <c r="V99" s="2076">
        <f t="shared" si="27"/>
        <v>970788.06542743021</v>
      </c>
      <c r="W99" s="2076">
        <f t="shared" ref="W99:X99" si="28">W97+W86+W24</f>
        <v>974755.81863063015</v>
      </c>
      <c r="X99" s="2076">
        <f t="shared" si="28"/>
        <v>974755.81863063015</v>
      </c>
      <c r="Y99" s="2076">
        <f t="shared" ref="Y99:Z99" si="29">Y97+Y86+Y24</f>
        <v>1061256.889047964</v>
      </c>
      <c r="Z99" s="2076">
        <f t="shared" si="29"/>
        <v>1084918.438455164</v>
      </c>
      <c r="AA99" s="2076">
        <f t="shared" ref="AA99:AB99" si="30">AA97+AA86+AA24</f>
        <v>1098283.215247564</v>
      </c>
      <c r="AB99" s="2076">
        <f t="shared" si="30"/>
        <v>1098283.215247564</v>
      </c>
      <c r="AC99" s="2770">
        <f t="shared" si="25"/>
        <v>1006512.118553651</v>
      </c>
      <c r="AD99" s="2076">
        <f t="shared" si="25"/>
        <v>1273248.5985599996</v>
      </c>
      <c r="AE99" s="2897">
        <f t="shared" si="25"/>
        <v>1222.937959999982</v>
      </c>
      <c r="AF99" s="2076">
        <f t="shared" si="25"/>
        <v>-11592.24538</v>
      </c>
      <c r="AG99" s="2076">
        <f t="shared" si="25"/>
        <v>266736.48000634857</v>
      </c>
      <c r="AH99" s="2076">
        <f t="shared" si="25"/>
        <v>-646.82673999999997</v>
      </c>
      <c r="AI99" s="2076">
        <f t="shared" si="25"/>
        <v>-18194.159190000002</v>
      </c>
      <c r="AJ99" s="2076">
        <f t="shared" si="25"/>
        <v>1244685.1319499998</v>
      </c>
      <c r="AK99" s="2747"/>
      <c r="AL99" s="1311">
        <f>AL97+AL86+AL24</f>
        <v>0</v>
      </c>
      <c r="AM99" s="2728"/>
      <c r="AN99" s="1398"/>
    </row>
    <row r="100" spans="1:271" x14ac:dyDescent="0.25">
      <c r="A100" s="411">
        <v>1</v>
      </c>
      <c r="B100" s="411">
        <v>1</v>
      </c>
      <c r="C100" s="922"/>
      <c r="D100" s="922"/>
      <c r="E100" s="922"/>
      <c r="F100" s="2748"/>
      <c r="G100" s="2749"/>
      <c r="H100" s="2749"/>
      <c r="I100" s="2749"/>
      <c r="J100" s="2749"/>
      <c r="K100" s="2749"/>
      <c r="L100" s="2749"/>
      <c r="M100" s="2749"/>
      <c r="N100" s="2749"/>
      <c r="O100" s="2749"/>
      <c r="P100" s="2749"/>
      <c r="Q100" s="2749"/>
      <c r="R100" s="564"/>
      <c r="S100" s="564"/>
      <c r="T100" s="564"/>
      <c r="U100" s="564"/>
      <c r="V100" s="564"/>
      <c r="W100" s="564"/>
      <c r="X100" s="564"/>
      <c r="Y100" s="564"/>
      <c r="Z100" s="564"/>
      <c r="AA100" s="564"/>
      <c r="AB100" s="564"/>
      <c r="AC100" s="2750"/>
      <c r="AD100" s="564"/>
      <c r="AE100" s="1077"/>
      <c r="AF100" s="564"/>
      <c r="AG100" s="564"/>
      <c r="AH100" s="3637"/>
      <c r="AI100" s="3637"/>
      <c r="AJ100" s="564"/>
      <c r="AK100" s="2751"/>
      <c r="AL100" s="2752"/>
      <c r="AM100" s="2728"/>
    </row>
    <row r="101" spans="1:271" s="2757" customFormat="1" ht="31.5" x14ac:dyDescent="0.25">
      <c r="A101" s="411">
        <v>1</v>
      </c>
      <c r="B101" s="411">
        <v>1</v>
      </c>
      <c r="C101" s="2272" t="s">
        <v>478</v>
      </c>
      <c r="D101" s="1447"/>
      <c r="E101" s="1557"/>
      <c r="F101" s="394"/>
      <c r="G101" s="2753"/>
      <c r="H101" s="2753"/>
      <c r="I101" s="2753"/>
      <c r="J101" s="2754"/>
      <c r="K101" s="2754"/>
      <c r="L101" s="270"/>
      <c r="M101" s="270"/>
      <c r="N101" s="270"/>
      <c r="O101" s="270"/>
      <c r="P101" s="270"/>
      <c r="Q101" s="270"/>
      <c r="R101" s="2755"/>
      <c r="S101" s="2755"/>
      <c r="T101" s="2755"/>
      <c r="U101" s="2755"/>
      <c r="V101" s="2755"/>
      <c r="W101" s="2755"/>
      <c r="X101" s="2755"/>
      <c r="Y101" s="2755"/>
      <c r="Z101" s="2755"/>
      <c r="AA101" s="2755"/>
      <c r="AB101" s="2755"/>
      <c r="AC101" s="2708"/>
      <c r="AD101" s="2755"/>
      <c r="AE101" s="3635"/>
      <c r="AF101" s="2755"/>
      <c r="AG101" s="2755"/>
      <c r="AH101" s="3638"/>
      <c r="AI101" s="3638"/>
      <c r="AJ101" s="2755"/>
      <c r="AK101" s="2756"/>
      <c r="AL101" s="2709"/>
      <c r="AM101" s="2728"/>
      <c r="AN101" s="1441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  <c r="JJ101" s="5"/>
      <c r="JK101" s="5"/>
    </row>
    <row r="102" spans="1:271" s="2690" customFormat="1" x14ac:dyDescent="0.25">
      <c r="A102" s="411">
        <v>1</v>
      </c>
      <c r="B102" s="411">
        <v>1</v>
      </c>
      <c r="C102" s="1884" t="s">
        <v>5</v>
      </c>
      <c r="D102" s="1884"/>
      <c r="E102" s="1884"/>
      <c r="F102" s="419"/>
      <c r="G102" s="375"/>
      <c r="H102" s="375"/>
      <c r="I102" s="375"/>
      <c r="J102" s="2475"/>
      <c r="K102" s="2475"/>
      <c r="L102" s="2476"/>
      <c r="M102" s="2476"/>
      <c r="N102" s="2476"/>
      <c r="O102" s="2476"/>
      <c r="P102" s="2476"/>
      <c r="Q102" s="2476"/>
      <c r="R102" s="2758"/>
      <c r="S102" s="2758"/>
      <c r="T102" s="2758"/>
      <c r="U102" s="2758"/>
      <c r="V102" s="2758"/>
      <c r="W102" s="2758"/>
      <c r="X102" s="2758"/>
      <c r="Y102" s="2758"/>
      <c r="Z102" s="2758"/>
      <c r="AA102" s="2758"/>
      <c r="AB102" s="2758"/>
      <c r="AC102" s="2714"/>
      <c r="AD102" s="2758"/>
      <c r="AE102" s="2830"/>
      <c r="AF102" s="2758"/>
      <c r="AG102" s="2758"/>
      <c r="AH102" s="2758"/>
      <c r="AI102" s="2758"/>
      <c r="AJ102" s="2758"/>
      <c r="AK102" s="1280"/>
      <c r="AL102" s="2533"/>
      <c r="AM102" s="2728"/>
      <c r="AN102" s="1398"/>
    </row>
    <row r="103" spans="1:271" s="2690" customFormat="1" x14ac:dyDescent="0.25">
      <c r="A103" s="411">
        <v>1</v>
      </c>
      <c r="B103" s="411">
        <v>1</v>
      </c>
      <c r="C103" s="243" t="s">
        <v>40</v>
      </c>
      <c r="D103" s="1454" t="s">
        <v>246</v>
      </c>
      <c r="E103" s="223">
        <v>340</v>
      </c>
      <c r="F103" s="419">
        <v>626</v>
      </c>
      <c r="G103" s="213">
        <f>F103/12*$C$3</f>
        <v>573.83333333333326</v>
      </c>
      <c r="H103" s="375">
        <v>577</v>
      </c>
      <c r="I103" s="368">
        <f>H103/G103*100</f>
        <v>100.55184432181238</v>
      </c>
      <c r="J103" s="2759">
        <v>12</v>
      </c>
      <c r="K103" s="269">
        <f>N103/H103</f>
        <v>12.913344887348353</v>
      </c>
      <c r="L103" s="270">
        <f>ROUND(F103*J103,0)</f>
        <v>7512</v>
      </c>
      <c r="M103" s="270">
        <f>L103/12*$C$3</f>
        <v>6886</v>
      </c>
      <c r="N103" s="270">
        <v>7451</v>
      </c>
      <c r="O103" s="270">
        <f>N103/M103*100</f>
        <v>108.20505373221027</v>
      </c>
      <c r="P103" s="270">
        <f>ROUND(L103/E103,0)</f>
        <v>22</v>
      </c>
      <c r="Q103" s="270">
        <f>N103/$C$3*12/P103</f>
        <v>369.47107438016525</v>
      </c>
      <c r="R103" s="2758"/>
      <c r="S103" s="2758"/>
      <c r="T103" s="2758"/>
      <c r="U103" s="2758"/>
      <c r="V103" s="2758"/>
      <c r="W103" s="2758"/>
      <c r="X103" s="2758"/>
      <c r="Y103" s="2758"/>
      <c r="Z103" s="2758"/>
      <c r="AA103" s="2758"/>
      <c r="AB103" s="2758"/>
      <c r="AC103" s="2714"/>
      <c r="AD103" s="2758"/>
      <c r="AE103" s="2830"/>
      <c r="AF103" s="2758"/>
      <c r="AG103" s="2758"/>
      <c r="AH103" s="2758"/>
      <c r="AI103" s="2758"/>
      <c r="AJ103" s="2758"/>
      <c r="AK103" s="1280"/>
      <c r="AL103" s="2533"/>
      <c r="AM103" s="2728"/>
      <c r="AN103" s="1398"/>
    </row>
    <row r="104" spans="1:271" s="2690" customFormat="1" x14ac:dyDescent="0.25">
      <c r="A104" s="411">
        <v>1</v>
      </c>
      <c r="B104" s="411">
        <v>1</v>
      </c>
      <c r="C104" s="243" t="s">
        <v>48</v>
      </c>
      <c r="D104" s="1454" t="s">
        <v>246</v>
      </c>
      <c r="E104" s="223">
        <v>340</v>
      </c>
      <c r="F104" s="419">
        <v>335</v>
      </c>
      <c r="G104" s="213">
        <f>F104/12*$C$3</f>
        <v>307.08333333333337</v>
      </c>
      <c r="H104" s="375">
        <v>349</v>
      </c>
      <c r="I104" s="368">
        <f>H104/G104*100</f>
        <v>113.64993215739483</v>
      </c>
      <c r="J104" s="2759">
        <v>10.5</v>
      </c>
      <c r="K104" s="269">
        <f>N104/H104</f>
        <v>9.9369627507163329</v>
      </c>
      <c r="L104" s="270">
        <f>ROUND(F104*J104,0)</f>
        <v>3518</v>
      </c>
      <c r="M104" s="270">
        <f>L104/12*$C$3</f>
        <v>3224.8333333333335</v>
      </c>
      <c r="N104" s="270">
        <v>3468</v>
      </c>
      <c r="O104" s="270">
        <f>N104/M104*100</f>
        <v>107.54044136647889</v>
      </c>
      <c r="P104" s="270">
        <f>ROUND(L104/E104,0)</f>
        <v>10</v>
      </c>
      <c r="Q104" s="270">
        <f>N104/$C$3*12/P104</f>
        <v>378.32727272727271</v>
      </c>
      <c r="R104" s="2758"/>
      <c r="S104" s="2758"/>
      <c r="T104" s="2758"/>
      <c r="U104" s="2758"/>
      <c r="V104" s="2758"/>
      <c r="W104" s="2758"/>
      <c r="X104" s="2758"/>
      <c r="Y104" s="2758"/>
      <c r="Z104" s="2758"/>
      <c r="AA104" s="2758"/>
      <c r="AB104" s="2758"/>
      <c r="AC104" s="2714"/>
      <c r="AD104" s="2758"/>
      <c r="AE104" s="2830"/>
      <c r="AF104" s="2758"/>
      <c r="AG104" s="2758"/>
      <c r="AH104" s="2758"/>
      <c r="AI104" s="2758"/>
      <c r="AJ104" s="2758"/>
      <c r="AK104" s="1280"/>
      <c r="AL104" s="2533"/>
      <c r="AM104" s="2728"/>
      <c r="AN104" s="1398"/>
    </row>
    <row r="105" spans="1:271" s="2690" customFormat="1" x14ac:dyDescent="0.25">
      <c r="A105" s="411">
        <v>1</v>
      </c>
      <c r="B105" s="411">
        <v>1</v>
      </c>
      <c r="C105" s="243" t="s">
        <v>47</v>
      </c>
      <c r="D105" s="1454" t="s">
        <v>246</v>
      </c>
      <c r="E105" s="223">
        <v>340</v>
      </c>
      <c r="F105" s="419">
        <v>962</v>
      </c>
      <c r="G105" s="213">
        <f>F105/12*$C$3</f>
        <v>881.83333333333337</v>
      </c>
      <c r="H105" s="375">
        <v>888</v>
      </c>
      <c r="I105" s="368">
        <f>H105/G105*100</f>
        <v>100.69930069930069</v>
      </c>
      <c r="J105" s="2759">
        <v>10.5</v>
      </c>
      <c r="K105" s="269">
        <f>N105/H105</f>
        <v>9.8547297297297298</v>
      </c>
      <c r="L105" s="270">
        <f>ROUND(F105*J105,0)</f>
        <v>10101</v>
      </c>
      <c r="M105" s="270">
        <f>L105/12*$C$3</f>
        <v>9259.25</v>
      </c>
      <c r="N105" s="270">
        <v>8751</v>
      </c>
      <c r="O105" s="270">
        <f>N105/M105*100</f>
        <v>94.510894510894516</v>
      </c>
      <c r="P105" s="270">
        <f>ROUND(L105/E105,0)</f>
        <v>30</v>
      </c>
      <c r="Q105" s="270">
        <f>N105/$C$3*12/P105</f>
        <v>318.21818181818179</v>
      </c>
      <c r="R105" s="2758"/>
      <c r="S105" s="2758"/>
      <c r="T105" s="2758"/>
      <c r="U105" s="2758"/>
      <c r="V105" s="2758"/>
      <c r="W105" s="2758"/>
      <c r="X105" s="2758"/>
      <c r="Y105" s="2758"/>
      <c r="Z105" s="2758"/>
      <c r="AA105" s="2758"/>
      <c r="AB105" s="2758"/>
      <c r="AC105" s="2714"/>
      <c r="AD105" s="2758"/>
      <c r="AE105" s="2830"/>
      <c r="AF105" s="2758"/>
      <c r="AG105" s="2758"/>
      <c r="AH105" s="2758"/>
      <c r="AI105" s="2758"/>
      <c r="AJ105" s="2758"/>
      <c r="AK105" s="1280"/>
      <c r="AL105" s="2533"/>
      <c r="AM105" s="2728"/>
      <c r="AN105" s="1398"/>
    </row>
    <row r="106" spans="1:271" s="2690" customFormat="1" ht="29.25" x14ac:dyDescent="0.25">
      <c r="A106" s="411">
        <v>1</v>
      </c>
      <c r="B106" s="411">
        <v>1</v>
      </c>
      <c r="C106" s="996" t="s">
        <v>7</v>
      </c>
      <c r="D106" s="3513"/>
      <c r="E106" s="996"/>
      <c r="F106" s="2416">
        <f>SUM(F103:F105)</f>
        <v>1923</v>
      </c>
      <c r="G106" s="2483">
        <f>SUM(G103:G105)</f>
        <v>1762.75</v>
      </c>
      <c r="H106" s="2483">
        <f>SUM(H103:H105)</f>
        <v>1814</v>
      </c>
      <c r="I106" s="1044">
        <f>H106/G106*100</f>
        <v>102.90738902283366</v>
      </c>
      <c r="J106" s="2484">
        <f>SUM(L106/F106)</f>
        <v>10.988559542381696</v>
      </c>
      <c r="K106" s="385">
        <f>N106/H106</f>
        <v>10.843439911797134</v>
      </c>
      <c r="L106" s="2483">
        <f>SUM(L103:L105)</f>
        <v>21131</v>
      </c>
      <c r="M106" s="2483">
        <f>SUM(M103:M105)</f>
        <v>19370.083333333336</v>
      </c>
      <c r="N106" s="2483">
        <f>SUM(N103:N105)</f>
        <v>19670</v>
      </c>
      <c r="O106" s="1629">
        <f>N106/M106*100</f>
        <v>101.54834990384656</v>
      </c>
      <c r="P106" s="1629">
        <f>SUM(P103:P105)</f>
        <v>62</v>
      </c>
      <c r="Q106" s="1629">
        <f>N106/$C$3*12/P106</f>
        <v>346.09970674486806</v>
      </c>
      <c r="R106" s="602">
        <v>71275.014939337052</v>
      </c>
      <c r="S106" s="602">
        <v>71275.014939337052</v>
      </c>
      <c r="T106" s="602">
        <v>71275.014939337052</v>
      </c>
      <c r="U106" s="602">
        <v>71275.014939337052</v>
      </c>
      <c r="V106" s="602">
        <v>71275.014939337052</v>
      </c>
      <c r="W106" s="602">
        <v>71275.014939337052</v>
      </c>
      <c r="X106" s="602">
        <v>71275.014939337052</v>
      </c>
      <c r="Y106" s="602">
        <v>71275.014939337052</v>
      </c>
      <c r="Z106" s="602">
        <v>71275.014939337052</v>
      </c>
      <c r="AA106" s="602">
        <v>71275.014939337052</v>
      </c>
      <c r="AB106" s="602">
        <v>71275.014939337052</v>
      </c>
      <c r="AC106" s="1200">
        <f>R106/12*$C$3+(S106-R106)/11*10+(T106-S106)/10*9+(U106-T106)/9*8+(V106-U106)/8*7+(W106-V106)/7*6+(X106-W106)/6*5+(Y106-X106)/5*4+(Z106-Y106)/4*3+(AA106-Z106)/3*2+(AB106-AA106)/2*1</f>
        <v>65335.43036105897</v>
      </c>
      <c r="AD106" s="602">
        <f>AJ106-AI106-AF106</f>
        <v>67632.592279999997</v>
      </c>
      <c r="AE106" s="1412"/>
      <c r="AF106" s="602">
        <v>-949.47003000000007</v>
      </c>
      <c r="AG106" s="602">
        <f>AD106-AC106</f>
        <v>2297.1619189410267</v>
      </c>
      <c r="AH106" s="602">
        <v>-52.16225</v>
      </c>
      <c r="AI106" s="602">
        <v>-616.27402000000006</v>
      </c>
      <c r="AJ106" s="602">
        <v>66066.848230000003</v>
      </c>
      <c r="AK106" s="2485">
        <f>SUM(AK103:AK105)</f>
        <v>0</v>
      </c>
      <c r="AL106" s="2730"/>
      <c r="AM106" s="2728"/>
      <c r="AN106" s="1398"/>
    </row>
    <row r="107" spans="1:271" s="2690" customFormat="1" x14ac:dyDescent="0.25">
      <c r="A107" s="411">
        <v>1</v>
      </c>
      <c r="B107" s="411">
        <v>1</v>
      </c>
      <c r="C107" s="2285" t="s">
        <v>14</v>
      </c>
      <c r="D107" s="2285"/>
      <c r="E107" s="792"/>
      <c r="F107" s="419"/>
      <c r="G107" s="375"/>
      <c r="H107" s="375"/>
      <c r="I107" s="375"/>
      <c r="J107" s="2484"/>
      <c r="K107" s="2484"/>
      <c r="L107" s="2760"/>
      <c r="M107" s="2760"/>
      <c r="N107" s="2760"/>
      <c r="O107" s="2760"/>
      <c r="P107" s="2760"/>
      <c r="Q107" s="2760"/>
      <c r="R107" s="602"/>
      <c r="S107" s="602"/>
      <c r="T107" s="602"/>
      <c r="U107" s="602"/>
      <c r="V107" s="602"/>
      <c r="W107" s="602"/>
      <c r="X107" s="602"/>
      <c r="Y107" s="602"/>
      <c r="Z107" s="602"/>
      <c r="AA107" s="602"/>
      <c r="AB107" s="602"/>
      <c r="AC107" s="2761"/>
      <c r="AD107" s="602"/>
      <c r="AE107" s="1412"/>
      <c r="AF107" s="602"/>
      <c r="AG107" s="602"/>
      <c r="AH107" s="602"/>
      <c r="AI107" s="602"/>
      <c r="AJ107" s="602"/>
      <c r="AK107" s="1280"/>
      <c r="AL107" s="2734"/>
      <c r="AM107" s="2728"/>
      <c r="AN107" s="1398"/>
    </row>
    <row r="108" spans="1:271" s="2690" customFormat="1" x14ac:dyDescent="0.25">
      <c r="A108" s="411">
        <v>1</v>
      </c>
      <c r="B108" s="411">
        <v>1</v>
      </c>
      <c r="C108" s="716" t="s">
        <v>382</v>
      </c>
      <c r="D108" s="792"/>
      <c r="E108" s="2044"/>
      <c r="F108" s="456"/>
      <c r="G108" s="782"/>
      <c r="H108" s="782"/>
      <c r="I108" s="213"/>
      <c r="J108" s="1141"/>
      <c r="K108" s="1141"/>
      <c r="L108" s="1844"/>
      <c r="M108" s="1844"/>
      <c r="N108" s="1844"/>
      <c r="O108" s="1844"/>
      <c r="P108" s="1844"/>
      <c r="Q108" s="1844"/>
      <c r="R108" s="608">
        <v>78737.468539999987</v>
      </c>
      <c r="S108" s="608">
        <v>78737.468539999987</v>
      </c>
      <c r="T108" s="608">
        <v>78737.468539999987</v>
      </c>
      <c r="U108" s="608">
        <v>78737.468539999987</v>
      </c>
      <c r="V108" s="608">
        <v>78737.468539999987</v>
      </c>
      <c r="W108" s="608">
        <v>78737.468539999987</v>
      </c>
      <c r="X108" s="608">
        <v>78737.468539999987</v>
      </c>
      <c r="Y108" s="608">
        <v>78737.468539999987</v>
      </c>
      <c r="Z108" s="608">
        <v>78737.468539999987</v>
      </c>
      <c r="AA108" s="608">
        <v>78737.468539999987</v>
      </c>
      <c r="AB108" s="608">
        <v>78737.468539999987</v>
      </c>
      <c r="AC108" s="3506">
        <f>(R108-1987.492)/12*$C$3+1987.492+(S108-R108)/11*10+(T108-S108)/10*9+(U108-T108)/9*8+(V108-U108)/8*7+(W108-V108)/7*6+(X108-W108)/6*5+(Y108-X108)/5*4+(Z108-Y108)/4*3+(AA108-Z108)/3*2+(AB108-AA108)/2*1</f>
        <v>72341.637161666658</v>
      </c>
      <c r="AD108" s="608">
        <f>AJ108-AI108-AF108</f>
        <v>71104.596649999978</v>
      </c>
      <c r="AE108" s="1495"/>
      <c r="AF108" s="608"/>
      <c r="AG108" s="608">
        <f>AD108-AC108</f>
        <v>-1237.0405116666807</v>
      </c>
      <c r="AH108" s="608"/>
      <c r="AI108" s="608">
        <v>-197.79179000000002</v>
      </c>
      <c r="AJ108" s="608">
        <v>70906.804859999975</v>
      </c>
      <c r="AK108" s="1247"/>
      <c r="AL108" s="1260"/>
      <c r="AM108" s="2728"/>
      <c r="AN108" s="1398"/>
    </row>
    <row r="109" spans="1:271" s="2690" customFormat="1" x14ac:dyDescent="0.25">
      <c r="A109" s="411"/>
      <c r="B109" s="411">
        <v>1</v>
      </c>
      <c r="C109" s="716" t="s">
        <v>329</v>
      </c>
      <c r="D109" s="792"/>
      <c r="E109" s="2044"/>
      <c r="F109" s="456"/>
      <c r="G109" s="782"/>
      <c r="H109" s="782"/>
      <c r="I109" s="213"/>
      <c r="J109" s="1141"/>
      <c r="K109" s="1141"/>
      <c r="L109" s="1844"/>
      <c r="M109" s="1844"/>
      <c r="N109" s="1844"/>
      <c r="O109" s="1844"/>
      <c r="P109" s="1844"/>
      <c r="Q109" s="1844"/>
      <c r="R109" s="608">
        <v>3015.1043999999997</v>
      </c>
      <c r="S109" s="608">
        <v>3015.1043999999997</v>
      </c>
      <c r="T109" s="608">
        <v>3015.1043999999997</v>
      </c>
      <c r="U109" s="608">
        <v>3015.1043999999997</v>
      </c>
      <c r="V109" s="608">
        <v>3015.1043999999997</v>
      </c>
      <c r="W109" s="608">
        <v>3015.1043999999997</v>
      </c>
      <c r="X109" s="608">
        <v>3015.1043999999997</v>
      </c>
      <c r="Y109" s="608">
        <v>3015.1043999999997</v>
      </c>
      <c r="Z109" s="608">
        <v>3015.1043999999997</v>
      </c>
      <c r="AA109" s="608">
        <v>3015.1043999999997</v>
      </c>
      <c r="AB109" s="608">
        <v>3015.1043999999997</v>
      </c>
      <c r="AC109" s="1200">
        <f>R109/12*$C$3+(S109-R109)/11*10+(T109-S109)/10*9+(U109-T109)/9*8+(V109-U109)/8*7+(W109-V109)/7*6+(X109-W109)/6*5+(Y109-X109)/5*4+(Z109-Y109)/4*3+(AA109-Z109)/3*2+(AB109-AA109)/2*1</f>
        <v>2763.8456999999999</v>
      </c>
      <c r="AD109" s="608">
        <f>AJ109-AI109-AF109</f>
        <v>2763.8457000000003</v>
      </c>
      <c r="AE109" s="1495"/>
      <c r="AF109" s="608"/>
      <c r="AG109" s="608">
        <f>AD109-AC109</f>
        <v>0</v>
      </c>
      <c r="AH109" s="608"/>
      <c r="AI109" s="608">
        <v>0</v>
      </c>
      <c r="AJ109" s="608">
        <v>2763.8457000000003</v>
      </c>
      <c r="AK109" s="1247"/>
      <c r="AL109" s="1260"/>
      <c r="AM109" s="2728"/>
      <c r="AN109" s="1398"/>
    </row>
    <row r="110" spans="1:271" s="2690" customFormat="1" ht="29.25" x14ac:dyDescent="0.25">
      <c r="A110" s="411">
        <v>1</v>
      </c>
      <c r="B110" s="411">
        <v>1</v>
      </c>
      <c r="C110" s="2685" t="s">
        <v>293</v>
      </c>
      <c r="D110" s="4"/>
      <c r="E110" s="4"/>
      <c r="F110" s="864">
        <f>F112+F113+F114+F115+F117</f>
        <v>27511</v>
      </c>
      <c r="G110" s="1044">
        <f>G112+G113+G114+G115+G117</f>
        <v>25218.416666666668</v>
      </c>
      <c r="H110" s="1044">
        <f>H112+H113+H114+H115+H117</f>
        <v>28673</v>
      </c>
      <c r="I110" s="780">
        <f>H110/G110*100</f>
        <v>113.69865277029683</v>
      </c>
      <c r="J110" s="1883"/>
      <c r="K110" s="1883"/>
      <c r="L110" s="211"/>
      <c r="M110" s="211"/>
      <c r="N110" s="211"/>
      <c r="O110" s="211"/>
      <c r="P110" s="211"/>
      <c r="Q110" s="211"/>
      <c r="R110" s="546"/>
      <c r="S110" s="546"/>
      <c r="T110" s="546"/>
      <c r="U110" s="546"/>
      <c r="V110" s="546"/>
      <c r="W110" s="546"/>
      <c r="X110" s="546"/>
      <c r="Y110" s="546"/>
      <c r="Z110" s="546"/>
      <c r="AA110" s="546"/>
      <c r="AB110" s="546"/>
      <c r="AC110" s="1055"/>
      <c r="AD110" s="546"/>
      <c r="AE110" s="1092"/>
      <c r="AF110" s="546"/>
      <c r="AG110" s="546"/>
      <c r="AH110" s="546"/>
      <c r="AI110" s="546"/>
      <c r="AJ110" s="546"/>
      <c r="AK110" s="1264">
        <f>AK112+AK113+AK114+AK115+AK117</f>
        <v>0</v>
      </c>
      <c r="AL110" s="1288"/>
      <c r="AM110" s="2728"/>
      <c r="AN110" s="1398"/>
    </row>
    <row r="111" spans="1:271" s="2690" customFormat="1" ht="30" x14ac:dyDescent="0.25">
      <c r="A111" s="411"/>
      <c r="B111" s="411">
        <v>1</v>
      </c>
      <c r="C111" s="512" t="s">
        <v>204</v>
      </c>
      <c r="D111" s="4"/>
      <c r="E111" s="4"/>
      <c r="F111" s="864"/>
      <c r="G111" s="213"/>
      <c r="H111" s="368"/>
      <c r="I111" s="2161"/>
      <c r="J111" s="1883"/>
      <c r="K111" s="1883"/>
      <c r="L111" s="211"/>
      <c r="M111" s="211"/>
      <c r="N111" s="211"/>
      <c r="O111" s="211"/>
      <c r="P111" s="211"/>
      <c r="Q111" s="211"/>
      <c r="R111" s="546"/>
      <c r="S111" s="546"/>
      <c r="T111" s="546"/>
      <c r="U111" s="546"/>
      <c r="V111" s="546"/>
      <c r="W111" s="546"/>
      <c r="X111" s="546"/>
      <c r="Y111" s="546"/>
      <c r="Z111" s="546"/>
      <c r="AA111" s="546"/>
      <c r="AB111" s="546"/>
      <c r="AC111" s="1055"/>
      <c r="AD111" s="546"/>
      <c r="AE111" s="1092"/>
      <c r="AF111" s="546"/>
      <c r="AG111" s="546"/>
      <c r="AH111" s="546"/>
      <c r="AI111" s="546"/>
      <c r="AJ111" s="546"/>
      <c r="AK111" s="1260"/>
      <c r="AL111" s="1288"/>
      <c r="AM111" s="2728"/>
      <c r="AN111" s="1398"/>
    </row>
    <row r="112" spans="1:271" s="2690" customFormat="1" ht="30" x14ac:dyDescent="0.25">
      <c r="A112" s="411"/>
      <c r="B112" s="411">
        <v>1</v>
      </c>
      <c r="C112" s="512" t="s">
        <v>205</v>
      </c>
      <c r="D112" s="4"/>
      <c r="E112" s="4"/>
      <c r="F112" s="520">
        <v>8500</v>
      </c>
      <c r="G112" s="213">
        <f t="shared" ref="G112:G117" si="31">F112/12*$C$3</f>
        <v>7791.666666666667</v>
      </c>
      <c r="H112" s="368">
        <f>7611+572</f>
        <v>8183</v>
      </c>
      <c r="I112" s="2161">
        <f>H112/G112*100</f>
        <v>105.02245989304812</v>
      </c>
      <c r="J112" s="1883"/>
      <c r="K112" s="1883"/>
      <c r="L112" s="211"/>
      <c r="M112" s="211"/>
      <c r="N112" s="211"/>
      <c r="O112" s="211"/>
      <c r="P112" s="211"/>
      <c r="Q112" s="211"/>
      <c r="R112" s="546"/>
      <c r="S112" s="546"/>
      <c r="T112" s="546"/>
      <c r="U112" s="546"/>
      <c r="V112" s="546"/>
      <c r="W112" s="546"/>
      <c r="X112" s="546"/>
      <c r="Y112" s="546"/>
      <c r="Z112" s="546"/>
      <c r="AA112" s="546"/>
      <c r="AB112" s="546"/>
      <c r="AC112" s="1055"/>
      <c r="AD112" s="546"/>
      <c r="AE112" s="1092"/>
      <c r="AF112" s="546"/>
      <c r="AG112" s="546"/>
      <c r="AH112" s="546"/>
      <c r="AI112" s="546"/>
      <c r="AJ112" s="546"/>
      <c r="AK112" s="1260"/>
      <c r="AL112" s="1288"/>
      <c r="AM112" s="2728"/>
      <c r="AN112" s="1398"/>
    </row>
    <row r="113" spans="1:40" s="2690" customFormat="1" ht="30" x14ac:dyDescent="0.25">
      <c r="A113" s="411"/>
      <c r="B113" s="411">
        <v>1</v>
      </c>
      <c r="C113" s="718" t="s">
        <v>294</v>
      </c>
      <c r="D113" s="4"/>
      <c r="E113" s="4"/>
      <c r="F113" s="864">
        <v>2700</v>
      </c>
      <c r="G113" s="213">
        <f t="shared" si="31"/>
        <v>2475</v>
      </c>
      <c r="H113" s="368">
        <f>6026+535</f>
        <v>6561</v>
      </c>
      <c r="I113" s="2161">
        <f>H113/G113*100</f>
        <v>265.09090909090907</v>
      </c>
      <c r="J113" s="1883"/>
      <c r="K113" s="1883"/>
      <c r="L113" s="211"/>
      <c r="M113" s="211"/>
      <c r="N113" s="211"/>
      <c r="O113" s="211"/>
      <c r="P113" s="211"/>
      <c r="Q113" s="211"/>
      <c r="R113" s="546"/>
      <c r="S113" s="546"/>
      <c r="T113" s="546"/>
      <c r="U113" s="546"/>
      <c r="V113" s="546"/>
      <c r="W113" s="546"/>
      <c r="X113" s="546"/>
      <c r="Y113" s="546"/>
      <c r="Z113" s="546"/>
      <c r="AA113" s="546"/>
      <c r="AB113" s="546"/>
      <c r="AC113" s="1055"/>
      <c r="AD113" s="546"/>
      <c r="AE113" s="1092"/>
      <c r="AF113" s="546"/>
      <c r="AG113" s="546"/>
      <c r="AH113" s="546"/>
      <c r="AI113" s="546"/>
      <c r="AJ113" s="546"/>
      <c r="AK113" s="1260"/>
      <c r="AL113" s="1288"/>
      <c r="AM113" s="2728"/>
      <c r="AN113" s="1398"/>
    </row>
    <row r="114" spans="1:40" s="2690" customFormat="1" ht="60" x14ac:dyDescent="0.25">
      <c r="A114" s="411"/>
      <c r="B114" s="411">
        <v>1</v>
      </c>
      <c r="C114" s="513" t="s">
        <v>295</v>
      </c>
      <c r="D114" s="4"/>
      <c r="E114" s="4"/>
      <c r="F114" s="520">
        <v>5500</v>
      </c>
      <c r="G114" s="213">
        <f t="shared" si="31"/>
        <v>5041.6666666666661</v>
      </c>
      <c r="H114" s="368">
        <f>5355+380</f>
        <v>5735</v>
      </c>
      <c r="I114" s="2161">
        <f>H114/G114*100</f>
        <v>113.7520661157025</v>
      </c>
      <c r="J114" s="1883"/>
      <c r="K114" s="1883"/>
      <c r="L114" s="211"/>
      <c r="M114" s="211"/>
      <c r="N114" s="211"/>
      <c r="O114" s="211"/>
      <c r="P114" s="211"/>
      <c r="Q114" s="211"/>
      <c r="R114" s="546"/>
      <c r="S114" s="546"/>
      <c r="T114" s="546"/>
      <c r="U114" s="546"/>
      <c r="V114" s="546"/>
      <c r="W114" s="546"/>
      <c r="X114" s="546"/>
      <c r="Y114" s="546"/>
      <c r="Z114" s="546"/>
      <c r="AA114" s="546"/>
      <c r="AB114" s="546"/>
      <c r="AC114" s="1055"/>
      <c r="AD114" s="546"/>
      <c r="AE114" s="1092"/>
      <c r="AF114" s="546"/>
      <c r="AG114" s="546"/>
      <c r="AH114" s="546"/>
      <c r="AI114" s="546"/>
      <c r="AJ114" s="546"/>
      <c r="AK114" s="1260"/>
      <c r="AL114" s="1288"/>
      <c r="AM114" s="2728"/>
      <c r="AN114" s="1398"/>
    </row>
    <row r="115" spans="1:40" s="2690" customFormat="1" ht="45" x14ac:dyDescent="0.25">
      <c r="A115" s="411"/>
      <c r="B115" s="411">
        <v>1</v>
      </c>
      <c r="C115" s="513" t="s">
        <v>309</v>
      </c>
      <c r="D115" s="4"/>
      <c r="E115" s="4"/>
      <c r="F115" s="520">
        <v>8650</v>
      </c>
      <c r="G115" s="213">
        <f t="shared" si="31"/>
        <v>7929.166666666667</v>
      </c>
      <c r="H115" s="368">
        <f>6144+359</f>
        <v>6503</v>
      </c>
      <c r="I115" s="2161">
        <f>H115/G115*100</f>
        <v>82.013662637940087</v>
      </c>
      <c r="J115" s="1883"/>
      <c r="K115" s="1883"/>
      <c r="L115" s="211"/>
      <c r="M115" s="211"/>
      <c r="N115" s="211"/>
      <c r="O115" s="211"/>
      <c r="P115" s="211"/>
      <c r="Q115" s="211"/>
      <c r="R115" s="546"/>
      <c r="S115" s="546"/>
      <c r="T115" s="546"/>
      <c r="U115" s="546"/>
      <c r="V115" s="546"/>
      <c r="W115" s="546"/>
      <c r="X115" s="546"/>
      <c r="Y115" s="546"/>
      <c r="Z115" s="546"/>
      <c r="AA115" s="546"/>
      <c r="AB115" s="546"/>
      <c r="AC115" s="1055"/>
      <c r="AD115" s="546"/>
      <c r="AE115" s="1092"/>
      <c r="AF115" s="546"/>
      <c r="AG115" s="546"/>
      <c r="AH115" s="546"/>
      <c r="AI115" s="546"/>
      <c r="AJ115" s="546"/>
      <c r="AK115" s="1260"/>
      <c r="AL115" s="1288"/>
      <c r="AM115" s="2728"/>
      <c r="AN115" s="1398"/>
    </row>
    <row r="116" spans="1:40" s="2690" customFormat="1" ht="105" x14ac:dyDescent="0.25">
      <c r="A116" s="411"/>
      <c r="B116" s="411"/>
      <c r="C116" s="513" t="s">
        <v>529</v>
      </c>
      <c r="D116" s="4"/>
      <c r="E116" s="4"/>
      <c r="F116" s="520">
        <v>4000</v>
      </c>
      <c r="G116" s="213">
        <f t="shared" si="31"/>
        <v>3666.6666666666665</v>
      </c>
      <c r="H116" s="368">
        <v>575</v>
      </c>
      <c r="I116" s="2161">
        <f>H116/G116*100</f>
        <v>15.681818181818183</v>
      </c>
      <c r="J116" s="1883"/>
      <c r="K116" s="1883"/>
      <c r="L116" s="211"/>
      <c r="M116" s="211"/>
      <c r="N116" s="211"/>
      <c r="O116" s="211"/>
      <c r="P116" s="211"/>
      <c r="Q116" s="211"/>
      <c r="R116" s="546"/>
      <c r="S116" s="546"/>
      <c r="T116" s="546"/>
      <c r="U116" s="546"/>
      <c r="V116" s="546"/>
      <c r="W116" s="546"/>
      <c r="X116" s="546"/>
      <c r="Y116" s="546"/>
      <c r="Z116" s="546"/>
      <c r="AA116" s="546"/>
      <c r="AB116" s="546"/>
      <c r="AC116" s="1055"/>
      <c r="AD116" s="546"/>
      <c r="AE116" s="1092"/>
      <c r="AF116" s="546"/>
      <c r="AG116" s="546"/>
      <c r="AH116" s="546"/>
      <c r="AI116" s="546"/>
      <c r="AJ116" s="546"/>
      <c r="AK116" s="1260"/>
      <c r="AL116" s="1288"/>
      <c r="AM116" s="2728"/>
      <c r="AN116" s="1398"/>
    </row>
    <row r="117" spans="1:40" s="2690" customFormat="1" ht="30" x14ac:dyDescent="0.25">
      <c r="A117" s="411"/>
      <c r="B117" s="411">
        <v>1</v>
      </c>
      <c r="C117" s="513" t="s">
        <v>380</v>
      </c>
      <c r="D117" s="4"/>
      <c r="E117" s="4"/>
      <c r="F117" s="520">
        <v>2161</v>
      </c>
      <c r="G117" s="213">
        <f t="shared" si="31"/>
        <v>1980.9166666666667</v>
      </c>
      <c r="H117" s="368">
        <f>1606+85</f>
        <v>1691</v>
      </c>
      <c r="I117" s="2161">
        <f t="shared" ref="I117:I122" si="32">H117/G117*100</f>
        <v>85.36451979302511</v>
      </c>
      <c r="J117" s="1883"/>
      <c r="K117" s="1883"/>
      <c r="L117" s="211"/>
      <c r="M117" s="211"/>
      <c r="N117" s="211"/>
      <c r="O117" s="211"/>
      <c r="P117" s="211"/>
      <c r="Q117" s="211"/>
      <c r="R117" s="546"/>
      <c r="S117" s="546"/>
      <c r="T117" s="546"/>
      <c r="U117" s="546"/>
      <c r="V117" s="546"/>
      <c r="W117" s="546"/>
      <c r="X117" s="546"/>
      <c r="Y117" s="546"/>
      <c r="Z117" s="546"/>
      <c r="AA117" s="546"/>
      <c r="AB117" s="546"/>
      <c r="AC117" s="1055"/>
      <c r="AD117" s="546"/>
      <c r="AE117" s="1092"/>
      <c r="AF117" s="546"/>
      <c r="AG117" s="546"/>
      <c r="AH117" s="546"/>
      <c r="AI117" s="546"/>
      <c r="AJ117" s="546"/>
      <c r="AK117" s="1260"/>
      <c r="AL117" s="1288"/>
      <c r="AM117" s="2728"/>
      <c r="AN117" s="1398"/>
    </row>
    <row r="118" spans="1:40" s="2690" customFormat="1" ht="29.25" x14ac:dyDescent="0.25">
      <c r="A118" s="411"/>
      <c r="B118" s="411">
        <v>1</v>
      </c>
      <c r="C118" s="481" t="s">
        <v>135</v>
      </c>
      <c r="D118" s="4"/>
      <c r="E118" s="4"/>
      <c r="F118" s="864">
        <f>F119</f>
        <v>35409</v>
      </c>
      <c r="G118" s="782">
        <f>G119</f>
        <v>32458.25</v>
      </c>
      <c r="H118" s="1044">
        <f>H119</f>
        <v>36023</v>
      </c>
      <c r="I118" s="2483">
        <f t="shared" si="32"/>
        <v>110.98256991673921</v>
      </c>
      <c r="J118" s="1883"/>
      <c r="K118" s="1883"/>
      <c r="L118" s="211"/>
      <c r="M118" s="211"/>
      <c r="N118" s="211"/>
      <c r="O118" s="211"/>
      <c r="P118" s="211"/>
      <c r="Q118" s="211"/>
      <c r="R118" s="546"/>
      <c r="S118" s="546"/>
      <c r="T118" s="546"/>
      <c r="U118" s="546"/>
      <c r="V118" s="546"/>
      <c r="W118" s="546"/>
      <c r="X118" s="546"/>
      <c r="Y118" s="546"/>
      <c r="Z118" s="546"/>
      <c r="AA118" s="546"/>
      <c r="AB118" s="546"/>
      <c r="AC118" s="1055"/>
      <c r="AD118" s="546"/>
      <c r="AE118" s="1092"/>
      <c r="AF118" s="546"/>
      <c r="AG118" s="546"/>
      <c r="AH118" s="546"/>
      <c r="AI118" s="546"/>
      <c r="AJ118" s="546"/>
      <c r="AK118" s="1264">
        <f>AK119</f>
        <v>0</v>
      </c>
      <c r="AL118" s="1288"/>
      <c r="AM118" s="2728"/>
      <c r="AN118" s="1398"/>
    </row>
    <row r="119" spans="1:40" s="2690" customFormat="1" x14ac:dyDescent="0.25">
      <c r="A119" s="411"/>
      <c r="B119" s="411">
        <v>1</v>
      </c>
      <c r="C119" s="292" t="s">
        <v>239</v>
      </c>
      <c r="D119" s="4"/>
      <c r="E119" s="4"/>
      <c r="F119" s="520">
        <v>35409</v>
      </c>
      <c r="G119" s="213">
        <f>F119/12*$C$3</f>
        <v>32458.25</v>
      </c>
      <c r="H119" s="368">
        <f>32787+3236</f>
        <v>36023</v>
      </c>
      <c r="I119" s="2161">
        <f t="shared" si="32"/>
        <v>110.98256991673921</v>
      </c>
      <c r="J119" s="1883"/>
      <c r="K119" s="1883"/>
      <c r="L119" s="211"/>
      <c r="M119" s="211"/>
      <c r="N119" s="211"/>
      <c r="O119" s="211"/>
      <c r="P119" s="211"/>
      <c r="Q119" s="211"/>
      <c r="R119" s="546"/>
      <c r="S119" s="546"/>
      <c r="T119" s="546"/>
      <c r="U119" s="546"/>
      <c r="V119" s="546"/>
      <c r="W119" s="546"/>
      <c r="X119" s="546"/>
      <c r="Y119" s="546"/>
      <c r="Z119" s="546"/>
      <c r="AA119" s="546"/>
      <c r="AB119" s="546"/>
      <c r="AC119" s="1055"/>
      <c r="AD119" s="546"/>
      <c r="AE119" s="1092"/>
      <c r="AF119" s="546"/>
      <c r="AG119" s="546"/>
      <c r="AH119" s="546"/>
      <c r="AI119" s="546"/>
      <c r="AJ119" s="546"/>
      <c r="AK119" s="1260"/>
      <c r="AL119" s="1288"/>
      <c r="AM119" s="2728"/>
      <c r="AN119" s="1398"/>
    </row>
    <row r="120" spans="1:40" s="2690" customFormat="1" ht="63" x14ac:dyDescent="0.25">
      <c r="A120" s="411"/>
      <c r="B120" s="411">
        <v>1</v>
      </c>
      <c r="C120" s="745" t="s">
        <v>298</v>
      </c>
      <c r="D120" s="4"/>
      <c r="E120" s="4"/>
      <c r="F120" s="415">
        <f>F121+F126</f>
        <v>14196</v>
      </c>
      <c r="G120" s="213">
        <f>G121+G126</f>
        <v>13013</v>
      </c>
      <c r="H120" s="368">
        <f>H121+H126</f>
        <v>11029</v>
      </c>
      <c r="I120" s="2161">
        <f t="shared" si="32"/>
        <v>84.753707830630916</v>
      </c>
      <c r="J120" s="1883"/>
      <c r="K120" s="1883"/>
      <c r="L120" s="211"/>
      <c r="M120" s="211"/>
      <c r="N120" s="211"/>
      <c r="O120" s="211"/>
      <c r="P120" s="211"/>
      <c r="Q120" s="211"/>
      <c r="R120" s="546"/>
      <c r="S120" s="546"/>
      <c r="T120" s="546"/>
      <c r="U120" s="546"/>
      <c r="V120" s="546"/>
      <c r="W120" s="546"/>
      <c r="X120" s="546"/>
      <c r="Y120" s="546"/>
      <c r="Z120" s="546"/>
      <c r="AA120" s="546"/>
      <c r="AB120" s="546"/>
      <c r="AC120" s="1200">
        <f>R120/12*$C$3</f>
        <v>0</v>
      </c>
      <c r="AD120" s="546">
        <f>AJ120-AI120-AF120</f>
        <v>0</v>
      </c>
      <c r="AE120" s="1092"/>
      <c r="AF120" s="546"/>
      <c r="AG120" s="546">
        <f>AD120-AC120</f>
        <v>0</v>
      </c>
      <c r="AH120" s="546"/>
      <c r="AI120" s="546"/>
      <c r="AJ120" s="546"/>
      <c r="AK120" s="1260">
        <f>AK121+AK126</f>
        <v>0</v>
      </c>
      <c r="AL120" s="1288"/>
      <c r="AM120" s="2728"/>
      <c r="AN120" s="1398"/>
    </row>
    <row r="121" spans="1:40" s="2690" customFormat="1" ht="30" x14ac:dyDescent="0.25">
      <c r="A121" s="411"/>
      <c r="B121" s="411">
        <v>1</v>
      </c>
      <c r="C121" s="718" t="s">
        <v>299</v>
      </c>
      <c r="D121" s="4"/>
      <c r="E121" s="4"/>
      <c r="F121" s="415">
        <f>SUM(F122:F125)</f>
        <v>6605</v>
      </c>
      <c r="G121" s="213">
        <f>SUM(G122:G125)</f>
        <v>6054.583333333333</v>
      </c>
      <c r="H121" s="368">
        <f>SUM(H122:H125)</f>
        <v>5355</v>
      </c>
      <c r="I121" s="2161">
        <f t="shared" si="32"/>
        <v>88.445392608905109</v>
      </c>
      <c r="J121" s="1883"/>
      <c r="K121" s="1883"/>
      <c r="L121" s="211"/>
      <c r="M121" s="211"/>
      <c r="N121" s="211"/>
      <c r="O121" s="211"/>
      <c r="P121" s="211"/>
      <c r="Q121" s="211"/>
      <c r="R121" s="546"/>
      <c r="S121" s="546"/>
      <c r="T121" s="546"/>
      <c r="U121" s="546"/>
      <c r="V121" s="546"/>
      <c r="W121" s="546"/>
      <c r="X121" s="546"/>
      <c r="Y121" s="546"/>
      <c r="Z121" s="546"/>
      <c r="AA121" s="546"/>
      <c r="AB121" s="546"/>
      <c r="AC121" s="1055"/>
      <c r="AD121" s="546"/>
      <c r="AE121" s="1092"/>
      <c r="AF121" s="546"/>
      <c r="AG121" s="546"/>
      <c r="AH121" s="546"/>
      <c r="AI121" s="546"/>
      <c r="AJ121" s="546"/>
      <c r="AK121" s="1260">
        <f>SUM(AK122:AK125)</f>
        <v>0</v>
      </c>
      <c r="AL121" s="1288"/>
      <c r="AM121" s="2728"/>
      <c r="AN121" s="1398"/>
    </row>
    <row r="122" spans="1:40" s="2690" customFormat="1" ht="30" x14ac:dyDescent="0.25">
      <c r="A122" s="411"/>
      <c r="B122" s="411">
        <v>1</v>
      </c>
      <c r="C122" s="513" t="s">
        <v>300</v>
      </c>
      <c r="D122" s="4"/>
      <c r="E122" s="4"/>
      <c r="F122" s="415">
        <v>6548</v>
      </c>
      <c r="G122" s="213">
        <f>F122/12*$C$3</f>
        <v>6002.333333333333</v>
      </c>
      <c r="H122" s="368">
        <v>5298</v>
      </c>
      <c r="I122" s="2161">
        <f t="shared" si="32"/>
        <v>88.265674459932256</v>
      </c>
      <c r="J122" s="1883"/>
      <c r="K122" s="1883"/>
      <c r="L122" s="211"/>
      <c r="M122" s="211"/>
      <c r="N122" s="211"/>
      <c r="O122" s="211"/>
      <c r="P122" s="211"/>
      <c r="Q122" s="211"/>
      <c r="R122" s="546"/>
      <c r="S122" s="546"/>
      <c r="T122" s="546"/>
      <c r="U122" s="546"/>
      <c r="V122" s="546"/>
      <c r="W122" s="546"/>
      <c r="X122" s="546"/>
      <c r="Y122" s="546"/>
      <c r="Z122" s="546"/>
      <c r="AA122" s="546"/>
      <c r="AB122" s="546"/>
      <c r="AC122" s="1055"/>
      <c r="AD122" s="546"/>
      <c r="AE122" s="1092"/>
      <c r="AF122" s="546"/>
      <c r="AG122" s="546"/>
      <c r="AH122" s="546"/>
      <c r="AI122" s="546"/>
      <c r="AJ122" s="546"/>
      <c r="AK122" s="1260"/>
      <c r="AL122" s="1288"/>
      <c r="AM122" s="2728"/>
      <c r="AN122" s="1398"/>
    </row>
    <row r="123" spans="1:40" s="2690" customFormat="1" ht="60" x14ac:dyDescent="0.25">
      <c r="A123" s="411"/>
      <c r="B123" s="411">
        <v>1</v>
      </c>
      <c r="C123" s="513" t="s">
        <v>301</v>
      </c>
      <c r="D123" s="4"/>
      <c r="E123" s="4"/>
      <c r="F123" s="415"/>
      <c r="G123" s="213"/>
      <c r="H123" s="368"/>
      <c r="I123" s="2161"/>
      <c r="J123" s="1883"/>
      <c r="K123" s="1883"/>
      <c r="L123" s="211"/>
      <c r="M123" s="211"/>
      <c r="N123" s="211"/>
      <c r="O123" s="211"/>
      <c r="P123" s="211"/>
      <c r="Q123" s="211"/>
      <c r="R123" s="546"/>
      <c r="S123" s="546"/>
      <c r="T123" s="546"/>
      <c r="U123" s="546"/>
      <c r="V123" s="546"/>
      <c r="W123" s="546"/>
      <c r="X123" s="546"/>
      <c r="Y123" s="546"/>
      <c r="Z123" s="546"/>
      <c r="AA123" s="546"/>
      <c r="AB123" s="546"/>
      <c r="AC123" s="1055"/>
      <c r="AD123" s="546"/>
      <c r="AE123" s="1092"/>
      <c r="AF123" s="546"/>
      <c r="AG123" s="546"/>
      <c r="AH123" s="546"/>
      <c r="AI123" s="546"/>
      <c r="AJ123" s="546"/>
      <c r="AK123" s="1260"/>
      <c r="AL123" s="1288"/>
      <c r="AM123" s="2728"/>
      <c r="AN123" s="1398"/>
    </row>
    <row r="124" spans="1:40" s="2690" customFormat="1" ht="45" x14ac:dyDescent="0.25">
      <c r="A124" s="411"/>
      <c r="B124" s="411">
        <v>1</v>
      </c>
      <c r="C124" s="513" t="s">
        <v>302</v>
      </c>
      <c r="D124" s="4"/>
      <c r="E124" s="4"/>
      <c r="F124" s="415"/>
      <c r="G124" s="213"/>
      <c r="H124" s="368"/>
      <c r="I124" s="2161"/>
      <c r="J124" s="1883"/>
      <c r="K124" s="1883"/>
      <c r="L124" s="211"/>
      <c r="M124" s="211"/>
      <c r="N124" s="211"/>
      <c r="O124" s="211"/>
      <c r="P124" s="211"/>
      <c r="Q124" s="211"/>
      <c r="R124" s="546"/>
      <c r="S124" s="546"/>
      <c r="T124" s="546"/>
      <c r="U124" s="546"/>
      <c r="V124" s="546"/>
      <c r="W124" s="546"/>
      <c r="X124" s="546"/>
      <c r="Y124" s="546"/>
      <c r="Z124" s="546"/>
      <c r="AA124" s="546"/>
      <c r="AB124" s="546"/>
      <c r="AC124" s="1055"/>
      <c r="AD124" s="546"/>
      <c r="AE124" s="1092"/>
      <c r="AF124" s="546"/>
      <c r="AG124" s="546"/>
      <c r="AH124" s="546"/>
      <c r="AI124" s="546"/>
      <c r="AJ124" s="546"/>
      <c r="AK124" s="1260"/>
      <c r="AL124" s="1288"/>
      <c r="AM124" s="2728"/>
      <c r="AN124" s="1398"/>
    </row>
    <row r="125" spans="1:40" s="2690" customFormat="1" ht="30" x14ac:dyDescent="0.25">
      <c r="A125" s="411"/>
      <c r="B125" s="411">
        <v>1</v>
      </c>
      <c r="C125" s="513" t="s">
        <v>303</v>
      </c>
      <c r="D125" s="4"/>
      <c r="E125" s="4"/>
      <c r="F125" s="415">
        <v>57</v>
      </c>
      <c r="G125" s="213">
        <f>F125/12*$C$3</f>
        <v>52.25</v>
      </c>
      <c r="H125" s="368">
        <v>57</v>
      </c>
      <c r="I125" s="2161">
        <f>H125/G125*100</f>
        <v>109.09090909090908</v>
      </c>
      <c r="J125" s="1883"/>
      <c r="K125" s="1883"/>
      <c r="L125" s="211"/>
      <c r="M125" s="211"/>
      <c r="N125" s="211"/>
      <c r="O125" s="211"/>
      <c r="P125" s="211"/>
      <c r="Q125" s="211"/>
      <c r="R125" s="546"/>
      <c r="S125" s="546"/>
      <c r="T125" s="546"/>
      <c r="U125" s="546"/>
      <c r="V125" s="546"/>
      <c r="W125" s="546"/>
      <c r="X125" s="546"/>
      <c r="Y125" s="546"/>
      <c r="Z125" s="546"/>
      <c r="AA125" s="546"/>
      <c r="AB125" s="546"/>
      <c r="AC125" s="1055"/>
      <c r="AD125" s="546"/>
      <c r="AE125" s="1092"/>
      <c r="AF125" s="546"/>
      <c r="AG125" s="546"/>
      <c r="AH125" s="546"/>
      <c r="AI125" s="546"/>
      <c r="AJ125" s="546"/>
      <c r="AK125" s="1260"/>
      <c r="AL125" s="1288"/>
      <c r="AM125" s="2728"/>
      <c r="AN125" s="1398"/>
    </row>
    <row r="126" spans="1:40" s="2690" customFormat="1" ht="45" x14ac:dyDescent="0.25">
      <c r="A126" s="411"/>
      <c r="B126" s="411">
        <v>1</v>
      </c>
      <c r="C126" s="718" t="s">
        <v>304</v>
      </c>
      <c r="D126" s="4"/>
      <c r="E126" s="4"/>
      <c r="F126" s="415">
        <f>SUM(F127:F130)</f>
        <v>7591</v>
      </c>
      <c r="G126" s="213">
        <f>SUM(G127:G130)</f>
        <v>6958.4166666666661</v>
      </c>
      <c r="H126" s="368">
        <f>H127+H129+H130</f>
        <v>5674</v>
      </c>
      <c r="I126" s="2161">
        <f>H126/G126*100</f>
        <v>81.541538424689534</v>
      </c>
      <c r="J126" s="1883"/>
      <c r="K126" s="1883"/>
      <c r="L126" s="211"/>
      <c r="M126" s="211"/>
      <c r="N126" s="211"/>
      <c r="O126" s="211"/>
      <c r="P126" s="211"/>
      <c r="Q126" s="211"/>
      <c r="R126" s="546"/>
      <c r="S126" s="546"/>
      <c r="T126" s="546"/>
      <c r="U126" s="546"/>
      <c r="V126" s="546"/>
      <c r="W126" s="546"/>
      <c r="X126" s="546"/>
      <c r="Y126" s="546"/>
      <c r="Z126" s="546"/>
      <c r="AA126" s="546"/>
      <c r="AB126" s="546"/>
      <c r="AC126" s="1055"/>
      <c r="AD126" s="546"/>
      <c r="AE126" s="1092"/>
      <c r="AF126" s="546"/>
      <c r="AG126" s="546"/>
      <c r="AH126" s="546"/>
      <c r="AI126" s="546"/>
      <c r="AJ126" s="546"/>
      <c r="AK126" s="1260">
        <f>AK127+AK129+AK130</f>
        <v>0</v>
      </c>
      <c r="AL126" s="1288"/>
      <c r="AM126" s="2728"/>
      <c r="AN126" s="1398"/>
    </row>
    <row r="127" spans="1:40" s="2690" customFormat="1" ht="45" x14ac:dyDescent="0.25">
      <c r="A127" s="411"/>
      <c r="B127" s="411">
        <v>1</v>
      </c>
      <c r="C127" s="513" t="s">
        <v>305</v>
      </c>
      <c r="D127" s="4"/>
      <c r="E127" s="4"/>
      <c r="F127" s="415">
        <v>2327</v>
      </c>
      <c r="G127" s="213">
        <f>F127/12*$C$3</f>
        <v>2133.083333333333</v>
      </c>
      <c r="H127" s="368">
        <f>1752+103</f>
        <v>1855</v>
      </c>
      <c r="I127" s="2161">
        <f>H127/G127*100</f>
        <v>86.96331601359536</v>
      </c>
      <c r="J127" s="1883"/>
      <c r="K127" s="1883"/>
      <c r="L127" s="211"/>
      <c r="M127" s="211"/>
      <c r="N127" s="211"/>
      <c r="O127" s="211"/>
      <c r="P127" s="211"/>
      <c r="Q127" s="211"/>
      <c r="R127" s="546"/>
      <c r="S127" s="546"/>
      <c r="T127" s="546"/>
      <c r="U127" s="546"/>
      <c r="V127" s="546"/>
      <c r="W127" s="546"/>
      <c r="X127" s="546"/>
      <c r="Y127" s="546"/>
      <c r="Z127" s="546"/>
      <c r="AA127" s="546"/>
      <c r="AB127" s="546"/>
      <c r="AC127" s="1055"/>
      <c r="AD127" s="546"/>
      <c r="AE127" s="1092"/>
      <c r="AF127" s="546"/>
      <c r="AG127" s="546"/>
      <c r="AH127" s="546"/>
      <c r="AI127" s="546"/>
      <c r="AJ127" s="546"/>
      <c r="AK127" s="1260"/>
      <c r="AL127" s="1288"/>
      <c r="AM127" s="2728"/>
      <c r="AN127" s="1398"/>
    </row>
    <row r="128" spans="1:40" s="2690" customFormat="1" ht="30" x14ac:dyDescent="0.25">
      <c r="A128" s="411"/>
      <c r="B128" s="411">
        <v>1</v>
      </c>
      <c r="C128" s="513" t="s">
        <v>334</v>
      </c>
      <c r="D128" s="4"/>
      <c r="E128" s="4"/>
      <c r="F128" s="415"/>
      <c r="G128" s="213"/>
      <c r="H128" s="368">
        <v>1</v>
      </c>
      <c r="I128" s="2161"/>
      <c r="J128" s="1883"/>
      <c r="K128" s="1883"/>
      <c r="L128" s="211"/>
      <c r="M128" s="211"/>
      <c r="N128" s="211"/>
      <c r="O128" s="211"/>
      <c r="P128" s="211"/>
      <c r="Q128" s="211"/>
      <c r="R128" s="546"/>
      <c r="S128" s="546"/>
      <c r="T128" s="546"/>
      <c r="U128" s="546"/>
      <c r="V128" s="546"/>
      <c r="W128" s="546"/>
      <c r="X128" s="546"/>
      <c r="Y128" s="546"/>
      <c r="Z128" s="546"/>
      <c r="AA128" s="546"/>
      <c r="AB128" s="546"/>
      <c r="AC128" s="1055"/>
      <c r="AD128" s="546"/>
      <c r="AE128" s="1092"/>
      <c r="AF128" s="546"/>
      <c r="AG128" s="546"/>
      <c r="AH128" s="546"/>
      <c r="AI128" s="546"/>
      <c r="AJ128" s="546"/>
      <c r="AK128" s="1260"/>
      <c r="AL128" s="1288"/>
      <c r="AM128" s="2728"/>
      <c r="AN128" s="1398"/>
    </row>
    <row r="129" spans="1:40" s="2690" customFormat="1" ht="75" x14ac:dyDescent="0.25">
      <c r="A129" s="411"/>
      <c r="B129" s="411">
        <v>1</v>
      </c>
      <c r="C129" s="513" t="s">
        <v>306</v>
      </c>
      <c r="D129" s="4"/>
      <c r="E129" s="4"/>
      <c r="F129" s="415">
        <v>3254</v>
      </c>
      <c r="G129" s="213">
        <f>F129/12*$C$3</f>
        <v>2982.8333333333335</v>
      </c>
      <c r="H129" s="368">
        <f>2197+269</f>
        <v>2466</v>
      </c>
      <c r="I129" s="2161">
        <f>H129/G129*100</f>
        <v>82.673073699502709</v>
      </c>
      <c r="J129" s="1883"/>
      <c r="K129" s="1883"/>
      <c r="L129" s="211"/>
      <c r="M129" s="211"/>
      <c r="N129" s="211"/>
      <c r="O129" s="211"/>
      <c r="P129" s="211"/>
      <c r="Q129" s="211"/>
      <c r="R129" s="546"/>
      <c r="S129" s="546"/>
      <c r="T129" s="546"/>
      <c r="U129" s="546"/>
      <c r="V129" s="546"/>
      <c r="W129" s="546"/>
      <c r="X129" s="546"/>
      <c r="Y129" s="546"/>
      <c r="Z129" s="546"/>
      <c r="AA129" s="546"/>
      <c r="AB129" s="546"/>
      <c r="AC129" s="1055"/>
      <c r="AD129" s="546"/>
      <c r="AE129" s="1092"/>
      <c r="AF129" s="546"/>
      <c r="AG129" s="546"/>
      <c r="AH129" s="546"/>
      <c r="AI129" s="546"/>
      <c r="AJ129" s="546"/>
      <c r="AK129" s="1260"/>
      <c r="AL129" s="1288"/>
      <c r="AM129" s="2728"/>
      <c r="AN129" s="1398"/>
    </row>
    <row r="130" spans="1:40" s="2690" customFormat="1" ht="60" x14ac:dyDescent="0.25">
      <c r="A130" s="411"/>
      <c r="B130" s="411">
        <v>1</v>
      </c>
      <c r="C130" s="513" t="s">
        <v>307</v>
      </c>
      <c r="D130" s="4"/>
      <c r="E130" s="4"/>
      <c r="F130" s="415">
        <v>2010</v>
      </c>
      <c r="G130" s="213">
        <f>F130/12*$C$3</f>
        <v>1842.5</v>
      </c>
      <c r="H130" s="368">
        <f>1303+50</f>
        <v>1353</v>
      </c>
      <c r="I130" s="2161">
        <f>H130/G130*100</f>
        <v>73.432835820895519</v>
      </c>
      <c r="J130" s="1883"/>
      <c r="K130" s="1883"/>
      <c r="L130" s="211"/>
      <c r="M130" s="211"/>
      <c r="N130" s="211"/>
      <c r="O130" s="211"/>
      <c r="P130" s="211"/>
      <c r="Q130" s="211"/>
      <c r="R130" s="546"/>
      <c r="S130" s="546"/>
      <c r="T130" s="546"/>
      <c r="U130" s="546"/>
      <c r="V130" s="546"/>
      <c r="W130" s="546"/>
      <c r="X130" s="546"/>
      <c r="Y130" s="546"/>
      <c r="Z130" s="546"/>
      <c r="AA130" s="546"/>
      <c r="AB130" s="546"/>
      <c r="AC130" s="1055"/>
      <c r="AD130" s="546"/>
      <c r="AE130" s="1092"/>
      <c r="AF130" s="546"/>
      <c r="AG130" s="546"/>
      <c r="AH130" s="546"/>
      <c r="AI130" s="546"/>
      <c r="AJ130" s="546"/>
      <c r="AK130" s="1260"/>
      <c r="AL130" s="1288"/>
      <c r="AM130" s="2728"/>
      <c r="AN130" s="1398"/>
    </row>
    <row r="131" spans="1:40" s="2690" customFormat="1" ht="57.75" x14ac:dyDescent="0.25">
      <c r="A131" s="411"/>
      <c r="B131" s="411">
        <v>1</v>
      </c>
      <c r="C131" s="779" t="s">
        <v>384</v>
      </c>
      <c r="D131" s="4"/>
      <c r="E131" s="4"/>
      <c r="F131" s="415">
        <v>800</v>
      </c>
      <c r="G131" s="213">
        <f>F131/12*$C$3</f>
        <v>733.33333333333337</v>
      </c>
      <c r="H131" s="368">
        <f>878+96</f>
        <v>974</v>
      </c>
      <c r="I131" s="2161">
        <f>H131/G131*100</f>
        <v>132.81818181818181</v>
      </c>
      <c r="J131" s="1883"/>
      <c r="K131" s="1883"/>
      <c r="L131" s="211"/>
      <c r="M131" s="211"/>
      <c r="N131" s="211"/>
      <c r="O131" s="211"/>
      <c r="P131" s="211"/>
      <c r="Q131" s="211"/>
      <c r="R131" s="546"/>
      <c r="S131" s="546"/>
      <c r="T131" s="546"/>
      <c r="U131" s="546"/>
      <c r="V131" s="546"/>
      <c r="W131" s="546"/>
      <c r="X131" s="546"/>
      <c r="Y131" s="546"/>
      <c r="Z131" s="546"/>
      <c r="AA131" s="546"/>
      <c r="AB131" s="546"/>
      <c r="AC131" s="1055"/>
      <c r="AD131" s="546"/>
      <c r="AE131" s="1092"/>
      <c r="AF131" s="546"/>
      <c r="AG131" s="546"/>
      <c r="AH131" s="546"/>
      <c r="AI131" s="546"/>
      <c r="AJ131" s="546"/>
      <c r="AK131" s="1260"/>
      <c r="AL131" s="1288"/>
      <c r="AM131" s="2728"/>
      <c r="AN131" s="1398"/>
    </row>
    <row r="132" spans="1:40" s="2690" customFormat="1" x14ac:dyDescent="0.25">
      <c r="A132" s="411"/>
      <c r="B132" s="411">
        <v>1</v>
      </c>
      <c r="C132" s="792" t="s">
        <v>206</v>
      </c>
      <c r="D132" s="4"/>
      <c r="E132" s="4"/>
      <c r="F132" s="415"/>
      <c r="G132" s="213">
        <f>F132/12*$C$3</f>
        <v>0</v>
      </c>
      <c r="H132" s="368"/>
      <c r="I132" s="2161"/>
      <c r="J132" s="1883"/>
      <c r="K132" s="1883"/>
      <c r="L132" s="211"/>
      <c r="M132" s="211"/>
      <c r="N132" s="211"/>
      <c r="O132" s="211"/>
      <c r="P132" s="211"/>
      <c r="Q132" s="211"/>
      <c r="R132" s="546">
        <v>20550.712500000001</v>
      </c>
      <c r="S132" s="546">
        <v>20550.712500000001</v>
      </c>
      <c r="T132" s="546">
        <v>20550.712500000001</v>
      </c>
      <c r="U132" s="546">
        <v>20550.712500000001</v>
      </c>
      <c r="V132" s="546">
        <v>20550.712500000001</v>
      </c>
      <c r="W132" s="546">
        <v>20550.712500000001</v>
      </c>
      <c r="X132" s="546">
        <v>20550.712500000001</v>
      </c>
      <c r="Y132" s="546">
        <v>20550.712500000001</v>
      </c>
      <c r="Z132" s="546">
        <v>20550.712500000001</v>
      </c>
      <c r="AA132" s="546">
        <v>20550.712500000001</v>
      </c>
      <c r="AB132" s="546">
        <v>20550.712500000001</v>
      </c>
      <c r="AC132" s="1055">
        <f>R132/12*$C$3+(S132-R132)/11*10+(T132-S132)/10*9+(U132-T132)/9*8+(V132-U132)/8*7+(W132-V132)/7*6+(X132-W132)/6*5+(Y132-X132)/5*4+(Z132-Y132)/4*3+(AA132-Z132)/3*2+(AB132-AA132)/2*1</f>
        <v>18838.153125000001</v>
      </c>
      <c r="AD132" s="546">
        <f>AJ132-AI132-AF132</f>
        <v>19079.848480000001</v>
      </c>
      <c r="AE132" s="1092"/>
      <c r="AF132" s="546"/>
      <c r="AG132" s="546">
        <f>AD132-AC132</f>
        <v>241.69535499999984</v>
      </c>
      <c r="AH132" s="546"/>
      <c r="AI132" s="546">
        <v>-4.7739590058881731E-15</v>
      </c>
      <c r="AJ132" s="546">
        <v>19079.848480000001</v>
      </c>
      <c r="AK132" s="1260"/>
      <c r="AL132" s="1288"/>
      <c r="AM132" s="2728"/>
      <c r="AN132" s="1398"/>
    </row>
    <row r="133" spans="1:40" s="2690" customFormat="1" ht="29.25" x14ac:dyDescent="0.25">
      <c r="A133" s="411"/>
      <c r="B133" s="411">
        <v>1</v>
      </c>
      <c r="C133" s="2685" t="s">
        <v>359</v>
      </c>
      <c r="D133" s="4"/>
      <c r="E133" s="4"/>
      <c r="F133" s="415">
        <f>F134+F135+F139+F140+F141+F142+F144</f>
        <v>1158.5</v>
      </c>
      <c r="G133" s="213">
        <f>G134+G135+G139+G140+G141+G142+G144</f>
        <v>1061.9583333333335</v>
      </c>
      <c r="H133" s="368">
        <f>H134+H135+H139+H140+H141+H142+H144</f>
        <v>1104.0675000000001</v>
      </c>
      <c r="I133" s="2161">
        <f>H133/G133*100</f>
        <v>103.96523717973869</v>
      </c>
      <c r="J133" s="1883"/>
      <c r="K133" s="1883"/>
      <c r="L133" s="211"/>
      <c r="M133" s="211"/>
      <c r="N133" s="211"/>
      <c r="O133" s="211"/>
      <c r="P133" s="211"/>
      <c r="Q133" s="211"/>
      <c r="R133" s="546"/>
      <c r="S133" s="546"/>
      <c r="T133" s="546"/>
      <c r="U133" s="546"/>
      <c r="V133" s="546"/>
      <c r="W133" s="546"/>
      <c r="X133" s="546"/>
      <c r="Y133" s="546"/>
      <c r="Z133" s="546"/>
      <c r="AA133" s="546"/>
      <c r="AB133" s="546"/>
      <c r="AC133" s="1055"/>
      <c r="AD133" s="546"/>
      <c r="AE133" s="1092"/>
      <c r="AF133" s="546"/>
      <c r="AG133" s="546"/>
      <c r="AH133" s="546"/>
      <c r="AI133" s="546"/>
      <c r="AJ133" s="546"/>
      <c r="AK133" s="1260">
        <f>AK134+AK135+AK139+AK140+AK141+AK142+AK144</f>
        <v>0</v>
      </c>
      <c r="AL133" s="1288"/>
      <c r="AM133" s="2728"/>
      <c r="AN133" s="1398"/>
    </row>
    <row r="134" spans="1:40" s="2690" customFormat="1" x14ac:dyDescent="0.25">
      <c r="A134" s="411"/>
      <c r="B134" s="411">
        <v>1</v>
      </c>
      <c r="C134" s="513" t="s">
        <v>347</v>
      </c>
      <c r="D134" s="4"/>
      <c r="E134" s="4"/>
      <c r="F134" s="415"/>
      <c r="G134" s="213"/>
      <c r="H134" s="368"/>
      <c r="I134" s="2161"/>
      <c r="J134" s="1883"/>
      <c r="K134" s="1883"/>
      <c r="L134" s="211"/>
      <c r="M134" s="211"/>
      <c r="N134" s="211"/>
      <c r="O134" s="211"/>
      <c r="P134" s="211"/>
      <c r="Q134" s="211"/>
      <c r="R134" s="546"/>
      <c r="S134" s="546"/>
      <c r="T134" s="546"/>
      <c r="U134" s="546"/>
      <c r="V134" s="546"/>
      <c r="W134" s="546"/>
      <c r="X134" s="546"/>
      <c r="Y134" s="546"/>
      <c r="Z134" s="546"/>
      <c r="AA134" s="546"/>
      <c r="AB134" s="546"/>
      <c r="AC134" s="1055"/>
      <c r="AD134" s="546"/>
      <c r="AE134" s="1092"/>
      <c r="AF134" s="546"/>
      <c r="AG134" s="546"/>
      <c r="AH134" s="546"/>
      <c r="AI134" s="546"/>
      <c r="AJ134" s="546"/>
      <c r="AK134" s="1260"/>
      <c r="AL134" s="1288"/>
      <c r="AM134" s="2728"/>
      <c r="AN134" s="1398"/>
    </row>
    <row r="135" spans="1:40" s="2690" customFormat="1" ht="30" x14ac:dyDescent="0.25">
      <c r="A135" s="411"/>
      <c r="B135" s="411">
        <v>1</v>
      </c>
      <c r="C135" s="718" t="s">
        <v>348</v>
      </c>
      <c r="D135" s="4"/>
      <c r="E135" s="4"/>
      <c r="F135" s="415">
        <f>F136+F137/4+F138</f>
        <v>212.5</v>
      </c>
      <c r="G135" s="213">
        <f>G136+G137/4+G138</f>
        <v>194.79166666666666</v>
      </c>
      <c r="H135" s="368">
        <f>H136+H137/4+H138</f>
        <v>222.0675</v>
      </c>
      <c r="I135" s="2161">
        <f>H135/G135*100</f>
        <v>114.00256684491978</v>
      </c>
      <c r="J135" s="1883"/>
      <c r="K135" s="1883"/>
      <c r="L135" s="211"/>
      <c r="M135" s="211"/>
      <c r="N135" s="211"/>
      <c r="O135" s="211"/>
      <c r="P135" s="211"/>
      <c r="Q135" s="211"/>
      <c r="R135" s="546"/>
      <c r="S135" s="546"/>
      <c r="T135" s="546"/>
      <c r="U135" s="546"/>
      <c r="V135" s="546"/>
      <c r="W135" s="546"/>
      <c r="X135" s="546"/>
      <c r="Y135" s="546"/>
      <c r="Z135" s="546"/>
      <c r="AA135" s="546"/>
      <c r="AB135" s="546"/>
      <c r="AC135" s="1055"/>
      <c r="AD135" s="546"/>
      <c r="AE135" s="1092"/>
      <c r="AF135" s="546"/>
      <c r="AG135" s="546"/>
      <c r="AH135" s="546"/>
      <c r="AI135" s="546"/>
      <c r="AJ135" s="546"/>
      <c r="AK135" s="1260">
        <f>AK136+AK137/4+AK138</f>
        <v>0</v>
      </c>
      <c r="AL135" s="1288"/>
      <c r="AM135" s="2728"/>
      <c r="AN135" s="1398"/>
    </row>
    <row r="136" spans="1:40" s="2690" customFormat="1" x14ac:dyDescent="0.25">
      <c r="A136" s="411"/>
      <c r="B136" s="411">
        <v>1</v>
      </c>
      <c r="C136" s="513" t="s">
        <v>349</v>
      </c>
      <c r="D136" s="4"/>
      <c r="E136" s="4"/>
      <c r="F136" s="415"/>
      <c r="G136" s="213"/>
      <c r="H136" s="368"/>
      <c r="I136" s="2161"/>
      <c r="J136" s="1883"/>
      <c r="K136" s="1883"/>
      <c r="L136" s="211"/>
      <c r="M136" s="211"/>
      <c r="N136" s="211"/>
      <c r="O136" s="211"/>
      <c r="P136" s="211"/>
      <c r="Q136" s="211"/>
      <c r="R136" s="546"/>
      <c r="S136" s="546"/>
      <c r="T136" s="546"/>
      <c r="U136" s="546"/>
      <c r="V136" s="546"/>
      <c r="W136" s="546"/>
      <c r="X136" s="546"/>
      <c r="Y136" s="546"/>
      <c r="Z136" s="546"/>
      <c r="AA136" s="546"/>
      <c r="AB136" s="546"/>
      <c r="AC136" s="1055"/>
      <c r="AD136" s="546"/>
      <c r="AE136" s="1092"/>
      <c r="AF136" s="546"/>
      <c r="AG136" s="546"/>
      <c r="AH136" s="546"/>
      <c r="AI136" s="546"/>
      <c r="AJ136" s="546"/>
      <c r="AK136" s="1260"/>
      <c r="AL136" s="1288"/>
      <c r="AM136" s="2728"/>
      <c r="AN136" s="1398"/>
    </row>
    <row r="137" spans="1:40" s="2690" customFormat="1" ht="30" x14ac:dyDescent="0.25">
      <c r="A137" s="411">
        <v>1</v>
      </c>
      <c r="B137" s="411">
        <v>1</v>
      </c>
      <c r="C137" s="513" t="s">
        <v>374</v>
      </c>
      <c r="D137" s="4"/>
      <c r="E137" s="4"/>
      <c r="F137" s="415">
        <v>850</v>
      </c>
      <c r="G137" s="213">
        <f>F137/12*$C$3</f>
        <v>779.16666666666663</v>
      </c>
      <c r="H137" s="368">
        <v>888.27</v>
      </c>
      <c r="I137" s="2161">
        <f>H137/G137*100</f>
        <v>114.00256684491978</v>
      </c>
      <c r="J137" s="1883"/>
      <c r="K137" s="1883"/>
      <c r="L137" s="211"/>
      <c r="M137" s="211"/>
      <c r="N137" s="211"/>
      <c r="O137" s="211"/>
      <c r="P137" s="211"/>
      <c r="Q137" s="211"/>
      <c r="R137" s="546"/>
      <c r="S137" s="546"/>
      <c r="T137" s="546"/>
      <c r="U137" s="546"/>
      <c r="V137" s="546"/>
      <c r="W137" s="546"/>
      <c r="X137" s="546"/>
      <c r="Y137" s="546"/>
      <c r="Z137" s="546"/>
      <c r="AA137" s="546"/>
      <c r="AB137" s="546"/>
      <c r="AC137" s="1055"/>
      <c r="AD137" s="546"/>
      <c r="AE137" s="1092"/>
      <c r="AF137" s="546"/>
      <c r="AG137" s="546"/>
      <c r="AH137" s="546"/>
      <c r="AI137" s="546"/>
      <c r="AJ137" s="546"/>
      <c r="AK137" s="1260"/>
      <c r="AL137" s="1288"/>
      <c r="AM137" s="2728"/>
      <c r="AN137" s="1398"/>
    </row>
    <row r="138" spans="1:40" s="2690" customFormat="1" ht="60" x14ac:dyDescent="0.25">
      <c r="A138" s="411">
        <v>1</v>
      </c>
      <c r="B138" s="411">
        <v>1</v>
      </c>
      <c r="C138" s="513" t="s">
        <v>350</v>
      </c>
      <c r="D138" s="4"/>
      <c r="E138" s="4"/>
      <c r="F138" s="415"/>
      <c r="G138" s="213"/>
      <c r="H138" s="368"/>
      <c r="I138" s="2161"/>
      <c r="J138" s="1883"/>
      <c r="K138" s="1883"/>
      <c r="L138" s="211"/>
      <c r="M138" s="211"/>
      <c r="N138" s="211"/>
      <c r="O138" s="211"/>
      <c r="P138" s="211"/>
      <c r="Q138" s="211"/>
      <c r="R138" s="546"/>
      <c r="S138" s="546"/>
      <c r="T138" s="546"/>
      <c r="U138" s="546"/>
      <c r="V138" s="546"/>
      <c r="W138" s="546"/>
      <c r="X138" s="546"/>
      <c r="Y138" s="546"/>
      <c r="Z138" s="546"/>
      <c r="AA138" s="546"/>
      <c r="AB138" s="546"/>
      <c r="AC138" s="1055"/>
      <c r="AD138" s="546"/>
      <c r="AE138" s="1092"/>
      <c r="AF138" s="546"/>
      <c r="AG138" s="546"/>
      <c r="AH138" s="546"/>
      <c r="AI138" s="546"/>
      <c r="AJ138" s="546"/>
      <c r="AK138" s="1260"/>
      <c r="AL138" s="1288"/>
      <c r="AM138" s="2728"/>
      <c r="AN138" s="1398"/>
    </row>
    <row r="139" spans="1:40" s="2690" customFormat="1" ht="45" x14ac:dyDescent="0.25">
      <c r="A139" s="411">
        <v>1</v>
      </c>
      <c r="B139" s="411">
        <v>1</v>
      </c>
      <c r="C139" s="513" t="s">
        <v>385</v>
      </c>
      <c r="D139" s="4"/>
      <c r="E139" s="4"/>
      <c r="F139" s="415"/>
      <c r="G139" s="213"/>
      <c r="H139" s="368"/>
      <c r="I139" s="2161"/>
      <c r="J139" s="1883"/>
      <c r="K139" s="1883"/>
      <c r="L139" s="211"/>
      <c r="M139" s="211"/>
      <c r="N139" s="211"/>
      <c r="O139" s="211"/>
      <c r="P139" s="211"/>
      <c r="Q139" s="211"/>
      <c r="R139" s="546"/>
      <c r="S139" s="546"/>
      <c r="T139" s="546"/>
      <c r="U139" s="546"/>
      <c r="V139" s="546"/>
      <c r="W139" s="546"/>
      <c r="X139" s="546"/>
      <c r="Y139" s="546"/>
      <c r="Z139" s="546"/>
      <c r="AA139" s="546"/>
      <c r="AB139" s="546"/>
      <c r="AC139" s="1055"/>
      <c r="AD139" s="546"/>
      <c r="AE139" s="1092"/>
      <c r="AF139" s="546"/>
      <c r="AG139" s="546"/>
      <c r="AH139" s="546"/>
      <c r="AI139" s="546"/>
      <c r="AJ139" s="546"/>
      <c r="AK139" s="1260"/>
      <c r="AL139" s="1288"/>
      <c r="AM139" s="2728"/>
      <c r="AN139" s="1398"/>
    </row>
    <row r="140" spans="1:40" s="2690" customFormat="1" ht="45" x14ac:dyDescent="0.25">
      <c r="A140" s="411"/>
      <c r="B140" s="411">
        <v>1</v>
      </c>
      <c r="C140" s="512" t="s">
        <v>352</v>
      </c>
      <c r="D140" s="4"/>
      <c r="E140" s="4"/>
      <c r="F140" s="415"/>
      <c r="G140" s="213"/>
      <c r="H140" s="368"/>
      <c r="I140" s="2161"/>
      <c r="J140" s="1883"/>
      <c r="K140" s="1883"/>
      <c r="L140" s="211"/>
      <c r="M140" s="211"/>
      <c r="N140" s="211"/>
      <c r="O140" s="211"/>
      <c r="P140" s="211"/>
      <c r="Q140" s="211"/>
      <c r="R140" s="546"/>
      <c r="S140" s="546"/>
      <c r="T140" s="546"/>
      <c r="U140" s="546"/>
      <c r="V140" s="546"/>
      <c r="W140" s="546"/>
      <c r="X140" s="546"/>
      <c r="Y140" s="546"/>
      <c r="Z140" s="546"/>
      <c r="AA140" s="546"/>
      <c r="AB140" s="546"/>
      <c r="AC140" s="1055"/>
      <c r="AD140" s="546"/>
      <c r="AE140" s="1092"/>
      <c r="AF140" s="546"/>
      <c r="AG140" s="546"/>
      <c r="AH140" s="546"/>
      <c r="AI140" s="546"/>
      <c r="AJ140" s="546"/>
      <c r="AK140" s="1260"/>
      <c r="AL140" s="1288"/>
      <c r="AM140" s="2728"/>
      <c r="AN140" s="1398"/>
    </row>
    <row r="141" spans="1:40" s="2690" customFormat="1" ht="105" x14ac:dyDescent="0.25">
      <c r="A141" s="411"/>
      <c r="B141" s="411"/>
      <c r="C141" s="512" t="s">
        <v>530</v>
      </c>
      <c r="D141" s="4"/>
      <c r="E141" s="4"/>
      <c r="F141" s="415">
        <v>50</v>
      </c>
      <c r="G141" s="213">
        <f>F141/12*$C$3</f>
        <v>45.833333333333336</v>
      </c>
      <c r="H141" s="368">
        <v>115</v>
      </c>
      <c r="I141" s="2161">
        <f>H141/G141*100</f>
        <v>250.90909090909088</v>
      </c>
      <c r="J141" s="1883"/>
      <c r="K141" s="1883"/>
      <c r="L141" s="211"/>
      <c r="M141" s="211"/>
      <c r="N141" s="211"/>
      <c r="O141" s="211"/>
      <c r="P141" s="211"/>
      <c r="Q141" s="211"/>
      <c r="R141" s="546"/>
      <c r="S141" s="546"/>
      <c r="T141" s="546"/>
      <c r="U141" s="546"/>
      <c r="V141" s="546"/>
      <c r="W141" s="546"/>
      <c r="X141" s="546"/>
      <c r="Y141" s="546"/>
      <c r="Z141" s="546"/>
      <c r="AA141" s="546"/>
      <c r="AB141" s="546"/>
      <c r="AC141" s="1055"/>
      <c r="AD141" s="546"/>
      <c r="AE141" s="1092"/>
      <c r="AF141" s="546"/>
      <c r="AG141" s="546"/>
      <c r="AH141" s="546"/>
      <c r="AI141" s="546"/>
      <c r="AJ141" s="546"/>
      <c r="AK141" s="1260"/>
      <c r="AL141" s="1288"/>
      <c r="AM141" s="2728"/>
      <c r="AN141" s="1398"/>
    </row>
    <row r="142" spans="1:40" s="2690" customFormat="1" ht="42.75" x14ac:dyDescent="0.25">
      <c r="A142" s="411"/>
      <c r="B142" s="411"/>
      <c r="C142" s="1399" t="s">
        <v>507</v>
      </c>
      <c r="D142" s="4"/>
      <c r="E142" s="4"/>
      <c r="F142" s="415">
        <f>F143</f>
        <v>896</v>
      </c>
      <c r="G142" s="752">
        <f>G143</f>
        <v>821.33333333333337</v>
      </c>
      <c r="H142" s="752">
        <f>H143</f>
        <v>767</v>
      </c>
      <c r="I142" s="2161">
        <f>H142/G142*100</f>
        <v>93.384740259740255</v>
      </c>
      <c r="J142" s="1883"/>
      <c r="K142" s="1883"/>
      <c r="L142" s="211"/>
      <c r="M142" s="211"/>
      <c r="N142" s="211"/>
      <c r="O142" s="211"/>
      <c r="P142" s="211"/>
      <c r="Q142" s="211"/>
      <c r="R142" s="546">
        <v>1529.6746599999999</v>
      </c>
      <c r="S142" s="546">
        <v>1529.6746599999999</v>
      </c>
      <c r="T142" s="546">
        <v>1529.6746599999999</v>
      </c>
      <c r="U142" s="546">
        <v>1529.6746599999999</v>
      </c>
      <c r="V142" s="546">
        <v>1529.6746599999999</v>
      </c>
      <c r="W142" s="546">
        <v>1529.6746599999999</v>
      </c>
      <c r="X142" s="546">
        <v>1529.6746599999999</v>
      </c>
      <c r="Y142" s="546">
        <v>1529.6746599999999</v>
      </c>
      <c r="Z142" s="546">
        <v>1529.6746599999999</v>
      </c>
      <c r="AA142" s="546">
        <v>1529.6746599999999</v>
      </c>
      <c r="AB142" s="546">
        <v>1529.6746599999999</v>
      </c>
      <c r="AC142" s="1055">
        <f>R142/12*$C$3+(S142-R142)/11*10+(T142-S142)/10*9+(U142-T142)/9*8+(V142-U142)/8*7+(W142-V142)/7*6+(X142-W142)/6*5+(Y142-X142)/5*4+(Z142-Y142)/4*3+(AA142-Z142)/3*2+(AB142-AA142)/2*1</f>
        <v>1402.2017716666667</v>
      </c>
      <c r="AD142" s="546">
        <f>AJ142-AI142-AF142</f>
        <v>1284.1617500000002</v>
      </c>
      <c r="AE142" s="1092"/>
      <c r="AF142" s="546"/>
      <c r="AG142" s="546">
        <f>AD142-AC142</f>
        <v>-118.04002166666646</v>
      </c>
      <c r="AH142" s="546"/>
      <c r="AI142" s="546">
        <v>-31.91347</v>
      </c>
      <c r="AJ142" s="546">
        <v>1252.2482800000002</v>
      </c>
      <c r="AK142" s="1260">
        <f>AK143</f>
        <v>0</v>
      </c>
      <c r="AL142" s="1288"/>
      <c r="AM142" s="2728"/>
      <c r="AN142" s="1398"/>
    </row>
    <row r="143" spans="1:40" s="2690" customFormat="1" x14ac:dyDescent="0.25">
      <c r="A143" s="411"/>
      <c r="B143" s="411"/>
      <c r="C143" s="794" t="s">
        <v>508</v>
      </c>
      <c r="D143" s="4"/>
      <c r="E143" s="4"/>
      <c r="F143" s="752">
        <v>896</v>
      </c>
      <c r="G143" s="213">
        <f>F143/12*$C$3</f>
        <v>821.33333333333337</v>
      </c>
      <c r="H143" s="368">
        <v>767</v>
      </c>
      <c r="I143" s="2161">
        <f>H143/G143*100</f>
        <v>93.384740259740255</v>
      </c>
      <c r="J143" s="1883"/>
      <c r="K143" s="1883"/>
      <c r="L143" s="211"/>
      <c r="M143" s="211"/>
      <c r="N143" s="211"/>
      <c r="O143" s="211"/>
      <c r="P143" s="211"/>
      <c r="Q143" s="211"/>
      <c r="R143" s="546"/>
      <c r="S143" s="546"/>
      <c r="T143" s="546"/>
      <c r="U143" s="546"/>
      <c r="V143" s="546"/>
      <c r="W143" s="546"/>
      <c r="X143" s="546"/>
      <c r="Y143" s="546"/>
      <c r="Z143" s="546"/>
      <c r="AA143" s="546"/>
      <c r="AB143" s="546"/>
      <c r="AC143" s="1055"/>
      <c r="AD143" s="546"/>
      <c r="AE143" s="1092"/>
      <c r="AF143" s="546"/>
      <c r="AG143" s="546"/>
      <c r="AH143" s="546"/>
      <c r="AI143" s="546"/>
      <c r="AJ143" s="546"/>
      <c r="AK143" s="1260"/>
      <c r="AL143" s="1288"/>
      <c r="AM143" s="2728"/>
      <c r="AN143" s="1398"/>
    </row>
    <row r="144" spans="1:40" s="2690" customFormat="1" ht="42.75" x14ac:dyDescent="0.25">
      <c r="A144" s="411"/>
      <c r="B144" s="411"/>
      <c r="C144" s="1399" t="s">
        <v>509</v>
      </c>
      <c r="D144" s="4"/>
      <c r="E144" s="4"/>
      <c r="F144" s="752"/>
      <c r="G144" s="213"/>
      <c r="H144" s="368"/>
      <c r="I144" s="2161"/>
      <c r="J144" s="1883"/>
      <c r="K144" s="1883"/>
      <c r="L144" s="211"/>
      <c r="M144" s="211"/>
      <c r="N144" s="211"/>
      <c r="O144" s="211"/>
      <c r="P144" s="211"/>
      <c r="Q144" s="211"/>
      <c r="R144" s="546"/>
      <c r="S144" s="546"/>
      <c r="T144" s="546"/>
      <c r="U144" s="546"/>
      <c r="V144" s="546"/>
      <c r="W144" s="546"/>
      <c r="X144" s="546"/>
      <c r="Y144" s="546"/>
      <c r="Z144" s="546"/>
      <c r="AA144" s="546"/>
      <c r="AB144" s="546"/>
      <c r="AC144" s="1055"/>
      <c r="AD144" s="546"/>
      <c r="AE144" s="1092"/>
      <c r="AF144" s="546"/>
      <c r="AG144" s="546"/>
      <c r="AH144" s="546"/>
      <c r="AI144" s="546"/>
      <c r="AJ144" s="546"/>
      <c r="AK144" s="1260"/>
      <c r="AL144" s="1288"/>
      <c r="AM144" s="2728"/>
      <c r="AN144" s="1398"/>
    </row>
    <row r="145" spans="1:40" s="2690" customFormat="1" ht="29.25" x14ac:dyDescent="0.25">
      <c r="A145" s="411">
        <v>1</v>
      </c>
      <c r="B145" s="411">
        <v>1</v>
      </c>
      <c r="C145" s="2685" t="s">
        <v>360</v>
      </c>
      <c r="D145" s="774"/>
      <c r="E145" s="4"/>
      <c r="F145" s="415">
        <f>F146+F147</f>
        <v>7794.0425531914889</v>
      </c>
      <c r="G145" s="213">
        <f>G146+G147</f>
        <v>7144.5390070921976</v>
      </c>
      <c r="H145" s="368">
        <f>H146+H147</f>
        <v>7214.5553191489371</v>
      </c>
      <c r="I145" s="2161">
        <f>H145/G145*100</f>
        <v>100.97999761758227</v>
      </c>
      <c r="J145" s="1883"/>
      <c r="K145" s="1883"/>
      <c r="L145" s="211"/>
      <c r="M145" s="211"/>
      <c r="N145" s="211"/>
      <c r="O145" s="211"/>
      <c r="P145" s="211"/>
      <c r="Q145" s="211"/>
      <c r="R145" s="546"/>
      <c r="S145" s="546"/>
      <c r="T145" s="546"/>
      <c r="U145" s="546"/>
      <c r="V145" s="546"/>
      <c r="W145" s="546"/>
      <c r="X145" s="546"/>
      <c r="Y145" s="546"/>
      <c r="Z145" s="546"/>
      <c r="AA145" s="546"/>
      <c r="AB145" s="546"/>
      <c r="AC145" s="1055"/>
      <c r="AD145" s="546"/>
      <c r="AE145" s="1092"/>
      <c r="AF145" s="546"/>
      <c r="AG145" s="546"/>
      <c r="AH145" s="546"/>
      <c r="AI145" s="546"/>
      <c r="AJ145" s="546"/>
      <c r="AK145" s="1260">
        <f>AK146+AK147</f>
        <v>0</v>
      </c>
      <c r="AL145" s="1288"/>
      <c r="AM145" s="2728"/>
      <c r="AN145" s="1398"/>
    </row>
    <row r="146" spans="1:40" s="2690" customFormat="1" x14ac:dyDescent="0.25">
      <c r="A146" s="411"/>
      <c r="B146" s="411">
        <v>1</v>
      </c>
      <c r="C146" s="2685" t="s">
        <v>375</v>
      </c>
      <c r="D146" s="774"/>
      <c r="E146" s="4"/>
      <c r="F146" s="415"/>
      <c r="G146" s="213"/>
      <c r="H146" s="368"/>
      <c r="I146" s="2161"/>
      <c r="J146" s="1883"/>
      <c r="K146" s="1883"/>
      <c r="L146" s="211"/>
      <c r="M146" s="211"/>
      <c r="N146" s="211"/>
      <c r="O146" s="211"/>
      <c r="P146" s="211"/>
      <c r="Q146" s="211"/>
      <c r="R146" s="546"/>
      <c r="S146" s="546"/>
      <c r="T146" s="546"/>
      <c r="U146" s="546"/>
      <c r="V146" s="546"/>
      <c r="W146" s="546"/>
      <c r="X146" s="546"/>
      <c r="Y146" s="546"/>
      <c r="Z146" s="546"/>
      <c r="AA146" s="546"/>
      <c r="AB146" s="546"/>
      <c r="AC146" s="1055"/>
      <c r="AD146" s="546"/>
      <c r="AE146" s="1092"/>
      <c r="AF146" s="546"/>
      <c r="AG146" s="546"/>
      <c r="AH146" s="546"/>
      <c r="AI146" s="546"/>
      <c r="AJ146" s="546"/>
      <c r="AK146" s="1260"/>
      <c r="AL146" s="1288"/>
      <c r="AM146" s="2728"/>
      <c r="AN146" s="1398"/>
    </row>
    <row r="147" spans="1:40" s="2690" customFormat="1" x14ac:dyDescent="0.25">
      <c r="A147" s="411">
        <v>1</v>
      </c>
      <c r="B147" s="411">
        <v>1</v>
      </c>
      <c r="C147" s="513" t="s">
        <v>376</v>
      </c>
      <c r="D147" s="4"/>
      <c r="E147" s="4"/>
      <c r="F147" s="415">
        <f>F148/9.4</f>
        <v>7794.0425531914889</v>
      </c>
      <c r="G147" s="213">
        <f>G148/9.4</f>
        <v>7144.5390070921976</v>
      </c>
      <c r="H147" s="368">
        <f>H148/9.4</f>
        <v>7214.5553191489371</v>
      </c>
      <c r="I147" s="2161">
        <f t="shared" ref="I147:I148" si="33">H147/G147*100</f>
        <v>100.97999761758227</v>
      </c>
      <c r="J147" s="1883"/>
      <c r="K147" s="1883"/>
      <c r="L147" s="211"/>
      <c r="M147" s="211"/>
      <c r="N147" s="211"/>
      <c r="O147" s="211"/>
      <c r="P147" s="211"/>
      <c r="Q147" s="211"/>
      <c r="R147" s="546"/>
      <c r="S147" s="546"/>
      <c r="T147" s="546"/>
      <c r="U147" s="546"/>
      <c r="V147" s="546"/>
      <c r="W147" s="546"/>
      <c r="X147" s="546"/>
      <c r="Y147" s="546"/>
      <c r="Z147" s="546"/>
      <c r="AA147" s="546"/>
      <c r="AB147" s="546"/>
      <c r="AC147" s="1055"/>
      <c r="AD147" s="546"/>
      <c r="AE147" s="1092"/>
      <c r="AF147" s="546"/>
      <c r="AG147" s="546"/>
      <c r="AH147" s="546"/>
      <c r="AI147" s="546"/>
      <c r="AJ147" s="546"/>
      <c r="AK147" s="1260">
        <f>AK148/9.4</f>
        <v>0</v>
      </c>
      <c r="AL147" s="1288"/>
      <c r="AM147" s="2728"/>
      <c r="AN147" s="1398"/>
    </row>
    <row r="148" spans="1:40" s="2690" customFormat="1" x14ac:dyDescent="0.25">
      <c r="A148" s="411">
        <v>1</v>
      </c>
      <c r="B148" s="411">
        <v>1</v>
      </c>
      <c r="C148" s="727" t="s">
        <v>377</v>
      </c>
      <c r="D148" s="1616"/>
      <c r="E148" s="779"/>
      <c r="F148" s="442">
        <v>73264</v>
      </c>
      <c r="G148" s="1044">
        <f>F148/12*$C$3</f>
        <v>67158.666666666657</v>
      </c>
      <c r="H148" s="368">
        <v>67816.820000000007</v>
      </c>
      <c r="I148" s="2161">
        <f t="shared" si="33"/>
        <v>100.97999761758227</v>
      </c>
      <c r="J148" s="1883"/>
      <c r="K148" s="1883"/>
      <c r="L148" s="211"/>
      <c r="M148" s="211"/>
      <c r="N148" s="211"/>
      <c r="O148" s="211"/>
      <c r="P148" s="211"/>
      <c r="Q148" s="211"/>
      <c r="R148" s="602"/>
      <c r="S148" s="602"/>
      <c r="T148" s="602"/>
      <c r="U148" s="602"/>
      <c r="V148" s="602"/>
      <c r="W148" s="602"/>
      <c r="X148" s="602"/>
      <c r="Y148" s="602"/>
      <c r="Z148" s="602"/>
      <c r="AA148" s="602"/>
      <c r="AB148" s="602"/>
      <c r="AC148" s="2736">
        <f>R148/12*$C$3</f>
        <v>0</v>
      </c>
      <c r="AD148" s="602">
        <f>AJ148-AI148-AE148</f>
        <v>0</v>
      </c>
      <c r="AE148" s="1412"/>
      <c r="AF148" s="602"/>
      <c r="AG148" s="602">
        <f>AD148-AC148</f>
        <v>0</v>
      </c>
      <c r="AH148" s="602"/>
      <c r="AI148" s="602"/>
      <c r="AJ148" s="602"/>
      <c r="AK148" s="1264"/>
      <c r="AL148" s="2730"/>
      <c r="AM148" s="2728"/>
      <c r="AN148" s="1398"/>
    </row>
    <row r="149" spans="1:40" s="2690" customFormat="1" ht="29.25" x14ac:dyDescent="0.25">
      <c r="A149" s="411">
        <v>1</v>
      </c>
      <c r="B149" s="411">
        <v>1</v>
      </c>
      <c r="C149" s="2685" t="s">
        <v>353</v>
      </c>
      <c r="D149" s="792"/>
      <c r="E149" s="4"/>
      <c r="F149" s="415">
        <v>10350</v>
      </c>
      <c r="G149" s="213">
        <f>F149/12*$C$3</f>
        <v>9487.5</v>
      </c>
      <c r="H149" s="368">
        <v>10339</v>
      </c>
      <c r="I149" s="2161">
        <f>H149/G149*100</f>
        <v>108.97496706192358</v>
      </c>
      <c r="J149" s="1883"/>
      <c r="K149" s="1883"/>
      <c r="L149" s="211"/>
      <c r="M149" s="211"/>
      <c r="N149" s="211"/>
      <c r="O149" s="211"/>
      <c r="P149" s="211"/>
      <c r="Q149" s="211"/>
      <c r="R149" s="546"/>
      <c r="S149" s="546"/>
      <c r="T149" s="546"/>
      <c r="U149" s="546"/>
      <c r="V149" s="546"/>
      <c r="W149" s="546"/>
      <c r="X149" s="546"/>
      <c r="Y149" s="546"/>
      <c r="Z149" s="546"/>
      <c r="AA149" s="546"/>
      <c r="AB149" s="546"/>
      <c r="AC149" s="1055"/>
      <c r="AD149" s="546"/>
      <c r="AE149" s="1092"/>
      <c r="AF149" s="546"/>
      <c r="AG149" s="546"/>
      <c r="AH149" s="546"/>
      <c r="AI149" s="546"/>
      <c r="AJ149" s="546"/>
      <c r="AK149" s="1260"/>
      <c r="AL149" s="1288"/>
      <c r="AM149" s="2728"/>
      <c r="AN149" s="1398"/>
    </row>
    <row r="150" spans="1:40" s="2690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61"/>
      <c r="J150" s="1883"/>
      <c r="K150" s="1883"/>
      <c r="L150" s="211"/>
      <c r="M150" s="211"/>
      <c r="N150" s="211"/>
      <c r="O150" s="211"/>
      <c r="P150" s="211"/>
      <c r="Q150" s="211"/>
      <c r="R150" s="546"/>
      <c r="S150" s="546"/>
      <c r="T150" s="546"/>
      <c r="U150" s="546"/>
      <c r="V150" s="546"/>
      <c r="W150" s="546"/>
      <c r="X150" s="546"/>
      <c r="Y150" s="546"/>
      <c r="Z150" s="546"/>
      <c r="AA150" s="546"/>
      <c r="AB150" s="546"/>
      <c r="AC150" s="1055"/>
      <c r="AD150" s="546"/>
      <c r="AE150" s="1092"/>
      <c r="AF150" s="546"/>
      <c r="AG150" s="546"/>
      <c r="AH150" s="546"/>
      <c r="AI150" s="546"/>
      <c r="AJ150" s="546"/>
      <c r="AK150" s="1260"/>
      <c r="AL150" s="1288"/>
      <c r="AM150" s="2728"/>
      <c r="AN150" s="1398"/>
    </row>
    <row r="151" spans="1:40" s="2690" customFormat="1" ht="72" x14ac:dyDescent="0.25">
      <c r="A151" s="411">
        <v>1</v>
      </c>
      <c r="B151" s="411">
        <v>1</v>
      </c>
      <c r="C151" s="2685" t="s">
        <v>354</v>
      </c>
      <c r="D151" s="4"/>
      <c r="E151" s="4"/>
      <c r="F151" s="415">
        <v>50</v>
      </c>
      <c r="G151" s="213">
        <f>F151/12*$C$3</f>
        <v>45.833333333333336</v>
      </c>
      <c r="H151" s="368">
        <v>47</v>
      </c>
      <c r="I151" s="2161">
        <f t="shared" ref="I151:I160" si="34">H151/G151*100</f>
        <v>102.54545454545453</v>
      </c>
      <c r="J151" s="1883"/>
      <c r="K151" s="1883"/>
      <c r="L151" s="211"/>
      <c r="M151" s="211"/>
      <c r="N151" s="211"/>
      <c r="O151" s="211"/>
      <c r="P151" s="211"/>
      <c r="Q151" s="211"/>
      <c r="R151" s="546"/>
      <c r="S151" s="546"/>
      <c r="T151" s="546"/>
      <c r="U151" s="546"/>
      <c r="V151" s="546"/>
      <c r="W151" s="546"/>
      <c r="X151" s="546"/>
      <c r="Y151" s="546"/>
      <c r="Z151" s="546"/>
      <c r="AA151" s="546"/>
      <c r="AB151" s="546"/>
      <c r="AC151" s="1055"/>
      <c r="AD151" s="546"/>
      <c r="AE151" s="1092"/>
      <c r="AF151" s="546"/>
      <c r="AG151" s="546"/>
      <c r="AH151" s="546"/>
      <c r="AI151" s="546"/>
      <c r="AJ151" s="546"/>
      <c r="AK151" s="1260"/>
      <c r="AL151" s="1288"/>
      <c r="AM151" s="2728"/>
      <c r="AN151" s="1398"/>
    </row>
    <row r="152" spans="1:40" s="2690" customFormat="1" x14ac:dyDescent="0.25">
      <c r="A152" s="411">
        <v>1</v>
      </c>
      <c r="B152" s="411">
        <v>1</v>
      </c>
      <c r="C152" s="766" t="s">
        <v>234</v>
      </c>
      <c r="D152" s="4"/>
      <c r="E152" s="4"/>
      <c r="F152" s="415">
        <f>SUM(F153:F155)</f>
        <v>1800</v>
      </c>
      <c r="G152" s="368">
        <f>SUM(G153:G155)</f>
        <v>1650.0000000000002</v>
      </c>
      <c r="H152" s="1044">
        <f>SUM(H153:H155)</f>
        <v>1921</v>
      </c>
      <c r="I152" s="780">
        <f t="shared" si="34"/>
        <v>116.42424242424241</v>
      </c>
      <c r="J152" s="1883"/>
      <c r="K152" s="1883"/>
      <c r="L152" s="211"/>
      <c r="M152" s="211"/>
      <c r="N152" s="211"/>
      <c r="O152" s="211"/>
      <c r="P152" s="211"/>
      <c r="Q152" s="211"/>
      <c r="R152" s="546">
        <v>1798.15</v>
      </c>
      <c r="S152" s="546">
        <v>1798.15</v>
      </c>
      <c r="T152" s="546">
        <v>1798.15</v>
      </c>
      <c r="U152" s="546">
        <v>1798.15</v>
      </c>
      <c r="V152" s="546">
        <v>1798.15</v>
      </c>
      <c r="W152" s="546">
        <v>1798.15</v>
      </c>
      <c r="X152" s="546">
        <v>1798.15</v>
      </c>
      <c r="Y152" s="546">
        <v>1798.15</v>
      </c>
      <c r="Z152" s="546">
        <v>1798.15</v>
      </c>
      <c r="AA152" s="546">
        <v>1798.15</v>
      </c>
      <c r="AB152" s="546">
        <v>1798.15</v>
      </c>
      <c r="AC152" s="1200">
        <f>R152/12*$C$3+(S152-R152)/11*10+(T152-S152)/10*9+(U152-T152)/9*8+(V152-U152)/8*7+(W152-V152)/7*6+(X152-W152)/6*5+(Y152-X152)/5*4+(Z152-Y152)/4*3+(AA152-Z152)/3*2+(AB152-AA152)/2*1</f>
        <v>1648.3041666666666</v>
      </c>
      <c r="AD152" s="546">
        <f>AJ152-AI152-AF152</f>
        <v>1766.4731400000001</v>
      </c>
      <c r="AE152" s="1092"/>
      <c r="AF152" s="546"/>
      <c r="AG152" s="546">
        <f>AD152-AC152</f>
        <v>118.1689733333335</v>
      </c>
      <c r="AH152" s="546"/>
      <c r="AI152" s="546">
        <v>0</v>
      </c>
      <c r="AJ152" s="546">
        <v>1766.4731400000001</v>
      </c>
      <c r="AK152" s="1260">
        <f>SUM(AK153:AK155)</f>
        <v>0</v>
      </c>
      <c r="AL152" s="1288"/>
      <c r="AM152" s="2728"/>
      <c r="AN152" s="1398"/>
    </row>
    <row r="153" spans="1:40" s="2690" customFormat="1" ht="30" x14ac:dyDescent="0.25">
      <c r="A153" s="411">
        <v>1</v>
      </c>
      <c r="B153" s="411">
        <v>1</v>
      </c>
      <c r="C153" s="295" t="s">
        <v>278</v>
      </c>
      <c r="D153" s="4"/>
      <c r="E153" s="4"/>
      <c r="F153" s="415">
        <v>800</v>
      </c>
      <c r="G153" s="213">
        <f>F153/12*$C$3</f>
        <v>733.33333333333337</v>
      </c>
      <c r="H153" s="368">
        <v>845</v>
      </c>
      <c r="I153" s="2161">
        <f t="shared" si="34"/>
        <v>115.22727272727271</v>
      </c>
      <c r="J153" s="1883"/>
      <c r="K153" s="1883"/>
      <c r="L153" s="211"/>
      <c r="M153" s="211"/>
      <c r="N153" s="211"/>
      <c r="O153" s="211"/>
      <c r="P153" s="211"/>
      <c r="Q153" s="211"/>
      <c r="R153" s="546"/>
      <c r="S153" s="546"/>
      <c r="T153" s="546"/>
      <c r="U153" s="546"/>
      <c r="V153" s="546"/>
      <c r="W153" s="546"/>
      <c r="X153" s="546"/>
      <c r="Y153" s="546"/>
      <c r="Z153" s="546"/>
      <c r="AA153" s="546"/>
      <c r="AB153" s="546"/>
      <c r="AC153" s="1055"/>
      <c r="AD153" s="546"/>
      <c r="AE153" s="1092"/>
      <c r="AF153" s="546"/>
      <c r="AG153" s="546"/>
      <c r="AH153" s="546"/>
      <c r="AI153" s="546"/>
      <c r="AJ153" s="546"/>
      <c r="AK153" s="1260"/>
      <c r="AL153" s="1288"/>
      <c r="AM153" s="2728"/>
      <c r="AN153" s="1398"/>
    </row>
    <row r="154" spans="1:40" s="2690" customFormat="1" ht="30" x14ac:dyDescent="0.25">
      <c r="A154" s="411"/>
      <c r="B154" s="411">
        <v>1</v>
      </c>
      <c r="C154" s="295" t="s">
        <v>311</v>
      </c>
      <c r="D154" s="4"/>
      <c r="E154" s="4"/>
      <c r="F154" s="415">
        <v>600</v>
      </c>
      <c r="G154" s="213">
        <f>F154/12*$C$3</f>
        <v>550</v>
      </c>
      <c r="H154" s="368">
        <v>869</v>
      </c>
      <c r="I154" s="2161">
        <f t="shared" si="34"/>
        <v>158</v>
      </c>
      <c r="J154" s="1883"/>
      <c r="K154" s="1883"/>
      <c r="L154" s="211"/>
      <c r="M154" s="211"/>
      <c r="N154" s="211"/>
      <c r="O154" s="211"/>
      <c r="P154" s="211"/>
      <c r="Q154" s="211"/>
      <c r="R154" s="546"/>
      <c r="S154" s="546"/>
      <c r="T154" s="546"/>
      <c r="U154" s="546"/>
      <c r="V154" s="546"/>
      <c r="W154" s="546"/>
      <c r="X154" s="546"/>
      <c r="Y154" s="546"/>
      <c r="Z154" s="546"/>
      <c r="AA154" s="546"/>
      <c r="AB154" s="546"/>
      <c r="AC154" s="1055"/>
      <c r="AD154" s="546"/>
      <c r="AE154" s="1092"/>
      <c r="AF154" s="546"/>
      <c r="AG154" s="546"/>
      <c r="AH154" s="546"/>
      <c r="AI154" s="546"/>
      <c r="AJ154" s="546"/>
      <c r="AK154" s="1260"/>
      <c r="AL154" s="1288"/>
      <c r="AM154" s="2728"/>
      <c r="AN154" s="1398"/>
    </row>
    <row r="155" spans="1:40" s="2690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366.66666666666669</v>
      </c>
      <c r="H155" s="368">
        <v>207</v>
      </c>
      <c r="I155" s="2161">
        <f t="shared" si="34"/>
        <v>56.454545454545446</v>
      </c>
      <c r="J155" s="1883"/>
      <c r="K155" s="1883"/>
      <c r="L155" s="211"/>
      <c r="M155" s="211"/>
      <c r="N155" s="211"/>
      <c r="O155" s="211"/>
      <c r="P155" s="211"/>
      <c r="Q155" s="211"/>
      <c r="R155" s="546"/>
      <c r="S155" s="546"/>
      <c r="T155" s="546"/>
      <c r="U155" s="546"/>
      <c r="V155" s="546"/>
      <c r="W155" s="546"/>
      <c r="X155" s="546"/>
      <c r="Y155" s="546"/>
      <c r="Z155" s="546"/>
      <c r="AA155" s="546"/>
      <c r="AB155" s="546"/>
      <c r="AC155" s="1055"/>
      <c r="AD155" s="546"/>
      <c r="AE155" s="1092"/>
      <c r="AF155" s="546"/>
      <c r="AG155" s="546"/>
      <c r="AH155" s="546"/>
      <c r="AI155" s="546"/>
      <c r="AJ155" s="546"/>
      <c r="AK155" s="1260"/>
      <c r="AL155" s="1288"/>
      <c r="AM155" s="2728"/>
      <c r="AN155" s="1398"/>
    </row>
    <row r="156" spans="1:40" s="2690" customFormat="1" ht="29.25" x14ac:dyDescent="0.25">
      <c r="A156" s="411">
        <v>1</v>
      </c>
      <c r="B156" s="411">
        <v>1</v>
      </c>
      <c r="C156" s="720" t="s">
        <v>279</v>
      </c>
      <c r="D156" s="4"/>
      <c r="E156" s="4"/>
      <c r="F156" s="442">
        <f>F133+F110-F143</f>
        <v>27773.5</v>
      </c>
      <c r="G156" s="782">
        <f t="shared" ref="G156:H156" si="35">G133+G110-G143</f>
        <v>25459.041666666668</v>
      </c>
      <c r="H156" s="1044">
        <f t="shared" si="35"/>
        <v>29010.067500000001</v>
      </c>
      <c r="I156" s="2483">
        <f t="shared" si="34"/>
        <v>113.94799490030556</v>
      </c>
      <c r="J156" s="1883"/>
      <c r="K156" s="1883"/>
      <c r="L156" s="211"/>
      <c r="M156" s="211"/>
      <c r="N156" s="211"/>
      <c r="O156" s="211"/>
      <c r="P156" s="211"/>
      <c r="Q156" s="211"/>
      <c r="R156" s="546"/>
      <c r="S156" s="546"/>
      <c r="T156" s="546"/>
      <c r="U156" s="546"/>
      <c r="V156" s="546"/>
      <c r="W156" s="546"/>
      <c r="X156" s="546"/>
      <c r="Y156" s="546"/>
      <c r="Z156" s="546"/>
      <c r="AA156" s="546"/>
      <c r="AB156" s="546"/>
      <c r="AC156" s="1055"/>
      <c r="AD156" s="546"/>
      <c r="AE156" s="1092"/>
      <c r="AF156" s="546"/>
      <c r="AG156" s="546"/>
      <c r="AH156" s="546"/>
      <c r="AI156" s="546"/>
      <c r="AJ156" s="546"/>
      <c r="AK156" s="1264">
        <f>AK133+AK110</f>
        <v>0</v>
      </c>
      <c r="AL156" s="1288"/>
      <c r="AM156" s="2728"/>
      <c r="AN156" s="1398"/>
    </row>
    <row r="157" spans="1:40" s="2690" customFormat="1" ht="43.5" x14ac:dyDescent="0.25">
      <c r="A157" s="411">
        <v>1</v>
      </c>
      <c r="B157" s="411">
        <v>1</v>
      </c>
      <c r="C157" s="720" t="s">
        <v>308</v>
      </c>
      <c r="D157" s="4"/>
      <c r="E157" s="4"/>
      <c r="F157" s="442">
        <f>F120+F143</f>
        <v>15092</v>
      </c>
      <c r="G157" s="1044">
        <f t="shared" ref="G157:H157" si="36">G120+G143</f>
        <v>13834.333333333334</v>
      </c>
      <c r="H157" s="1044">
        <f t="shared" si="36"/>
        <v>11796</v>
      </c>
      <c r="I157" s="2483">
        <f t="shared" si="34"/>
        <v>85.266125340336842</v>
      </c>
      <c r="J157" s="1883"/>
      <c r="K157" s="1883"/>
      <c r="L157" s="211"/>
      <c r="M157" s="211"/>
      <c r="N157" s="211"/>
      <c r="O157" s="211"/>
      <c r="P157" s="211"/>
      <c r="Q157" s="211"/>
      <c r="R157" s="546"/>
      <c r="S157" s="546"/>
      <c r="T157" s="546"/>
      <c r="U157" s="546"/>
      <c r="V157" s="546"/>
      <c r="W157" s="546"/>
      <c r="X157" s="546"/>
      <c r="Y157" s="546"/>
      <c r="Z157" s="546"/>
      <c r="AA157" s="546"/>
      <c r="AB157" s="546"/>
      <c r="AC157" s="1055"/>
      <c r="AD157" s="546"/>
      <c r="AE157" s="1092"/>
      <c r="AF157" s="546"/>
      <c r="AG157" s="546"/>
      <c r="AH157" s="546"/>
      <c r="AI157" s="546"/>
      <c r="AJ157" s="546"/>
      <c r="AK157" s="1264">
        <f>AK120</f>
        <v>0</v>
      </c>
      <c r="AL157" s="1288"/>
      <c r="AM157" s="2728"/>
      <c r="AN157" s="1398"/>
    </row>
    <row r="158" spans="1:40" s="2690" customFormat="1" ht="29.25" x14ac:dyDescent="0.25">
      <c r="A158" s="411">
        <v>1</v>
      </c>
      <c r="B158" s="411">
        <v>1</v>
      </c>
      <c r="C158" s="720" t="s">
        <v>280</v>
      </c>
      <c r="D158" s="4"/>
      <c r="E158" s="4"/>
      <c r="F158" s="442">
        <f>F145+F118</f>
        <v>43203.042553191488</v>
      </c>
      <c r="G158" s="782">
        <f>G145+G118</f>
        <v>39602.7890070922</v>
      </c>
      <c r="H158" s="1044">
        <f>H145+H118</f>
        <v>43237.555319148938</v>
      </c>
      <c r="I158" s="2483">
        <f t="shared" si="34"/>
        <v>109.17805640255744</v>
      </c>
      <c r="J158" s="1883"/>
      <c r="K158" s="1883"/>
      <c r="L158" s="211"/>
      <c r="M158" s="211"/>
      <c r="N158" s="211"/>
      <c r="O158" s="211"/>
      <c r="P158" s="211"/>
      <c r="Q158" s="211"/>
      <c r="R158" s="546"/>
      <c r="S158" s="546"/>
      <c r="T158" s="546"/>
      <c r="U158" s="546"/>
      <c r="V158" s="546"/>
      <c r="W158" s="546"/>
      <c r="X158" s="546"/>
      <c r="Y158" s="546"/>
      <c r="Z158" s="546"/>
      <c r="AA158" s="546"/>
      <c r="AB158" s="546"/>
      <c r="AC158" s="1055"/>
      <c r="AD158" s="546"/>
      <c r="AE158" s="1092"/>
      <c r="AF158" s="546"/>
      <c r="AG158" s="546"/>
      <c r="AH158" s="546"/>
      <c r="AI158" s="546"/>
      <c r="AJ158" s="546"/>
      <c r="AK158" s="1264">
        <f>AK145+AK118</f>
        <v>0</v>
      </c>
      <c r="AL158" s="1288"/>
      <c r="AM158" s="2728"/>
      <c r="AN158" s="1398"/>
    </row>
    <row r="159" spans="1:40" s="2690" customFormat="1" ht="29.25" x14ac:dyDescent="0.25">
      <c r="A159" s="411">
        <v>1</v>
      </c>
      <c r="B159" s="411">
        <v>1</v>
      </c>
      <c r="C159" s="720" t="s">
        <v>281</v>
      </c>
      <c r="D159" s="4"/>
      <c r="E159" s="4"/>
      <c r="F159" s="442">
        <f>F149+F151+F131</f>
        <v>11200</v>
      </c>
      <c r="G159" s="782">
        <f>G149+G151+G131</f>
        <v>10266.666666666668</v>
      </c>
      <c r="H159" s="1044">
        <f>H149+H151+H131</f>
        <v>11360</v>
      </c>
      <c r="I159" s="2483">
        <f t="shared" si="34"/>
        <v>110.64935064935064</v>
      </c>
      <c r="J159" s="1883"/>
      <c r="K159" s="1883"/>
      <c r="L159" s="211"/>
      <c r="M159" s="211"/>
      <c r="N159" s="211"/>
      <c r="O159" s="211"/>
      <c r="P159" s="211"/>
      <c r="Q159" s="211"/>
      <c r="R159" s="546">
        <v>12469.808000000001</v>
      </c>
      <c r="S159" s="546">
        <v>12469.808000000001</v>
      </c>
      <c r="T159" s="546">
        <v>12469.808000000001</v>
      </c>
      <c r="U159" s="546">
        <v>12469.808000000001</v>
      </c>
      <c r="V159" s="546">
        <v>12469.808000000001</v>
      </c>
      <c r="W159" s="546">
        <v>12469.808000000001</v>
      </c>
      <c r="X159" s="546">
        <v>12469.808000000001</v>
      </c>
      <c r="Y159" s="546">
        <v>12469.808000000001</v>
      </c>
      <c r="Z159" s="546">
        <v>12469.808000000001</v>
      </c>
      <c r="AA159" s="546">
        <v>12469.808000000001</v>
      </c>
      <c r="AB159" s="546">
        <v>12469.808000000001</v>
      </c>
      <c r="AC159" s="1200">
        <f>R159/12*$C$3+(S159-R159)/11*10+(T159-S159)/10*9+(U159-T159)/9*8+(V159-U159)/8*7+(W159-V159)/7*6+(X159-W159)/6*5+(Y159-X159)/5*4+(Z159-Y159)/4*3+(AA159-Z159)/3*2+(AB159-AA159)/2*1</f>
        <v>11430.657333333333</v>
      </c>
      <c r="AD159" s="546">
        <f>AJ159-AI159-AF159</f>
        <v>12443.095719999999</v>
      </c>
      <c r="AE159" s="1092"/>
      <c r="AF159" s="546"/>
      <c r="AG159" s="546">
        <f>AD159-AC159</f>
        <v>1012.4383866666667</v>
      </c>
      <c r="AH159" s="546"/>
      <c r="AI159" s="546">
        <v>-0.11990000000000001</v>
      </c>
      <c r="AJ159" s="546">
        <v>12442.97582</v>
      </c>
      <c r="AK159" s="1264">
        <f>AK149+AK151+AK131</f>
        <v>0</v>
      </c>
      <c r="AL159" s="1288"/>
      <c r="AM159" s="2728"/>
      <c r="AN159" s="1398"/>
    </row>
    <row r="160" spans="1:40" s="2690" customFormat="1" x14ac:dyDescent="0.25">
      <c r="A160" s="411">
        <v>1</v>
      </c>
      <c r="B160" s="411">
        <v>1</v>
      </c>
      <c r="C160" s="721" t="s">
        <v>138</v>
      </c>
      <c r="D160" s="4"/>
      <c r="E160" s="4"/>
      <c r="F160" s="442">
        <f>F159+F156+F157+F119*2.9+F148/4.2</f>
        <v>174195.4095238095</v>
      </c>
      <c r="G160" s="782">
        <f>G159+G156+G157+G119*2.9+G148/4.2</f>
        <v>159679.1253968254</v>
      </c>
      <c r="H160" s="1044">
        <f>H159+H156+H157+H119*2.9+H148/4.2</f>
        <v>172779.62940476192</v>
      </c>
      <c r="I160" s="2483">
        <f t="shared" si="34"/>
        <v>108.20426838848213</v>
      </c>
      <c r="J160" s="1883"/>
      <c r="K160" s="1883"/>
      <c r="L160" s="211"/>
      <c r="M160" s="211"/>
      <c r="N160" s="211"/>
      <c r="O160" s="211"/>
      <c r="P160" s="211"/>
      <c r="Q160" s="211"/>
      <c r="R160" s="602">
        <f t="shared" ref="R160:AJ160" si="37">R159+R152+R120+R109+R108+R132+R142</f>
        <v>118100.9181</v>
      </c>
      <c r="S160" s="602">
        <f t="shared" ref="S160:T160" si="38">S159+S152+S120+S109+S108+S132+S142</f>
        <v>118100.9181</v>
      </c>
      <c r="T160" s="602">
        <f t="shared" si="38"/>
        <v>118100.9181</v>
      </c>
      <c r="U160" s="602">
        <f t="shared" ref="U160:V160" si="39">U159+U152+U120+U109+U108+U132+U142</f>
        <v>118100.9181</v>
      </c>
      <c r="V160" s="602">
        <f t="shared" si="39"/>
        <v>118100.9181</v>
      </c>
      <c r="W160" s="602">
        <f t="shared" ref="W160:X160" si="40">W159+W152+W120+W109+W108+W132+W142</f>
        <v>118100.9181</v>
      </c>
      <c r="X160" s="602">
        <f t="shared" si="40"/>
        <v>118100.9181</v>
      </c>
      <c r="Y160" s="602">
        <f t="shared" ref="Y160:Z160" si="41">Y159+Y152+Y120+Y109+Y108+Y132+Y142</f>
        <v>118100.9181</v>
      </c>
      <c r="Z160" s="602">
        <f t="shared" si="41"/>
        <v>118100.9181</v>
      </c>
      <c r="AA160" s="602">
        <f t="shared" ref="AA160:AB160" si="42">AA159+AA152+AA120+AA109+AA108+AA132+AA142</f>
        <v>118100.9181</v>
      </c>
      <c r="AB160" s="602">
        <f t="shared" si="42"/>
        <v>118100.9181</v>
      </c>
      <c r="AC160" s="602">
        <f t="shared" si="37"/>
        <v>108424.79925833331</v>
      </c>
      <c r="AD160" s="602">
        <f t="shared" si="37"/>
        <v>108442.02143999998</v>
      </c>
      <c r="AE160" s="602">
        <f t="shared" si="37"/>
        <v>0</v>
      </c>
      <c r="AF160" s="602">
        <f t="shared" si="37"/>
        <v>0</v>
      </c>
      <c r="AG160" s="602">
        <f t="shared" si="37"/>
        <v>17.222181666652887</v>
      </c>
      <c r="AH160" s="602">
        <f t="shared" si="37"/>
        <v>0</v>
      </c>
      <c r="AI160" s="602">
        <f t="shared" si="37"/>
        <v>-229.82516000000001</v>
      </c>
      <c r="AJ160" s="602">
        <f t="shared" si="37"/>
        <v>108212.19627999997</v>
      </c>
      <c r="AK160" s="602">
        <f>AK159+AK156+AK157+AK119*2.9+AK148/4.2</f>
        <v>0</v>
      </c>
      <c r="AL160" s="602">
        <f>AL159+AL152+AL120+AL109+AL108</f>
        <v>0</v>
      </c>
      <c r="AM160" s="2728"/>
      <c r="AN160" s="1398"/>
    </row>
    <row r="161" spans="1:271" s="2690" customFormat="1" x14ac:dyDescent="0.25">
      <c r="A161" s="411">
        <v>1</v>
      </c>
      <c r="B161" s="411">
        <v>1</v>
      </c>
      <c r="C161" s="1722" t="s">
        <v>29</v>
      </c>
      <c r="D161" s="1722"/>
      <c r="E161" s="2"/>
      <c r="F161" s="419"/>
      <c r="G161" s="375"/>
      <c r="H161" s="375"/>
      <c r="I161" s="375"/>
      <c r="J161" s="1883"/>
      <c r="K161" s="1883"/>
      <c r="L161" s="1044"/>
      <c r="M161" s="1044"/>
      <c r="N161" s="1044"/>
      <c r="O161" s="1044"/>
      <c r="P161" s="1044"/>
      <c r="Q161" s="1044"/>
      <c r="R161" s="608"/>
      <c r="S161" s="608"/>
      <c r="T161" s="608"/>
      <c r="U161" s="608"/>
      <c r="V161" s="608"/>
      <c r="W161" s="608"/>
      <c r="X161" s="608"/>
      <c r="Y161" s="608"/>
      <c r="Z161" s="608"/>
      <c r="AA161" s="608"/>
      <c r="AB161" s="608"/>
      <c r="AC161" s="2702"/>
      <c r="AD161" s="608"/>
      <c r="AE161" s="1495"/>
      <c r="AF161" s="608"/>
      <c r="AG161" s="608"/>
      <c r="AH161" s="608"/>
      <c r="AI161" s="608"/>
      <c r="AJ161" s="608"/>
      <c r="AK161" s="1280"/>
      <c r="AL161" s="2703"/>
      <c r="AM161" s="2728"/>
      <c r="AN161" s="1398"/>
    </row>
    <row r="162" spans="1:271" s="2690" customFormat="1" x14ac:dyDescent="0.25">
      <c r="A162" s="411">
        <v>1</v>
      </c>
      <c r="B162" s="411">
        <v>1</v>
      </c>
      <c r="C162" s="1389" t="s">
        <v>48</v>
      </c>
      <c r="D162" s="1389"/>
      <c r="E162" s="375">
        <v>300</v>
      </c>
      <c r="F162" s="419">
        <v>170</v>
      </c>
      <c r="G162" s="213">
        <f>ROUND(F162/12*$C$3,0)</f>
        <v>156</v>
      </c>
      <c r="H162" s="213">
        <v>155</v>
      </c>
      <c r="I162" s="213">
        <f>H162/G162*100</f>
        <v>99.358974358974365</v>
      </c>
      <c r="J162" s="1141">
        <v>10.5</v>
      </c>
      <c r="K162" s="269">
        <f>N162/H162</f>
        <v>10.96774193548387</v>
      </c>
      <c r="L162" s="270">
        <f>ROUND(F162*J162,0)</f>
        <v>1785</v>
      </c>
      <c r="M162" s="270">
        <f>L162/12*$C$3</f>
        <v>1636.25</v>
      </c>
      <c r="N162" s="270">
        <v>1700</v>
      </c>
      <c r="O162" s="270">
        <f>N162/M162*100</f>
        <v>103.89610389610388</v>
      </c>
      <c r="P162" s="270">
        <f>L162/E162</f>
        <v>5.95</v>
      </c>
      <c r="Q162" s="270">
        <f>N162/$C$3*12/P162</f>
        <v>311.68831168831167</v>
      </c>
      <c r="R162" s="546"/>
      <c r="S162" s="546"/>
      <c r="T162" s="546"/>
      <c r="U162" s="546"/>
      <c r="V162" s="546"/>
      <c r="W162" s="546"/>
      <c r="X162" s="546"/>
      <c r="Y162" s="546"/>
      <c r="Z162" s="546"/>
      <c r="AA162" s="546"/>
      <c r="AB162" s="546"/>
      <c r="AC162" s="1055"/>
      <c r="AD162" s="546"/>
      <c r="AE162" s="1092"/>
      <c r="AF162" s="546"/>
      <c r="AG162" s="546"/>
      <c r="AH162" s="546"/>
      <c r="AI162" s="546"/>
      <c r="AJ162" s="546"/>
      <c r="AK162" s="1276"/>
      <c r="AL162" s="1288"/>
      <c r="AM162" s="2728"/>
      <c r="AN162" s="1398"/>
    </row>
    <row r="163" spans="1:271" s="2690" customFormat="1" x14ac:dyDescent="0.25">
      <c r="A163" s="411">
        <v>1</v>
      </c>
      <c r="B163" s="411">
        <v>1</v>
      </c>
      <c r="C163" s="1722" t="s">
        <v>33</v>
      </c>
      <c r="D163" s="1722"/>
      <c r="E163" s="1722"/>
      <c r="F163" s="2416">
        <f>SUM(F162:F162)</f>
        <v>170</v>
      </c>
      <c r="G163" s="2483">
        <f>SUM(G162:G162)</f>
        <v>156</v>
      </c>
      <c r="H163" s="2483">
        <f>SUM(H162:H162)</f>
        <v>155</v>
      </c>
      <c r="I163" s="2483">
        <f>H163/G163*100</f>
        <v>99.358974358974365</v>
      </c>
      <c r="J163" s="2484">
        <f>SUM(L163/F163)</f>
        <v>10.5</v>
      </c>
      <c r="K163" s="385">
        <f>N163/H163</f>
        <v>10.96774193548387</v>
      </c>
      <c r="L163" s="990">
        <f>SUM(L162:L162)</f>
        <v>1785</v>
      </c>
      <c r="M163" s="990">
        <f>SUM(M162:M162)</f>
        <v>1636.25</v>
      </c>
      <c r="N163" s="990">
        <f>SUM(N162:N162)</f>
        <v>1700</v>
      </c>
      <c r="O163" s="1629">
        <f>N163/M163*100</f>
        <v>103.89610389610388</v>
      </c>
      <c r="P163" s="1629">
        <f>SUM(P162:P162)</f>
        <v>5.95</v>
      </c>
      <c r="Q163" s="1629">
        <f>N163/$C$3*12/P163</f>
        <v>311.68831168831167</v>
      </c>
      <c r="R163" s="565"/>
      <c r="S163" s="565"/>
      <c r="T163" s="565"/>
      <c r="U163" s="565"/>
      <c r="V163" s="565"/>
      <c r="W163" s="565"/>
      <c r="X163" s="565"/>
      <c r="Y163" s="565"/>
      <c r="Z163" s="565"/>
      <c r="AA163" s="565"/>
      <c r="AB163" s="565"/>
      <c r="AC163" s="2739"/>
      <c r="AD163" s="602"/>
      <c r="AE163" s="1412"/>
      <c r="AF163" s="602"/>
      <c r="AG163" s="602"/>
      <c r="AH163" s="602"/>
      <c r="AI163" s="565"/>
      <c r="AJ163" s="565"/>
      <c r="AK163" s="2485">
        <f>SUM(AK162:AK162)</f>
        <v>0</v>
      </c>
      <c r="AL163" s="1236"/>
      <c r="AM163" s="2728"/>
      <c r="AN163" s="1398"/>
    </row>
    <row r="164" spans="1:271" s="2690" customFormat="1" ht="30" x14ac:dyDescent="0.25">
      <c r="A164" s="411">
        <v>1</v>
      </c>
      <c r="B164" s="411">
        <v>1</v>
      </c>
      <c r="C164" s="2" t="s">
        <v>127</v>
      </c>
      <c r="D164" s="2"/>
      <c r="E164" s="1722"/>
      <c r="F164" s="2416"/>
      <c r="G164" s="2483"/>
      <c r="H164" s="2483"/>
      <c r="I164" s="2483"/>
      <c r="J164" s="2484"/>
      <c r="K164" s="385"/>
      <c r="L164" s="990"/>
      <c r="M164" s="990"/>
      <c r="N164" s="990"/>
      <c r="O164" s="270"/>
      <c r="P164" s="1629"/>
      <c r="Q164" s="270"/>
      <c r="R164" s="565"/>
      <c r="S164" s="565"/>
      <c r="T164" s="565"/>
      <c r="U164" s="565"/>
      <c r="V164" s="565"/>
      <c r="W164" s="565"/>
      <c r="X164" s="565"/>
      <c r="Y164" s="565"/>
      <c r="Z164" s="565"/>
      <c r="AA164" s="565"/>
      <c r="AB164" s="565"/>
      <c r="AC164" s="2740"/>
      <c r="AD164" s="565"/>
      <c r="AE164" s="1074"/>
      <c r="AF164" s="565"/>
      <c r="AG164" s="565"/>
      <c r="AH164" s="565"/>
      <c r="AI164" s="565"/>
      <c r="AJ164" s="565"/>
      <c r="AK164" s="2485"/>
      <c r="AL164" s="1236"/>
      <c r="AM164" s="2728"/>
      <c r="AN164" s="1398"/>
    </row>
    <row r="165" spans="1:271" s="2690" customFormat="1" x14ac:dyDescent="0.25">
      <c r="A165" s="411">
        <v>1</v>
      </c>
      <c r="B165" s="411">
        <v>1</v>
      </c>
      <c r="C165" s="2688" t="s">
        <v>23</v>
      </c>
      <c r="D165" s="2688"/>
      <c r="E165" s="2486">
        <v>240</v>
      </c>
      <c r="F165" s="419">
        <v>30</v>
      </c>
      <c r="G165" s="213">
        <f>ROUND(F165/12*$C$3,0)</f>
        <v>28</v>
      </c>
      <c r="H165" s="213">
        <v>8</v>
      </c>
      <c r="I165" s="213">
        <f t="shared" ref="I165:I174" si="43">H165/G165*100</f>
        <v>28.571428571428569</v>
      </c>
      <c r="J165" s="608">
        <v>8</v>
      </c>
      <c r="K165" s="269">
        <f t="shared" ref="K165:K171" si="44">N165/H165</f>
        <v>7.625</v>
      </c>
      <c r="L165" s="270">
        <f>ROUND(F165*J165,0)</f>
        <v>240</v>
      </c>
      <c r="M165" s="270">
        <f>L165/12*$C$3</f>
        <v>220</v>
      </c>
      <c r="N165" s="270">
        <v>61</v>
      </c>
      <c r="O165" s="270">
        <f t="shared" ref="O165:O171" si="45">N165/M165*100</f>
        <v>27.727272727272727</v>
      </c>
      <c r="P165" s="270">
        <f>L165/E165</f>
        <v>1</v>
      </c>
      <c r="Q165" s="270">
        <f t="shared" ref="Q165:Q171" si="46">N165/$C$3*12/P165</f>
        <v>66.545454545454547</v>
      </c>
      <c r="R165" s="546"/>
      <c r="S165" s="546"/>
      <c r="T165" s="546"/>
      <c r="U165" s="546"/>
      <c r="V165" s="546"/>
      <c r="W165" s="546"/>
      <c r="X165" s="546"/>
      <c r="Y165" s="546"/>
      <c r="Z165" s="546"/>
      <c r="AA165" s="546"/>
      <c r="AB165" s="546"/>
      <c r="AC165" s="1055"/>
      <c r="AD165" s="546"/>
      <c r="AE165" s="1092"/>
      <c r="AF165" s="546"/>
      <c r="AG165" s="546"/>
      <c r="AH165" s="546"/>
      <c r="AI165" s="546"/>
      <c r="AJ165" s="546"/>
      <c r="AK165" s="1276"/>
      <c r="AL165" s="1288"/>
      <c r="AM165" s="2728"/>
      <c r="AN165" s="1398"/>
    </row>
    <row r="166" spans="1:271" s="2690" customFormat="1" x14ac:dyDescent="0.25">
      <c r="A166" s="411"/>
      <c r="B166" s="411">
        <v>1</v>
      </c>
      <c r="C166" s="2688" t="s">
        <v>8</v>
      </c>
      <c r="D166" s="2688"/>
      <c r="E166" s="2741">
        <v>240</v>
      </c>
      <c r="F166" s="419">
        <v>330</v>
      </c>
      <c r="G166" s="213">
        <f>ROUND(F166/12*$C$3,0)</f>
        <v>303</v>
      </c>
      <c r="H166" s="213">
        <v>240</v>
      </c>
      <c r="I166" s="213">
        <f t="shared" si="43"/>
        <v>79.207920792079207</v>
      </c>
      <c r="J166" s="608">
        <v>8</v>
      </c>
      <c r="K166" s="269">
        <f t="shared" si="44"/>
        <v>8.0208333333333339</v>
      </c>
      <c r="L166" s="270">
        <f>ROUND(F166*J166,0)</f>
        <v>2640</v>
      </c>
      <c r="M166" s="270">
        <f>L166/12*$C$3</f>
        <v>2420</v>
      </c>
      <c r="N166" s="270">
        <v>1925</v>
      </c>
      <c r="O166" s="270">
        <f t="shared" si="45"/>
        <v>79.545454545454547</v>
      </c>
      <c r="P166" s="270">
        <f>L166/E166</f>
        <v>11</v>
      </c>
      <c r="Q166" s="270">
        <f t="shared" si="46"/>
        <v>190.90909090909091</v>
      </c>
      <c r="R166" s="546"/>
      <c r="S166" s="546"/>
      <c r="T166" s="546"/>
      <c r="U166" s="546"/>
      <c r="V166" s="546"/>
      <c r="W166" s="546"/>
      <c r="X166" s="546"/>
      <c r="Y166" s="546"/>
      <c r="Z166" s="546"/>
      <c r="AA166" s="546"/>
      <c r="AB166" s="546"/>
      <c r="AC166" s="1055"/>
      <c r="AD166" s="546"/>
      <c r="AE166" s="1092"/>
      <c r="AF166" s="546"/>
      <c r="AG166" s="546"/>
      <c r="AH166" s="546"/>
      <c r="AI166" s="546"/>
      <c r="AJ166" s="546"/>
      <c r="AK166" s="1276"/>
      <c r="AL166" s="1288"/>
      <c r="AM166" s="2728"/>
      <c r="AN166" s="1398"/>
    </row>
    <row r="167" spans="1:271" s="2690" customFormat="1" x14ac:dyDescent="0.25">
      <c r="A167" s="411"/>
      <c r="B167" s="411">
        <v>1</v>
      </c>
      <c r="C167" s="2688" t="s">
        <v>40</v>
      </c>
      <c r="D167" s="2688"/>
      <c r="E167" s="2741">
        <v>240</v>
      </c>
      <c r="F167" s="419">
        <v>1210</v>
      </c>
      <c r="G167" s="213">
        <f>ROUND(F167/12*$C$3,0)</f>
        <v>1109</v>
      </c>
      <c r="H167" s="213">
        <v>1113</v>
      </c>
      <c r="I167" s="213">
        <f t="shared" si="43"/>
        <v>100.36068530207393</v>
      </c>
      <c r="J167" s="608">
        <v>8</v>
      </c>
      <c r="K167" s="269">
        <f t="shared" si="44"/>
        <v>7.9739442946990113</v>
      </c>
      <c r="L167" s="270">
        <f>ROUND(F167*J167,0)</f>
        <v>9680</v>
      </c>
      <c r="M167" s="270">
        <f>L167/12*$C$3</f>
        <v>8873.3333333333321</v>
      </c>
      <c r="N167" s="270">
        <v>8875</v>
      </c>
      <c r="O167" s="270">
        <f t="shared" si="45"/>
        <v>100.01878287002255</v>
      </c>
      <c r="P167" s="270">
        <f>L167/E167</f>
        <v>40.333333333333336</v>
      </c>
      <c r="Q167" s="270">
        <f t="shared" si="46"/>
        <v>240.04507888805409</v>
      </c>
      <c r="R167" s="546"/>
      <c r="S167" s="546"/>
      <c r="T167" s="546"/>
      <c r="U167" s="546"/>
      <c r="V167" s="546"/>
      <c r="W167" s="546"/>
      <c r="X167" s="546"/>
      <c r="Y167" s="546"/>
      <c r="Z167" s="546"/>
      <c r="AA167" s="546"/>
      <c r="AB167" s="546"/>
      <c r="AC167" s="1055"/>
      <c r="AD167" s="546"/>
      <c r="AE167" s="1092"/>
      <c r="AF167" s="546"/>
      <c r="AG167" s="546"/>
      <c r="AH167" s="546"/>
      <c r="AI167" s="546"/>
      <c r="AJ167" s="546"/>
      <c r="AK167" s="1276"/>
      <c r="AL167" s="1288"/>
      <c r="AM167" s="2728"/>
      <c r="AN167" s="1398"/>
    </row>
    <row r="168" spans="1:271" s="2690" customFormat="1" x14ac:dyDescent="0.25">
      <c r="A168" s="411"/>
      <c r="B168" s="411">
        <v>1</v>
      </c>
      <c r="C168" s="2688" t="s">
        <v>129</v>
      </c>
      <c r="D168" s="2688"/>
      <c r="E168" s="2741">
        <v>240</v>
      </c>
      <c r="F168" s="419">
        <v>50</v>
      </c>
      <c r="G168" s="213">
        <f>ROUND(F168/12*$C$3,0)</f>
        <v>46</v>
      </c>
      <c r="H168" s="213">
        <v>98</v>
      </c>
      <c r="I168" s="213">
        <f t="shared" si="43"/>
        <v>213.04347826086959</v>
      </c>
      <c r="J168" s="608">
        <v>8</v>
      </c>
      <c r="K168" s="269">
        <f t="shared" si="44"/>
        <v>3.010204081632653</v>
      </c>
      <c r="L168" s="270">
        <f>ROUND(F168*J168,0)</f>
        <v>400</v>
      </c>
      <c r="M168" s="270">
        <f>L168/12*$C$3</f>
        <v>366.66666666666669</v>
      </c>
      <c r="N168" s="270">
        <v>295</v>
      </c>
      <c r="O168" s="270">
        <f t="shared" si="45"/>
        <v>80.454545454545439</v>
      </c>
      <c r="P168" s="270">
        <f>L168/E168</f>
        <v>1.6666666666666667</v>
      </c>
      <c r="Q168" s="270">
        <f t="shared" si="46"/>
        <v>193.09090909090907</v>
      </c>
      <c r="R168" s="546"/>
      <c r="S168" s="546"/>
      <c r="T168" s="546"/>
      <c r="U168" s="546"/>
      <c r="V168" s="546"/>
      <c r="W168" s="546"/>
      <c r="X168" s="546"/>
      <c r="Y168" s="546"/>
      <c r="Z168" s="546"/>
      <c r="AA168" s="546"/>
      <c r="AB168" s="546"/>
      <c r="AC168" s="1055"/>
      <c r="AD168" s="546"/>
      <c r="AE168" s="1092"/>
      <c r="AF168" s="546"/>
      <c r="AG168" s="546"/>
      <c r="AH168" s="546"/>
      <c r="AI168" s="546"/>
      <c r="AJ168" s="546"/>
      <c r="AK168" s="1276"/>
      <c r="AL168" s="1288"/>
      <c r="AM168" s="2728"/>
      <c r="AN168" s="1398"/>
    </row>
    <row r="169" spans="1:271" s="2690" customFormat="1" x14ac:dyDescent="0.25">
      <c r="A169" s="411"/>
      <c r="B169" s="411">
        <v>1</v>
      </c>
      <c r="C169" s="2688" t="s">
        <v>28</v>
      </c>
      <c r="D169" s="2688"/>
      <c r="E169" s="2741">
        <v>240</v>
      </c>
      <c r="F169" s="419">
        <v>30</v>
      </c>
      <c r="G169" s="213">
        <f>ROUND(F169/12*$C$3,0)</f>
        <v>28</v>
      </c>
      <c r="H169" s="213">
        <v>69</v>
      </c>
      <c r="I169" s="213">
        <f t="shared" si="43"/>
        <v>246.42857142857144</v>
      </c>
      <c r="J169" s="608">
        <v>8</v>
      </c>
      <c r="K169" s="269">
        <f t="shared" si="44"/>
        <v>7.9565217391304346</v>
      </c>
      <c r="L169" s="270">
        <f>ROUND(F169*J169,0)</f>
        <v>240</v>
      </c>
      <c r="M169" s="270">
        <f>L169/12*$C$3</f>
        <v>220</v>
      </c>
      <c r="N169" s="270">
        <v>549</v>
      </c>
      <c r="O169" s="270">
        <f t="shared" si="45"/>
        <v>249.54545454545456</v>
      </c>
      <c r="P169" s="270">
        <f>L169/E169</f>
        <v>1</v>
      </c>
      <c r="Q169" s="270">
        <f t="shared" si="46"/>
        <v>598.90909090909088</v>
      </c>
      <c r="R169" s="546"/>
      <c r="S169" s="546"/>
      <c r="T169" s="546"/>
      <c r="U169" s="546"/>
      <c r="V169" s="546"/>
      <c r="W169" s="546"/>
      <c r="X169" s="546"/>
      <c r="Y169" s="546"/>
      <c r="Z169" s="546"/>
      <c r="AA169" s="546"/>
      <c r="AB169" s="546"/>
      <c r="AC169" s="1055"/>
      <c r="AD169" s="546"/>
      <c r="AE169" s="1092"/>
      <c r="AF169" s="546"/>
      <c r="AG169" s="546"/>
      <c r="AH169" s="546"/>
      <c r="AI169" s="546"/>
      <c r="AJ169" s="546"/>
      <c r="AK169" s="1276"/>
      <c r="AL169" s="1288"/>
      <c r="AM169" s="2728"/>
      <c r="AN169" s="1398"/>
    </row>
    <row r="170" spans="1:271" s="249" customFormat="1" x14ac:dyDescent="0.25">
      <c r="A170" s="411">
        <v>1</v>
      </c>
      <c r="B170" s="411">
        <v>1</v>
      </c>
      <c r="C170" s="2487" t="s">
        <v>154</v>
      </c>
      <c r="D170" s="2487"/>
      <c r="E170" s="2487"/>
      <c r="F170" s="417">
        <f>SUM(F165:F169)</f>
        <v>1650</v>
      </c>
      <c r="G170" s="780">
        <f>SUM(G165:G169)</f>
        <v>1514</v>
      </c>
      <c r="H170" s="780">
        <f>SUM(H165:H169)</f>
        <v>1528</v>
      </c>
      <c r="I170" s="213">
        <f t="shared" si="43"/>
        <v>100.92470277410833</v>
      </c>
      <c r="J170" s="2477">
        <f>SUM(L170/F170)</f>
        <v>8</v>
      </c>
      <c r="K170" s="269">
        <f t="shared" si="44"/>
        <v>7.6603403141361257</v>
      </c>
      <c r="L170" s="1486">
        <f>SUM(L165:L169)</f>
        <v>13200</v>
      </c>
      <c r="M170" s="1486">
        <f>SUM(M165:M169)</f>
        <v>12099.999999999998</v>
      </c>
      <c r="N170" s="1486">
        <f>SUM(N165:N169)</f>
        <v>11705</v>
      </c>
      <c r="O170" s="1629">
        <f t="shared" si="45"/>
        <v>96.735537190082653</v>
      </c>
      <c r="P170" s="1629">
        <f>SUM(P165:P169)</f>
        <v>55</v>
      </c>
      <c r="Q170" s="1629">
        <f t="shared" si="46"/>
        <v>232.16528925619832</v>
      </c>
      <c r="R170" s="2742"/>
      <c r="S170" s="2742"/>
      <c r="T170" s="2742"/>
      <c r="U170" s="2742"/>
      <c r="V170" s="2742"/>
      <c r="W170" s="2742"/>
      <c r="X170" s="2742"/>
      <c r="Y170" s="2742"/>
      <c r="Z170" s="2742"/>
      <c r="AA170" s="2742"/>
      <c r="AB170" s="2742"/>
      <c r="AC170" s="2739"/>
      <c r="AD170" s="602"/>
      <c r="AE170" s="1412"/>
      <c r="AF170" s="602"/>
      <c r="AG170" s="602"/>
      <c r="AH170" s="602"/>
      <c r="AI170" s="2742"/>
      <c r="AJ170" s="2742"/>
      <c r="AK170" s="1303">
        <f>SUM(AK165:AK169)</f>
        <v>0</v>
      </c>
      <c r="AL170" s="1298"/>
      <c r="AM170" s="2728"/>
      <c r="AN170" s="1456"/>
    </row>
    <row r="171" spans="1:271" s="2690" customFormat="1" ht="29.25" x14ac:dyDescent="0.25">
      <c r="A171" s="411">
        <v>1</v>
      </c>
      <c r="B171" s="411">
        <v>1</v>
      </c>
      <c r="C171" s="997" t="s">
        <v>140</v>
      </c>
      <c r="D171" s="997"/>
      <c r="E171" s="997"/>
      <c r="F171" s="2416">
        <f>SUM(F170,F163)</f>
        <v>1820</v>
      </c>
      <c r="G171" s="2483">
        <f>SUM(G170,G163)</f>
        <v>1670</v>
      </c>
      <c r="H171" s="2483">
        <f>SUM(H170,H163)</f>
        <v>1683</v>
      </c>
      <c r="I171" s="2483">
        <f t="shared" si="43"/>
        <v>100.77844311377247</v>
      </c>
      <c r="J171" s="565">
        <f>SUM(L171/F171)</f>
        <v>8.2335164835164836</v>
      </c>
      <c r="K171" s="269">
        <f t="shared" si="44"/>
        <v>7.9649435531788475</v>
      </c>
      <c r="L171" s="2483">
        <f>SUM(L170,L163)</f>
        <v>14985</v>
      </c>
      <c r="M171" s="2483">
        <f>SUM(M170,M163)</f>
        <v>13736.249999999998</v>
      </c>
      <c r="N171" s="2483">
        <f>SUM(N170,N163)</f>
        <v>13405</v>
      </c>
      <c r="O171" s="1486">
        <f t="shared" si="45"/>
        <v>97.588497588497603</v>
      </c>
      <c r="P171" s="2483">
        <f>SUM(P170,P163)</f>
        <v>60.95</v>
      </c>
      <c r="Q171" s="1486">
        <f t="shared" si="46"/>
        <v>239.92840629427997</v>
      </c>
      <c r="R171" s="2743">
        <v>40393.547259071987</v>
      </c>
      <c r="S171" s="2743">
        <v>40393.547259071987</v>
      </c>
      <c r="T171" s="2743">
        <v>40393.547259071987</v>
      </c>
      <c r="U171" s="2743">
        <v>40393.547259071987</v>
      </c>
      <c r="V171" s="2743">
        <v>40393.547259071987</v>
      </c>
      <c r="W171" s="2743">
        <v>40393.547259071987</v>
      </c>
      <c r="X171" s="2743">
        <v>40393.547259071987</v>
      </c>
      <c r="Y171" s="2743">
        <v>40393.547259071987</v>
      </c>
      <c r="Z171" s="2743">
        <v>40393.547259071987</v>
      </c>
      <c r="AA171" s="2743">
        <v>40393.547259071987</v>
      </c>
      <c r="AB171" s="2743">
        <v>40393.547259071987</v>
      </c>
      <c r="AC171" s="1200">
        <f>R171/12*$C$3+(S171-R171)/11*10+(T171-S171)/10*9+(U171-T171)/9*8+(V171-U171)/8*7+(W171-V171)/7*6+(X171-W171)/6*5+(Y171-X171)/5*4+(Z171-Y171)/4*3+(AA171-Z171)/3*2+(AB171-AA171)/2*1</f>
        <v>37027.418320815988</v>
      </c>
      <c r="AD171" s="804">
        <f>AJ171-AI171-AF171</f>
        <v>36629.564959999996</v>
      </c>
      <c r="AE171" s="2659"/>
      <c r="AF171" s="804"/>
      <c r="AG171" s="565">
        <f>AD171-AC171</f>
        <v>-397.85336081599235</v>
      </c>
      <c r="AH171" s="565"/>
      <c r="AI171" s="2743">
        <v>-59.400939999999999</v>
      </c>
      <c r="AJ171" s="2743">
        <v>36570.164019999997</v>
      </c>
      <c r="AK171" s="2485">
        <f>SUM(AK170,AK163)</f>
        <v>0</v>
      </c>
      <c r="AL171" s="2485"/>
      <c r="AM171" s="2728"/>
      <c r="AN171" s="1398"/>
    </row>
    <row r="172" spans="1:271" s="2690" customFormat="1" ht="31.5" x14ac:dyDescent="0.25">
      <c r="A172" s="411">
        <v>1</v>
      </c>
      <c r="B172" s="411">
        <v>1</v>
      </c>
      <c r="C172" s="2762" t="s">
        <v>199</v>
      </c>
      <c r="D172" s="2762"/>
      <c r="E172" s="996"/>
      <c r="F172" s="419">
        <v>1250</v>
      </c>
      <c r="G172" s="213">
        <f>ROUND(F172/12*$C$3,0)</f>
        <v>1146</v>
      </c>
      <c r="H172" s="375">
        <v>1236</v>
      </c>
      <c r="I172" s="2483">
        <f t="shared" si="43"/>
        <v>107.85340314136124</v>
      </c>
      <c r="J172" s="565"/>
      <c r="K172" s="269"/>
      <c r="L172" s="2483"/>
      <c r="M172" s="2483"/>
      <c r="N172" s="2011"/>
      <c r="O172" s="270"/>
      <c r="P172" s="2483"/>
      <c r="Q172" s="270"/>
      <c r="R172" s="2743"/>
      <c r="S172" s="2743"/>
      <c r="T172" s="2743"/>
      <c r="U172" s="2743"/>
      <c r="V172" s="2743"/>
      <c r="W172" s="2743"/>
      <c r="X172" s="2743"/>
      <c r="Y172" s="2743"/>
      <c r="Z172" s="2743"/>
      <c r="AA172" s="2743"/>
      <c r="AB172" s="2743"/>
      <c r="AC172" s="2736"/>
      <c r="AD172" s="565"/>
      <c r="AE172" s="1074"/>
      <c r="AF172" s="565"/>
      <c r="AG172" s="565"/>
      <c r="AH172" s="565"/>
      <c r="AI172" s="2743"/>
      <c r="AJ172" s="2743"/>
      <c r="AK172" s="1280"/>
      <c r="AL172" s="2485"/>
      <c r="AM172" s="2728"/>
      <c r="AN172" s="1398"/>
    </row>
    <row r="173" spans="1:271" s="2690" customFormat="1" ht="31.5" x14ac:dyDescent="0.25">
      <c r="A173" s="411">
        <v>1</v>
      </c>
      <c r="B173" s="411">
        <v>1</v>
      </c>
      <c r="C173" s="2762" t="s">
        <v>198</v>
      </c>
      <c r="D173" s="2763"/>
      <c r="E173" s="2764"/>
      <c r="F173" s="419">
        <v>4080</v>
      </c>
      <c r="G173" s="213">
        <f>ROUND(F173/12*$C$3,0)</f>
        <v>3740</v>
      </c>
      <c r="H173" s="213">
        <v>3367</v>
      </c>
      <c r="I173" s="2483">
        <f t="shared" si="43"/>
        <v>90.026737967914443</v>
      </c>
      <c r="J173" s="2011"/>
      <c r="K173" s="2011"/>
      <c r="L173" s="2011"/>
      <c r="M173" s="2011"/>
      <c r="N173" s="2483"/>
      <c r="O173" s="2011"/>
      <c r="P173" s="2011"/>
      <c r="Q173" s="2011"/>
      <c r="R173" s="546"/>
      <c r="S173" s="546"/>
      <c r="T173" s="546"/>
      <c r="U173" s="546"/>
      <c r="V173" s="546"/>
      <c r="W173" s="546"/>
      <c r="X173" s="546"/>
      <c r="Y173" s="546"/>
      <c r="Z173" s="546"/>
      <c r="AA173" s="546"/>
      <c r="AB173" s="546"/>
      <c r="AC173" s="1055"/>
      <c r="AD173" s="3639">
        <f>AJ173-AI173</f>
        <v>0</v>
      </c>
      <c r="AE173" s="3640"/>
      <c r="AF173" s="3639"/>
      <c r="AG173" s="546">
        <f>AD173-AC173</f>
        <v>0</v>
      </c>
      <c r="AH173" s="546"/>
      <c r="AI173" s="546"/>
      <c r="AJ173" s="546"/>
      <c r="AK173" s="1276"/>
      <c r="AL173" s="1288"/>
      <c r="AM173" s="2728"/>
      <c r="AN173" s="1398"/>
    </row>
    <row r="174" spans="1:271" s="2690" customFormat="1" x14ac:dyDescent="0.25">
      <c r="A174" s="411"/>
      <c r="B174" s="411">
        <v>1</v>
      </c>
      <c r="C174" s="2765" t="s">
        <v>223</v>
      </c>
      <c r="D174" s="2765"/>
      <c r="E174" s="2766"/>
      <c r="F174" s="2767">
        <f>SUM(F172:F173)</f>
        <v>5330</v>
      </c>
      <c r="G174" s="2768">
        <f>SUM(G172:G173)</f>
        <v>4886</v>
      </c>
      <c r="H174" s="2768">
        <f>SUM(H172:H173)</f>
        <v>4603</v>
      </c>
      <c r="I174" s="2768">
        <f t="shared" si="43"/>
        <v>94.207941056078596</v>
      </c>
      <c r="J174" s="1642"/>
      <c r="K174" s="1642"/>
      <c r="L174" s="1642"/>
      <c r="M174" s="1642"/>
      <c r="N174" s="1642"/>
      <c r="O174" s="1642"/>
      <c r="P174" s="1642"/>
      <c r="Q174" s="1642"/>
      <c r="R174" s="2743">
        <v>37763.730799999998</v>
      </c>
      <c r="S174" s="2743">
        <v>37763.730799999998</v>
      </c>
      <c r="T174" s="2743">
        <v>37763.730799999998</v>
      </c>
      <c r="U174" s="2743">
        <v>37763.730799999998</v>
      </c>
      <c r="V174" s="2743">
        <v>37763.730799999998</v>
      </c>
      <c r="W174" s="2743">
        <v>37763.730799999998</v>
      </c>
      <c r="X174" s="2743">
        <v>37763.730799999998</v>
      </c>
      <c r="Y174" s="2743">
        <v>37763.730799999998</v>
      </c>
      <c r="Z174" s="2743">
        <v>37763.730799999998</v>
      </c>
      <c r="AA174" s="2743">
        <v>37763.730799999998</v>
      </c>
      <c r="AB174" s="2743">
        <v>37763.730799999998</v>
      </c>
      <c r="AC174" s="1200">
        <f>R174/12*$C$3+(S174-R174)/11*10+(T174-S174)/10*9+(U174-T174)/9*8+(V174-U174)/8*7+(W174-V174)/7*6+(X174-W174)/6*5+(Y174-X174)/5*4+(Z174-Y174)/4*3+(AA174-Z174)/3*2+(AB174-AA174)/2*1</f>
        <v>34616.753233333329</v>
      </c>
      <c r="AD174" s="804">
        <f>AJ174-AI174-AF174</f>
        <v>32668.428259999997</v>
      </c>
      <c r="AE174" s="2659"/>
      <c r="AF174" s="804"/>
      <c r="AG174" s="565">
        <f>AD174-AC174</f>
        <v>-1948.3249733333323</v>
      </c>
      <c r="AH174" s="565"/>
      <c r="AI174" s="2743">
        <v>-127.97592</v>
      </c>
      <c r="AJ174" s="2743">
        <v>32540.452339999996</v>
      </c>
      <c r="AK174" s="2769">
        <f>SUM(AK172:AK173)</f>
        <v>0</v>
      </c>
      <c r="AL174" s="2485"/>
      <c r="AM174" s="2728"/>
      <c r="AN174" s="1398"/>
    </row>
    <row r="175" spans="1:271" s="2690" customFormat="1" x14ac:dyDescent="0.25">
      <c r="A175" s="411">
        <v>1</v>
      </c>
      <c r="B175" s="411">
        <v>1</v>
      </c>
      <c r="C175" s="1506" t="s">
        <v>314</v>
      </c>
      <c r="D175" s="2744"/>
      <c r="E175" s="2744"/>
      <c r="F175" s="2745"/>
      <c r="G175" s="2746"/>
      <c r="H175" s="2746"/>
      <c r="I175" s="2746"/>
      <c r="J175" s="1887"/>
      <c r="K175" s="1887"/>
      <c r="L175" s="1887"/>
      <c r="M175" s="1887"/>
      <c r="N175" s="1887">
        <f>N106+N171</f>
        <v>33075</v>
      </c>
      <c r="O175" s="1887"/>
      <c r="P175" s="1887"/>
      <c r="Q175" s="1887"/>
      <c r="R175" s="2076">
        <f t="shared" ref="R175:AJ175" si="47">R174+R171+R160+R106</f>
        <v>267533.21109840902</v>
      </c>
      <c r="S175" s="2076">
        <f t="shared" ref="S175:T175" si="48">S174+S171+S160+S106</f>
        <v>267533.21109840902</v>
      </c>
      <c r="T175" s="2076">
        <f t="shared" si="48"/>
        <v>267533.21109840902</v>
      </c>
      <c r="U175" s="2076">
        <f t="shared" ref="U175:V175" si="49">U174+U171+U160+U106</f>
        <v>267533.21109840902</v>
      </c>
      <c r="V175" s="2076">
        <f t="shared" si="49"/>
        <v>267533.21109840902</v>
      </c>
      <c r="W175" s="2076">
        <f t="shared" ref="W175:X175" si="50">W174+W171+W160+W106</f>
        <v>267533.21109840902</v>
      </c>
      <c r="X175" s="2076">
        <f t="shared" si="50"/>
        <v>267533.21109840902</v>
      </c>
      <c r="Y175" s="2076">
        <f t="shared" ref="Y175:Z175" si="51">Y174+Y171+Y160+Y106</f>
        <v>267533.21109840902</v>
      </c>
      <c r="Z175" s="2076">
        <f t="shared" si="51"/>
        <v>267533.21109840902</v>
      </c>
      <c r="AA175" s="2076">
        <f t="shared" ref="AA175:AB175" si="52">AA174+AA171+AA160+AA106</f>
        <v>267533.21109840902</v>
      </c>
      <c r="AB175" s="2076">
        <f t="shared" si="52"/>
        <v>267533.21109840902</v>
      </c>
      <c r="AC175" s="2770">
        <f t="shared" si="47"/>
        <v>245404.40117354161</v>
      </c>
      <c r="AD175" s="2076">
        <f t="shared" si="47"/>
        <v>245372.60693999997</v>
      </c>
      <c r="AE175" s="2897">
        <f t="shared" si="47"/>
        <v>0</v>
      </c>
      <c r="AF175" s="2076">
        <f t="shared" si="47"/>
        <v>-949.47003000000007</v>
      </c>
      <c r="AG175" s="2076">
        <f t="shared" si="47"/>
        <v>-31.794233541645099</v>
      </c>
      <c r="AH175" s="2076">
        <f t="shared" si="47"/>
        <v>-52.16225</v>
      </c>
      <c r="AI175" s="2076">
        <f t="shared" si="47"/>
        <v>-1033.47604</v>
      </c>
      <c r="AJ175" s="2076">
        <f t="shared" si="47"/>
        <v>243389.66086999996</v>
      </c>
      <c r="AK175" s="2747"/>
      <c r="AL175" s="1311">
        <f>AL174+AL171+AL160+AL106</f>
        <v>0</v>
      </c>
      <c r="AM175" s="2728"/>
      <c r="AN175" s="1398"/>
    </row>
    <row r="176" spans="1:271" s="2775" customFormat="1" x14ac:dyDescent="0.25">
      <c r="A176" s="411">
        <v>1</v>
      </c>
      <c r="B176" s="411">
        <v>1</v>
      </c>
      <c r="C176" s="2771"/>
      <c r="D176" s="2771"/>
      <c r="E176" s="2771"/>
      <c r="F176" s="465"/>
      <c r="G176" s="2772"/>
      <c r="H176" s="2772"/>
      <c r="I176" s="2772"/>
      <c r="J176" s="2773"/>
      <c r="K176" s="2773"/>
      <c r="L176" s="1472"/>
      <c r="M176" s="1472"/>
      <c r="N176" s="1472"/>
      <c r="O176" s="1472"/>
      <c r="P176" s="1472"/>
      <c r="Q176" s="1472"/>
      <c r="R176" s="564"/>
      <c r="S176" s="564"/>
      <c r="T176" s="564"/>
      <c r="U176" s="564"/>
      <c r="V176" s="564"/>
      <c r="W176" s="564"/>
      <c r="X176" s="564"/>
      <c r="Y176" s="564"/>
      <c r="Z176" s="564"/>
      <c r="AA176" s="564"/>
      <c r="AB176" s="564"/>
      <c r="AC176" s="2750"/>
      <c r="AD176" s="564"/>
      <c r="AE176" s="1077"/>
      <c r="AF176" s="564"/>
      <c r="AG176" s="564"/>
      <c r="AH176" s="3637"/>
      <c r="AI176" s="3637"/>
      <c r="AJ176" s="564"/>
      <c r="AK176" s="2774"/>
      <c r="AL176" s="2752"/>
      <c r="AM176" s="2728"/>
      <c r="AN176" s="1456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  <c r="JH176" s="249"/>
      <c r="JI176" s="249"/>
      <c r="JJ176" s="249"/>
      <c r="JK176" s="249"/>
    </row>
    <row r="177" spans="1:271" s="1176" customFormat="1" ht="47.25" x14ac:dyDescent="0.25">
      <c r="A177" s="411">
        <v>1</v>
      </c>
      <c r="B177" s="411">
        <v>1</v>
      </c>
      <c r="C177" s="2272" t="s">
        <v>479</v>
      </c>
      <c r="D177" s="1447"/>
      <c r="E177" s="1557"/>
      <c r="F177" s="394"/>
      <c r="G177" s="2753"/>
      <c r="H177" s="2753"/>
      <c r="I177" s="2753"/>
      <c r="J177" s="2754"/>
      <c r="K177" s="2754"/>
      <c r="L177" s="270"/>
      <c r="M177" s="270"/>
      <c r="N177" s="270"/>
      <c r="O177" s="270"/>
      <c r="P177" s="270"/>
      <c r="Q177" s="270"/>
      <c r="R177" s="2755"/>
      <c r="S177" s="2755"/>
      <c r="T177" s="2755"/>
      <c r="U177" s="2755"/>
      <c r="V177" s="2755"/>
      <c r="W177" s="2755"/>
      <c r="X177" s="2755"/>
      <c r="Y177" s="2755"/>
      <c r="Z177" s="2755"/>
      <c r="AA177" s="2755"/>
      <c r="AB177" s="2755"/>
      <c r="AC177" s="2708"/>
      <c r="AD177" s="2755"/>
      <c r="AE177" s="3635"/>
      <c r="AF177" s="2755"/>
      <c r="AG177" s="2755"/>
      <c r="AH177" s="3638"/>
      <c r="AI177" s="3638"/>
      <c r="AJ177" s="2755"/>
      <c r="AK177" s="2756"/>
      <c r="AL177" s="2709"/>
      <c r="AM177" s="2728"/>
      <c r="AN177" s="3495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  <c r="JH177" s="253"/>
      <c r="JI177" s="253"/>
      <c r="JJ177" s="253"/>
      <c r="JK177" s="253"/>
    </row>
    <row r="178" spans="1:271" s="2690" customFormat="1" x14ac:dyDescent="0.25">
      <c r="A178" s="411">
        <v>1</v>
      </c>
      <c r="B178" s="411">
        <v>1</v>
      </c>
      <c r="C178" s="1884" t="s">
        <v>5</v>
      </c>
      <c r="D178" s="1884"/>
      <c r="E178" s="1884"/>
      <c r="F178" s="419"/>
      <c r="G178" s="375"/>
      <c r="H178" s="375"/>
      <c r="I178" s="375"/>
      <c r="J178" s="2475"/>
      <c r="K178" s="2475"/>
      <c r="L178" s="2476"/>
      <c r="M178" s="2476"/>
      <c r="N178" s="2476"/>
      <c r="O178" s="2476"/>
      <c r="P178" s="2476"/>
      <c r="Q178" s="2476"/>
      <c r="R178" s="2758"/>
      <c r="S178" s="2758"/>
      <c r="T178" s="2758"/>
      <c r="U178" s="2758"/>
      <c r="V178" s="2758"/>
      <c r="W178" s="2758"/>
      <c r="X178" s="2758"/>
      <c r="Y178" s="2758"/>
      <c r="Z178" s="2758"/>
      <c r="AA178" s="2758"/>
      <c r="AB178" s="2758"/>
      <c r="AC178" s="2714"/>
      <c r="AD178" s="2758"/>
      <c r="AE178" s="2830"/>
      <c r="AF178" s="2758"/>
      <c r="AG178" s="2758"/>
      <c r="AH178" s="2758"/>
      <c r="AI178" s="2758"/>
      <c r="AJ178" s="2758"/>
      <c r="AK178" s="1280"/>
      <c r="AL178" s="2533"/>
      <c r="AM178" s="2728"/>
      <c r="AN178" s="1398"/>
    </row>
    <row r="179" spans="1:271" s="2690" customFormat="1" x14ac:dyDescent="0.25">
      <c r="A179" s="411"/>
      <c r="B179" s="411">
        <v>1</v>
      </c>
      <c r="C179" s="243" t="s">
        <v>23</v>
      </c>
      <c r="D179" s="1454" t="s">
        <v>246</v>
      </c>
      <c r="E179" s="223">
        <v>340</v>
      </c>
      <c r="F179" s="419">
        <v>774</v>
      </c>
      <c r="G179" s="213">
        <f>F179/12*$C$3</f>
        <v>709.5</v>
      </c>
      <c r="H179" s="375">
        <v>527</v>
      </c>
      <c r="I179" s="213">
        <f t="shared" ref="I179:I184" si="53">H179/G179*100</f>
        <v>74.277660324171961</v>
      </c>
      <c r="J179" s="2759">
        <v>14</v>
      </c>
      <c r="K179" s="269">
        <f t="shared" ref="K179:K184" si="54">N179/H179</f>
        <v>12.185958254269449</v>
      </c>
      <c r="L179" s="270">
        <f>ROUND(F179*J179,0)</f>
        <v>10836</v>
      </c>
      <c r="M179" s="270">
        <f>L179/12*$C$3</f>
        <v>9933</v>
      </c>
      <c r="N179" s="419">
        <v>6422</v>
      </c>
      <c r="O179" s="270">
        <f t="shared" ref="O179:O184" si="55">N179/M179*100</f>
        <v>64.653176281083262</v>
      </c>
      <c r="P179" s="270">
        <f>L179/E179</f>
        <v>31.870588235294118</v>
      </c>
      <c r="Q179" s="270">
        <f t="shared" ref="Q179:Q184" si="56">N179/$C$3*12/P179</f>
        <v>219.82079935568308</v>
      </c>
      <c r="R179" s="2758"/>
      <c r="S179" s="2758"/>
      <c r="T179" s="2758"/>
      <c r="U179" s="2758"/>
      <c r="V179" s="2758"/>
      <c r="W179" s="2758"/>
      <c r="X179" s="2758"/>
      <c r="Y179" s="2758"/>
      <c r="Z179" s="2758"/>
      <c r="AA179" s="2758"/>
      <c r="AB179" s="2758"/>
      <c r="AC179" s="2714"/>
      <c r="AD179" s="2758"/>
      <c r="AE179" s="2830"/>
      <c r="AF179" s="2758"/>
      <c r="AG179" s="2758"/>
      <c r="AH179" s="2758"/>
      <c r="AI179" s="2758"/>
      <c r="AJ179" s="2758"/>
      <c r="AK179" s="1280"/>
      <c r="AL179" s="2533"/>
      <c r="AM179" s="2728"/>
      <c r="AN179" s="1398"/>
    </row>
    <row r="180" spans="1:271" s="2690" customFormat="1" x14ac:dyDescent="0.25">
      <c r="A180" s="411">
        <v>1</v>
      </c>
      <c r="B180" s="411">
        <v>1</v>
      </c>
      <c r="C180" s="243" t="s">
        <v>17</v>
      </c>
      <c r="D180" s="1454" t="s">
        <v>246</v>
      </c>
      <c r="E180" s="223">
        <v>340</v>
      </c>
      <c r="F180" s="419">
        <v>1768</v>
      </c>
      <c r="G180" s="213">
        <f>F180/12*$C$3</f>
        <v>1620.6666666666667</v>
      </c>
      <c r="H180" s="375">
        <v>1540</v>
      </c>
      <c r="I180" s="213">
        <f t="shared" si="53"/>
        <v>95.02262443438913</v>
      </c>
      <c r="J180" s="2759">
        <v>7.5</v>
      </c>
      <c r="K180" s="269">
        <f t="shared" si="54"/>
        <v>7.7363636363636363</v>
      </c>
      <c r="L180" s="270">
        <f>ROUND(F180*J180,0)</f>
        <v>13260</v>
      </c>
      <c r="M180" s="270">
        <f>L180/12*$C$3</f>
        <v>12155</v>
      </c>
      <c r="N180" s="419">
        <v>11914</v>
      </c>
      <c r="O180" s="270">
        <f t="shared" si="55"/>
        <v>98.017276840806261</v>
      </c>
      <c r="P180" s="270">
        <f>L180/E180</f>
        <v>39</v>
      </c>
      <c r="Q180" s="270">
        <f t="shared" si="56"/>
        <v>333.25874125874122</v>
      </c>
      <c r="R180" s="2758"/>
      <c r="S180" s="2758"/>
      <c r="T180" s="2758"/>
      <c r="U180" s="2758"/>
      <c r="V180" s="2758"/>
      <c r="W180" s="2758"/>
      <c r="X180" s="2758"/>
      <c r="Y180" s="2758"/>
      <c r="Z180" s="2758"/>
      <c r="AA180" s="2758"/>
      <c r="AB180" s="2758"/>
      <c r="AC180" s="2714"/>
      <c r="AD180" s="2758"/>
      <c r="AE180" s="2830"/>
      <c r="AF180" s="2758"/>
      <c r="AG180" s="2758"/>
      <c r="AH180" s="2758"/>
      <c r="AI180" s="2758"/>
      <c r="AJ180" s="2758"/>
      <c r="AK180" s="1280"/>
      <c r="AL180" s="2533"/>
      <c r="AM180" s="2728"/>
      <c r="AN180" s="1398"/>
    </row>
    <row r="181" spans="1:271" s="2690" customFormat="1" x14ac:dyDescent="0.25">
      <c r="A181" s="411">
        <v>1</v>
      </c>
      <c r="B181" s="411">
        <v>1</v>
      </c>
      <c r="C181" s="243" t="s">
        <v>167</v>
      </c>
      <c r="D181" s="1454" t="s">
        <v>246</v>
      </c>
      <c r="E181" s="223">
        <v>340</v>
      </c>
      <c r="F181" s="419">
        <v>1100</v>
      </c>
      <c r="G181" s="213">
        <f>F181/12*$C$3</f>
        <v>1008.3333333333334</v>
      </c>
      <c r="H181" s="375">
        <v>969</v>
      </c>
      <c r="I181" s="213">
        <f t="shared" si="53"/>
        <v>96.099173553719012</v>
      </c>
      <c r="J181" s="2759">
        <v>9.6999999999999993</v>
      </c>
      <c r="K181" s="269">
        <f t="shared" si="54"/>
        <v>9.2270381836945301</v>
      </c>
      <c r="L181" s="270">
        <f>ROUND(F181*J181,0)</f>
        <v>10670</v>
      </c>
      <c r="M181" s="270">
        <f>L181/12*$C$3</f>
        <v>9780.8333333333321</v>
      </c>
      <c r="N181" s="419">
        <v>8941</v>
      </c>
      <c r="O181" s="270">
        <f t="shared" si="55"/>
        <v>91.413478742438457</v>
      </c>
      <c r="P181" s="270">
        <f>L181/E181</f>
        <v>31.382352941176471</v>
      </c>
      <c r="Q181" s="270">
        <f t="shared" si="56"/>
        <v>310.80582772429068</v>
      </c>
      <c r="R181" s="2758"/>
      <c r="S181" s="2758"/>
      <c r="T181" s="2758"/>
      <c r="U181" s="2758"/>
      <c r="V181" s="2758"/>
      <c r="W181" s="2758"/>
      <c r="X181" s="2758"/>
      <c r="Y181" s="2758"/>
      <c r="Z181" s="2758"/>
      <c r="AA181" s="2758"/>
      <c r="AB181" s="2758"/>
      <c r="AC181" s="2714"/>
      <c r="AD181" s="2758"/>
      <c r="AE181" s="2830"/>
      <c r="AF181" s="2758"/>
      <c r="AG181" s="2758"/>
      <c r="AH181" s="2758"/>
      <c r="AI181" s="2758"/>
      <c r="AJ181" s="2758"/>
      <c r="AK181" s="1280"/>
      <c r="AL181" s="2533"/>
      <c r="AM181" s="2728"/>
      <c r="AN181" s="1398"/>
    </row>
    <row r="182" spans="1:271" s="2690" customFormat="1" x14ac:dyDescent="0.25">
      <c r="A182" s="411">
        <v>1</v>
      </c>
      <c r="B182" s="411">
        <v>1</v>
      </c>
      <c r="C182" s="243" t="s">
        <v>81</v>
      </c>
      <c r="D182" s="1454" t="s">
        <v>246</v>
      </c>
      <c r="E182" s="223">
        <v>340</v>
      </c>
      <c r="F182" s="419">
        <v>270</v>
      </c>
      <c r="G182" s="213">
        <f>F182/12*$C$3</f>
        <v>247.5</v>
      </c>
      <c r="H182" s="375">
        <v>164</v>
      </c>
      <c r="I182" s="213">
        <f t="shared" si="53"/>
        <v>66.26262626262627</v>
      </c>
      <c r="J182" s="2759">
        <v>9.6999999999999993</v>
      </c>
      <c r="K182" s="269">
        <f t="shared" si="54"/>
        <v>8.4329268292682933</v>
      </c>
      <c r="L182" s="270">
        <f>ROUND(F182*J182,0)</f>
        <v>2619</v>
      </c>
      <c r="M182" s="270">
        <f>L182/12*$C$3</f>
        <v>2400.75</v>
      </c>
      <c r="N182" s="419">
        <v>1383</v>
      </c>
      <c r="O182" s="270">
        <f t="shared" si="55"/>
        <v>57.606997813183384</v>
      </c>
      <c r="P182" s="270">
        <f>L182/E182</f>
        <v>7.7029411764705884</v>
      </c>
      <c r="Q182" s="270">
        <f t="shared" si="56"/>
        <v>195.86379256482348</v>
      </c>
      <c r="R182" s="2758"/>
      <c r="S182" s="2758"/>
      <c r="T182" s="2758"/>
      <c r="U182" s="2758"/>
      <c r="V182" s="2758"/>
      <c r="W182" s="2758"/>
      <c r="X182" s="2758"/>
      <c r="Y182" s="2758"/>
      <c r="Z182" s="2758"/>
      <c r="AA182" s="2758"/>
      <c r="AB182" s="2758"/>
      <c r="AC182" s="2714"/>
      <c r="AD182" s="2758"/>
      <c r="AE182" s="2830"/>
      <c r="AF182" s="2758"/>
      <c r="AG182" s="2758"/>
      <c r="AH182" s="2758"/>
      <c r="AI182" s="2758"/>
      <c r="AJ182" s="2758"/>
      <c r="AK182" s="1280"/>
      <c r="AL182" s="2533"/>
      <c r="AM182" s="2728"/>
      <c r="AN182" s="1398"/>
    </row>
    <row r="183" spans="1:271" s="2690" customFormat="1" x14ac:dyDescent="0.25">
      <c r="A183" s="411">
        <v>1</v>
      </c>
      <c r="B183" s="411">
        <v>1</v>
      </c>
      <c r="C183" s="243" t="s">
        <v>47</v>
      </c>
      <c r="D183" s="1454" t="s">
        <v>246</v>
      </c>
      <c r="E183" s="223">
        <v>340</v>
      </c>
      <c r="F183" s="419">
        <v>1058</v>
      </c>
      <c r="G183" s="213">
        <f>F183/12*$C$3</f>
        <v>969.83333333333337</v>
      </c>
      <c r="H183" s="375">
        <v>788</v>
      </c>
      <c r="I183" s="213">
        <f t="shared" si="53"/>
        <v>81.251074067709226</v>
      </c>
      <c r="J183" s="2759">
        <v>11</v>
      </c>
      <c r="K183" s="269">
        <f t="shared" si="54"/>
        <v>10.914974619289341</v>
      </c>
      <c r="L183" s="270">
        <f>ROUND(F183*J183,0)</f>
        <v>11638</v>
      </c>
      <c r="M183" s="270">
        <f>L183/12*$C$3</f>
        <v>10668.166666666668</v>
      </c>
      <c r="N183" s="419">
        <v>8601</v>
      </c>
      <c r="O183" s="270">
        <f t="shared" si="55"/>
        <v>80.623037385367667</v>
      </c>
      <c r="P183" s="270">
        <f>L183/E183</f>
        <v>34.22941176470588</v>
      </c>
      <c r="Q183" s="270">
        <f t="shared" si="56"/>
        <v>274.11832711025011</v>
      </c>
      <c r="R183" s="2758"/>
      <c r="S183" s="2758"/>
      <c r="T183" s="2758"/>
      <c r="U183" s="2758"/>
      <c r="V183" s="2758"/>
      <c r="W183" s="2758"/>
      <c r="X183" s="2758"/>
      <c r="Y183" s="2758"/>
      <c r="Z183" s="2758"/>
      <c r="AA183" s="2758"/>
      <c r="AB183" s="2758"/>
      <c r="AC183" s="2776"/>
      <c r="AD183" s="2758"/>
      <c r="AE183" s="2830"/>
      <c r="AF183" s="2758"/>
      <c r="AG183" s="2758"/>
      <c r="AH183" s="2758"/>
      <c r="AI183" s="2758"/>
      <c r="AJ183" s="2758"/>
      <c r="AK183" s="1280"/>
      <c r="AL183" s="2533"/>
      <c r="AM183" s="2728"/>
      <c r="AN183" s="1398"/>
    </row>
    <row r="184" spans="1:271" s="2690" customFormat="1" ht="29.25" x14ac:dyDescent="0.25">
      <c r="A184" s="411">
        <v>1</v>
      </c>
      <c r="B184" s="411">
        <v>1</v>
      </c>
      <c r="C184" s="996" t="s">
        <v>7</v>
      </c>
      <c r="D184" s="3513"/>
      <c r="E184" s="996"/>
      <c r="F184" s="2416">
        <f>SUM(F179:F183)</f>
        <v>4970</v>
      </c>
      <c r="G184" s="2483">
        <f>SUM(G179:G183)</f>
        <v>4555.8333333333339</v>
      </c>
      <c r="H184" s="2483">
        <f>SUM(H179:H183)</f>
        <v>3988</v>
      </c>
      <c r="I184" s="2483">
        <f t="shared" si="53"/>
        <v>87.536125845984998</v>
      </c>
      <c r="J184" s="2484">
        <f>SUM(L184/F184)</f>
        <v>9.8637826961770632</v>
      </c>
      <c r="K184" s="385">
        <f t="shared" si="54"/>
        <v>9.343279839518555</v>
      </c>
      <c r="L184" s="2483">
        <f>SUM(L179:L183)</f>
        <v>49023</v>
      </c>
      <c r="M184" s="2483">
        <f>SUM(M179:M183)</f>
        <v>44937.75</v>
      </c>
      <c r="N184" s="2483">
        <f>SUM(N179:N183)</f>
        <v>37261</v>
      </c>
      <c r="O184" s="270">
        <f t="shared" si="55"/>
        <v>82.916923967043303</v>
      </c>
      <c r="P184" s="1629">
        <f>SUM(P179:P183)</f>
        <v>144.18529411764706</v>
      </c>
      <c r="Q184" s="270">
        <f t="shared" si="56"/>
        <v>281.91754148794723</v>
      </c>
      <c r="R184" s="602">
        <v>215118.94242789017</v>
      </c>
      <c r="S184" s="602">
        <v>215118.94242789017</v>
      </c>
      <c r="T184" s="602">
        <v>215118.94242789017</v>
      </c>
      <c r="U184" s="602">
        <v>215118.94242789017</v>
      </c>
      <c r="V184" s="602">
        <v>215118.94242789017</v>
      </c>
      <c r="W184" s="602">
        <v>215118.94242789017</v>
      </c>
      <c r="X184" s="602">
        <v>215118.94242789017</v>
      </c>
      <c r="Y184" s="602">
        <v>215118.94242789017</v>
      </c>
      <c r="Z184" s="602">
        <v>215118.94242789017</v>
      </c>
      <c r="AA184" s="602">
        <v>192226.64787249628</v>
      </c>
      <c r="AB184" s="602">
        <v>192226.64787249628</v>
      </c>
      <c r="AC184" s="1200">
        <f>R184/12*$C$3+(S184-R184)/11*10+(T184-S184)/10*9+(U184-T184)/9*8+(V184-U184)/8*7+(W184-V184)/7*6+(X184-W184)/6*5+(Y184-X184)/5*4+(Z184-Y184)/4*3+(AA184-Z184)/3*2+(AB184-AA184)/2*1</f>
        <v>181930.83418863671</v>
      </c>
      <c r="AD184" s="602">
        <f>AJ184-AI184-AF184</f>
        <v>172399.20222000001</v>
      </c>
      <c r="AE184" s="1412"/>
      <c r="AF184" s="602">
        <v>-4032.3027299999999</v>
      </c>
      <c r="AG184" s="602">
        <f>AD184-AC184</f>
        <v>-9531.631968636706</v>
      </c>
      <c r="AH184" s="602">
        <v>-3293.6308200000003</v>
      </c>
      <c r="AI184" s="602">
        <v>-3690.1820400000001</v>
      </c>
      <c r="AJ184" s="602">
        <v>164676.71745</v>
      </c>
      <c r="AK184" s="2485">
        <f>SUM(AK179:AK183)</f>
        <v>0</v>
      </c>
      <c r="AL184" s="1270"/>
      <c r="AM184" s="2728"/>
      <c r="AN184" s="1398"/>
    </row>
    <row r="185" spans="1:271" s="2690" customFormat="1" x14ac:dyDescent="0.25">
      <c r="A185" s="411">
        <v>1</v>
      </c>
      <c r="B185" s="411">
        <v>1</v>
      </c>
      <c r="C185" s="2285" t="s">
        <v>14</v>
      </c>
      <c r="D185" s="2285"/>
      <c r="E185" s="792"/>
      <c r="F185" s="419"/>
      <c r="G185" s="375"/>
      <c r="H185" s="375"/>
      <c r="I185" s="375"/>
      <c r="J185" s="2484"/>
      <c r="K185" s="2484"/>
      <c r="L185" s="2760"/>
      <c r="M185" s="2760"/>
      <c r="N185" s="2760"/>
      <c r="O185" s="2760"/>
      <c r="P185" s="2760"/>
      <c r="Q185" s="2760"/>
      <c r="R185" s="602"/>
      <c r="S185" s="602"/>
      <c r="T185" s="602"/>
      <c r="U185" s="602"/>
      <c r="V185" s="602"/>
      <c r="W185" s="602"/>
      <c r="X185" s="602"/>
      <c r="Y185" s="602"/>
      <c r="Z185" s="602"/>
      <c r="AA185" s="602"/>
      <c r="AB185" s="602"/>
      <c r="AC185" s="2733"/>
      <c r="AD185" s="602"/>
      <c r="AE185" s="1412"/>
      <c r="AF185" s="602"/>
      <c r="AG185" s="602"/>
      <c r="AH185" s="602"/>
      <c r="AI185" s="602"/>
      <c r="AJ185" s="602"/>
      <c r="AK185" s="1280"/>
      <c r="AL185" s="2734"/>
      <c r="AM185" s="2728"/>
      <c r="AN185" s="1398"/>
    </row>
    <row r="186" spans="1:271" s="2690" customFormat="1" x14ac:dyDescent="0.25">
      <c r="A186" s="411">
        <v>1</v>
      </c>
      <c r="B186" s="411">
        <v>1</v>
      </c>
      <c r="C186" s="716" t="s">
        <v>382</v>
      </c>
      <c r="D186" s="792"/>
      <c r="E186" s="2044"/>
      <c r="F186" s="456"/>
      <c r="G186" s="782"/>
      <c r="H186" s="782"/>
      <c r="I186" s="782"/>
      <c r="J186" s="1141"/>
      <c r="K186" s="1141"/>
      <c r="L186" s="1844"/>
      <c r="M186" s="1844"/>
      <c r="N186" s="1844"/>
      <c r="O186" s="1844"/>
      <c r="P186" s="1844"/>
      <c r="Q186" s="1844"/>
      <c r="R186" s="608">
        <v>100314.07926</v>
      </c>
      <c r="S186" s="608">
        <v>100314.07926</v>
      </c>
      <c r="T186" s="608">
        <v>100314.07926</v>
      </c>
      <c r="U186" s="608">
        <v>100314.07926</v>
      </c>
      <c r="V186" s="608">
        <v>100314.07926</v>
      </c>
      <c r="W186" s="608">
        <v>100314.07926</v>
      </c>
      <c r="X186" s="608">
        <v>100314.07926</v>
      </c>
      <c r="Y186" s="608">
        <v>100314.07926</v>
      </c>
      <c r="Z186" s="608">
        <v>100314.07926</v>
      </c>
      <c r="AA186" s="608">
        <v>100314.07926</v>
      </c>
      <c r="AB186" s="608">
        <v>100314.07926</v>
      </c>
      <c r="AC186" s="3506">
        <f>(R186-2146.4144)/12*$C$3+2146.4144+(S186-R186)/11*10+(T186-S186)/10*9+(U186-T186)/9*8+(V186-U186)/8*7+(W186-V186)/7*6+(X186-W186)/6*5+(Y186-X186)/5*4+(Z186-Y186)/4*3+(AA186-Z186)/3*2+(AB186-AA186)/2*1</f>
        <v>92133.440521666664</v>
      </c>
      <c r="AD186" s="608">
        <f>AJ186-AI186-AF186</f>
        <v>92738.60226</v>
      </c>
      <c r="AE186" s="1495"/>
      <c r="AF186" s="608"/>
      <c r="AG186" s="608">
        <f>AD186-AC186</f>
        <v>605.16173833333596</v>
      </c>
      <c r="AH186" s="608"/>
      <c r="AI186" s="608">
        <v>-29.924020000000002</v>
      </c>
      <c r="AJ186" s="608">
        <v>92708.678239999994</v>
      </c>
      <c r="AK186" s="1247"/>
      <c r="AL186" s="1260"/>
      <c r="AM186" s="2728"/>
      <c r="AN186" s="1398"/>
    </row>
    <row r="187" spans="1:271" s="2690" customFormat="1" x14ac:dyDescent="0.25">
      <c r="A187" s="411"/>
      <c r="B187" s="411">
        <v>1</v>
      </c>
      <c r="C187" s="716" t="s">
        <v>329</v>
      </c>
      <c r="D187" s="792"/>
      <c r="E187" s="2044"/>
      <c r="F187" s="456"/>
      <c r="G187" s="782"/>
      <c r="H187" s="782"/>
      <c r="I187" s="782"/>
      <c r="J187" s="1141"/>
      <c r="K187" s="1141"/>
      <c r="L187" s="1844"/>
      <c r="M187" s="1844"/>
      <c r="N187" s="1844"/>
      <c r="O187" s="1844"/>
      <c r="P187" s="1844"/>
      <c r="Q187" s="1844"/>
      <c r="R187" s="608">
        <v>1827.336</v>
      </c>
      <c r="S187" s="608">
        <v>1827.336</v>
      </c>
      <c r="T187" s="608">
        <v>1827.336</v>
      </c>
      <c r="U187" s="608">
        <v>1827.336</v>
      </c>
      <c r="V187" s="608">
        <v>1827.336</v>
      </c>
      <c r="W187" s="608">
        <v>1827.336</v>
      </c>
      <c r="X187" s="608">
        <v>1827.336</v>
      </c>
      <c r="Y187" s="608">
        <v>1827.336</v>
      </c>
      <c r="Z187" s="608">
        <v>1827.336</v>
      </c>
      <c r="AA187" s="608">
        <v>1827.336</v>
      </c>
      <c r="AB187" s="608">
        <v>1827.336</v>
      </c>
      <c r="AC187" s="1200">
        <f>R187/12*$C$3+(S187-R187)/11*10+(T187-S187)/10*9+(U187-T187)/9*8+(V187-U187)/8*7+(W187-V187)/7*6+(X187-W187)/6*5+(Y187-X187)/5*4+(Z187-Y187)/4*3+(AA187-Z187)/3*2+(AB187-AA187)/2*1</f>
        <v>1675.058</v>
      </c>
      <c r="AD187" s="608">
        <f>AJ187-AI187-AF187</f>
        <v>1675.058</v>
      </c>
      <c r="AE187" s="1495"/>
      <c r="AF187" s="608"/>
      <c r="AG187" s="608">
        <f>AD187-AC187</f>
        <v>0</v>
      </c>
      <c r="AH187" s="608"/>
      <c r="AI187" s="608">
        <v>0</v>
      </c>
      <c r="AJ187" s="608">
        <v>1675.058</v>
      </c>
      <c r="AK187" s="1247"/>
      <c r="AL187" s="1260"/>
      <c r="AM187" s="2728"/>
      <c r="AN187" s="1398"/>
    </row>
    <row r="188" spans="1:271" s="2690" customFormat="1" ht="29.25" x14ac:dyDescent="0.25">
      <c r="A188" s="411">
        <v>1</v>
      </c>
      <c r="B188" s="411">
        <v>1</v>
      </c>
      <c r="C188" s="2685" t="s">
        <v>293</v>
      </c>
      <c r="D188" s="4"/>
      <c r="E188" s="4"/>
      <c r="F188" s="525">
        <f>F190+F191+F192+F193+F195</f>
        <v>41729</v>
      </c>
      <c r="G188" s="368">
        <f>G190+G191+G192+G193+G195</f>
        <v>38251.583333333336</v>
      </c>
      <c r="H188" s="368">
        <f>H190+H191+H192+H193+H195</f>
        <v>31459</v>
      </c>
      <c r="I188" s="2483">
        <f>H188/G188*100</f>
        <v>82.242347266670876</v>
      </c>
      <c r="J188" s="1883"/>
      <c r="K188" s="1883"/>
      <c r="L188" s="211"/>
      <c r="M188" s="211"/>
      <c r="N188" s="211"/>
      <c r="O188" s="211"/>
      <c r="P188" s="211"/>
      <c r="Q188" s="211"/>
      <c r="R188" s="546"/>
      <c r="S188" s="546"/>
      <c r="T188" s="546"/>
      <c r="U188" s="546"/>
      <c r="V188" s="546"/>
      <c r="W188" s="546"/>
      <c r="X188" s="546"/>
      <c r="Y188" s="546"/>
      <c r="Z188" s="546"/>
      <c r="AA188" s="546"/>
      <c r="AB188" s="546"/>
      <c r="AC188" s="1055"/>
      <c r="AD188" s="546"/>
      <c r="AE188" s="1092"/>
      <c r="AF188" s="546"/>
      <c r="AG188" s="546"/>
      <c r="AH188" s="546"/>
      <c r="AI188" s="546"/>
      <c r="AJ188" s="546"/>
      <c r="AK188" s="1260">
        <f>AK190+AK191+AK192+AK193+AK195</f>
        <v>0</v>
      </c>
      <c r="AL188" s="1288"/>
      <c r="AM188" s="2728"/>
      <c r="AN188" s="1398"/>
    </row>
    <row r="189" spans="1:271" s="2690" customFormat="1" ht="30" x14ac:dyDescent="0.25">
      <c r="A189" s="411"/>
      <c r="B189" s="411">
        <v>1</v>
      </c>
      <c r="C189" s="512" t="s">
        <v>204</v>
      </c>
      <c r="D189" s="4"/>
      <c r="E189" s="4"/>
      <c r="F189" s="2682"/>
      <c r="G189" s="368"/>
      <c r="H189" s="368"/>
      <c r="I189" s="2483"/>
      <c r="J189" s="1883"/>
      <c r="K189" s="1883"/>
      <c r="L189" s="211"/>
      <c r="M189" s="211"/>
      <c r="N189" s="211"/>
      <c r="O189" s="211"/>
      <c r="P189" s="211"/>
      <c r="Q189" s="211"/>
      <c r="R189" s="546"/>
      <c r="S189" s="546"/>
      <c r="T189" s="546"/>
      <c r="U189" s="546"/>
      <c r="V189" s="546"/>
      <c r="W189" s="546"/>
      <c r="X189" s="546"/>
      <c r="Y189" s="546"/>
      <c r="Z189" s="546"/>
      <c r="AA189" s="546"/>
      <c r="AB189" s="546"/>
      <c r="AC189" s="1055"/>
      <c r="AD189" s="546"/>
      <c r="AE189" s="1092"/>
      <c r="AF189" s="546"/>
      <c r="AG189" s="546"/>
      <c r="AH189" s="546"/>
      <c r="AI189" s="546"/>
      <c r="AJ189" s="546"/>
      <c r="AK189" s="1260"/>
      <c r="AL189" s="1288"/>
      <c r="AM189" s="2728"/>
      <c r="AN189" s="1398"/>
    </row>
    <row r="190" spans="1:271" s="2690" customFormat="1" ht="30" x14ac:dyDescent="0.25">
      <c r="A190" s="411"/>
      <c r="B190" s="411">
        <v>1</v>
      </c>
      <c r="C190" s="512" t="s">
        <v>205</v>
      </c>
      <c r="D190" s="4"/>
      <c r="E190" s="4"/>
      <c r="F190" s="2682">
        <v>3500</v>
      </c>
      <c r="G190" s="368">
        <f t="shared" ref="G190:G195" si="57">F190/12*$C$3</f>
        <v>3208.3333333333335</v>
      </c>
      <c r="H190" s="368">
        <f>3634+311</f>
        <v>3945</v>
      </c>
      <c r="I190" s="2483">
        <f>H190/G190*100</f>
        <v>122.96103896103897</v>
      </c>
      <c r="J190" s="1883"/>
      <c r="K190" s="1883"/>
      <c r="L190" s="211"/>
      <c r="M190" s="211"/>
      <c r="N190" s="211"/>
      <c r="O190" s="211"/>
      <c r="P190" s="211"/>
      <c r="Q190" s="211"/>
      <c r="R190" s="546"/>
      <c r="S190" s="546"/>
      <c r="T190" s="546"/>
      <c r="U190" s="546"/>
      <c r="V190" s="546"/>
      <c r="W190" s="546"/>
      <c r="X190" s="546"/>
      <c r="Y190" s="546"/>
      <c r="Z190" s="546"/>
      <c r="AA190" s="546"/>
      <c r="AB190" s="546"/>
      <c r="AC190" s="1055"/>
      <c r="AD190" s="546"/>
      <c r="AE190" s="1092"/>
      <c r="AF190" s="546"/>
      <c r="AG190" s="546"/>
      <c r="AH190" s="546"/>
      <c r="AI190" s="546"/>
      <c r="AJ190" s="546"/>
      <c r="AK190" s="1260"/>
      <c r="AL190" s="1288"/>
      <c r="AM190" s="2728"/>
      <c r="AN190" s="1398"/>
    </row>
    <row r="191" spans="1:271" s="2690" customFormat="1" ht="30" x14ac:dyDescent="0.25">
      <c r="A191" s="411"/>
      <c r="B191" s="411">
        <v>1</v>
      </c>
      <c r="C191" s="718" t="s">
        <v>294</v>
      </c>
      <c r="D191" s="4"/>
      <c r="E191" s="4"/>
      <c r="F191" s="525">
        <v>15100</v>
      </c>
      <c r="G191" s="368">
        <f t="shared" si="57"/>
        <v>13841.666666666666</v>
      </c>
      <c r="H191" s="368">
        <f>11066+1369</f>
        <v>12435</v>
      </c>
      <c r="I191" s="2483">
        <f>H191/G191*100</f>
        <v>89.83744732089103</v>
      </c>
      <c r="J191" s="1883"/>
      <c r="K191" s="1883"/>
      <c r="L191" s="211"/>
      <c r="M191" s="211"/>
      <c r="N191" s="211"/>
      <c r="O191" s="211"/>
      <c r="P191" s="211"/>
      <c r="Q191" s="211"/>
      <c r="R191" s="546"/>
      <c r="S191" s="546"/>
      <c r="T191" s="546"/>
      <c r="U191" s="546"/>
      <c r="V191" s="546"/>
      <c r="W191" s="546"/>
      <c r="X191" s="546"/>
      <c r="Y191" s="546"/>
      <c r="Z191" s="546"/>
      <c r="AA191" s="546"/>
      <c r="AB191" s="546"/>
      <c r="AC191" s="1055"/>
      <c r="AD191" s="546"/>
      <c r="AE191" s="1092"/>
      <c r="AF191" s="546"/>
      <c r="AG191" s="546"/>
      <c r="AH191" s="546"/>
      <c r="AI191" s="546"/>
      <c r="AJ191" s="546"/>
      <c r="AK191" s="1260"/>
      <c r="AL191" s="1288"/>
      <c r="AM191" s="2728"/>
      <c r="AN191" s="1398"/>
    </row>
    <row r="192" spans="1:271" s="2690" customFormat="1" ht="60" x14ac:dyDescent="0.25">
      <c r="A192" s="411"/>
      <c r="B192" s="411">
        <v>1</v>
      </c>
      <c r="C192" s="513" t="s">
        <v>295</v>
      </c>
      <c r="D192" s="4"/>
      <c r="E192" s="4"/>
      <c r="F192" s="2682">
        <v>9190</v>
      </c>
      <c r="G192" s="368">
        <f t="shared" si="57"/>
        <v>8424.1666666666679</v>
      </c>
      <c r="H192" s="368">
        <f>6763+461</f>
        <v>7224</v>
      </c>
      <c r="I192" s="2483">
        <f>H192/G192*100</f>
        <v>85.753289148283699</v>
      </c>
      <c r="J192" s="1883"/>
      <c r="K192" s="1883"/>
      <c r="L192" s="211"/>
      <c r="M192" s="211"/>
      <c r="N192" s="211"/>
      <c r="O192" s="211"/>
      <c r="P192" s="211"/>
      <c r="Q192" s="211"/>
      <c r="R192" s="546"/>
      <c r="S192" s="546"/>
      <c r="T192" s="546"/>
      <c r="U192" s="546"/>
      <c r="V192" s="546"/>
      <c r="W192" s="546"/>
      <c r="X192" s="546"/>
      <c r="Y192" s="546"/>
      <c r="Z192" s="546"/>
      <c r="AA192" s="546"/>
      <c r="AB192" s="546"/>
      <c r="AC192" s="1055"/>
      <c r="AD192" s="546"/>
      <c r="AE192" s="1092"/>
      <c r="AF192" s="546"/>
      <c r="AG192" s="546"/>
      <c r="AH192" s="546"/>
      <c r="AI192" s="546"/>
      <c r="AJ192" s="546"/>
      <c r="AK192" s="1260"/>
      <c r="AL192" s="1288"/>
      <c r="AM192" s="2728"/>
      <c r="AN192" s="1398"/>
    </row>
    <row r="193" spans="1:40" s="2690" customFormat="1" ht="45" x14ac:dyDescent="0.25">
      <c r="A193" s="411"/>
      <c r="B193" s="411">
        <v>1</v>
      </c>
      <c r="C193" s="513" t="s">
        <v>309</v>
      </c>
      <c r="D193" s="4"/>
      <c r="E193" s="4"/>
      <c r="F193" s="2682">
        <v>11600</v>
      </c>
      <c r="G193" s="368">
        <f t="shared" si="57"/>
        <v>10633.333333333332</v>
      </c>
      <c r="H193" s="368">
        <f>5624+722</f>
        <v>6346</v>
      </c>
      <c r="I193" s="2483">
        <f>H193/G193*100</f>
        <v>59.680250783699066</v>
      </c>
      <c r="J193" s="1883"/>
      <c r="K193" s="1883"/>
      <c r="L193" s="211"/>
      <c r="M193" s="211"/>
      <c r="N193" s="211"/>
      <c r="O193" s="211"/>
      <c r="P193" s="211"/>
      <c r="Q193" s="211"/>
      <c r="R193" s="546"/>
      <c r="S193" s="546"/>
      <c r="T193" s="546"/>
      <c r="U193" s="546"/>
      <c r="V193" s="546"/>
      <c r="W193" s="546"/>
      <c r="X193" s="546"/>
      <c r="Y193" s="546"/>
      <c r="Z193" s="546"/>
      <c r="AA193" s="546"/>
      <c r="AB193" s="546"/>
      <c r="AC193" s="1055"/>
      <c r="AD193" s="546"/>
      <c r="AE193" s="1092"/>
      <c r="AF193" s="546"/>
      <c r="AG193" s="546"/>
      <c r="AH193" s="546"/>
      <c r="AI193" s="546"/>
      <c r="AJ193" s="546"/>
      <c r="AK193" s="1260"/>
      <c r="AL193" s="1288"/>
      <c r="AM193" s="2728"/>
      <c r="AN193" s="1398"/>
    </row>
    <row r="194" spans="1:40" s="2690" customFormat="1" ht="105" x14ac:dyDescent="0.25">
      <c r="A194" s="411"/>
      <c r="B194" s="411"/>
      <c r="C194" s="513" t="s">
        <v>529</v>
      </c>
      <c r="D194" s="4"/>
      <c r="E194" s="4"/>
      <c r="F194" s="2682">
        <v>7000</v>
      </c>
      <c r="G194" s="368">
        <f t="shared" si="57"/>
        <v>6416.666666666667</v>
      </c>
      <c r="H194" s="368">
        <v>3266</v>
      </c>
      <c r="I194" s="2483">
        <f>H194/G194*100</f>
        <v>50.898701298701297</v>
      </c>
      <c r="J194" s="1883"/>
      <c r="K194" s="1883"/>
      <c r="L194" s="211"/>
      <c r="M194" s="211"/>
      <c r="N194" s="211"/>
      <c r="O194" s="211"/>
      <c r="P194" s="211"/>
      <c r="Q194" s="211"/>
      <c r="R194" s="546"/>
      <c r="S194" s="546"/>
      <c r="T194" s="546"/>
      <c r="U194" s="546"/>
      <c r="V194" s="546"/>
      <c r="W194" s="546"/>
      <c r="X194" s="546"/>
      <c r="Y194" s="546"/>
      <c r="Z194" s="546"/>
      <c r="AA194" s="546"/>
      <c r="AB194" s="546"/>
      <c r="AC194" s="1055"/>
      <c r="AD194" s="546"/>
      <c r="AE194" s="1092"/>
      <c r="AF194" s="546"/>
      <c r="AG194" s="546"/>
      <c r="AH194" s="546"/>
      <c r="AI194" s="546"/>
      <c r="AJ194" s="546"/>
      <c r="AK194" s="1260"/>
      <c r="AL194" s="1288"/>
      <c r="AM194" s="2728"/>
      <c r="AN194" s="1398"/>
    </row>
    <row r="195" spans="1:40" s="2690" customFormat="1" ht="30" x14ac:dyDescent="0.25">
      <c r="A195" s="411"/>
      <c r="B195" s="411">
        <v>1</v>
      </c>
      <c r="C195" s="4" t="s">
        <v>380</v>
      </c>
      <c r="D195" s="4"/>
      <c r="E195" s="4"/>
      <c r="F195" s="2682">
        <v>2339</v>
      </c>
      <c r="G195" s="368">
        <f t="shared" si="57"/>
        <v>2144.083333333333</v>
      </c>
      <c r="H195" s="368">
        <f>1297+212</f>
        <v>1509</v>
      </c>
      <c r="I195" s="2483">
        <f t="shared" ref="I195:I200" si="58">H195/G195*100</f>
        <v>70.379727156127331</v>
      </c>
      <c r="J195" s="1883"/>
      <c r="K195" s="1883"/>
      <c r="L195" s="211"/>
      <c r="M195" s="211"/>
      <c r="N195" s="211"/>
      <c r="O195" s="211"/>
      <c r="P195" s="211"/>
      <c r="Q195" s="211"/>
      <c r="R195" s="546"/>
      <c r="S195" s="546"/>
      <c r="T195" s="546"/>
      <c r="U195" s="546"/>
      <c r="V195" s="546"/>
      <c r="W195" s="546"/>
      <c r="X195" s="546"/>
      <c r="Y195" s="546"/>
      <c r="Z195" s="546"/>
      <c r="AA195" s="546"/>
      <c r="AB195" s="546"/>
      <c r="AC195" s="1055"/>
      <c r="AD195" s="546"/>
      <c r="AE195" s="1092"/>
      <c r="AF195" s="546"/>
      <c r="AG195" s="546"/>
      <c r="AH195" s="546"/>
      <c r="AI195" s="546"/>
      <c r="AJ195" s="546"/>
      <c r="AK195" s="1260"/>
      <c r="AL195" s="1288"/>
      <c r="AM195" s="2728"/>
      <c r="AN195" s="1398"/>
    </row>
    <row r="196" spans="1:40" s="2690" customFormat="1" ht="29.25" x14ac:dyDescent="0.25">
      <c r="A196" s="411"/>
      <c r="B196" s="411">
        <v>1</v>
      </c>
      <c r="C196" s="481" t="s">
        <v>135</v>
      </c>
      <c r="D196" s="4"/>
      <c r="E196" s="4"/>
      <c r="F196" s="2682">
        <f>F197</f>
        <v>25000</v>
      </c>
      <c r="G196" s="368">
        <f>G197</f>
        <v>22916.666666666668</v>
      </c>
      <c r="H196" s="368">
        <f>H197</f>
        <v>17070</v>
      </c>
      <c r="I196" s="2483">
        <f t="shared" si="58"/>
        <v>74.487272727272725</v>
      </c>
      <c r="J196" s="1883"/>
      <c r="K196" s="1883"/>
      <c r="L196" s="211"/>
      <c r="M196" s="211"/>
      <c r="N196" s="211"/>
      <c r="O196" s="211"/>
      <c r="P196" s="211"/>
      <c r="Q196" s="211"/>
      <c r="R196" s="546"/>
      <c r="S196" s="546"/>
      <c r="T196" s="546"/>
      <c r="U196" s="546"/>
      <c r="V196" s="546"/>
      <c r="W196" s="546"/>
      <c r="X196" s="546"/>
      <c r="Y196" s="546"/>
      <c r="Z196" s="546"/>
      <c r="AA196" s="546"/>
      <c r="AB196" s="546"/>
      <c r="AC196" s="1055"/>
      <c r="AD196" s="546"/>
      <c r="AE196" s="1092"/>
      <c r="AF196" s="546"/>
      <c r="AG196" s="546"/>
      <c r="AH196" s="546"/>
      <c r="AI196" s="546"/>
      <c r="AJ196" s="546"/>
      <c r="AK196" s="1260">
        <f>AK197</f>
        <v>0</v>
      </c>
      <c r="AL196" s="1288"/>
      <c r="AM196" s="2728"/>
      <c r="AN196" s="1398"/>
    </row>
    <row r="197" spans="1:40" s="2690" customFormat="1" x14ac:dyDescent="0.25">
      <c r="A197" s="411"/>
      <c r="B197" s="411">
        <v>1</v>
      </c>
      <c r="C197" s="292" t="s">
        <v>239</v>
      </c>
      <c r="D197" s="4"/>
      <c r="E197" s="4"/>
      <c r="F197" s="2682">
        <v>25000</v>
      </c>
      <c r="G197" s="368">
        <f>F197/12*$C$3</f>
        <v>22916.666666666668</v>
      </c>
      <c r="H197" s="368">
        <f>15297+1773</f>
        <v>17070</v>
      </c>
      <c r="I197" s="2483">
        <f t="shared" si="58"/>
        <v>74.487272727272725</v>
      </c>
      <c r="J197" s="1883"/>
      <c r="K197" s="1883"/>
      <c r="L197" s="211"/>
      <c r="M197" s="211"/>
      <c r="N197" s="211"/>
      <c r="O197" s="211"/>
      <c r="P197" s="211"/>
      <c r="Q197" s="211"/>
      <c r="R197" s="546"/>
      <c r="S197" s="546"/>
      <c r="T197" s="546"/>
      <c r="U197" s="546"/>
      <c r="V197" s="546"/>
      <c r="W197" s="546"/>
      <c r="X197" s="546"/>
      <c r="Y197" s="546"/>
      <c r="Z197" s="546"/>
      <c r="AA197" s="546"/>
      <c r="AB197" s="546"/>
      <c r="AC197" s="1055"/>
      <c r="AD197" s="546"/>
      <c r="AE197" s="1092"/>
      <c r="AF197" s="546"/>
      <c r="AG197" s="546"/>
      <c r="AH197" s="546"/>
      <c r="AI197" s="546"/>
      <c r="AJ197" s="546"/>
      <c r="AK197" s="1260"/>
      <c r="AL197" s="1288"/>
      <c r="AM197" s="2728"/>
      <c r="AN197" s="1398"/>
    </row>
    <row r="198" spans="1:40" s="2690" customFormat="1" ht="63" x14ac:dyDescent="0.25">
      <c r="A198" s="411"/>
      <c r="B198" s="411">
        <v>1</v>
      </c>
      <c r="C198" s="745" t="s">
        <v>298</v>
      </c>
      <c r="D198" s="4"/>
      <c r="E198" s="4"/>
      <c r="F198" s="415">
        <f>F199+F204</f>
        <v>9664</v>
      </c>
      <c r="G198" s="368">
        <f>G199+G204</f>
        <v>8858.6666666666679</v>
      </c>
      <c r="H198" s="368">
        <f>H199+H204</f>
        <v>4850</v>
      </c>
      <c r="I198" s="2483">
        <f t="shared" si="58"/>
        <v>54.748645394340755</v>
      </c>
      <c r="J198" s="1883"/>
      <c r="K198" s="1883"/>
      <c r="L198" s="211"/>
      <c r="M198" s="211"/>
      <c r="N198" s="211"/>
      <c r="O198" s="211"/>
      <c r="P198" s="211"/>
      <c r="Q198" s="211"/>
      <c r="R198" s="546"/>
      <c r="S198" s="546"/>
      <c r="T198" s="546"/>
      <c r="U198" s="546"/>
      <c r="V198" s="546"/>
      <c r="W198" s="546"/>
      <c r="X198" s="546"/>
      <c r="Y198" s="546"/>
      <c r="Z198" s="546"/>
      <c r="AA198" s="546"/>
      <c r="AB198" s="546"/>
      <c r="AC198" s="1200">
        <f>R198/12*$C$3</f>
        <v>0</v>
      </c>
      <c r="AD198" s="546">
        <f>AJ198-AI198-AF198</f>
        <v>0</v>
      </c>
      <c r="AE198" s="1092"/>
      <c r="AF198" s="546"/>
      <c r="AG198" s="546">
        <f>AD198-AC198</f>
        <v>0</v>
      </c>
      <c r="AH198" s="546"/>
      <c r="AI198" s="546"/>
      <c r="AJ198" s="546"/>
      <c r="AK198" s="1260">
        <f>AK199+AK204</f>
        <v>0</v>
      </c>
      <c r="AL198" s="1288"/>
      <c r="AM198" s="2728"/>
      <c r="AN198" s="1398"/>
    </row>
    <row r="199" spans="1:40" s="2690" customFormat="1" ht="30" x14ac:dyDescent="0.25">
      <c r="A199" s="411"/>
      <c r="B199" s="411">
        <v>1</v>
      </c>
      <c r="C199" s="718" t="s">
        <v>299</v>
      </c>
      <c r="D199" s="4"/>
      <c r="E199" s="4"/>
      <c r="F199" s="415">
        <f>SUM(F200:F203)</f>
        <v>7087</v>
      </c>
      <c r="G199" s="368">
        <f>SUM(G200:G203)</f>
        <v>6496.416666666667</v>
      </c>
      <c r="H199" s="368">
        <f>SUM(H200:H203)</f>
        <v>2750</v>
      </c>
      <c r="I199" s="2483">
        <f t="shared" si="58"/>
        <v>42.331028643996049</v>
      </c>
      <c r="J199" s="1883"/>
      <c r="K199" s="1883"/>
      <c r="L199" s="211"/>
      <c r="M199" s="211"/>
      <c r="N199" s="211"/>
      <c r="O199" s="211"/>
      <c r="P199" s="211"/>
      <c r="Q199" s="211"/>
      <c r="R199" s="546"/>
      <c r="S199" s="546"/>
      <c r="T199" s="546"/>
      <c r="U199" s="546"/>
      <c r="V199" s="546"/>
      <c r="W199" s="546"/>
      <c r="X199" s="546"/>
      <c r="Y199" s="546"/>
      <c r="Z199" s="546"/>
      <c r="AA199" s="546"/>
      <c r="AB199" s="546"/>
      <c r="AC199" s="1055"/>
      <c r="AD199" s="546"/>
      <c r="AE199" s="1092"/>
      <c r="AF199" s="546"/>
      <c r="AG199" s="546"/>
      <c r="AH199" s="546"/>
      <c r="AI199" s="546"/>
      <c r="AJ199" s="546"/>
      <c r="AK199" s="1260">
        <f>SUM(AK200:AK203)</f>
        <v>0</v>
      </c>
      <c r="AL199" s="1288"/>
      <c r="AM199" s="2728"/>
      <c r="AN199" s="1398"/>
    </row>
    <row r="200" spans="1:40" s="2690" customFormat="1" ht="30" x14ac:dyDescent="0.25">
      <c r="A200" s="411"/>
      <c r="B200" s="411">
        <v>1</v>
      </c>
      <c r="C200" s="513" t="s">
        <v>300</v>
      </c>
      <c r="D200" s="4"/>
      <c r="E200" s="4"/>
      <c r="F200" s="415">
        <v>7087</v>
      </c>
      <c r="G200" s="368">
        <f>F200/12*$C$3</f>
        <v>6496.416666666667</v>
      </c>
      <c r="H200" s="368">
        <f>2514+236</f>
        <v>2750</v>
      </c>
      <c r="I200" s="2483">
        <f t="shared" si="58"/>
        <v>42.331028643996049</v>
      </c>
      <c r="J200" s="1883"/>
      <c r="K200" s="1883"/>
      <c r="L200" s="211"/>
      <c r="M200" s="211"/>
      <c r="N200" s="211"/>
      <c r="O200" s="211"/>
      <c r="P200" s="211"/>
      <c r="Q200" s="211"/>
      <c r="R200" s="546"/>
      <c r="S200" s="546"/>
      <c r="T200" s="546"/>
      <c r="U200" s="546"/>
      <c r="V200" s="546"/>
      <c r="W200" s="546"/>
      <c r="X200" s="546"/>
      <c r="Y200" s="546"/>
      <c r="Z200" s="546"/>
      <c r="AA200" s="546"/>
      <c r="AB200" s="546"/>
      <c r="AC200" s="1055"/>
      <c r="AD200" s="546"/>
      <c r="AE200" s="1092"/>
      <c r="AF200" s="546"/>
      <c r="AG200" s="546"/>
      <c r="AH200" s="546"/>
      <c r="AI200" s="546"/>
      <c r="AJ200" s="546"/>
      <c r="AK200" s="1260"/>
      <c r="AL200" s="1288"/>
      <c r="AM200" s="2728"/>
      <c r="AN200" s="1398"/>
    </row>
    <row r="201" spans="1:40" s="2690" customFormat="1" ht="60" x14ac:dyDescent="0.25">
      <c r="A201" s="411"/>
      <c r="B201" s="411">
        <v>1</v>
      </c>
      <c r="C201" s="513" t="s">
        <v>301</v>
      </c>
      <c r="D201" s="4"/>
      <c r="E201" s="4"/>
      <c r="F201" s="415"/>
      <c r="G201" s="368"/>
      <c r="H201" s="368"/>
      <c r="I201" s="2483"/>
      <c r="J201" s="1883"/>
      <c r="K201" s="1883"/>
      <c r="L201" s="211"/>
      <c r="M201" s="211"/>
      <c r="N201" s="211"/>
      <c r="O201" s="211"/>
      <c r="P201" s="211"/>
      <c r="Q201" s="211"/>
      <c r="R201" s="546"/>
      <c r="S201" s="546"/>
      <c r="T201" s="546"/>
      <c r="U201" s="546"/>
      <c r="V201" s="546"/>
      <c r="W201" s="546"/>
      <c r="X201" s="546"/>
      <c r="Y201" s="546"/>
      <c r="Z201" s="546"/>
      <c r="AA201" s="546"/>
      <c r="AB201" s="546"/>
      <c r="AC201" s="1055"/>
      <c r="AD201" s="546"/>
      <c r="AE201" s="1092"/>
      <c r="AF201" s="546"/>
      <c r="AG201" s="546"/>
      <c r="AH201" s="546"/>
      <c r="AI201" s="546"/>
      <c r="AJ201" s="546"/>
      <c r="AK201" s="1260"/>
      <c r="AL201" s="1288"/>
      <c r="AM201" s="2728"/>
      <c r="AN201" s="1398"/>
    </row>
    <row r="202" spans="1:40" s="2690" customFormat="1" ht="45" x14ac:dyDescent="0.25">
      <c r="A202" s="411"/>
      <c r="B202" s="411">
        <v>1</v>
      </c>
      <c r="C202" s="513" t="s">
        <v>302</v>
      </c>
      <c r="D202" s="4"/>
      <c r="E202" s="4"/>
      <c r="F202" s="415"/>
      <c r="G202" s="368"/>
      <c r="H202" s="368"/>
      <c r="I202" s="2483"/>
      <c r="J202" s="1883"/>
      <c r="K202" s="1883"/>
      <c r="L202" s="211"/>
      <c r="M202" s="211"/>
      <c r="N202" s="211"/>
      <c r="O202" s="211"/>
      <c r="P202" s="211"/>
      <c r="Q202" s="211"/>
      <c r="R202" s="546"/>
      <c r="S202" s="546"/>
      <c r="T202" s="546"/>
      <c r="U202" s="546"/>
      <c r="V202" s="546"/>
      <c r="W202" s="546"/>
      <c r="X202" s="546"/>
      <c r="Y202" s="546"/>
      <c r="Z202" s="546"/>
      <c r="AA202" s="546"/>
      <c r="AB202" s="546"/>
      <c r="AC202" s="1055"/>
      <c r="AD202" s="546"/>
      <c r="AE202" s="1092"/>
      <c r="AF202" s="546"/>
      <c r="AG202" s="546"/>
      <c r="AH202" s="546"/>
      <c r="AI202" s="546"/>
      <c r="AJ202" s="546"/>
      <c r="AK202" s="1260"/>
      <c r="AL202" s="1288"/>
      <c r="AM202" s="2728"/>
      <c r="AN202" s="1398"/>
    </row>
    <row r="203" spans="1:40" s="2690" customFormat="1" ht="30" x14ac:dyDescent="0.25">
      <c r="A203" s="411"/>
      <c r="B203" s="411">
        <v>1</v>
      </c>
      <c r="C203" s="513" t="s">
        <v>303</v>
      </c>
      <c r="D203" s="4"/>
      <c r="E203" s="4"/>
      <c r="F203" s="415"/>
      <c r="G203" s="368"/>
      <c r="H203" s="368"/>
      <c r="I203" s="2483"/>
      <c r="J203" s="1883"/>
      <c r="K203" s="1883"/>
      <c r="L203" s="211"/>
      <c r="M203" s="211"/>
      <c r="N203" s="211"/>
      <c r="O203" s="211"/>
      <c r="P203" s="211"/>
      <c r="Q203" s="211"/>
      <c r="R203" s="546"/>
      <c r="S203" s="546"/>
      <c r="T203" s="546"/>
      <c r="U203" s="546"/>
      <c r="V203" s="546"/>
      <c r="W203" s="546"/>
      <c r="X203" s="546"/>
      <c r="Y203" s="546"/>
      <c r="Z203" s="546"/>
      <c r="AA203" s="546"/>
      <c r="AB203" s="546"/>
      <c r="AC203" s="1055"/>
      <c r="AD203" s="546"/>
      <c r="AE203" s="1092"/>
      <c r="AF203" s="546"/>
      <c r="AG203" s="546"/>
      <c r="AH203" s="546"/>
      <c r="AI203" s="546"/>
      <c r="AJ203" s="546"/>
      <c r="AK203" s="1260"/>
      <c r="AL203" s="1288"/>
      <c r="AM203" s="2728"/>
      <c r="AN203" s="1398"/>
    </row>
    <row r="204" spans="1:40" s="2690" customFormat="1" ht="45" x14ac:dyDescent="0.25">
      <c r="A204" s="411"/>
      <c r="B204" s="411">
        <v>1</v>
      </c>
      <c r="C204" s="718" t="s">
        <v>304</v>
      </c>
      <c r="D204" s="4"/>
      <c r="E204" s="4"/>
      <c r="F204" s="415">
        <f>SUM(F205:F208)</f>
        <v>2577</v>
      </c>
      <c r="G204" s="368">
        <f>SUM(G205:G208)</f>
        <v>2362.25</v>
      </c>
      <c r="H204" s="368">
        <f>H205</f>
        <v>2100</v>
      </c>
      <c r="I204" s="2483">
        <f>H204/G204*100</f>
        <v>88.898296115991116</v>
      </c>
      <c r="J204" s="1883"/>
      <c r="K204" s="1883"/>
      <c r="L204" s="211"/>
      <c r="M204" s="211"/>
      <c r="N204" s="211"/>
      <c r="O204" s="211"/>
      <c r="P204" s="211"/>
      <c r="Q204" s="211"/>
      <c r="R204" s="546"/>
      <c r="S204" s="546"/>
      <c r="T204" s="546"/>
      <c r="U204" s="546"/>
      <c r="V204" s="546"/>
      <c r="W204" s="546"/>
      <c r="X204" s="546"/>
      <c r="Y204" s="546"/>
      <c r="Z204" s="546"/>
      <c r="AA204" s="546"/>
      <c r="AB204" s="546"/>
      <c r="AC204" s="1055"/>
      <c r="AD204" s="546"/>
      <c r="AE204" s="1092"/>
      <c r="AF204" s="546"/>
      <c r="AG204" s="546"/>
      <c r="AH204" s="546"/>
      <c r="AI204" s="546"/>
      <c r="AJ204" s="546"/>
      <c r="AK204" s="1260">
        <f>AK205</f>
        <v>0</v>
      </c>
      <c r="AL204" s="1288"/>
      <c r="AM204" s="2728"/>
      <c r="AN204" s="1398"/>
    </row>
    <row r="205" spans="1:40" s="2690" customFormat="1" ht="45" x14ac:dyDescent="0.25">
      <c r="A205" s="411"/>
      <c r="B205" s="411">
        <v>1</v>
      </c>
      <c r="C205" s="513" t="s">
        <v>305</v>
      </c>
      <c r="D205" s="4"/>
      <c r="E205" s="4"/>
      <c r="F205" s="415">
        <v>2577</v>
      </c>
      <c r="G205" s="368">
        <f>F205/12*$C$3</f>
        <v>2362.25</v>
      </c>
      <c r="H205" s="368">
        <f>1785+315</f>
        <v>2100</v>
      </c>
      <c r="I205" s="2483">
        <f>H205/G205*100</f>
        <v>88.898296115991116</v>
      </c>
      <c r="J205" s="1883"/>
      <c r="K205" s="1883"/>
      <c r="L205" s="211"/>
      <c r="M205" s="211"/>
      <c r="N205" s="211"/>
      <c r="O205" s="211"/>
      <c r="P205" s="211"/>
      <c r="Q205" s="211"/>
      <c r="R205" s="546"/>
      <c r="S205" s="546"/>
      <c r="T205" s="546"/>
      <c r="U205" s="546"/>
      <c r="V205" s="546"/>
      <c r="W205" s="546"/>
      <c r="X205" s="546"/>
      <c r="Y205" s="546"/>
      <c r="Z205" s="546"/>
      <c r="AA205" s="546"/>
      <c r="AB205" s="546"/>
      <c r="AC205" s="1055"/>
      <c r="AD205" s="546"/>
      <c r="AE205" s="1092"/>
      <c r="AF205" s="546"/>
      <c r="AG205" s="546"/>
      <c r="AH205" s="546"/>
      <c r="AI205" s="546"/>
      <c r="AJ205" s="546"/>
      <c r="AK205" s="1260"/>
      <c r="AL205" s="1288"/>
      <c r="AM205" s="2728"/>
      <c r="AN205" s="1398"/>
    </row>
    <row r="206" spans="1:40" s="2690" customFormat="1" ht="30" x14ac:dyDescent="0.25">
      <c r="A206" s="411"/>
      <c r="B206" s="411">
        <v>1</v>
      </c>
      <c r="C206" s="513" t="s">
        <v>334</v>
      </c>
      <c r="D206" s="4"/>
      <c r="E206" s="4"/>
      <c r="F206" s="415"/>
      <c r="G206" s="368"/>
      <c r="H206" s="368"/>
      <c r="I206" s="2483"/>
      <c r="J206" s="1883"/>
      <c r="K206" s="1883"/>
      <c r="L206" s="211"/>
      <c r="M206" s="211"/>
      <c r="N206" s="211"/>
      <c r="O206" s="211"/>
      <c r="P206" s="211"/>
      <c r="Q206" s="211"/>
      <c r="R206" s="546"/>
      <c r="S206" s="546"/>
      <c r="T206" s="546"/>
      <c r="U206" s="546"/>
      <c r="V206" s="546"/>
      <c r="W206" s="546"/>
      <c r="X206" s="546"/>
      <c r="Y206" s="546"/>
      <c r="Z206" s="546"/>
      <c r="AA206" s="546"/>
      <c r="AB206" s="546"/>
      <c r="AC206" s="1055"/>
      <c r="AD206" s="546"/>
      <c r="AE206" s="1092"/>
      <c r="AF206" s="546"/>
      <c r="AG206" s="546"/>
      <c r="AH206" s="546"/>
      <c r="AI206" s="546"/>
      <c r="AJ206" s="546"/>
      <c r="AK206" s="1260"/>
      <c r="AL206" s="1288"/>
      <c r="AM206" s="2728"/>
      <c r="AN206" s="1398"/>
    </row>
    <row r="207" spans="1:40" s="2690" customFormat="1" ht="75" x14ac:dyDescent="0.25">
      <c r="A207" s="411"/>
      <c r="B207" s="411">
        <v>1</v>
      </c>
      <c r="C207" s="513" t="s">
        <v>306</v>
      </c>
      <c r="D207" s="4"/>
      <c r="E207" s="4"/>
      <c r="F207" s="415"/>
      <c r="G207" s="368"/>
      <c r="H207" s="368"/>
      <c r="I207" s="2483"/>
      <c r="J207" s="1883"/>
      <c r="K207" s="1883"/>
      <c r="L207" s="211"/>
      <c r="M207" s="211"/>
      <c r="N207" s="211"/>
      <c r="O207" s="211"/>
      <c r="P207" s="211"/>
      <c r="Q207" s="211"/>
      <c r="R207" s="546"/>
      <c r="S207" s="546"/>
      <c r="T207" s="546"/>
      <c r="U207" s="546"/>
      <c r="V207" s="546"/>
      <c r="W207" s="546"/>
      <c r="X207" s="546"/>
      <c r="Y207" s="546"/>
      <c r="Z207" s="546"/>
      <c r="AA207" s="546"/>
      <c r="AB207" s="546"/>
      <c r="AC207" s="1055"/>
      <c r="AD207" s="546"/>
      <c r="AE207" s="1092"/>
      <c r="AF207" s="546"/>
      <c r="AG207" s="546"/>
      <c r="AH207" s="546"/>
      <c r="AI207" s="546"/>
      <c r="AJ207" s="546"/>
      <c r="AK207" s="1260"/>
      <c r="AL207" s="1288"/>
      <c r="AM207" s="2728"/>
      <c r="AN207" s="1398"/>
    </row>
    <row r="208" spans="1:40" s="2690" customFormat="1" ht="60" x14ac:dyDescent="0.25">
      <c r="A208" s="411"/>
      <c r="B208" s="411">
        <v>1</v>
      </c>
      <c r="C208" s="513" t="s">
        <v>307</v>
      </c>
      <c r="D208" s="4"/>
      <c r="E208" s="4"/>
      <c r="F208" s="415"/>
      <c r="G208" s="368"/>
      <c r="H208" s="368"/>
      <c r="I208" s="2483"/>
      <c r="J208" s="1883"/>
      <c r="K208" s="1883"/>
      <c r="L208" s="211"/>
      <c r="M208" s="211"/>
      <c r="N208" s="211"/>
      <c r="O208" s="211"/>
      <c r="P208" s="211"/>
      <c r="Q208" s="211"/>
      <c r="R208" s="546"/>
      <c r="S208" s="546"/>
      <c r="T208" s="546"/>
      <c r="U208" s="546"/>
      <c r="V208" s="546"/>
      <c r="W208" s="546"/>
      <c r="X208" s="546"/>
      <c r="Y208" s="546"/>
      <c r="Z208" s="546"/>
      <c r="AA208" s="546"/>
      <c r="AB208" s="546"/>
      <c r="AC208" s="1055"/>
      <c r="AD208" s="546"/>
      <c r="AE208" s="1092"/>
      <c r="AF208" s="546"/>
      <c r="AG208" s="546"/>
      <c r="AH208" s="546"/>
      <c r="AI208" s="546"/>
      <c r="AJ208" s="546"/>
      <c r="AK208" s="1260"/>
      <c r="AL208" s="1288"/>
      <c r="AM208" s="2728"/>
      <c r="AN208" s="1398"/>
    </row>
    <row r="209" spans="1:40" s="2690" customFormat="1" ht="57.75" x14ac:dyDescent="0.25">
      <c r="A209" s="411"/>
      <c r="B209" s="411">
        <v>1</v>
      </c>
      <c r="C209" s="779" t="s">
        <v>384</v>
      </c>
      <c r="D209" s="4"/>
      <c r="E209" s="4"/>
      <c r="F209" s="415">
        <v>243</v>
      </c>
      <c r="G209" s="368">
        <f>F209/12*$C$3</f>
        <v>222.75</v>
      </c>
      <c r="H209" s="368"/>
      <c r="I209" s="2483">
        <f>H209/G209*100</f>
        <v>0</v>
      </c>
      <c r="J209" s="1883"/>
      <c r="K209" s="1883"/>
      <c r="L209" s="211"/>
      <c r="M209" s="211"/>
      <c r="N209" s="211"/>
      <c r="O209" s="211"/>
      <c r="P209" s="211"/>
      <c r="Q209" s="211"/>
      <c r="R209" s="546"/>
      <c r="S209" s="546"/>
      <c r="T209" s="546"/>
      <c r="U209" s="546"/>
      <c r="V209" s="546"/>
      <c r="W209" s="546"/>
      <c r="X209" s="546"/>
      <c r="Y209" s="546"/>
      <c r="Z209" s="546"/>
      <c r="AA209" s="546"/>
      <c r="AB209" s="546"/>
      <c r="AC209" s="1055"/>
      <c r="AD209" s="546"/>
      <c r="AE209" s="1092"/>
      <c r="AF209" s="546"/>
      <c r="AG209" s="546"/>
      <c r="AH209" s="546"/>
      <c r="AI209" s="546"/>
      <c r="AJ209" s="546"/>
      <c r="AK209" s="1260"/>
      <c r="AL209" s="1288"/>
      <c r="AM209" s="2728"/>
      <c r="AN209" s="1398"/>
    </row>
    <row r="210" spans="1:40" s="2690" customFormat="1" x14ac:dyDescent="0.25">
      <c r="A210" s="411"/>
      <c r="B210" s="411">
        <v>1</v>
      </c>
      <c r="C210" s="792" t="s">
        <v>206</v>
      </c>
      <c r="D210" s="4"/>
      <c r="E210" s="4"/>
      <c r="F210" s="415"/>
      <c r="G210" s="368"/>
      <c r="H210" s="368"/>
      <c r="I210" s="2483"/>
      <c r="J210" s="1883"/>
      <c r="K210" s="1883"/>
      <c r="L210" s="211"/>
      <c r="M210" s="211"/>
      <c r="N210" s="211"/>
      <c r="O210" s="211"/>
      <c r="P210" s="211"/>
      <c r="Q210" s="211"/>
      <c r="R210" s="546">
        <v>21.134499999999999</v>
      </c>
      <c r="S210" s="546">
        <v>21.134499999999999</v>
      </c>
      <c r="T210" s="546">
        <v>21.134499999999999</v>
      </c>
      <c r="U210" s="546">
        <v>21.134499999999999</v>
      </c>
      <c r="V210" s="546">
        <v>21.134499999999999</v>
      </c>
      <c r="W210" s="546">
        <v>21.134499999999999</v>
      </c>
      <c r="X210" s="546">
        <v>21.134499999999999</v>
      </c>
      <c r="Y210" s="546">
        <v>21.134499999999999</v>
      </c>
      <c r="Z210" s="546">
        <v>21.134499999999999</v>
      </c>
      <c r="AA210" s="546">
        <v>21.134499999999999</v>
      </c>
      <c r="AB210" s="546">
        <v>21.134499999999999</v>
      </c>
      <c r="AC210" s="1055">
        <f>R210/12*$C$3+(S210-R210)/11*10+(T210-S210)/10*9+(U210-T210)/9*8+(V210-U210)/8*7+(W210-V210)/7*6+(X210-W210)/6*5+(Y210-X210)/5*4+(Z210-Y210)/4*3+(AA210-Z210)/3*2+(AB210-AA210)/2*1</f>
        <v>19.373291666666667</v>
      </c>
      <c r="AD210" s="546">
        <f>AJ210-AI210-AF210</f>
        <v>693.63428999999883</v>
      </c>
      <c r="AE210" s="1092"/>
      <c r="AF210" s="546">
        <f>SUM(AF211:AF215)</f>
        <v>0</v>
      </c>
      <c r="AG210" s="546">
        <f>AD210-AC210</f>
        <v>674.26099833333217</v>
      </c>
      <c r="AH210" s="546">
        <v>-7.1941200000000007</v>
      </c>
      <c r="AI210" s="546">
        <v>0</v>
      </c>
      <c r="AJ210" s="546">
        <v>693.63428999999883</v>
      </c>
      <c r="AK210" s="1260"/>
      <c r="AL210" s="1288"/>
      <c r="AM210" s="2728"/>
      <c r="AN210" s="1398"/>
    </row>
    <row r="211" spans="1:40" s="2690" customFormat="1" ht="29.25" x14ac:dyDescent="0.25">
      <c r="A211" s="411"/>
      <c r="B211" s="411">
        <v>1</v>
      </c>
      <c r="C211" s="779" t="s">
        <v>359</v>
      </c>
      <c r="D211" s="4"/>
      <c r="E211" s="4"/>
      <c r="F211" s="415">
        <f>F212+F213+F217+F218+F219+F220+F222</f>
        <v>1747</v>
      </c>
      <c r="G211" s="415">
        <f>G212+G213+G217+G218+G219+G220+G222</f>
        <v>1601.4166666666665</v>
      </c>
      <c r="H211" s="415">
        <f>H212+H213+H217+H218+H219+H220+H222</f>
        <v>2362</v>
      </c>
      <c r="I211" s="2483">
        <f>H211/G211*100</f>
        <v>147.49440599469222</v>
      </c>
      <c r="J211" s="1883"/>
      <c r="K211" s="1883"/>
      <c r="L211" s="211"/>
      <c r="M211" s="211"/>
      <c r="N211" s="211"/>
      <c r="O211" s="211"/>
      <c r="P211" s="211"/>
      <c r="Q211" s="211"/>
      <c r="R211" s="546"/>
      <c r="S211" s="546"/>
      <c r="T211" s="546"/>
      <c r="U211" s="546"/>
      <c r="V211" s="546"/>
      <c r="W211" s="546"/>
      <c r="X211" s="546"/>
      <c r="Y211" s="546"/>
      <c r="Z211" s="546"/>
      <c r="AA211" s="546"/>
      <c r="AB211" s="546"/>
      <c r="AC211" s="1055"/>
      <c r="AD211" s="546"/>
      <c r="AE211" s="1092"/>
      <c r="AF211" s="546"/>
      <c r="AG211" s="546"/>
      <c r="AH211" s="546"/>
      <c r="AI211" s="546"/>
      <c r="AJ211" s="546"/>
      <c r="AK211" s="1260">
        <f>AK212+AK213+AK217+AK218+AK219+AK220+AK222</f>
        <v>0</v>
      </c>
      <c r="AL211" s="1288"/>
      <c r="AM211" s="2728"/>
      <c r="AN211" s="1398"/>
    </row>
    <row r="212" spans="1:40" s="2690" customFormat="1" x14ac:dyDescent="0.25">
      <c r="A212" s="411"/>
      <c r="B212" s="411">
        <v>1</v>
      </c>
      <c r="C212" s="4" t="s">
        <v>347</v>
      </c>
      <c r="D212" s="4"/>
      <c r="E212" s="4"/>
      <c r="F212" s="415"/>
      <c r="G212" s="368"/>
      <c r="H212" s="368"/>
      <c r="I212" s="2483"/>
      <c r="J212" s="1883"/>
      <c r="K212" s="1883"/>
      <c r="L212" s="211"/>
      <c r="M212" s="211"/>
      <c r="N212" s="211"/>
      <c r="O212" s="211"/>
      <c r="P212" s="211"/>
      <c r="Q212" s="211"/>
      <c r="R212" s="546"/>
      <c r="S212" s="546"/>
      <c r="T212" s="546"/>
      <c r="U212" s="546"/>
      <c r="V212" s="546"/>
      <c r="W212" s="546"/>
      <c r="X212" s="546"/>
      <c r="Y212" s="546"/>
      <c r="Z212" s="546"/>
      <c r="AA212" s="546"/>
      <c r="AB212" s="546"/>
      <c r="AC212" s="1055"/>
      <c r="AD212" s="546"/>
      <c r="AE212" s="1092"/>
      <c r="AF212" s="546"/>
      <c r="AG212" s="546"/>
      <c r="AH212" s="546"/>
      <c r="AI212" s="546"/>
      <c r="AJ212" s="546"/>
      <c r="AK212" s="1260"/>
      <c r="AL212" s="1288"/>
      <c r="AM212" s="2728"/>
      <c r="AN212" s="1398"/>
    </row>
    <row r="213" spans="1:40" s="2690" customFormat="1" ht="30" x14ac:dyDescent="0.25">
      <c r="A213" s="411"/>
      <c r="B213" s="411">
        <v>1</v>
      </c>
      <c r="C213" s="793" t="s">
        <v>348</v>
      </c>
      <c r="D213" s="4"/>
      <c r="E213" s="4"/>
      <c r="F213" s="415"/>
      <c r="G213" s="368"/>
      <c r="H213" s="368"/>
      <c r="I213" s="2483"/>
      <c r="J213" s="1883"/>
      <c r="K213" s="1883"/>
      <c r="L213" s="211"/>
      <c r="M213" s="211"/>
      <c r="N213" s="211"/>
      <c r="O213" s="211"/>
      <c r="P213" s="211"/>
      <c r="Q213" s="211"/>
      <c r="R213" s="546"/>
      <c r="S213" s="546"/>
      <c r="T213" s="546"/>
      <c r="U213" s="546"/>
      <c r="V213" s="546"/>
      <c r="W213" s="546"/>
      <c r="X213" s="546"/>
      <c r="Y213" s="546"/>
      <c r="Z213" s="546"/>
      <c r="AA213" s="546"/>
      <c r="AB213" s="546"/>
      <c r="AC213" s="1055"/>
      <c r="AD213" s="546"/>
      <c r="AE213" s="1092"/>
      <c r="AF213" s="546"/>
      <c r="AG213" s="546"/>
      <c r="AH213" s="546"/>
      <c r="AI213" s="546"/>
      <c r="AJ213" s="546"/>
      <c r="AK213" s="1260"/>
      <c r="AL213" s="1288"/>
      <c r="AM213" s="2728"/>
      <c r="AN213" s="1398"/>
    </row>
    <row r="214" spans="1:40" s="2690" customFormat="1" x14ac:dyDescent="0.25">
      <c r="A214" s="411"/>
      <c r="B214" s="411">
        <v>1</v>
      </c>
      <c r="C214" s="4" t="s">
        <v>349</v>
      </c>
      <c r="D214" s="4"/>
      <c r="E214" s="4"/>
      <c r="F214" s="415"/>
      <c r="G214" s="368"/>
      <c r="H214" s="368"/>
      <c r="I214" s="2483"/>
      <c r="J214" s="1883"/>
      <c r="K214" s="1883"/>
      <c r="L214" s="211"/>
      <c r="M214" s="211"/>
      <c r="N214" s="211"/>
      <c r="O214" s="211"/>
      <c r="P214" s="211"/>
      <c r="Q214" s="211"/>
      <c r="R214" s="546"/>
      <c r="S214" s="546"/>
      <c r="T214" s="546"/>
      <c r="U214" s="546"/>
      <c r="V214" s="546"/>
      <c r="W214" s="546"/>
      <c r="X214" s="546"/>
      <c r="Y214" s="546"/>
      <c r="Z214" s="546"/>
      <c r="AA214" s="546"/>
      <c r="AB214" s="546"/>
      <c r="AC214" s="1055"/>
      <c r="AD214" s="546"/>
      <c r="AE214" s="1092"/>
      <c r="AF214" s="546"/>
      <c r="AG214" s="546"/>
      <c r="AH214" s="546"/>
      <c r="AI214" s="546"/>
      <c r="AJ214" s="546"/>
      <c r="AK214" s="1260"/>
      <c r="AL214" s="1288"/>
      <c r="AM214" s="2728"/>
      <c r="AN214" s="1398"/>
    </row>
    <row r="215" spans="1:40" s="2690" customFormat="1" ht="30" x14ac:dyDescent="0.25">
      <c r="A215" s="411"/>
      <c r="B215" s="411">
        <v>1</v>
      </c>
      <c r="C215" s="4" t="s">
        <v>374</v>
      </c>
      <c r="D215" s="4"/>
      <c r="E215" s="4"/>
      <c r="F215" s="415"/>
      <c r="G215" s="368"/>
      <c r="H215" s="368"/>
      <c r="I215" s="2483"/>
      <c r="J215" s="1883"/>
      <c r="K215" s="1883"/>
      <c r="L215" s="211"/>
      <c r="M215" s="211"/>
      <c r="N215" s="211"/>
      <c r="O215" s="211"/>
      <c r="P215" s="211"/>
      <c r="Q215" s="211"/>
      <c r="R215" s="546"/>
      <c r="S215" s="546"/>
      <c r="T215" s="546"/>
      <c r="U215" s="546"/>
      <c r="V215" s="546"/>
      <c r="W215" s="546"/>
      <c r="X215" s="546"/>
      <c r="Y215" s="546"/>
      <c r="Z215" s="546"/>
      <c r="AA215" s="546"/>
      <c r="AB215" s="546"/>
      <c r="AC215" s="1055"/>
      <c r="AD215" s="546"/>
      <c r="AE215" s="1092"/>
      <c r="AF215" s="546"/>
      <c r="AG215" s="546"/>
      <c r="AH215" s="546"/>
      <c r="AI215" s="546"/>
      <c r="AJ215" s="546"/>
      <c r="AK215" s="1260"/>
      <c r="AL215" s="1288"/>
      <c r="AM215" s="2728"/>
      <c r="AN215" s="1398"/>
    </row>
    <row r="216" spans="1:40" s="2690" customFormat="1" ht="60" x14ac:dyDescent="0.25">
      <c r="A216" s="411">
        <v>1</v>
      </c>
      <c r="B216" s="411">
        <v>1</v>
      </c>
      <c r="C216" s="4" t="s">
        <v>350</v>
      </c>
      <c r="D216" s="4"/>
      <c r="E216" s="4"/>
      <c r="F216" s="415"/>
      <c r="G216" s="213"/>
      <c r="H216" s="368"/>
      <c r="I216" s="2483"/>
      <c r="J216" s="1883"/>
      <c r="K216" s="1883"/>
      <c r="L216" s="211"/>
      <c r="M216" s="211"/>
      <c r="N216" s="211"/>
      <c r="O216" s="211"/>
      <c r="P216" s="211"/>
      <c r="Q216" s="211"/>
      <c r="R216" s="546"/>
      <c r="S216" s="546"/>
      <c r="T216" s="546"/>
      <c r="U216" s="546"/>
      <c r="V216" s="546"/>
      <c r="W216" s="546"/>
      <c r="X216" s="546"/>
      <c r="Y216" s="546"/>
      <c r="Z216" s="546"/>
      <c r="AA216" s="546"/>
      <c r="AB216" s="546"/>
      <c r="AC216" s="1055"/>
      <c r="AD216" s="546"/>
      <c r="AE216" s="1092"/>
      <c r="AF216" s="546"/>
      <c r="AG216" s="546"/>
      <c r="AH216" s="546"/>
      <c r="AI216" s="546"/>
      <c r="AJ216" s="546"/>
      <c r="AK216" s="1260"/>
      <c r="AL216" s="1288"/>
      <c r="AM216" s="2728"/>
      <c r="AN216" s="1398"/>
    </row>
    <row r="217" spans="1:40" s="2690" customFormat="1" ht="60" x14ac:dyDescent="0.25">
      <c r="A217" s="411">
        <v>1</v>
      </c>
      <c r="B217" s="411">
        <v>1</v>
      </c>
      <c r="C217" s="4" t="s">
        <v>351</v>
      </c>
      <c r="D217" s="4"/>
      <c r="E217" s="4"/>
      <c r="F217" s="415"/>
      <c r="G217" s="213"/>
      <c r="H217" s="368"/>
      <c r="I217" s="2483"/>
      <c r="J217" s="1883"/>
      <c r="K217" s="1883"/>
      <c r="L217" s="211"/>
      <c r="M217" s="211"/>
      <c r="N217" s="211"/>
      <c r="O217" s="211"/>
      <c r="P217" s="211"/>
      <c r="Q217" s="211"/>
      <c r="R217" s="546"/>
      <c r="S217" s="546"/>
      <c r="T217" s="546"/>
      <c r="U217" s="546"/>
      <c r="V217" s="546"/>
      <c r="W217" s="546"/>
      <c r="X217" s="546"/>
      <c r="Y217" s="546"/>
      <c r="Z217" s="546"/>
      <c r="AA217" s="546"/>
      <c r="AB217" s="546"/>
      <c r="AC217" s="1055"/>
      <c r="AD217" s="546"/>
      <c r="AE217" s="1092"/>
      <c r="AF217" s="546"/>
      <c r="AG217" s="546"/>
      <c r="AH217" s="546"/>
      <c r="AI217" s="546"/>
      <c r="AJ217" s="546"/>
      <c r="AK217" s="1260"/>
      <c r="AL217" s="1288"/>
      <c r="AM217" s="2728"/>
      <c r="AN217" s="1398"/>
    </row>
    <row r="218" spans="1:40" s="2690" customFormat="1" ht="45" x14ac:dyDescent="0.25">
      <c r="A218" s="411">
        <v>1</v>
      </c>
      <c r="B218" s="411">
        <v>1</v>
      </c>
      <c r="C218" s="794" t="s">
        <v>352</v>
      </c>
      <c r="D218" s="4"/>
      <c r="E218" s="4"/>
      <c r="F218" s="415"/>
      <c r="G218" s="213"/>
      <c r="H218" s="368"/>
      <c r="I218" s="2483"/>
      <c r="J218" s="1883"/>
      <c r="K218" s="1883"/>
      <c r="L218" s="211"/>
      <c r="M218" s="211"/>
      <c r="N218" s="211"/>
      <c r="O218" s="211"/>
      <c r="P218" s="211"/>
      <c r="Q218" s="211"/>
      <c r="R218" s="546"/>
      <c r="S218" s="546"/>
      <c r="T218" s="546"/>
      <c r="U218" s="546"/>
      <c r="V218" s="546"/>
      <c r="W218" s="546"/>
      <c r="X218" s="546"/>
      <c r="Y218" s="546"/>
      <c r="Z218" s="546"/>
      <c r="AA218" s="546"/>
      <c r="AB218" s="546"/>
      <c r="AC218" s="1055"/>
      <c r="AD218" s="546"/>
      <c r="AE218" s="1092"/>
      <c r="AF218" s="546"/>
      <c r="AG218" s="546"/>
      <c r="AH218" s="546"/>
      <c r="AI218" s="546"/>
      <c r="AJ218" s="546"/>
      <c r="AK218" s="1260"/>
      <c r="AL218" s="1288"/>
      <c r="AM218" s="2728"/>
      <c r="AN218" s="1398"/>
    </row>
    <row r="219" spans="1:40" s="2690" customFormat="1" ht="105" x14ac:dyDescent="0.25">
      <c r="A219" s="411"/>
      <c r="B219" s="411"/>
      <c r="C219" s="794" t="s">
        <v>530</v>
      </c>
      <c r="D219" s="4"/>
      <c r="E219" s="4"/>
      <c r="F219" s="415">
        <v>50</v>
      </c>
      <c r="G219" s="213">
        <f>F219/12*$C$3</f>
        <v>45.833333333333336</v>
      </c>
      <c r="H219" s="368">
        <v>1641</v>
      </c>
      <c r="I219" s="375">
        <f>H219/G219*100</f>
        <v>3580.3636363636365</v>
      </c>
      <c r="J219" s="1883"/>
      <c r="K219" s="1883"/>
      <c r="L219" s="211"/>
      <c r="M219" s="211"/>
      <c r="N219" s="211"/>
      <c r="O219" s="211"/>
      <c r="P219" s="211"/>
      <c r="Q219" s="211"/>
      <c r="R219" s="546"/>
      <c r="S219" s="546"/>
      <c r="T219" s="546"/>
      <c r="U219" s="546"/>
      <c r="V219" s="546"/>
      <c r="W219" s="546"/>
      <c r="X219" s="546"/>
      <c r="Y219" s="546"/>
      <c r="Z219" s="546"/>
      <c r="AA219" s="546"/>
      <c r="AB219" s="546"/>
      <c r="AC219" s="1055"/>
      <c r="AD219" s="546"/>
      <c r="AE219" s="1092"/>
      <c r="AF219" s="546"/>
      <c r="AG219" s="546"/>
      <c r="AH219" s="546"/>
      <c r="AI219" s="546"/>
      <c r="AJ219" s="546"/>
      <c r="AK219" s="1260"/>
      <c r="AL219" s="1288"/>
      <c r="AM219" s="2728"/>
      <c r="AN219" s="1398"/>
    </row>
    <row r="220" spans="1:40" s="2690" customFormat="1" ht="42.75" x14ac:dyDescent="0.25">
      <c r="A220" s="411"/>
      <c r="B220" s="411"/>
      <c r="C220" s="1399" t="s">
        <v>507</v>
      </c>
      <c r="D220" s="4"/>
      <c r="E220" s="4"/>
      <c r="F220" s="415">
        <f>F221</f>
        <v>1697</v>
      </c>
      <c r="G220" s="752">
        <f>G221</f>
        <v>1555.5833333333333</v>
      </c>
      <c r="H220" s="752">
        <f>H221</f>
        <v>721</v>
      </c>
      <c r="I220" s="375">
        <f>H220/G220*100</f>
        <v>46.349172336208284</v>
      </c>
      <c r="J220" s="1883"/>
      <c r="K220" s="1883"/>
      <c r="L220" s="211"/>
      <c r="M220" s="211"/>
      <c r="N220" s="211"/>
      <c r="O220" s="211"/>
      <c r="P220" s="211"/>
      <c r="Q220" s="211"/>
      <c r="R220" s="546">
        <v>2684.85187</v>
      </c>
      <c r="S220" s="546">
        <v>2684.85187</v>
      </c>
      <c r="T220" s="546">
        <v>2684.85187</v>
      </c>
      <c r="U220" s="546">
        <v>2684.85187</v>
      </c>
      <c r="V220" s="546">
        <v>2684.85187</v>
      </c>
      <c r="W220" s="546">
        <v>2684.85187</v>
      </c>
      <c r="X220" s="546">
        <v>2684.85187</v>
      </c>
      <c r="Y220" s="546">
        <v>2684.85187</v>
      </c>
      <c r="Z220" s="546">
        <v>2684.85187</v>
      </c>
      <c r="AA220" s="546">
        <v>2684.85187</v>
      </c>
      <c r="AB220" s="546">
        <v>2684.85187</v>
      </c>
      <c r="AC220" s="1200">
        <f>R220/12*$C$3+(S220-R220)/11*10+(T220-S220)/10*9+(U220-T220)/9*8+(V220-U220)/8*7+(W220-V220)/7*6+(X220-W220)/6*5+(Y220-X220)/5*4+(Z220-Y220)/4*3+(AA220-Z220)/3*2+(AB220-AA220)/2*1</f>
        <v>2461.1142141666664</v>
      </c>
      <c r="AD220" s="546">
        <f>AJ220-AI220-AF220</f>
        <v>988.98557000000005</v>
      </c>
      <c r="AE220" s="1092"/>
      <c r="AF220" s="546">
        <f>SUM(AF221:AF225)</f>
        <v>0</v>
      </c>
      <c r="AG220" s="546">
        <f>AD220-AC220</f>
        <v>-1472.1286441666664</v>
      </c>
      <c r="AH220" s="546"/>
      <c r="AI220" s="546">
        <v>0</v>
      </c>
      <c r="AJ220" s="546">
        <v>988.98557000000005</v>
      </c>
      <c r="AK220" s="1260">
        <f>AK221</f>
        <v>0</v>
      </c>
      <c r="AL220" s="1288"/>
      <c r="AM220" s="2728"/>
      <c r="AN220" s="1398"/>
    </row>
    <row r="221" spans="1:40" s="2690" customFormat="1" x14ac:dyDescent="0.25">
      <c r="A221" s="411"/>
      <c r="B221" s="411"/>
      <c r="C221" s="794" t="s">
        <v>508</v>
      </c>
      <c r="D221" s="4"/>
      <c r="E221" s="4"/>
      <c r="F221" s="752">
        <v>1697</v>
      </c>
      <c r="G221" s="213">
        <f>F221/12*$C$3</f>
        <v>1555.5833333333333</v>
      </c>
      <c r="H221" s="368">
        <v>721</v>
      </c>
      <c r="I221" s="375">
        <f>H221/G221*100</f>
        <v>46.349172336208284</v>
      </c>
      <c r="J221" s="1883"/>
      <c r="K221" s="1883"/>
      <c r="L221" s="211"/>
      <c r="M221" s="211"/>
      <c r="N221" s="211"/>
      <c r="O221" s="211"/>
      <c r="P221" s="211"/>
      <c r="Q221" s="211"/>
      <c r="R221" s="546"/>
      <c r="S221" s="546"/>
      <c r="T221" s="546"/>
      <c r="U221" s="546"/>
      <c r="V221" s="546"/>
      <c r="W221" s="546"/>
      <c r="X221" s="546"/>
      <c r="Y221" s="546"/>
      <c r="Z221" s="546"/>
      <c r="AA221" s="546"/>
      <c r="AB221" s="546"/>
      <c r="AC221" s="1055"/>
      <c r="AD221" s="546"/>
      <c r="AE221" s="1092"/>
      <c r="AF221" s="546"/>
      <c r="AG221" s="546"/>
      <c r="AH221" s="546"/>
      <c r="AI221" s="546"/>
      <c r="AJ221" s="546"/>
      <c r="AK221" s="1260"/>
      <c r="AL221" s="1288"/>
      <c r="AM221" s="2728"/>
      <c r="AN221" s="1398"/>
    </row>
    <row r="222" spans="1:40" s="2690" customFormat="1" ht="42.75" x14ac:dyDescent="0.25">
      <c r="A222" s="411"/>
      <c r="B222" s="411"/>
      <c r="C222" s="1399" t="s">
        <v>509</v>
      </c>
      <c r="D222" s="4"/>
      <c r="E222" s="4"/>
      <c r="F222" s="752"/>
      <c r="G222" s="213"/>
      <c r="H222" s="368"/>
      <c r="I222" s="2483"/>
      <c r="J222" s="1883"/>
      <c r="K222" s="1883"/>
      <c r="L222" s="211"/>
      <c r="M222" s="211"/>
      <c r="N222" s="211"/>
      <c r="O222" s="211"/>
      <c r="P222" s="211"/>
      <c r="Q222" s="211"/>
      <c r="R222" s="546"/>
      <c r="S222" s="546"/>
      <c r="T222" s="546"/>
      <c r="U222" s="546"/>
      <c r="V222" s="546"/>
      <c r="W222" s="546"/>
      <c r="X222" s="546"/>
      <c r="Y222" s="546"/>
      <c r="Z222" s="546"/>
      <c r="AA222" s="546"/>
      <c r="AB222" s="546"/>
      <c r="AC222" s="1055"/>
      <c r="AD222" s="546"/>
      <c r="AE222" s="1092"/>
      <c r="AF222" s="546"/>
      <c r="AG222" s="546"/>
      <c r="AH222" s="546"/>
      <c r="AI222" s="546"/>
      <c r="AJ222" s="546"/>
      <c r="AK222" s="1260"/>
      <c r="AL222" s="1288"/>
      <c r="AM222" s="2728"/>
      <c r="AN222" s="1398"/>
    </row>
    <row r="223" spans="1:40" s="2690" customFormat="1" ht="29.25" x14ac:dyDescent="0.25">
      <c r="A223" s="411"/>
      <c r="B223" s="411">
        <v>1</v>
      </c>
      <c r="C223" s="779" t="s">
        <v>360</v>
      </c>
      <c r="D223" s="4"/>
      <c r="E223" s="4"/>
      <c r="F223" s="415"/>
      <c r="G223" s="213"/>
      <c r="H223" s="368"/>
      <c r="I223" s="2483"/>
      <c r="J223" s="1883"/>
      <c r="K223" s="1883"/>
      <c r="L223" s="211"/>
      <c r="M223" s="211"/>
      <c r="N223" s="211"/>
      <c r="O223" s="211"/>
      <c r="P223" s="211"/>
      <c r="Q223" s="211"/>
      <c r="R223" s="546"/>
      <c r="S223" s="546"/>
      <c r="T223" s="546"/>
      <c r="U223" s="546"/>
      <c r="V223" s="546"/>
      <c r="W223" s="546"/>
      <c r="X223" s="546"/>
      <c r="Y223" s="546"/>
      <c r="Z223" s="546"/>
      <c r="AA223" s="546"/>
      <c r="AB223" s="546"/>
      <c r="AC223" s="1055"/>
      <c r="AD223" s="546"/>
      <c r="AE223" s="1092"/>
      <c r="AF223" s="546"/>
      <c r="AG223" s="546"/>
      <c r="AH223" s="546"/>
      <c r="AI223" s="546"/>
      <c r="AJ223" s="546"/>
      <c r="AK223" s="1260"/>
      <c r="AL223" s="1288"/>
      <c r="AM223" s="2728"/>
      <c r="AN223" s="1398"/>
    </row>
    <row r="224" spans="1:40" s="2690" customFormat="1" x14ac:dyDescent="0.25">
      <c r="A224" s="411">
        <v>1</v>
      </c>
      <c r="B224" s="411">
        <v>1</v>
      </c>
      <c r="C224" s="779" t="s">
        <v>375</v>
      </c>
      <c r="D224" s="774"/>
      <c r="E224" s="4"/>
      <c r="F224" s="415"/>
      <c r="G224" s="213"/>
      <c r="H224" s="368"/>
      <c r="I224" s="2483"/>
      <c r="J224" s="1883"/>
      <c r="K224" s="1883"/>
      <c r="L224" s="211"/>
      <c r="M224" s="211"/>
      <c r="N224" s="211"/>
      <c r="O224" s="211"/>
      <c r="P224" s="211"/>
      <c r="Q224" s="211"/>
      <c r="R224" s="546"/>
      <c r="S224" s="546"/>
      <c r="T224" s="546"/>
      <c r="U224" s="546"/>
      <c r="V224" s="546"/>
      <c r="W224" s="546"/>
      <c r="X224" s="546"/>
      <c r="Y224" s="546"/>
      <c r="Z224" s="546"/>
      <c r="AA224" s="546"/>
      <c r="AB224" s="546"/>
      <c r="AC224" s="1055"/>
      <c r="AD224" s="546"/>
      <c r="AE224" s="1092"/>
      <c r="AF224" s="546"/>
      <c r="AG224" s="546"/>
      <c r="AH224" s="546"/>
      <c r="AI224" s="546"/>
      <c r="AJ224" s="546"/>
      <c r="AK224" s="1260"/>
      <c r="AL224" s="1288"/>
      <c r="AM224" s="2728"/>
      <c r="AN224" s="1398"/>
    </row>
    <row r="225" spans="1:40" s="2690" customFormat="1" x14ac:dyDescent="0.25">
      <c r="A225" s="411">
        <v>1</v>
      </c>
      <c r="B225" s="411">
        <v>1</v>
      </c>
      <c r="C225" s="4" t="s">
        <v>376</v>
      </c>
      <c r="D225" s="795"/>
      <c r="E225" s="4"/>
      <c r="F225" s="415"/>
      <c r="G225" s="213"/>
      <c r="H225" s="368"/>
      <c r="I225" s="2483"/>
      <c r="J225" s="1883"/>
      <c r="K225" s="1883"/>
      <c r="L225" s="211"/>
      <c r="M225" s="211"/>
      <c r="N225" s="211"/>
      <c r="O225" s="211"/>
      <c r="P225" s="211"/>
      <c r="Q225" s="211"/>
      <c r="R225" s="546"/>
      <c r="S225" s="546"/>
      <c r="T225" s="546"/>
      <c r="U225" s="546"/>
      <c r="V225" s="546"/>
      <c r="W225" s="546"/>
      <c r="X225" s="546"/>
      <c r="Y225" s="546"/>
      <c r="Z225" s="546"/>
      <c r="AA225" s="546"/>
      <c r="AB225" s="546"/>
      <c r="AC225" s="1055"/>
      <c r="AD225" s="546"/>
      <c r="AE225" s="1092"/>
      <c r="AF225" s="546"/>
      <c r="AG225" s="546"/>
      <c r="AH225" s="546"/>
      <c r="AI225" s="546"/>
      <c r="AJ225" s="546"/>
      <c r="AK225" s="1260"/>
      <c r="AL225" s="1288"/>
      <c r="AM225" s="2728"/>
      <c r="AN225" s="1398"/>
    </row>
    <row r="226" spans="1:40" s="2690" customFormat="1" x14ac:dyDescent="0.25">
      <c r="A226" s="411">
        <v>1</v>
      </c>
      <c r="B226" s="411">
        <v>1</v>
      </c>
      <c r="C226" s="795" t="s">
        <v>377</v>
      </c>
      <c r="D226" s="1616"/>
      <c r="E226" s="779"/>
      <c r="F226" s="442"/>
      <c r="G226" s="1044"/>
      <c r="H226" s="1044"/>
      <c r="I226" s="2483"/>
      <c r="J226" s="1883"/>
      <c r="K226" s="1883"/>
      <c r="L226" s="211"/>
      <c r="M226" s="211"/>
      <c r="N226" s="211"/>
      <c r="O226" s="211"/>
      <c r="P226" s="211"/>
      <c r="Q226" s="211"/>
      <c r="R226" s="602"/>
      <c r="S226" s="602"/>
      <c r="T226" s="602"/>
      <c r="U226" s="602"/>
      <c r="V226" s="602"/>
      <c r="W226" s="602"/>
      <c r="X226" s="602"/>
      <c r="Y226" s="602"/>
      <c r="Z226" s="602"/>
      <c r="AA226" s="602"/>
      <c r="AB226" s="602"/>
      <c r="AC226" s="2736"/>
      <c r="AD226" s="602"/>
      <c r="AE226" s="1412"/>
      <c r="AF226" s="602"/>
      <c r="AG226" s="602"/>
      <c r="AH226" s="602"/>
      <c r="AI226" s="602"/>
      <c r="AJ226" s="602"/>
      <c r="AK226" s="1264"/>
      <c r="AL226" s="2730"/>
      <c r="AM226" s="2728"/>
      <c r="AN226" s="1398"/>
    </row>
    <row r="227" spans="1:40" s="2690" customFormat="1" ht="29.25" x14ac:dyDescent="0.25">
      <c r="A227" s="411">
        <v>1</v>
      </c>
      <c r="B227" s="411">
        <v>1</v>
      </c>
      <c r="C227" s="779" t="s">
        <v>353</v>
      </c>
      <c r="D227" s="792"/>
      <c r="E227" s="4"/>
      <c r="F227" s="415">
        <v>3260</v>
      </c>
      <c r="G227" s="213">
        <f>F227/12*$C$3</f>
        <v>2988.3333333333335</v>
      </c>
      <c r="H227" s="368">
        <v>4116</v>
      </c>
      <c r="I227" s="2483">
        <f>H227/G227*100</f>
        <v>137.73563859453429</v>
      </c>
      <c r="J227" s="1883"/>
      <c r="K227" s="1883"/>
      <c r="L227" s="211"/>
      <c r="M227" s="211"/>
      <c r="N227" s="211"/>
      <c r="O227" s="211"/>
      <c r="P227" s="211"/>
      <c r="Q227" s="211"/>
      <c r="R227" s="546"/>
      <c r="S227" s="546"/>
      <c r="T227" s="546"/>
      <c r="U227" s="546"/>
      <c r="V227" s="546"/>
      <c r="W227" s="546"/>
      <c r="X227" s="546"/>
      <c r="Y227" s="546"/>
      <c r="Z227" s="546"/>
      <c r="AA227" s="546"/>
      <c r="AB227" s="546"/>
      <c r="AC227" s="1055"/>
      <c r="AD227" s="546"/>
      <c r="AE227" s="1092"/>
      <c r="AF227" s="546"/>
      <c r="AG227" s="546"/>
      <c r="AH227" s="546"/>
      <c r="AI227" s="546"/>
      <c r="AJ227" s="546"/>
      <c r="AK227" s="1260"/>
      <c r="AL227" s="1288"/>
      <c r="AM227" s="2728"/>
      <c r="AN227" s="1398"/>
    </row>
    <row r="228" spans="1:40" s="2690" customFormat="1" ht="30" x14ac:dyDescent="0.25">
      <c r="A228" s="411">
        <v>1</v>
      </c>
      <c r="B228" s="411">
        <v>1</v>
      </c>
      <c r="C228" s="774" t="s">
        <v>201</v>
      </c>
      <c r="D228" s="4"/>
      <c r="E228" s="4"/>
      <c r="F228" s="415"/>
      <c r="G228" s="368"/>
      <c r="H228" s="368"/>
      <c r="I228" s="2483"/>
      <c r="J228" s="1883"/>
      <c r="K228" s="1883"/>
      <c r="L228" s="211"/>
      <c r="M228" s="211"/>
      <c r="N228" s="211"/>
      <c r="O228" s="211"/>
      <c r="P228" s="211"/>
      <c r="Q228" s="211"/>
      <c r="R228" s="546"/>
      <c r="S228" s="546"/>
      <c r="T228" s="546"/>
      <c r="U228" s="546"/>
      <c r="V228" s="546"/>
      <c r="W228" s="546"/>
      <c r="X228" s="546"/>
      <c r="Y228" s="546"/>
      <c r="Z228" s="546"/>
      <c r="AA228" s="546"/>
      <c r="AB228" s="546"/>
      <c r="AC228" s="1055"/>
      <c r="AD228" s="546"/>
      <c r="AE228" s="1092"/>
      <c r="AF228" s="546"/>
      <c r="AG228" s="546"/>
      <c r="AH228" s="546"/>
      <c r="AI228" s="546"/>
      <c r="AJ228" s="546"/>
      <c r="AK228" s="1260"/>
      <c r="AL228" s="1288"/>
      <c r="AM228" s="2728"/>
      <c r="AN228" s="1398"/>
    </row>
    <row r="229" spans="1:40" s="2690" customFormat="1" ht="72" x14ac:dyDescent="0.25">
      <c r="A229" s="411">
        <v>1</v>
      </c>
      <c r="B229" s="411">
        <v>1</v>
      </c>
      <c r="C229" s="779" t="s">
        <v>354</v>
      </c>
      <c r="D229" s="4"/>
      <c r="E229" s="4"/>
      <c r="F229" s="415">
        <v>5000</v>
      </c>
      <c r="G229" s="213">
        <f>F229/12*$C$3</f>
        <v>4583.3333333333339</v>
      </c>
      <c r="H229" s="368">
        <v>5667</v>
      </c>
      <c r="I229" s="2483">
        <f>H229/G229*100</f>
        <v>123.64363636363636</v>
      </c>
      <c r="J229" s="1883"/>
      <c r="K229" s="1883"/>
      <c r="L229" s="211"/>
      <c r="M229" s="211"/>
      <c r="N229" s="211"/>
      <c r="O229" s="211"/>
      <c r="P229" s="211"/>
      <c r="Q229" s="211"/>
      <c r="R229" s="546"/>
      <c r="S229" s="546"/>
      <c r="T229" s="546"/>
      <c r="U229" s="546"/>
      <c r="V229" s="546"/>
      <c r="W229" s="546"/>
      <c r="X229" s="546"/>
      <c r="Y229" s="546"/>
      <c r="Z229" s="546"/>
      <c r="AA229" s="546"/>
      <c r="AB229" s="546"/>
      <c r="AC229" s="1055"/>
      <c r="AD229" s="546"/>
      <c r="AE229" s="1092"/>
      <c r="AF229" s="546"/>
      <c r="AG229" s="546"/>
      <c r="AH229" s="546"/>
      <c r="AI229" s="546"/>
      <c r="AJ229" s="546"/>
      <c r="AK229" s="1260"/>
      <c r="AL229" s="1288"/>
      <c r="AM229" s="2728"/>
      <c r="AN229" s="1398"/>
    </row>
    <row r="230" spans="1:40" s="2690" customFormat="1" x14ac:dyDescent="0.25">
      <c r="A230" s="411">
        <v>1</v>
      </c>
      <c r="B230" s="411">
        <v>1</v>
      </c>
      <c r="C230" s="766" t="s">
        <v>234</v>
      </c>
      <c r="D230" s="4"/>
      <c r="E230" s="4"/>
      <c r="F230" s="415">
        <f>SUM(F231:F235)</f>
        <v>1920</v>
      </c>
      <c r="G230" s="368">
        <f>SUM(G231:G235)</f>
        <v>1760</v>
      </c>
      <c r="H230" s="368">
        <f>SUM(H231:H235)</f>
        <v>1663</v>
      </c>
      <c r="I230" s="2483">
        <f>H230/G230*100</f>
        <v>94.488636363636374</v>
      </c>
      <c r="J230" s="1883"/>
      <c r="K230" s="1883"/>
      <c r="L230" s="211"/>
      <c r="M230" s="211"/>
      <c r="N230" s="211"/>
      <c r="O230" s="211"/>
      <c r="P230" s="211"/>
      <c r="Q230" s="211"/>
      <c r="R230" s="546">
        <v>3046.6515399999998</v>
      </c>
      <c r="S230" s="546">
        <v>3046.6515399999998</v>
      </c>
      <c r="T230" s="546">
        <v>3046.6515399999998</v>
      </c>
      <c r="U230" s="546">
        <v>3046.6515399999998</v>
      </c>
      <c r="V230" s="546">
        <v>3046.6515399999998</v>
      </c>
      <c r="W230" s="546">
        <v>3046.6515399999998</v>
      </c>
      <c r="X230" s="546">
        <v>3046.6515399999998</v>
      </c>
      <c r="Y230" s="546">
        <v>3046.6515399999998</v>
      </c>
      <c r="Z230" s="546">
        <v>3046.6515399999998</v>
      </c>
      <c r="AA230" s="546">
        <v>3046.6515399999998</v>
      </c>
      <c r="AB230" s="546">
        <v>3046.6515399999998</v>
      </c>
      <c r="AC230" s="1200">
        <f>R230/12*$C$3+(S230-R230)/11*10+(T230-S230)/10*9+(U230-T230)/9*8+(V230-U230)/8*7+(W230-V230)/7*6+(X230-W230)/6*5+(Y230-X230)/5*4+(Z230-Y230)/4*3+(AA230-Z230)/3*2+(AB230-AA230)/2*1</f>
        <v>2792.7639116666664</v>
      </c>
      <c r="AD230" s="546">
        <f>AJ230-AI230-AF230</f>
        <v>2143.5221099999999</v>
      </c>
      <c r="AE230" s="1092"/>
      <c r="AF230" s="546">
        <v>434.87448000000001</v>
      </c>
      <c r="AG230" s="546">
        <f>AD230-AC230</f>
        <v>-649.24180166666656</v>
      </c>
      <c r="AH230" s="546"/>
      <c r="AI230" s="546">
        <v>0</v>
      </c>
      <c r="AJ230" s="546">
        <v>2578.3965899999998</v>
      </c>
      <c r="AK230" s="1260">
        <f>SUM(AK231:AK235)</f>
        <v>0</v>
      </c>
      <c r="AL230" s="1288"/>
      <c r="AM230" s="2728"/>
      <c r="AN230" s="1398"/>
    </row>
    <row r="231" spans="1:40" s="2690" customFormat="1" ht="105" x14ac:dyDescent="0.25">
      <c r="A231" s="411">
        <v>1</v>
      </c>
      <c r="B231" s="411">
        <v>1</v>
      </c>
      <c r="C231" s="292" t="s">
        <v>405</v>
      </c>
      <c r="D231" s="4"/>
      <c r="E231" s="4"/>
      <c r="F231" s="415">
        <v>582</v>
      </c>
      <c r="G231" s="213">
        <f>F231/12*$C$3</f>
        <v>533.5</v>
      </c>
      <c r="H231" s="368">
        <v>362</v>
      </c>
      <c r="I231" s="2483">
        <f>H231/G231*100</f>
        <v>67.853795688847242</v>
      </c>
      <c r="J231" s="1883"/>
      <c r="K231" s="1883"/>
      <c r="L231" s="211"/>
      <c r="M231" s="211"/>
      <c r="N231" s="211"/>
      <c r="O231" s="211"/>
      <c r="P231" s="211"/>
      <c r="Q231" s="211"/>
      <c r="R231" s="546"/>
      <c r="S231" s="546"/>
      <c r="T231" s="546"/>
      <c r="U231" s="546"/>
      <c r="V231" s="546"/>
      <c r="W231" s="546"/>
      <c r="X231" s="546"/>
      <c r="Y231" s="546"/>
      <c r="Z231" s="546"/>
      <c r="AA231" s="546"/>
      <c r="AB231" s="546"/>
      <c r="AC231" s="1055"/>
      <c r="AD231" s="546"/>
      <c r="AE231" s="1092"/>
      <c r="AF231" s="546"/>
      <c r="AG231" s="546"/>
      <c r="AH231" s="546"/>
      <c r="AI231" s="546"/>
      <c r="AJ231" s="546"/>
      <c r="AK231" s="1260"/>
      <c r="AL231" s="1288"/>
      <c r="AM231" s="2728"/>
      <c r="AN231" s="1398"/>
    </row>
    <row r="232" spans="1:40" s="2690" customFormat="1" ht="105" x14ac:dyDescent="0.25">
      <c r="A232" s="411"/>
      <c r="B232" s="411"/>
      <c r="C232" s="292" t="s">
        <v>392</v>
      </c>
      <c r="D232" s="4"/>
      <c r="E232" s="4"/>
      <c r="F232" s="415"/>
      <c r="G232" s="213"/>
      <c r="H232" s="368">
        <v>177</v>
      </c>
      <c r="I232" s="2483"/>
      <c r="J232" s="1883"/>
      <c r="K232" s="1883"/>
      <c r="L232" s="211"/>
      <c r="M232" s="211"/>
      <c r="N232" s="211"/>
      <c r="O232" s="211"/>
      <c r="P232" s="211"/>
      <c r="Q232" s="211"/>
      <c r="R232" s="546"/>
      <c r="S232" s="546"/>
      <c r="T232" s="546"/>
      <c r="U232" s="546"/>
      <c r="V232" s="546"/>
      <c r="W232" s="546"/>
      <c r="X232" s="546"/>
      <c r="Y232" s="546"/>
      <c r="Z232" s="546"/>
      <c r="AA232" s="546"/>
      <c r="AB232" s="546"/>
      <c r="AC232" s="1055"/>
      <c r="AD232" s="546"/>
      <c r="AE232" s="1092"/>
      <c r="AF232" s="546"/>
      <c r="AG232" s="546"/>
      <c r="AH232" s="546"/>
      <c r="AI232" s="546"/>
      <c r="AJ232" s="546"/>
      <c r="AK232" s="1260"/>
      <c r="AL232" s="1288"/>
      <c r="AM232" s="2728"/>
      <c r="AN232" s="1398"/>
    </row>
    <row r="233" spans="1:40" s="2690" customFormat="1" ht="45" x14ac:dyDescent="0.25">
      <c r="A233" s="411"/>
      <c r="B233" s="411">
        <v>1</v>
      </c>
      <c r="C233" s="292" t="s">
        <v>278</v>
      </c>
      <c r="D233" s="4"/>
      <c r="E233" s="4"/>
      <c r="F233" s="415">
        <v>450</v>
      </c>
      <c r="G233" s="213">
        <f>F233/12*$C$3</f>
        <v>412.5</v>
      </c>
      <c r="H233" s="368">
        <v>563</v>
      </c>
      <c r="I233" s="2483">
        <f t="shared" ref="I233:I240" si="59">H233/G233*100</f>
        <v>136.48484848484847</v>
      </c>
      <c r="J233" s="1883"/>
      <c r="K233" s="1883"/>
      <c r="L233" s="211"/>
      <c r="M233" s="211"/>
      <c r="N233" s="211"/>
      <c r="O233" s="211"/>
      <c r="P233" s="211"/>
      <c r="Q233" s="211"/>
      <c r="R233" s="546"/>
      <c r="S233" s="546"/>
      <c r="T233" s="546"/>
      <c r="U233" s="546"/>
      <c r="V233" s="546"/>
      <c r="W233" s="546"/>
      <c r="X233" s="546"/>
      <c r="Y233" s="546"/>
      <c r="Z233" s="546"/>
      <c r="AA233" s="546"/>
      <c r="AB233" s="546"/>
      <c r="AC233" s="1055"/>
      <c r="AD233" s="546"/>
      <c r="AE233" s="1092"/>
      <c r="AF233" s="546"/>
      <c r="AG233" s="546"/>
      <c r="AH233" s="546"/>
      <c r="AI233" s="546"/>
      <c r="AJ233" s="546"/>
      <c r="AK233" s="1260"/>
      <c r="AL233" s="1288"/>
      <c r="AM233" s="2728"/>
      <c r="AN233" s="1398"/>
    </row>
    <row r="234" spans="1:40" s="2690" customFormat="1" ht="30" x14ac:dyDescent="0.25">
      <c r="A234" s="411">
        <v>1</v>
      </c>
      <c r="B234" s="411">
        <v>1</v>
      </c>
      <c r="C234" s="292" t="s">
        <v>283</v>
      </c>
      <c r="D234" s="4"/>
      <c r="E234" s="4"/>
      <c r="F234" s="415">
        <v>388</v>
      </c>
      <c r="G234" s="213">
        <f>F234/12*$C$3</f>
        <v>355.66666666666669</v>
      </c>
      <c r="H234" s="368">
        <v>256</v>
      </c>
      <c r="I234" s="2483">
        <f t="shared" si="59"/>
        <v>71.977507029053427</v>
      </c>
      <c r="J234" s="1883"/>
      <c r="K234" s="1883"/>
      <c r="L234" s="211"/>
      <c r="M234" s="211"/>
      <c r="N234" s="211"/>
      <c r="O234" s="211"/>
      <c r="P234" s="211"/>
      <c r="Q234" s="211"/>
      <c r="R234" s="546"/>
      <c r="S234" s="546"/>
      <c r="T234" s="546"/>
      <c r="U234" s="546"/>
      <c r="V234" s="546"/>
      <c r="W234" s="546"/>
      <c r="X234" s="546"/>
      <c r="Y234" s="546"/>
      <c r="Z234" s="546"/>
      <c r="AA234" s="546"/>
      <c r="AB234" s="546"/>
      <c r="AC234" s="1055"/>
      <c r="AD234" s="546"/>
      <c r="AE234" s="1092"/>
      <c r="AF234" s="546"/>
      <c r="AG234" s="546"/>
      <c r="AH234" s="546"/>
      <c r="AI234" s="546"/>
      <c r="AJ234" s="546"/>
      <c r="AK234" s="1260"/>
      <c r="AL234" s="1288"/>
      <c r="AM234" s="2728"/>
      <c r="AN234" s="1398"/>
    </row>
    <row r="235" spans="1:40" s="2690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458.33333333333331</v>
      </c>
      <c r="H235" s="368">
        <v>305</v>
      </c>
      <c r="I235" s="2483">
        <f t="shared" si="59"/>
        <v>66.545454545454547</v>
      </c>
      <c r="J235" s="1883"/>
      <c r="K235" s="1883"/>
      <c r="L235" s="211"/>
      <c r="M235" s="211"/>
      <c r="N235" s="211"/>
      <c r="O235" s="211"/>
      <c r="P235" s="211"/>
      <c r="Q235" s="211"/>
      <c r="R235" s="546"/>
      <c r="S235" s="546"/>
      <c r="T235" s="546"/>
      <c r="U235" s="546"/>
      <c r="V235" s="546"/>
      <c r="W235" s="546"/>
      <c r="X235" s="546"/>
      <c r="Y235" s="546"/>
      <c r="Z235" s="546"/>
      <c r="AA235" s="546"/>
      <c r="AB235" s="546"/>
      <c r="AC235" s="1055"/>
      <c r="AD235" s="546"/>
      <c r="AE235" s="1092"/>
      <c r="AF235" s="546"/>
      <c r="AG235" s="546"/>
      <c r="AH235" s="546"/>
      <c r="AI235" s="546"/>
      <c r="AJ235" s="546"/>
      <c r="AK235" s="1260"/>
      <c r="AL235" s="1288"/>
      <c r="AM235" s="2728"/>
      <c r="AN235" s="1398"/>
    </row>
    <row r="236" spans="1:40" s="2690" customFormat="1" ht="29.25" x14ac:dyDescent="0.25">
      <c r="A236" s="411">
        <v>1</v>
      </c>
      <c r="B236" s="411">
        <v>1</v>
      </c>
      <c r="C236" s="720" t="s">
        <v>279</v>
      </c>
      <c r="D236" s="774"/>
      <c r="E236" s="4"/>
      <c r="F236" s="442">
        <f>F211+F188-F221</f>
        <v>41779</v>
      </c>
      <c r="G236" s="782">
        <f t="shared" ref="G236:H236" si="60">G211+G188-G221</f>
        <v>38297.416666666664</v>
      </c>
      <c r="H236" s="782">
        <f t="shared" si="60"/>
        <v>33100</v>
      </c>
      <c r="I236" s="2483">
        <f t="shared" si="59"/>
        <v>86.42880612051728</v>
      </c>
      <c r="J236" s="1883"/>
      <c r="K236" s="1883"/>
      <c r="L236" s="211"/>
      <c r="M236" s="211"/>
      <c r="N236" s="211"/>
      <c r="O236" s="211"/>
      <c r="P236" s="211"/>
      <c r="Q236" s="211"/>
      <c r="R236" s="546"/>
      <c r="S236" s="546"/>
      <c r="T236" s="546"/>
      <c r="U236" s="546"/>
      <c r="V236" s="546"/>
      <c r="W236" s="546"/>
      <c r="X236" s="546"/>
      <c r="Y236" s="546"/>
      <c r="Z236" s="546"/>
      <c r="AA236" s="546"/>
      <c r="AB236" s="546"/>
      <c r="AC236" s="1055"/>
      <c r="AD236" s="546"/>
      <c r="AE236" s="1092"/>
      <c r="AF236" s="546"/>
      <c r="AG236" s="546"/>
      <c r="AH236" s="546"/>
      <c r="AI236" s="546"/>
      <c r="AJ236" s="546"/>
      <c r="AK236" s="1247">
        <f>AK211+AK188</f>
        <v>0</v>
      </c>
      <c r="AL236" s="1288"/>
      <c r="AM236" s="2728"/>
      <c r="AN236" s="1398"/>
    </row>
    <row r="237" spans="1:40" s="2690" customFormat="1" ht="43.5" x14ac:dyDescent="0.25">
      <c r="A237" s="411">
        <v>1</v>
      </c>
      <c r="B237" s="411">
        <v>1</v>
      </c>
      <c r="C237" s="720" t="s">
        <v>308</v>
      </c>
      <c r="D237" s="774"/>
      <c r="E237" s="4"/>
      <c r="F237" s="442">
        <f>F198+F221</f>
        <v>11361</v>
      </c>
      <c r="G237" s="782">
        <f t="shared" ref="G237:H237" si="61">G198+G221</f>
        <v>10414.250000000002</v>
      </c>
      <c r="H237" s="1044">
        <f t="shared" si="61"/>
        <v>5571</v>
      </c>
      <c r="I237" s="2483">
        <f t="shared" si="59"/>
        <v>53.494010610461615</v>
      </c>
      <c r="J237" s="1883"/>
      <c r="K237" s="1883"/>
      <c r="L237" s="211"/>
      <c r="M237" s="211"/>
      <c r="N237" s="211"/>
      <c r="O237" s="211"/>
      <c r="P237" s="211"/>
      <c r="Q237" s="211"/>
      <c r="R237" s="546"/>
      <c r="S237" s="546"/>
      <c r="T237" s="546"/>
      <c r="U237" s="546"/>
      <c r="V237" s="546"/>
      <c r="W237" s="546"/>
      <c r="X237" s="546"/>
      <c r="Y237" s="546"/>
      <c r="Z237" s="546"/>
      <c r="AA237" s="546"/>
      <c r="AB237" s="546"/>
      <c r="AC237" s="1055"/>
      <c r="AD237" s="546"/>
      <c r="AE237" s="1092"/>
      <c r="AF237" s="546"/>
      <c r="AG237" s="546"/>
      <c r="AH237" s="546"/>
      <c r="AI237" s="546"/>
      <c r="AJ237" s="546"/>
      <c r="AK237" s="1264">
        <f>AK198</f>
        <v>0</v>
      </c>
      <c r="AL237" s="1288"/>
      <c r="AM237" s="2728"/>
      <c r="AN237" s="1398"/>
    </row>
    <row r="238" spans="1:40" s="2690" customFormat="1" ht="29.25" x14ac:dyDescent="0.25">
      <c r="A238" s="411">
        <v>1</v>
      </c>
      <c r="B238" s="411">
        <v>1</v>
      </c>
      <c r="C238" s="720" t="s">
        <v>280</v>
      </c>
      <c r="D238" s="2777"/>
      <c r="E238" s="4"/>
      <c r="F238" s="442">
        <f>F223+F196</f>
        <v>25000</v>
      </c>
      <c r="G238" s="782">
        <f>G223+G196</f>
        <v>22916.666666666668</v>
      </c>
      <c r="H238" s="1044">
        <f>H223+H196</f>
        <v>17070</v>
      </c>
      <c r="I238" s="2483">
        <f t="shared" si="59"/>
        <v>74.487272727272725</v>
      </c>
      <c r="J238" s="1883"/>
      <c r="K238" s="1883"/>
      <c r="L238" s="211"/>
      <c r="M238" s="211"/>
      <c r="N238" s="211"/>
      <c r="O238" s="211"/>
      <c r="P238" s="211"/>
      <c r="Q238" s="211"/>
      <c r="R238" s="546"/>
      <c r="S238" s="546"/>
      <c r="T238" s="546"/>
      <c r="U238" s="546"/>
      <c r="V238" s="546"/>
      <c r="W238" s="546"/>
      <c r="X238" s="546"/>
      <c r="Y238" s="546"/>
      <c r="Z238" s="546"/>
      <c r="AA238" s="546"/>
      <c r="AB238" s="546"/>
      <c r="AC238" s="1055"/>
      <c r="AD238" s="546"/>
      <c r="AE238" s="1092"/>
      <c r="AF238" s="546"/>
      <c r="AG238" s="546"/>
      <c r="AH238" s="546"/>
      <c r="AI238" s="546"/>
      <c r="AJ238" s="546"/>
      <c r="AK238" s="1264">
        <f>AK223+AK196</f>
        <v>0</v>
      </c>
      <c r="AL238" s="1288"/>
      <c r="AM238" s="2728"/>
      <c r="AN238" s="1398"/>
    </row>
    <row r="239" spans="1:40" s="2690" customFormat="1" ht="29.25" x14ac:dyDescent="0.25">
      <c r="A239" s="411"/>
      <c r="B239" s="411">
        <v>1</v>
      </c>
      <c r="C239" s="720" t="s">
        <v>281</v>
      </c>
      <c r="D239" s="2738"/>
      <c r="E239" s="4"/>
      <c r="F239" s="442">
        <f>F227+F229+F209</f>
        <v>8503</v>
      </c>
      <c r="G239" s="782">
        <f>G227+G229+G209</f>
        <v>7794.4166666666679</v>
      </c>
      <c r="H239" s="1044">
        <f>H227+H229+H209</f>
        <v>9783</v>
      </c>
      <c r="I239" s="2483">
        <f t="shared" si="59"/>
        <v>125.51292057348742</v>
      </c>
      <c r="J239" s="1883"/>
      <c r="K239" s="1883"/>
      <c r="L239" s="211"/>
      <c r="M239" s="211"/>
      <c r="N239" s="211"/>
      <c r="O239" s="211"/>
      <c r="P239" s="211"/>
      <c r="Q239" s="211"/>
      <c r="R239" s="602">
        <v>9903.9051999999992</v>
      </c>
      <c r="S239" s="602">
        <v>9903.9051999999992</v>
      </c>
      <c r="T239" s="602">
        <v>9903.9051999999992</v>
      </c>
      <c r="U239" s="602">
        <v>9903.9051999999992</v>
      </c>
      <c r="V239" s="602">
        <v>9903.9051999999992</v>
      </c>
      <c r="W239" s="602">
        <v>9903.9051999999992</v>
      </c>
      <c r="X239" s="602">
        <v>9903.9051999999992</v>
      </c>
      <c r="Y239" s="602">
        <v>9903.9051999999992</v>
      </c>
      <c r="Z239" s="602">
        <v>9903.9051999999992</v>
      </c>
      <c r="AA239" s="602">
        <v>9903.9051999999992</v>
      </c>
      <c r="AB239" s="602">
        <v>9903.9051999999992</v>
      </c>
      <c r="AC239" s="1200">
        <f>R239/12*$C$3+(S239-R239)/11*10+(T239-S239)/10*9+(U239-T239)/9*8+(V239-U239)/8*7+(W239-V239)/7*6+(X239-W239)/6*5+(Y239-X239)/5*4+(Z239-Y239)/4*3+(AA239-Z239)/3*2+(AB239-AA239)/2*1</f>
        <v>9078.5797666666658</v>
      </c>
      <c r="AD239" s="2742">
        <f>AJ239-AI239-AF239</f>
        <v>11726.82216</v>
      </c>
      <c r="AE239" s="3095"/>
      <c r="AF239" s="2742"/>
      <c r="AG239" s="2742">
        <f>AD239-AC239</f>
        <v>2648.2423933333339</v>
      </c>
      <c r="AH239" s="2742"/>
      <c r="AI239" s="2742">
        <v>-0.23271</v>
      </c>
      <c r="AJ239" s="2742">
        <v>11726.589449999999</v>
      </c>
      <c r="AK239" s="1264">
        <f>AK227+AK229+AK209</f>
        <v>0</v>
      </c>
      <c r="AL239" s="1298"/>
      <c r="AM239" s="2728"/>
      <c r="AN239" s="1398"/>
    </row>
    <row r="240" spans="1:40" s="2690" customFormat="1" x14ac:dyDescent="0.25">
      <c r="A240" s="411"/>
      <c r="B240" s="411">
        <v>1</v>
      </c>
      <c r="C240" s="721" t="s">
        <v>138</v>
      </c>
      <c r="D240" s="2486"/>
      <c r="E240" s="4"/>
      <c r="F240" s="729">
        <f>F236+F237+F239+F238*2.9</f>
        <v>134143</v>
      </c>
      <c r="G240" s="782">
        <f>G236+G237+G239+G238*2.9</f>
        <v>122964.41666666666</v>
      </c>
      <c r="H240" s="780">
        <f>H236+H237+H239+H238*2.9</f>
        <v>97957</v>
      </c>
      <c r="I240" s="2483">
        <f t="shared" si="59"/>
        <v>79.662883503561005</v>
      </c>
      <c r="J240" s="1883"/>
      <c r="K240" s="1883"/>
      <c r="L240" s="211"/>
      <c r="M240" s="211"/>
      <c r="N240" s="211"/>
      <c r="O240" s="211"/>
      <c r="P240" s="211"/>
      <c r="Q240" s="211"/>
      <c r="R240" s="3439">
        <f t="shared" ref="R240:AJ240" si="62">R239+R230+R198+R187+R186+R210+R220</f>
        <v>117797.95836999999</v>
      </c>
      <c r="S240" s="3439">
        <f t="shared" ref="S240:T240" si="63">S239+S230+S198+S187+S186+S210+S220</f>
        <v>117797.95836999999</v>
      </c>
      <c r="T240" s="3439">
        <f t="shared" si="63"/>
        <v>117797.95836999999</v>
      </c>
      <c r="U240" s="3439">
        <f t="shared" ref="U240:V240" si="64">U239+U230+U198+U187+U186+U210+U220</f>
        <v>117797.95836999999</v>
      </c>
      <c r="V240" s="3439">
        <f t="shared" si="64"/>
        <v>117797.95836999999</v>
      </c>
      <c r="W240" s="3439">
        <f t="shared" ref="W240:X240" si="65">W239+W230+W198+W187+W186+W210+W220</f>
        <v>117797.95836999999</v>
      </c>
      <c r="X240" s="3439">
        <f t="shared" si="65"/>
        <v>117797.95836999999</v>
      </c>
      <c r="Y240" s="3439">
        <f t="shared" ref="Y240:Z240" si="66">Y239+Y230+Y198+Y187+Y186+Y210+Y220</f>
        <v>117797.95836999999</v>
      </c>
      <c r="Z240" s="3439">
        <f t="shared" si="66"/>
        <v>117797.95836999999</v>
      </c>
      <c r="AA240" s="3439">
        <f t="shared" ref="AA240:AB240" si="67">AA239+AA230+AA198+AA187+AA186+AA210+AA220</f>
        <v>117797.95836999999</v>
      </c>
      <c r="AB240" s="3439">
        <f t="shared" si="67"/>
        <v>117797.95836999999</v>
      </c>
      <c r="AC240" s="3440">
        <f t="shared" si="62"/>
        <v>108160.32970583333</v>
      </c>
      <c r="AD240" s="2742">
        <f t="shared" si="62"/>
        <v>109966.62439000001</v>
      </c>
      <c r="AE240" s="3095">
        <f t="shared" si="62"/>
        <v>0</v>
      </c>
      <c r="AF240" s="2742">
        <f t="shared" si="62"/>
        <v>434.87448000000001</v>
      </c>
      <c r="AG240" s="2742">
        <f t="shared" si="62"/>
        <v>1806.2946841666692</v>
      </c>
      <c r="AH240" s="2742">
        <f t="shared" si="62"/>
        <v>-7.1941200000000007</v>
      </c>
      <c r="AI240" s="2742">
        <f t="shared" si="62"/>
        <v>-30.156730000000003</v>
      </c>
      <c r="AJ240" s="2742">
        <f t="shared" si="62"/>
        <v>110371.34213999999</v>
      </c>
      <c r="AK240" s="1303">
        <f>AK236+AK237+AK239+AK238*2.9</f>
        <v>0</v>
      </c>
      <c r="AL240" s="1288">
        <f>AL239+AL230+AL198+AL187+AL186</f>
        <v>0</v>
      </c>
      <c r="AM240" s="2728"/>
      <c r="AN240" s="1398"/>
    </row>
    <row r="241" spans="1:40" s="2690" customFormat="1" x14ac:dyDescent="0.25">
      <c r="A241" s="411">
        <v>1</v>
      </c>
      <c r="B241" s="411">
        <v>1</v>
      </c>
      <c r="C241" s="1722" t="s">
        <v>29</v>
      </c>
      <c r="D241" s="1722"/>
      <c r="E241" s="2"/>
      <c r="F241" s="419"/>
      <c r="G241" s="375"/>
      <c r="H241" s="375"/>
      <c r="I241" s="375"/>
      <c r="J241" s="1883"/>
      <c r="K241" s="1883"/>
      <c r="L241" s="1044"/>
      <c r="M241" s="1044"/>
      <c r="N241" s="1044"/>
      <c r="O241" s="1044"/>
      <c r="P241" s="1044"/>
      <c r="Q241" s="1044"/>
      <c r="R241" s="608"/>
      <c r="S241" s="608"/>
      <c r="T241" s="608"/>
      <c r="U241" s="608"/>
      <c r="V241" s="608"/>
      <c r="W241" s="608"/>
      <c r="X241" s="608"/>
      <c r="Y241" s="608"/>
      <c r="Z241" s="608"/>
      <c r="AA241" s="608"/>
      <c r="AB241" s="608"/>
      <c r="AC241" s="2702"/>
      <c r="AD241" s="608"/>
      <c r="AE241" s="1495"/>
      <c r="AF241" s="608"/>
      <c r="AG241" s="608"/>
      <c r="AH241" s="608"/>
      <c r="AI241" s="608"/>
      <c r="AJ241" s="608"/>
      <c r="AK241" s="1280"/>
      <c r="AL241" s="2703"/>
      <c r="AM241" s="2728"/>
      <c r="AN241" s="1398"/>
    </row>
    <row r="242" spans="1:40" s="2690" customFormat="1" x14ac:dyDescent="0.25">
      <c r="A242" s="411">
        <v>1</v>
      </c>
      <c r="B242" s="411">
        <v>1</v>
      </c>
      <c r="C242" s="1389" t="s">
        <v>17</v>
      </c>
      <c r="D242" s="1389"/>
      <c r="E242" s="375">
        <v>300</v>
      </c>
      <c r="F242" s="419">
        <v>780</v>
      </c>
      <c r="G242" s="213">
        <f>(F242/12*$C$3)</f>
        <v>715</v>
      </c>
      <c r="H242" s="213">
        <v>630</v>
      </c>
      <c r="I242" s="213">
        <f>H242/G242*100</f>
        <v>88.111888111888121</v>
      </c>
      <c r="J242" s="1141">
        <v>7.5</v>
      </c>
      <c r="K242" s="269">
        <f>N242/H242</f>
        <v>9.1460317460317455</v>
      </c>
      <c r="L242" s="270">
        <f>ROUND(F242*J242,0)</f>
        <v>5850</v>
      </c>
      <c r="M242" s="270">
        <f>L242/12*$C$3</f>
        <v>5362.5</v>
      </c>
      <c r="N242" s="270">
        <v>5762</v>
      </c>
      <c r="O242" s="270">
        <f>N242/M242*100</f>
        <v>107.44988344988344</v>
      </c>
      <c r="P242" s="270">
        <f>L242/E242</f>
        <v>19.5</v>
      </c>
      <c r="Q242" s="270">
        <f>N242/$C$3*12/P242</f>
        <v>322.34965034965035</v>
      </c>
      <c r="R242" s="546"/>
      <c r="S242" s="546"/>
      <c r="T242" s="546"/>
      <c r="U242" s="546"/>
      <c r="V242" s="546"/>
      <c r="W242" s="546"/>
      <c r="X242" s="546"/>
      <c r="Y242" s="546"/>
      <c r="Z242" s="546"/>
      <c r="AA242" s="546"/>
      <c r="AB242" s="546"/>
      <c r="AC242" s="1055"/>
      <c r="AD242" s="546"/>
      <c r="AE242" s="1092"/>
      <c r="AF242" s="546"/>
      <c r="AG242" s="546"/>
      <c r="AH242" s="546"/>
      <c r="AI242" s="546"/>
      <c r="AJ242" s="546"/>
      <c r="AK242" s="1276"/>
      <c r="AL242" s="1288"/>
      <c r="AM242" s="2728"/>
      <c r="AN242" s="1398"/>
    </row>
    <row r="243" spans="1:40" s="2690" customFormat="1" x14ac:dyDescent="0.25">
      <c r="A243" s="411"/>
      <c r="B243" s="411">
        <v>1</v>
      </c>
      <c r="C243" s="1389" t="s">
        <v>15</v>
      </c>
      <c r="D243" s="1574"/>
      <c r="E243" s="375">
        <v>300</v>
      </c>
      <c r="F243" s="419">
        <v>140</v>
      </c>
      <c r="G243" s="213">
        <f>(F243/12*$C$3)</f>
        <v>128.33333333333331</v>
      </c>
      <c r="H243" s="213">
        <v>129</v>
      </c>
      <c r="I243" s="213">
        <f>H243/G243*100</f>
        <v>100.51948051948054</v>
      </c>
      <c r="J243" s="1141">
        <v>10</v>
      </c>
      <c r="K243" s="269">
        <f>N243/H243</f>
        <v>9.4883720930232567</v>
      </c>
      <c r="L243" s="270">
        <f>ROUND(F243*J243,0)</f>
        <v>1400</v>
      </c>
      <c r="M243" s="270">
        <f>L243/12*$C$3</f>
        <v>1283.3333333333335</v>
      </c>
      <c r="N243" s="270">
        <v>1224</v>
      </c>
      <c r="O243" s="270">
        <f>N243/M243*100</f>
        <v>95.376623376623371</v>
      </c>
      <c r="P243" s="270">
        <f>L243/E243</f>
        <v>4.666666666666667</v>
      </c>
      <c r="Q243" s="270">
        <f>N243/$C$3*12/P243</f>
        <v>286.12987012987008</v>
      </c>
      <c r="R243" s="546"/>
      <c r="S243" s="546"/>
      <c r="T243" s="546"/>
      <c r="U243" s="546"/>
      <c r="V243" s="546"/>
      <c r="W243" s="546"/>
      <c r="X243" s="546"/>
      <c r="Y243" s="546"/>
      <c r="Z243" s="546"/>
      <c r="AA243" s="546"/>
      <c r="AB243" s="546"/>
      <c r="AC243" s="1055"/>
      <c r="AD243" s="546"/>
      <c r="AE243" s="1092"/>
      <c r="AF243" s="546"/>
      <c r="AG243" s="546"/>
      <c r="AH243" s="546"/>
      <c r="AI243" s="546"/>
      <c r="AJ243" s="546"/>
      <c r="AK243" s="1276"/>
      <c r="AL243" s="1288"/>
      <c r="AM243" s="2728"/>
      <c r="AN243" s="1398"/>
    </row>
    <row r="244" spans="1:40" s="2690" customFormat="1" x14ac:dyDescent="0.25">
      <c r="A244" s="411">
        <v>1</v>
      </c>
      <c r="B244" s="411">
        <v>1</v>
      </c>
      <c r="C244" s="1389" t="s">
        <v>81</v>
      </c>
      <c r="D244" s="1389"/>
      <c r="E244" s="375">
        <v>300</v>
      </c>
      <c r="F244" s="419">
        <v>144</v>
      </c>
      <c r="G244" s="213">
        <f>(F244/12*$C$3)</f>
        <v>132</v>
      </c>
      <c r="H244" s="213">
        <v>236</v>
      </c>
      <c r="I244" s="213">
        <f>H244/G244*100</f>
        <v>178.78787878787878</v>
      </c>
      <c r="J244" s="1141">
        <v>4</v>
      </c>
      <c r="K244" s="269">
        <f>N244/H244</f>
        <v>4.0466101694915251</v>
      </c>
      <c r="L244" s="270">
        <f>ROUND(F244*J244,0)</f>
        <v>576</v>
      </c>
      <c r="M244" s="270">
        <f>L244/12*$C$3</f>
        <v>528</v>
      </c>
      <c r="N244" s="270">
        <v>955</v>
      </c>
      <c r="O244" s="270">
        <f>N244/M244*100</f>
        <v>180.87121212121212</v>
      </c>
      <c r="P244" s="270">
        <f>L244/E244</f>
        <v>1.92</v>
      </c>
      <c r="Q244" s="270">
        <f>N244/$C$3*12/P244</f>
        <v>542.61363636363637</v>
      </c>
      <c r="R244" s="546"/>
      <c r="S244" s="546"/>
      <c r="T244" s="546"/>
      <c r="U244" s="546"/>
      <c r="V244" s="546"/>
      <c r="W244" s="546"/>
      <c r="X244" s="546"/>
      <c r="Y244" s="546"/>
      <c r="Z244" s="546"/>
      <c r="AA244" s="546"/>
      <c r="AB244" s="546"/>
      <c r="AC244" s="1055"/>
      <c r="AD244" s="546"/>
      <c r="AE244" s="1092"/>
      <c r="AF244" s="546"/>
      <c r="AG244" s="546"/>
      <c r="AH244" s="546"/>
      <c r="AI244" s="546"/>
      <c r="AJ244" s="546"/>
      <c r="AK244" s="1276"/>
      <c r="AL244" s="1288"/>
      <c r="AM244" s="2728"/>
      <c r="AN244" s="1398"/>
    </row>
    <row r="245" spans="1:40" s="2690" customFormat="1" x14ac:dyDescent="0.25">
      <c r="A245" s="411">
        <v>1</v>
      </c>
      <c r="B245" s="411">
        <v>1</v>
      </c>
      <c r="C245" s="481" t="s">
        <v>33</v>
      </c>
      <c r="D245" s="2688"/>
      <c r="E245" s="2486"/>
      <c r="F245" s="417">
        <f>SUM(F242:F244)</f>
        <v>1064</v>
      </c>
      <c r="G245" s="417">
        <f>SUM(G242:G244)</f>
        <v>975.33333333333326</v>
      </c>
      <c r="H245" s="480">
        <f>SUM(H242:H244)</f>
        <v>995</v>
      </c>
      <c r="I245" s="480">
        <f>H245/G245*100</f>
        <v>102.01640464798361</v>
      </c>
      <c r="J245" s="565">
        <f>SUM(L245/F245)</f>
        <v>7.3552631578947372</v>
      </c>
      <c r="K245" s="269">
        <f>N245/H245</f>
        <v>7.9809045226130655</v>
      </c>
      <c r="L245" s="1629">
        <f>SUM(L242:L244)</f>
        <v>7826</v>
      </c>
      <c r="M245" s="1629">
        <f>SUM(M242:M244)</f>
        <v>7173.8333333333339</v>
      </c>
      <c r="N245" s="1629">
        <f>SUM(N242:N244)</f>
        <v>7941</v>
      </c>
      <c r="O245" s="1629">
        <f>N245/M245*100</f>
        <v>110.69395720558511</v>
      </c>
      <c r="P245" s="1629">
        <f>SUM(P242:P244)</f>
        <v>26.086666666666666</v>
      </c>
      <c r="Q245" s="270">
        <f>N245/$C$3*12/P245</f>
        <v>332.08187161675534</v>
      </c>
      <c r="R245" s="565"/>
      <c r="S245" s="565"/>
      <c r="T245" s="565"/>
      <c r="U245" s="565"/>
      <c r="V245" s="565"/>
      <c r="W245" s="565"/>
      <c r="X245" s="565"/>
      <c r="Y245" s="565"/>
      <c r="Z245" s="565"/>
      <c r="AA245" s="565"/>
      <c r="AB245" s="565"/>
      <c r="AC245" s="2739"/>
      <c r="AD245" s="602"/>
      <c r="AE245" s="1412"/>
      <c r="AF245" s="602"/>
      <c r="AG245" s="602"/>
      <c r="AH245" s="602"/>
      <c r="AI245" s="565"/>
      <c r="AJ245" s="565"/>
      <c r="AK245" s="1239">
        <f>SUM(AK242:AK244)</f>
        <v>0</v>
      </c>
      <c r="AL245" s="1236"/>
      <c r="AM245" s="2728"/>
      <c r="AN245" s="1398"/>
    </row>
    <row r="246" spans="1:40" s="2690" customFormat="1" ht="30" x14ac:dyDescent="0.25">
      <c r="A246" s="411">
        <v>1</v>
      </c>
      <c r="B246" s="411">
        <v>1</v>
      </c>
      <c r="C246" s="2" t="s">
        <v>127</v>
      </c>
      <c r="D246" s="2"/>
      <c r="E246" s="1722"/>
      <c r="F246" s="2416"/>
      <c r="G246" s="2483"/>
      <c r="H246" s="2483"/>
      <c r="I246" s="2483"/>
      <c r="J246" s="2484"/>
      <c r="K246" s="385"/>
      <c r="L246" s="990"/>
      <c r="M246" s="990"/>
      <c r="N246" s="990"/>
      <c r="O246" s="270"/>
      <c r="P246" s="1629"/>
      <c r="Q246" s="270"/>
      <c r="R246" s="565"/>
      <c r="S246" s="565"/>
      <c r="T246" s="565"/>
      <c r="U246" s="565"/>
      <c r="V246" s="565"/>
      <c r="W246" s="565"/>
      <c r="X246" s="565"/>
      <c r="Y246" s="565"/>
      <c r="Z246" s="565"/>
      <c r="AA246" s="565"/>
      <c r="AB246" s="565"/>
      <c r="AC246" s="2740"/>
      <c r="AD246" s="565"/>
      <c r="AE246" s="1074"/>
      <c r="AF246" s="565"/>
      <c r="AG246" s="565"/>
      <c r="AH246" s="565"/>
      <c r="AI246" s="565"/>
      <c r="AJ246" s="565"/>
      <c r="AK246" s="2485"/>
      <c r="AL246" s="1236"/>
      <c r="AM246" s="2728"/>
      <c r="AN246" s="1398"/>
    </row>
    <row r="247" spans="1:40" s="2690" customFormat="1" x14ac:dyDescent="0.25">
      <c r="A247" s="411"/>
      <c r="B247" s="411"/>
      <c r="C247" s="2688" t="s">
        <v>23</v>
      </c>
      <c r="D247" s="2688"/>
      <c r="E247" s="2486">
        <v>240</v>
      </c>
      <c r="F247" s="419">
        <v>2</v>
      </c>
      <c r="G247" s="213">
        <f>(F247/12*$C$3)</f>
        <v>1.8333333333333333</v>
      </c>
      <c r="H247" s="213">
        <v>0</v>
      </c>
      <c r="I247" s="213">
        <f t="shared" ref="I247:I252" si="68">H247/G247*100</f>
        <v>0</v>
      </c>
      <c r="J247" s="608">
        <v>8</v>
      </c>
      <c r="K247" s="269" t="e">
        <f t="shared" ref="K247:K252" si="69">N247/H247</f>
        <v>#DIV/0!</v>
      </c>
      <c r="L247" s="270">
        <f>ROUND(F247*J247,0)</f>
        <v>16</v>
      </c>
      <c r="M247" s="270">
        <f>L247/12*$C$3</f>
        <v>14.666666666666666</v>
      </c>
      <c r="N247" s="270"/>
      <c r="O247" s="270">
        <f t="shared" ref="O247:O252" si="70">N247/M247*100</f>
        <v>0</v>
      </c>
      <c r="P247" s="270">
        <f>L247/E247</f>
        <v>6.6666666666666666E-2</v>
      </c>
      <c r="Q247" s="270">
        <f t="shared" ref="Q247:Q252" si="71">N247/$C$3*12/P247</f>
        <v>0</v>
      </c>
      <c r="R247" s="565"/>
      <c r="S247" s="565"/>
      <c r="T247" s="565"/>
      <c r="U247" s="565"/>
      <c r="V247" s="565"/>
      <c r="W247" s="565"/>
      <c r="X247" s="565"/>
      <c r="Y247" s="565"/>
      <c r="Z247" s="565"/>
      <c r="AA247" s="565"/>
      <c r="AB247" s="565"/>
      <c r="AC247" s="2740"/>
      <c r="AD247" s="565"/>
      <c r="AE247" s="1074"/>
      <c r="AF247" s="565"/>
      <c r="AG247" s="565"/>
      <c r="AH247" s="565"/>
      <c r="AI247" s="565"/>
      <c r="AJ247" s="565"/>
      <c r="AK247" s="2485"/>
      <c r="AL247" s="1236"/>
      <c r="AM247" s="2728"/>
      <c r="AN247" s="1398"/>
    </row>
    <row r="248" spans="1:40" s="2690" customFormat="1" x14ac:dyDescent="0.25">
      <c r="A248" s="411">
        <v>1</v>
      </c>
      <c r="B248" s="411">
        <v>1</v>
      </c>
      <c r="C248" s="2688" t="s">
        <v>8</v>
      </c>
      <c r="D248" s="2688"/>
      <c r="E248" s="2486">
        <v>240</v>
      </c>
      <c r="F248" s="419">
        <v>455</v>
      </c>
      <c r="G248" s="213">
        <f>(F248/12*$C$3)</f>
        <v>417.08333333333331</v>
      </c>
      <c r="H248" s="213">
        <v>371</v>
      </c>
      <c r="I248" s="213">
        <f t="shared" si="68"/>
        <v>88.951048951048946</v>
      </c>
      <c r="J248" s="608">
        <v>10</v>
      </c>
      <c r="K248" s="269">
        <f t="shared" si="69"/>
        <v>7.9811320754716979</v>
      </c>
      <c r="L248" s="270">
        <f>ROUND(F248*J248,0)</f>
        <v>4550</v>
      </c>
      <c r="M248" s="270">
        <f>L248/12*$C$3</f>
        <v>4170.8333333333339</v>
      </c>
      <c r="N248" s="270">
        <v>2961</v>
      </c>
      <c r="O248" s="270">
        <f t="shared" si="70"/>
        <v>70.993006993006986</v>
      </c>
      <c r="P248" s="270">
        <f>L248/E248</f>
        <v>18.958333333333332</v>
      </c>
      <c r="Q248" s="270">
        <f t="shared" si="71"/>
        <v>170.3832167832168</v>
      </c>
      <c r="R248" s="546"/>
      <c r="S248" s="546"/>
      <c r="T248" s="546"/>
      <c r="U248" s="546"/>
      <c r="V248" s="546"/>
      <c r="W248" s="546"/>
      <c r="X248" s="546"/>
      <c r="Y248" s="546"/>
      <c r="Z248" s="546"/>
      <c r="AA248" s="546"/>
      <c r="AB248" s="546"/>
      <c r="AC248" s="1055"/>
      <c r="AD248" s="546"/>
      <c r="AE248" s="1092"/>
      <c r="AF248" s="546"/>
      <c r="AG248" s="546"/>
      <c r="AH248" s="546"/>
      <c r="AI248" s="546"/>
      <c r="AJ248" s="546"/>
      <c r="AK248" s="1276"/>
      <c r="AL248" s="1288"/>
      <c r="AM248" s="2728"/>
      <c r="AN248" s="1398"/>
    </row>
    <row r="249" spans="1:40" s="2690" customFormat="1" x14ac:dyDescent="0.25">
      <c r="A249" s="411"/>
      <c r="B249" s="411">
        <v>1</v>
      </c>
      <c r="C249" s="2688" t="s">
        <v>9</v>
      </c>
      <c r="D249" s="2688"/>
      <c r="E249" s="2486">
        <v>240</v>
      </c>
      <c r="F249" s="419">
        <v>112</v>
      </c>
      <c r="G249" s="213">
        <f>(F249/12*$C$3)</f>
        <v>102.66666666666667</v>
      </c>
      <c r="H249" s="213">
        <v>188</v>
      </c>
      <c r="I249" s="213">
        <f t="shared" si="68"/>
        <v>183.11688311688309</v>
      </c>
      <c r="J249" s="608">
        <v>8</v>
      </c>
      <c r="K249" s="269">
        <f t="shared" si="69"/>
        <v>7.7393617021276597</v>
      </c>
      <c r="L249" s="270">
        <f>ROUND(F249*J249,0)</f>
        <v>896</v>
      </c>
      <c r="M249" s="270">
        <f>L249/12*$C$3</f>
        <v>821.33333333333337</v>
      </c>
      <c r="N249" s="270">
        <v>1455</v>
      </c>
      <c r="O249" s="270">
        <f t="shared" si="70"/>
        <v>177.15097402597402</v>
      </c>
      <c r="P249" s="270">
        <f>L249/E249</f>
        <v>3.7333333333333334</v>
      </c>
      <c r="Q249" s="270">
        <f t="shared" si="71"/>
        <v>425.16233766233773</v>
      </c>
      <c r="R249" s="546"/>
      <c r="S249" s="546"/>
      <c r="T249" s="546"/>
      <c r="U249" s="546"/>
      <c r="V249" s="546"/>
      <c r="W249" s="546"/>
      <c r="X249" s="546"/>
      <c r="Y249" s="546"/>
      <c r="Z249" s="546"/>
      <c r="AA249" s="546"/>
      <c r="AB249" s="546"/>
      <c r="AC249" s="1055"/>
      <c r="AD249" s="546"/>
      <c r="AE249" s="1092"/>
      <c r="AF249" s="546"/>
      <c r="AG249" s="546"/>
      <c r="AH249" s="546"/>
      <c r="AI249" s="546"/>
      <c r="AJ249" s="546"/>
      <c r="AK249" s="1276"/>
      <c r="AL249" s="1288"/>
      <c r="AM249" s="2728"/>
      <c r="AN249" s="1398"/>
    </row>
    <row r="250" spans="1:40" s="2690" customFormat="1" x14ac:dyDescent="0.25">
      <c r="A250" s="411"/>
      <c r="B250" s="411">
        <v>1</v>
      </c>
      <c r="C250" s="2688" t="s">
        <v>129</v>
      </c>
      <c r="D250" s="2688"/>
      <c r="E250" s="2741">
        <v>240</v>
      </c>
      <c r="F250" s="419">
        <v>61</v>
      </c>
      <c r="G250" s="213">
        <f>(F250/12*$C$3)</f>
        <v>55.916666666666664</v>
      </c>
      <c r="H250" s="213">
        <v>234</v>
      </c>
      <c r="I250" s="213">
        <f t="shared" si="68"/>
        <v>418.47988077496279</v>
      </c>
      <c r="J250" s="608">
        <v>2</v>
      </c>
      <c r="K250" s="269">
        <f t="shared" si="69"/>
        <v>1.2863247863247864</v>
      </c>
      <c r="L250" s="270">
        <f>ROUND(F250*J250,0)</f>
        <v>122</v>
      </c>
      <c r="M250" s="270">
        <f>L250/12*$C$3</f>
        <v>111.83333333333333</v>
      </c>
      <c r="N250" s="270">
        <v>301</v>
      </c>
      <c r="O250" s="270">
        <f t="shared" ref="O250" si="72">N250/M250*100</f>
        <v>269.15052160953803</v>
      </c>
      <c r="P250" s="270">
        <f>L250/E250</f>
        <v>0.5083333333333333</v>
      </c>
      <c r="Q250" s="270">
        <f t="shared" si="71"/>
        <v>645.96125186289123</v>
      </c>
      <c r="R250" s="546"/>
      <c r="S250" s="546"/>
      <c r="T250" s="546"/>
      <c r="U250" s="546"/>
      <c r="V250" s="546"/>
      <c r="W250" s="546"/>
      <c r="X250" s="546"/>
      <c r="Y250" s="546"/>
      <c r="Z250" s="546"/>
      <c r="AA250" s="546"/>
      <c r="AB250" s="546"/>
      <c r="AC250" s="1055"/>
      <c r="AD250" s="546"/>
      <c r="AE250" s="1092"/>
      <c r="AF250" s="546"/>
      <c r="AG250" s="546"/>
      <c r="AH250" s="546"/>
      <c r="AI250" s="546"/>
      <c r="AJ250" s="546"/>
      <c r="AK250" s="1276"/>
      <c r="AL250" s="1288"/>
      <c r="AM250" s="2728"/>
      <c r="AN250" s="1398"/>
    </row>
    <row r="251" spans="1:40" s="249" customFormat="1" x14ac:dyDescent="0.25">
      <c r="A251" s="411">
        <v>1</v>
      </c>
      <c r="B251" s="411">
        <v>1</v>
      </c>
      <c r="C251" s="2487" t="s">
        <v>154</v>
      </c>
      <c r="D251" s="2487"/>
      <c r="E251" s="2487"/>
      <c r="F251" s="417">
        <f>SUM(F247:F250)</f>
        <v>630</v>
      </c>
      <c r="G251" s="780">
        <f>SUM(G247:G250)</f>
        <v>577.49999999999989</v>
      </c>
      <c r="H251" s="780">
        <f>SUM(H247:H250)</f>
        <v>793</v>
      </c>
      <c r="I251" s="213">
        <f t="shared" si="68"/>
        <v>137.31601731601734</v>
      </c>
      <c r="J251" s="2484">
        <f>SUM(L251/F251)</f>
        <v>8.863492063492064</v>
      </c>
      <c r="K251" s="269">
        <f t="shared" si="69"/>
        <v>5.948297604035309</v>
      </c>
      <c r="L251" s="1486">
        <f>SUM(L247:L250)</f>
        <v>5584</v>
      </c>
      <c r="M251" s="1486">
        <f>SUM(M247:M250)</f>
        <v>5118.666666666667</v>
      </c>
      <c r="N251" s="1486">
        <f>SUM(N247:N250)</f>
        <v>4717</v>
      </c>
      <c r="O251" s="1629">
        <f t="shared" si="70"/>
        <v>92.152904402188057</v>
      </c>
      <c r="P251" s="1486">
        <f>SUM(P247:P250)</f>
        <v>23.266666666666666</v>
      </c>
      <c r="Q251" s="270">
        <f t="shared" si="71"/>
        <v>221.16697056525138</v>
      </c>
      <c r="R251" s="2742"/>
      <c r="S251" s="2742"/>
      <c r="T251" s="2742"/>
      <c r="U251" s="2742"/>
      <c r="V251" s="2742"/>
      <c r="W251" s="2742"/>
      <c r="X251" s="2742"/>
      <c r="Y251" s="2742"/>
      <c r="Z251" s="2742"/>
      <c r="AA251" s="2742"/>
      <c r="AB251" s="2742"/>
      <c r="AC251" s="2739"/>
      <c r="AD251" s="602"/>
      <c r="AE251" s="1412"/>
      <c r="AF251" s="602"/>
      <c r="AG251" s="602"/>
      <c r="AH251" s="602"/>
      <c r="AI251" s="2742"/>
      <c r="AJ251" s="2742"/>
      <c r="AK251" s="1303">
        <f>SUM(AK247:AK250)</f>
        <v>0</v>
      </c>
      <c r="AL251" s="1298"/>
      <c r="AM251" s="2728"/>
      <c r="AN251" s="1456"/>
    </row>
    <row r="252" spans="1:40" s="2690" customFormat="1" ht="29.25" x14ac:dyDescent="0.25">
      <c r="A252" s="411">
        <v>1</v>
      </c>
      <c r="B252" s="411">
        <v>1</v>
      </c>
      <c r="C252" s="997" t="s">
        <v>140</v>
      </c>
      <c r="D252" s="997"/>
      <c r="E252" s="997"/>
      <c r="F252" s="2416">
        <f>SUM(F251,F245)</f>
        <v>1694</v>
      </c>
      <c r="G252" s="2483">
        <f>SUM(G251,G245)</f>
        <v>1552.833333333333</v>
      </c>
      <c r="H252" s="2483">
        <f>SUM(H251,H245)</f>
        <v>1788</v>
      </c>
      <c r="I252" s="2483">
        <f t="shared" si="68"/>
        <v>115.14435977245896</v>
      </c>
      <c r="J252" s="2484">
        <f>SUM(L252/F252)</f>
        <v>7.9161747343565523</v>
      </c>
      <c r="K252" s="385">
        <f t="shared" si="69"/>
        <v>7.0794183445190155</v>
      </c>
      <c r="L252" s="2483">
        <f>SUM(L251,L245)</f>
        <v>13410</v>
      </c>
      <c r="M252" s="2483">
        <f>SUM(M251,M245)</f>
        <v>12292.5</v>
      </c>
      <c r="N252" s="2483">
        <f>SUM(N251,N245)</f>
        <v>12658</v>
      </c>
      <c r="O252" s="1629">
        <f t="shared" si="70"/>
        <v>102.97335773845842</v>
      </c>
      <c r="P252" s="2483">
        <f>SUM(P251,P245)</f>
        <v>49.353333333333332</v>
      </c>
      <c r="Q252" s="270">
        <f t="shared" si="71"/>
        <v>279.79320422924366</v>
      </c>
      <c r="R252" s="2743">
        <v>48242.020350628154</v>
      </c>
      <c r="S252" s="2743">
        <v>48242.020350628154</v>
      </c>
      <c r="T252" s="2743">
        <v>48242.020350628154</v>
      </c>
      <c r="U252" s="2743">
        <v>48242.020350628154</v>
      </c>
      <c r="V252" s="2743">
        <v>48242.020350628154</v>
      </c>
      <c r="W252" s="2743">
        <v>48242.020350628154</v>
      </c>
      <c r="X252" s="2743">
        <v>48242.020350628154</v>
      </c>
      <c r="Y252" s="2743">
        <v>48242.020350628154</v>
      </c>
      <c r="Z252" s="2743">
        <v>48242.020350628154</v>
      </c>
      <c r="AA252" s="2743">
        <v>48242.020350628154</v>
      </c>
      <c r="AB252" s="2743">
        <v>48242.020350628154</v>
      </c>
      <c r="AC252" s="1200">
        <f>R252/12*$C$3+(S252-R252)/11*10+(T252-S252)/10*9+(U252-T252)/9*8+(V252-U252)/8*7+(W252-V252)/7*6+(X252-W252)/6*5+(Y252-X252)/5*4+(Z252-Y252)/4*3+(AA252-Z252)/3*2+(AB252-AA252)/2*1</f>
        <v>44221.851988075803</v>
      </c>
      <c r="AD252" s="565">
        <f>AJ252-AI252-AF252</f>
        <v>35020.657449999999</v>
      </c>
      <c r="AE252" s="1074"/>
      <c r="AF252" s="565"/>
      <c r="AG252" s="565">
        <f>AD252-AC252</f>
        <v>-9201.1945380758043</v>
      </c>
      <c r="AH252" s="565">
        <v>-6750.7025100000001</v>
      </c>
      <c r="AI252" s="2743">
        <v>-919.37852000000009</v>
      </c>
      <c r="AJ252" s="2743">
        <v>34101.27893</v>
      </c>
      <c r="AK252" s="2485">
        <f>SUM(AK251,AK245)</f>
        <v>0</v>
      </c>
      <c r="AL252" s="2485"/>
      <c r="AM252" s="2728"/>
      <c r="AN252" s="1398"/>
    </row>
    <row r="253" spans="1:40" s="2690" customFormat="1" x14ac:dyDescent="0.25">
      <c r="A253" s="411">
        <v>1</v>
      </c>
      <c r="B253" s="411">
        <v>1</v>
      </c>
      <c r="C253" s="775"/>
      <c r="D253" s="775"/>
      <c r="E253" s="775"/>
      <c r="F253" s="417"/>
      <c r="G253" s="213"/>
      <c r="H253" s="213"/>
      <c r="I253" s="213"/>
      <c r="J253" s="2011"/>
      <c r="K253" s="2011"/>
      <c r="L253" s="2011"/>
      <c r="M253" s="2011"/>
      <c r="N253" s="2011"/>
      <c r="O253" s="2011"/>
      <c r="P253" s="2011"/>
      <c r="Q253" s="2011"/>
      <c r="R253" s="546"/>
      <c r="S253" s="546"/>
      <c r="T253" s="546"/>
      <c r="U253" s="546"/>
      <c r="V253" s="546"/>
      <c r="W253" s="546"/>
      <c r="X253" s="546"/>
      <c r="Y253" s="546"/>
      <c r="Z253" s="546"/>
      <c r="AA253" s="546"/>
      <c r="AB253" s="546"/>
      <c r="AC253" s="1055"/>
      <c r="AD253" s="546">
        <f>AJ253-AI253</f>
        <v>0</v>
      </c>
      <c r="AE253" s="1092"/>
      <c r="AF253" s="546"/>
      <c r="AG253" s="546">
        <f>AD253-AC253</f>
        <v>0</v>
      </c>
      <c r="AH253" s="546"/>
      <c r="AI253" s="546"/>
      <c r="AJ253" s="546"/>
      <c r="AK253" s="1276"/>
      <c r="AL253" s="1288"/>
      <c r="AM253" s="2728"/>
      <c r="AN253" s="1398"/>
    </row>
    <row r="254" spans="1:40" s="2690" customFormat="1" x14ac:dyDescent="0.25">
      <c r="A254" s="411">
        <v>1</v>
      </c>
      <c r="B254" s="411">
        <v>1</v>
      </c>
      <c r="C254" s="1506" t="s">
        <v>314</v>
      </c>
      <c r="D254" s="2744"/>
      <c r="E254" s="2744"/>
      <c r="F254" s="2745"/>
      <c r="G254" s="2746"/>
      <c r="H254" s="2746"/>
      <c r="I254" s="2746"/>
      <c r="J254" s="1887"/>
      <c r="K254" s="1887"/>
      <c r="L254" s="1887"/>
      <c r="M254" s="1887"/>
      <c r="N254" s="1887">
        <f>N184+N252</f>
        <v>49919</v>
      </c>
      <c r="O254" s="1887"/>
      <c r="P254" s="1887"/>
      <c r="Q254" s="1887"/>
      <c r="R254" s="2076">
        <f t="shared" ref="R254:AJ254" si="73">R252+R240+R184</f>
        <v>381158.92114851833</v>
      </c>
      <c r="S254" s="2076">
        <f t="shared" ref="S254:T254" si="74">S252+S240+S184</f>
        <v>381158.92114851833</v>
      </c>
      <c r="T254" s="2076">
        <f t="shared" si="74"/>
        <v>381158.92114851833</v>
      </c>
      <c r="U254" s="2076">
        <f t="shared" ref="U254:V254" si="75">U252+U240+U184</f>
        <v>381158.92114851833</v>
      </c>
      <c r="V254" s="2076">
        <f t="shared" si="75"/>
        <v>381158.92114851833</v>
      </c>
      <c r="W254" s="2076">
        <f t="shared" ref="W254:X254" si="76">W252+W240+W184</f>
        <v>381158.92114851833</v>
      </c>
      <c r="X254" s="2076">
        <f t="shared" si="76"/>
        <v>381158.92114851833</v>
      </c>
      <c r="Y254" s="2076">
        <f t="shared" ref="Y254:Z254" si="77">Y252+Y240+Y184</f>
        <v>381158.92114851833</v>
      </c>
      <c r="Z254" s="2076">
        <f t="shared" si="77"/>
        <v>381158.92114851833</v>
      </c>
      <c r="AA254" s="2076">
        <f t="shared" ref="AA254:AB254" si="78">AA252+AA240+AA184</f>
        <v>358266.62659312441</v>
      </c>
      <c r="AB254" s="2076">
        <f t="shared" si="78"/>
        <v>358266.62659312441</v>
      </c>
      <c r="AC254" s="2770">
        <f t="shared" si="73"/>
        <v>334313.01588254585</v>
      </c>
      <c r="AD254" s="2076">
        <f t="shared" si="73"/>
        <v>317386.48406000005</v>
      </c>
      <c r="AE254" s="2897">
        <f t="shared" si="73"/>
        <v>0</v>
      </c>
      <c r="AF254" s="2076">
        <f t="shared" si="73"/>
        <v>-3597.4282499999999</v>
      </c>
      <c r="AG254" s="2076">
        <f t="shared" si="73"/>
        <v>-16926.53182254584</v>
      </c>
      <c r="AH254" s="2076">
        <f t="shared" si="73"/>
        <v>-10051.527450000001</v>
      </c>
      <c r="AI254" s="2076">
        <f t="shared" si="73"/>
        <v>-4639.7172900000005</v>
      </c>
      <c r="AJ254" s="2076">
        <f t="shared" si="73"/>
        <v>309149.33851999999</v>
      </c>
      <c r="AK254" s="2747"/>
      <c r="AL254" s="1311">
        <f>AL252+AL240+AL184</f>
        <v>0</v>
      </c>
      <c r="AM254" s="2728"/>
      <c r="AN254" s="1398"/>
    </row>
    <row r="255" spans="1:40" ht="15.75" thickBot="1" x14ac:dyDescent="0.3">
      <c r="A255" s="411">
        <v>1</v>
      </c>
      <c r="B255" s="411">
        <v>1</v>
      </c>
      <c r="C255" s="2778"/>
      <c r="D255" s="2778"/>
      <c r="E255" s="2778"/>
      <c r="F255" s="2779"/>
      <c r="G255" s="2780"/>
      <c r="H255" s="2780"/>
      <c r="I255" s="2780"/>
      <c r="J255" s="2781"/>
      <c r="K255" s="2781"/>
      <c r="L255" s="1530"/>
      <c r="M255" s="1530"/>
      <c r="N255" s="1530"/>
      <c r="O255" s="1530"/>
      <c r="P255" s="1530"/>
      <c r="Q255" s="1530"/>
      <c r="R255" s="567"/>
      <c r="S255" s="567"/>
      <c r="T255" s="567"/>
      <c r="U255" s="567"/>
      <c r="V255" s="567"/>
      <c r="W255" s="567"/>
      <c r="X255" s="567"/>
      <c r="Y255" s="567"/>
      <c r="Z255" s="567"/>
      <c r="AA255" s="567"/>
      <c r="AB255" s="567"/>
      <c r="AC255" s="2782"/>
      <c r="AD255" s="567"/>
      <c r="AE255" s="1639"/>
      <c r="AF255" s="567"/>
      <c r="AG255" s="567"/>
      <c r="AH255" s="3641"/>
      <c r="AI255" s="3641"/>
      <c r="AJ255" s="567"/>
      <c r="AK255" s="2783"/>
      <c r="AL255" s="2784"/>
      <c r="AM255" s="2728"/>
    </row>
    <row r="256" spans="1:40" ht="31.5" x14ac:dyDescent="0.25">
      <c r="A256" s="411">
        <v>1</v>
      </c>
      <c r="B256" s="411">
        <v>1</v>
      </c>
      <c r="C256" s="2272" t="s">
        <v>480</v>
      </c>
      <c r="D256" s="2785"/>
      <c r="E256" s="1661"/>
      <c r="F256" s="2786"/>
      <c r="G256" s="2787"/>
      <c r="H256" s="2787"/>
      <c r="I256" s="2787"/>
      <c r="J256" s="2788"/>
      <c r="K256" s="2788"/>
      <c r="L256" s="1666"/>
      <c r="M256" s="1666"/>
      <c r="N256" s="1666"/>
      <c r="O256" s="1666"/>
      <c r="P256" s="1666"/>
      <c r="Q256" s="1666"/>
      <c r="R256" s="2789"/>
      <c r="S256" s="2789"/>
      <c r="T256" s="2789"/>
      <c r="U256" s="2789"/>
      <c r="V256" s="2789"/>
      <c r="W256" s="2789"/>
      <c r="X256" s="2789"/>
      <c r="Y256" s="2789"/>
      <c r="Z256" s="2789"/>
      <c r="AA256" s="2789"/>
      <c r="AB256" s="2789"/>
      <c r="AC256" s="2790"/>
      <c r="AD256" s="2789"/>
      <c r="AE256" s="3642"/>
      <c r="AF256" s="2789"/>
      <c r="AG256" s="2789"/>
      <c r="AH256" s="3643"/>
      <c r="AI256" s="3643"/>
      <c r="AJ256" s="2789"/>
      <c r="AK256" s="2791"/>
      <c r="AL256" s="2792"/>
      <c r="AM256" s="2728"/>
    </row>
    <row r="257" spans="1:40" s="2690" customFormat="1" x14ac:dyDescent="0.25">
      <c r="A257" s="411">
        <v>1</v>
      </c>
      <c r="B257" s="411">
        <v>1</v>
      </c>
      <c r="C257" s="1884" t="s">
        <v>5</v>
      </c>
      <c r="D257" s="1884"/>
      <c r="E257" s="1884"/>
      <c r="F257" s="419"/>
      <c r="G257" s="375"/>
      <c r="H257" s="375"/>
      <c r="I257" s="375"/>
      <c r="J257" s="2475"/>
      <c r="K257" s="2475"/>
      <c r="L257" s="2476"/>
      <c r="M257" s="2476"/>
      <c r="N257" s="2476"/>
      <c r="O257" s="2476"/>
      <c r="P257" s="2476"/>
      <c r="Q257" s="2476"/>
      <c r="R257" s="2758"/>
      <c r="S257" s="2758"/>
      <c r="T257" s="2758"/>
      <c r="U257" s="2758"/>
      <c r="V257" s="2758"/>
      <c r="W257" s="2758"/>
      <c r="X257" s="2758"/>
      <c r="Y257" s="2758"/>
      <c r="Z257" s="2758"/>
      <c r="AA257" s="2758"/>
      <c r="AB257" s="2758"/>
      <c r="AC257" s="2714"/>
      <c r="AD257" s="2758"/>
      <c r="AE257" s="2830"/>
      <c r="AF257" s="2758"/>
      <c r="AG257" s="2758"/>
      <c r="AH257" s="2758"/>
      <c r="AI257" s="2758"/>
      <c r="AJ257" s="2758"/>
      <c r="AK257" s="1280"/>
      <c r="AL257" s="2533"/>
      <c r="AM257" s="2728"/>
      <c r="AN257" s="1398"/>
    </row>
    <row r="258" spans="1:40" s="2690" customFormat="1" x14ac:dyDescent="0.25">
      <c r="A258" s="411">
        <v>1</v>
      </c>
      <c r="B258" s="411">
        <v>1</v>
      </c>
      <c r="C258" s="243" t="s">
        <v>175</v>
      </c>
      <c r="D258" s="1454" t="s">
        <v>246</v>
      </c>
      <c r="E258" s="223">
        <v>340</v>
      </c>
      <c r="F258" s="435">
        <v>260</v>
      </c>
      <c r="G258" s="213">
        <f>F258/12*$C$3</f>
        <v>238.33333333333334</v>
      </c>
      <c r="H258" s="375">
        <v>297</v>
      </c>
      <c r="I258" s="213">
        <f t="shared" ref="I258:I275" si="79">H258/G258*100</f>
        <v>124.61538461538461</v>
      </c>
      <c r="J258" s="269">
        <v>10</v>
      </c>
      <c r="K258" s="269">
        <f t="shared" ref="K258:K274" si="80">N258/H258</f>
        <v>9.4646464646464654</v>
      </c>
      <c r="L258" s="270">
        <f t="shared" ref="L258:L273" si="81">ROUND(F258*J258,0)</f>
        <v>2600</v>
      </c>
      <c r="M258" s="270">
        <f>L258/12*$C$3</f>
        <v>2383.333333333333</v>
      </c>
      <c r="N258" s="368">
        <v>2811</v>
      </c>
      <c r="O258" s="270">
        <f t="shared" ref="O258:O274" si="82">N258/M258*100</f>
        <v>117.94405594405598</v>
      </c>
      <c r="P258" s="270">
        <f t="shared" ref="P258:P273" si="83">L258/E258</f>
        <v>7.6470588235294121</v>
      </c>
      <c r="Q258" s="270">
        <f t="shared" ref="Q258:Q274" si="84">N258/$C$3*12/P258</f>
        <v>401.0097902097902</v>
      </c>
      <c r="R258" s="2758"/>
      <c r="S258" s="2758"/>
      <c r="T258" s="2758"/>
      <c r="U258" s="2758"/>
      <c r="V258" s="2758"/>
      <c r="W258" s="2758"/>
      <c r="X258" s="2758"/>
      <c r="Y258" s="2758"/>
      <c r="Z258" s="2758"/>
      <c r="AA258" s="2758"/>
      <c r="AB258" s="2758"/>
      <c r="AC258" s="2714"/>
      <c r="AD258" s="2758"/>
      <c r="AE258" s="2830"/>
      <c r="AF258" s="2758"/>
      <c r="AG258" s="2758"/>
      <c r="AH258" s="2758"/>
      <c r="AI258" s="2758"/>
      <c r="AJ258" s="2758"/>
      <c r="AK258" s="1280"/>
      <c r="AL258" s="2533"/>
      <c r="AM258" s="2728"/>
      <c r="AN258" s="1398"/>
    </row>
    <row r="259" spans="1:40" s="2690" customFormat="1" x14ac:dyDescent="0.25">
      <c r="A259" s="411">
        <v>1</v>
      </c>
      <c r="B259" s="411">
        <v>1</v>
      </c>
      <c r="C259" s="243" t="s">
        <v>51</v>
      </c>
      <c r="D259" s="1454" t="s">
        <v>246</v>
      </c>
      <c r="E259" s="223">
        <v>300</v>
      </c>
      <c r="F259" s="435">
        <v>1240</v>
      </c>
      <c r="G259" s="213">
        <f t="shared" ref="G259:G273" si="85">F259/12*$C$3</f>
        <v>1136.6666666666665</v>
      </c>
      <c r="H259" s="375">
        <v>1339</v>
      </c>
      <c r="I259" s="213">
        <f t="shared" si="79"/>
        <v>117.80058651026395</v>
      </c>
      <c r="J259" s="269">
        <v>6.3</v>
      </c>
      <c r="K259" s="269">
        <f t="shared" si="80"/>
        <v>6.7094846900672147</v>
      </c>
      <c r="L259" s="270">
        <f t="shared" si="81"/>
        <v>7812</v>
      </c>
      <c r="M259" s="270">
        <f>L259/12*$C$3</f>
        <v>7161</v>
      </c>
      <c r="N259" s="368">
        <v>8984</v>
      </c>
      <c r="O259" s="270">
        <f t="shared" si="82"/>
        <v>125.45733836056417</v>
      </c>
      <c r="P259" s="270">
        <f t="shared" si="83"/>
        <v>26.04</v>
      </c>
      <c r="Q259" s="270">
        <f t="shared" si="84"/>
        <v>376.3720150816925</v>
      </c>
      <c r="R259" s="2758"/>
      <c r="S259" s="2758"/>
      <c r="T259" s="2758"/>
      <c r="U259" s="2758"/>
      <c r="V259" s="2758"/>
      <c r="W259" s="2758"/>
      <c r="X259" s="2758"/>
      <c r="Y259" s="2758"/>
      <c r="Z259" s="2758"/>
      <c r="AA259" s="2758"/>
      <c r="AB259" s="2758"/>
      <c r="AC259" s="2714"/>
      <c r="AD259" s="2758"/>
      <c r="AE259" s="2830"/>
      <c r="AF259" s="2758"/>
      <c r="AG259" s="2758"/>
      <c r="AH259" s="2758"/>
      <c r="AI259" s="2758"/>
      <c r="AJ259" s="2758"/>
      <c r="AK259" s="1280"/>
      <c r="AL259" s="2533"/>
      <c r="AM259" s="2728"/>
      <c r="AN259" s="1398"/>
    </row>
    <row r="260" spans="1:40" s="2690" customFormat="1" x14ac:dyDescent="0.25">
      <c r="A260" s="411"/>
      <c r="B260" s="411"/>
      <c r="C260" s="243" t="s">
        <v>23</v>
      </c>
      <c r="D260" s="1454" t="s">
        <v>246</v>
      </c>
      <c r="E260" s="223">
        <v>340</v>
      </c>
      <c r="F260" s="435">
        <v>821</v>
      </c>
      <c r="G260" s="213">
        <f t="shared" si="85"/>
        <v>752.58333333333337</v>
      </c>
      <c r="H260" s="375">
        <v>537</v>
      </c>
      <c r="I260" s="213">
        <f t="shared" si="79"/>
        <v>71.354224338389983</v>
      </c>
      <c r="J260" s="269">
        <v>14</v>
      </c>
      <c r="K260" s="269">
        <f t="shared" si="80"/>
        <v>7.9217877094972069</v>
      </c>
      <c r="L260" s="270">
        <f t="shared" si="81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83"/>
        <v>33.805882352941175</v>
      </c>
      <c r="Q260" s="270">
        <f>N260/$C$3*12/P260</f>
        <v>137.27573279339418</v>
      </c>
      <c r="R260" s="2758"/>
      <c r="S260" s="2758"/>
      <c r="T260" s="2758"/>
      <c r="U260" s="2758"/>
      <c r="V260" s="2758"/>
      <c r="W260" s="2758"/>
      <c r="X260" s="2758"/>
      <c r="Y260" s="2758"/>
      <c r="Z260" s="2758"/>
      <c r="AA260" s="2758"/>
      <c r="AB260" s="2758"/>
      <c r="AC260" s="2714"/>
      <c r="AD260" s="2758"/>
      <c r="AE260" s="2830"/>
      <c r="AF260" s="2758"/>
      <c r="AG260" s="2758"/>
      <c r="AH260" s="2758"/>
      <c r="AI260" s="2758"/>
      <c r="AJ260" s="2758"/>
      <c r="AK260" s="1280"/>
      <c r="AL260" s="2533"/>
      <c r="AM260" s="2728"/>
      <c r="AN260" s="1398"/>
    </row>
    <row r="261" spans="1:40" s="2690" customFormat="1" x14ac:dyDescent="0.25">
      <c r="A261" s="411">
        <v>1</v>
      </c>
      <c r="B261" s="411">
        <v>1</v>
      </c>
      <c r="C261" s="243" t="s">
        <v>38</v>
      </c>
      <c r="D261" s="1454" t="s">
        <v>246</v>
      </c>
      <c r="E261" s="223">
        <v>340</v>
      </c>
      <c r="F261" s="435">
        <v>1205</v>
      </c>
      <c r="G261" s="213">
        <f t="shared" si="85"/>
        <v>1104.5833333333335</v>
      </c>
      <c r="H261" s="375">
        <v>1276</v>
      </c>
      <c r="I261" s="213">
        <f t="shared" si="79"/>
        <v>115.51867219917011</v>
      </c>
      <c r="J261" s="269">
        <v>11</v>
      </c>
      <c r="K261" s="269">
        <f t="shared" si="80"/>
        <v>8.3565830721003138</v>
      </c>
      <c r="L261" s="270">
        <f t="shared" si="81"/>
        <v>13255</v>
      </c>
      <c r="M261" s="270">
        <f t="shared" ref="M261:M273" si="86">L261/12*$C$3</f>
        <v>12150.416666666666</v>
      </c>
      <c r="N261" s="368">
        <v>10663</v>
      </c>
      <c r="O261" s="270">
        <f t="shared" si="82"/>
        <v>87.758307328280921</v>
      </c>
      <c r="P261" s="270">
        <f t="shared" si="83"/>
        <v>38.985294117647058</v>
      </c>
      <c r="Q261" s="270">
        <f t="shared" si="84"/>
        <v>298.37824491615515</v>
      </c>
      <c r="R261" s="2758"/>
      <c r="S261" s="2758"/>
      <c r="T261" s="2758"/>
      <c r="U261" s="2758"/>
      <c r="V261" s="2758"/>
      <c r="W261" s="2758"/>
      <c r="X261" s="2758"/>
      <c r="Y261" s="2758"/>
      <c r="Z261" s="2758"/>
      <c r="AA261" s="2758"/>
      <c r="AB261" s="2758"/>
      <c r="AC261" s="2714"/>
      <c r="AD261" s="2758"/>
      <c r="AE261" s="2830"/>
      <c r="AF261" s="2758"/>
      <c r="AG261" s="2758"/>
      <c r="AH261" s="2758"/>
      <c r="AI261" s="2758"/>
      <c r="AJ261" s="2758"/>
      <c r="AK261" s="1280"/>
      <c r="AL261" s="2533"/>
      <c r="AM261" s="2728"/>
      <c r="AN261" s="1398"/>
    </row>
    <row r="262" spans="1:40" s="2690" customFormat="1" x14ac:dyDescent="0.25">
      <c r="A262" s="411">
        <v>1</v>
      </c>
      <c r="B262" s="411">
        <v>1</v>
      </c>
      <c r="C262" s="243" t="s">
        <v>226</v>
      </c>
      <c r="D262" s="1454" t="s">
        <v>246</v>
      </c>
      <c r="E262" s="223">
        <v>300</v>
      </c>
      <c r="F262" s="435">
        <v>70</v>
      </c>
      <c r="G262" s="213">
        <f t="shared" si="85"/>
        <v>64.166666666666657</v>
      </c>
      <c r="H262" s="375">
        <v>32</v>
      </c>
      <c r="I262" s="213">
        <f t="shared" si="79"/>
        <v>49.870129870129873</v>
      </c>
      <c r="J262" s="269">
        <v>15</v>
      </c>
      <c r="K262" s="269">
        <f t="shared" si="80"/>
        <v>11.28125</v>
      </c>
      <c r="L262" s="270">
        <f t="shared" si="81"/>
        <v>1050</v>
      </c>
      <c r="M262" s="270">
        <f t="shared" si="86"/>
        <v>962.5</v>
      </c>
      <c r="N262" s="368">
        <v>361</v>
      </c>
      <c r="O262" s="270">
        <f t="shared" si="82"/>
        <v>37.506493506493506</v>
      </c>
      <c r="P262" s="270">
        <f t="shared" si="83"/>
        <v>3.5</v>
      </c>
      <c r="Q262" s="270">
        <f t="shared" si="84"/>
        <v>112.51948051948054</v>
      </c>
      <c r="R262" s="2758"/>
      <c r="S262" s="2758"/>
      <c r="T262" s="2758"/>
      <c r="U262" s="2758"/>
      <c r="V262" s="2758"/>
      <c r="W262" s="2758"/>
      <c r="X262" s="2758"/>
      <c r="Y262" s="2758"/>
      <c r="Z262" s="2758"/>
      <c r="AA262" s="2758"/>
      <c r="AB262" s="2758"/>
      <c r="AC262" s="2714"/>
      <c r="AD262" s="2758"/>
      <c r="AE262" s="2830"/>
      <c r="AF262" s="2758"/>
      <c r="AG262" s="2758"/>
      <c r="AH262" s="2758"/>
      <c r="AI262" s="2758"/>
      <c r="AJ262" s="2758"/>
      <c r="AK262" s="1280"/>
      <c r="AL262" s="2533"/>
      <c r="AM262" s="2728"/>
      <c r="AN262" s="1398"/>
    </row>
    <row r="263" spans="1:40" s="2690" customFormat="1" x14ac:dyDescent="0.25">
      <c r="A263" s="411">
        <v>1</v>
      </c>
      <c r="B263" s="411">
        <v>1</v>
      </c>
      <c r="C263" s="243" t="s">
        <v>9</v>
      </c>
      <c r="D263" s="1454" t="s">
        <v>246</v>
      </c>
      <c r="E263" s="223">
        <v>340</v>
      </c>
      <c r="F263" s="435">
        <v>1498</v>
      </c>
      <c r="G263" s="213">
        <f t="shared" si="85"/>
        <v>1373.1666666666665</v>
      </c>
      <c r="H263" s="375">
        <v>1476</v>
      </c>
      <c r="I263" s="213">
        <f t="shared" si="79"/>
        <v>107.48877290933368</v>
      </c>
      <c r="J263" s="269">
        <v>8.6</v>
      </c>
      <c r="K263" s="269">
        <f t="shared" si="80"/>
        <v>7.5995934959349594</v>
      </c>
      <c r="L263" s="270">
        <f t="shared" si="81"/>
        <v>12883</v>
      </c>
      <c r="M263" s="270">
        <f t="shared" si="86"/>
        <v>11809.416666666666</v>
      </c>
      <c r="N263" s="368">
        <v>11217</v>
      </c>
      <c r="O263" s="270">
        <f t="shared" si="82"/>
        <v>94.98352303599529</v>
      </c>
      <c r="P263" s="270">
        <f t="shared" si="83"/>
        <v>37.891176470588235</v>
      </c>
      <c r="Q263" s="270">
        <f t="shared" si="84"/>
        <v>322.94397832238394</v>
      </c>
      <c r="R263" s="2758"/>
      <c r="S263" s="2758"/>
      <c r="T263" s="2758"/>
      <c r="U263" s="2758"/>
      <c r="V263" s="2758"/>
      <c r="W263" s="2758"/>
      <c r="X263" s="2758"/>
      <c r="Y263" s="2758"/>
      <c r="Z263" s="2758"/>
      <c r="AA263" s="2758"/>
      <c r="AB263" s="2758"/>
      <c r="AC263" s="2714"/>
      <c r="AD263" s="2758"/>
      <c r="AE263" s="2830"/>
      <c r="AF263" s="2758"/>
      <c r="AG263" s="2758"/>
      <c r="AH263" s="2758"/>
      <c r="AI263" s="2758"/>
      <c r="AJ263" s="2758"/>
      <c r="AK263" s="1280"/>
      <c r="AL263" s="2533"/>
      <c r="AM263" s="2728"/>
      <c r="AN263" s="1398"/>
    </row>
    <row r="264" spans="1:40" s="2690" customFormat="1" x14ac:dyDescent="0.25">
      <c r="A264" s="411">
        <v>1</v>
      </c>
      <c r="B264" s="411">
        <v>1</v>
      </c>
      <c r="C264" s="243" t="s">
        <v>50</v>
      </c>
      <c r="D264" s="1454" t="s">
        <v>246</v>
      </c>
      <c r="E264" s="223">
        <v>340</v>
      </c>
      <c r="F264" s="435">
        <v>711</v>
      </c>
      <c r="G264" s="213">
        <f t="shared" si="85"/>
        <v>651.75</v>
      </c>
      <c r="H264" s="375">
        <v>786</v>
      </c>
      <c r="I264" s="213">
        <f t="shared" si="79"/>
        <v>120.59838895281933</v>
      </c>
      <c r="J264" s="269">
        <v>11</v>
      </c>
      <c r="K264" s="269">
        <f t="shared" si="80"/>
        <v>10.707379134860052</v>
      </c>
      <c r="L264" s="270">
        <f t="shared" si="81"/>
        <v>7821</v>
      </c>
      <c r="M264" s="270">
        <f t="shared" si="86"/>
        <v>7169.25</v>
      </c>
      <c r="N264" s="368">
        <v>8416</v>
      </c>
      <c r="O264" s="270">
        <f t="shared" si="82"/>
        <v>117.39024305192314</v>
      </c>
      <c r="P264" s="270">
        <f t="shared" si="83"/>
        <v>23.002941176470589</v>
      </c>
      <c r="Q264" s="270">
        <f t="shared" si="84"/>
        <v>399.1268263765387</v>
      </c>
      <c r="R264" s="2758"/>
      <c r="S264" s="2758"/>
      <c r="T264" s="2758"/>
      <c r="U264" s="2758"/>
      <c r="V264" s="2758"/>
      <c r="W264" s="2758"/>
      <c r="X264" s="2758"/>
      <c r="Y264" s="2758"/>
      <c r="Z264" s="2758"/>
      <c r="AA264" s="2758"/>
      <c r="AB264" s="2758"/>
      <c r="AC264" s="2714"/>
      <c r="AD264" s="2758"/>
      <c r="AE264" s="2830"/>
      <c r="AF264" s="2758"/>
      <c r="AG264" s="2758"/>
      <c r="AH264" s="2758"/>
      <c r="AI264" s="2758"/>
      <c r="AJ264" s="2758"/>
      <c r="AK264" s="1280"/>
      <c r="AL264" s="2533"/>
      <c r="AM264" s="2728"/>
      <c r="AN264" s="1398"/>
    </row>
    <row r="265" spans="1:40" s="2690" customFormat="1" x14ac:dyDescent="0.25">
      <c r="A265" s="411">
        <v>1</v>
      </c>
      <c r="B265" s="411">
        <v>1</v>
      </c>
      <c r="C265" s="243" t="s">
        <v>41</v>
      </c>
      <c r="D265" s="1454" t="s">
        <v>246</v>
      </c>
      <c r="E265" s="223">
        <v>340</v>
      </c>
      <c r="F265" s="435">
        <v>290</v>
      </c>
      <c r="G265" s="213">
        <f t="shared" si="85"/>
        <v>265.83333333333337</v>
      </c>
      <c r="H265" s="375">
        <v>284</v>
      </c>
      <c r="I265" s="213">
        <f t="shared" si="79"/>
        <v>106.83385579937304</v>
      </c>
      <c r="J265" s="269">
        <v>12.5</v>
      </c>
      <c r="K265" s="269">
        <f t="shared" si="80"/>
        <v>10.112676056338028</v>
      </c>
      <c r="L265" s="270">
        <f t="shared" si="81"/>
        <v>3625</v>
      </c>
      <c r="M265" s="270">
        <f t="shared" si="86"/>
        <v>3322.9166666666665</v>
      </c>
      <c r="N265" s="368">
        <v>2872</v>
      </c>
      <c r="O265" s="270">
        <f t="shared" si="82"/>
        <v>86.430094043887152</v>
      </c>
      <c r="P265" s="270">
        <f t="shared" si="83"/>
        <v>10.661764705882353</v>
      </c>
      <c r="Q265" s="270">
        <f t="shared" si="84"/>
        <v>293.86231974921628</v>
      </c>
      <c r="R265" s="2758"/>
      <c r="S265" s="2758"/>
      <c r="T265" s="2758"/>
      <c r="U265" s="2758"/>
      <c r="V265" s="2758"/>
      <c r="W265" s="2758"/>
      <c r="X265" s="2758"/>
      <c r="Y265" s="2758"/>
      <c r="Z265" s="2758"/>
      <c r="AA265" s="2758"/>
      <c r="AB265" s="2758"/>
      <c r="AC265" s="2714"/>
      <c r="AD265" s="2758"/>
      <c r="AE265" s="2830"/>
      <c r="AF265" s="2758"/>
      <c r="AG265" s="2758"/>
      <c r="AH265" s="2758"/>
      <c r="AI265" s="2758"/>
      <c r="AJ265" s="2758"/>
      <c r="AK265" s="1280"/>
      <c r="AL265" s="2533"/>
      <c r="AM265" s="2728"/>
      <c r="AN265" s="1398"/>
    </row>
    <row r="266" spans="1:40" s="2690" customFormat="1" x14ac:dyDescent="0.25">
      <c r="A266" s="411">
        <v>1</v>
      </c>
      <c r="B266" s="411">
        <v>1</v>
      </c>
      <c r="C266" s="243" t="s">
        <v>26</v>
      </c>
      <c r="D266" s="1454" t="s">
        <v>246</v>
      </c>
      <c r="E266" s="223">
        <v>340</v>
      </c>
      <c r="F266" s="435">
        <v>1520</v>
      </c>
      <c r="G266" s="213">
        <f t="shared" si="85"/>
        <v>1393.3333333333335</v>
      </c>
      <c r="H266" s="375">
        <v>1324</v>
      </c>
      <c r="I266" s="213">
        <f t="shared" si="79"/>
        <v>95.023923444976063</v>
      </c>
      <c r="J266" s="269">
        <v>7.3</v>
      </c>
      <c r="K266" s="269">
        <f t="shared" si="80"/>
        <v>7.8036253776435043</v>
      </c>
      <c r="L266" s="270">
        <f t="shared" si="81"/>
        <v>11096</v>
      </c>
      <c r="M266" s="270">
        <f t="shared" si="86"/>
        <v>10171.333333333332</v>
      </c>
      <c r="N266" s="368">
        <v>10332</v>
      </c>
      <c r="O266" s="270">
        <f t="shared" si="82"/>
        <v>101.57960280526972</v>
      </c>
      <c r="P266" s="270">
        <f t="shared" si="83"/>
        <v>32.635294117647057</v>
      </c>
      <c r="Q266" s="270">
        <f t="shared" si="84"/>
        <v>345.37064953791707</v>
      </c>
      <c r="R266" s="2758"/>
      <c r="S266" s="2758"/>
      <c r="T266" s="2758"/>
      <c r="U266" s="2758"/>
      <c r="V266" s="2758"/>
      <c r="W266" s="2758"/>
      <c r="X266" s="2758"/>
      <c r="Y266" s="2758"/>
      <c r="Z266" s="2758"/>
      <c r="AA266" s="2758"/>
      <c r="AB266" s="2758"/>
      <c r="AC266" s="2714"/>
      <c r="AD266" s="2758"/>
      <c r="AE266" s="2830"/>
      <c r="AF266" s="2758"/>
      <c r="AG266" s="2758"/>
      <c r="AH266" s="2758"/>
      <c r="AI266" s="2758"/>
      <c r="AJ266" s="2758"/>
      <c r="AK266" s="1280"/>
      <c r="AL266" s="2533"/>
      <c r="AM266" s="2728"/>
      <c r="AN266" s="1398"/>
    </row>
    <row r="267" spans="1:40" s="2690" customFormat="1" ht="30" x14ac:dyDescent="0.25">
      <c r="A267" s="411">
        <v>1</v>
      </c>
      <c r="B267" s="411">
        <v>1</v>
      </c>
      <c r="C267" s="11" t="s">
        <v>130</v>
      </c>
      <c r="D267" s="1454" t="s">
        <v>246</v>
      </c>
      <c r="E267" s="223">
        <v>320</v>
      </c>
      <c r="F267" s="435">
        <v>351</v>
      </c>
      <c r="G267" s="213">
        <f t="shared" si="85"/>
        <v>321.75</v>
      </c>
      <c r="H267" s="375">
        <v>383</v>
      </c>
      <c r="I267" s="213">
        <f t="shared" si="79"/>
        <v>119.03651903651904</v>
      </c>
      <c r="J267" s="269">
        <v>10</v>
      </c>
      <c r="K267" s="269">
        <f t="shared" si="80"/>
        <v>9.4543080939947775</v>
      </c>
      <c r="L267" s="270">
        <f t="shared" si="81"/>
        <v>3510</v>
      </c>
      <c r="M267" s="270">
        <f t="shared" si="86"/>
        <v>3217.5</v>
      </c>
      <c r="N267" s="368">
        <v>3621</v>
      </c>
      <c r="O267" s="270">
        <f t="shared" si="82"/>
        <v>112.54079254079255</v>
      </c>
      <c r="P267" s="270">
        <f t="shared" si="83"/>
        <v>10.96875</v>
      </c>
      <c r="Q267" s="270">
        <f t="shared" si="84"/>
        <v>360.13053613053614</v>
      </c>
      <c r="R267" s="2758"/>
      <c r="S267" s="2758"/>
      <c r="T267" s="2758"/>
      <c r="U267" s="2758"/>
      <c r="V267" s="2758"/>
      <c r="W267" s="2758"/>
      <c r="X267" s="2758"/>
      <c r="Y267" s="2758"/>
      <c r="Z267" s="2758"/>
      <c r="AA267" s="2758"/>
      <c r="AB267" s="2758"/>
      <c r="AC267" s="2714"/>
      <c r="AD267" s="2758"/>
      <c r="AE267" s="2830"/>
      <c r="AF267" s="2758"/>
      <c r="AG267" s="2758"/>
      <c r="AH267" s="2758"/>
      <c r="AI267" s="2758"/>
      <c r="AJ267" s="2758"/>
      <c r="AK267" s="1280"/>
      <c r="AL267" s="2533"/>
      <c r="AM267" s="2728"/>
      <c r="AN267" s="1398"/>
    </row>
    <row r="268" spans="1:40" s="2690" customFormat="1" x14ac:dyDescent="0.25">
      <c r="A268" s="411">
        <v>1</v>
      </c>
      <c r="B268" s="411">
        <v>1</v>
      </c>
      <c r="C268" s="243" t="s">
        <v>47</v>
      </c>
      <c r="D268" s="1454" t="s">
        <v>246</v>
      </c>
      <c r="E268" s="223">
        <v>340</v>
      </c>
      <c r="F268" s="435">
        <v>1008</v>
      </c>
      <c r="G268" s="213">
        <f t="shared" si="85"/>
        <v>924</v>
      </c>
      <c r="H268" s="375">
        <v>684</v>
      </c>
      <c r="I268" s="213">
        <f t="shared" si="79"/>
        <v>74.025974025974023</v>
      </c>
      <c r="J268" s="269">
        <v>10.6</v>
      </c>
      <c r="K268" s="269">
        <f t="shared" si="80"/>
        <v>8.6403508771929829</v>
      </c>
      <c r="L268" s="270">
        <f t="shared" si="81"/>
        <v>10685</v>
      </c>
      <c r="M268" s="270">
        <f t="shared" si="86"/>
        <v>9794.5833333333321</v>
      </c>
      <c r="N268" s="368">
        <v>5910</v>
      </c>
      <c r="O268" s="270">
        <f t="shared" si="82"/>
        <v>60.339473348364322</v>
      </c>
      <c r="P268" s="270">
        <f t="shared" si="83"/>
        <v>31.426470588235293</v>
      </c>
      <c r="Q268" s="270">
        <f t="shared" si="84"/>
        <v>205.15420938443867</v>
      </c>
      <c r="R268" s="2758"/>
      <c r="S268" s="2758"/>
      <c r="T268" s="2758"/>
      <c r="U268" s="2758"/>
      <c r="V268" s="2758"/>
      <c r="W268" s="2758"/>
      <c r="X268" s="2758"/>
      <c r="Y268" s="2758"/>
      <c r="Z268" s="2758"/>
      <c r="AA268" s="2758"/>
      <c r="AB268" s="2758"/>
      <c r="AC268" s="2714"/>
      <c r="AD268" s="2758"/>
      <c r="AE268" s="2830"/>
      <c r="AF268" s="2758"/>
      <c r="AG268" s="2758"/>
      <c r="AH268" s="2758"/>
      <c r="AI268" s="2758"/>
      <c r="AJ268" s="2758"/>
      <c r="AK268" s="1280"/>
      <c r="AL268" s="2533"/>
      <c r="AM268" s="2728"/>
      <c r="AN268" s="1398"/>
    </row>
    <row r="269" spans="1:40" s="2690" customFormat="1" x14ac:dyDescent="0.25">
      <c r="A269" s="411">
        <v>1</v>
      </c>
      <c r="B269" s="411">
        <v>1</v>
      </c>
      <c r="C269" s="243" t="s">
        <v>66</v>
      </c>
      <c r="D269" s="1454" t="s">
        <v>246</v>
      </c>
      <c r="E269" s="223">
        <v>340</v>
      </c>
      <c r="F269" s="435">
        <v>1480</v>
      </c>
      <c r="G269" s="213">
        <f t="shared" si="85"/>
        <v>1356.6666666666665</v>
      </c>
      <c r="H269" s="375">
        <v>1015</v>
      </c>
      <c r="I269" s="213">
        <f t="shared" si="79"/>
        <v>74.81572481572482</v>
      </c>
      <c r="J269" s="269">
        <v>10.8</v>
      </c>
      <c r="K269" s="269">
        <f t="shared" si="80"/>
        <v>10.707389162561576</v>
      </c>
      <c r="L269" s="270">
        <f t="shared" si="81"/>
        <v>15984</v>
      </c>
      <c r="M269" s="270">
        <f t="shared" si="86"/>
        <v>14652</v>
      </c>
      <c r="N269" s="368">
        <v>10868</v>
      </c>
      <c r="O269" s="270">
        <f t="shared" si="82"/>
        <v>74.174174174174183</v>
      </c>
      <c r="P269" s="270">
        <f t="shared" si="83"/>
        <v>47.011764705882356</v>
      </c>
      <c r="Q269" s="270">
        <f t="shared" si="84"/>
        <v>252.19219219219218</v>
      </c>
      <c r="R269" s="2758"/>
      <c r="S269" s="2758"/>
      <c r="T269" s="2758"/>
      <c r="U269" s="2758"/>
      <c r="V269" s="2758"/>
      <c r="W269" s="2758"/>
      <c r="X269" s="2758"/>
      <c r="Y269" s="2758"/>
      <c r="Z269" s="2758"/>
      <c r="AA269" s="2758"/>
      <c r="AB269" s="2758"/>
      <c r="AC269" s="2714"/>
      <c r="AD269" s="2758"/>
      <c r="AE269" s="2830"/>
      <c r="AF269" s="2758"/>
      <c r="AG269" s="2758"/>
      <c r="AH269" s="2758"/>
      <c r="AI269" s="2758"/>
      <c r="AJ269" s="2758"/>
      <c r="AK269" s="1280"/>
      <c r="AL269" s="2533"/>
      <c r="AM269" s="2728"/>
      <c r="AN269" s="1398"/>
    </row>
    <row r="270" spans="1:40" s="2690" customFormat="1" x14ac:dyDescent="0.25">
      <c r="A270" s="411">
        <v>1</v>
      </c>
      <c r="B270" s="411">
        <v>1</v>
      </c>
      <c r="C270" s="243" t="s">
        <v>6</v>
      </c>
      <c r="D270" s="1454" t="s">
        <v>246</v>
      </c>
      <c r="E270" s="223">
        <v>340</v>
      </c>
      <c r="F270" s="435">
        <v>1695</v>
      </c>
      <c r="G270" s="213">
        <f t="shared" si="85"/>
        <v>1553.75</v>
      </c>
      <c r="H270" s="375">
        <v>2798</v>
      </c>
      <c r="I270" s="213">
        <f t="shared" si="79"/>
        <v>180.0804505229284</v>
      </c>
      <c r="J270" s="269">
        <v>8.6</v>
      </c>
      <c r="K270" s="269">
        <f t="shared" si="80"/>
        <v>7.9789135096497494</v>
      </c>
      <c r="L270" s="270">
        <f t="shared" si="81"/>
        <v>14577</v>
      </c>
      <c r="M270" s="270">
        <f t="shared" si="86"/>
        <v>13362.25</v>
      </c>
      <c r="N270" s="368">
        <v>22325</v>
      </c>
      <c r="O270" s="270">
        <f t="shared" si="82"/>
        <v>167.07515575595426</v>
      </c>
      <c r="P270" s="270">
        <f t="shared" si="83"/>
        <v>42.873529411764707</v>
      </c>
      <c r="Q270" s="270">
        <f t="shared" si="84"/>
        <v>568.05552957024452</v>
      </c>
      <c r="R270" s="2758"/>
      <c r="S270" s="2758"/>
      <c r="T270" s="2758"/>
      <c r="U270" s="2758"/>
      <c r="V270" s="2758"/>
      <c r="W270" s="2758"/>
      <c r="X270" s="2758"/>
      <c r="Y270" s="2758"/>
      <c r="Z270" s="2758"/>
      <c r="AA270" s="2758"/>
      <c r="AB270" s="2758"/>
      <c r="AC270" s="2714"/>
      <c r="AD270" s="2758"/>
      <c r="AE270" s="2830"/>
      <c r="AF270" s="2758"/>
      <c r="AG270" s="2758"/>
      <c r="AH270" s="2758"/>
      <c r="AI270" s="2758"/>
      <c r="AJ270" s="2758"/>
      <c r="AK270" s="1280"/>
      <c r="AL270" s="2533"/>
      <c r="AM270" s="2728"/>
      <c r="AN270" s="1398"/>
    </row>
    <row r="271" spans="1:40" s="2690" customFormat="1" x14ac:dyDescent="0.25">
      <c r="A271" s="411">
        <v>1</v>
      </c>
      <c r="B271" s="411">
        <v>1</v>
      </c>
      <c r="C271" s="243" t="s">
        <v>112</v>
      </c>
      <c r="D271" s="1454" t="s">
        <v>246</v>
      </c>
      <c r="E271" s="223">
        <v>340</v>
      </c>
      <c r="F271" s="435">
        <v>970</v>
      </c>
      <c r="G271" s="213">
        <f t="shared" si="85"/>
        <v>889.16666666666663</v>
      </c>
      <c r="H271" s="375">
        <v>1032</v>
      </c>
      <c r="I271" s="213">
        <f t="shared" si="79"/>
        <v>116.06373008434865</v>
      </c>
      <c r="J271" s="269">
        <v>10.6</v>
      </c>
      <c r="K271" s="269">
        <f t="shared" si="80"/>
        <v>11.420542635658915</v>
      </c>
      <c r="L271" s="270">
        <f t="shared" si="81"/>
        <v>10282</v>
      </c>
      <c r="M271" s="270">
        <f t="shared" si="86"/>
        <v>9425.1666666666679</v>
      </c>
      <c r="N271" s="368">
        <v>11786</v>
      </c>
      <c r="O271" s="270">
        <f t="shared" si="82"/>
        <v>125.04818659263319</v>
      </c>
      <c r="P271" s="270">
        <f t="shared" si="83"/>
        <v>30.241176470588236</v>
      </c>
      <c r="Q271" s="270">
        <f t="shared" si="84"/>
        <v>425.16383441495287</v>
      </c>
      <c r="R271" s="2758"/>
      <c r="S271" s="2758"/>
      <c r="T271" s="2758"/>
      <c r="U271" s="2758"/>
      <c r="V271" s="2758"/>
      <c r="W271" s="2758"/>
      <c r="X271" s="2758"/>
      <c r="Y271" s="2758"/>
      <c r="Z271" s="2758"/>
      <c r="AA271" s="2758"/>
      <c r="AB271" s="2758"/>
      <c r="AC271" s="2714"/>
      <c r="AD271" s="2758"/>
      <c r="AE271" s="2830"/>
      <c r="AF271" s="2758"/>
      <c r="AG271" s="2758"/>
      <c r="AH271" s="2758"/>
      <c r="AI271" s="2758"/>
      <c r="AJ271" s="2758"/>
      <c r="AK271" s="1280"/>
      <c r="AL271" s="2533"/>
      <c r="AM271" s="2728"/>
      <c r="AN271" s="1398"/>
    </row>
    <row r="272" spans="1:40" s="2690" customFormat="1" x14ac:dyDescent="0.25">
      <c r="A272" s="411"/>
      <c r="B272" s="411">
        <v>1</v>
      </c>
      <c r="C272" s="243" t="s">
        <v>166</v>
      </c>
      <c r="D272" s="1454" t="s">
        <v>246</v>
      </c>
      <c r="E272" s="213">
        <v>340</v>
      </c>
      <c r="F272" s="435">
        <v>255</v>
      </c>
      <c r="G272" s="213">
        <f t="shared" si="85"/>
        <v>233.75</v>
      </c>
      <c r="H272" s="375">
        <v>635</v>
      </c>
      <c r="I272" s="213">
        <f t="shared" si="79"/>
        <v>271.65775401069521</v>
      </c>
      <c r="J272" s="269">
        <v>7</v>
      </c>
      <c r="K272" s="269">
        <f t="shared" si="80"/>
        <v>7.2409448818897637</v>
      </c>
      <c r="L272" s="270">
        <f t="shared" si="81"/>
        <v>1785</v>
      </c>
      <c r="M272" s="270">
        <f t="shared" si="86"/>
        <v>1636.25</v>
      </c>
      <c r="N272" s="368">
        <v>4598</v>
      </c>
      <c r="O272" s="270">
        <f t="shared" si="82"/>
        <v>281.00840336134451</v>
      </c>
      <c r="P272" s="270">
        <f t="shared" si="83"/>
        <v>5.25</v>
      </c>
      <c r="Q272" s="270">
        <f t="shared" si="84"/>
        <v>955.42857142857144</v>
      </c>
      <c r="R272" s="2758"/>
      <c r="S272" s="2758"/>
      <c r="T272" s="2758"/>
      <c r="U272" s="2758"/>
      <c r="V272" s="2758"/>
      <c r="W272" s="2758"/>
      <c r="X272" s="2758"/>
      <c r="Y272" s="2758"/>
      <c r="Z272" s="2758"/>
      <c r="AA272" s="2758"/>
      <c r="AB272" s="2758"/>
      <c r="AC272" s="2714"/>
      <c r="AD272" s="2758"/>
      <c r="AE272" s="2830"/>
      <c r="AF272" s="2758"/>
      <c r="AG272" s="2758"/>
      <c r="AH272" s="2758"/>
      <c r="AI272" s="2758"/>
      <c r="AJ272" s="2758"/>
      <c r="AK272" s="1280"/>
      <c r="AL272" s="2533"/>
      <c r="AM272" s="2728"/>
      <c r="AN272" s="1398"/>
    </row>
    <row r="273" spans="1:40" s="2690" customFormat="1" ht="16.5" customHeight="1" x14ac:dyDescent="0.25">
      <c r="A273" s="411">
        <v>1</v>
      </c>
      <c r="B273" s="411">
        <v>1</v>
      </c>
      <c r="C273" s="243" t="s">
        <v>49</v>
      </c>
      <c r="D273" s="1454" t="s">
        <v>246</v>
      </c>
      <c r="E273" s="213">
        <v>340</v>
      </c>
      <c r="F273" s="435">
        <v>258</v>
      </c>
      <c r="G273" s="213">
        <f t="shared" si="85"/>
        <v>236.5</v>
      </c>
      <c r="H273" s="375">
        <v>212</v>
      </c>
      <c r="I273" s="213">
        <f t="shared" si="79"/>
        <v>89.640591966173361</v>
      </c>
      <c r="J273" s="269">
        <v>11</v>
      </c>
      <c r="K273" s="269">
        <f t="shared" si="80"/>
        <v>10.089622641509434</v>
      </c>
      <c r="L273" s="270">
        <f t="shared" si="81"/>
        <v>2838</v>
      </c>
      <c r="M273" s="270">
        <f t="shared" si="86"/>
        <v>2601.5</v>
      </c>
      <c r="N273" s="368">
        <v>2139</v>
      </c>
      <c r="O273" s="270">
        <f t="shared" si="82"/>
        <v>82.22179511820103</v>
      </c>
      <c r="P273" s="270">
        <f t="shared" si="83"/>
        <v>8.3470588235294123</v>
      </c>
      <c r="Q273" s="270">
        <f t="shared" si="84"/>
        <v>279.55410340188354</v>
      </c>
      <c r="R273" s="2758"/>
      <c r="S273" s="2758"/>
      <c r="T273" s="2758"/>
      <c r="U273" s="2758"/>
      <c r="V273" s="2758"/>
      <c r="W273" s="2758"/>
      <c r="X273" s="2758"/>
      <c r="Y273" s="2758"/>
      <c r="Z273" s="2758"/>
      <c r="AA273" s="2758"/>
      <c r="AB273" s="2758"/>
      <c r="AC273" s="2714"/>
      <c r="AD273" s="2758"/>
      <c r="AE273" s="2830"/>
      <c r="AF273" s="2758"/>
      <c r="AG273" s="2758"/>
      <c r="AH273" s="2758"/>
      <c r="AI273" s="2758"/>
      <c r="AJ273" s="2758"/>
      <c r="AK273" s="1280"/>
      <c r="AL273" s="2533"/>
      <c r="AM273" s="2728"/>
      <c r="AN273" s="1398"/>
    </row>
    <row r="274" spans="1:40" s="2690" customFormat="1" ht="29.25" x14ac:dyDescent="0.25">
      <c r="A274" s="411">
        <v>1</v>
      </c>
      <c r="B274" s="411">
        <v>1</v>
      </c>
      <c r="C274" s="996" t="s">
        <v>7</v>
      </c>
      <c r="D274" s="3513"/>
      <c r="E274" s="996"/>
      <c r="F274" s="2416">
        <f>SUM(F258:F273)</f>
        <v>13632</v>
      </c>
      <c r="G274" s="2483">
        <f>SUM(G258:G273)</f>
        <v>12495.999999999998</v>
      </c>
      <c r="H274" s="2483">
        <f>SUM(H258:H273)</f>
        <v>14110</v>
      </c>
      <c r="I274" s="2483">
        <f t="shared" si="79"/>
        <v>112.91613316261204</v>
      </c>
      <c r="J274" s="2484">
        <f>SUM(L274/F274)</f>
        <v>9.6315287558685441</v>
      </c>
      <c r="K274" s="385">
        <f t="shared" si="80"/>
        <v>8.5866052445074423</v>
      </c>
      <c r="L274" s="2483">
        <f>SUM(L258:L273)</f>
        <v>131297</v>
      </c>
      <c r="M274" s="2483">
        <f>SUM(M258:M273)</f>
        <v>115566.41666666666</v>
      </c>
      <c r="N274" s="2483">
        <f>SUM(N258:N273)</f>
        <v>121157</v>
      </c>
      <c r="O274" s="270">
        <f t="shared" si="82"/>
        <v>104.83755012449552</v>
      </c>
      <c r="P274" s="1629">
        <f>SUM(P258:P273)</f>
        <v>390.28816176470588</v>
      </c>
      <c r="Q274" s="270">
        <f t="shared" si="84"/>
        <v>338.65047848147441</v>
      </c>
      <c r="R274" s="602">
        <v>974568.08469969186</v>
      </c>
      <c r="S274" s="602">
        <v>974568.08469969186</v>
      </c>
      <c r="T274" s="602">
        <v>974568.08469969186</v>
      </c>
      <c r="U274" s="602">
        <v>964765.91274874203</v>
      </c>
      <c r="V274" s="602">
        <v>964765.91274874203</v>
      </c>
      <c r="W274" s="602">
        <v>964765.91274874203</v>
      </c>
      <c r="X274" s="602">
        <v>964765.91274874203</v>
      </c>
      <c r="Y274" s="602">
        <v>964765.91274874203</v>
      </c>
      <c r="Z274" s="602">
        <v>948785.25764318206</v>
      </c>
      <c r="AA274" s="602">
        <v>954864.23843414208</v>
      </c>
      <c r="AB274" s="602">
        <v>954864.23843414208</v>
      </c>
      <c r="AC274" s="1200">
        <f>R274/12*$C$3+(S274-R274)/11*10+(T274-S274)/10*9+(U274-T274)/9*8+(V274-U274)/8*7+(W274-V274)/7*6+(X274-W274)/6*5+(Y274-X274)/5*4+(Z274-Y274)/4*3+(AA274-Z274)/3*2+(AB274-AA274)/2*1</f>
        <v>876708.19843867666</v>
      </c>
      <c r="AD274" s="602">
        <f>AJ274-AI274-AF274</f>
        <v>889150.99078999984</v>
      </c>
      <c r="AE274" s="1412"/>
      <c r="AF274" s="602">
        <v>-9596.6583200000005</v>
      </c>
      <c r="AG274" s="602">
        <f>AD274-AC274</f>
        <v>12442.79235132318</v>
      </c>
      <c r="AH274" s="602">
        <v>-409.1003300000001</v>
      </c>
      <c r="AI274" s="602">
        <v>-14743.625359999998</v>
      </c>
      <c r="AJ274" s="602">
        <v>864810.70710999984</v>
      </c>
      <c r="AK274" s="2485">
        <f>SUM(AK258:AK273)</f>
        <v>0</v>
      </c>
      <c r="AL274" s="2730"/>
      <c r="AM274" s="2728"/>
      <c r="AN274" s="1398"/>
    </row>
    <row r="275" spans="1:40" s="2690" customFormat="1" ht="43.5" x14ac:dyDescent="0.25">
      <c r="A275" s="411"/>
      <c r="B275" s="411">
        <v>1</v>
      </c>
      <c r="C275" s="272" t="s">
        <v>184</v>
      </c>
      <c r="D275" s="272"/>
      <c r="E275" s="996"/>
      <c r="F275" s="2416">
        <v>140</v>
      </c>
      <c r="G275" s="2483">
        <f>F275/12*$C$3</f>
        <v>128.33333333333331</v>
      </c>
      <c r="H275" s="2483">
        <v>77</v>
      </c>
      <c r="I275" s="2483">
        <f t="shared" si="79"/>
        <v>60.000000000000007</v>
      </c>
      <c r="J275" s="2484"/>
      <c r="K275" s="385"/>
      <c r="L275" s="2483"/>
      <c r="M275" s="2483"/>
      <c r="N275" s="2483"/>
      <c r="O275" s="270"/>
      <c r="P275" s="1629"/>
      <c r="Q275" s="270"/>
      <c r="R275" s="602">
        <v>58823.99423815</v>
      </c>
      <c r="S275" s="602">
        <v>58823.99423815</v>
      </c>
      <c r="T275" s="602">
        <v>58823.99423815</v>
      </c>
      <c r="U275" s="602">
        <v>48879.1911272</v>
      </c>
      <c r="V275" s="602">
        <v>48879.1911272</v>
      </c>
      <c r="W275" s="602">
        <v>48879.1911272</v>
      </c>
      <c r="X275" s="602">
        <v>48879.1911272</v>
      </c>
      <c r="Y275" s="602">
        <v>48879.1911272</v>
      </c>
      <c r="Z275" s="602">
        <v>32658.039509999999</v>
      </c>
      <c r="AA275" s="602">
        <v>32658.039509999999</v>
      </c>
      <c r="AB275" s="602">
        <v>32658.039509999999</v>
      </c>
      <c r="AC275" s="2736">
        <f>AB275/12*$C$3</f>
        <v>29936.536217500001</v>
      </c>
      <c r="AD275" s="602">
        <f>AJ275-AI275-AF275</f>
        <v>17929.65034</v>
      </c>
      <c r="AE275" s="1412"/>
      <c r="AF275" s="602"/>
      <c r="AG275" s="602">
        <f>AD275-AC275</f>
        <v>-12006.885877500001</v>
      </c>
      <c r="AH275" s="602"/>
      <c r="AI275" s="602">
        <v>0</v>
      </c>
      <c r="AJ275" s="602">
        <v>17929.65034</v>
      </c>
      <c r="AK275" s="2485"/>
      <c r="AL275" s="2730"/>
      <c r="AM275" s="2728"/>
      <c r="AN275" s="1398"/>
    </row>
    <row r="276" spans="1:40" s="2695" customFormat="1" ht="15.75" x14ac:dyDescent="0.25">
      <c r="A276" s="2693">
        <v>1</v>
      </c>
      <c r="B276" s="411">
        <v>1</v>
      </c>
      <c r="C276" s="2793" t="s">
        <v>14</v>
      </c>
      <c r="D276" s="2793"/>
      <c r="E276" s="1159"/>
      <c r="F276" s="2794"/>
      <c r="G276" s="2795"/>
      <c r="H276" s="2795"/>
      <c r="I276" s="2795"/>
      <c r="J276" s="2796"/>
      <c r="K276" s="2796"/>
      <c r="L276" s="2797"/>
      <c r="M276" s="2797"/>
      <c r="N276" s="2797"/>
      <c r="O276" s="2797"/>
      <c r="P276" s="2797"/>
      <c r="Q276" s="2797"/>
      <c r="R276" s="2798"/>
      <c r="S276" s="2798"/>
      <c r="T276" s="2798"/>
      <c r="U276" s="2798"/>
      <c r="V276" s="2798"/>
      <c r="W276" s="2798"/>
      <c r="X276" s="2798"/>
      <c r="Y276" s="2798"/>
      <c r="Z276" s="2798"/>
      <c r="AA276" s="2798"/>
      <c r="AB276" s="2798"/>
      <c r="AC276" s="2799"/>
      <c r="AD276" s="2798"/>
      <c r="AE276" s="3644"/>
      <c r="AF276" s="2798"/>
      <c r="AG276" s="2798"/>
      <c r="AH276" s="2798"/>
      <c r="AI276" s="2798"/>
      <c r="AJ276" s="2798"/>
      <c r="AK276" s="2800"/>
      <c r="AL276" s="2801"/>
      <c r="AM276" s="2728"/>
      <c r="AN276" s="2694"/>
    </row>
    <row r="277" spans="1:40" s="2690" customFormat="1" x14ac:dyDescent="0.25">
      <c r="A277" s="411">
        <v>1</v>
      </c>
      <c r="B277" s="411">
        <v>1</v>
      </c>
      <c r="C277" s="716" t="s">
        <v>382</v>
      </c>
      <c r="D277" s="792"/>
      <c r="E277" s="2044"/>
      <c r="F277" s="456"/>
      <c r="G277" s="782"/>
      <c r="H277" s="782"/>
      <c r="I277" s="782"/>
      <c r="J277" s="1141"/>
      <c r="K277" s="1141"/>
      <c r="L277" s="1844"/>
      <c r="M277" s="1844"/>
      <c r="N277" s="1844"/>
      <c r="O277" s="1844"/>
      <c r="P277" s="1844"/>
      <c r="Q277" s="1844"/>
      <c r="R277" s="608">
        <v>197999.07780999999</v>
      </c>
      <c r="S277" s="608">
        <v>197999.07780999999</v>
      </c>
      <c r="T277" s="608">
        <v>197999.07780999999</v>
      </c>
      <c r="U277" s="608">
        <v>197999.07780999999</v>
      </c>
      <c r="V277" s="608">
        <v>197999.07780999999</v>
      </c>
      <c r="W277" s="608">
        <v>197999.07780999999</v>
      </c>
      <c r="X277" s="608">
        <v>197999.07780999999</v>
      </c>
      <c r="Y277" s="608">
        <v>197999.07780999999</v>
      </c>
      <c r="Z277" s="608">
        <v>197999.07780999999</v>
      </c>
      <c r="AA277" s="608">
        <v>197999.07780999999</v>
      </c>
      <c r="AB277" s="608">
        <v>197999.07780999999</v>
      </c>
      <c r="AC277" s="3506">
        <f>(R277-4704.87264)/12*$C$3+4704.87264+(S277-R277)/11*10+(T277-S277)/10*9+(U277-T277)/9*8+(V277-U277)/8*7+(W277-V277)/7*6+(X277-W277)/6*5+(Y277-X277)/5*4+(Z277-Y277)/4*3+(AA277-Z277)/3*2+(AB277-AA277)/2*1</f>
        <v>181891.22737916667</v>
      </c>
      <c r="AD277" s="608">
        <f>AJ277-AI277-AF277</f>
        <v>184207.14399000007</v>
      </c>
      <c r="AE277" s="1495"/>
      <c r="AF277" s="608"/>
      <c r="AG277" s="608">
        <f>AD277-AC277</f>
        <v>2315.916610833403</v>
      </c>
      <c r="AH277" s="608"/>
      <c r="AI277" s="608">
        <v>-301.67704000000003</v>
      </c>
      <c r="AJ277" s="608">
        <v>183905.46695000006</v>
      </c>
      <c r="AK277" s="1247"/>
      <c r="AL277" s="1260"/>
      <c r="AM277" s="2728"/>
      <c r="AN277" s="1398"/>
    </row>
    <row r="278" spans="1:40" s="2690" customFormat="1" ht="29.25" x14ac:dyDescent="0.25">
      <c r="A278" s="411">
        <v>1</v>
      </c>
      <c r="B278" s="411">
        <v>1</v>
      </c>
      <c r="C278" s="2685" t="s">
        <v>293</v>
      </c>
      <c r="D278" s="4"/>
      <c r="E278" s="4"/>
      <c r="F278" s="864">
        <f>F280+F281+F283+F285</f>
        <v>64560</v>
      </c>
      <c r="G278" s="368">
        <f>G280+G281+G283+G285</f>
        <v>59179.999999999993</v>
      </c>
      <c r="H278" s="368">
        <f>H280+H281+H283+H285</f>
        <v>59644</v>
      </c>
      <c r="I278" s="375">
        <f>H278/G278*100</f>
        <v>100.78404866508957</v>
      </c>
      <c r="J278" s="1883"/>
      <c r="K278" s="1883"/>
      <c r="L278" s="211"/>
      <c r="M278" s="211"/>
      <c r="N278" s="211"/>
      <c r="O278" s="211"/>
      <c r="P278" s="211"/>
      <c r="Q278" s="211"/>
      <c r="R278" s="546"/>
      <c r="S278" s="546"/>
      <c r="T278" s="546"/>
      <c r="U278" s="546"/>
      <c r="V278" s="546"/>
      <c r="W278" s="546"/>
      <c r="X278" s="546"/>
      <c r="Y278" s="546"/>
      <c r="Z278" s="546"/>
      <c r="AA278" s="546"/>
      <c r="AB278" s="546"/>
      <c r="AC278" s="1055"/>
      <c r="AD278" s="546"/>
      <c r="AE278" s="1092"/>
      <c r="AF278" s="546"/>
      <c r="AG278" s="546"/>
      <c r="AH278" s="546"/>
      <c r="AI278" s="546"/>
      <c r="AJ278" s="546"/>
      <c r="AK278" s="1260">
        <f>AK280+AK281+AK283+AK285</f>
        <v>0</v>
      </c>
      <c r="AL278" s="1288"/>
      <c r="AM278" s="2728"/>
      <c r="AN278" s="1398"/>
    </row>
    <row r="279" spans="1:40" s="2690" customFormat="1" ht="30" x14ac:dyDescent="0.25">
      <c r="A279" s="411"/>
      <c r="B279" s="411">
        <v>1</v>
      </c>
      <c r="C279" s="512" t="s">
        <v>204</v>
      </c>
      <c r="D279" s="4"/>
      <c r="E279" s="4"/>
      <c r="F279" s="864"/>
      <c r="G279" s="368"/>
      <c r="H279" s="368"/>
      <c r="I279" s="375"/>
      <c r="J279" s="1883"/>
      <c r="K279" s="1883"/>
      <c r="L279" s="211"/>
      <c r="M279" s="211"/>
      <c r="N279" s="211"/>
      <c r="O279" s="211"/>
      <c r="P279" s="211"/>
      <c r="Q279" s="211"/>
      <c r="R279" s="546"/>
      <c r="S279" s="546"/>
      <c r="T279" s="546"/>
      <c r="U279" s="546"/>
      <c r="V279" s="546"/>
      <c r="W279" s="546"/>
      <c r="X279" s="546"/>
      <c r="Y279" s="546"/>
      <c r="Z279" s="546"/>
      <c r="AA279" s="546"/>
      <c r="AB279" s="546"/>
      <c r="AC279" s="1055"/>
      <c r="AD279" s="546"/>
      <c r="AE279" s="1092"/>
      <c r="AF279" s="546"/>
      <c r="AG279" s="546"/>
      <c r="AH279" s="546"/>
      <c r="AI279" s="546"/>
      <c r="AJ279" s="546"/>
      <c r="AK279" s="1260"/>
      <c r="AL279" s="1288"/>
      <c r="AM279" s="2728"/>
      <c r="AN279" s="1398"/>
    </row>
    <row r="280" spans="1:40" s="2690" customFormat="1" ht="30" x14ac:dyDescent="0.25">
      <c r="A280" s="411"/>
      <c r="B280" s="411">
        <v>1</v>
      </c>
      <c r="C280" s="512" t="s">
        <v>205</v>
      </c>
      <c r="D280" s="4"/>
      <c r="E280" s="4"/>
      <c r="F280" s="520">
        <v>25470</v>
      </c>
      <c r="G280" s="368">
        <f>F280/12*$C$3</f>
        <v>23347.5</v>
      </c>
      <c r="H280" s="368">
        <f>20015+2164</f>
        <v>22179</v>
      </c>
      <c r="I280" s="375">
        <f>H280/G280*100</f>
        <v>94.995181496948277</v>
      </c>
      <c r="J280" s="1883"/>
      <c r="K280" s="1883"/>
      <c r="L280" s="211"/>
      <c r="M280" s="211"/>
      <c r="N280" s="211"/>
      <c r="O280" s="211"/>
      <c r="P280" s="211"/>
      <c r="Q280" s="211"/>
      <c r="R280" s="546"/>
      <c r="S280" s="546"/>
      <c r="T280" s="546"/>
      <c r="U280" s="546"/>
      <c r="V280" s="546"/>
      <c r="W280" s="546"/>
      <c r="X280" s="546"/>
      <c r="Y280" s="546"/>
      <c r="Z280" s="546"/>
      <c r="AA280" s="546"/>
      <c r="AB280" s="546"/>
      <c r="AC280" s="1055"/>
      <c r="AD280" s="546"/>
      <c r="AE280" s="1092"/>
      <c r="AF280" s="546"/>
      <c r="AG280" s="546"/>
      <c r="AH280" s="546"/>
      <c r="AI280" s="546"/>
      <c r="AJ280" s="546"/>
      <c r="AK280" s="1260"/>
      <c r="AL280" s="1288"/>
      <c r="AM280" s="2728"/>
      <c r="AN280" s="1398"/>
    </row>
    <row r="281" spans="1:40" s="2690" customFormat="1" ht="30" x14ac:dyDescent="0.25">
      <c r="A281" s="411"/>
      <c r="B281" s="411">
        <v>1</v>
      </c>
      <c r="C281" s="718" t="s">
        <v>294</v>
      </c>
      <c r="D281" s="4"/>
      <c r="E281" s="4"/>
      <c r="F281" s="520">
        <v>13150</v>
      </c>
      <c r="G281" s="368">
        <f>F281/12*$C$3</f>
        <v>12054.166666666666</v>
      </c>
      <c r="H281" s="368">
        <f>14786+1411</f>
        <v>16197</v>
      </c>
      <c r="I281" s="375">
        <f>H281/G281*100</f>
        <v>134.36847563083305</v>
      </c>
      <c r="J281" s="1883"/>
      <c r="K281" s="1883"/>
      <c r="L281" s="211"/>
      <c r="M281" s="211"/>
      <c r="N281" s="211"/>
      <c r="O281" s="211"/>
      <c r="P281" s="211"/>
      <c r="Q281" s="211"/>
      <c r="R281" s="546"/>
      <c r="S281" s="546"/>
      <c r="T281" s="546"/>
      <c r="U281" s="546"/>
      <c r="V281" s="546"/>
      <c r="W281" s="546"/>
      <c r="X281" s="546"/>
      <c r="Y281" s="546"/>
      <c r="Z281" s="546"/>
      <c r="AA281" s="546"/>
      <c r="AB281" s="546"/>
      <c r="AC281" s="1055"/>
      <c r="AD281" s="546"/>
      <c r="AE281" s="1092"/>
      <c r="AF281" s="546"/>
      <c r="AG281" s="546"/>
      <c r="AH281" s="546"/>
      <c r="AI281" s="546"/>
      <c r="AJ281" s="546"/>
      <c r="AK281" s="1260"/>
      <c r="AL281" s="1288"/>
      <c r="AM281" s="2728"/>
      <c r="AN281" s="1398"/>
    </row>
    <row r="282" spans="1:40" s="2690" customFormat="1" ht="60" x14ac:dyDescent="0.25">
      <c r="A282" s="411"/>
      <c r="B282" s="411">
        <v>1</v>
      </c>
      <c r="C282" s="513" t="s">
        <v>295</v>
      </c>
      <c r="D282" s="4"/>
      <c r="E282" s="4"/>
      <c r="F282" s="864"/>
      <c r="G282" s="368"/>
      <c r="H282" s="368"/>
      <c r="I282" s="375"/>
      <c r="J282" s="1883"/>
      <c r="K282" s="1883"/>
      <c r="L282" s="211"/>
      <c r="M282" s="211"/>
      <c r="N282" s="211"/>
      <c r="O282" s="211"/>
      <c r="P282" s="211"/>
      <c r="Q282" s="211"/>
      <c r="R282" s="546"/>
      <c r="S282" s="546"/>
      <c r="T282" s="546"/>
      <c r="U282" s="546"/>
      <c r="V282" s="546"/>
      <c r="W282" s="546"/>
      <c r="X282" s="546"/>
      <c r="Y282" s="546"/>
      <c r="Z282" s="546"/>
      <c r="AA282" s="546"/>
      <c r="AB282" s="546"/>
      <c r="AC282" s="1055"/>
      <c r="AD282" s="546"/>
      <c r="AE282" s="1092"/>
      <c r="AF282" s="546"/>
      <c r="AG282" s="546"/>
      <c r="AH282" s="546"/>
      <c r="AI282" s="546"/>
      <c r="AJ282" s="546"/>
      <c r="AK282" s="1260"/>
      <c r="AL282" s="1288"/>
      <c r="AM282" s="2728"/>
      <c r="AN282" s="1398"/>
    </row>
    <row r="283" spans="1:40" s="2690" customFormat="1" ht="45" x14ac:dyDescent="0.25">
      <c r="A283" s="411"/>
      <c r="B283" s="411">
        <v>1</v>
      </c>
      <c r="C283" s="513" t="s">
        <v>309</v>
      </c>
      <c r="D283" s="4"/>
      <c r="E283" s="4"/>
      <c r="F283" s="520">
        <v>20800</v>
      </c>
      <c r="G283" s="368">
        <f>F283/12*$C$3</f>
        <v>19066.666666666664</v>
      </c>
      <c r="H283" s="368">
        <f>16155+1063</f>
        <v>17218</v>
      </c>
      <c r="I283" s="375">
        <f>H283/G283*100</f>
        <v>90.304195804195814</v>
      </c>
      <c r="J283" s="1883"/>
      <c r="K283" s="1883"/>
      <c r="L283" s="211"/>
      <c r="M283" s="211"/>
      <c r="N283" s="211"/>
      <c r="O283" s="211"/>
      <c r="P283" s="211"/>
      <c r="Q283" s="211"/>
      <c r="R283" s="546"/>
      <c r="S283" s="546"/>
      <c r="T283" s="546"/>
      <c r="U283" s="546"/>
      <c r="V283" s="546"/>
      <c r="W283" s="546"/>
      <c r="X283" s="546"/>
      <c r="Y283" s="546"/>
      <c r="Z283" s="546"/>
      <c r="AA283" s="546"/>
      <c r="AB283" s="546"/>
      <c r="AC283" s="1055"/>
      <c r="AD283" s="546"/>
      <c r="AE283" s="1092"/>
      <c r="AF283" s="546"/>
      <c r="AG283" s="546"/>
      <c r="AH283" s="546"/>
      <c r="AI283" s="546"/>
      <c r="AJ283" s="546"/>
      <c r="AK283" s="1260"/>
      <c r="AL283" s="1288"/>
      <c r="AM283" s="2728"/>
      <c r="AN283" s="1398"/>
    </row>
    <row r="284" spans="1:40" s="2690" customFormat="1" ht="105" x14ac:dyDescent="0.25">
      <c r="A284" s="411"/>
      <c r="B284" s="411"/>
      <c r="C284" s="513" t="s">
        <v>529</v>
      </c>
      <c r="D284" s="4"/>
      <c r="E284" s="4"/>
      <c r="F284" s="520">
        <v>15000</v>
      </c>
      <c r="G284" s="368">
        <f>F284/12*$C$3</f>
        <v>13750</v>
      </c>
      <c r="H284" s="368">
        <v>6081</v>
      </c>
      <c r="I284" s="375">
        <f>H284/G284*100</f>
        <v>44.225454545454546</v>
      </c>
      <c r="J284" s="1883"/>
      <c r="K284" s="1883"/>
      <c r="L284" s="211"/>
      <c r="M284" s="211"/>
      <c r="N284" s="211"/>
      <c r="O284" s="211"/>
      <c r="P284" s="211"/>
      <c r="Q284" s="211"/>
      <c r="R284" s="546"/>
      <c r="S284" s="546"/>
      <c r="T284" s="546"/>
      <c r="U284" s="546"/>
      <c r="V284" s="546"/>
      <c r="W284" s="546"/>
      <c r="X284" s="546"/>
      <c r="Y284" s="546"/>
      <c r="Z284" s="546"/>
      <c r="AA284" s="546"/>
      <c r="AB284" s="546"/>
      <c r="AC284" s="1055"/>
      <c r="AD284" s="546"/>
      <c r="AE284" s="1092"/>
      <c r="AF284" s="546"/>
      <c r="AG284" s="546"/>
      <c r="AH284" s="546"/>
      <c r="AI284" s="546"/>
      <c r="AJ284" s="546"/>
      <c r="AK284" s="1260"/>
      <c r="AL284" s="1288"/>
      <c r="AM284" s="2728"/>
      <c r="AN284" s="1398"/>
    </row>
    <row r="285" spans="1:40" s="2690" customFormat="1" ht="30" x14ac:dyDescent="0.25">
      <c r="A285" s="411"/>
      <c r="B285" s="411">
        <v>1</v>
      </c>
      <c r="C285" s="4" t="s">
        <v>380</v>
      </c>
      <c r="D285" s="4"/>
      <c r="E285" s="4"/>
      <c r="F285" s="520">
        <v>5140</v>
      </c>
      <c r="G285" s="368">
        <f>F285/12*$C$3</f>
        <v>4711.6666666666661</v>
      </c>
      <c r="H285" s="368">
        <f>3048+1002</f>
        <v>4050</v>
      </c>
      <c r="I285" s="375">
        <f t="shared" ref="I285:I290" si="87">H285/G285*100</f>
        <v>85.956844711708541</v>
      </c>
      <c r="J285" s="1883"/>
      <c r="K285" s="1883"/>
      <c r="L285" s="211"/>
      <c r="M285" s="211"/>
      <c r="N285" s="211"/>
      <c r="O285" s="211"/>
      <c r="P285" s="211"/>
      <c r="Q285" s="211"/>
      <c r="R285" s="546"/>
      <c r="S285" s="546"/>
      <c r="T285" s="546"/>
      <c r="U285" s="546"/>
      <c r="V285" s="546"/>
      <c r="W285" s="546"/>
      <c r="X285" s="546"/>
      <c r="Y285" s="546"/>
      <c r="Z285" s="546"/>
      <c r="AA285" s="546"/>
      <c r="AB285" s="546"/>
      <c r="AC285" s="1055"/>
      <c r="AD285" s="546"/>
      <c r="AE285" s="1092"/>
      <c r="AF285" s="546"/>
      <c r="AG285" s="546"/>
      <c r="AH285" s="546"/>
      <c r="AI285" s="546"/>
      <c r="AJ285" s="546"/>
      <c r="AK285" s="1260"/>
      <c r="AL285" s="1288"/>
      <c r="AM285" s="2728"/>
      <c r="AN285" s="1398"/>
    </row>
    <row r="286" spans="1:40" s="2690" customFormat="1" ht="29.25" x14ac:dyDescent="0.25">
      <c r="A286" s="411"/>
      <c r="B286" s="411">
        <v>1</v>
      </c>
      <c r="C286" s="481" t="s">
        <v>135</v>
      </c>
      <c r="D286" s="4"/>
      <c r="E286" s="4"/>
      <c r="F286" s="864">
        <f>F287</f>
        <v>80010</v>
      </c>
      <c r="G286" s="368">
        <f>G287</f>
        <v>73342.5</v>
      </c>
      <c r="H286" s="368">
        <f>H287</f>
        <v>57662</v>
      </c>
      <c r="I286" s="375">
        <f t="shared" si="87"/>
        <v>78.620172478440196</v>
      </c>
      <c r="J286" s="1883"/>
      <c r="K286" s="1883"/>
      <c r="L286" s="211"/>
      <c r="M286" s="211"/>
      <c r="N286" s="211"/>
      <c r="O286" s="211"/>
      <c r="P286" s="211"/>
      <c r="Q286" s="211"/>
      <c r="R286" s="546"/>
      <c r="S286" s="546"/>
      <c r="T286" s="546"/>
      <c r="U286" s="546"/>
      <c r="V286" s="546"/>
      <c r="W286" s="546"/>
      <c r="X286" s="546"/>
      <c r="Y286" s="546"/>
      <c r="Z286" s="546"/>
      <c r="AA286" s="546"/>
      <c r="AB286" s="546"/>
      <c r="AC286" s="1055"/>
      <c r="AD286" s="546"/>
      <c r="AE286" s="1092"/>
      <c r="AF286" s="546"/>
      <c r="AG286" s="546"/>
      <c r="AH286" s="546"/>
      <c r="AI286" s="546"/>
      <c r="AJ286" s="546"/>
      <c r="AK286" s="1260">
        <f>AK287</f>
        <v>0</v>
      </c>
      <c r="AL286" s="1288"/>
      <c r="AM286" s="2728"/>
      <c r="AN286" s="1398"/>
    </row>
    <row r="287" spans="1:40" s="2690" customFormat="1" x14ac:dyDescent="0.25">
      <c r="A287" s="411"/>
      <c r="B287" s="411">
        <v>1</v>
      </c>
      <c r="C287" s="292" t="s">
        <v>239</v>
      </c>
      <c r="D287" s="4"/>
      <c r="E287" s="4"/>
      <c r="F287" s="520">
        <v>80010</v>
      </c>
      <c r="G287" s="368">
        <f>F287/12*$C$3</f>
        <v>73342.5</v>
      </c>
      <c r="H287" s="368">
        <v>57662</v>
      </c>
      <c r="I287" s="375">
        <f t="shared" si="87"/>
        <v>78.620172478440196</v>
      </c>
      <c r="J287" s="1883"/>
      <c r="K287" s="1883"/>
      <c r="L287" s="211"/>
      <c r="M287" s="211"/>
      <c r="N287" s="211"/>
      <c r="O287" s="211"/>
      <c r="P287" s="211"/>
      <c r="Q287" s="211"/>
      <c r="R287" s="546"/>
      <c r="S287" s="546"/>
      <c r="T287" s="546"/>
      <c r="U287" s="546"/>
      <c r="V287" s="546"/>
      <c r="W287" s="546"/>
      <c r="X287" s="546"/>
      <c r="Y287" s="546"/>
      <c r="Z287" s="546"/>
      <c r="AA287" s="546"/>
      <c r="AB287" s="546"/>
      <c r="AC287" s="1055"/>
      <c r="AD287" s="546"/>
      <c r="AE287" s="1092"/>
      <c r="AF287" s="546"/>
      <c r="AG287" s="546"/>
      <c r="AH287" s="546"/>
      <c r="AI287" s="546"/>
      <c r="AJ287" s="546"/>
      <c r="AK287" s="1260"/>
      <c r="AL287" s="1288"/>
      <c r="AM287" s="2728"/>
      <c r="AN287" s="1398"/>
    </row>
    <row r="288" spans="1:40" s="2690" customFormat="1" ht="63" x14ac:dyDescent="0.25">
      <c r="A288" s="411"/>
      <c r="B288" s="411">
        <v>1</v>
      </c>
      <c r="C288" s="745" t="s">
        <v>298</v>
      </c>
      <c r="D288" s="4"/>
      <c r="E288" s="4"/>
      <c r="F288" s="415">
        <f>F289+F294</f>
        <v>21204</v>
      </c>
      <c r="G288" s="368">
        <f>G289+G294</f>
        <v>19437</v>
      </c>
      <c r="H288" s="368">
        <f>H289+H294</f>
        <v>15833</v>
      </c>
      <c r="I288" s="375">
        <f t="shared" si="87"/>
        <v>81.458043936821525</v>
      </c>
      <c r="J288" s="1883"/>
      <c r="K288" s="1883"/>
      <c r="L288" s="211"/>
      <c r="M288" s="211"/>
      <c r="N288" s="211"/>
      <c r="O288" s="211"/>
      <c r="P288" s="211"/>
      <c r="Q288" s="211"/>
      <c r="R288" s="546"/>
      <c r="S288" s="546"/>
      <c r="T288" s="546"/>
      <c r="U288" s="546"/>
      <c r="V288" s="546"/>
      <c r="W288" s="546"/>
      <c r="X288" s="546"/>
      <c r="Y288" s="546"/>
      <c r="Z288" s="546"/>
      <c r="AA288" s="546"/>
      <c r="AB288" s="546"/>
      <c r="AC288" s="1200">
        <f>R288/12*$C$3</f>
        <v>0</v>
      </c>
      <c r="AD288" s="546">
        <f>AJ288-AI288-AF288</f>
        <v>0</v>
      </c>
      <c r="AE288" s="1092"/>
      <c r="AF288" s="546"/>
      <c r="AG288" s="546">
        <f>AD288-AC288</f>
        <v>0</v>
      </c>
      <c r="AH288" s="546"/>
      <c r="AI288" s="546"/>
      <c r="AJ288" s="546"/>
      <c r="AK288" s="1260">
        <f>AK289+AK294</f>
        <v>0</v>
      </c>
      <c r="AL288" s="1288"/>
      <c r="AM288" s="2728"/>
      <c r="AN288" s="1398"/>
    </row>
    <row r="289" spans="1:40" s="2690" customFormat="1" ht="30" x14ac:dyDescent="0.25">
      <c r="A289" s="411"/>
      <c r="B289" s="411">
        <v>1</v>
      </c>
      <c r="C289" s="718" t="s">
        <v>299</v>
      </c>
      <c r="D289" s="4"/>
      <c r="E289" s="4"/>
      <c r="F289" s="415">
        <f>SUM(F290:F293)</f>
        <v>15576</v>
      </c>
      <c r="G289" s="368">
        <f>SUM(G290:G293)</f>
        <v>14278</v>
      </c>
      <c r="H289" s="368">
        <f>SUM(H290:H293)</f>
        <v>11953</v>
      </c>
      <c r="I289" s="375">
        <f t="shared" si="87"/>
        <v>83.716206751645899</v>
      </c>
      <c r="J289" s="1883"/>
      <c r="K289" s="1883"/>
      <c r="L289" s="211"/>
      <c r="M289" s="211"/>
      <c r="N289" s="211"/>
      <c r="O289" s="211"/>
      <c r="P289" s="211"/>
      <c r="Q289" s="211"/>
      <c r="R289" s="546"/>
      <c r="S289" s="546"/>
      <c r="T289" s="546"/>
      <c r="U289" s="546"/>
      <c r="V289" s="546"/>
      <c r="W289" s="546"/>
      <c r="X289" s="546"/>
      <c r="Y289" s="546"/>
      <c r="Z289" s="546"/>
      <c r="AA289" s="546"/>
      <c r="AB289" s="546"/>
      <c r="AC289" s="1055"/>
      <c r="AD289" s="546"/>
      <c r="AE289" s="1092"/>
      <c r="AF289" s="546"/>
      <c r="AG289" s="546"/>
      <c r="AH289" s="546"/>
      <c r="AI289" s="546"/>
      <c r="AJ289" s="546"/>
      <c r="AK289" s="1260">
        <f>SUM(AK290:AK293)</f>
        <v>0</v>
      </c>
      <c r="AL289" s="1288"/>
      <c r="AM289" s="2728"/>
      <c r="AN289" s="1398"/>
    </row>
    <row r="290" spans="1:40" s="2690" customFormat="1" ht="30" x14ac:dyDescent="0.25">
      <c r="A290" s="411"/>
      <c r="B290" s="411">
        <v>1</v>
      </c>
      <c r="C290" s="513" t="s">
        <v>300</v>
      </c>
      <c r="D290" s="4"/>
      <c r="E290" s="4"/>
      <c r="F290" s="415">
        <v>15576</v>
      </c>
      <c r="G290" s="368">
        <f>F290/12*$C$3</f>
        <v>14278</v>
      </c>
      <c r="H290" s="368">
        <f>9900+2053</f>
        <v>11953</v>
      </c>
      <c r="I290" s="375">
        <f t="shared" si="87"/>
        <v>83.716206751645899</v>
      </c>
      <c r="J290" s="1883"/>
      <c r="K290" s="1883"/>
      <c r="L290" s="211"/>
      <c r="M290" s="211"/>
      <c r="N290" s="211"/>
      <c r="O290" s="211"/>
      <c r="P290" s="211"/>
      <c r="Q290" s="211"/>
      <c r="R290" s="546"/>
      <c r="S290" s="546"/>
      <c r="T290" s="546"/>
      <c r="U290" s="546"/>
      <c r="V290" s="546"/>
      <c r="W290" s="546"/>
      <c r="X290" s="546"/>
      <c r="Y290" s="546"/>
      <c r="Z290" s="546"/>
      <c r="AA290" s="546"/>
      <c r="AB290" s="546"/>
      <c r="AC290" s="1055"/>
      <c r="AD290" s="546"/>
      <c r="AE290" s="1092"/>
      <c r="AF290" s="546"/>
      <c r="AG290" s="546"/>
      <c r="AH290" s="546"/>
      <c r="AI290" s="546"/>
      <c r="AJ290" s="546"/>
      <c r="AK290" s="1260"/>
      <c r="AL290" s="1288"/>
      <c r="AM290" s="2728"/>
      <c r="AN290" s="1398"/>
    </row>
    <row r="291" spans="1:40" s="2690" customFormat="1" ht="60" x14ac:dyDescent="0.25">
      <c r="A291" s="411"/>
      <c r="B291" s="411">
        <v>1</v>
      </c>
      <c r="C291" s="513" t="s">
        <v>301</v>
      </c>
      <c r="D291" s="4"/>
      <c r="E291" s="4"/>
      <c r="F291" s="415"/>
      <c r="G291" s="368"/>
      <c r="H291" s="368"/>
      <c r="I291" s="375"/>
      <c r="J291" s="1883"/>
      <c r="K291" s="1883"/>
      <c r="L291" s="211"/>
      <c r="M291" s="211"/>
      <c r="N291" s="211"/>
      <c r="O291" s="211"/>
      <c r="P291" s="211"/>
      <c r="Q291" s="211"/>
      <c r="R291" s="546"/>
      <c r="S291" s="546"/>
      <c r="T291" s="546"/>
      <c r="U291" s="546"/>
      <c r="V291" s="546"/>
      <c r="W291" s="546"/>
      <c r="X291" s="546"/>
      <c r="Y291" s="546"/>
      <c r="Z291" s="546"/>
      <c r="AA291" s="546"/>
      <c r="AB291" s="546"/>
      <c r="AC291" s="1055"/>
      <c r="AD291" s="546"/>
      <c r="AE291" s="1092"/>
      <c r="AF291" s="546"/>
      <c r="AG291" s="546"/>
      <c r="AH291" s="546"/>
      <c r="AI291" s="546"/>
      <c r="AJ291" s="546"/>
      <c r="AK291" s="1260"/>
      <c r="AL291" s="1288"/>
      <c r="AM291" s="2728"/>
      <c r="AN291" s="1398"/>
    </row>
    <row r="292" spans="1:40" s="2690" customFormat="1" ht="45" x14ac:dyDescent="0.25">
      <c r="A292" s="411"/>
      <c r="B292" s="411">
        <v>1</v>
      </c>
      <c r="C292" s="513" t="s">
        <v>302</v>
      </c>
      <c r="D292" s="4"/>
      <c r="E292" s="4"/>
      <c r="F292" s="415"/>
      <c r="G292" s="368"/>
      <c r="H292" s="368"/>
      <c r="I292" s="375"/>
      <c r="J292" s="1883"/>
      <c r="K292" s="1883"/>
      <c r="L292" s="211"/>
      <c r="M292" s="211"/>
      <c r="N292" s="211"/>
      <c r="O292" s="211"/>
      <c r="P292" s="211"/>
      <c r="Q292" s="211"/>
      <c r="R292" s="546"/>
      <c r="S292" s="546"/>
      <c r="T292" s="546"/>
      <c r="U292" s="546"/>
      <c r="V292" s="546"/>
      <c r="W292" s="546"/>
      <c r="X292" s="546"/>
      <c r="Y292" s="546"/>
      <c r="Z292" s="546"/>
      <c r="AA292" s="546"/>
      <c r="AB292" s="546"/>
      <c r="AC292" s="1055"/>
      <c r="AD292" s="546"/>
      <c r="AE292" s="1092"/>
      <c r="AF292" s="546"/>
      <c r="AG292" s="546"/>
      <c r="AH292" s="546"/>
      <c r="AI292" s="546"/>
      <c r="AJ292" s="546"/>
      <c r="AK292" s="1260"/>
      <c r="AL292" s="1288"/>
      <c r="AM292" s="2728"/>
      <c r="AN292" s="1398"/>
    </row>
    <row r="293" spans="1:40" s="2690" customFormat="1" ht="30" x14ac:dyDescent="0.25">
      <c r="A293" s="411"/>
      <c r="B293" s="411">
        <v>1</v>
      </c>
      <c r="C293" s="513" t="s">
        <v>303</v>
      </c>
      <c r="D293" s="4"/>
      <c r="E293" s="4"/>
      <c r="F293" s="415"/>
      <c r="G293" s="368"/>
      <c r="H293" s="368"/>
      <c r="I293" s="375"/>
      <c r="J293" s="1883"/>
      <c r="K293" s="1883"/>
      <c r="L293" s="211"/>
      <c r="M293" s="211"/>
      <c r="N293" s="211"/>
      <c r="O293" s="211"/>
      <c r="P293" s="211"/>
      <c r="Q293" s="211"/>
      <c r="R293" s="546"/>
      <c r="S293" s="546"/>
      <c r="T293" s="546"/>
      <c r="U293" s="546"/>
      <c r="V293" s="546"/>
      <c r="W293" s="546"/>
      <c r="X293" s="546"/>
      <c r="Y293" s="546"/>
      <c r="Z293" s="546"/>
      <c r="AA293" s="546"/>
      <c r="AB293" s="546"/>
      <c r="AC293" s="1055"/>
      <c r="AD293" s="546"/>
      <c r="AE293" s="1092"/>
      <c r="AF293" s="546"/>
      <c r="AG293" s="546"/>
      <c r="AH293" s="546"/>
      <c r="AI293" s="546"/>
      <c r="AJ293" s="546"/>
      <c r="AK293" s="1260"/>
      <c r="AL293" s="1288"/>
      <c r="AM293" s="2728"/>
      <c r="AN293" s="1398"/>
    </row>
    <row r="294" spans="1:40" s="2690" customFormat="1" ht="45" x14ac:dyDescent="0.25">
      <c r="A294" s="411"/>
      <c r="B294" s="411">
        <v>1</v>
      </c>
      <c r="C294" s="718" t="s">
        <v>304</v>
      </c>
      <c r="D294" s="4"/>
      <c r="E294" s="4"/>
      <c r="F294" s="415">
        <f>SUM(F295:F298)</f>
        <v>5628</v>
      </c>
      <c r="G294" s="368">
        <f>SUM(G295:G298)</f>
        <v>5159</v>
      </c>
      <c r="H294" s="368">
        <f>H295+H297+H298</f>
        <v>3880</v>
      </c>
      <c r="I294" s="375">
        <f>H294/G294*100</f>
        <v>75.208373715836402</v>
      </c>
      <c r="J294" s="1883"/>
      <c r="K294" s="1883"/>
      <c r="L294" s="211"/>
      <c r="M294" s="211"/>
      <c r="N294" s="211"/>
      <c r="O294" s="211"/>
      <c r="P294" s="211"/>
      <c r="Q294" s="211"/>
      <c r="R294" s="546"/>
      <c r="S294" s="546"/>
      <c r="T294" s="546"/>
      <c r="U294" s="546"/>
      <c r="V294" s="546"/>
      <c r="W294" s="546"/>
      <c r="X294" s="546"/>
      <c r="Y294" s="546"/>
      <c r="Z294" s="546"/>
      <c r="AA294" s="546"/>
      <c r="AB294" s="546"/>
      <c r="AC294" s="1055"/>
      <c r="AD294" s="546"/>
      <c r="AE294" s="1092"/>
      <c r="AF294" s="546"/>
      <c r="AG294" s="546"/>
      <c r="AH294" s="546"/>
      <c r="AI294" s="546"/>
      <c r="AJ294" s="546"/>
      <c r="AK294" s="1260">
        <f>SUM(AK295:AK298)</f>
        <v>0</v>
      </c>
      <c r="AL294" s="1288"/>
      <c r="AM294" s="2728"/>
      <c r="AN294" s="1398"/>
    </row>
    <row r="295" spans="1:40" s="2690" customFormat="1" ht="45" x14ac:dyDescent="0.25">
      <c r="A295" s="411"/>
      <c r="B295" s="411">
        <v>1</v>
      </c>
      <c r="C295" s="513" t="s">
        <v>305</v>
      </c>
      <c r="D295" s="4"/>
      <c r="E295" s="4"/>
      <c r="F295" s="415">
        <v>5628</v>
      </c>
      <c r="G295" s="368">
        <f>F295/12*$C$3</f>
        <v>5159</v>
      </c>
      <c r="H295" s="368">
        <f>3430+450</f>
        <v>3880</v>
      </c>
      <c r="I295" s="375">
        <f>H295/G295*100</f>
        <v>75.208373715836402</v>
      </c>
      <c r="J295" s="1883"/>
      <c r="K295" s="1883"/>
      <c r="L295" s="211"/>
      <c r="M295" s="211"/>
      <c r="N295" s="211"/>
      <c r="O295" s="211"/>
      <c r="P295" s="211"/>
      <c r="Q295" s="211"/>
      <c r="R295" s="546"/>
      <c r="S295" s="546"/>
      <c r="T295" s="546"/>
      <c r="U295" s="546"/>
      <c r="V295" s="546"/>
      <c r="W295" s="546"/>
      <c r="X295" s="546"/>
      <c r="Y295" s="546"/>
      <c r="Z295" s="546"/>
      <c r="AA295" s="546"/>
      <c r="AB295" s="546"/>
      <c r="AC295" s="1055"/>
      <c r="AD295" s="546"/>
      <c r="AE295" s="1092"/>
      <c r="AF295" s="546"/>
      <c r="AG295" s="546"/>
      <c r="AH295" s="546"/>
      <c r="AI295" s="546"/>
      <c r="AJ295" s="546"/>
      <c r="AK295" s="1260"/>
      <c r="AL295" s="1288"/>
      <c r="AM295" s="2728"/>
      <c r="AN295" s="1398"/>
    </row>
    <row r="296" spans="1:40" s="2690" customFormat="1" ht="30" x14ac:dyDescent="0.25">
      <c r="A296" s="411"/>
      <c r="B296" s="411">
        <v>1</v>
      </c>
      <c r="C296" s="513" t="s">
        <v>334</v>
      </c>
      <c r="D296" s="4"/>
      <c r="E296" s="4"/>
      <c r="F296" s="415"/>
      <c r="G296" s="368"/>
      <c r="H296" s="368">
        <v>4</v>
      </c>
      <c r="I296" s="375"/>
      <c r="J296" s="1883"/>
      <c r="K296" s="1883"/>
      <c r="L296" s="211"/>
      <c r="M296" s="211"/>
      <c r="N296" s="211"/>
      <c r="O296" s="211"/>
      <c r="P296" s="211"/>
      <c r="Q296" s="211"/>
      <c r="R296" s="546"/>
      <c r="S296" s="546"/>
      <c r="T296" s="546"/>
      <c r="U296" s="546"/>
      <c r="V296" s="546"/>
      <c r="W296" s="546"/>
      <c r="X296" s="546"/>
      <c r="Y296" s="546"/>
      <c r="Z296" s="546"/>
      <c r="AA296" s="546"/>
      <c r="AB296" s="546"/>
      <c r="AC296" s="1055"/>
      <c r="AD296" s="546"/>
      <c r="AE296" s="1092"/>
      <c r="AF296" s="546"/>
      <c r="AG296" s="546"/>
      <c r="AH296" s="546"/>
      <c r="AI296" s="546"/>
      <c r="AJ296" s="546"/>
      <c r="AK296" s="1260"/>
      <c r="AL296" s="1288"/>
      <c r="AM296" s="2728"/>
      <c r="AN296" s="1398"/>
    </row>
    <row r="297" spans="1:40" s="2690" customFormat="1" ht="75" x14ac:dyDescent="0.25">
      <c r="A297" s="411"/>
      <c r="B297" s="411">
        <v>1</v>
      </c>
      <c r="C297" s="513" t="s">
        <v>306</v>
      </c>
      <c r="D297" s="4"/>
      <c r="E297" s="4"/>
      <c r="F297" s="415"/>
      <c r="G297" s="368">
        <f>F297/12*$C$3</f>
        <v>0</v>
      </c>
      <c r="H297" s="368"/>
      <c r="I297" s="375"/>
      <c r="J297" s="1883"/>
      <c r="K297" s="1883"/>
      <c r="L297" s="211"/>
      <c r="M297" s="211"/>
      <c r="N297" s="211"/>
      <c r="O297" s="211"/>
      <c r="P297" s="211"/>
      <c r="Q297" s="211"/>
      <c r="R297" s="546"/>
      <c r="S297" s="546"/>
      <c r="T297" s="546"/>
      <c r="U297" s="546"/>
      <c r="V297" s="546"/>
      <c r="W297" s="546"/>
      <c r="X297" s="546"/>
      <c r="Y297" s="546"/>
      <c r="Z297" s="546"/>
      <c r="AA297" s="546"/>
      <c r="AB297" s="546"/>
      <c r="AC297" s="1055"/>
      <c r="AD297" s="546"/>
      <c r="AE297" s="1092"/>
      <c r="AF297" s="546"/>
      <c r="AG297" s="546"/>
      <c r="AH297" s="546"/>
      <c r="AI297" s="546"/>
      <c r="AJ297" s="546"/>
      <c r="AK297" s="1260"/>
      <c r="AL297" s="1288"/>
      <c r="AM297" s="2728"/>
      <c r="AN297" s="1398"/>
    </row>
    <row r="298" spans="1:40" s="2690" customFormat="1" ht="60" x14ac:dyDescent="0.25">
      <c r="A298" s="411"/>
      <c r="B298" s="411">
        <v>1</v>
      </c>
      <c r="C298" s="513" t="s">
        <v>307</v>
      </c>
      <c r="D298" s="4"/>
      <c r="E298" s="4"/>
      <c r="F298" s="415"/>
      <c r="G298" s="368">
        <f>F298/12*$C$3</f>
        <v>0</v>
      </c>
      <c r="H298" s="368"/>
      <c r="I298" s="375"/>
      <c r="J298" s="1883"/>
      <c r="K298" s="1883"/>
      <c r="L298" s="211"/>
      <c r="M298" s="211"/>
      <c r="N298" s="211"/>
      <c r="O298" s="211"/>
      <c r="P298" s="211"/>
      <c r="Q298" s="211"/>
      <c r="R298" s="546"/>
      <c r="S298" s="546"/>
      <c r="T298" s="546"/>
      <c r="U298" s="546"/>
      <c r="V298" s="546"/>
      <c r="W298" s="546"/>
      <c r="X298" s="546"/>
      <c r="Y298" s="546"/>
      <c r="Z298" s="546"/>
      <c r="AA298" s="546"/>
      <c r="AB298" s="546"/>
      <c r="AC298" s="1055"/>
      <c r="AD298" s="546"/>
      <c r="AE298" s="1092"/>
      <c r="AF298" s="546"/>
      <c r="AG298" s="546"/>
      <c r="AH298" s="546"/>
      <c r="AI298" s="546"/>
      <c r="AJ298" s="546"/>
      <c r="AK298" s="1260"/>
      <c r="AL298" s="1288"/>
      <c r="AM298" s="2728"/>
      <c r="AN298" s="1398"/>
    </row>
    <row r="299" spans="1:40" s="2690" customFormat="1" x14ac:dyDescent="0.25">
      <c r="A299" s="411"/>
      <c r="B299" s="411">
        <v>1</v>
      </c>
      <c r="C299" s="792" t="s">
        <v>206</v>
      </c>
      <c r="D299" s="4"/>
      <c r="E299" s="4"/>
      <c r="F299" s="415"/>
      <c r="G299" s="368"/>
      <c r="H299" s="368"/>
      <c r="I299" s="375"/>
      <c r="J299" s="1883"/>
      <c r="K299" s="1883"/>
      <c r="L299" s="211"/>
      <c r="M299" s="211"/>
      <c r="N299" s="211"/>
      <c r="O299" s="211"/>
      <c r="P299" s="211"/>
      <c r="Q299" s="211"/>
      <c r="R299" s="546">
        <v>1645.2494999999999</v>
      </c>
      <c r="S299" s="546">
        <v>1645.2494999999999</v>
      </c>
      <c r="T299" s="546">
        <v>1645.2494999999999</v>
      </c>
      <c r="U299" s="546">
        <v>1645.2494999999999</v>
      </c>
      <c r="V299" s="546">
        <v>1645.2494999999999</v>
      </c>
      <c r="W299" s="546">
        <v>1645.2494999999999</v>
      </c>
      <c r="X299" s="546">
        <v>1645.2494999999999</v>
      </c>
      <c r="Y299" s="546">
        <v>1645.2494999999999</v>
      </c>
      <c r="Z299" s="546">
        <v>1645.2494999999999</v>
      </c>
      <c r="AA299" s="546">
        <v>2266.62</v>
      </c>
      <c r="AB299" s="546">
        <v>2266.62</v>
      </c>
      <c r="AC299" s="1055">
        <f>R299/12*$C$3+(S299-R299)/11*10+(T299-S299)/10*9+(U299-T299)/9*8+(V299-U299)/8*7+(W299-V299)/7*6+(X299-W299)/6*5+(Y299-X299)/5*4+(Z299-Y299)/4*3+(AA299-Z299)/3*2+(AB299-AA299)/2*1</f>
        <v>1922.3923749999999</v>
      </c>
      <c r="AD299" s="546">
        <f>AJ299-AI299-AF299</f>
        <v>6409.3796500000108</v>
      </c>
      <c r="AE299" s="1092"/>
      <c r="AF299" s="546"/>
      <c r="AG299" s="546">
        <f>AD299-AC299</f>
        <v>4486.9872750000104</v>
      </c>
      <c r="AH299" s="546">
        <v>-45.096179999999997</v>
      </c>
      <c r="AI299" s="546">
        <v>-0.84538000000000579</v>
      </c>
      <c r="AJ299" s="546">
        <v>6408.534270000011</v>
      </c>
      <c r="AK299" s="1260"/>
      <c r="AL299" s="1288"/>
      <c r="AM299" s="2728"/>
      <c r="AN299" s="1398"/>
    </row>
    <row r="300" spans="1:40" s="2690" customFormat="1" ht="29.25" x14ac:dyDescent="0.25">
      <c r="A300" s="411"/>
      <c r="B300" s="411">
        <v>1</v>
      </c>
      <c r="C300" s="779" t="s">
        <v>359</v>
      </c>
      <c r="D300" s="4"/>
      <c r="E300" s="4"/>
      <c r="F300" s="415">
        <f>F302+F307+F306+F308+F309</f>
        <v>6562</v>
      </c>
      <c r="G300" s="415">
        <f>G302+G307+G306+G308+G309</f>
        <v>6015.166666666667</v>
      </c>
      <c r="H300" s="415">
        <f>H302+H307+H306+H308+H309</f>
        <v>17947</v>
      </c>
      <c r="I300" s="375">
        <f>H300/G300*100</f>
        <v>298.36247263860798</v>
      </c>
      <c r="J300" s="1883"/>
      <c r="K300" s="1883"/>
      <c r="L300" s="211"/>
      <c r="M300" s="211"/>
      <c r="N300" s="211"/>
      <c r="O300" s="211"/>
      <c r="P300" s="211"/>
      <c r="Q300" s="211"/>
      <c r="R300" s="546"/>
      <c r="S300" s="546"/>
      <c r="T300" s="546"/>
      <c r="U300" s="546"/>
      <c r="V300" s="546"/>
      <c r="W300" s="546"/>
      <c r="X300" s="546"/>
      <c r="Y300" s="546"/>
      <c r="Z300" s="546"/>
      <c r="AA300" s="546"/>
      <c r="AB300" s="546"/>
      <c r="AC300" s="1055"/>
      <c r="AD300" s="546"/>
      <c r="AE300" s="1092"/>
      <c r="AF300" s="546"/>
      <c r="AG300" s="546"/>
      <c r="AH300" s="546"/>
      <c r="AI300" s="546"/>
      <c r="AJ300" s="546"/>
      <c r="AK300" s="1260">
        <f>AK302+AK307+AK306+AK308+AK309</f>
        <v>0</v>
      </c>
      <c r="AL300" s="1288"/>
      <c r="AM300" s="2728"/>
      <c r="AN300" s="1398"/>
    </row>
    <row r="301" spans="1:40" s="2690" customFormat="1" x14ac:dyDescent="0.25">
      <c r="A301" s="411"/>
      <c r="B301" s="411">
        <v>1</v>
      </c>
      <c r="C301" s="4" t="s">
        <v>347</v>
      </c>
      <c r="D301" s="4"/>
      <c r="E301" s="4"/>
      <c r="F301" s="415"/>
      <c r="G301" s="368"/>
      <c r="H301" s="368"/>
      <c r="I301" s="375"/>
      <c r="J301" s="1883"/>
      <c r="K301" s="1883"/>
      <c r="L301" s="211"/>
      <c r="M301" s="211"/>
      <c r="N301" s="211"/>
      <c r="O301" s="211"/>
      <c r="P301" s="211"/>
      <c r="Q301" s="211"/>
      <c r="R301" s="546"/>
      <c r="S301" s="546"/>
      <c r="T301" s="546"/>
      <c r="U301" s="546"/>
      <c r="V301" s="546"/>
      <c r="W301" s="546"/>
      <c r="X301" s="546"/>
      <c r="Y301" s="546"/>
      <c r="Z301" s="546"/>
      <c r="AA301" s="546"/>
      <c r="AB301" s="546"/>
      <c r="AC301" s="1055"/>
      <c r="AD301" s="546"/>
      <c r="AE301" s="1092"/>
      <c r="AF301" s="546"/>
      <c r="AG301" s="546"/>
      <c r="AH301" s="546"/>
      <c r="AI301" s="546"/>
      <c r="AJ301" s="546"/>
      <c r="AK301" s="1260"/>
      <c r="AL301" s="1288"/>
      <c r="AM301" s="2728"/>
      <c r="AN301" s="1398"/>
    </row>
    <row r="302" spans="1:40" s="2690" customFormat="1" ht="30" x14ac:dyDescent="0.25">
      <c r="A302" s="411"/>
      <c r="B302" s="411">
        <v>1</v>
      </c>
      <c r="C302" s="793" t="s">
        <v>348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83"/>
      <c r="K302" s="1883"/>
      <c r="L302" s="211"/>
      <c r="M302" s="211"/>
      <c r="N302" s="211"/>
      <c r="O302" s="211"/>
      <c r="P302" s="211"/>
      <c r="Q302" s="211"/>
      <c r="R302" s="546"/>
      <c r="S302" s="546"/>
      <c r="T302" s="546"/>
      <c r="U302" s="546"/>
      <c r="V302" s="546"/>
      <c r="W302" s="546"/>
      <c r="X302" s="546"/>
      <c r="Y302" s="546"/>
      <c r="Z302" s="546"/>
      <c r="AA302" s="546"/>
      <c r="AB302" s="546"/>
      <c r="AC302" s="1055"/>
      <c r="AD302" s="546"/>
      <c r="AE302" s="1092"/>
      <c r="AF302" s="546"/>
      <c r="AG302" s="546"/>
      <c r="AH302" s="546"/>
      <c r="AI302" s="546"/>
      <c r="AJ302" s="546"/>
      <c r="AK302" s="1260">
        <f>AK303</f>
        <v>0</v>
      </c>
      <c r="AL302" s="1288"/>
      <c r="AM302" s="2728"/>
      <c r="AN302" s="1398"/>
    </row>
    <row r="303" spans="1:40" s="2690" customFormat="1" x14ac:dyDescent="0.25">
      <c r="A303" s="411"/>
      <c r="B303" s="411">
        <v>1</v>
      </c>
      <c r="C303" s="4" t="s">
        <v>349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83"/>
      <c r="K303" s="1883"/>
      <c r="L303" s="211"/>
      <c r="M303" s="211"/>
      <c r="N303" s="211"/>
      <c r="O303" s="211"/>
      <c r="P303" s="211"/>
      <c r="Q303" s="211"/>
      <c r="R303" s="546"/>
      <c r="S303" s="546"/>
      <c r="T303" s="546"/>
      <c r="U303" s="546"/>
      <c r="V303" s="546"/>
      <c r="W303" s="546"/>
      <c r="X303" s="546"/>
      <c r="Y303" s="546"/>
      <c r="Z303" s="546"/>
      <c r="AA303" s="546"/>
      <c r="AB303" s="546"/>
      <c r="AC303" s="1055"/>
      <c r="AD303" s="546"/>
      <c r="AE303" s="1092"/>
      <c r="AF303" s="546"/>
      <c r="AG303" s="546"/>
      <c r="AH303" s="546"/>
      <c r="AI303" s="546"/>
      <c r="AJ303" s="546"/>
      <c r="AK303" s="1260"/>
      <c r="AL303" s="1288"/>
      <c r="AM303" s="2728"/>
      <c r="AN303" s="1398"/>
    </row>
    <row r="304" spans="1:40" s="2690" customFormat="1" ht="30" x14ac:dyDescent="0.25">
      <c r="A304" s="411"/>
      <c r="B304" s="411">
        <v>1</v>
      </c>
      <c r="C304" s="4" t="s">
        <v>374</v>
      </c>
      <c r="D304" s="4"/>
      <c r="E304" s="4"/>
      <c r="F304" s="415"/>
      <c r="G304" s="368"/>
      <c r="H304" s="368"/>
      <c r="I304" s="375"/>
      <c r="J304" s="1883"/>
      <c r="K304" s="1883"/>
      <c r="L304" s="211"/>
      <c r="M304" s="211"/>
      <c r="N304" s="211"/>
      <c r="O304" s="211"/>
      <c r="P304" s="211"/>
      <c r="Q304" s="211"/>
      <c r="R304" s="546"/>
      <c r="S304" s="546"/>
      <c r="T304" s="546"/>
      <c r="U304" s="546"/>
      <c r="V304" s="546"/>
      <c r="W304" s="546"/>
      <c r="X304" s="546"/>
      <c r="Y304" s="546"/>
      <c r="Z304" s="546"/>
      <c r="AA304" s="546"/>
      <c r="AB304" s="546"/>
      <c r="AC304" s="1055"/>
      <c r="AD304" s="546"/>
      <c r="AE304" s="1092"/>
      <c r="AF304" s="546"/>
      <c r="AG304" s="546"/>
      <c r="AH304" s="546"/>
      <c r="AI304" s="546"/>
      <c r="AJ304" s="546"/>
      <c r="AK304" s="1260"/>
      <c r="AL304" s="1288"/>
      <c r="AM304" s="2728"/>
      <c r="AN304" s="1398"/>
    </row>
    <row r="305" spans="1:40" s="2690" customFormat="1" ht="60" x14ac:dyDescent="0.25">
      <c r="A305" s="411"/>
      <c r="B305" s="411">
        <v>1</v>
      </c>
      <c r="C305" s="4" t="s">
        <v>350</v>
      </c>
      <c r="D305" s="4"/>
      <c r="E305" s="4"/>
      <c r="F305" s="415"/>
      <c r="G305" s="368"/>
      <c r="H305" s="368"/>
      <c r="I305" s="375"/>
      <c r="J305" s="1883"/>
      <c r="K305" s="1883"/>
      <c r="L305" s="211"/>
      <c r="M305" s="211"/>
      <c r="N305" s="211"/>
      <c r="O305" s="211"/>
      <c r="P305" s="211"/>
      <c r="Q305" s="211"/>
      <c r="R305" s="546"/>
      <c r="S305" s="546"/>
      <c r="T305" s="546"/>
      <c r="U305" s="546"/>
      <c r="V305" s="546"/>
      <c r="W305" s="546"/>
      <c r="X305" s="546"/>
      <c r="Y305" s="546"/>
      <c r="Z305" s="546"/>
      <c r="AA305" s="546"/>
      <c r="AB305" s="546"/>
      <c r="AC305" s="1055"/>
      <c r="AD305" s="546"/>
      <c r="AE305" s="1092"/>
      <c r="AF305" s="546"/>
      <c r="AG305" s="546"/>
      <c r="AH305" s="546"/>
      <c r="AI305" s="546"/>
      <c r="AJ305" s="546"/>
      <c r="AK305" s="1260"/>
      <c r="AL305" s="1288"/>
      <c r="AM305" s="2728"/>
      <c r="AN305" s="1398"/>
    </row>
    <row r="306" spans="1:40" s="2690" customFormat="1" ht="60" x14ac:dyDescent="0.25">
      <c r="A306" s="411"/>
      <c r="B306" s="411">
        <v>1</v>
      </c>
      <c r="C306" s="4" t="s">
        <v>351</v>
      </c>
      <c r="D306" s="4"/>
      <c r="E306" s="4"/>
      <c r="F306" s="415"/>
      <c r="G306" s="368"/>
      <c r="H306" s="368"/>
      <c r="I306" s="375"/>
      <c r="J306" s="1883"/>
      <c r="K306" s="1883"/>
      <c r="L306" s="211"/>
      <c r="M306" s="211"/>
      <c r="N306" s="211"/>
      <c r="O306" s="211"/>
      <c r="P306" s="211"/>
      <c r="Q306" s="211"/>
      <c r="R306" s="546"/>
      <c r="S306" s="546"/>
      <c r="T306" s="546"/>
      <c r="U306" s="546"/>
      <c r="V306" s="546"/>
      <c r="W306" s="546"/>
      <c r="X306" s="546"/>
      <c r="Y306" s="546"/>
      <c r="Z306" s="546"/>
      <c r="AA306" s="546"/>
      <c r="AB306" s="546"/>
      <c r="AC306" s="1055"/>
      <c r="AD306" s="546"/>
      <c r="AE306" s="1092"/>
      <c r="AF306" s="546"/>
      <c r="AG306" s="546"/>
      <c r="AH306" s="546"/>
      <c r="AI306" s="546"/>
      <c r="AJ306" s="546"/>
      <c r="AK306" s="1260"/>
      <c r="AL306" s="1288"/>
      <c r="AM306" s="2728"/>
      <c r="AN306" s="1398"/>
    </row>
    <row r="307" spans="1:40" s="2690" customFormat="1" ht="45" x14ac:dyDescent="0.25">
      <c r="A307" s="411"/>
      <c r="B307" s="411">
        <v>1</v>
      </c>
      <c r="C307" s="794" t="s">
        <v>352</v>
      </c>
      <c r="D307" s="4"/>
      <c r="E307" s="4"/>
      <c r="F307" s="415">
        <v>2500</v>
      </c>
      <c r="G307" s="368">
        <f>F307/12*$C$3</f>
        <v>2291.666666666667</v>
      </c>
      <c r="H307" s="368">
        <v>11952</v>
      </c>
      <c r="I307" s="375">
        <f>H307/G307*100</f>
        <v>521.54181818181814</v>
      </c>
      <c r="J307" s="1883"/>
      <c r="K307" s="1883"/>
      <c r="L307" s="211"/>
      <c r="M307" s="211"/>
      <c r="N307" s="211"/>
      <c r="O307" s="211"/>
      <c r="P307" s="211"/>
      <c r="Q307" s="211"/>
      <c r="R307" s="546"/>
      <c r="S307" s="546"/>
      <c r="T307" s="546"/>
      <c r="U307" s="546"/>
      <c r="V307" s="546"/>
      <c r="W307" s="546"/>
      <c r="X307" s="546"/>
      <c r="Y307" s="546"/>
      <c r="Z307" s="546"/>
      <c r="AA307" s="546"/>
      <c r="AB307" s="546"/>
      <c r="AC307" s="1055"/>
      <c r="AD307" s="546"/>
      <c r="AE307" s="1092"/>
      <c r="AF307" s="546"/>
      <c r="AG307" s="546"/>
      <c r="AH307" s="546"/>
      <c r="AI307" s="546"/>
      <c r="AJ307" s="546"/>
      <c r="AK307" s="1260"/>
      <c r="AL307" s="1288"/>
      <c r="AM307" s="2728"/>
      <c r="AN307" s="1398"/>
    </row>
    <row r="308" spans="1:40" s="2690" customFormat="1" ht="105" x14ac:dyDescent="0.25">
      <c r="A308" s="411"/>
      <c r="B308" s="411"/>
      <c r="C308" s="794" t="s">
        <v>530</v>
      </c>
      <c r="D308" s="4"/>
      <c r="E308" s="4"/>
      <c r="F308" s="415">
        <v>500</v>
      </c>
      <c r="G308" s="213">
        <f>F308/12*$C$3</f>
        <v>458.33333333333331</v>
      </c>
      <c r="H308" s="368">
        <v>3271</v>
      </c>
      <c r="I308" s="375">
        <f>H308/G308*100</f>
        <v>713.67272727272734</v>
      </c>
      <c r="J308" s="1883"/>
      <c r="K308" s="1883"/>
      <c r="L308" s="211"/>
      <c r="M308" s="211"/>
      <c r="N308" s="211"/>
      <c r="O308" s="211"/>
      <c r="P308" s="211"/>
      <c r="Q308" s="211"/>
      <c r="R308" s="546"/>
      <c r="S308" s="546"/>
      <c r="T308" s="546"/>
      <c r="U308" s="546"/>
      <c r="V308" s="546"/>
      <c r="W308" s="546"/>
      <c r="X308" s="546"/>
      <c r="Y308" s="546"/>
      <c r="Z308" s="546"/>
      <c r="AA308" s="546"/>
      <c r="AB308" s="546"/>
      <c r="AC308" s="1055"/>
      <c r="AD308" s="546"/>
      <c r="AE308" s="1092"/>
      <c r="AF308" s="546"/>
      <c r="AG308" s="546"/>
      <c r="AH308" s="546"/>
      <c r="AI308" s="546"/>
      <c r="AJ308" s="546"/>
      <c r="AK308" s="1260"/>
      <c r="AL308" s="1288"/>
      <c r="AM308" s="2728"/>
      <c r="AN308" s="1398"/>
    </row>
    <row r="309" spans="1:40" s="2690" customFormat="1" ht="42.75" x14ac:dyDescent="0.25">
      <c r="A309" s="411"/>
      <c r="B309" s="411"/>
      <c r="C309" s="1399" t="s">
        <v>507</v>
      </c>
      <c r="D309" s="4"/>
      <c r="E309" s="4"/>
      <c r="F309" s="415">
        <f>F310</f>
        <v>3562</v>
      </c>
      <c r="G309" s="752">
        <f>G310</f>
        <v>3265.1666666666665</v>
      </c>
      <c r="H309" s="752">
        <f>H310</f>
        <v>2721</v>
      </c>
      <c r="I309" s="375">
        <f>H309/G309*100</f>
        <v>83.334184064111071</v>
      </c>
      <c r="J309" s="1883"/>
      <c r="K309" s="1883"/>
      <c r="L309" s="211"/>
      <c r="M309" s="211"/>
      <c r="N309" s="211"/>
      <c r="O309" s="211"/>
      <c r="P309" s="211"/>
      <c r="Q309" s="211"/>
      <c r="R309" s="546">
        <v>5768.8184600000004</v>
      </c>
      <c r="S309" s="546">
        <v>5768.8184600000004</v>
      </c>
      <c r="T309" s="546">
        <v>5768.8184600000004</v>
      </c>
      <c r="U309" s="546">
        <v>5768.8184600000004</v>
      </c>
      <c r="V309" s="546">
        <v>5768.8184600000004</v>
      </c>
      <c r="W309" s="546">
        <v>5768.8184600000004</v>
      </c>
      <c r="X309" s="546">
        <v>5768.8184600000004</v>
      </c>
      <c r="Y309" s="546">
        <v>5768.8184600000004</v>
      </c>
      <c r="Z309" s="546">
        <v>5768.8184600000004</v>
      </c>
      <c r="AA309" s="546">
        <v>5768.8184600000004</v>
      </c>
      <c r="AB309" s="546">
        <v>5768.8184600000004</v>
      </c>
      <c r="AC309" s="1055">
        <f>R309/12*$C$3+(S309-R309)/11*10+(T309-S309)/10*9+(U309-T309)/9*8+(V309-U309)/8*7+(W309-V309)/7*6+(X309-W309)/6*5+(Y309-X309)/5*4+(Z309-Y309)/4*3+(AA309-Z309)/3*2+(AB309-AA309)/2*1</f>
        <v>5288.0835883333339</v>
      </c>
      <c r="AD309" s="546">
        <f>AJ309-AI309-AF309</f>
        <v>3540.3981899999999</v>
      </c>
      <c r="AE309" s="1092">
        <f>SUM(AE310:AE321)</f>
        <v>0</v>
      </c>
      <c r="AF309" s="546"/>
      <c r="AG309" s="546">
        <f>AD309-AC309</f>
        <v>-1747.685398333334</v>
      </c>
      <c r="AH309" s="546"/>
      <c r="AI309" s="546">
        <v>-10.358499999999999</v>
      </c>
      <c r="AJ309" s="546">
        <v>3530.0396900000001</v>
      </c>
      <c r="AK309" s="1260">
        <f>AK310</f>
        <v>0</v>
      </c>
      <c r="AL309" s="1288"/>
      <c r="AM309" s="2728"/>
      <c r="AN309" s="1398"/>
    </row>
    <row r="310" spans="1:40" s="2690" customFormat="1" x14ac:dyDescent="0.25">
      <c r="A310" s="411"/>
      <c r="B310" s="411"/>
      <c r="C310" s="794" t="s">
        <v>508</v>
      </c>
      <c r="D310" s="4"/>
      <c r="E310" s="4"/>
      <c r="F310" s="415">
        <v>3562</v>
      </c>
      <c r="G310" s="213">
        <f>F310/12*$C$3</f>
        <v>3265.1666666666665</v>
      </c>
      <c r="H310" s="368">
        <v>2721</v>
      </c>
      <c r="I310" s="375">
        <f>H310/G310*100</f>
        <v>83.334184064111071</v>
      </c>
      <c r="J310" s="1883"/>
      <c r="K310" s="1883"/>
      <c r="L310" s="211"/>
      <c r="M310" s="211"/>
      <c r="N310" s="211"/>
      <c r="O310" s="211"/>
      <c r="P310" s="211"/>
      <c r="Q310" s="211"/>
      <c r="R310" s="546"/>
      <c r="S310" s="546"/>
      <c r="T310" s="546"/>
      <c r="U310" s="546"/>
      <c r="V310" s="546"/>
      <c r="W310" s="546"/>
      <c r="X310" s="546"/>
      <c r="Y310" s="546"/>
      <c r="Z310" s="546"/>
      <c r="AA310" s="546"/>
      <c r="AB310" s="546"/>
      <c r="AC310" s="1055"/>
      <c r="AD310" s="546"/>
      <c r="AE310" s="1092"/>
      <c r="AF310" s="546"/>
      <c r="AG310" s="546"/>
      <c r="AH310" s="546"/>
      <c r="AI310" s="546"/>
      <c r="AJ310" s="546"/>
      <c r="AK310" s="1260"/>
      <c r="AL310" s="1288"/>
      <c r="AM310" s="2728"/>
      <c r="AN310" s="1398"/>
    </row>
    <row r="311" spans="1:40" s="2690" customFormat="1" ht="42.75" x14ac:dyDescent="0.25">
      <c r="A311" s="411"/>
      <c r="B311" s="411"/>
      <c r="C311" s="1399" t="s">
        <v>509</v>
      </c>
      <c r="D311" s="4"/>
      <c r="E311" s="4"/>
      <c r="F311" s="415"/>
      <c r="G311" s="213"/>
      <c r="H311" s="368"/>
      <c r="I311" s="375"/>
      <c r="J311" s="1883"/>
      <c r="K311" s="1883"/>
      <c r="L311" s="211"/>
      <c r="M311" s="211"/>
      <c r="N311" s="211"/>
      <c r="O311" s="211"/>
      <c r="P311" s="211"/>
      <c r="Q311" s="211"/>
      <c r="R311" s="546"/>
      <c r="S311" s="546"/>
      <c r="T311" s="546"/>
      <c r="U311" s="546"/>
      <c r="V311" s="546"/>
      <c r="W311" s="546"/>
      <c r="X311" s="546"/>
      <c r="Y311" s="546"/>
      <c r="Z311" s="546"/>
      <c r="AA311" s="546"/>
      <c r="AB311" s="546"/>
      <c r="AC311" s="1055"/>
      <c r="AD311" s="546"/>
      <c r="AE311" s="1092"/>
      <c r="AF311" s="546"/>
      <c r="AG311" s="546"/>
      <c r="AH311" s="546"/>
      <c r="AI311" s="546"/>
      <c r="AJ311" s="546"/>
      <c r="AK311" s="1260"/>
      <c r="AL311" s="1288"/>
      <c r="AM311" s="2728"/>
      <c r="AN311" s="1398"/>
    </row>
    <row r="312" spans="1:40" s="2690" customFormat="1" ht="29.25" x14ac:dyDescent="0.25">
      <c r="A312" s="411"/>
      <c r="B312" s="411">
        <v>1</v>
      </c>
      <c r="C312" s="779" t="s">
        <v>360</v>
      </c>
      <c r="D312" s="4"/>
      <c r="E312" s="4"/>
      <c r="F312" s="415">
        <f>F313</f>
        <v>500</v>
      </c>
      <c r="G312" s="368">
        <f>G313</f>
        <v>458.33333333333331</v>
      </c>
      <c r="H312" s="368">
        <f>H313</f>
        <v>318</v>
      </c>
      <c r="I312" s="375">
        <f>H312/G312*100</f>
        <v>69.38181818181819</v>
      </c>
      <c r="J312" s="1883"/>
      <c r="K312" s="1883"/>
      <c r="L312" s="211"/>
      <c r="M312" s="211"/>
      <c r="N312" s="211"/>
      <c r="O312" s="211"/>
      <c r="P312" s="211"/>
      <c r="Q312" s="211"/>
      <c r="R312" s="546"/>
      <c r="S312" s="546"/>
      <c r="T312" s="546"/>
      <c r="U312" s="546"/>
      <c r="V312" s="546"/>
      <c r="W312" s="546"/>
      <c r="X312" s="546"/>
      <c r="Y312" s="546"/>
      <c r="Z312" s="546"/>
      <c r="AA312" s="546"/>
      <c r="AB312" s="546"/>
      <c r="AC312" s="1055"/>
      <c r="AD312" s="546"/>
      <c r="AE312" s="1092"/>
      <c r="AF312" s="546"/>
      <c r="AG312" s="546"/>
      <c r="AH312" s="546"/>
      <c r="AI312" s="546"/>
      <c r="AJ312" s="546"/>
      <c r="AK312" s="1260">
        <f>AK313</f>
        <v>0</v>
      </c>
      <c r="AL312" s="1288"/>
      <c r="AM312" s="2728"/>
      <c r="AN312" s="1398"/>
    </row>
    <row r="313" spans="1:40" s="2690" customFormat="1" x14ac:dyDescent="0.25">
      <c r="A313" s="411"/>
      <c r="B313" s="411">
        <v>1</v>
      </c>
      <c r="C313" s="779" t="s">
        <v>375</v>
      </c>
      <c r="D313" s="4"/>
      <c r="E313" s="4"/>
      <c r="F313" s="415">
        <v>500</v>
      </c>
      <c r="G313" s="368">
        <f>F313/12*$C$3</f>
        <v>458.33333333333331</v>
      </c>
      <c r="H313" s="368">
        <v>318</v>
      </c>
      <c r="I313" s="375">
        <f>H313/G313*100</f>
        <v>69.38181818181819</v>
      </c>
      <c r="J313" s="1883"/>
      <c r="K313" s="1883"/>
      <c r="L313" s="211"/>
      <c r="M313" s="211"/>
      <c r="N313" s="211"/>
      <c r="O313" s="211"/>
      <c r="P313" s="211"/>
      <c r="Q313" s="211"/>
      <c r="R313" s="546"/>
      <c r="S313" s="546"/>
      <c r="T313" s="546"/>
      <c r="U313" s="546"/>
      <c r="V313" s="546"/>
      <c r="W313" s="546"/>
      <c r="X313" s="546"/>
      <c r="Y313" s="546"/>
      <c r="Z313" s="546"/>
      <c r="AA313" s="546"/>
      <c r="AB313" s="546"/>
      <c r="AC313" s="1055"/>
      <c r="AD313" s="546"/>
      <c r="AE313" s="1092"/>
      <c r="AF313" s="546"/>
      <c r="AG313" s="546"/>
      <c r="AH313" s="546"/>
      <c r="AI313" s="546"/>
      <c r="AJ313" s="546"/>
      <c r="AK313" s="1260"/>
      <c r="AL313" s="1288"/>
      <c r="AM313" s="2728"/>
      <c r="AN313" s="1398"/>
    </row>
    <row r="314" spans="1:40" s="2690" customFormat="1" x14ac:dyDescent="0.25">
      <c r="A314" s="411"/>
      <c r="B314" s="411">
        <v>1</v>
      </c>
      <c r="C314" s="4" t="s">
        <v>376</v>
      </c>
      <c r="D314" s="4"/>
      <c r="E314" s="4"/>
      <c r="F314" s="415"/>
      <c r="G314" s="368"/>
      <c r="H314" s="368"/>
      <c r="I314" s="375"/>
      <c r="J314" s="1883"/>
      <c r="K314" s="1883"/>
      <c r="L314" s="211"/>
      <c r="M314" s="211"/>
      <c r="N314" s="211"/>
      <c r="O314" s="211"/>
      <c r="P314" s="211"/>
      <c r="Q314" s="211"/>
      <c r="R314" s="546"/>
      <c r="S314" s="546"/>
      <c r="T314" s="546"/>
      <c r="U314" s="546"/>
      <c r="V314" s="546"/>
      <c r="W314" s="546"/>
      <c r="X314" s="546"/>
      <c r="Y314" s="546"/>
      <c r="Z314" s="546"/>
      <c r="AA314" s="546"/>
      <c r="AB314" s="546"/>
      <c r="AC314" s="1055"/>
      <c r="AD314" s="546"/>
      <c r="AE314" s="1092"/>
      <c r="AF314" s="546"/>
      <c r="AG314" s="546"/>
      <c r="AH314" s="546"/>
      <c r="AI314" s="546"/>
      <c r="AJ314" s="546"/>
      <c r="AK314" s="1260"/>
      <c r="AL314" s="1288"/>
      <c r="AM314" s="2728"/>
      <c r="AN314" s="1398"/>
    </row>
    <row r="315" spans="1:40" s="2690" customFormat="1" x14ac:dyDescent="0.25">
      <c r="A315" s="411">
        <v>1</v>
      </c>
      <c r="B315" s="411">
        <v>1</v>
      </c>
      <c r="C315" s="795" t="s">
        <v>377</v>
      </c>
      <c r="D315" s="4"/>
      <c r="E315" s="4"/>
      <c r="F315" s="415"/>
      <c r="G315" s="213"/>
      <c r="H315" s="368"/>
      <c r="I315" s="375"/>
      <c r="J315" s="1883"/>
      <c r="K315" s="1883"/>
      <c r="L315" s="211"/>
      <c r="M315" s="211"/>
      <c r="N315" s="211"/>
      <c r="O315" s="211"/>
      <c r="P315" s="211"/>
      <c r="Q315" s="211"/>
      <c r="R315" s="546"/>
      <c r="S315" s="546"/>
      <c r="T315" s="546"/>
      <c r="U315" s="546"/>
      <c r="V315" s="546"/>
      <c r="W315" s="546"/>
      <c r="X315" s="546"/>
      <c r="Y315" s="546"/>
      <c r="Z315" s="546"/>
      <c r="AA315" s="546"/>
      <c r="AB315" s="546"/>
      <c r="AC315" s="1055"/>
      <c r="AD315" s="546"/>
      <c r="AE315" s="1092"/>
      <c r="AF315" s="546"/>
      <c r="AG315" s="546"/>
      <c r="AH315" s="546"/>
      <c r="AI315" s="546"/>
      <c r="AJ315" s="546"/>
      <c r="AK315" s="1260"/>
      <c r="AL315" s="1288"/>
      <c r="AM315" s="2728"/>
      <c r="AN315" s="1398"/>
    </row>
    <row r="316" spans="1:40" s="2690" customFormat="1" ht="29.25" x14ac:dyDescent="0.25">
      <c r="A316" s="411">
        <v>1</v>
      </c>
      <c r="B316" s="411">
        <v>1</v>
      </c>
      <c r="C316" s="779" t="s">
        <v>353</v>
      </c>
      <c r="D316" s="4"/>
      <c r="E316" s="4"/>
      <c r="F316" s="415">
        <v>23600</v>
      </c>
      <c r="G316" s="213">
        <f>F316/12*$C$3</f>
        <v>21633.333333333336</v>
      </c>
      <c r="H316" s="368">
        <v>21149</v>
      </c>
      <c r="I316" s="375">
        <f>H316/G316*100</f>
        <v>97.761171032357467</v>
      </c>
      <c r="J316" s="1883"/>
      <c r="K316" s="1883"/>
      <c r="L316" s="211"/>
      <c r="M316" s="211"/>
      <c r="N316" s="211"/>
      <c r="O316" s="211"/>
      <c r="P316" s="211"/>
      <c r="Q316" s="211"/>
      <c r="R316" s="546"/>
      <c r="S316" s="546"/>
      <c r="T316" s="546"/>
      <c r="U316" s="546"/>
      <c r="V316" s="546"/>
      <c r="W316" s="546"/>
      <c r="X316" s="546"/>
      <c r="Y316" s="546"/>
      <c r="Z316" s="546"/>
      <c r="AA316" s="546"/>
      <c r="AB316" s="546"/>
      <c r="AC316" s="1055"/>
      <c r="AD316" s="546"/>
      <c r="AE316" s="1092"/>
      <c r="AF316" s="546"/>
      <c r="AG316" s="546"/>
      <c r="AH316" s="546"/>
      <c r="AI316" s="546"/>
      <c r="AJ316" s="546"/>
      <c r="AK316" s="1260"/>
      <c r="AL316" s="1288"/>
      <c r="AM316" s="2728"/>
      <c r="AN316" s="1398"/>
    </row>
    <row r="317" spans="1:40" s="2690" customFormat="1" ht="30" x14ac:dyDescent="0.25">
      <c r="A317" s="411">
        <v>1</v>
      </c>
      <c r="B317" s="411">
        <v>1</v>
      </c>
      <c r="C317" s="774" t="s">
        <v>201</v>
      </c>
      <c r="D317" s="4"/>
      <c r="E317" s="4"/>
      <c r="F317" s="415">
        <v>10000</v>
      </c>
      <c r="G317" s="213">
        <f>F317/12*$C$3</f>
        <v>9166.6666666666679</v>
      </c>
      <c r="H317" s="368">
        <v>9140</v>
      </c>
      <c r="I317" s="375">
        <f>H317/G317*100</f>
        <v>99.709090909090889</v>
      </c>
      <c r="J317" s="1883"/>
      <c r="K317" s="1883"/>
      <c r="L317" s="211"/>
      <c r="M317" s="211"/>
      <c r="N317" s="211"/>
      <c r="O317" s="211"/>
      <c r="P317" s="211"/>
      <c r="Q317" s="211"/>
      <c r="R317" s="546"/>
      <c r="S317" s="546"/>
      <c r="T317" s="546"/>
      <c r="U317" s="546"/>
      <c r="V317" s="546"/>
      <c r="W317" s="546"/>
      <c r="X317" s="546"/>
      <c r="Y317" s="546"/>
      <c r="Z317" s="546"/>
      <c r="AA317" s="546"/>
      <c r="AB317" s="546"/>
      <c r="AC317" s="1055"/>
      <c r="AD317" s="546"/>
      <c r="AE317" s="1092"/>
      <c r="AF317" s="546"/>
      <c r="AG317" s="546"/>
      <c r="AH317" s="546"/>
      <c r="AI317" s="546"/>
      <c r="AJ317" s="546"/>
      <c r="AK317" s="1260"/>
      <c r="AL317" s="1288"/>
      <c r="AM317" s="2728"/>
      <c r="AN317" s="1398"/>
    </row>
    <row r="318" spans="1:40" s="2690" customFormat="1" ht="72" x14ac:dyDescent="0.25">
      <c r="A318" s="411">
        <v>1</v>
      </c>
      <c r="B318" s="411">
        <v>1</v>
      </c>
      <c r="C318" s="779" t="s">
        <v>354</v>
      </c>
      <c r="D318" s="4"/>
      <c r="E318" s="4"/>
      <c r="F318" s="415">
        <v>13000</v>
      </c>
      <c r="G318" s="213">
        <f>F318/12*$C$3</f>
        <v>11916.666666666666</v>
      </c>
      <c r="H318" s="368">
        <v>11563</v>
      </c>
      <c r="I318" s="375">
        <f>H318/G318*100</f>
        <v>97.032167832167843</v>
      </c>
      <c r="J318" s="1883"/>
      <c r="K318" s="1883"/>
      <c r="L318" s="211"/>
      <c r="M318" s="211"/>
      <c r="N318" s="211"/>
      <c r="O318" s="211"/>
      <c r="P318" s="211"/>
      <c r="Q318" s="211"/>
      <c r="R318" s="546"/>
      <c r="S318" s="546"/>
      <c r="T318" s="546"/>
      <c r="U318" s="546"/>
      <c r="V318" s="546"/>
      <c r="W318" s="546"/>
      <c r="X318" s="546"/>
      <c r="Y318" s="546"/>
      <c r="Z318" s="546"/>
      <c r="AA318" s="546"/>
      <c r="AB318" s="546"/>
      <c r="AC318" s="1055"/>
      <c r="AD318" s="546"/>
      <c r="AE318" s="1092"/>
      <c r="AF318" s="546"/>
      <c r="AG318" s="546"/>
      <c r="AH318" s="546"/>
      <c r="AI318" s="546"/>
      <c r="AJ318" s="546"/>
      <c r="AK318" s="1260"/>
      <c r="AL318" s="1288"/>
      <c r="AM318" s="2728"/>
      <c r="AN318" s="1398"/>
    </row>
    <row r="319" spans="1:40" s="2690" customFormat="1" x14ac:dyDescent="0.25">
      <c r="A319" s="411"/>
      <c r="B319" s="411">
        <v>1</v>
      </c>
      <c r="C319" s="766" t="s">
        <v>234</v>
      </c>
      <c r="D319" s="4"/>
      <c r="E319" s="4"/>
      <c r="F319" s="442">
        <f>SUM(F320:F331)</f>
        <v>12870</v>
      </c>
      <c r="G319" s="782">
        <f>SUM(G320:G331)</f>
        <v>11797.500000000002</v>
      </c>
      <c r="H319" s="1044">
        <f>SUM(H320:H331)</f>
        <v>11594</v>
      </c>
      <c r="I319" s="780">
        <f>H319/G319*100</f>
        <v>98.275058275058257</v>
      </c>
      <c r="J319" s="1883"/>
      <c r="K319" s="1883"/>
      <c r="L319" s="211"/>
      <c r="M319" s="211"/>
      <c r="N319" s="211"/>
      <c r="O319" s="211"/>
      <c r="P319" s="211"/>
      <c r="Q319" s="211"/>
      <c r="R319" s="546">
        <v>34523.99482</v>
      </c>
      <c r="S319" s="546">
        <v>34523.99482</v>
      </c>
      <c r="T319" s="546">
        <v>34523.99482</v>
      </c>
      <c r="U319" s="546">
        <v>34523.99482</v>
      </c>
      <c r="V319" s="546">
        <v>34523.99482</v>
      </c>
      <c r="W319" s="546">
        <v>34523.99482</v>
      </c>
      <c r="X319" s="546">
        <v>34523.99482</v>
      </c>
      <c r="Y319" s="546">
        <v>34523.99482</v>
      </c>
      <c r="Z319" s="546">
        <v>34523.99482</v>
      </c>
      <c r="AA319" s="546">
        <v>34523.99482</v>
      </c>
      <c r="AB319" s="546">
        <v>34523.99482</v>
      </c>
      <c r="AC319" s="1200">
        <f>R319/12*$C$3+(S319-R319)/11*10+(T319-S319)/10*9+(U319-T319)/9*8+(V319-U319)/8*7+(W319-V319)/7*6+(X319-W319)/6*5+(Y319-X319)/5*4+(Z319-Y319)/4*3+(AA319-Z319)/3*2+(AB319-AA319)/2*1</f>
        <v>31646.995251666664</v>
      </c>
      <c r="AD319" s="546">
        <f>AJ319-AI319-AF319</f>
        <v>28290.883540000003</v>
      </c>
      <c r="AE319" s="1092">
        <f>SUM(AE320:AE331)</f>
        <v>0</v>
      </c>
      <c r="AF319" s="546">
        <v>592.31052</v>
      </c>
      <c r="AG319" s="546">
        <f>AD319-AC319</f>
        <v>-3356.111711666661</v>
      </c>
      <c r="AH319" s="546">
        <v>-40.552679999999995</v>
      </c>
      <c r="AI319" s="546">
        <v>-2.9232</v>
      </c>
      <c r="AJ319" s="546">
        <v>28880.270860000001</v>
      </c>
      <c r="AK319" s="1264">
        <f>SUM(AK320:AK331)</f>
        <v>0</v>
      </c>
      <c r="AL319" s="1288"/>
      <c r="AM319" s="2728"/>
      <c r="AN319" s="1398"/>
    </row>
    <row r="320" spans="1:40" s="2690" customFormat="1" x14ac:dyDescent="0.25">
      <c r="A320" s="411">
        <v>1</v>
      </c>
      <c r="B320" s="411">
        <v>1</v>
      </c>
      <c r="C320" s="292" t="s">
        <v>68</v>
      </c>
      <c r="D320" s="774"/>
      <c r="E320" s="4"/>
      <c r="F320" s="415">
        <v>3700</v>
      </c>
      <c r="G320" s="213">
        <f>F320/12*$C$3</f>
        <v>3391.6666666666665</v>
      </c>
      <c r="H320" s="368">
        <v>2602</v>
      </c>
      <c r="I320" s="375">
        <f>H320/G320*100</f>
        <v>76.717444717444721</v>
      </c>
      <c r="J320" s="1883"/>
      <c r="K320" s="1883"/>
      <c r="L320" s="211"/>
      <c r="M320" s="211"/>
      <c r="N320" s="211"/>
      <c r="O320" s="211"/>
      <c r="P320" s="211"/>
      <c r="Q320" s="211"/>
      <c r="R320" s="546"/>
      <c r="S320" s="546"/>
      <c r="T320" s="546"/>
      <c r="U320" s="546"/>
      <c r="V320" s="546"/>
      <c r="W320" s="546"/>
      <c r="X320" s="546"/>
      <c r="Y320" s="546"/>
      <c r="Z320" s="546"/>
      <c r="AA320" s="546"/>
      <c r="AB320" s="546"/>
      <c r="AC320" s="1055"/>
      <c r="AD320" s="546"/>
      <c r="AE320" s="1092"/>
      <c r="AF320" s="546"/>
      <c r="AG320" s="546"/>
      <c r="AH320" s="546"/>
      <c r="AI320" s="546"/>
      <c r="AJ320" s="546"/>
      <c r="AK320" s="1260"/>
      <c r="AL320" s="1288"/>
      <c r="AM320" s="2728"/>
      <c r="AN320" s="1398"/>
    </row>
    <row r="321" spans="1:40" s="2690" customFormat="1" ht="30" x14ac:dyDescent="0.25">
      <c r="A321" s="411"/>
      <c r="B321" s="411">
        <v>1</v>
      </c>
      <c r="C321" s="292" t="s">
        <v>391</v>
      </c>
      <c r="D321" s="774"/>
      <c r="E321" s="4"/>
      <c r="F321" s="415"/>
      <c r="G321" s="213"/>
      <c r="H321" s="368">
        <v>47</v>
      </c>
      <c r="I321" s="375"/>
      <c r="J321" s="1883"/>
      <c r="K321" s="1883"/>
      <c r="L321" s="211"/>
      <c r="M321" s="211"/>
      <c r="N321" s="211"/>
      <c r="O321" s="211"/>
      <c r="P321" s="211"/>
      <c r="Q321" s="211"/>
      <c r="R321" s="546"/>
      <c r="S321" s="546"/>
      <c r="T321" s="546"/>
      <c r="U321" s="546"/>
      <c r="V321" s="546"/>
      <c r="W321" s="546"/>
      <c r="X321" s="546"/>
      <c r="Y321" s="546"/>
      <c r="Z321" s="546"/>
      <c r="AA321" s="546"/>
      <c r="AB321" s="546"/>
      <c r="AC321" s="1055"/>
      <c r="AD321" s="546"/>
      <c r="AE321" s="1092"/>
      <c r="AF321" s="546"/>
      <c r="AG321" s="546"/>
      <c r="AH321" s="546"/>
      <c r="AI321" s="546"/>
      <c r="AJ321" s="546"/>
      <c r="AK321" s="1260"/>
      <c r="AL321" s="1288"/>
      <c r="AM321" s="2728"/>
      <c r="AN321" s="1398"/>
    </row>
    <row r="322" spans="1:40" s="2690" customFormat="1" ht="30" x14ac:dyDescent="0.25">
      <c r="A322" s="411"/>
      <c r="B322" s="411"/>
      <c r="C322" s="292" t="s">
        <v>404</v>
      </c>
      <c r="D322" s="774"/>
      <c r="E322" s="4"/>
      <c r="F322" s="415"/>
      <c r="G322" s="213"/>
      <c r="H322" s="368"/>
      <c r="I322" s="375"/>
      <c r="J322" s="1883"/>
      <c r="K322" s="1883"/>
      <c r="L322" s="211"/>
      <c r="M322" s="211"/>
      <c r="N322" s="211"/>
      <c r="O322" s="211"/>
      <c r="P322" s="211"/>
      <c r="Q322" s="211"/>
      <c r="R322" s="546"/>
      <c r="S322" s="546"/>
      <c r="T322" s="546"/>
      <c r="U322" s="546"/>
      <c r="V322" s="546"/>
      <c r="W322" s="546"/>
      <c r="X322" s="546"/>
      <c r="Y322" s="546"/>
      <c r="Z322" s="546"/>
      <c r="AA322" s="546"/>
      <c r="AB322" s="546"/>
      <c r="AC322" s="1055"/>
      <c r="AD322" s="546"/>
      <c r="AE322" s="1092"/>
      <c r="AF322" s="546"/>
      <c r="AG322" s="546"/>
      <c r="AH322" s="546"/>
      <c r="AI322" s="546"/>
      <c r="AJ322" s="546"/>
      <c r="AK322" s="1260"/>
      <c r="AL322" s="1288"/>
      <c r="AM322" s="2728"/>
      <c r="AN322" s="1398"/>
    </row>
    <row r="323" spans="1:40" s="2690" customFormat="1" ht="30" x14ac:dyDescent="0.25">
      <c r="A323" s="411"/>
      <c r="B323" s="411">
        <v>1</v>
      </c>
      <c r="C323" s="292" t="s">
        <v>92</v>
      </c>
      <c r="D323" s="774"/>
      <c r="E323" s="4"/>
      <c r="F323" s="415">
        <v>200</v>
      </c>
      <c r="G323" s="213">
        <f>F323/12*$C$3</f>
        <v>183.33333333333334</v>
      </c>
      <c r="H323" s="368">
        <v>310</v>
      </c>
      <c r="I323" s="375">
        <f>H323/G323*100</f>
        <v>169.09090909090909</v>
      </c>
      <c r="J323" s="1883"/>
      <c r="K323" s="1883"/>
      <c r="L323" s="211"/>
      <c r="M323" s="211"/>
      <c r="N323" s="211"/>
      <c r="O323" s="211"/>
      <c r="P323" s="211"/>
      <c r="Q323" s="211"/>
      <c r="R323" s="546"/>
      <c r="S323" s="546"/>
      <c r="T323" s="546"/>
      <c r="U323" s="546"/>
      <c r="V323" s="546"/>
      <c r="W323" s="546"/>
      <c r="X323" s="546"/>
      <c r="Y323" s="546"/>
      <c r="Z323" s="546"/>
      <c r="AA323" s="546"/>
      <c r="AB323" s="546"/>
      <c r="AC323" s="1055"/>
      <c r="AD323" s="546"/>
      <c r="AE323" s="1092"/>
      <c r="AF323" s="546"/>
      <c r="AG323" s="546"/>
      <c r="AH323" s="546"/>
      <c r="AI323" s="546"/>
      <c r="AJ323" s="546"/>
      <c r="AK323" s="1260"/>
      <c r="AL323" s="1288"/>
      <c r="AM323" s="2728"/>
      <c r="AN323" s="1398"/>
    </row>
    <row r="324" spans="1:40" s="2690" customFormat="1" ht="45" x14ac:dyDescent="0.25">
      <c r="A324" s="411"/>
      <c r="B324" s="411"/>
      <c r="C324" s="292" t="s">
        <v>406</v>
      </c>
      <c r="D324" s="774"/>
      <c r="E324" s="4"/>
      <c r="F324" s="415"/>
      <c r="G324" s="213"/>
      <c r="H324" s="368">
        <v>18</v>
      </c>
      <c r="I324" s="375"/>
      <c r="J324" s="1883"/>
      <c r="K324" s="1883"/>
      <c r="L324" s="211"/>
      <c r="M324" s="211"/>
      <c r="N324" s="211"/>
      <c r="O324" s="211"/>
      <c r="P324" s="211"/>
      <c r="Q324" s="211"/>
      <c r="R324" s="546"/>
      <c r="S324" s="546"/>
      <c r="T324" s="546"/>
      <c r="U324" s="546"/>
      <c r="V324" s="546"/>
      <c r="W324" s="546"/>
      <c r="X324" s="546"/>
      <c r="Y324" s="546"/>
      <c r="Z324" s="546"/>
      <c r="AA324" s="546"/>
      <c r="AB324" s="546"/>
      <c r="AC324" s="1055"/>
      <c r="AD324" s="546"/>
      <c r="AE324" s="1092"/>
      <c r="AF324" s="546"/>
      <c r="AG324" s="546"/>
      <c r="AH324" s="546"/>
      <c r="AI324" s="546"/>
      <c r="AJ324" s="546"/>
      <c r="AK324" s="1260"/>
      <c r="AL324" s="1288"/>
      <c r="AM324" s="2728"/>
      <c r="AN324" s="1398"/>
    </row>
    <row r="325" spans="1:40" s="2690" customFormat="1" x14ac:dyDescent="0.25">
      <c r="A325" s="411">
        <v>1</v>
      </c>
      <c r="B325" s="411">
        <v>1</v>
      </c>
      <c r="C325" s="292" t="s">
        <v>70</v>
      </c>
      <c r="D325" s="795"/>
      <c r="E325" s="4"/>
      <c r="F325" s="415">
        <v>5420</v>
      </c>
      <c r="G325" s="213">
        <f>F325/12*$C$3</f>
        <v>4968.3333333333339</v>
      </c>
      <c r="H325" s="368">
        <v>4100</v>
      </c>
      <c r="I325" s="375">
        <f>H325/G325*100</f>
        <v>82.52264340825225</v>
      </c>
      <c r="J325" s="1883"/>
      <c r="K325" s="1883"/>
      <c r="L325" s="211"/>
      <c r="M325" s="211"/>
      <c r="N325" s="211"/>
      <c r="O325" s="211"/>
      <c r="P325" s="211"/>
      <c r="Q325" s="211"/>
      <c r="R325" s="546"/>
      <c r="S325" s="546"/>
      <c r="T325" s="546"/>
      <c r="U325" s="546"/>
      <c r="V325" s="546"/>
      <c r="W325" s="546"/>
      <c r="X325" s="546"/>
      <c r="Y325" s="546"/>
      <c r="Z325" s="546"/>
      <c r="AA325" s="546"/>
      <c r="AB325" s="546"/>
      <c r="AC325" s="1055"/>
      <c r="AD325" s="546"/>
      <c r="AE325" s="1092"/>
      <c r="AF325" s="546"/>
      <c r="AG325" s="546"/>
      <c r="AH325" s="546"/>
      <c r="AI325" s="546"/>
      <c r="AJ325" s="546"/>
      <c r="AK325" s="1260"/>
      <c r="AL325" s="1288"/>
      <c r="AM325" s="2728"/>
      <c r="AN325" s="1398"/>
    </row>
    <row r="326" spans="1:40" s="2690" customFormat="1" x14ac:dyDescent="0.25">
      <c r="A326" s="411"/>
      <c r="B326" s="411">
        <v>1</v>
      </c>
      <c r="C326" s="292" t="s">
        <v>399</v>
      </c>
      <c r="D326" s="795"/>
      <c r="E326" s="4"/>
      <c r="F326" s="415"/>
      <c r="G326" s="213"/>
      <c r="H326" s="368">
        <v>81</v>
      </c>
      <c r="I326" s="375"/>
      <c r="J326" s="1883"/>
      <c r="K326" s="1883"/>
      <c r="L326" s="211"/>
      <c r="M326" s="211"/>
      <c r="N326" s="211"/>
      <c r="O326" s="211"/>
      <c r="P326" s="211"/>
      <c r="Q326" s="211"/>
      <c r="R326" s="546"/>
      <c r="S326" s="546"/>
      <c r="T326" s="546"/>
      <c r="U326" s="546"/>
      <c r="V326" s="546"/>
      <c r="W326" s="546"/>
      <c r="X326" s="546"/>
      <c r="Y326" s="546"/>
      <c r="Z326" s="546"/>
      <c r="AA326" s="546"/>
      <c r="AB326" s="546"/>
      <c r="AC326" s="1055"/>
      <c r="AD326" s="546"/>
      <c r="AE326" s="1092"/>
      <c r="AF326" s="546"/>
      <c r="AG326" s="546"/>
      <c r="AH326" s="546"/>
      <c r="AI326" s="546"/>
      <c r="AJ326" s="546"/>
      <c r="AK326" s="1260"/>
      <c r="AL326" s="1288"/>
      <c r="AM326" s="2728"/>
      <c r="AN326" s="1398"/>
    </row>
    <row r="327" spans="1:40" s="2690" customFormat="1" ht="30" x14ac:dyDescent="0.25">
      <c r="A327" s="411"/>
      <c r="B327" s="411">
        <v>1</v>
      </c>
      <c r="C327" s="292" t="s">
        <v>282</v>
      </c>
      <c r="D327" s="2802"/>
      <c r="E327" s="4"/>
      <c r="F327" s="415">
        <v>700</v>
      </c>
      <c r="G327" s="213">
        <f>F327/12*$C$3</f>
        <v>641.66666666666674</v>
      </c>
      <c r="H327" s="368">
        <v>445</v>
      </c>
      <c r="I327" s="375">
        <f>H327/G327*100</f>
        <v>69.350649350649334</v>
      </c>
      <c r="J327" s="1883"/>
      <c r="K327" s="1883"/>
      <c r="L327" s="211"/>
      <c r="M327" s="211"/>
      <c r="N327" s="211"/>
      <c r="O327" s="211"/>
      <c r="P327" s="211"/>
      <c r="Q327" s="211"/>
      <c r="R327" s="546"/>
      <c r="S327" s="546"/>
      <c r="T327" s="546"/>
      <c r="U327" s="546"/>
      <c r="V327" s="546"/>
      <c r="W327" s="546"/>
      <c r="X327" s="546"/>
      <c r="Y327" s="546"/>
      <c r="Z327" s="546"/>
      <c r="AA327" s="546"/>
      <c r="AB327" s="546"/>
      <c r="AC327" s="1055"/>
      <c r="AD327" s="546"/>
      <c r="AE327" s="1092"/>
      <c r="AF327" s="546"/>
      <c r="AG327" s="546"/>
      <c r="AH327" s="546"/>
      <c r="AI327" s="546"/>
      <c r="AJ327" s="546"/>
      <c r="AK327" s="1260"/>
      <c r="AL327" s="1288"/>
      <c r="AM327" s="2728"/>
      <c r="AN327" s="1398"/>
    </row>
    <row r="328" spans="1:40" s="2690" customFormat="1" ht="30" x14ac:dyDescent="0.25">
      <c r="A328" s="411"/>
      <c r="B328" s="411"/>
      <c r="C328" s="292" t="s">
        <v>402</v>
      </c>
      <c r="D328" s="2802"/>
      <c r="E328" s="4"/>
      <c r="F328" s="415"/>
      <c r="G328" s="213"/>
      <c r="H328" s="368">
        <v>12</v>
      </c>
      <c r="I328" s="375"/>
      <c r="J328" s="1883"/>
      <c r="K328" s="1883"/>
      <c r="L328" s="211"/>
      <c r="M328" s="211"/>
      <c r="N328" s="211"/>
      <c r="O328" s="211"/>
      <c r="P328" s="211"/>
      <c r="Q328" s="211"/>
      <c r="R328" s="546"/>
      <c r="S328" s="546"/>
      <c r="T328" s="546"/>
      <c r="U328" s="546"/>
      <c r="V328" s="546"/>
      <c r="W328" s="546"/>
      <c r="X328" s="546"/>
      <c r="Y328" s="546"/>
      <c r="Z328" s="546"/>
      <c r="AA328" s="546"/>
      <c r="AB328" s="546"/>
      <c r="AC328" s="1055"/>
      <c r="AD328" s="546"/>
      <c r="AE328" s="1092"/>
      <c r="AF328" s="546"/>
      <c r="AG328" s="546"/>
      <c r="AH328" s="546"/>
      <c r="AI328" s="546"/>
      <c r="AJ328" s="546"/>
      <c r="AK328" s="1260"/>
      <c r="AL328" s="1288"/>
      <c r="AM328" s="2728"/>
      <c r="AN328" s="1398"/>
    </row>
    <row r="329" spans="1:40" s="2690" customFormat="1" ht="45" x14ac:dyDescent="0.25">
      <c r="A329" s="411">
        <v>1</v>
      </c>
      <c r="B329" s="411">
        <v>1</v>
      </c>
      <c r="C329" s="292" t="s">
        <v>278</v>
      </c>
      <c r="D329" s="215"/>
      <c r="E329" s="779"/>
      <c r="F329" s="415">
        <v>500</v>
      </c>
      <c r="G329" s="368">
        <f>F329/12*$C$3</f>
        <v>458.33333333333331</v>
      </c>
      <c r="H329" s="368">
        <v>1465</v>
      </c>
      <c r="I329" s="375">
        <f>H329/G329*100</f>
        <v>319.63636363636363</v>
      </c>
      <c r="J329" s="1883"/>
      <c r="K329" s="1883"/>
      <c r="L329" s="211"/>
      <c r="M329" s="211"/>
      <c r="N329" s="211"/>
      <c r="O329" s="211"/>
      <c r="P329" s="211"/>
      <c r="Q329" s="211"/>
      <c r="R329" s="602"/>
      <c r="S329" s="602"/>
      <c r="T329" s="602"/>
      <c r="U329" s="602"/>
      <c r="V329" s="602"/>
      <c r="W329" s="602"/>
      <c r="X329" s="602"/>
      <c r="Y329" s="602"/>
      <c r="Z329" s="602"/>
      <c r="AA329" s="602"/>
      <c r="AB329" s="602"/>
      <c r="AC329" s="2736">
        <f>R329/12*$C$3</f>
        <v>0</v>
      </c>
      <c r="AD329" s="602">
        <f>AJ329-AI329</f>
        <v>0</v>
      </c>
      <c r="AE329" s="1412"/>
      <c r="AF329" s="602"/>
      <c r="AG329" s="602">
        <f>AD329-AC329</f>
        <v>0</v>
      </c>
      <c r="AH329" s="602"/>
      <c r="AI329" s="602"/>
      <c r="AJ329" s="602"/>
      <c r="AK329" s="1260"/>
      <c r="AL329" s="2730"/>
      <c r="AM329" s="2728"/>
      <c r="AN329" s="1398"/>
    </row>
    <row r="330" spans="1:40" s="2690" customFormat="1" ht="30" x14ac:dyDescent="0.25">
      <c r="A330" s="411"/>
      <c r="B330" s="411">
        <v>1</v>
      </c>
      <c r="C330" s="292" t="s">
        <v>283</v>
      </c>
      <c r="D330" s="1616"/>
      <c r="E330" s="779"/>
      <c r="F330" s="415">
        <v>350</v>
      </c>
      <c r="G330" s="368">
        <f>F330/12*$C$3</f>
        <v>320.83333333333337</v>
      </c>
      <c r="H330" s="368">
        <v>457</v>
      </c>
      <c r="I330" s="375">
        <f>H330/G330*100</f>
        <v>142.44155844155844</v>
      </c>
      <c r="J330" s="1883"/>
      <c r="K330" s="1883"/>
      <c r="L330" s="211"/>
      <c r="M330" s="211"/>
      <c r="N330" s="211"/>
      <c r="O330" s="211"/>
      <c r="P330" s="211"/>
      <c r="Q330" s="211"/>
      <c r="R330" s="602"/>
      <c r="S330" s="602"/>
      <c r="T330" s="602"/>
      <c r="U330" s="602"/>
      <c r="V330" s="602"/>
      <c r="W330" s="602"/>
      <c r="X330" s="602"/>
      <c r="Y330" s="602"/>
      <c r="Z330" s="602"/>
      <c r="AA330" s="602"/>
      <c r="AB330" s="602"/>
      <c r="AC330" s="2736"/>
      <c r="AD330" s="602"/>
      <c r="AE330" s="1092"/>
      <c r="AF330" s="546"/>
      <c r="AG330" s="602"/>
      <c r="AH330" s="602"/>
      <c r="AI330" s="602"/>
      <c r="AJ330" s="602"/>
      <c r="AK330" s="1260"/>
      <c r="AL330" s="2730"/>
      <c r="AM330" s="2728"/>
      <c r="AN330" s="1398"/>
    </row>
    <row r="331" spans="1:40" s="2690" customFormat="1" ht="30" x14ac:dyDescent="0.25">
      <c r="A331" s="411">
        <v>1</v>
      </c>
      <c r="B331" s="411">
        <v>1</v>
      </c>
      <c r="C331" s="292" t="s">
        <v>74</v>
      </c>
      <c r="D331" s="792"/>
      <c r="E331" s="4"/>
      <c r="F331" s="415">
        <v>2000</v>
      </c>
      <c r="G331" s="213">
        <f>F331/12*$C$3</f>
        <v>1833.3333333333333</v>
      </c>
      <c r="H331" s="368">
        <v>2057</v>
      </c>
      <c r="I331" s="375">
        <f>H331/G331*100</f>
        <v>112.20000000000002</v>
      </c>
      <c r="J331" s="1883"/>
      <c r="K331" s="1883"/>
      <c r="L331" s="211"/>
      <c r="M331" s="211"/>
      <c r="N331" s="211"/>
      <c r="O331" s="211"/>
      <c r="P331" s="211"/>
      <c r="Q331" s="211"/>
      <c r="R331" s="546"/>
      <c r="S331" s="546"/>
      <c r="T331" s="546"/>
      <c r="U331" s="546"/>
      <c r="V331" s="546"/>
      <c r="W331" s="546"/>
      <c r="X331" s="546"/>
      <c r="Y331" s="546"/>
      <c r="Z331" s="546"/>
      <c r="AA331" s="546"/>
      <c r="AB331" s="546"/>
      <c r="AC331" s="1055"/>
      <c r="AD331" s="546"/>
      <c r="AE331" s="1092"/>
      <c r="AF331" s="546"/>
      <c r="AG331" s="546"/>
      <c r="AH331" s="546"/>
      <c r="AI331" s="546"/>
      <c r="AJ331" s="546"/>
      <c r="AK331" s="1260"/>
      <c r="AL331" s="1288"/>
      <c r="AM331" s="2728"/>
      <c r="AN331" s="1398"/>
    </row>
    <row r="332" spans="1:40" s="2690" customFormat="1" x14ac:dyDescent="0.25">
      <c r="A332" s="411"/>
      <c r="B332" s="411">
        <v>1</v>
      </c>
      <c r="C332" s="1037"/>
      <c r="D332" s="792"/>
      <c r="E332" s="4"/>
      <c r="F332" s="415"/>
      <c r="G332" s="213"/>
      <c r="H332" s="368"/>
      <c r="I332" s="375"/>
      <c r="J332" s="1883"/>
      <c r="K332" s="1883"/>
      <c r="L332" s="211"/>
      <c r="M332" s="211"/>
      <c r="N332" s="211"/>
      <c r="O332" s="211"/>
      <c r="P332" s="211"/>
      <c r="Q332" s="211"/>
      <c r="R332" s="546"/>
      <c r="S332" s="546"/>
      <c r="T332" s="546"/>
      <c r="U332" s="546"/>
      <c r="V332" s="546"/>
      <c r="W332" s="546"/>
      <c r="X332" s="546"/>
      <c r="Y332" s="546"/>
      <c r="Z332" s="546"/>
      <c r="AA332" s="546"/>
      <c r="AB332" s="546"/>
      <c r="AC332" s="1055"/>
      <c r="AD332" s="546"/>
      <c r="AE332" s="1092"/>
      <c r="AF332" s="546"/>
      <c r="AG332" s="546"/>
      <c r="AH332" s="546"/>
      <c r="AI332" s="546"/>
      <c r="AJ332" s="546"/>
      <c r="AK332" s="1260"/>
      <c r="AL332" s="1288"/>
      <c r="AM332" s="2728"/>
      <c r="AN332" s="1398"/>
    </row>
    <row r="333" spans="1:40" s="2690" customFormat="1" ht="30" x14ac:dyDescent="0.25">
      <c r="A333" s="411"/>
      <c r="B333" s="411">
        <v>1</v>
      </c>
      <c r="C333" s="991" t="s">
        <v>356</v>
      </c>
      <c r="D333" s="4"/>
      <c r="E333" s="4"/>
      <c r="F333" s="415"/>
      <c r="G333" s="368">
        <f>F333/12*$C$3</f>
        <v>0</v>
      </c>
      <c r="H333" s="368"/>
      <c r="I333" s="375"/>
      <c r="J333" s="1883"/>
      <c r="K333" s="1883"/>
      <c r="L333" s="211"/>
      <c r="M333" s="211"/>
      <c r="N333" s="211"/>
      <c r="O333" s="211"/>
      <c r="P333" s="211"/>
      <c r="Q333" s="211"/>
      <c r="R333" s="546"/>
      <c r="S333" s="546"/>
      <c r="T333" s="546"/>
      <c r="U333" s="546"/>
      <c r="V333" s="546"/>
      <c r="W333" s="546"/>
      <c r="X333" s="546"/>
      <c r="Y333" s="546"/>
      <c r="Z333" s="546"/>
      <c r="AA333" s="546"/>
      <c r="AB333" s="546"/>
      <c r="AC333" s="1055"/>
      <c r="AD333" s="546"/>
      <c r="AE333" s="1092"/>
      <c r="AF333" s="546"/>
      <c r="AG333" s="546"/>
      <c r="AH333" s="546"/>
      <c r="AI333" s="546"/>
      <c r="AJ333" s="546"/>
      <c r="AK333" s="1260"/>
      <c r="AL333" s="1288"/>
      <c r="AM333" s="2728"/>
      <c r="AN333" s="1398"/>
    </row>
    <row r="334" spans="1:40" s="2690" customFormat="1" ht="30" x14ac:dyDescent="0.25">
      <c r="A334" s="411"/>
      <c r="B334" s="411">
        <v>1</v>
      </c>
      <c r="C334" s="995" t="s">
        <v>357</v>
      </c>
      <c r="D334" s="4"/>
      <c r="E334" s="4"/>
      <c r="F334" s="415"/>
      <c r="G334" s="368">
        <f>F334/12*$C$3</f>
        <v>0</v>
      </c>
      <c r="H334" s="368"/>
      <c r="I334" s="375"/>
      <c r="J334" s="1883"/>
      <c r="K334" s="1883"/>
      <c r="L334" s="211"/>
      <c r="M334" s="211"/>
      <c r="N334" s="211"/>
      <c r="O334" s="211"/>
      <c r="P334" s="211"/>
      <c r="Q334" s="211"/>
      <c r="R334" s="546"/>
      <c r="S334" s="546"/>
      <c r="T334" s="546"/>
      <c r="U334" s="546"/>
      <c r="V334" s="546"/>
      <c r="W334" s="546"/>
      <c r="X334" s="546"/>
      <c r="Y334" s="546"/>
      <c r="Z334" s="546"/>
      <c r="AA334" s="546"/>
      <c r="AB334" s="546"/>
      <c r="AC334" s="1055"/>
      <c r="AD334" s="546"/>
      <c r="AE334" s="1092"/>
      <c r="AF334" s="546"/>
      <c r="AG334" s="546"/>
      <c r="AH334" s="546"/>
      <c r="AI334" s="546"/>
      <c r="AJ334" s="546"/>
      <c r="AK334" s="1260"/>
      <c r="AL334" s="1288"/>
      <c r="AM334" s="2728"/>
      <c r="AN334" s="1398"/>
    </row>
    <row r="335" spans="1:40" s="2690" customFormat="1" ht="30" x14ac:dyDescent="0.25">
      <c r="A335" s="411"/>
      <c r="B335" s="411">
        <v>1</v>
      </c>
      <c r="C335" s="994" t="s">
        <v>358</v>
      </c>
      <c r="D335" s="4"/>
      <c r="E335" s="4"/>
      <c r="F335" s="415"/>
      <c r="G335" s="368">
        <f>F335/12*$C$3</f>
        <v>0</v>
      </c>
      <c r="H335" s="368"/>
      <c r="I335" s="375"/>
      <c r="J335" s="1883"/>
      <c r="K335" s="1883"/>
      <c r="L335" s="211"/>
      <c r="M335" s="211"/>
      <c r="N335" s="211"/>
      <c r="O335" s="211"/>
      <c r="P335" s="211"/>
      <c r="Q335" s="211"/>
      <c r="R335" s="546"/>
      <c r="S335" s="546"/>
      <c r="T335" s="546"/>
      <c r="U335" s="546"/>
      <c r="V335" s="546"/>
      <c r="W335" s="546"/>
      <c r="X335" s="546"/>
      <c r="Y335" s="546"/>
      <c r="Z335" s="546"/>
      <c r="AA335" s="546"/>
      <c r="AB335" s="546"/>
      <c r="AC335" s="1055"/>
      <c r="AD335" s="546"/>
      <c r="AE335" s="1092"/>
      <c r="AF335" s="546"/>
      <c r="AG335" s="546"/>
      <c r="AH335" s="546"/>
      <c r="AI335" s="546"/>
      <c r="AJ335" s="546"/>
      <c r="AK335" s="1260"/>
      <c r="AL335" s="1288"/>
      <c r="AM335" s="2728"/>
      <c r="AN335" s="1398"/>
    </row>
    <row r="336" spans="1:40" s="2690" customFormat="1" ht="90" x14ac:dyDescent="0.25">
      <c r="A336" s="411"/>
      <c r="B336" s="411">
        <v>1</v>
      </c>
      <c r="C336" s="991" t="s">
        <v>366</v>
      </c>
      <c r="D336" s="4"/>
      <c r="E336" s="4"/>
      <c r="F336" s="415"/>
      <c r="G336" s="368">
        <f>F336/12*$C$3</f>
        <v>0</v>
      </c>
      <c r="H336" s="368"/>
      <c r="I336" s="375"/>
      <c r="J336" s="1883"/>
      <c r="K336" s="1883"/>
      <c r="L336" s="211"/>
      <c r="M336" s="211"/>
      <c r="N336" s="211"/>
      <c r="O336" s="211"/>
      <c r="P336" s="211"/>
      <c r="Q336" s="211"/>
      <c r="R336" s="546"/>
      <c r="S336" s="546"/>
      <c r="T336" s="546"/>
      <c r="U336" s="546"/>
      <c r="V336" s="546"/>
      <c r="W336" s="546"/>
      <c r="X336" s="546"/>
      <c r="Y336" s="546"/>
      <c r="Z336" s="546"/>
      <c r="AA336" s="546"/>
      <c r="AB336" s="546"/>
      <c r="AC336" s="1055"/>
      <c r="AD336" s="546"/>
      <c r="AE336" s="1092"/>
      <c r="AF336" s="546"/>
      <c r="AG336" s="546"/>
      <c r="AH336" s="546"/>
      <c r="AI336" s="546"/>
      <c r="AJ336" s="546"/>
      <c r="AK336" s="1260"/>
      <c r="AL336" s="1288"/>
      <c r="AM336" s="2728"/>
      <c r="AN336" s="1398"/>
    </row>
    <row r="337" spans="1:40" s="2690" customFormat="1" ht="29.25" x14ac:dyDescent="0.25">
      <c r="A337" s="411"/>
      <c r="B337" s="411">
        <v>1</v>
      </c>
      <c r="C337" s="997" t="s">
        <v>335</v>
      </c>
      <c r="D337" s="4"/>
      <c r="E337" s="4"/>
      <c r="F337" s="442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83"/>
      <c r="K337" s="1883"/>
      <c r="L337" s="211"/>
      <c r="M337" s="211"/>
      <c r="N337" s="211"/>
      <c r="O337" s="211"/>
      <c r="P337" s="211"/>
      <c r="Q337" s="211"/>
      <c r="R337" s="546"/>
      <c r="S337" s="546"/>
      <c r="T337" s="546"/>
      <c r="U337" s="546"/>
      <c r="V337" s="546"/>
      <c r="W337" s="546"/>
      <c r="X337" s="546"/>
      <c r="Y337" s="546"/>
      <c r="Z337" s="546"/>
      <c r="AA337" s="546"/>
      <c r="AB337" s="546"/>
      <c r="AC337" s="1200"/>
      <c r="AD337" s="546"/>
      <c r="AE337" s="1092"/>
      <c r="AF337" s="546"/>
      <c r="AG337" s="546"/>
      <c r="AH337" s="546"/>
      <c r="AI337" s="546"/>
      <c r="AJ337" s="546"/>
      <c r="AK337" s="1260">
        <f>SUM(AK333:AK336)</f>
        <v>0</v>
      </c>
      <c r="AL337" s="1288"/>
      <c r="AM337" s="2728"/>
      <c r="AN337" s="1398"/>
    </row>
    <row r="338" spans="1:40" s="2690" customFormat="1" ht="29.25" x14ac:dyDescent="0.25">
      <c r="A338" s="411">
        <v>1</v>
      </c>
      <c r="B338" s="411">
        <v>1</v>
      </c>
      <c r="C338" s="720" t="s">
        <v>279</v>
      </c>
      <c r="D338" s="4"/>
      <c r="E338" s="4"/>
      <c r="F338" s="442">
        <f>F300+F278-F310</f>
        <v>67560</v>
      </c>
      <c r="G338" s="782">
        <f t="shared" ref="G338:H338" si="88">G300+G278-G310</f>
        <v>61929.999999999993</v>
      </c>
      <c r="H338" s="1044">
        <f t="shared" si="88"/>
        <v>74870</v>
      </c>
      <c r="I338" s="780"/>
      <c r="J338" s="1883"/>
      <c r="K338" s="1883"/>
      <c r="L338" s="211"/>
      <c r="M338" s="211"/>
      <c r="N338" s="211"/>
      <c r="O338" s="211"/>
      <c r="P338" s="211"/>
      <c r="Q338" s="211"/>
      <c r="R338" s="546"/>
      <c r="S338" s="546"/>
      <c r="T338" s="546"/>
      <c r="U338" s="546"/>
      <c r="V338" s="546"/>
      <c r="W338" s="546"/>
      <c r="X338" s="546"/>
      <c r="Y338" s="546"/>
      <c r="Z338" s="546"/>
      <c r="AA338" s="546"/>
      <c r="AB338" s="546"/>
      <c r="AC338" s="1055"/>
      <c r="AD338" s="546"/>
      <c r="AE338" s="1092"/>
      <c r="AF338" s="546"/>
      <c r="AG338" s="546"/>
      <c r="AH338" s="546"/>
      <c r="AI338" s="546"/>
      <c r="AJ338" s="546"/>
      <c r="AK338" s="1264">
        <f>AK300+AK278</f>
        <v>0</v>
      </c>
      <c r="AL338" s="1288"/>
      <c r="AM338" s="2728"/>
      <c r="AN338" s="1398"/>
    </row>
    <row r="339" spans="1:40" s="2690" customFormat="1" ht="43.5" x14ac:dyDescent="0.25">
      <c r="A339" s="411">
        <v>1</v>
      </c>
      <c r="B339" s="411">
        <v>1</v>
      </c>
      <c r="C339" s="720" t="s">
        <v>308</v>
      </c>
      <c r="D339" s="4"/>
      <c r="E339" s="4"/>
      <c r="F339" s="442">
        <f>F288+F310</f>
        <v>24766</v>
      </c>
      <c r="G339" s="782">
        <f t="shared" ref="G339:H339" si="89">G288+G310</f>
        <v>22702.166666666668</v>
      </c>
      <c r="H339" s="1044">
        <f t="shared" si="89"/>
        <v>18554</v>
      </c>
      <c r="I339" s="780">
        <f>H339/G339*100</f>
        <v>81.72788206705674</v>
      </c>
      <c r="J339" s="1883"/>
      <c r="K339" s="1883"/>
      <c r="L339" s="211"/>
      <c r="M339" s="211"/>
      <c r="N339" s="211"/>
      <c r="O339" s="211"/>
      <c r="P339" s="211"/>
      <c r="Q339" s="211"/>
      <c r="R339" s="546"/>
      <c r="S339" s="546"/>
      <c r="T339" s="546"/>
      <c r="U339" s="546"/>
      <c r="V339" s="546"/>
      <c r="W339" s="546"/>
      <c r="X339" s="546"/>
      <c r="Y339" s="546"/>
      <c r="Z339" s="546"/>
      <c r="AA339" s="546"/>
      <c r="AB339" s="546"/>
      <c r="AC339" s="1055"/>
      <c r="AD339" s="546"/>
      <c r="AE339" s="1092"/>
      <c r="AF339" s="546"/>
      <c r="AG339" s="546"/>
      <c r="AH339" s="546"/>
      <c r="AI339" s="546"/>
      <c r="AJ339" s="546"/>
      <c r="AK339" s="1264">
        <f>AK288</f>
        <v>0</v>
      </c>
      <c r="AL339" s="1288"/>
      <c r="AM339" s="2728"/>
      <c r="AN339" s="1398"/>
    </row>
    <row r="340" spans="1:40" s="2690" customFormat="1" ht="29.25" x14ac:dyDescent="0.25">
      <c r="A340" s="411">
        <v>1</v>
      </c>
      <c r="B340" s="411">
        <v>1</v>
      </c>
      <c r="C340" s="720" t="s">
        <v>280</v>
      </c>
      <c r="D340" s="4"/>
      <c r="E340" s="4"/>
      <c r="F340" s="442">
        <f>F312+F286</f>
        <v>80510</v>
      </c>
      <c r="G340" s="1044">
        <f>G312+G286</f>
        <v>73800.833333333328</v>
      </c>
      <c r="H340" s="1044">
        <f>H312+H286</f>
        <v>57980</v>
      </c>
      <c r="I340" s="780">
        <f>H340/G340*100</f>
        <v>78.56279852305191</v>
      </c>
      <c r="J340" s="1883"/>
      <c r="K340" s="1883"/>
      <c r="L340" s="211"/>
      <c r="M340" s="211"/>
      <c r="N340" s="211"/>
      <c r="O340" s="211"/>
      <c r="P340" s="211"/>
      <c r="Q340" s="211"/>
      <c r="R340" s="546"/>
      <c r="S340" s="546"/>
      <c r="T340" s="546"/>
      <c r="U340" s="546"/>
      <c r="V340" s="546"/>
      <c r="W340" s="546"/>
      <c r="X340" s="546"/>
      <c r="Y340" s="546"/>
      <c r="Z340" s="546"/>
      <c r="AA340" s="546"/>
      <c r="AB340" s="546"/>
      <c r="AC340" s="1055"/>
      <c r="AD340" s="546"/>
      <c r="AE340" s="1092"/>
      <c r="AF340" s="546"/>
      <c r="AG340" s="546"/>
      <c r="AH340" s="546"/>
      <c r="AI340" s="546"/>
      <c r="AJ340" s="546"/>
      <c r="AK340" s="1264">
        <f>AK312+AK286</f>
        <v>0</v>
      </c>
      <c r="AL340" s="1288"/>
      <c r="AM340" s="2728"/>
      <c r="AN340" s="1398"/>
    </row>
    <row r="341" spans="1:40" s="2690" customFormat="1" ht="29.25" x14ac:dyDescent="0.25">
      <c r="A341" s="411">
        <v>1</v>
      </c>
      <c r="B341" s="411">
        <v>1</v>
      </c>
      <c r="C341" s="720" t="s">
        <v>281</v>
      </c>
      <c r="D341" s="4"/>
      <c r="E341" s="4"/>
      <c r="F341" s="442">
        <f>F316+F318</f>
        <v>36600</v>
      </c>
      <c r="G341" s="782">
        <f>G316+G318</f>
        <v>33550</v>
      </c>
      <c r="H341" s="1044">
        <f>H316+H318</f>
        <v>32712</v>
      </c>
      <c r="I341" s="780">
        <f>H341/G341*100</f>
        <v>97.502235469448578</v>
      </c>
      <c r="J341" s="1883"/>
      <c r="K341" s="1883"/>
      <c r="L341" s="211"/>
      <c r="M341" s="211"/>
      <c r="N341" s="211"/>
      <c r="O341" s="211"/>
      <c r="P341" s="211"/>
      <c r="Q341" s="211"/>
      <c r="R341" s="546">
        <v>43884.131999999998</v>
      </c>
      <c r="S341" s="546">
        <v>43884.131999999998</v>
      </c>
      <c r="T341" s="546">
        <v>43884.131999999998</v>
      </c>
      <c r="U341" s="546">
        <v>43884.131999999998</v>
      </c>
      <c r="V341" s="546">
        <v>43884.131999999998</v>
      </c>
      <c r="W341" s="546">
        <v>43884.131999999998</v>
      </c>
      <c r="X341" s="546">
        <v>43884.131999999998</v>
      </c>
      <c r="Y341" s="546">
        <v>43884.131999999998</v>
      </c>
      <c r="Z341" s="546">
        <v>43884.131999999998</v>
      </c>
      <c r="AA341" s="546">
        <v>43884.131999999998</v>
      </c>
      <c r="AB341" s="546">
        <v>43884.131999999998</v>
      </c>
      <c r="AC341" s="1200">
        <f>R341/12*$C$3+(S341-R341)/11*10+(T341-S341)/10*9+(U341-T341)/9*8+(V341-U341)/8*7+(W341-V341)/7*6+(X341-W341)/6*5+(Y341-X341)/5*4+(Z341-Y341)/4*3+(AA341-Z341)/3*2+(AB341-AA341)/2*1</f>
        <v>40227.120999999999</v>
      </c>
      <c r="AD341" s="546">
        <f>AJ341-AI341-AF341</f>
        <v>39180.930359999998</v>
      </c>
      <c r="AE341" s="1092"/>
      <c r="AF341" s="546"/>
      <c r="AG341" s="546">
        <f>AD341-AC341</f>
        <v>-1046.1906400000007</v>
      </c>
      <c r="AH341" s="546"/>
      <c r="AI341" s="546">
        <v>-30.110219999999998</v>
      </c>
      <c r="AJ341" s="546">
        <v>39150.820139999996</v>
      </c>
      <c r="AK341" s="1264">
        <f>AK316+AK318</f>
        <v>0</v>
      </c>
      <c r="AL341" s="1288"/>
      <c r="AM341" s="2728"/>
      <c r="AN341" s="1398"/>
    </row>
    <row r="342" spans="1:40" s="2690" customFormat="1" x14ac:dyDescent="0.25">
      <c r="A342" s="411">
        <v>1</v>
      </c>
      <c r="B342" s="411">
        <v>1</v>
      </c>
      <c r="C342" s="721" t="s">
        <v>138</v>
      </c>
      <c r="D342" s="4"/>
      <c r="E342" s="4"/>
      <c r="F342" s="442">
        <f>F338+F339+F341+F340*2.9</f>
        <v>362405</v>
      </c>
      <c r="G342" s="782">
        <f>G338+G339+G341+G340*2.9</f>
        <v>332204.58333333331</v>
      </c>
      <c r="H342" s="1044">
        <f>H338+H339+H341+H340*2.9</f>
        <v>294278</v>
      </c>
      <c r="I342" s="780">
        <f>H342/G342*100</f>
        <v>88.583365421157396</v>
      </c>
      <c r="J342" s="1883"/>
      <c r="K342" s="1883"/>
      <c r="L342" s="211"/>
      <c r="M342" s="211"/>
      <c r="N342" s="211"/>
      <c r="O342" s="211"/>
      <c r="P342" s="211"/>
      <c r="Q342" s="211"/>
      <c r="R342" s="546">
        <f t="shared" ref="R342:AJ342" si="90">R341+R319+R288+R299+R277+R309</f>
        <v>283821.27258999995</v>
      </c>
      <c r="S342" s="546">
        <f t="shared" ref="S342:T342" si="91">S341+S319+S288+S299+S277+S309</f>
        <v>283821.27258999995</v>
      </c>
      <c r="T342" s="546">
        <f t="shared" si="91"/>
        <v>283821.27258999995</v>
      </c>
      <c r="U342" s="546">
        <f t="shared" ref="U342:V342" si="92">U341+U319+U288+U299+U277+U309</f>
        <v>283821.27258999995</v>
      </c>
      <c r="V342" s="546">
        <f t="shared" si="92"/>
        <v>283821.27258999995</v>
      </c>
      <c r="W342" s="546">
        <f t="shared" ref="W342:X342" si="93">W341+W319+W288+W299+W277+W309</f>
        <v>283821.27258999995</v>
      </c>
      <c r="X342" s="546">
        <f t="shared" si="93"/>
        <v>283821.27258999995</v>
      </c>
      <c r="Y342" s="546">
        <f t="shared" ref="Y342:Z342" si="94">Y341+Y319+Y288+Y299+Y277+Y309</f>
        <v>283821.27258999995</v>
      </c>
      <c r="Z342" s="546">
        <f t="shared" si="94"/>
        <v>283821.27258999995</v>
      </c>
      <c r="AA342" s="546">
        <f t="shared" ref="AA342:AB342" si="95">AA341+AA319+AA288+AA299+AA277+AA309</f>
        <v>284442.64308999997</v>
      </c>
      <c r="AB342" s="546">
        <f t="shared" si="95"/>
        <v>284442.64308999997</v>
      </c>
      <c r="AC342" s="3217">
        <f t="shared" si="90"/>
        <v>260975.81959416665</v>
      </c>
      <c r="AD342" s="546">
        <f t="shared" si="90"/>
        <v>261628.7357300001</v>
      </c>
      <c r="AE342" s="1092">
        <f t="shared" si="90"/>
        <v>0</v>
      </c>
      <c r="AF342" s="546">
        <f t="shared" si="90"/>
        <v>592.31052</v>
      </c>
      <c r="AG342" s="546">
        <f t="shared" si="90"/>
        <v>652.91613583341768</v>
      </c>
      <c r="AH342" s="546">
        <f t="shared" si="90"/>
        <v>-85.648859999999985</v>
      </c>
      <c r="AI342" s="546">
        <f t="shared" si="90"/>
        <v>-345.91434000000004</v>
      </c>
      <c r="AJ342" s="546">
        <f t="shared" si="90"/>
        <v>261875.13191000008</v>
      </c>
      <c r="AK342" s="1264">
        <f>AK338+AK339+AK341+AK340*2.9</f>
        <v>0</v>
      </c>
      <c r="AL342" s="1288">
        <f>AL341+AL319+AL288+AL299+AL277</f>
        <v>0</v>
      </c>
      <c r="AM342" s="2728"/>
      <c r="AN342" s="1398"/>
    </row>
    <row r="343" spans="1:40" s="2690" customFormat="1" x14ac:dyDescent="0.25">
      <c r="A343" s="411">
        <v>1</v>
      </c>
      <c r="B343" s="411">
        <v>1</v>
      </c>
      <c r="C343" s="1722" t="s">
        <v>29</v>
      </c>
      <c r="D343" s="1722"/>
      <c r="E343" s="2"/>
      <c r="F343" s="419"/>
      <c r="G343" s="375"/>
      <c r="H343" s="375"/>
      <c r="I343" s="375"/>
      <c r="J343" s="1883"/>
      <c r="K343" s="1883"/>
      <c r="L343" s="1044"/>
      <c r="M343" s="1044"/>
      <c r="N343" s="1044"/>
      <c r="O343" s="1044"/>
      <c r="P343" s="1044"/>
      <c r="Q343" s="1044"/>
      <c r="R343" s="608"/>
      <c r="S343" s="608"/>
      <c r="T343" s="608"/>
      <c r="U343" s="608"/>
      <c r="V343" s="608"/>
      <c r="W343" s="608"/>
      <c r="X343" s="608"/>
      <c r="Y343" s="608"/>
      <c r="Z343" s="608"/>
      <c r="AA343" s="608"/>
      <c r="AB343" s="608"/>
      <c r="AC343" s="2702"/>
      <c r="AD343" s="608"/>
      <c r="AE343" s="1495"/>
      <c r="AF343" s="608"/>
      <c r="AG343" s="608"/>
      <c r="AH343" s="608"/>
      <c r="AI343" s="608"/>
      <c r="AJ343" s="608"/>
      <c r="AK343" s="1280"/>
      <c r="AL343" s="2703"/>
      <c r="AM343" s="2728"/>
      <c r="AN343" s="1398"/>
    </row>
    <row r="344" spans="1:40" s="2690" customFormat="1" x14ac:dyDescent="0.25">
      <c r="A344" s="411">
        <v>1</v>
      </c>
      <c r="B344" s="411">
        <v>1</v>
      </c>
      <c r="C344" s="1389" t="s">
        <v>50</v>
      </c>
      <c r="D344" s="1389"/>
      <c r="E344" s="2803">
        <v>300</v>
      </c>
      <c r="F344" s="435">
        <v>29</v>
      </c>
      <c r="G344" s="213">
        <f>(F344/12*$C$3)</f>
        <v>26.583333333333332</v>
      </c>
      <c r="H344" s="375">
        <v>49</v>
      </c>
      <c r="I344" s="213">
        <f t="shared" ref="I344:I349" si="96">H344/G344*100</f>
        <v>184.32601880877743</v>
      </c>
      <c r="J344" s="1141">
        <v>10</v>
      </c>
      <c r="K344" s="269">
        <f t="shared" ref="K344:K349" si="97">N344/H344</f>
        <v>9.9183673469387763</v>
      </c>
      <c r="L344" s="270">
        <f>ROUND(F344*J344,0)</f>
        <v>290</v>
      </c>
      <c r="M344" s="270">
        <f>L344/12*$C$3</f>
        <v>265.83333333333337</v>
      </c>
      <c r="N344" s="368">
        <v>486</v>
      </c>
      <c r="O344" s="270">
        <f t="shared" ref="O344:O349" si="98">N344/M344*100</f>
        <v>182.82131661442003</v>
      </c>
      <c r="P344" s="270">
        <f>L344/E344</f>
        <v>0.96666666666666667</v>
      </c>
      <c r="Q344" s="270">
        <f t="shared" ref="Q344:Q349" si="99">N344/$C$3*12/P344</f>
        <v>548.46394984326014</v>
      </c>
      <c r="R344" s="608"/>
      <c r="S344" s="608"/>
      <c r="T344" s="608"/>
      <c r="U344" s="608"/>
      <c r="V344" s="608"/>
      <c r="W344" s="608"/>
      <c r="X344" s="608"/>
      <c r="Y344" s="608"/>
      <c r="Z344" s="608"/>
      <c r="AA344" s="608"/>
      <c r="AB344" s="608"/>
      <c r="AC344" s="2702"/>
      <c r="AD344" s="608"/>
      <c r="AE344" s="1495"/>
      <c r="AF344" s="608"/>
      <c r="AG344" s="608"/>
      <c r="AH344" s="608"/>
      <c r="AI344" s="608"/>
      <c r="AJ344" s="608"/>
      <c r="AK344" s="1280"/>
      <c r="AL344" s="2703"/>
      <c r="AM344" s="2728"/>
      <c r="AN344" s="1398"/>
    </row>
    <row r="345" spans="1:40" s="2690" customFormat="1" x14ac:dyDescent="0.25">
      <c r="A345" s="411">
        <v>1</v>
      </c>
      <c r="B345" s="411">
        <v>1</v>
      </c>
      <c r="C345" s="1389" t="s">
        <v>10</v>
      </c>
      <c r="D345" s="1389"/>
      <c r="E345" s="2803">
        <v>300</v>
      </c>
      <c r="F345" s="435">
        <v>43</v>
      </c>
      <c r="G345" s="213">
        <f>(F345/12*$C$3)</f>
        <v>39.416666666666671</v>
      </c>
      <c r="H345" s="375">
        <v>88</v>
      </c>
      <c r="I345" s="213">
        <f t="shared" si="96"/>
        <v>223.25581395348831</v>
      </c>
      <c r="J345" s="1141">
        <v>9.5</v>
      </c>
      <c r="K345" s="269">
        <f t="shared" si="97"/>
        <v>7.7954545454545459</v>
      </c>
      <c r="L345" s="270">
        <f>ROUND(F345*J345,0)</f>
        <v>409</v>
      </c>
      <c r="M345" s="270">
        <f>L345/12*$C$3</f>
        <v>374.91666666666669</v>
      </c>
      <c r="N345" s="368">
        <v>686</v>
      </c>
      <c r="O345" s="270">
        <f t="shared" si="98"/>
        <v>182.97399422093798</v>
      </c>
      <c r="P345" s="270">
        <f>L345/E345</f>
        <v>1.3633333333333333</v>
      </c>
      <c r="Q345" s="270">
        <f t="shared" si="99"/>
        <v>548.921982662814</v>
      </c>
      <c r="R345" s="608"/>
      <c r="S345" s="608"/>
      <c r="T345" s="608"/>
      <c r="U345" s="608"/>
      <c r="V345" s="608"/>
      <c r="W345" s="608"/>
      <c r="X345" s="608"/>
      <c r="Y345" s="608"/>
      <c r="Z345" s="608"/>
      <c r="AA345" s="608"/>
      <c r="AB345" s="608"/>
      <c r="AC345" s="2702"/>
      <c r="AD345" s="608"/>
      <c r="AE345" s="1495"/>
      <c r="AF345" s="608"/>
      <c r="AG345" s="608"/>
      <c r="AH345" s="608"/>
      <c r="AI345" s="608"/>
      <c r="AJ345" s="608"/>
      <c r="AK345" s="1280"/>
      <c r="AL345" s="2703"/>
      <c r="AM345" s="2728"/>
      <c r="AN345" s="1398"/>
    </row>
    <row r="346" spans="1:40" s="2690" customFormat="1" x14ac:dyDescent="0.25">
      <c r="A346" s="411"/>
      <c r="B346" s="411">
        <v>1</v>
      </c>
      <c r="C346" s="1389" t="s">
        <v>66</v>
      </c>
      <c r="D346" s="1389"/>
      <c r="E346" s="2803">
        <v>300</v>
      </c>
      <c r="F346" s="435">
        <v>52</v>
      </c>
      <c r="G346" s="213">
        <f>(F346/12*$C$3)</f>
        <v>47.666666666666664</v>
      </c>
      <c r="H346" s="375">
        <v>60</v>
      </c>
      <c r="I346" s="213">
        <f t="shared" si="96"/>
        <v>125.87412587412588</v>
      </c>
      <c r="J346" s="1141">
        <v>11</v>
      </c>
      <c r="K346" s="269">
        <f t="shared" si="97"/>
        <v>10.199999999999999</v>
      </c>
      <c r="L346" s="270">
        <f>ROUND(F346*J346,0)</f>
        <v>572</v>
      </c>
      <c r="M346" s="270">
        <f>L346/12*$C$3</f>
        <v>524.33333333333326</v>
      </c>
      <c r="N346" s="368">
        <v>612</v>
      </c>
      <c r="O346" s="270">
        <f t="shared" si="98"/>
        <v>116.71964399237129</v>
      </c>
      <c r="P346" s="270">
        <f>L346/E346</f>
        <v>1.9066666666666667</v>
      </c>
      <c r="Q346" s="270">
        <f t="shared" si="99"/>
        <v>350.15893197711375</v>
      </c>
      <c r="R346" s="608"/>
      <c r="S346" s="608"/>
      <c r="T346" s="608"/>
      <c r="U346" s="608"/>
      <c r="V346" s="608"/>
      <c r="W346" s="608"/>
      <c r="X346" s="608"/>
      <c r="Y346" s="608"/>
      <c r="Z346" s="608"/>
      <c r="AA346" s="608"/>
      <c r="AB346" s="608"/>
      <c r="AC346" s="2702"/>
      <c r="AD346" s="608"/>
      <c r="AE346" s="1495"/>
      <c r="AF346" s="608"/>
      <c r="AG346" s="608"/>
      <c r="AH346" s="608"/>
      <c r="AI346" s="608"/>
      <c r="AJ346" s="608"/>
      <c r="AK346" s="1280"/>
      <c r="AL346" s="2703"/>
      <c r="AM346" s="2728"/>
      <c r="AN346" s="1398"/>
    </row>
    <row r="347" spans="1:40" s="2690" customFormat="1" x14ac:dyDescent="0.25">
      <c r="A347" s="411">
        <v>1</v>
      </c>
      <c r="B347" s="411">
        <v>1</v>
      </c>
      <c r="C347" s="1389" t="s">
        <v>6</v>
      </c>
      <c r="D347" s="1389"/>
      <c r="E347" s="2803">
        <v>300</v>
      </c>
      <c r="F347" s="435">
        <v>71</v>
      </c>
      <c r="G347" s="213">
        <f>(F347/12*$C$3)</f>
        <v>65.083333333333343</v>
      </c>
      <c r="H347" s="375">
        <v>51</v>
      </c>
      <c r="I347" s="213">
        <f t="shared" si="96"/>
        <v>78.361075544174113</v>
      </c>
      <c r="J347" s="1141">
        <v>6.7</v>
      </c>
      <c r="K347" s="269">
        <f t="shared" si="97"/>
        <v>6.1372549019607847</v>
      </c>
      <c r="L347" s="270">
        <f>ROUND(F347*J347,0)</f>
        <v>476</v>
      </c>
      <c r="M347" s="270">
        <f>L347/12*$C$3</f>
        <v>436.33333333333331</v>
      </c>
      <c r="N347" s="368">
        <v>313</v>
      </c>
      <c r="O347" s="270">
        <f t="shared" si="98"/>
        <v>71.734148204736442</v>
      </c>
      <c r="P347" s="270">
        <f>L347/E347</f>
        <v>1.5866666666666667</v>
      </c>
      <c r="Q347" s="270">
        <f t="shared" si="99"/>
        <v>215.2024446142093</v>
      </c>
      <c r="R347" s="608"/>
      <c r="S347" s="608"/>
      <c r="T347" s="608"/>
      <c r="U347" s="608"/>
      <c r="V347" s="608"/>
      <c r="W347" s="608"/>
      <c r="X347" s="608"/>
      <c r="Y347" s="608"/>
      <c r="Z347" s="608"/>
      <c r="AA347" s="608"/>
      <c r="AB347" s="608"/>
      <c r="AC347" s="2702"/>
      <c r="AD347" s="608"/>
      <c r="AE347" s="1495"/>
      <c r="AF347" s="608"/>
      <c r="AG347" s="608"/>
      <c r="AH347" s="608"/>
      <c r="AI347" s="608"/>
      <c r="AJ347" s="608"/>
      <c r="AK347" s="1280"/>
      <c r="AL347" s="2703"/>
      <c r="AM347" s="2728"/>
      <c r="AN347" s="1398"/>
    </row>
    <row r="348" spans="1:40" s="2690" customFormat="1" x14ac:dyDescent="0.25">
      <c r="A348" s="411">
        <v>1</v>
      </c>
      <c r="B348" s="411">
        <v>1</v>
      </c>
      <c r="C348" s="1389" t="s">
        <v>166</v>
      </c>
      <c r="D348" s="1389"/>
      <c r="E348" s="2803">
        <v>300</v>
      </c>
      <c r="F348" s="435">
        <v>118</v>
      </c>
      <c r="G348" s="213">
        <f>(F348/12*$C$3)</f>
        <v>108.16666666666667</v>
      </c>
      <c r="H348" s="213">
        <v>36</v>
      </c>
      <c r="I348" s="213">
        <f t="shared" si="96"/>
        <v>33.281972265023114</v>
      </c>
      <c r="J348" s="1141">
        <v>7.4</v>
      </c>
      <c r="K348" s="269">
        <f t="shared" si="97"/>
        <v>7.1111111111111107</v>
      </c>
      <c r="L348" s="270">
        <f>ROUND(F348*J348,0)</f>
        <v>873</v>
      </c>
      <c r="M348" s="270">
        <f>L348/12*$C$3</f>
        <v>800.25</v>
      </c>
      <c r="N348" s="270">
        <v>256</v>
      </c>
      <c r="O348" s="270">
        <f t="shared" si="98"/>
        <v>31.99000312402374</v>
      </c>
      <c r="P348" s="270">
        <f>L348/E348</f>
        <v>2.91</v>
      </c>
      <c r="Q348" s="270">
        <f t="shared" si="99"/>
        <v>95.970009372071218</v>
      </c>
      <c r="R348" s="546"/>
      <c r="S348" s="546"/>
      <c r="T348" s="546"/>
      <c r="U348" s="546"/>
      <c r="V348" s="546"/>
      <c r="W348" s="546"/>
      <c r="X348" s="546"/>
      <c r="Y348" s="546"/>
      <c r="Z348" s="546"/>
      <c r="AA348" s="546"/>
      <c r="AB348" s="546"/>
      <c r="AC348" s="1055"/>
      <c r="AD348" s="546"/>
      <c r="AE348" s="1092"/>
      <c r="AF348" s="546"/>
      <c r="AG348" s="546"/>
      <c r="AH348" s="546"/>
      <c r="AI348" s="546"/>
      <c r="AJ348" s="546"/>
      <c r="AK348" s="1276"/>
      <c r="AL348" s="1288"/>
      <c r="AM348" s="2728"/>
      <c r="AN348" s="1398"/>
    </row>
    <row r="349" spans="1:40" s="2690" customFormat="1" x14ac:dyDescent="0.25">
      <c r="A349" s="411">
        <v>1</v>
      </c>
      <c r="B349" s="411">
        <v>1</v>
      </c>
      <c r="C349" s="1722" t="s">
        <v>33</v>
      </c>
      <c r="D349" s="1722"/>
      <c r="E349" s="1722"/>
      <c r="F349" s="2416">
        <f>SUM(F344:F348)</f>
        <v>313</v>
      </c>
      <c r="G349" s="2483">
        <f>SUM(G344:G348)</f>
        <v>286.91666666666669</v>
      </c>
      <c r="H349" s="2483">
        <f>SUM(H344:H348)</f>
        <v>284</v>
      </c>
      <c r="I349" s="2483">
        <f t="shared" si="96"/>
        <v>98.983444670345619</v>
      </c>
      <c r="J349" s="2484">
        <f>SUM(L349/F349)</f>
        <v>8.3706070287539944</v>
      </c>
      <c r="K349" s="385">
        <f t="shared" si="97"/>
        <v>8.285211267605634</v>
      </c>
      <c r="L349" s="990">
        <f>SUM(L344:L348)</f>
        <v>2620</v>
      </c>
      <c r="M349" s="990">
        <f>SUM(M344:M348)</f>
        <v>2401.6666666666665</v>
      </c>
      <c r="N349" s="990">
        <f>SUM(N344:N348)</f>
        <v>2353</v>
      </c>
      <c r="O349" s="270">
        <f t="shared" si="98"/>
        <v>97.973629424011108</v>
      </c>
      <c r="P349" s="1629">
        <f>SUM(P344:P348)</f>
        <v>8.7333333333333343</v>
      </c>
      <c r="Q349" s="270">
        <f t="shared" si="99"/>
        <v>293.92088827203327</v>
      </c>
      <c r="R349" s="565"/>
      <c r="S349" s="565"/>
      <c r="T349" s="565"/>
      <c r="U349" s="565"/>
      <c r="V349" s="565"/>
      <c r="W349" s="565"/>
      <c r="X349" s="565"/>
      <c r="Y349" s="565"/>
      <c r="Z349" s="565"/>
      <c r="AA349" s="565"/>
      <c r="AB349" s="565"/>
      <c r="AC349" s="2739"/>
      <c r="AD349" s="602"/>
      <c r="AE349" s="1412"/>
      <c r="AF349" s="602"/>
      <c r="AG349" s="602"/>
      <c r="AH349" s="602"/>
      <c r="AI349" s="565"/>
      <c r="AJ349" s="565"/>
      <c r="AK349" s="2485">
        <f>SUM(AK344:AK348)</f>
        <v>0</v>
      </c>
      <c r="AL349" s="1236"/>
      <c r="AM349" s="2728"/>
      <c r="AN349" s="1398"/>
    </row>
    <row r="350" spans="1:40" s="2690" customFormat="1" ht="30" x14ac:dyDescent="0.25">
      <c r="A350" s="411">
        <v>1</v>
      </c>
      <c r="B350" s="411">
        <v>1</v>
      </c>
      <c r="C350" s="2" t="s">
        <v>127</v>
      </c>
      <c r="D350" s="2"/>
      <c r="E350" s="1722"/>
      <c r="F350" s="2416"/>
      <c r="G350" s="2483"/>
      <c r="H350" s="2483"/>
      <c r="I350" s="2483"/>
      <c r="J350" s="2484"/>
      <c r="K350" s="385"/>
      <c r="L350" s="990"/>
      <c r="M350" s="990"/>
      <c r="N350" s="990"/>
      <c r="O350" s="270"/>
      <c r="P350" s="1629"/>
      <c r="Q350" s="270"/>
      <c r="R350" s="565"/>
      <c r="S350" s="565"/>
      <c r="T350" s="565"/>
      <c r="U350" s="565"/>
      <c r="V350" s="565"/>
      <c r="W350" s="565"/>
      <c r="X350" s="565"/>
      <c r="Y350" s="565"/>
      <c r="Z350" s="565"/>
      <c r="AA350" s="565"/>
      <c r="AB350" s="565"/>
      <c r="AC350" s="2740"/>
      <c r="AD350" s="565"/>
      <c r="AE350" s="1074"/>
      <c r="AF350" s="565"/>
      <c r="AG350" s="565"/>
      <c r="AH350" s="565"/>
      <c r="AI350" s="565"/>
      <c r="AJ350" s="565"/>
      <c r="AK350" s="2485"/>
      <c r="AL350" s="1236"/>
      <c r="AM350" s="2728"/>
      <c r="AN350" s="1398"/>
    </row>
    <row r="351" spans="1:40" s="2690" customFormat="1" x14ac:dyDescent="0.25">
      <c r="A351" s="411"/>
      <c r="B351" s="411">
        <v>1</v>
      </c>
      <c r="C351" s="1389" t="s">
        <v>249</v>
      </c>
      <c r="D351" s="2804"/>
      <c r="E351" s="2486">
        <v>240</v>
      </c>
      <c r="F351" s="419">
        <v>35</v>
      </c>
      <c r="G351" s="213">
        <f t="shared" ref="G351:G357" si="100">(F351/12*$C$3)</f>
        <v>32.083333333333329</v>
      </c>
      <c r="H351" s="213">
        <v>15</v>
      </c>
      <c r="I351" s="213">
        <f t="shared" ref="I351:I359" si="101">H351/G351*100</f>
        <v>46.753246753246756</v>
      </c>
      <c r="J351" s="608">
        <v>8</v>
      </c>
      <c r="K351" s="269">
        <f t="shared" ref="K351:K359" si="102">N351/H351</f>
        <v>8.7333333333333325</v>
      </c>
      <c r="L351" s="270">
        <f t="shared" ref="L351:L357" si="103">ROUND(F351*J351,0)</f>
        <v>280</v>
      </c>
      <c r="M351" s="270">
        <f t="shared" ref="M351:M357" si="104">L351/12*$C$3</f>
        <v>256.66666666666663</v>
      </c>
      <c r="N351" s="270">
        <v>131</v>
      </c>
      <c r="O351" s="270">
        <f t="shared" ref="O351:O359" si="105">N351/M351*100</f>
        <v>51.038961038961048</v>
      </c>
      <c r="P351" s="270">
        <f t="shared" ref="P351:P357" si="106">L351/E351</f>
        <v>1.1666666666666667</v>
      </c>
      <c r="Q351" s="270">
        <f t="shared" ref="Q351:Q359" si="107">N351/$C$3*12/P351</f>
        <v>122.49350649350649</v>
      </c>
      <c r="R351" s="565"/>
      <c r="S351" s="565"/>
      <c r="T351" s="565"/>
      <c r="U351" s="565"/>
      <c r="V351" s="565"/>
      <c r="W351" s="565"/>
      <c r="X351" s="565"/>
      <c r="Y351" s="565"/>
      <c r="Z351" s="565"/>
      <c r="AA351" s="565"/>
      <c r="AB351" s="565"/>
      <c r="AC351" s="2740"/>
      <c r="AD351" s="565"/>
      <c r="AE351" s="1074"/>
      <c r="AF351" s="565"/>
      <c r="AG351" s="565"/>
      <c r="AH351" s="565"/>
      <c r="AI351" s="565"/>
      <c r="AJ351" s="565"/>
      <c r="AK351" s="1276"/>
      <c r="AL351" s="1236"/>
      <c r="AM351" s="2728"/>
      <c r="AN351" s="1398"/>
    </row>
    <row r="352" spans="1:40" s="2690" customFormat="1" x14ac:dyDescent="0.25">
      <c r="A352" s="411">
        <v>1</v>
      </c>
      <c r="B352" s="411">
        <v>1</v>
      </c>
      <c r="C352" s="1389" t="s">
        <v>271</v>
      </c>
      <c r="D352" s="2688"/>
      <c r="E352" s="2486">
        <v>240</v>
      </c>
      <c r="F352" s="419">
        <v>750</v>
      </c>
      <c r="G352" s="213">
        <f t="shared" si="100"/>
        <v>687.5</v>
      </c>
      <c r="H352" s="213">
        <v>735</v>
      </c>
      <c r="I352" s="213">
        <f t="shared" si="101"/>
        <v>106.90909090909091</v>
      </c>
      <c r="J352" s="608">
        <v>8</v>
      </c>
      <c r="K352" s="269">
        <f t="shared" si="102"/>
        <v>8.1142857142857139</v>
      </c>
      <c r="L352" s="270">
        <f t="shared" si="103"/>
        <v>6000</v>
      </c>
      <c r="M352" s="270">
        <f t="shared" si="104"/>
        <v>5500</v>
      </c>
      <c r="N352" s="270">
        <v>5964</v>
      </c>
      <c r="O352" s="270">
        <f t="shared" si="105"/>
        <v>108.43636363636364</v>
      </c>
      <c r="P352" s="270">
        <f t="shared" si="106"/>
        <v>25</v>
      </c>
      <c r="Q352" s="270">
        <f t="shared" si="107"/>
        <v>260.24727272727273</v>
      </c>
      <c r="R352" s="546"/>
      <c r="S352" s="546"/>
      <c r="T352" s="546"/>
      <c r="U352" s="546"/>
      <c r="V352" s="546"/>
      <c r="W352" s="546"/>
      <c r="X352" s="546"/>
      <c r="Y352" s="546"/>
      <c r="Z352" s="546"/>
      <c r="AA352" s="546"/>
      <c r="AB352" s="546"/>
      <c r="AC352" s="1055"/>
      <c r="AD352" s="546"/>
      <c r="AE352" s="1092"/>
      <c r="AF352" s="546"/>
      <c r="AG352" s="546"/>
      <c r="AH352" s="546"/>
      <c r="AI352" s="546"/>
      <c r="AJ352" s="546"/>
      <c r="AK352" s="1276"/>
      <c r="AL352" s="1288"/>
      <c r="AM352" s="2728"/>
      <c r="AN352" s="1398"/>
    </row>
    <row r="353" spans="1:40" s="2690" customFormat="1" x14ac:dyDescent="0.25">
      <c r="A353" s="411"/>
      <c r="B353" s="411">
        <v>1</v>
      </c>
      <c r="C353" s="1389" t="s">
        <v>272</v>
      </c>
      <c r="D353" s="2688"/>
      <c r="E353" s="2741">
        <v>240</v>
      </c>
      <c r="F353" s="419">
        <v>62</v>
      </c>
      <c r="G353" s="213">
        <f t="shared" si="100"/>
        <v>56.833333333333336</v>
      </c>
      <c r="H353" s="213">
        <v>497</v>
      </c>
      <c r="I353" s="213">
        <f t="shared" si="101"/>
        <v>874.48680351906148</v>
      </c>
      <c r="J353" s="608">
        <v>8</v>
      </c>
      <c r="K353" s="269">
        <f t="shared" si="102"/>
        <v>8.1770623742454731</v>
      </c>
      <c r="L353" s="270">
        <f t="shared" si="103"/>
        <v>496</v>
      </c>
      <c r="M353" s="270">
        <f t="shared" si="104"/>
        <v>454.66666666666669</v>
      </c>
      <c r="N353" s="270">
        <v>4064</v>
      </c>
      <c r="O353" s="270">
        <f t="shared" si="105"/>
        <v>893.84164222873892</v>
      </c>
      <c r="P353" s="270">
        <f t="shared" si="106"/>
        <v>2.0666666666666669</v>
      </c>
      <c r="Q353" s="270">
        <f t="shared" si="107"/>
        <v>2145.2199413489734</v>
      </c>
      <c r="R353" s="546"/>
      <c r="S353" s="546"/>
      <c r="T353" s="546"/>
      <c r="U353" s="546"/>
      <c r="V353" s="546"/>
      <c r="W353" s="546"/>
      <c r="X353" s="546"/>
      <c r="Y353" s="546"/>
      <c r="Z353" s="546"/>
      <c r="AA353" s="546"/>
      <c r="AB353" s="546"/>
      <c r="AC353" s="1055"/>
      <c r="AD353" s="546"/>
      <c r="AE353" s="1092"/>
      <c r="AF353" s="546"/>
      <c r="AG353" s="546"/>
      <c r="AH353" s="546"/>
      <c r="AI353" s="546"/>
      <c r="AJ353" s="546"/>
      <c r="AK353" s="1276"/>
      <c r="AL353" s="1288"/>
      <c r="AM353" s="2728"/>
      <c r="AN353" s="1398"/>
    </row>
    <row r="354" spans="1:40" s="2690" customFormat="1" x14ac:dyDescent="0.25">
      <c r="A354" s="411"/>
      <c r="B354" s="411">
        <v>1</v>
      </c>
      <c r="C354" s="1389" t="s">
        <v>269</v>
      </c>
      <c r="D354" s="2688"/>
      <c r="E354" s="2741">
        <v>240</v>
      </c>
      <c r="F354" s="419">
        <v>470</v>
      </c>
      <c r="G354" s="213">
        <f t="shared" si="100"/>
        <v>430.83333333333331</v>
      </c>
      <c r="H354" s="213">
        <v>0</v>
      </c>
      <c r="I354" s="213">
        <f t="shared" si="101"/>
        <v>0</v>
      </c>
      <c r="J354" s="608">
        <v>8</v>
      </c>
      <c r="K354" s="269" t="e">
        <f t="shared" si="102"/>
        <v>#DIV/0!</v>
      </c>
      <c r="L354" s="270">
        <f t="shared" si="103"/>
        <v>3760</v>
      </c>
      <c r="M354" s="270">
        <f t="shared" si="104"/>
        <v>3446.6666666666665</v>
      </c>
      <c r="N354" s="270"/>
      <c r="O354" s="270">
        <f t="shared" si="105"/>
        <v>0</v>
      </c>
      <c r="P354" s="270">
        <f t="shared" si="106"/>
        <v>15.666666666666666</v>
      </c>
      <c r="Q354" s="270">
        <f t="shared" si="107"/>
        <v>0</v>
      </c>
      <c r="R354" s="546"/>
      <c r="S354" s="546"/>
      <c r="T354" s="546"/>
      <c r="U354" s="546"/>
      <c r="V354" s="546"/>
      <c r="W354" s="546"/>
      <c r="X354" s="546"/>
      <c r="Y354" s="546"/>
      <c r="Z354" s="546"/>
      <c r="AA354" s="546"/>
      <c r="AB354" s="546"/>
      <c r="AC354" s="1055"/>
      <c r="AD354" s="546"/>
      <c r="AE354" s="1092"/>
      <c r="AF354" s="546"/>
      <c r="AG354" s="546"/>
      <c r="AH354" s="546"/>
      <c r="AI354" s="546"/>
      <c r="AJ354" s="546"/>
      <c r="AK354" s="1276"/>
      <c r="AL354" s="1288"/>
      <c r="AM354" s="2728"/>
      <c r="AN354" s="1398"/>
    </row>
    <row r="355" spans="1:40" s="2690" customFormat="1" x14ac:dyDescent="0.25">
      <c r="A355" s="411"/>
      <c r="B355" s="411">
        <v>1</v>
      </c>
      <c r="C355" s="1389" t="s">
        <v>270</v>
      </c>
      <c r="D355" s="2688"/>
      <c r="E355" s="2741">
        <v>240</v>
      </c>
      <c r="F355" s="419">
        <v>230</v>
      </c>
      <c r="G355" s="213">
        <f t="shared" si="100"/>
        <v>210.83333333333334</v>
      </c>
      <c r="H355" s="213">
        <v>586</v>
      </c>
      <c r="I355" s="213">
        <f t="shared" si="101"/>
        <v>277.94466403162056</v>
      </c>
      <c r="J355" s="608">
        <v>8</v>
      </c>
      <c r="K355" s="269">
        <f t="shared" si="102"/>
        <v>1.0443686006825939</v>
      </c>
      <c r="L355" s="270">
        <f t="shared" si="103"/>
        <v>1840</v>
      </c>
      <c r="M355" s="270">
        <f t="shared" si="104"/>
        <v>1686.6666666666667</v>
      </c>
      <c r="N355" s="270">
        <v>612</v>
      </c>
      <c r="O355" s="270">
        <f t="shared" si="105"/>
        <v>36.284584980237149</v>
      </c>
      <c r="P355" s="270">
        <f t="shared" si="106"/>
        <v>7.666666666666667</v>
      </c>
      <c r="Q355" s="270">
        <f t="shared" si="107"/>
        <v>87.083003952569172</v>
      </c>
      <c r="R355" s="546"/>
      <c r="S355" s="546"/>
      <c r="T355" s="546"/>
      <c r="U355" s="546"/>
      <c r="V355" s="546"/>
      <c r="W355" s="546"/>
      <c r="X355" s="546"/>
      <c r="Y355" s="546"/>
      <c r="Z355" s="546"/>
      <c r="AA355" s="546"/>
      <c r="AB355" s="546"/>
      <c r="AC355" s="1055"/>
      <c r="AD355" s="546"/>
      <c r="AE355" s="1092"/>
      <c r="AF355" s="546"/>
      <c r="AG355" s="546"/>
      <c r="AH355" s="546"/>
      <c r="AI355" s="546"/>
      <c r="AJ355" s="546"/>
      <c r="AK355" s="1276"/>
      <c r="AL355" s="1288"/>
      <c r="AM355" s="2728"/>
      <c r="AN355" s="1398"/>
    </row>
    <row r="356" spans="1:40" s="2690" customFormat="1" x14ac:dyDescent="0.25">
      <c r="A356" s="411"/>
      <c r="B356" s="411">
        <v>1</v>
      </c>
      <c r="C356" s="1389" t="s">
        <v>273</v>
      </c>
      <c r="D356" s="2688"/>
      <c r="E356" s="2741">
        <v>240</v>
      </c>
      <c r="F356" s="419">
        <v>45</v>
      </c>
      <c r="G356" s="213">
        <f t="shared" si="100"/>
        <v>41.25</v>
      </c>
      <c r="H356" s="213">
        <v>12</v>
      </c>
      <c r="I356" s="213">
        <f t="shared" si="101"/>
        <v>29.09090909090909</v>
      </c>
      <c r="J356" s="608">
        <v>8</v>
      </c>
      <c r="K356" s="269">
        <f t="shared" si="102"/>
        <v>8</v>
      </c>
      <c r="L356" s="270">
        <f t="shared" si="103"/>
        <v>360</v>
      </c>
      <c r="M356" s="270">
        <f t="shared" si="104"/>
        <v>330</v>
      </c>
      <c r="N356" s="270">
        <v>96</v>
      </c>
      <c r="O356" s="270">
        <f t="shared" si="105"/>
        <v>29.09090909090909</v>
      </c>
      <c r="P356" s="270">
        <f t="shared" si="106"/>
        <v>1.5</v>
      </c>
      <c r="Q356" s="270">
        <f t="shared" si="107"/>
        <v>69.818181818181813</v>
      </c>
      <c r="R356" s="546"/>
      <c r="S356" s="546"/>
      <c r="T356" s="546"/>
      <c r="U356" s="546"/>
      <c r="V356" s="546"/>
      <c r="W356" s="546"/>
      <c r="X356" s="546"/>
      <c r="Y356" s="546"/>
      <c r="Z356" s="546"/>
      <c r="AA356" s="546"/>
      <c r="AB356" s="546"/>
      <c r="AC356" s="1055"/>
      <c r="AD356" s="546"/>
      <c r="AE356" s="1092"/>
      <c r="AF356" s="546"/>
      <c r="AG356" s="546"/>
      <c r="AH356" s="546"/>
      <c r="AI356" s="546"/>
      <c r="AJ356" s="546"/>
      <c r="AK356" s="1276"/>
      <c r="AL356" s="1288"/>
      <c r="AM356" s="2728"/>
      <c r="AN356" s="1398"/>
    </row>
    <row r="357" spans="1:40" s="2690" customFormat="1" x14ac:dyDescent="0.25">
      <c r="A357" s="411"/>
      <c r="B357" s="411">
        <v>1</v>
      </c>
      <c r="C357" s="1389" t="s">
        <v>274</v>
      </c>
      <c r="D357" s="2688"/>
      <c r="E357" s="2741">
        <v>240</v>
      </c>
      <c r="F357" s="419">
        <v>170</v>
      </c>
      <c r="G357" s="213">
        <f t="shared" si="100"/>
        <v>155.83333333333331</v>
      </c>
      <c r="H357" s="213">
        <v>78</v>
      </c>
      <c r="I357" s="213">
        <f t="shared" si="101"/>
        <v>50.053475935828885</v>
      </c>
      <c r="J357" s="608">
        <v>8</v>
      </c>
      <c r="K357" s="269">
        <f t="shared" si="102"/>
        <v>8.1923076923076916</v>
      </c>
      <c r="L357" s="270">
        <f t="shared" si="103"/>
        <v>1360</v>
      </c>
      <c r="M357" s="270">
        <f t="shared" si="104"/>
        <v>1246.6666666666665</v>
      </c>
      <c r="N357" s="270">
        <v>639</v>
      </c>
      <c r="O357" s="270">
        <f t="shared" si="105"/>
        <v>51.256684491978618</v>
      </c>
      <c r="P357" s="270">
        <f t="shared" si="106"/>
        <v>5.666666666666667</v>
      </c>
      <c r="Q357" s="270">
        <f t="shared" si="107"/>
        <v>123.01604278074866</v>
      </c>
      <c r="R357" s="546"/>
      <c r="S357" s="546"/>
      <c r="T357" s="546"/>
      <c r="U357" s="546"/>
      <c r="V357" s="546"/>
      <c r="W357" s="546"/>
      <c r="X357" s="546"/>
      <c r="Y357" s="546"/>
      <c r="Z357" s="546"/>
      <c r="AA357" s="546"/>
      <c r="AB357" s="546"/>
      <c r="AC357" s="1055"/>
      <c r="AD357" s="546"/>
      <c r="AE357" s="1092"/>
      <c r="AF357" s="546"/>
      <c r="AG357" s="546"/>
      <c r="AH357" s="546"/>
      <c r="AI357" s="546"/>
      <c r="AJ357" s="546"/>
      <c r="AK357" s="1276"/>
      <c r="AL357" s="1288"/>
      <c r="AM357" s="2728"/>
      <c r="AN357" s="1398"/>
    </row>
    <row r="358" spans="1:40" s="249" customFormat="1" x14ac:dyDescent="0.25">
      <c r="A358" s="411">
        <v>1</v>
      </c>
      <c r="B358" s="411">
        <v>1</v>
      </c>
      <c r="C358" s="2487" t="s">
        <v>154</v>
      </c>
      <c r="D358" s="2487"/>
      <c r="E358" s="2487"/>
      <c r="F358" s="417">
        <f>SUM(F351:F357)</f>
        <v>1762</v>
      </c>
      <c r="G358" s="780">
        <f>SUM(G351:G357)</f>
        <v>1615.1666666666665</v>
      </c>
      <c r="H358" s="780">
        <f>SUM(H351:H357)</f>
        <v>1923</v>
      </c>
      <c r="I358" s="213">
        <f t="shared" si="101"/>
        <v>119.05892064802394</v>
      </c>
      <c r="J358" s="2484">
        <f>SUM(L358/F358)</f>
        <v>8</v>
      </c>
      <c r="K358" s="269">
        <f t="shared" si="102"/>
        <v>5.9833593343733753</v>
      </c>
      <c r="L358" s="417">
        <f>SUM(L351:L357)</f>
        <v>14096</v>
      </c>
      <c r="M358" s="417">
        <f>SUM(M351:M357)</f>
        <v>12921.333333333332</v>
      </c>
      <c r="N358" s="990">
        <f>SUM(N351:N357)</f>
        <v>11506</v>
      </c>
      <c r="O358" s="270">
        <f t="shared" si="105"/>
        <v>89.046538024971639</v>
      </c>
      <c r="P358" s="1486">
        <f>SUM(P351:P357)</f>
        <v>58.733333333333327</v>
      </c>
      <c r="Q358" s="270">
        <f t="shared" si="107"/>
        <v>213.71169125993191</v>
      </c>
      <c r="R358" s="2742"/>
      <c r="S358" s="2742"/>
      <c r="T358" s="2742"/>
      <c r="U358" s="2742"/>
      <c r="V358" s="2742"/>
      <c r="W358" s="2742"/>
      <c r="X358" s="2742"/>
      <c r="Y358" s="2742"/>
      <c r="Z358" s="2742"/>
      <c r="AA358" s="2742"/>
      <c r="AB358" s="2742"/>
      <c r="AC358" s="2739"/>
      <c r="AD358" s="602"/>
      <c r="AE358" s="1412"/>
      <c r="AF358" s="602"/>
      <c r="AG358" s="602"/>
      <c r="AH358" s="602"/>
      <c r="AI358" s="2742"/>
      <c r="AJ358" s="2742"/>
      <c r="AK358" s="1303">
        <f>SUM(AK351:AK357)</f>
        <v>0</v>
      </c>
      <c r="AL358" s="1298"/>
      <c r="AM358" s="2728"/>
      <c r="AN358" s="1456"/>
    </row>
    <row r="359" spans="1:40" s="2690" customFormat="1" ht="29.25" x14ac:dyDescent="0.25">
      <c r="A359" s="411">
        <v>1</v>
      </c>
      <c r="B359" s="411">
        <v>1</v>
      </c>
      <c r="C359" s="997" t="s">
        <v>140</v>
      </c>
      <c r="D359" s="997"/>
      <c r="E359" s="997"/>
      <c r="F359" s="2416">
        <f>SUM(F358,F349)</f>
        <v>2075</v>
      </c>
      <c r="G359" s="2483">
        <f>SUM(G358,G349)</f>
        <v>1902.0833333333333</v>
      </c>
      <c r="H359" s="2483">
        <f>SUM(H358,H349)</f>
        <v>2207</v>
      </c>
      <c r="I359" s="2483">
        <f t="shared" si="101"/>
        <v>116.03066812705367</v>
      </c>
      <c r="J359" s="2484">
        <f>SUM(L359/F359)</f>
        <v>8.0559036144578311</v>
      </c>
      <c r="K359" s="1625">
        <f t="shared" si="102"/>
        <v>6.2795650203896693</v>
      </c>
      <c r="L359" s="2483">
        <f>SUM(L358,L349)</f>
        <v>16716</v>
      </c>
      <c r="M359" s="2483">
        <f>SUM(M358,M349)</f>
        <v>15322.999999999998</v>
      </c>
      <c r="N359" s="2483">
        <f>SUM(N358,N349)</f>
        <v>13859</v>
      </c>
      <c r="O359" s="270">
        <f t="shared" si="105"/>
        <v>90.44573516935327</v>
      </c>
      <c r="P359" s="2483">
        <f>SUM(P358,P349)</f>
        <v>67.466666666666669</v>
      </c>
      <c r="Q359" s="270">
        <f t="shared" si="107"/>
        <v>224.09450233560906</v>
      </c>
      <c r="R359" s="2743">
        <v>40956.416394656</v>
      </c>
      <c r="S359" s="2743">
        <v>40956.416394656</v>
      </c>
      <c r="T359" s="2743">
        <v>40956.416394656</v>
      </c>
      <c r="U359" s="2743">
        <v>40956.416394656</v>
      </c>
      <c r="V359" s="2743">
        <v>40956.416394656</v>
      </c>
      <c r="W359" s="2743">
        <v>40956.416394656</v>
      </c>
      <c r="X359" s="2743">
        <v>40956.416394656</v>
      </c>
      <c r="Y359" s="2743">
        <v>40956.416394656</v>
      </c>
      <c r="Z359" s="2743">
        <v>40956.416394656</v>
      </c>
      <c r="AA359" s="2743">
        <v>42204.275024800001</v>
      </c>
      <c r="AB359" s="2743">
        <v>42204.275024800001</v>
      </c>
      <c r="AC359" s="1200">
        <f>R359/12*$C$3+(S359-R359)/11*10+(T359-S359)/10*9+(U359-T359)/9*8+(V359-U359)/8*7+(W359-V359)/7*6+(X359-W359)/6*5+(Y359-X359)/5*4+(Z359-Y359)/4*3+(AA359-Z359)/3*2+(AB359-AA359)/2*1</f>
        <v>38375.28744853066</v>
      </c>
      <c r="AD359" s="565">
        <f>AJ359-AI359-AF359</f>
        <v>39251.81839</v>
      </c>
      <c r="AE359" s="1074"/>
      <c r="AF359" s="565"/>
      <c r="AG359" s="565">
        <f>AD359-AC359</f>
        <v>876.53094146934018</v>
      </c>
      <c r="AH359" s="565">
        <v>-55.40795</v>
      </c>
      <c r="AI359" s="2743">
        <v>-29.640819999999998</v>
      </c>
      <c r="AJ359" s="2743">
        <v>39222.17757</v>
      </c>
      <c r="AK359" s="2485">
        <f>SUM(AK358,AK349)</f>
        <v>0</v>
      </c>
      <c r="AL359" s="2485"/>
      <c r="AM359" s="2728"/>
      <c r="AN359" s="1398"/>
    </row>
    <row r="360" spans="1:40" s="2690" customFormat="1" x14ac:dyDescent="0.25">
      <c r="A360" s="411">
        <v>1</v>
      </c>
      <c r="B360" s="411">
        <v>1</v>
      </c>
      <c r="C360" s="775"/>
      <c r="D360" s="775"/>
      <c r="E360" s="775"/>
      <c r="F360" s="417"/>
      <c r="G360" s="213"/>
      <c r="H360" s="213"/>
      <c r="I360" s="213"/>
      <c r="J360" s="2011"/>
      <c r="K360" s="2011"/>
      <c r="L360" s="2011"/>
      <c r="M360" s="2011"/>
      <c r="N360" s="2011"/>
      <c r="O360" s="2011"/>
      <c r="P360" s="2011"/>
      <c r="Q360" s="2011"/>
      <c r="R360" s="546"/>
      <c r="S360" s="546"/>
      <c r="T360" s="546"/>
      <c r="U360" s="546"/>
      <c r="V360" s="546"/>
      <c r="W360" s="546"/>
      <c r="X360" s="546"/>
      <c r="Y360" s="546"/>
      <c r="Z360" s="546"/>
      <c r="AA360" s="546"/>
      <c r="AB360" s="546"/>
      <c r="AC360" s="1055"/>
      <c r="AD360" s="546">
        <f>AJ360-AI360</f>
        <v>0</v>
      </c>
      <c r="AE360" s="1092"/>
      <c r="AF360" s="546"/>
      <c r="AG360" s="546">
        <f>AD360-AC360</f>
        <v>0</v>
      </c>
      <c r="AH360" s="546"/>
      <c r="AI360" s="546"/>
      <c r="AJ360" s="546"/>
      <c r="AK360" s="1276"/>
      <c r="AL360" s="1288"/>
      <c r="AM360" s="2728"/>
      <c r="AN360" s="1398"/>
    </row>
    <row r="361" spans="1:40" s="2690" customFormat="1" ht="15.75" thickBot="1" x14ac:dyDescent="0.3">
      <c r="A361" s="411">
        <v>1</v>
      </c>
      <c r="B361" s="411">
        <v>1</v>
      </c>
      <c r="C361" s="2805" t="s">
        <v>314</v>
      </c>
      <c r="D361" s="2806"/>
      <c r="E361" s="2806"/>
      <c r="F361" s="2807"/>
      <c r="G361" s="2808"/>
      <c r="H361" s="2808"/>
      <c r="I361" s="2808"/>
      <c r="J361" s="2809"/>
      <c r="K361" s="2809"/>
      <c r="L361" s="2809"/>
      <c r="M361" s="2809"/>
      <c r="N361" s="2809">
        <f>N359+N274</f>
        <v>135016</v>
      </c>
      <c r="O361" s="2809"/>
      <c r="P361" s="2809"/>
      <c r="Q361" s="2809"/>
      <c r="R361" s="2810">
        <f t="shared" ref="R361:AJ361" si="108">R359+R342+R274</f>
        <v>1299345.7736843477</v>
      </c>
      <c r="S361" s="2810">
        <f t="shared" ref="S361:T361" si="109">S359+S342+S274</f>
        <v>1299345.7736843477</v>
      </c>
      <c r="T361" s="2810">
        <f t="shared" si="109"/>
        <v>1299345.7736843477</v>
      </c>
      <c r="U361" s="2810">
        <f t="shared" ref="U361:V361" si="110">U359+U342+U274</f>
        <v>1289543.6017333979</v>
      </c>
      <c r="V361" s="2810">
        <f t="shared" si="110"/>
        <v>1289543.6017333979</v>
      </c>
      <c r="W361" s="2810">
        <f t="shared" ref="W361:X361" si="111">W359+W342+W274</f>
        <v>1289543.6017333979</v>
      </c>
      <c r="X361" s="2810">
        <f t="shared" si="111"/>
        <v>1289543.6017333979</v>
      </c>
      <c r="Y361" s="2810">
        <f t="shared" ref="Y361:Z361" si="112">Y359+Y342+Y274</f>
        <v>1289543.6017333979</v>
      </c>
      <c r="Z361" s="2810">
        <f t="shared" si="112"/>
        <v>1273562.9466278381</v>
      </c>
      <c r="AA361" s="2810">
        <f t="shared" ref="AA361:AB361" si="113">AA359+AA342+AA274</f>
        <v>1281511.156548942</v>
      </c>
      <c r="AB361" s="2810">
        <f t="shared" si="113"/>
        <v>1281511.156548942</v>
      </c>
      <c r="AC361" s="2811">
        <f t="shared" si="108"/>
        <v>1176059.305481374</v>
      </c>
      <c r="AD361" s="2810">
        <f t="shared" si="108"/>
        <v>1190031.5449099999</v>
      </c>
      <c r="AE361" s="3645">
        <f t="shared" si="108"/>
        <v>0</v>
      </c>
      <c r="AF361" s="2810">
        <f t="shared" si="108"/>
        <v>-9004.3477999999996</v>
      </c>
      <c r="AG361" s="2810">
        <f t="shared" si="108"/>
        <v>13972.239428625937</v>
      </c>
      <c r="AH361" s="2810">
        <f t="shared" si="108"/>
        <v>-550.15714000000003</v>
      </c>
      <c r="AI361" s="2810">
        <f t="shared" si="108"/>
        <v>-15119.180519999998</v>
      </c>
      <c r="AJ361" s="2810">
        <f t="shared" si="108"/>
        <v>1165908.0165899999</v>
      </c>
      <c r="AK361" s="2812"/>
      <c r="AL361" s="2813">
        <f>AL359+AL342+AL274</f>
        <v>0</v>
      </c>
      <c r="AM361" s="2728"/>
      <c r="AN361" s="1398"/>
    </row>
    <row r="362" spans="1:40" x14ac:dyDescent="0.25">
      <c r="A362" s="411">
        <v>1</v>
      </c>
      <c r="B362" s="411">
        <v>1</v>
      </c>
      <c r="C362" s="2814"/>
      <c r="D362" s="2814"/>
      <c r="E362" s="2814"/>
      <c r="F362" s="465"/>
      <c r="G362" s="2772"/>
      <c r="H362" s="2772"/>
      <c r="I362" s="2772"/>
      <c r="J362" s="2773"/>
      <c r="K362" s="2773"/>
      <c r="L362" s="1472"/>
      <c r="M362" s="1472"/>
      <c r="N362" s="1472"/>
      <c r="O362" s="1472"/>
      <c r="P362" s="1472"/>
      <c r="Q362" s="1472"/>
      <c r="R362" s="564"/>
      <c r="S362" s="564"/>
      <c r="T362" s="564"/>
      <c r="U362" s="564"/>
      <c r="V362" s="564"/>
      <c r="W362" s="564"/>
      <c r="X362" s="564"/>
      <c r="Y362" s="564"/>
      <c r="Z362" s="564"/>
      <c r="AA362" s="564"/>
      <c r="AB362" s="564"/>
      <c r="AC362" s="2750"/>
      <c r="AD362" s="564"/>
      <c r="AE362" s="1077"/>
      <c r="AF362" s="564"/>
      <c r="AG362" s="564"/>
      <c r="AH362" s="3637"/>
      <c r="AI362" s="3637"/>
      <c r="AJ362" s="564"/>
      <c r="AK362" s="2774"/>
      <c r="AL362" s="2752"/>
      <c r="AM362" s="2728"/>
    </row>
    <row r="363" spans="1:40" ht="31.5" x14ac:dyDescent="0.25">
      <c r="A363" s="411">
        <v>1</v>
      </c>
      <c r="B363" s="411">
        <v>1</v>
      </c>
      <c r="C363" s="2272" t="s">
        <v>481</v>
      </c>
      <c r="D363" s="1557"/>
      <c r="E363" s="1557"/>
      <c r="F363" s="394"/>
      <c r="G363" s="2753"/>
      <c r="H363" s="2753"/>
      <c r="I363" s="2753"/>
      <c r="J363" s="2754"/>
      <c r="K363" s="2754"/>
      <c r="L363" s="270"/>
      <c r="M363" s="270"/>
      <c r="N363" s="270"/>
      <c r="O363" s="270"/>
      <c r="P363" s="270"/>
      <c r="Q363" s="270"/>
      <c r="R363" s="2755"/>
      <c r="S363" s="2755"/>
      <c r="T363" s="2755"/>
      <c r="U363" s="2755"/>
      <c r="V363" s="2755"/>
      <c r="W363" s="2755"/>
      <c r="X363" s="2755"/>
      <c r="Y363" s="2755"/>
      <c r="Z363" s="2755"/>
      <c r="AA363" s="2755"/>
      <c r="AB363" s="2755"/>
      <c r="AC363" s="2708"/>
      <c r="AD363" s="2755"/>
      <c r="AE363" s="3635"/>
      <c r="AF363" s="2755"/>
      <c r="AG363" s="2755"/>
      <c r="AH363" s="3638"/>
      <c r="AI363" s="3638"/>
      <c r="AJ363" s="2755"/>
      <c r="AK363" s="2756"/>
      <c r="AL363" s="2709"/>
      <c r="AM363" s="2728"/>
    </row>
    <row r="364" spans="1:40" s="2690" customFormat="1" x14ac:dyDescent="0.25">
      <c r="A364" s="411">
        <v>1</v>
      </c>
      <c r="B364" s="411">
        <v>1</v>
      </c>
      <c r="C364" s="1884" t="s">
        <v>5</v>
      </c>
      <c r="D364" s="1884"/>
      <c r="E364" s="1884"/>
      <c r="F364" s="419"/>
      <c r="G364" s="375"/>
      <c r="H364" s="375"/>
      <c r="I364" s="375"/>
      <c r="J364" s="2475"/>
      <c r="K364" s="2475"/>
      <c r="L364" s="2476"/>
      <c r="M364" s="2476"/>
      <c r="N364" s="2476"/>
      <c r="O364" s="2476"/>
      <c r="P364" s="2476"/>
      <c r="Q364" s="2476"/>
      <c r="R364" s="2758"/>
      <c r="S364" s="2758"/>
      <c r="T364" s="2758"/>
      <c r="U364" s="2758"/>
      <c r="V364" s="2758"/>
      <c r="W364" s="2758"/>
      <c r="X364" s="2758"/>
      <c r="Y364" s="2758"/>
      <c r="Z364" s="2758"/>
      <c r="AA364" s="2758"/>
      <c r="AB364" s="2758"/>
      <c r="AC364" s="2714"/>
      <c r="AD364" s="2758"/>
      <c r="AE364" s="2830"/>
      <c r="AF364" s="2758"/>
      <c r="AG364" s="2758"/>
      <c r="AH364" s="2758"/>
      <c r="AI364" s="2758"/>
      <c r="AJ364" s="2758"/>
      <c r="AK364" s="1280"/>
      <c r="AL364" s="2533"/>
      <c r="AM364" s="2728"/>
      <c r="AN364" s="1398"/>
    </row>
    <row r="365" spans="1:40" s="2690" customFormat="1" x14ac:dyDescent="0.25">
      <c r="A365" s="411">
        <v>1</v>
      </c>
      <c r="B365" s="411">
        <v>1</v>
      </c>
      <c r="C365" s="243" t="s">
        <v>53</v>
      </c>
      <c r="D365" s="1454" t="s">
        <v>246</v>
      </c>
      <c r="E365" s="223">
        <v>340</v>
      </c>
      <c r="F365" s="419">
        <v>4921</v>
      </c>
      <c r="G365" s="213">
        <f>F365/12*$C$3</f>
        <v>4510.9166666666661</v>
      </c>
      <c r="H365" s="375">
        <v>4797</v>
      </c>
      <c r="I365" s="213">
        <f>H365/G365*100</f>
        <v>106.34202213149584</v>
      </c>
      <c r="J365" s="2759">
        <v>6.1</v>
      </c>
      <c r="K365" s="269">
        <f>N365/H365</f>
        <v>6.0646237231603086</v>
      </c>
      <c r="L365" s="270">
        <f>ROUND(F365*J365,0)</f>
        <v>30018</v>
      </c>
      <c r="M365" s="270">
        <f>L365/12*$C$3</f>
        <v>27516.5</v>
      </c>
      <c r="N365" s="270">
        <v>29092</v>
      </c>
      <c r="O365" s="270">
        <f>N365/M365*100</f>
        <v>105.72565551578144</v>
      </c>
      <c r="P365" s="270">
        <f>L365/E365</f>
        <v>88.288235294117641</v>
      </c>
      <c r="Q365" s="270">
        <f>N365/$C$3*12/P365</f>
        <v>359.46722875365691</v>
      </c>
      <c r="R365" s="2758"/>
      <c r="S365" s="2758"/>
      <c r="T365" s="2758"/>
      <c r="U365" s="2758"/>
      <c r="V365" s="2758"/>
      <c r="W365" s="2758"/>
      <c r="X365" s="2758"/>
      <c r="Y365" s="2758"/>
      <c r="Z365" s="2758"/>
      <c r="AA365" s="2758"/>
      <c r="AB365" s="2758"/>
      <c r="AC365" s="2714"/>
      <c r="AD365" s="2758"/>
      <c r="AE365" s="2830"/>
      <c r="AF365" s="2758"/>
      <c r="AG365" s="2758"/>
      <c r="AH365" s="2758"/>
      <c r="AI365" s="2758"/>
      <c r="AJ365" s="2758"/>
      <c r="AK365" s="1280"/>
      <c r="AL365" s="2533"/>
      <c r="AM365" s="2728"/>
      <c r="AN365" s="1398"/>
    </row>
    <row r="366" spans="1:40" s="2690" customFormat="1" x14ac:dyDescent="0.25">
      <c r="A366" s="411">
        <v>1</v>
      </c>
      <c r="B366" s="411">
        <v>1</v>
      </c>
      <c r="C366" s="243" t="s">
        <v>51</v>
      </c>
      <c r="D366" s="1454" t="s">
        <v>246</v>
      </c>
      <c r="E366" s="223">
        <v>300</v>
      </c>
      <c r="F366" s="419">
        <v>1144</v>
      </c>
      <c r="G366" s="213">
        <f>F366/12*$C$3</f>
        <v>1048.6666666666665</v>
      </c>
      <c r="H366" s="375">
        <v>933</v>
      </c>
      <c r="I366" s="213">
        <f>H366/G366*100</f>
        <v>88.970120788302623</v>
      </c>
      <c r="J366" s="2759">
        <v>5.7</v>
      </c>
      <c r="K366" s="269">
        <f>N366/H366</f>
        <v>5.838156484458735</v>
      </c>
      <c r="L366" s="270">
        <f>ROUND(F366*J366,0)</f>
        <v>6521</v>
      </c>
      <c r="M366" s="270">
        <f>L366/12*$C$3</f>
        <v>5977.583333333333</v>
      </c>
      <c r="N366" s="270">
        <v>5447</v>
      </c>
      <c r="O366" s="270">
        <f>N366/M366*100</f>
        <v>91.123781907404052</v>
      </c>
      <c r="P366" s="270">
        <f>L366/E366</f>
        <v>21.736666666666668</v>
      </c>
      <c r="Q366" s="270">
        <f>N366/$C$3*12/P366</f>
        <v>273.37134572221214</v>
      </c>
      <c r="R366" s="2758"/>
      <c r="S366" s="2758"/>
      <c r="T366" s="2758"/>
      <c r="U366" s="2758"/>
      <c r="V366" s="2758"/>
      <c r="W366" s="2758"/>
      <c r="X366" s="2758"/>
      <c r="Y366" s="2758"/>
      <c r="Z366" s="2758"/>
      <c r="AA366" s="2758"/>
      <c r="AB366" s="2758"/>
      <c r="AC366" s="2714"/>
      <c r="AD366" s="2758"/>
      <c r="AE366" s="2830"/>
      <c r="AF366" s="2758"/>
      <c r="AG366" s="2758"/>
      <c r="AH366" s="2758"/>
      <c r="AI366" s="2758"/>
      <c r="AJ366" s="2758"/>
      <c r="AK366" s="1280"/>
      <c r="AL366" s="2533"/>
      <c r="AM366" s="2728"/>
      <c r="AN366" s="1398"/>
    </row>
    <row r="367" spans="1:40" s="2690" customFormat="1" x14ac:dyDescent="0.25">
      <c r="A367" s="411">
        <v>1</v>
      </c>
      <c r="B367" s="411">
        <v>1</v>
      </c>
      <c r="C367" s="243" t="s">
        <v>52</v>
      </c>
      <c r="D367" s="1454" t="s">
        <v>246</v>
      </c>
      <c r="E367" s="223">
        <v>340</v>
      </c>
      <c r="F367" s="419">
        <v>1400</v>
      </c>
      <c r="G367" s="213">
        <f>F367/12*$C$3</f>
        <v>1283.3333333333335</v>
      </c>
      <c r="H367" s="375">
        <v>1331</v>
      </c>
      <c r="I367" s="213">
        <f>H367/G367*100</f>
        <v>103.71428571428569</v>
      </c>
      <c r="J367" s="2759">
        <v>8</v>
      </c>
      <c r="K367" s="269">
        <f>N367/H367</f>
        <v>7.4635612321562732</v>
      </c>
      <c r="L367" s="270">
        <f>ROUND(F367*J367,0)</f>
        <v>11200</v>
      </c>
      <c r="M367" s="270">
        <f>L367/12*$C$3</f>
        <v>10266.666666666668</v>
      </c>
      <c r="N367" s="270">
        <v>9934</v>
      </c>
      <c r="O367" s="270">
        <f>N367/M367*100</f>
        <v>96.759740259740241</v>
      </c>
      <c r="P367" s="270">
        <f>L367/E367</f>
        <v>32.941176470588232</v>
      </c>
      <c r="Q367" s="270">
        <f>N367/$C$3*12/P367</f>
        <v>328.98311688311696</v>
      </c>
      <c r="R367" s="2758"/>
      <c r="S367" s="2758"/>
      <c r="T367" s="2758"/>
      <c r="U367" s="2758"/>
      <c r="V367" s="2758"/>
      <c r="W367" s="2758"/>
      <c r="X367" s="2758"/>
      <c r="Y367" s="2758"/>
      <c r="Z367" s="2758"/>
      <c r="AA367" s="2758"/>
      <c r="AB367" s="2758"/>
      <c r="AC367" s="2776"/>
      <c r="AD367" s="2758"/>
      <c r="AE367" s="2830"/>
      <c r="AF367" s="2758"/>
      <c r="AG367" s="2758"/>
      <c r="AH367" s="2758"/>
      <c r="AI367" s="2758"/>
      <c r="AJ367" s="2758"/>
      <c r="AK367" s="1280"/>
      <c r="AL367" s="2533"/>
      <c r="AM367" s="2728"/>
      <c r="AN367" s="1398"/>
    </row>
    <row r="368" spans="1:40" s="2690" customFormat="1" ht="29.25" x14ac:dyDescent="0.25">
      <c r="A368" s="411">
        <v>1</v>
      </c>
      <c r="B368" s="411">
        <v>1</v>
      </c>
      <c r="C368" s="996" t="s">
        <v>7</v>
      </c>
      <c r="D368" s="3513"/>
      <c r="E368" s="996"/>
      <c r="F368" s="2416">
        <f>SUM(F365:F367)</f>
        <v>7465</v>
      </c>
      <c r="G368" s="2483">
        <f>SUM(G365:G367)</f>
        <v>6842.9166666666661</v>
      </c>
      <c r="H368" s="2483">
        <f>SUM(H365:H367)</f>
        <v>7061</v>
      </c>
      <c r="I368" s="2483">
        <f>H368/G368*100</f>
        <v>103.1869938500883</v>
      </c>
      <c r="J368" s="2484">
        <f>SUM(L368/F368)</f>
        <v>6.3950435365036835</v>
      </c>
      <c r="K368" s="385">
        <f>N368/H368</f>
        <v>6.2983996601048009</v>
      </c>
      <c r="L368" s="2483">
        <f>SUM(L365:L367)</f>
        <v>47739</v>
      </c>
      <c r="M368" s="2483">
        <f>SUM(M365:M367)</f>
        <v>43760.75</v>
      </c>
      <c r="N368" s="2483">
        <f>SUM(N365:N367)</f>
        <v>44473</v>
      </c>
      <c r="O368" s="270">
        <f>N368/M368*100</f>
        <v>101.62760007541006</v>
      </c>
      <c r="P368" s="1629">
        <f>SUM(P365:P367)</f>
        <v>142.96607843137252</v>
      </c>
      <c r="Q368" s="270">
        <f>N368/$C$3*12/P368</f>
        <v>339.35322652980898</v>
      </c>
      <c r="R368" s="2758">
        <v>256398.66342719999</v>
      </c>
      <c r="S368" s="2758">
        <v>256398.66342719999</v>
      </c>
      <c r="T368" s="2758">
        <v>256398.66342719999</v>
      </c>
      <c r="U368" s="2758">
        <v>256398.66342719999</v>
      </c>
      <c r="V368" s="2758">
        <v>256398.66342719999</v>
      </c>
      <c r="W368" s="2758">
        <v>256398.66342719999</v>
      </c>
      <c r="X368" s="2758">
        <v>256398.66342719999</v>
      </c>
      <c r="Y368" s="2758">
        <v>256398.66342719999</v>
      </c>
      <c r="Z368" s="2758">
        <v>256558.98085104002</v>
      </c>
      <c r="AA368" s="2758">
        <v>258062.31327744</v>
      </c>
      <c r="AB368" s="2758">
        <v>258062.31327744</v>
      </c>
      <c r="AC368" s="1200">
        <f>R368/12*$C$3+(S368-R368)/11*10+(T368-S368)/10*9+(U368-T368)/9*8+(V368-U368)/8*7+(W368-V368)/7*6+(X368-W368)/6*5+(Y368-X368)/5*4+(Z368-Y368)/4*3+(AA368-Z368)/3*2+(AB368-AA368)/2*1</f>
        <v>236154.56782707997</v>
      </c>
      <c r="AD368" s="2758">
        <f>AJ368-AI368-AF368</f>
        <v>237178.59367</v>
      </c>
      <c r="AE368" s="2830"/>
      <c r="AF368" s="2758">
        <v>-6255.6169300000001</v>
      </c>
      <c r="AG368" s="2758">
        <f>AD368-AC368</f>
        <v>1024.025842920033</v>
      </c>
      <c r="AH368" s="2758">
        <v>-54.994500000000002</v>
      </c>
      <c r="AI368" s="2758">
        <v>-146.62908999999999</v>
      </c>
      <c r="AJ368" s="2758">
        <v>230776.34765000001</v>
      </c>
      <c r="AK368" s="2485">
        <f>SUM(AK365:AK367)</f>
        <v>0</v>
      </c>
      <c r="AL368" s="2468"/>
      <c r="AM368" s="2728"/>
      <c r="AN368" s="1398"/>
    </row>
    <row r="369" spans="1:40" s="2690" customFormat="1" x14ac:dyDescent="0.25">
      <c r="A369" s="411">
        <v>1</v>
      </c>
      <c r="B369" s="411">
        <v>1</v>
      </c>
      <c r="C369" s="2285" t="s">
        <v>14</v>
      </c>
      <c r="D369" s="2285"/>
      <c r="E369" s="792"/>
      <c r="F369" s="419"/>
      <c r="G369" s="375"/>
      <c r="H369" s="375"/>
      <c r="I369" s="375"/>
      <c r="J369" s="2484"/>
      <c r="K369" s="2484"/>
      <c r="L369" s="2760"/>
      <c r="M369" s="2760"/>
      <c r="N369" s="2760"/>
      <c r="O369" s="2760"/>
      <c r="P369" s="2760"/>
      <c r="Q369" s="2760"/>
      <c r="R369" s="2758"/>
      <c r="S369" s="2758"/>
      <c r="T369" s="2758"/>
      <c r="U369" s="2758"/>
      <c r="V369" s="2758"/>
      <c r="W369" s="2758"/>
      <c r="X369" s="2758"/>
      <c r="Y369" s="2758"/>
      <c r="Z369" s="2758"/>
      <c r="AA369" s="2758"/>
      <c r="AB369" s="2758"/>
      <c r="AC369" s="2815"/>
      <c r="AD369" s="2758"/>
      <c r="AE369" s="2830"/>
      <c r="AF369" s="2758"/>
      <c r="AG369" s="2758"/>
      <c r="AH369" s="2758"/>
      <c r="AI369" s="2758"/>
      <c r="AJ369" s="2758"/>
      <c r="AK369" s="1280"/>
      <c r="AL369" s="2533"/>
      <c r="AM369" s="2728"/>
      <c r="AN369" s="1398"/>
    </row>
    <row r="370" spans="1:40" s="2690" customFormat="1" x14ac:dyDescent="0.25">
      <c r="A370" s="411">
        <v>1</v>
      </c>
      <c r="B370" s="411">
        <v>1</v>
      </c>
      <c r="C370" s="792" t="s">
        <v>206</v>
      </c>
      <c r="D370" s="792"/>
      <c r="E370" s="2044"/>
      <c r="F370" s="456"/>
      <c r="G370" s="782"/>
      <c r="H370" s="782"/>
      <c r="I370" s="782"/>
      <c r="J370" s="1141"/>
      <c r="K370" s="1141"/>
      <c r="L370" s="1844"/>
      <c r="M370" s="1844"/>
      <c r="N370" s="1844"/>
      <c r="O370" s="1844"/>
      <c r="P370" s="1844"/>
      <c r="Q370" s="1844"/>
      <c r="R370" s="608">
        <v>99331.26</v>
      </c>
      <c r="S370" s="608">
        <v>99331.26</v>
      </c>
      <c r="T370" s="608">
        <v>99331.26</v>
      </c>
      <c r="U370" s="608">
        <v>99331.26</v>
      </c>
      <c r="V370" s="608">
        <v>99331.26</v>
      </c>
      <c r="W370" s="608">
        <v>99331.26</v>
      </c>
      <c r="X370" s="608">
        <v>99331.26</v>
      </c>
      <c r="Y370" s="608">
        <v>99331.26</v>
      </c>
      <c r="Z370" s="608">
        <v>99331.26</v>
      </c>
      <c r="AA370" s="608">
        <v>100372.58250000002</v>
      </c>
      <c r="AB370" s="608">
        <v>100372.58250000002</v>
      </c>
      <c r="AC370" s="1200">
        <f>R370/12*$C$3+(S370-R370)/11*10+(T370-S370)/10*9+(U370-T370)/9*8+(V370-U370)/8*7+(W370-V370)/7*6+(X370-W370)/6*5+(Y370-X370)/5*4+(Z370-Y370)/4*3+(AA370-Z370)/3*2+(AB370-AA370)/2*1</f>
        <v>91747.87000000001</v>
      </c>
      <c r="AD370" s="608">
        <f>AJ370-AI370-AF370</f>
        <v>93476.808260000005</v>
      </c>
      <c r="AE370" s="1495"/>
      <c r="AF370" s="608"/>
      <c r="AG370" s="608">
        <f>AD370-AC370</f>
        <v>1728.9382599999954</v>
      </c>
      <c r="AH370" s="608">
        <v>-6.87479</v>
      </c>
      <c r="AI370" s="608">
        <v>-17.974360000000001</v>
      </c>
      <c r="AJ370" s="608">
        <v>93458.833900000012</v>
      </c>
      <c r="AK370" s="1247"/>
      <c r="AL370" s="1260"/>
      <c r="AM370" s="2728"/>
      <c r="AN370" s="1398"/>
    </row>
    <row r="371" spans="1:40" s="2690" customFormat="1" ht="30" x14ac:dyDescent="0.25">
      <c r="A371" s="411"/>
      <c r="B371" s="411">
        <v>1</v>
      </c>
      <c r="C371" s="1133" t="s">
        <v>359</v>
      </c>
      <c r="D371" s="792"/>
      <c r="E371" s="2044"/>
      <c r="F371" s="413">
        <f>F373+F378</f>
        <v>65800</v>
      </c>
      <c r="G371" s="213">
        <f>G373+G378</f>
        <v>60316.666666666672</v>
      </c>
      <c r="H371" s="782">
        <f>H373+H378</f>
        <v>61688</v>
      </c>
      <c r="I371" s="782">
        <f>H371/G371*100</f>
        <v>102.27355623100303</v>
      </c>
      <c r="J371" s="1141"/>
      <c r="K371" s="1141"/>
      <c r="L371" s="1844"/>
      <c r="M371" s="1844"/>
      <c r="N371" s="1844"/>
      <c r="O371" s="1844"/>
      <c r="P371" s="1844"/>
      <c r="Q371" s="1844"/>
      <c r="R371" s="608"/>
      <c r="S371" s="608"/>
      <c r="T371" s="608"/>
      <c r="U371" s="608"/>
      <c r="V371" s="608"/>
      <c r="W371" s="608"/>
      <c r="X371" s="608"/>
      <c r="Y371" s="608"/>
      <c r="Z371" s="608"/>
      <c r="AA371" s="608"/>
      <c r="AB371" s="608"/>
      <c r="AC371" s="2816"/>
      <c r="AD371" s="608"/>
      <c r="AE371" s="1495"/>
      <c r="AF371" s="608"/>
      <c r="AG371" s="608"/>
      <c r="AH371" s="608"/>
      <c r="AI371" s="608"/>
      <c r="AJ371" s="608"/>
      <c r="AK371" s="1247">
        <f>AK373+AK378</f>
        <v>0</v>
      </c>
      <c r="AL371" s="1260"/>
      <c r="AM371" s="2728"/>
      <c r="AN371" s="1398"/>
    </row>
    <row r="372" spans="1:40" s="2690" customFormat="1" x14ac:dyDescent="0.25">
      <c r="A372" s="411"/>
      <c r="B372" s="411">
        <v>1</v>
      </c>
      <c r="C372" s="4" t="s">
        <v>347</v>
      </c>
      <c r="D372" s="792"/>
      <c r="E372" s="2044"/>
      <c r="F372" s="413"/>
      <c r="G372" s="213"/>
      <c r="H372" s="782"/>
      <c r="I372" s="782"/>
      <c r="J372" s="1141"/>
      <c r="K372" s="1141"/>
      <c r="L372" s="1844"/>
      <c r="M372" s="1844"/>
      <c r="N372" s="1844"/>
      <c r="O372" s="1844"/>
      <c r="P372" s="1844"/>
      <c r="Q372" s="1844"/>
      <c r="R372" s="608"/>
      <c r="S372" s="608"/>
      <c r="T372" s="608"/>
      <c r="U372" s="608"/>
      <c r="V372" s="608"/>
      <c r="W372" s="608"/>
      <c r="X372" s="608"/>
      <c r="Y372" s="608"/>
      <c r="Z372" s="608"/>
      <c r="AA372" s="608"/>
      <c r="AB372" s="608"/>
      <c r="AC372" s="2816"/>
      <c r="AD372" s="608"/>
      <c r="AE372" s="1495"/>
      <c r="AF372" s="608"/>
      <c r="AG372" s="608"/>
      <c r="AH372" s="608"/>
      <c r="AI372" s="608"/>
      <c r="AJ372" s="608"/>
      <c r="AK372" s="1247"/>
      <c r="AL372" s="1260"/>
      <c r="AM372" s="2728"/>
      <c r="AN372" s="1398"/>
    </row>
    <row r="373" spans="1:40" s="2690" customFormat="1" ht="30" x14ac:dyDescent="0.25">
      <c r="A373" s="411"/>
      <c r="B373" s="411">
        <v>1</v>
      </c>
      <c r="C373" s="793" t="s">
        <v>348</v>
      </c>
      <c r="D373" s="792"/>
      <c r="E373" s="2044"/>
      <c r="F373" s="413">
        <f>F374</f>
        <v>62300</v>
      </c>
      <c r="G373" s="213">
        <f>G374</f>
        <v>57108.333333333336</v>
      </c>
      <c r="H373" s="214">
        <f>H374</f>
        <v>58270</v>
      </c>
      <c r="I373" s="214">
        <f>H373/G373*100</f>
        <v>102.03414562965125</v>
      </c>
      <c r="J373" s="1141"/>
      <c r="K373" s="1141"/>
      <c r="L373" s="1844"/>
      <c r="M373" s="1844"/>
      <c r="N373" s="1844"/>
      <c r="O373" s="1844"/>
      <c r="P373" s="1844"/>
      <c r="Q373" s="1844"/>
      <c r="R373" s="608"/>
      <c r="S373" s="608"/>
      <c r="T373" s="608"/>
      <c r="U373" s="608"/>
      <c r="V373" s="608"/>
      <c r="W373" s="608"/>
      <c r="X373" s="608"/>
      <c r="Y373" s="608"/>
      <c r="Z373" s="608"/>
      <c r="AA373" s="608"/>
      <c r="AB373" s="608"/>
      <c r="AC373" s="2816"/>
      <c r="AD373" s="608"/>
      <c r="AE373" s="1495"/>
      <c r="AF373" s="608"/>
      <c r="AG373" s="608"/>
      <c r="AH373" s="608"/>
      <c r="AI373" s="608"/>
      <c r="AJ373" s="608"/>
      <c r="AK373" s="1243">
        <f>AK374</f>
        <v>0</v>
      </c>
      <c r="AL373" s="1260"/>
      <c r="AM373" s="2728"/>
      <c r="AN373" s="1398"/>
    </row>
    <row r="374" spans="1:40" s="2690" customFormat="1" x14ac:dyDescent="0.25">
      <c r="A374" s="411"/>
      <c r="B374" s="411">
        <v>1</v>
      </c>
      <c r="C374" s="4" t="s">
        <v>349</v>
      </c>
      <c r="D374" s="792"/>
      <c r="E374" s="2044"/>
      <c r="F374" s="413">
        <v>62300</v>
      </c>
      <c r="G374" s="213">
        <f>F374/12*$C$3</f>
        <v>57108.333333333336</v>
      </c>
      <c r="H374" s="214">
        <v>58270</v>
      </c>
      <c r="I374" s="214">
        <f>H374/G374*100</f>
        <v>102.03414562965125</v>
      </c>
      <c r="J374" s="1141"/>
      <c r="K374" s="1141"/>
      <c r="L374" s="1844"/>
      <c r="M374" s="1844"/>
      <c r="N374" s="1844"/>
      <c r="O374" s="1844"/>
      <c r="P374" s="1844"/>
      <c r="Q374" s="1844"/>
      <c r="R374" s="608"/>
      <c r="S374" s="608"/>
      <c r="T374" s="608"/>
      <c r="U374" s="608"/>
      <c r="V374" s="608"/>
      <c r="W374" s="608"/>
      <c r="X374" s="608"/>
      <c r="Y374" s="608"/>
      <c r="Z374" s="608"/>
      <c r="AA374" s="608"/>
      <c r="AB374" s="608"/>
      <c r="AC374" s="2816"/>
      <c r="AD374" s="608"/>
      <c r="AE374" s="1495"/>
      <c r="AF374" s="608"/>
      <c r="AG374" s="608"/>
      <c r="AH374" s="608"/>
      <c r="AI374" s="608"/>
      <c r="AJ374" s="608"/>
      <c r="AK374" s="1243"/>
      <c r="AL374" s="1260"/>
      <c r="AM374" s="2728"/>
      <c r="AN374" s="1398"/>
    </row>
    <row r="375" spans="1:40" s="2690" customFormat="1" ht="30" x14ac:dyDescent="0.25">
      <c r="A375" s="411"/>
      <c r="B375" s="411">
        <v>1</v>
      </c>
      <c r="C375" s="4" t="s">
        <v>374</v>
      </c>
      <c r="D375" s="792"/>
      <c r="E375" s="2044"/>
      <c r="F375" s="413"/>
      <c r="G375" s="213"/>
      <c r="H375" s="782"/>
      <c r="I375" s="782"/>
      <c r="J375" s="1141"/>
      <c r="K375" s="1141"/>
      <c r="L375" s="1844"/>
      <c r="M375" s="1844"/>
      <c r="N375" s="1844"/>
      <c r="O375" s="1844"/>
      <c r="P375" s="1844"/>
      <c r="Q375" s="1844"/>
      <c r="R375" s="608"/>
      <c r="S375" s="608"/>
      <c r="T375" s="608"/>
      <c r="U375" s="608"/>
      <c r="V375" s="608"/>
      <c r="W375" s="608"/>
      <c r="X375" s="608"/>
      <c r="Y375" s="608"/>
      <c r="Z375" s="608"/>
      <c r="AA375" s="608"/>
      <c r="AB375" s="608"/>
      <c r="AC375" s="2816"/>
      <c r="AD375" s="608"/>
      <c r="AE375" s="1495"/>
      <c r="AF375" s="608"/>
      <c r="AG375" s="608"/>
      <c r="AH375" s="608"/>
      <c r="AI375" s="608"/>
      <c r="AJ375" s="608"/>
      <c r="AK375" s="1247"/>
      <c r="AL375" s="1260"/>
      <c r="AM375" s="2728"/>
      <c r="AN375" s="1398"/>
    </row>
    <row r="376" spans="1:40" s="2690" customFormat="1" ht="60" x14ac:dyDescent="0.25">
      <c r="A376" s="411"/>
      <c r="B376" s="411">
        <v>1</v>
      </c>
      <c r="C376" s="4" t="s">
        <v>350</v>
      </c>
      <c r="D376" s="792"/>
      <c r="E376" s="2044"/>
      <c r="F376" s="413"/>
      <c r="G376" s="213"/>
      <c r="H376" s="782"/>
      <c r="I376" s="782"/>
      <c r="J376" s="1141"/>
      <c r="K376" s="1141"/>
      <c r="L376" s="1844"/>
      <c r="M376" s="1844"/>
      <c r="N376" s="1844"/>
      <c r="O376" s="1844"/>
      <c r="P376" s="1844"/>
      <c r="Q376" s="1844"/>
      <c r="R376" s="608"/>
      <c r="S376" s="608"/>
      <c r="T376" s="608"/>
      <c r="U376" s="608"/>
      <c r="V376" s="608"/>
      <c r="W376" s="608"/>
      <c r="X376" s="608"/>
      <c r="Y376" s="608"/>
      <c r="Z376" s="608"/>
      <c r="AA376" s="608"/>
      <c r="AB376" s="608"/>
      <c r="AC376" s="2816"/>
      <c r="AD376" s="608"/>
      <c r="AE376" s="1495"/>
      <c r="AF376" s="608"/>
      <c r="AG376" s="608"/>
      <c r="AH376" s="608"/>
      <c r="AI376" s="608"/>
      <c r="AJ376" s="608"/>
      <c r="AK376" s="1247"/>
      <c r="AL376" s="1260"/>
      <c r="AM376" s="2728"/>
      <c r="AN376" s="1398"/>
    </row>
    <row r="377" spans="1:40" s="2690" customFormat="1" ht="60" x14ac:dyDescent="0.25">
      <c r="A377" s="411"/>
      <c r="B377" s="411">
        <v>1</v>
      </c>
      <c r="C377" s="4" t="s">
        <v>351</v>
      </c>
      <c r="D377" s="792"/>
      <c r="E377" s="2044"/>
      <c r="F377" s="413"/>
      <c r="G377" s="213"/>
      <c r="H377" s="782"/>
      <c r="I377" s="782"/>
      <c r="J377" s="1141"/>
      <c r="K377" s="1141"/>
      <c r="L377" s="1844"/>
      <c r="M377" s="1844"/>
      <c r="N377" s="1844"/>
      <c r="O377" s="1844"/>
      <c r="P377" s="1844"/>
      <c r="Q377" s="1844"/>
      <c r="R377" s="608"/>
      <c r="S377" s="608"/>
      <c r="T377" s="608"/>
      <c r="U377" s="608"/>
      <c r="V377" s="608"/>
      <c r="W377" s="608"/>
      <c r="X377" s="608"/>
      <c r="Y377" s="608"/>
      <c r="Z377" s="608"/>
      <c r="AA377" s="608"/>
      <c r="AB377" s="608"/>
      <c r="AC377" s="2816"/>
      <c r="AD377" s="608"/>
      <c r="AE377" s="1495"/>
      <c r="AF377" s="608"/>
      <c r="AG377" s="608"/>
      <c r="AH377" s="608"/>
      <c r="AI377" s="608"/>
      <c r="AJ377" s="608"/>
      <c r="AK377" s="1247"/>
      <c r="AL377" s="1260"/>
      <c r="AM377" s="2728"/>
      <c r="AN377" s="1398"/>
    </row>
    <row r="378" spans="1:40" s="2690" customFormat="1" ht="45" x14ac:dyDescent="0.25">
      <c r="A378" s="411"/>
      <c r="B378" s="411">
        <v>1</v>
      </c>
      <c r="C378" s="4" t="s">
        <v>352</v>
      </c>
      <c r="D378" s="792"/>
      <c r="E378" s="2044"/>
      <c r="F378" s="413">
        <v>3500</v>
      </c>
      <c r="G378" s="213">
        <f>F378/12*$C$3</f>
        <v>3208.3333333333335</v>
      </c>
      <c r="H378" s="214">
        <v>3418</v>
      </c>
      <c r="I378" s="214">
        <f>H378/G378*100</f>
        <v>106.53506493506492</v>
      </c>
      <c r="J378" s="1141"/>
      <c r="K378" s="1141"/>
      <c r="L378" s="1844"/>
      <c r="M378" s="1844"/>
      <c r="N378" s="1844"/>
      <c r="O378" s="1844"/>
      <c r="P378" s="1844"/>
      <c r="Q378" s="1844"/>
      <c r="R378" s="608"/>
      <c r="S378" s="608"/>
      <c r="T378" s="608"/>
      <c r="U378" s="608"/>
      <c r="V378" s="608"/>
      <c r="W378" s="608"/>
      <c r="X378" s="608"/>
      <c r="Y378" s="608"/>
      <c r="Z378" s="608"/>
      <c r="AA378" s="608"/>
      <c r="AB378" s="608"/>
      <c r="AC378" s="2816"/>
      <c r="AD378" s="608"/>
      <c r="AE378" s="1495"/>
      <c r="AF378" s="608"/>
      <c r="AG378" s="608"/>
      <c r="AH378" s="608"/>
      <c r="AI378" s="608"/>
      <c r="AJ378" s="608"/>
      <c r="AK378" s="1243"/>
      <c r="AL378" s="1260"/>
      <c r="AM378" s="2728"/>
      <c r="AN378" s="1398"/>
    </row>
    <row r="379" spans="1:40" s="2690" customFormat="1" ht="29.25" x14ac:dyDescent="0.25">
      <c r="A379" s="411"/>
      <c r="B379" s="411">
        <v>1</v>
      </c>
      <c r="C379" s="779" t="s">
        <v>360</v>
      </c>
      <c r="D379" s="792"/>
      <c r="E379" s="2044"/>
      <c r="F379" s="413">
        <f>F380</f>
        <v>21450</v>
      </c>
      <c r="G379" s="213">
        <f>G380</f>
        <v>19662.5</v>
      </c>
      <c r="H379" s="214">
        <f>H380</f>
        <v>19863</v>
      </c>
      <c r="I379" s="214">
        <f>H379/G379*100</f>
        <v>101.01970756516212</v>
      </c>
      <c r="J379" s="1141"/>
      <c r="K379" s="1141"/>
      <c r="L379" s="1844"/>
      <c r="M379" s="1844"/>
      <c r="N379" s="1844"/>
      <c r="O379" s="1844"/>
      <c r="P379" s="1844"/>
      <c r="Q379" s="1844"/>
      <c r="R379" s="608"/>
      <c r="S379" s="608"/>
      <c r="T379" s="608"/>
      <c r="U379" s="608"/>
      <c r="V379" s="608"/>
      <c r="W379" s="608"/>
      <c r="X379" s="608"/>
      <c r="Y379" s="608"/>
      <c r="Z379" s="608"/>
      <c r="AA379" s="608"/>
      <c r="AB379" s="608"/>
      <c r="AC379" s="2816"/>
      <c r="AD379" s="608"/>
      <c r="AE379" s="1495"/>
      <c r="AF379" s="608"/>
      <c r="AG379" s="608"/>
      <c r="AH379" s="608"/>
      <c r="AI379" s="608"/>
      <c r="AJ379" s="608"/>
      <c r="AK379" s="1243">
        <f>AK380</f>
        <v>0</v>
      </c>
      <c r="AL379" s="1260"/>
      <c r="AM379" s="2728"/>
      <c r="AN379" s="1398"/>
    </row>
    <row r="380" spans="1:40" s="2690" customFormat="1" x14ac:dyDescent="0.25">
      <c r="A380" s="411"/>
      <c r="B380" s="411">
        <v>1</v>
      </c>
      <c r="C380" s="4" t="s">
        <v>386</v>
      </c>
      <c r="D380" s="792"/>
      <c r="E380" s="2044"/>
      <c r="F380" s="413">
        <v>21450</v>
      </c>
      <c r="G380" s="213">
        <f>F380/12*$C$3</f>
        <v>19662.5</v>
      </c>
      <c r="H380" s="214">
        <v>19863</v>
      </c>
      <c r="I380" s="214">
        <f>H380/G380*100</f>
        <v>101.01970756516212</v>
      </c>
      <c r="J380" s="1141"/>
      <c r="K380" s="1141"/>
      <c r="L380" s="1844"/>
      <c r="M380" s="1844"/>
      <c r="N380" s="1844"/>
      <c r="O380" s="1844"/>
      <c r="P380" s="1844"/>
      <c r="Q380" s="1844"/>
      <c r="R380" s="608"/>
      <c r="S380" s="608"/>
      <c r="T380" s="608"/>
      <c r="U380" s="608"/>
      <c r="V380" s="608"/>
      <c r="W380" s="608"/>
      <c r="X380" s="608"/>
      <c r="Y380" s="608"/>
      <c r="Z380" s="608"/>
      <c r="AA380" s="608"/>
      <c r="AB380" s="608"/>
      <c r="AC380" s="2816"/>
      <c r="AD380" s="608"/>
      <c r="AE380" s="1495"/>
      <c r="AF380" s="608"/>
      <c r="AG380" s="608"/>
      <c r="AH380" s="608"/>
      <c r="AI380" s="608"/>
      <c r="AJ380" s="608"/>
      <c r="AK380" s="1243"/>
      <c r="AL380" s="1260"/>
      <c r="AM380" s="2728"/>
      <c r="AN380" s="1398"/>
    </row>
    <row r="381" spans="1:40" s="2690" customFormat="1" x14ac:dyDescent="0.25">
      <c r="A381" s="411"/>
      <c r="B381" s="411">
        <v>1</v>
      </c>
      <c r="C381" s="4" t="s">
        <v>376</v>
      </c>
      <c r="D381" s="792"/>
      <c r="E381" s="2044"/>
      <c r="F381" s="413"/>
      <c r="G381" s="213"/>
      <c r="H381" s="782"/>
      <c r="I381" s="782"/>
      <c r="J381" s="1141"/>
      <c r="K381" s="1141"/>
      <c r="L381" s="1844"/>
      <c r="M381" s="1844"/>
      <c r="N381" s="1844"/>
      <c r="O381" s="1844"/>
      <c r="P381" s="1844"/>
      <c r="Q381" s="1844"/>
      <c r="R381" s="608"/>
      <c r="S381" s="608"/>
      <c r="T381" s="608"/>
      <c r="U381" s="608"/>
      <c r="V381" s="608"/>
      <c r="W381" s="608"/>
      <c r="X381" s="608"/>
      <c r="Y381" s="608"/>
      <c r="Z381" s="608"/>
      <c r="AA381" s="608"/>
      <c r="AB381" s="608"/>
      <c r="AC381" s="2816"/>
      <c r="AD381" s="608"/>
      <c r="AE381" s="1495"/>
      <c r="AF381" s="608"/>
      <c r="AG381" s="608"/>
      <c r="AH381" s="608"/>
      <c r="AI381" s="608"/>
      <c r="AJ381" s="608"/>
      <c r="AK381" s="1247"/>
      <c r="AL381" s="1260"/>
      <c r="AM381" s="2728"/>
      <c r="AN381" s="1398"/>
    </row>
    <row r="382" spans="1:40" s="2690" customFormat="1" ht="29.25" x14ac:dyDescent="0.25">
      <c r="A382" s="411">
        <v>1</v>
      </c>
      <c r="B382" s="411">
        <v>1</v>
      </c>
      <c r="C382" s="779" t="s">
        <v>353</v>
      </c>
      <c r="D382" s="4"/>
      <c r="E382" s="4"/>
      <c r="F382" s="415"/>
      <c r="G382" s="368"/>
      <c r="H382" s="368"/>
      <c r="I382" s="368"/>
      <c r="J382" s="1883"/>
      <c r="K382" s="1883"/>
      <c r="L382" s="211"/>
      <c r="M382" s="211"/>
      <c r="N382" s="211"/>
      <c r="O382" s="211"/>
      <c r="P382" s="211"/>
      <c r="Q382" s="211"/>
      <c r="R382" s="546"/>
      <c r="S382" s="546"/>
      <c r="T382" s="546"/>
      <c r="U382" s="546"/>
      <c r="V382" s="546"/>
      <c r="W382" s="546"/>
      <c r="X382" s="546"/>
      <c r="Y382" s="546"/>
      <c r="Z382" s="546"/>
      <c r="AA382" s="546"/>
      <c r="AB382" s="546"/>
      <c r="AC382" s="2817"/>
      <c r="AD382" s="546"/>
      <c r="AE382" s="1092"/>
      <c r="AF382" s="546"/>
      <c r="AG382" s="546"/>
      <c r="AH382" s="546"/>
      <c r="AI382" s="546"/>
      <c r="AJ382" s="546"/>
      <c r="AK382" s="1260"/>
      <c r="AL382" s="1288"/>
      <c r="AM382" s="2728"/>
      <c r="AN382" s="1398"/>
    </row>
    <row r="383" spans="1:40" s="2690" customFormat="1" ht="30" x14ac:dyDescent="0.25">
      <c r="A383" s="411">
        <v>1</v>
      </c>
      <c r="B383" s="411">
        <v>1</v>
      </c>
      <c r="C383" s="774" t="s">
        <v>201</v>
      </c>
      <c r="D383" s="4"/>
      <c r="E383" s="4"/>
      <c r="F383" s="415"/>
      <c r="G383" s="213"/>
      <c r="H383" s="368"/>
      <c r="I383" s="368"/>
      <c r="J383" s="1883"/>
      <c r="K383" s="1883"/>
      <c r="L383" s="211"/>
      <c r="M383" s="211"/>
      <c r="N383" s="211"/>
      <c r="O383" s="211"/>
      <c r="P383" s="211"/>
      <c r="Q383" s="211"/>
      <c r="R383" s="546"/>
      <c r="S383" s="546"/>
      <c r="T383" s="546"/>
      <c r="U383" s="546"/>
      <c r="V383" s="546"/>
      <c r="W383" s="546"/>
      <c r="X383" s="546"/>
      <c r="Y383" s="546"/>
      <c r="Z383" s="546"/>
      <c r="AA383" s="546"/>
      <c r="AB383" s="546"/>
      <c r="AC383" s="2817"/>
      <c r="AD383" s="546"/>
      <c r="AE383" s="1092"/>
      <c r="AF383" s="546"/>
      <c r="AG383" s="546"/>
      <c r="AH383" s="546"/>
      <c r="AI383" s="546"/>
      <c r="AJ383" s="546"/>
      <c r="AK383" s="1260"/>
      <c r="AL383" s="1288"/>
      <c r="AM383" s="2728"/>
      <c r="AN383" s="1398"/>
    </row>
    <row r="384" spans="1:40" s="2690" customFormat="1" ht="72" x14ac:dyDescent="0.25">
      <c r="A384" s="411">
        <v>1</v>
      </c>
      <c r="B384" s="411">
        <v>1</v>
      </c>
      <c r="C384" s="779" t="s">
        <v>354</v>
      </c>
      <c r="D384" s="774"/>
      <c r="E384" s="4"/>
      <c r="F384" s="415">
        <v>600</v>
      </c>
      <c r="G384" s="213">
        <f>F384/12*$C$3</f>
        <v>550</v>
      </c>
      <c r="H384" s="368">
        <v>593</v>
      </c>
      <c r="I384" s="368">
        <f t="shared" ref="I384:I392" si="114">H384/G384*100</f>
        <v>107.81818181818181</v>
      </c>
      <c r="J384" s="1883"/>
      <c r="K384" s="1883"/>
      <c r="L384" s="211"/>
      <c r="M384" s="211"/>
      <c r="N384" s="211"/>
      <c r="O384" s="211"/>
      <c r="P384" s="211"/>
      <c r="Q384" s="211"/>
      <c r="R384" s="546"/>
      <c r="S384" s="546"/>
      <c r="T384" s="546"/>
      <c r="U384" s="546"/>
      <c r="V384" s="546"/>
      <c r="W384" s="546"/>
      <c r="X384" s="546"/>
      <c r="Y384" s="546"/>
      <c r="Z384" s="546"/>
      <c r="AA384" s="546"/>
      <c r="AB384" s="546"/>
      <c r="AC384" s="2817"/>
      <c r="AD384" s="546"/>
      <c r="AE384" s="1092"/>
      <c r="AF384" s="546"/>
      <c r="AG384" s="546"/>
      <c r="AH384" s="546"/>
      <c r="AI384" s="546"/>
      <c r="AJ384" s="546"/>
      <c r="AK384" s="1260"/>
      <c r="AL384" s="1288"/>
      <c r="AM384" s="2728"/>
      <c r="AN384" s="1398"/>
    </row>
    <row r="385" spans="1:40" s="2690" customFormat="1" x14ac:dyDescent="0.25">
      <c r="A385" s="411">
        <v>1</v>
      </c>
      <c r="B385" s="411">
        <v>1</v>
      </c>
      <c r="C385" s="766" t="s">
        <v>234</v>
      </c>
      <c r="D385" s="774"/>
      <c r="E385" s="4"/>
      <c r="F385" s="415">
        <f>SUM(F386:F391)</f>
        <v>6626</v>
      </c>
      <c r="G385" s="213">
        <f>SUM(G386:G391)</f>
        <v>6073.8333333333339</v>
      </c>
      <c r="H385" s="368">
        <f>SUM(H386:H391)</f>
        <v>5644</v>
      </c>
      <c r="I385" s="368">
        <f t="shared" si="114"/>
        <v>92.923195126636102</v>
      </c>
      <c r="J385" s="1883"/>
      <c r="K385" s="1883"/>
      <c r="L385" s="211"/>
      <c r="M385" s="211"/>
      <c r="N385" s="211"/>
      <c r="O385" s="211"/>
      <c r="P385" s="211"/>
      <c r="Q385" s="211"/>
      <c r="R385" s="546">
        <v>8805.64257</v>
      </c>
      <c r="S385" s="546">
        <v>8805.64257</v>
      </c>
      <c r="T385" s="546">
        <v>8805.64257</v>
      </c>
      <c r="U385" s="546">
        <v>8805.64257</v>
      </c>
      <c r="V385" s="546">
        <v>8805.64257</v>
      </c>
      <c r="W385" s="546">
        <v>8805.64257</v>
      </c>
      <c r="X385" s="546">
        <v>8805.64257</v>
      </c>
      <c r="Y385" s="546">
        <v>8805.64257</v>
      </c>
      <c r="Z385" s="546">
        <v>8805.64257</v>
      </c>
      <c r="AA385" s="546">
        <v>9180.2824199999995</v>
      </c>
      <c r="AB385" s="546">
        <v>9180.2824199999995</v>
      </c>
      <c r="AC385" s="1200">
        <f>R385/12*$C$3+(S385-R385)/11*10+(T385-S385)/10*9+(U385-T385)/9*8+(V385-U385)/8*7+(W385-V385)/7*6+(X385-W385)/6*5+(Y385-X385)/5*4+(Z385-Y385)/4*3+(AA385-Z385)/3*2+(AB385-AA385)/2*1</f>
        <v>8321.5989224999994</v>
      </c>
      <c r="AD385" s="546">
        <f>AJ385-AI385-AF385</f>
        <v>7785.2193800000005</v>
      </c>
      <c r="AE385" s="1092"/>
      <c r="AF385" s="546"/>
      <c r="AG385" s="546">
        <f>AD385-AC385</f>
        <v>-536.37954249999893</v>
      </c>
      <c r="AH385" s="546"/>
      <c r="AI385" s="546">
        <v>0</v>
      </c>
      <c r="AJ385" s="546">
        <v>7785.2193800000005</v>
      </c>
      <c r="AK385" s="1260">
        <f>SUM(AK386:AK391)</f>
        <v>0</v>
      </c>
      <c r="AL385" s="1288"/>
      <c r="AM385" s="2728"/>
      <c r="AN385" s="1398"/>
    </row>
    <row r="386" spans="1:40" s="2690" customFormat="1" ht="75" x14ac:dyDescent="0.25">
      <c r="A386" s="411">
        <v>1</v>
      </c>
      <c r="B386" s="411">
        <v>1</v>
      </c>
      <c r="C386" s="834" t="s">
        <v>251</v>
      </c>
      <c r="D386" s="2737"/>
      <c r="E386" s="4"/>
      <c r="F386" s="415">
        <v>550</v>
      </c>
      <c r="G386" s="213">
        <f>F386/12*$C$3</f>
        <v>504.16666666666669</v>
      </c>
      <c r="H386" s="368">
        <v>505</v>
      </c>
      <c r="I386" s="368">
        <f t="shared" si="114"/>
        <v>100.16528925619835</v>
      </c>
      <c r="J386" s="1883"/>
      <c r="K386" s="1883"/>
      <c r="L386" s="211"/>
      <c r="M386" s="211"/>
      <c r="N386" s="211"/>
      <c r="O386" s="211"/>
      <c r="P386" s="211"/>
      <c r="Q386" s="211"/>
      <c r="R386" s="546"/>
      <c r="S386" s="546"/>
      <c r="T386" s="546"/>
      <c r="U386" s="546"/>
      <c r="V386" s="546"/>
      <c r="W386" s="546"/>
      <c r="X386" s="546"/>
      <c r="Y386" s="546"/>
      <c r="Z386" s="546"/>
      <c r="AA386" s="546"/>
      <c r="AB386" s="546"/>
      <c r="AC386" s="2817"/>
      <c r="AD386" s="546"/>
      <c r="AE386" s="1092"/>
      <c r="AF386" s="546"/>
      <c r="AG386" s="546"/>
      <c r="AH386" s="546"/>
      <c r="AI386" s="546"/>
      <c r="AJ386" s="546"/>
      <c r="AK386" s="1260"/>
      <c r="AL386" s="1288"/>
      <c r="AM386" s="2728"/>
      <c r="AN386" s="1398"/>
    </row>
    <row r="387" spans="1:40" s="2690" customFormat="1" ht="75" x14ac:dyDescent="0.25">
      <c r="A387" s="411"/>
      <c r="B387" s="411">
        <v>1</v>
      </c>
      <c r="C387" s="834" t="s">
        <v>256</v>
      </c>
      <c r="D387" s="2738"/>
      <c r="E387" s="4"/>
      <c r="F387" s="415">
        <v>50</v>
      </c>
      <c r="G387" s="213">
        <f t="shared" ref="G387:G391" si="115">F387/12*$C$3</f>
        <v>45.833333333333336</v>
      </c>
      <c r="H387" s="368">
        <v>47</v>
      </c>
      <c r="I387" s="368">
        <f t="shared" si="114"/>
        <v>102.54545454545453</v>
      </c>
      <c r="J387" s="1883"/>
      <c r="K387" s="1883"/>
      <c r="L387" s="211"/>
      <c r="M387" s="211"/>
      <c r="N387" s="211"/>
      <c r="O387" s="211"/>
      <c r="P387" s="211"/>
      <c r="Q387" s="211"/>
      <c r="R387" s="546"/>
      <c r="S387" s="546"/>
      <c r="T387" s="546"/>
      <c r="U387" s="546"/>
      <c r="V387" s="546"/>
      <c r="W387" s="546"/>
      <c r="X387" s="546"/>
      <c r="Y387" s="546"/>
      <c r="Z387" s="546"/>
      <c r="AA387" s="546"/>
      <c r="AB387" s="546"/>
      <c r="AC387" s="2817"/>
      <c r="AD387" s="546"/>
      <c r="AE387" s="1092"/>
      <c r="AF387" s="546"/>
      <c r="AG387" s="546"/>
      <c r="AH387" s="546"/>
      <c r="AI387" s="546"/>
      <c r="AJ387" s="546"/>
      <c r="AK387" s="1260"/>
      <c r="AL387" s="1288"/>
      <c r="AM387" s="2728"/>
      <c r="AN387" s="1398"/>
    </row>
    <row r="388" spans="1:40" s="2690" customFormat="1" ht="120" x14ac:dyDescent="0.25">
      <c r="A388" s="411"/>
      <c r="B388" s="411"/>
      <c r="C388" s="834" t="s">
        <v>512</v>
      </c>
      <c r="D388" s="2738"/>
      <c r="E388" s="4"/>
      <c r="F388" s="415">
        <v>200</v>
      </c>
      <c r="G388" s="213">
        <f t="shared" si="115"/>
        <v>183.33333333333334</v>
      </c>
      <c r="H388" s="368">
        <v>160</v>
      </c>
      <c r="I388" s="368">
        <f t="shared" si="114"/>
        <v>87.272727272727266</v>
      </c>
      <c r="J388" s="1883"/>
      <c r="K388" s="1883"/>
      <c r="L388" s="211"/>
      <c r="M388" s="211"/>
      <c r="N388" s="211"/>
      <c r="O388" s="211"/>
      <c r="P388" s="211"/>
      <c r="Q388" s="211"/>
      <c r="R388" s="546"/>
      <c r="S388" s="546"/>
      <c r="T388" s="546"/>
      <c r="U388" s="546"/>
      <c r="V388" s="546"/>
      <c r="W388" s="546"/>
      <c r="X388" s="546"/>
      <c r="Y388" s="546"/>
      <c r="Z388" s="546"/>
      <c r="AA388" s="546"/>
      <c r="AB388" s="546"/>
      <c r="AC388" s="2817">
        <f>R388/12*$C$3</f>
        <v>0</v>
      </c>
      <c r="AD388" s="546">
        <f>AJ388-AI388-AE388</f>
        <v>0</v>
      </c>
      <c r="AE388" s="1092"/>
      <c r="AF388" s="546"/>
      <c r="AG388" s="546">
        <f>AD388-AC388</f>
        <v>0</v>
      </c>
      <c r="AH388" s="546"/>
      <c r="AI388" s="546"/>
      <c r="AJ388" s="546"/>
      <c r="AK388" s="1260"/>
      <c r="AL388" s="1288"/>
      <c r="AM388" s="2728"/>
      <c r="AN388" s="1398"/>
    </row>
    <row r="389" spans="1:40" s="2690" customFormat="1" ht="75" x14ac:dyDescent="0.25">
      <c r="A389" s="411"/>
      <c r="B389" s="411"/>
      <c r="C389" s="834" t="s">
        <v>342</v>
      </c>
      <c r="D389" s="2738"/>
      <c r="E389" s="4"/>
      <c r="F389" s="415">
        <v>3500</v>
      </c>
      <c r="G389" s="213">
        <f t="shared" si="115"/>
        <v>3208.3333333333335</v>
      </c>
      <c r="H389" s="368">
        <v>3240</v>
      </c>
      <c r="I389" s="368">
        <f t="shared" si="114"/>
        <v>100.98701298701297</v>
      </c>
      <c r="J389" s="1883"/>
      <c r="K389" s="1883"/>
      <c r="L389" s="211"/>
      <c r="M389" s="211"/>
      <c r="N389" s="211"/>
      <c r="O389" s="211"/>
      <c r="P389" s="211"/>
      <c r="Q389" s="211"/>
      <c r="R389" s="546"/>
      <c r="S389" s="546"/>
      <c r="T389" s="546"/>
      <c r="U389" s="546"/>
      <c r="V389" s="546"/>
      <c r="W389" s="546"/>
      <c r="X389" s="546"/>
      <c r="Y389" s="546"/>
      <c r="Z389" s="546"/>
      <c r="AA389" s="546"/>
      <c r="AB389" s="546"/>
      <c r="AC389" s="2817"/>
      <c r="AD389" s="546"/>
      <c r="AE389" s="1092"/>
      <c r="AF389" s="546"/>
      <c r="AG389" s="546"/>
      <c r="AH389" s="546"/>
      <c r="AI389" s="546"/>
      <c r="AJ389" s="546"/>
      <c r="AK389" s="1260"/>
      <c r="AL389" s="1288"/>
      <c r="AM389" s="2728"/>
      <c r="AN389" s="1398"/>
    </row>
    <row r="390" spans="1:40" s="2690" customFormat="1" ht="45" x14ac:dyDescent="0.25">
      <c r="A390" s="411"/>
      <c r="B390" s="411"/>
      <c r="C390" s="834" t="s">
        <v>536</v>
      </c>
      <c r="D390" s="2818"/>
      <c r="E390" s="4"/>
      <c r="F390" s="415">
        <v>420</v>
      </c>
      <c r="G390" s="213">
        <f t="shared" si="115"/>
        <v>385</v>
      </c>
      <c r="H390" s="368">
        <v>374</v>
      </c>
      <c r="I390" s="368">
        <f t="shared" si="114"/>
        <v>97.142857142857139</v>
      </c>
      <c r="J390" s="1883"/>
      <c r="K390" s="1883"/>
      <c r="L390" s="211"/>
      <c r="M390" s="211"/>
      <c r="N390" s="211"/>
      <c r="O390" s="211"/>
      <c r="P390" s="211"/>
      <c r="Q390" s="211"/>
      <c r="R390" s="546"/>
      <c r="S390" s="546"/>
      <c r="T390" s="546"/>
      <c r="U390" s="546"/>
      <c r="V390" s="546"/>
      <c r="W390" s="546"/>
      <c r="X390" s="546"/>
      <c r="Y390" s="546"/>
      <c r="Z390" s="546"/>
      <c r="AA390" s="546"/>
      <c r="AB390" s="546"/>
      <c r="AC390" s="2817"/>
      <c r="AD390" s="546"/>
      <c r="AE390" s="1092"/>
      <c r="AF390" s="546"/>
      <c r="AG390" s="546"/>
      <c r="AH390" s="546"/>
      <c r="AI390" s="546"/>
      <c r="AJ390" s="546"/>
      <c r="AK390" s="1260"/>
      <c r="AL390" s="1288"/>
      <c r="AM390" s="2728"/>
      <c r="AN390" s="1398"/>
    </row>
    <row r="391" spans="1:40" s="2690" customFormat="1" ht="45" x14ac:dyDescent="0.25">
      <c r="A391" s="411"/>
      <c r="B391" s="411">
        <v>1</v>
      </c>
      <c r="C391" s="834" t="s">
        <v>409</v>
      </c>
      <c r="D391" s="2738"/>
      <c r="E391" s="4"/>
      <c r="F391" s="415">
        <v>1906</v>
      </c>
      <c r="G391" s="213">
        <f t="shared" si="115"/>
        <v>1747.1666666666667</v>
      </c>
      <c r="H391" s="368">
        <v>1318</v>
      </c>
      <c r="I391" s="368">
        <f t="shared" si="114"/>
        <v>75.436420871887805</v>
      </c>
      <c r="J391" s="1883"/>
      <c r="K391" s="1883"/>
      <c r="L391" s="211"/>
      <c r="M391" s="211"/>
      <c r="N391" s="211"/>
      <c r="O391" s="211"/>
      <c r="P391" s="211"/>
      <c r="Q391" s="211"/>
      <c r="R391" s="546"/>
      <c r="S391" s="546"/>
      <c r="T391" s="546"/>
      <c r="U391" s="546"/>
      <c r="V391" s="546"/>
      <c r="W391" s="546"/>
      <c r="X391" s="546"/>
      <c r="Y391" s="546"/>
      <c r="Z391" s="546"/>
      <c r="AA391" s="546"/>
      <c r="AB391" s="546"/>
      <c r="AC391" s="2817"/>
      <c r="AD391" s="546"/>
      <c r="AE391" s="1092"/>
      <c r="AF391" s="546"/>
      <c r="AG391" s="546"/>
      <c r="AH391" s="546"/>
      <c r="AI391" s="546"/>
      <c r="AJ391" s="546"/>
      <c r="AK391" s="1260"/>
      <c r="AL391" s="1288"/>
      <c r="AM391" s="2728"/>
      <c r="AN391" s="1398"/>
    </row>
    <row r="392" spans="1:40" s="2690" customFormat="1" ht="29.25" x14ac:dyDescent="0.25">
      <c r="A392" s="411"/>
      <c r="B392" s="411">
        <v>1</v>
      </c>
      <c r="C392" s="720" t="s">
        <v>279</v>
      </c>
      <c r="D392" s="2819"/>
      <c r="E392" s="4"/>
      <c r="F392" s="442">
        <f>F371</f>
        <v>65800</v>
      </c>
      <c r="G392" s="782">
        <f>G371</f>
        <v>60316.666666666672</v>
      </c>
      <c r="H392" s="1044">
        <f>H371</f>
        <v>61688</v>
      </c>
      <c r="I392" s="368">
        <f t="shared" si="114"/>
        <v>102.27355623100303</v>
      </c>
      <c r="J392" s="1883"/>
      <c r="K392" s="1883"/>
      <c r="L392" s="211"/>
      <c r="M392" s="211"/>
      <c r="N392" s="211"/>
      <c r="O392" s="211"/>
      <c r="P392" s="211"/>
      <c r="Q392" s="211"/>
      <c r="R392" s="546"/>
      <c r="S392" s="546"/>
      <c r="T392" s="546"/>
      <c r="U392" s="546"/>
      <c r="V392" s="546"/>
      <c r="W392" s="546"/>
      <c r="X392" s="546"/>
      <c r="Y392" s="546"/>
      <c r="Z392" s="546"/>
      <c r="AA392" s="546"/>
      <c r="AB392" s="546"/>
      <c r="AC392" s="2817"/>
      <c r="AD392" s="546"/>
      <c r="AE392" s="1092"/>
      <c r="AF392" s="546"/>
      <c r="AG392" s="546"/>
      <c r="AH392" s="546"/>
      <c r="AI392" s="546"/>
      <c r="AJ392" s="546"/>
      <c r="AK392" s="1264">
        <f>AK371</f>
        <v>0</v>
      </c>
      <c r="AL392" s="1288"/>
      <c r="AM392" s="2728"/>
      <c r="AN392" s="1398"/>
    </row>
    <row r="393" spans="1:40" s="2690" customFormat="1" ht="43.5" x14ac:dyDescent="0.25">
      <c r="A393" s="411"/>
      <c r="B393" s="411">
        <v>1</v>
      </c>
      <c r="C393" s="720" t="s">
        <v>308</v>
      </c>
      <c r="D393" s="2819"/>
      <c r="E393" s="4"/>
      <c r="F393" s="442"/>
      <c r="G393" s="782"/>
      <c r="H393" s="1044"/>
      <c r="I393" s="368"/>
      <c r="J393" s="1883"/>
      <c r="K393" s="1883"/>
      <c r="L393" s="211"/>
      <c r="M393" s="211"/>
      <c r="N393" s="211"/>
      <c r="O393" s="211"/>
      <c r="P393" s="211"/>
      <c r="Q393" s="211"/>
      <c r="R393" s="546"/>
      <c r="S393" s="546"/>
      <c r="T393" s="546"/>
      <c r="U393" s="546"/>
      <c r="V393" s="546"/>
      <c r="W393" s="546"/>
      <c r="X393" s="546"/>
      <c r="Y393" s="546"/>
      <c r="Z393" s="546"/>
      <c r="AA393" s="546"/>
      <c r="AB393" s="546"/>
      <c r="AC393" s="2817"/>
      <c r="AD393" s="546"/>
      <c r="AE393" s="1092"/>
      <c r="AF393" s="546"/>
      <c r="AG393" s="546"/>
      <c r="AH393" s="546"/>
      <c r="AI393" s="546"/>
      <c r="AJ393" s="546"/>
      <c r="AK393" s="1264"/>
      <c r="AL393" s="1288"/>
      <c r="AM393" s="2728"/>
      <c r="AN393" s="1398"/>
    </row>
    <row r="394" spans="1:40" s="2690" customFormat="1" ht="29.25" x14ac:dyDescent="0.25">
      <c r="A394" s="411">
        <v>1</v>
      </c>
      <c r="B394" s="411">
        <v>1</v>
      </c>
      <c r="C394" s="720" t="s">
        <v>280</v>
      </c>
      <c r="D394" s="1616"/>
      <c r="E394" s="2591"/>
      <c r="F394" s="2416">
        <f>F379</f>
        <v>21450</v>
      </c>
      <c r="G394" s="2483">
        <f>G379</f>
        <v>19662.5</v>
      </c>
      <c r="H394" s="2483">
        <f>H379</f>
        <v>19863</v>
      </c>
      <c r="I394" s="2483">
        <f>H394/G394*100</f>
        <v>101.01970756516212</v>
      </c>
      <c r="J394" s="2484"/>
      <c r="K394" s="2484"/>
      <c r="L394" s="2760"/>
      <c r="M394" s="2760"/>
      <c r="N394" s="2760"/>
      <c r="O394" s="2760"/>
      <c r="P394" s="2760"/>
      <c r="Q394" s="2760"/>
      <c r="R394" s="2758"/>
      <c r="S394" s="2758"/>
      <c r="T394" s="2758"/>
      <c r="U394" s="2758"/>
      <c r="V394" s="2758"/>
      <c r="W394" s="2758"/>
      <c r="X394" s="2758"/>
      <c r="Y394" s="2758"/>
      <c r="Z394" s="2758"/>
      <c r="AA394" s="2758"/>
      <c r="AB394" s="2758"/>
      <c r="AC394" s="2816">
        <f>R394/12*$C$3</f>
        <v>0</v>
      </c>
      <c r="AD394" s="2758">
        <f>AJ394-AI394-AE394</f>
        <v>0</v>
      </c>
      <c r="AE394" s="2830"/>
      <c r="AF394" s="2758"/>
      <c r="AG394" s="2758">
        <f>AD394-AC394</f>
        <v>0</v>
      </c>
      <c r="AH394" s="2758"/>
      <c r="AI394" s="2758"/>
      <c r="AJ394" s="2758"/>
      <c r="AK394" s="2485">
        <f>AK379</f>
        <v>0</v>
      </c>
      <c r="AL394" s="2468"/>
      <c r="AM394" s="2728"/>
      <c r="AN394" s="1398"/>
    </row>
    <row r="395" spans="1:40" s="2690" customFormat="1" ht="29.25" x14ac:dyDescent="0.25">
      <c r="A395" s="411">
        <v>1</v>
      </c>
      <c r="B395" s="411">
        <v>1</v>
      </c>
      <c r="C395" s="720" t="s">
        <v>281</v>
      </c>
      <c r="D395" s="2591"/>
      <c r="E395" s="2591"/>
      <c r="F395" s="2416">
        <f>F382+F384</f>
        <v>600</v>
      </c>
      <c r="G395" s="2483">
        <f>G382+G384</f>
        <v>550</v>
      </c>
      <c r="H395" s="2483">
        <f>H382+H384</f>
        <v>593</v>
      </c>
      <c r="I395" s="2483">
        <f>H395/G395*100</f>
        <v>107.81818181818181</v>
      </c>
      <c r="J395" s="2484"/>
      <c r="K395" s="2484"/>
      <c r="L395" s="2760"/>
      <c r="M395" s="2760"/>
      <c r="N395" s="2760"/>
      <c r="O395" s="2760"/>
      <c r="P395" s="2760"/>
      <c r="Q395" s="2760"/>
      <c r="R395" s="2758">
        <v>719.41200000000003</v>
      </c>
      <c r="S395" s="2758">
        <v>719.41200000000003</v>
      </c>
      <c r="T395" s="2758">
        <v>719.41200000000003</v>
      </c>
      <c r="U395" s="2758">
        <v>719.41200000000003</v>
      </c>
      <c r="V395" s="2758">
        <v>719.41200000000003</v>
      </c>
      <c r="W395" s="2758">
        <v>719.41200000000003</v>
      </c>
      <c r="X395" s="2758">
        <v>719.41200000000003</v>
      </c>
      <c r="Y395" s="2758">
        <v>719.41200000000003</v>
      </c>
      <c r="Z395" s="2758">
        <v>719.41200000000003</v>
      </c>
      <c r="AA395" s="2758">
        <v>719.41200000000003</v>
      </c>
      <c r="AB395" s="2758">
        <v>719.41200000000003</v>
      </c>
      <c r="AC395" s="1200">
        <f>R395/12*$C$3+(S395-R395)/11*10+(T395-S395)/10*9+(U395-T395)/9*8+(V395-U395)/8*7+(W395-V395)/7*6+(X395-W395)/6*5+(Y395-X395)/5*4+(Z395-Y395)/4*3+(AA395-Z395)/3*2+(AB395-AA395)/2*1</f>
        <v>659.46100000000001</v>
      </c>
      <c r="AD395" s="2758">
        <f>AJ395-AI395-AF395</f>
        <v>711.01886000000013</v>
      </c>
      <c r="AE395" s="2830"/>
      <c r="AF395" s="2758"/>
      <c r="AG395" s="2758">
        <f>AD395-AC395</f>
        <v>51.557860000000119</v>
      </c>
      <c r="AH395" s="2758"/>
      <c r="AI395" s="2758">
        <v>0</v>
      </c>
      <c r="AJ395" s="2758">
        <v>711.01886000000013</v>
      </c>
      <c r="AK395" s="2485">
        <f>AK382+AK384</f>
        <v>0</v>
      </c>
      <c r="AL395" s="2468"/>
      <c r="AM395" s="2728"/>
      <c r="AN395" s="1398"/>
    </row>
    <row r="396" spans="1:40" s="2690" customFormat="1" x14ac:dyDescent="0.25">
      <c r="A396" s="411">
        <v>1</v>
      </c>
      <c r="B396" s="411">
        <v>1</v>
      </c>
      <c r="C396" s="721" t="s">
        <v>138</v>
      </c>
      <c r="D396" s="2486"/>
      <c r="E396" s="2591"/>
      <c r="F396" s="729">
        <f>F392+F393+F394*2.9+F395</f>
        <v>128605</v>
      </c>
      <c r="G396" s="782">
        <f>G392+G393+G394*2.9+G395</f>
        <v>117887.91666666667</v>
      </c>
      <c r="H396" s="2483">
        <f>H392+H393+H394*2.9+H395</f>
        <v>119883.7</v>
      </c>
      <c r="I396" s="2483">
        <f>H396/G396*100</f>
        <v>101.69294987116999</v>
      </c>
      <c r="J396" s="2484"/>
      <c r="K396" s="2484"/>
      <c r="L396" s="2760"/>
      <c r="M396" s="2760"/>
      <c r="N396" s="2760"/>
      <c r="O396" s="2760"/>
      <c r="P396" s="2760"/>
      <c r="Q396" s="2760"/>
      <c r="R396" s="602">
        <f t="shared" ref="R396:AJ396" si="116">R395+R385+R370</f>
        <v>108856.31456999999</v>
      </c>
      <c r="S396" s="602">
        <f t="shared" ref="S396:T396" si="117">S395+S385+S370</f>
        <v>108856.31456999999</v>
      </c>
      <c r="T396" s="602">
        <f t="shared" si="117"/>
        <v>108856.31456999999</v>
      </c>
      <c r="U396" s="602">
        <f t="shared" ref="U396:V396" si="118">U395+U385+U370</f>
        <v>108856.31456999999</v>
      </c>
      <c r="V396" s="602">
        <f t="shared" si="118"/>
        <v>108856.31456999999</v>
      </c>
      <c r="W396" s="602">
        <f t="shared" ref="W396:X396" si="119">W395+W385+W370</f>
        <v>108856.31456999999</v>
      </c>
      <c r="X396" s="602">
        <f t="shared" si="119"/>
        <v>108856.31456999999</v>
      </c>
      <c r="Y396" s="602">
        <f t="shared" ref="Y396:Z396" si="120">Y395+Y385+Y370</f>
        <v>108856.31456999999</v>
      </c>
      <c r="Z396" s="602">
        <f t="shared" si="120"/>
        <v>108856.31456999999</v>
      </c>
      <c r="AA396" s="602">
        <f t="shared" ref="AA396:AB396" si="121">AA395+AA385+AA370</f>
        <v>110272.27692000002</v>
      </c>
      <c r="AB396" s="602">
        <f t="shared" si="121"/>
        <v>110272.27692000002</v>
      </c>
      <c r="AC396" s="2820">
        <f t="shared" si="116"/>
        <v>100728.92992250001</v>
      </c>
      <c r="AD396" s="602">
        <f t="shared" si="116"/>
        <v>101973.04650000001</v>
      </c>
      <c r="AE396" s="1412">
        <f t="shared" si="116"/>
        <v>0</v>
      </c>
      <c r="AF396" s="602">
        <f t="shared" si="116"/>
        <v>0</v>
      </c>
      <c r="AG396" s="602">
        <f t="shared" si="116"/>
        <v>1244.1165774999965</v>
      </c>
      <c r="AH396" s="602">
        <f t="shared" si="116"/>
        <v>-6.87479</v>
      </c>
      <c r="AI396" s="602">
        <f t="shared" si="116"/>
        <v>-17.974360000000001</v>
      </c>
      <c r="AJ396" s="602">
        <f t="shared" si="116"/>
        <v>101955.07214000002</v>
      </c>
      <c r="AK396" s="2485">
        <f>AK392+AK393+AK394*2.9+AK395</f>
        <v>0</v>
      </c>
      <c r="AL396" s="2730">
        <f>AL395+AL385+AL370</f>
        <v>0</v>
      </c>
      <c r="AM396" s="2728"/>
      <c r="AN396" s="1398"/>
    </row>
    <row r="397" spans="1:40" s="2690" customFormat="1" ht="30" x14ac:dyDescent="0.25">
      <c r="A397" s="411">
        <v>1</v>
      </c>
      <c r="B397" s="411">
        <v>1</v>
      </c>
      <c r="C397" s="2" t="s">
        <v>127</v>
      </c>
      <c r="D397" s="2"/>
      <c r="E397" s="1722"/>
      <c r="F397" s="2416"/>
      <c r="G397" s="2483"/>
      <c r="H397" s="2483"/>
      <c r="I397" s="2483"/>
      <c r="J397" s="2484"/>
      <c r="K397" s="385"/>
      <c r="L397" s="990"/>
      <c r="M397" s="990"/>
      <c r="N397" s="990"/>
      <c r="O397" s="270"/>
      <c r="P397" s="1629"/>
      <c r="Q397" s="270"/>
      <c r="R397" s="565"/>
      <c r="S397" s="565"/>
      <c r="T397" s="565"/>
      <c r="U397" s="565"/>
      <c r="V397" s="565"/>
      <c r="W397" s="565"/>
      <c r="X397" s="565"/>
      <c r="Y397" s="565"/>
      <c r="Z397" s="565"/>
      <c r="AA397" s="565"/>
      <c r="AB397" s="565"/>
      <c r="AC397" s="2821"/>
      <c r="AD397" s="565"/>
      <c r="AE397" s="1074"/>
      <c r="AF397" s="565"/>
      <c r="AG397" s="565"/>
      <c r="AH397" s="565"/>
      <c r="AI397" s="565"/>
      <c r="AJ397" s="565"/>
      <c r="AK397" s="2485"/>
      <c r="AL397" s="1236"/>
      <c r="AM397" s="2728"/>
      <c r="AN397" s="1398"/>
    </row>
    <row r="398" spans="1:40" s="2690" customFormat="1" x14ac:dyDescent="0.25">
      <c r="A398" s="411">
        <v>1</v>
      </c>
      <c r="B398" s="411">
        <v>1</v>
      </c>
      <c r="C398" s="2688" t="s">
        <v>53</v>
      </c>
      <c r="D398" s="2688"/>
      <c r="E398" s="2486">
        <v>240</v>
      </c>
      <c r="F398" s="419">
        <v>150</v>
      </c>
      <c r="G398" s="213">
        <f>ROUND(F398/12*$C$3,0)</f>
        <v>138</v>
      </c>
      <c r="H398" s="213">
        <v>106</v>
      </c>
      <c r="I398" s="213">
        <f>H398/G398*100</f>
        <v>76.811594202898547</v>
      </c>
      <c r="J398" s="565">
        <v>4</v>
      </c>
      <c r="K398" s="269">
        <f>N398/H398</f>
        <v>3.8962264150943398</v>
      </c>
      <c r="L398" s="270">
        <f>ROUND(F398*J398,0)</f>
        <v>600</v>
      </c>
      <c r="M398" s="270">
        <f>L398/12*$C$3</f>
        <v>550</v>
      </c>
      <c r="N398" s="270">
        <v>413</v>
      </c>
      <c r="O398" s="270">
        <f>N398/M398*100</f>
        <v>75.090909090909079</v>
      </c>
      <c r="P398" s="270">
        <f>L398/E398</f>
        <v>2.5</v>
      </c>
      <c r="Q398" s="270">
        <f>N398/$C$3*12/P398</f>
        <v>180.21818181818182</v>
      </c>
      <c r="R398" s="546"/>
      <c r="S398" s="546"/>
      <c r="T398" s="546"/>
      <c r="U398" s="546"/>
      <c r="V398" s="546"/>
      <c r="W398" s="546"/>
      <c r="X398" s="546"/>
      <c r="Y398" s="546"/>
      <c r="Z398" s="546"/>
      <c r="AA398" s="546"/>
      <c r="AB398" s="546"/>
      <c r="AC398" s="2817"/>
      <c r="AD398" s="546"/>
      <c r="AE398" s="1092"/>
      <c r="AF398" s="546"/>
      <c r="AG398" s="546"/>
      <c r="AH398" s="546"/>
      <c r="AI398" s="546"/>
      <c r="AJ398" s="546"/>
      <c r="AK398" s="1276"/>
      <c r="AL398" s="1288"/>
      <c r="AM398" s="2728"/>
      <c r="AN398" s="1398"/>
    </row>
    <row r="399" spans="1:40" s="2690" customFormat="1" x14ac:dyDescent="0.25">
      <c r="A399" s="411"/>
      <c r="B399" s="411">
        <v>1</v>
      </c>
      <c r="C399" s="2688" t="s">
        <v>52</v>
      </c>
      <c r="D399" s="2688"/>
      <c r="E399" s="2741">
        <v>240</v>
      </c>
      <c r="F399" s="419">
        <v>359</v>
      </c>
      <c r="G399" s="213">
        <f>ROUND(F399/12*$C$3,0)</f>
        <v>329</v>
      </c>
      <c r="H399" s="213">
        <v>345</v>
      </c>
      <c r="I399" s="213">
        <f>H399/G399*100</f>
        <v>104.86322188449849</v>
      </c>
      <c r="J399" s="565">
        <v>9.5</v>
      </c>
      <c r="K399" s="269">
        <f>N399/H399</f>
        <v>9.234782608695653</v>
      </c>
      <c r="L399" s="270">
        <f>ROUND(F399*J399,0)</f>
        <v>3411</v>
      </c>
      <c r="M399" s="270">
        <f>L399/12*$C$3</f>
        <v>3126.75</v>
      </c>
      <c r="N399" s="270">
        <v>3186</v>
      </c>
      <c r="O399" s="270">
        <f>N399/M399*100</f>
        <v>101.89493883425283</v>
      </c>
      <c r="P399" s="270">
        <f>L399/E399</f>
        <v>14.2125</v>
      </c>
      <c r="Q399" s="270">
        <f>N399/$C$3*12/P399</f>
        <v>244.54785320220674</v>
      </c>
      <c r="R399" s="546"/>
      <c r="S399" s="546"/>
      <c r="T399" s="546"/>
      <c r="U399" s="546"/>
      <c r="V399" s="546"/>
      <c r="W399" s="546"/>
      <c r="X399" s="546"/>
      <c r="Y399" s="546"/>
      <c r="Z399" s="546"/>
      <c r="AA399" s="546"/>
      <c r="AB399" s="546"/>
      <c r="AC399" s="2817"/>
      <c r="AD399" s="546"/>
      <c r="AE399" s="1092"/>
      <c r="AF399" s="546"/>
      <c r="AG399" s="546"/>
      <c r="AH399" s="546"/>
      <c r="AI399" s="546"/>
      <c r="AJ399" s="546"/>
      <c r="AK399" s="1276"/>
      <c r="AL399" s="1288"/>
      <c r="AM399" s="2728"/>
      <c r="AN399" s="1398"/>
    </row>
    <row r="400" spans="1:40" s="249" customFormat="1" x14ac:dyDescent="0.25">
      <c r="A400" s="411">
        <v>1</v>
      </c>
      <c r="B400" s="411">
        <v>1</v>
      </c>
      <c r="C400" s="2487" t="s">
        <v>154</v>
      </c>
      <c r="D400" s="2487"/>
      <c r="E400" s="2487"/>
      <c r="F400" s="417">
        <f>SUM(F398:F399)</f>
        <v>509</v>
      </c>
      <c r="G400" s="780">
        <f>SUM(G398:G399)</f>
        <v>467</v>
      </c>
      <c r="H400" s="780">
        <f>SUM(H398:H399)</f>
        <v>451</v>
      </c>
      <c r="I400" s="213">
        <f>H400/G400*100</f>
        <v>96.573875802997861</v>
      </c>
      <c r="J400" s="2484">
        <f>SUM(L400/F400)</f>
        <v>7.8801571709233791</v>
      </c>
      <c r="K400" s="269">
        <f>N400/H400</f>
        <v>7.9800443458980048</v>
      </c>
      <c r="L400" s="1486">
        <f>SUM(L398:L399)</f>
        <v>4011</v>
      </c>
      <c r="M400" s="1486">
        <f>SUM(M398:M399)</f>
        <v>3676.75</v>
      </c>
      <c r="N400" s="1486">
        <f>SUM(N398:N399)</f>
        <v>3599</v>
      </c>
      <c r="O400" s="270">
        <f>N400/M400*100</f>
        <v>97.88536071258585</v>
      </c>
      <c r="P400" s="1486">
        <f>SUM(P398:P399)</f>
        <v>16.712499999999999</v>
      </c>
      <c r="Q400" s="270">
        <f>N400/$C$3*12/P400</f>
        <v>234.92486571020603</v>
      </c>
      <c r="R400" s="2742"/>
      <c r="S400" s="2742"/>
      <c r="T400" s="2742"/>
      <c r="U400" s="2742"/>
      <c r="V400" s="2742"/>
      <c r="W400" s="2742"/>
      <c r="X400" s="2742"/>
      <c r="Y400" s="2742"/>
      <c r="Z400" s="2742"/>
      <c r="AA400" s="2742"/>
      <c r="AB400" s="2742"/>
      <c r="AC400" s="2820"/>
      <c r="AD400" s="602"/>
      <c r="AE400" s="1412"/>
      <c r="AF400" s="602"/>
      <c r="AG400" s="602"/>
      <c r="AH400" s="602"/>
      <c r="AI400" s="2742"/>
      <c r="AJ400" s="2742"/>
      <c r="AK400" s="1303">
        <f>SUM(AK398:AK399)</f>
        <v>0</v>
      </c>
      <c r="AL400" s="1298"/>
      <c r="AM400" s="2728"/>
      <c r="AN400" s="1456"/>
    </row>
    <row r="401" spans="1:40" s="2690" customFormat="1" ht="29.25" x14ac:dyDescent="0.25">
      <c r="A401" s="411">
        <v>1</v>
      </c>
      <c r="B401" s="411">
        <v>1</v>
      </c>
      <c r="C401" s="997" t="s">
        <v>140</v>
      </c>
      <c r="D401" s="997"/>
      <c r="E401" s="997"/>
      <c r="F401" s="2416">
        <f>SUM(F400,)</f>
        <v>509</v>
      </c>
      <c r="G401" s="2483">
        <f>SUM(G400,)</f>
        <v>467</v>
      </c>
      <c r="H401" s="2483">
        <f>SUM(H400,)</f>
        <v>451</v>
      </c>
      <c r="I401" s="2483">
        <f>H401/G401*100</f>
        <v>96.573875802997861</v>
      </c>
      <c r="J401" s="2484">
        <f>SUM(L401/F401)</f>
        <v>7.8801571709233791</v>
      </c>
      <c r="K401" s="269">
        <f>N401/H401</f>
        <v>7.9800443458980048</v>
      </c>
      <c r="L401" s="2483">
        <f>SUM(L400,)</f>
        <v>4011</v>
      </c>
      <c r="M401" s="2483">
        <f>SUM(M400,)</f>
        <v>3676.75</v>
      </c>
      <c r="N401" s="2483">
        <f>SUM(N400,)</f>
        <v>3599</v>
      </c>
      <c r="O401" s="270">
        <f>N401/M401*100</f>
        <v>97.88536071258585</v>
      </c>
      <c r="P401" s="2483">
        <f>SUM(P400,)</f>
        <v>16.712499999999999</v>
      </c>
      <c r="Q401" s="270">
        <f>N401/$C$3*12/P401</f>
        <v>234.92486571020603</v>
      </c>
      <c r="R401" s="602">
        <v>8298.8010335999988</v>
      </c>
      <c r="S401" s="602">
        <v>8298.8010335999988</v>
      </c>
      <c r="T401" s="602">
        <v>8298.8010335999988</v>
      </c>
      <c r="U401" s="602">
        <v>8298.8010335999988</v>
      </c>
      <c r="V401" s="602">
        <v>8298.8010335999988</v>
      </c>
      <c r="W401" s="602">
        <v>8298.8010335999988</v>
      </c>
      <c r="X401" s="602">
        <v>8298.8010335999988</v>
      </c>
      <c r="Y401" s="602">
        <v>8298.8010335999988</v>
      </c>
      <c r="Z401" s="602">
        <v>8298.8010335999988</v>
      </c>
      <c r="AA401" s="602">
        <v>8298.8010335999988</v>
      </c>
      <c r="AB401" s="602">
        <v>8298.8010335999988</v>
      </c>
      <c r="AC401" s="1200">
        <f>R401/12*$C$3+(S401-R401)/11*10+(T401-S401)/10*9+(U401-T401)/9*8+(V401-U401)/8*7+(W401-V401)/7*6+(X401-W401)/6*5+(Y401-X401)/5*4+(Z401-Y401)/4*3+(AA401-Z401)/3*2+(AB401-AA401)/2*1</f>
        <v>7607.2342807999994</v>
      </c>
      <c r="AD401" s="565">
        <f>AJ401-AI401-AF401</f>
        <v>7442.9291900000007</v>
      </c>
      <c r="AE401" s="1074"/>
      <c r="AF401" s="565"/>
      <c r="AG401" s="565">
        <f>AD401-AC401</f>
        <v>-164.30509079999865</v>
      </c>
      <c r="AH401" s="565"/>
      <c r="AI401" s="602">
        <v>0</v>
      </c>
      <c r="AJ401" s="602">
        <v>7442.9291900000007</v>
      </c>
      <c r="AK401" s="2485">
        <f>SUM(AK400,)</f>
        <v>0</v>
      </c>
      <c r="AL401" s="1303"/>
      <c r="AM401" s="2728"/>
      <c r="AN401" s="1398"/>
    </row>
    <row r="402" spans="1:40" s="2690" customFormat="1" x14ac:dyDescent="0.25">
      <c r="A402" s="411">
        <v>1</v>
      </c>
      <c r="B402" s="411">
        <v>1</v>
      </c>
      <c r="C402" s="775"/>
      <c r="D402" s="775"/>
      <c r="E402" s="775"/>
      <c r="F402" s="417"/>
      <c r="G402" s="213"/>
      <c r="H402" s="213"/>
      <c r="I402" s="213"/>
      <c r="J402" s="2011"/>
      <c r="K402" s="2011"/>
      <c r="L402" s="2011"/>
      <c r="M402" s="2011"/>
      <c r="N402" s="2011"/>
      <c r="O402" s="2011"/>
      <c r="P402" s="2011"/>
      <c r="Q402" s="2011"/>
      <c r="R402" s="546"/>
      <c r="S402" s="546"/>
      <c r="T402" s="546"/>
      <c r="U402" s="546"/>
      <c r="V402" s="546"/>
      <c r="W402" s="546"/>
      <c r="X402" s="546"/>
      <c r="Y402" s="546"/>
      <c r="Z402" s="546"/>
      <c r="AA402" s="546"/>
      <c r="AB402" s="546"/>
      <c r="AC402" s="2817"/>
      <c r="AD402" s="546">
        <f>AJ402-AI402</f>
        <v>0</v>
      </c>
      <c r="AE402" s="1092"/>
      <c r="AF402" s="546"/>
      <c r="AG402" s="546">
        <f>AD402-AC402</f>
        <v>0</v>
      </c>
      <c r="AH402" s="546"/>
      <c r="AI402" s="546"/>
      <c r="AJ402" s="546"/>
      <c r="AK402" s="1276"/>
      <c r="AL402" s="1288"/>
      <c r="AM402" s="2728"/>
      <c r="AN402" s="1398"/>
    </row>
    <row r="403" spans="1:40" s="2690" customFormat="1" x14ac:dyDescent="0.25">
      <c r="A403" s="411">
        <v>1</v>
      </c>
      <c r="B403" s="411">
        <v>1</v>
      </c>
      <c r="C403" s="1506" t="s">
        <v>314</v>
      </c>
      <c r="D403" s="2744"/>
      <c r="E403" s="2744"/>
      <c r="F403" s="2745"/>
      <c r="G403" s="2746"/>
      <c r="H403" s="2746"/>
      <c r="I403" s="2746"/>
      <c r="J403" s="1887"/>
      <c r="K403" s="1887"/>
      <c r="L403" s="1887"/>
      <c r="M403" s="1887"/>
      <c r="N403" s="1887">
        <f>SUM(N401,N395,N368)</f>
        <v>48072</v>
      </c>
      <c r="O403" s="1887"/>
      <c r="P403" s="1887"/>
      <c r="Q403" s="1887"/>
      <c r="R403" s="2076">
        <f t="shared" ref="R403:AJ403" si="122">R401+R396+R368</f>
        <v>373553.77903079998</v>
      </c>
      <c r="S403" s="2076">
        <f t="shared" ref="S403:T403" si="123">S401+S396+S368</f>
        <v>373553.77903079998</v>
      </c>
      <c r="T403" s="2076">
        <f t="shared" si="123"/>
        <v>373553.77903079998</v>
      </c>
      <c r="U403" s="2076">
        <f t="shared" ref="U403:V403" si="124">U401+U396+U368</f>
        <v>373553.77903079998</v>
      </c>
      <c r="V403" s="2076">
        <f t="shared" si="124"/>
        <v>373553.77903079998</v>
      </c>
      <c r="W403" s="2076">
        <f t="shared" ref="W403:X403" si="125">W401+W396+W368</f>
        <v>373553.77903079998</v>
      </c>
      <c r="X403" s="2076">
        <f t="shared" si="125"/>
        <v>373553.77903079998</v>
      </c>
      <c r="Y403" s="2076">
        <f t="shared" ref="Y403:Z403" si="126">Y401+Y396+Y368</f>
        <v>373553.77903079998</v>
      </c>
      <c r="Z403" s="2076">
        <f t="shared" si="126"/>
        <v>373714.09645464004</v>
      </c>
      <c r="AA403" s="2076">
        <f t="shared" ref="AA403:AB403" si="127">AA401+AA396+AA368</f>
        <v>376633.39123104</v>
      </c>
      <c r="AB403" s="2076">
        <f t="shared" si="127"/>
        <v>376633.39123104</v>
      </c>
      <c r="AC403" s="2770">
        <f t="shared" si="122"/>
        <v>344490.73203037999</v>
      </c>
      <c r="AD403" s="2076">
        <f t="shared" si="122"/>
        <v>346594.56936000002</v>
      </c>
      <c r="AE403" s="2897">
        <f t="shared" si="122"/>
        <v>0</v>
      </c>
      <c r="AF403" s="2076">
        <f t="shared" si="122"/>
        <v>-6255.6169300000001</v>
      </c>
      <c r="AG403" s="2076">
        <f t="shared" si="122"/>
        <v>2103.8373296200307</v>
      </c>
      <c r="AH403" s="2076">
        <f t="shared" si="122"/>
        <v>-61.869289999999999</v>
      </c>
      <c r="AI403" s="2076">
        <f t="shared" si="122"/>
        <v>-164.60344999999998</v>
      </c>
      <c r="AJ403" s="2076">
        <f t="shared" si="122"/>
        <v>340174.34898000001</v>
      </c>
      <c r="AK403" s="2747"/>
      <c r="AL403" s="1311">
        <f>AL401+AL396+AL368</f>
        <v>0</v>
      </c>
      <c r="AM403" s="2728"/>
      <c r="AN403" s="1398"/>
    </row>
    <row r="404" spans="1:40" s="2690" customFormat="1" x14ac:dyDescent="0.25">
      <c r="A404" s="411">
        <v>1</v>
      </c>
      <c r="B404" s="411">
        <v>1</v>
      </c>
      <c r="C404" s="248"/>
      <c r="D404" s="2822"/>
      <c r="E404" s="2822"/>
      <c r="F404" s="2767"/>
      <c r="G404" s="2768"/>
      <c r="H404" s="2768"/>
      <c r="I404" s="2768"/>
      <c r="J404" s="1643"/>
      <c r="K404" s="1643"/>
      <c r="L404" s="1643"/>
      <c r="M404" s="1643"/>
      <c r="N404" s="1643"/>
      <c r="O404" s="1643"/>
      <c r="P404" s="1643"/>
      <c r="Q404" s="1643"/>
      <c r="R404" s="1397"/>
      <c r="S404" s="1397"/>
      <c r="T404" s="1397"/>
      <c r="U404" s="1397"/>
      <c r="V404" s="1397"/>
      <c r="W404" s="1397"/>
      <c r="X404" s="1397"/>
      <c r="Y404" s="1397"/>
      <c r="Z404" s="1397"/>
      <c r="AA404" s="1397"/>
      <c r="AB404" s="1397"/>
      <c r="AC404" s="2823"/>
      <c r="AD404" s="1397"/>
      <c r="AE404" s="1403"/>
      <c r="AF404" s="1397"/>
      <c r="AG404" s="1397"/>
      <c r="AH404" s="3646"/>
      <c r="AI404" s="3646"/>
      <c r="AJ404" s="1397"/>
      <c r="AK404" s="2769"/>
      <c r="AL404" s="1644"/>
      <c r="AM404" s="2728"/>
      <c r="AN404" s="1398"/>
    </row>
    <row r="405" spans="1:40" ht="47.25" x14ac:dyDescent="0.25">
      <c r="A405" s="411">
        <v>1</v>
      </c>
      <c r="B405" s="411">
        <v>1</v>
      </c>
      <c r="C405" s="2272" t="s">
        <v>482</v>
      </c>
      <c r="D405" s="2824"/>
      <c r="E405" s="1557"/>
      <c r="F405" s="2825"/>
      <c r="G405" s="2826"/>
      <c r="H405" s="2826"/>
      <c r="I405" s="2826"/>
      <c r="J405" s="2827"/>
      <c r="K405" s="2827"/>
      <c r="L405" s="270"/>
      <c r="M405" s="270"/>
      <c r="N405" s="270"/>
      <c r="O405" s="270"/>
      <c r="P405" s="270"/>
      <c r="Q405" s="270"/>
      <c r="R405" s="2755"/>
      <c r="S405" s="2755"/>
      <c r="T405" s="2755"/>
      <c r="U405" s="2755"/>
      <c r="V405" s="2755"/>
      <c r="W405" s="2755"/>
      <c r="X405" s="2755"/>
      <c r="Y405" s="2755"/>
      <c r="Z405" s="2755"/>
      <c r="AA405" s="2755"/>
      <c r="AB405" s="2755"/>
      <c r="AC405" s="2828"/>
      <c r="AD405" s="2755"/>
      <c r="AE405" s="3635"/>
      <c r="AF405" s="2755"/>
      <c r="AG405" s="2755"/>
      <c r="AH405" s="3638"/>
      <c r="AI405" s="3638"/>
      <c r="AJ405" s="2755"/>
      <c r="AK405" s="2829"/>
      <c r="AL405" s="2709"/>
      <c r="AM405" s="2728"/>
    </row>
    <row r="406" spans="1:40" s="2690" customFormat="1" x14ac:dyDescent="0.25">
      <c r="A406" s="411">
        <v>1</v>
      </c>
      <c r="B406" s="411">
        <v>1</v>
      </c>
      <c r="C406" s="1884" t="s">
        <v>5</v>
      </c>
      <c r="D406" s="1884"/>
      <c r="E406" s="1884"/>
      <c r="F406" s="419"/>
      <c r="G406" s="375"/>
      <c r="H406" s="375"/>
      <c r="I406" s="375"/>
      <c r="J406" s="2475"/>
      <c r="K406" s="2475"/>
      <c r="L406" s="2476"/>
      <c r="M406" s="2476"/>
      <c r="N406" s="2476"/>
      <c r="O406" s="2476"/>
      <c r="P406" s="2476"/>
      <c r="Q406" s="2476"/>
      <c r="R406" s="2758"/>
      <c r="S406" s="2758"/>
      <c r="T406" s="2758"/>
      <c r="U406" s="2758"/>
      <c r="V406" s="2758"/>
      <c r="W406" s="2758"/>
      <c r="X406" s="2758"/>
      <c r="Y406" s="2758"/>
      <c r="Z406" s="2758"/>
      <c r="AA406" s="2758"/>
      <c r="AB406" s="2758"/>
      <c r="AC406" s="2815"/>
      <c r="AD406" s="2758"/>
      <c r="AE406" s="2830"/>
      <c r="AF406" s="2758"/>
      <c r="AG406" s="2758"/>
      <c r="AH406" s="2758"/>
      <c r="AI406" s="2758"/>
      <c r="AJ406" s="2758"/>
      <c r="AK406" s="1280"/>
      <c r="AL406" s="2533"/>
      <c r="AM406" s="2728"/>
      <c r="AN406" s="1398"/>
    </row>
    <row r="407" spans="1:40" s="2690" customFormat="1" x14ac:dyDescent="0.25">
      <c r="A407" s="411">
        <v>1</v>
      </c>
      <c r="B407" s="411">
        <v>1</v>
      </c>
      <c r="C407" s="243" t="s">
        <v>129</v>
      </c>
      <c r="D407" s="1454" t="s">
        <v>246</v>
      </c>
      <c r="E407" s="223">
        <v>340</v>
      </c>
      <c r="F407" s="435">
        <v>876</v>
      </c>
      <c r="G407" s="213">
        <f>F407/12*$C$3</f>
        <v>803</v>
      </c>
      <c r="H407" s="375">
        <v>880</v>
      </c>
      <c r="I407" s="213">
        <f>H407/G407*100</f>
        <v>109.58904109589041</v>
      </c>
      <c r="J407" s="2759">
        <v>14</v>
      </c>
      <c r="K407" s="269">
        <f>N407/H407</f>
        <v>11.769318181818182</v>
      </c>
      <c r="L407" s="270">
        <f>ROUND(F407*J407,0)</f>
        <v>12264</v>
      </c>
      <c r="M407" s="270">
        <f>L407/12*$C$3</f>
        <v>11242</v>
      </c>
      <c r="N407" s="270">
        <v>10357</v>
      </c>
      <c r="O407" s="270">
        <f>N407/M407*100</f>
        <v>92.127735278420204</v>
      </c>
      <c r="P407" s="270">
        <f>L407/E407</f>
        <v>36.070588235294117</v>
      </c>
      <c r="Q407" s="270">
        <f>N407/$C$3*12/P407</f>
        <v>313.23429994662871</v>
      </c>
      <c r="R407" s="2758"/>
      <c r="S407" s="2758"/>
      <c r="T407" s="2758"/>
      <c r="U407" s="2758"/>
      <c r="V407" s="2758"/>
      <c r="W407" s="2758"/>
      <c r="X407" s="2758"/>
      <c r="Y407" s="2758"/>
      <c r="Z407" s="2758"/>
      <c r="AA407" s="2758"/>
      <c r="AB407" s="2758"/>
      <c r="AC407" s="2815"/>
      <c r="AD407" s="2758"/>
      <c r="AE407" s="2830"/>
      <c r="AF407" s="2758"/>
      <c r="AG407" s="2758"/>
      <c r="AH407" s="2758"/>
      <c r="AI407" s="2758"/>
      <c r="AJ407" s="2758"/>
      <c r="AK407" s="1280"/>
      <c r="AL407" s="2533"/>
      <c r="AM407" s="2728"/>
      <c r="AN407" s="1398"/>
    </row>
    <row r="408" spans="1:40" s="2690" customFormat="1" x14ac:dyDescent="0.25">
      <c r="A408" s="411">
        <v>1</v>
      </c>
      <c r="B408" s="411">
        <v>1</v>
      </c>
      <c r="C408" s="243" t="s">
        <v>159</v>
      </c>
      <c r="D408" s="1454" t="s">
        <v>246</v>
      </c>
      <c r="E408" s="223">
        <v>340</v>
      </c>
      <c r="F408" s="435">
        <v>2171</v>
      </c>
      <c r="G408" s="213">
        <f>F408/12*$C$3</f>
        <v>1990.0833333333333</v>
      </c>
      <c r="H408" s="375">
        <v>2118</v>
      </c>
      <c r="I408" s="213">
        <f>H408/G408*100</f>
        <v>106.42770403249446</v>
      </c>
      <c r="J408" s="2759">
        <v>7.8</v>
      </c>
      <c r="K408" s="269">
        <f>N408/H408</f>
        <v>6.3512747875354112</v>
      </c>
      <c r="L408" s="270">
        <f>ROUND(F408*J408,0)</f>
        <v>16934</v>
      </c>
      <c r="M408" s="270">
        <f>L408/12*$C$3</f>
        <v>15522.833333333334</v>
      </c>
      <c r="N408" s="270">
        <v>13452</v>
      </c>
      <c r="O408" s="270">
        <f>N408/M408*100</f>
        <v>86.65943717319648</v>
      </c>
      <c r="P408" s="270">
        <f>L408/E408</f>
        <v>49.805882352941175</v>
      </c>
      <c r="Q408" s="270">
        <f>N408/$C$3*12/P408</f>
        <v>294.64208638886805</v>
      </c>
      <c r="R408" s="2758"/>
      <c r="S408" s="2758"/>
      <c r="T408" s="2758"/>
      <c r="U408" s="2758"/>
      <c r="V408" s="2758"/>
      <c r="W408" s="2758"/>
      <c r="X408" s="2758"/>
      <c r="Y408" s="2758"/>
      <c r="Z408" s="2758"/>
      <c r="AA408" s="2758"/>
      <c r="AB408" s="2758"/>
      <c r="AC408" s="2815"/>
      <c r="AD408" s="2758"/>
      <c r="AE408" s="2830"/>
      <c r="AF408" s="2758"/>
      <c r="AG408" s="2758"/>
      <c r="AH408" s="2758"/>
      <c r="AI408" s="2758"/>
      <c r="AJ408" s="2758"/>
      <c r="AK408" s="1280"/>
      <c r="AL408" s="2533"/>
      <c r="AM408" s="2728"/>
      <c r="AN408" s="1398"/>
    </row>
    <row r="409" spans="1:40" s="2690" customFormat="1" ht="29.25" x14ac:dyDescent="0.25">
      <c r="A409" s="411">
        <v>1</v>
      </c>
      <c r="B409" s="411">
        <v>1</v>
      </c>
      <c r="C409" s="996" t="s">
        <v>7</v>
      </c>
      <c r="D409" s="3513"/>
      <c r="E409" s="996"/>
      <c r="F409" s="2416">
        <f>SUM(F407:F408)</f>
        <v>3047</v>
      </c>
      <c r="G409" s="2483">
        <f>SUM(G407:G408)</f>
        <v>2793.083333333333</v>
      </c>
      <c r="H409" s="2483">
        <f>SUM(H407:H408)</f>
        <v>2998</v>
      </c>
      <c r="I409" s="2483">
        <f>H409/G409*100</f>
        <v>107.33657546916491</v>
      </c>
      <c r="J409" s="2484">
        <f>SUM(L409/F409)</f>
        <v>9.5825402034788318</v>
      </c>
      <c r="K409" s="385">
        <f>N409/H409</f>
        <v>7.9416277518345559</v>
      </c>
      <c r="L409" s="2483">
        <f>SUM(L407:L408)</f>
        <v>29198</v>
      </c>
      <c r="M409" s="2483">
        <f>SUM(M407:M408)</f>
        <v>26764.833333333336</v>
      </c>
      <c r="N409" s="2483">
        <f>SUM(N407:N408)</f>
        <v>23809</v>
      </c>
      <c r="O409" s="270">
        <f>N409/M409*100</f>
        <v>88.956279695371407</v>
      </c>
      <c r="P409" s="1629">
        <f>SUM(P407:P408)</f>
        <v>85.876470588235293</v>
      </c>
      <c r="Q409" s="270">
        <f>N409/$C$3*12/P409</f>
        <v>302.45135096426282</v>
      </c>
      <c r="R409" s="2758">
        <v>579440.63226716663</v>
      </c>
      <c r="S409" s="2758">
        <v>579440.63226716663</v>
      </c>
      <c r="T409" s="2758">
        <v>579440.63226716663</v>
      </c>
      <c r="U409" s="2758">
        <v>579440.74448096659</v>
      </c>
      <c r="V409" s="2758">
        <v>579440.74448096659</v>
      </c>
      <c r="W409" s="2758">
        <v>579440.74448096659</v>
      </c>
      <c r="X409" s="2758">
        <v>579440.74448096659</v>
      </c>
      <c r="Y409" s="2758">
        <v>493326.91949973372</v>
      </c>
      <c r="Z409" s="2758">
        <v>493326.91949973372</v>
      </c>
      <c r="AA409" s="2758">
        <v>409187.86867410387</v>
      </c>
      <c r="AB409" s="2758">
        <v>409187.86867410387</v>
      </c>
      <c r="AC409" s="1200">
        <f>R409/12*$C$3+(S409-R409)/11*10+(T409-S409)/10*9+(U409-T409)/9*8+(V409-U409)/8*7+(W409-V409)/7*6+(X409-W409)/6*5+(Y409-X409)/5*4+(Z409-Y409)/4*3+(AA409-Z409)/3*2+(AB409-AA409)/2*1</f>
        <v>406170.25212176325</v>
      </c>
      <c r="AD409" s="2758">
        <f>AJ409-AI409-AF409-AE409</f>
        <v>350936.04733000015</v>
      </c>
      <c r="AE409" s="2830">
        <v>63.258980000000101</v>
      </c>
      <c r="AF409" s="2758">
        <v>-678.60317000000009</v>
      </c>
      <c r="AG409" s="2758">
        <f>AD409-AC409</f>
        <v>-55234.204791763099</v>
      </c>
      <c r="AH409" s="2758">
        <v>-252.61648000000002</v>
      </c>
      <c r="AI409" s="2758">
        <v>-5112.9802199999995</v>
      </c>
      <c r="AJ409" s="2758">
        <v>345207.72292000009</v>
      </c>
      <c r="AK409" s="2485">
        <f>SUM(AK407:AK408)</f>
        <v>0</v>
      </c>
      <c r="AL409" s="2468"/>
      <c r="AM409" s="2728"/>
      <c r="AN409" s="1398"/>
    </row>
    <row r="410" spans="1:40" s="2690" customFormat="1" ht="43.5" x14ac:dyDescent="0.25">
      <c r="A410" s="411"/>
      <c r="B410" s="411">
        <v>1</v>
      </c>
      <c r="C410" s="272" t="s">
        <v>184</v>
      </c>
      <c r="D410" s="272"/>
      <c r="E410" s="996"/>
      <c r="F410" s="2416">
        <v>42</v>
      </c>
      <c r="G410" s="2483">
        <f>ROUND(F410/12*$C$3,0)</f>
        <v>39</v>
      </c>
      <c r="H410" s="2483">
        <v>43</v>
      </c>
      <c r="I410" s="2483">
        <f>H410/G410*100</f>
        <v>110.25641025641026</v>
      </c>
      <c r="J410" s="2484"/>
      <c r="K410" s="385"/>
      <c r="L410" s="2483"/>
      <c r="M410" s="2483"/>
      <c r="N410" s="2483"/>
      <c r="O410" s="270"/>
      <c r="P410" s="1629"/>
      <c r="Q410" s="270"/>
      <c r="R410" s="2758">
        <v>7139.0621070000007</v>
      </c>
      <c r="S410" s="2758">
        <v>7139.0621070000007</v>
      </c>
      <c r="T410" s="2758">
        <v>7139.0621070000007</v>
      </c>
      <c r="U410" s="2758">
        <v>7398.7630320000007</v>
      </c>
      <c r="V410" s="2758">
        <v>7398.7630320000007</v>
      </c>
      <c r="W410" s="2758">
        <v>7398.7630320000007</v>
      </c>
      <c r="X410" s="2758">
        <v>7398.7630320000007</v>
      </c>
      <c r="Y410" s="2758">
        <v>7398.7630320000007</v>
      </c>
      <c r="Z410" s="2758">
        <v>7398.7630320000007</v>
      </c>
      <c r="AA410" s="2758">
        <v>7398.7630320000007</v>
      </c>
      <c r="AB410" s="2758">
        <v>7398.7630320000007</v>
      </c>
      <c r="AC410" s="3506">
        <f>AB410/12*$C$3</f>
        <v>6782.1994460000014</v>
      </c>
      <c r="AD410" s="2758">
        <f>AJ410-AI410-AF410-AE410</f>
        <v>7519.6932999999999</v>
      </c>
      <c r="AE410" s="2830">
        <v>63.258980000000101</v>
      </c>
      <c r="AF410" s="2758"/>
      <c r="AG410" s="2758">
        <f>AD410-AC410</f>
        <v>737.49385399999846</v>
      </c>
      <c r="AH410" s="2758"/>
      <c r="AI410" s="2758">
        <v>0</v>
      </c>
      <c r="AJ410" s="2758">
        <v>7582.9522800000004</v>
      </c>
      <c r="AK410" s="2485"/>
      <c r="AL410" s="2468"/>
      <c r="AM410" s="2728"/>
      <c r="AN410" s="1398"/>
    </row>
    <row r="411" spans="1:40" s="2690" customFormat="1" x14ac:dyDescent="0.25">
      <c r="A411" s="411">
        <v>1</v>
      </c>
      <c r="B411" s="411">
        <v>1</v>
      </c>
      <c r="C411" s="2285" t="s">
        <v>14</v>
      </c>
      <c r="D411" s="2285"/>
      <c r="E411" s="792"/>
      <c r="F411" s="419"/>
      <c r="G411" s="375"/>
      <c r="H411" s="375"/>
      <c r="I411" s="375"/>
      <c r="J411" s="2484"/>
      <c r="K411" s="2484"/>
      <c r="L411" s="2760"/>
      <c r="M411" s="2760"/>
      <c r="N411" s="2760"/>
      <c r="O411" s="2760"/>
      <c r="P411" s="2760"/>
      <c r="Q411" s="2760"/>
      <c r="R411" s="2758"/>
      <c r="S411" s="2758"/>
      <c r="T411" s="2758"/>
      <c r="U411" s="2758"/>
      <c r="V411" s="2758"/>
      <c r="W411" s="2758"/>
      <c r="X411" s="2758"/>
      <c r="Y411" s="2758"/>
      <c r="Z411" s="2758"/>
      <c r="AA411" s="2758"/>
      <c r="AB411" s="2758"/>
      <c r="AC411" s="2815"/>
      <c r="AD411" s="2758"/>
      <c r="AE411" s="2830"/>
      <c r="AF411" s="2758"/>
      <c r="AG411" s="2758"/>
      <c r="AH411" s="2758"/>
      <c r="AI411" s="2758"/>
      <c r="AJ411" s="2758"/>
      <c r="AK411" s="1280"/>
      <c r="AL411" s="2533"/>
      <c r="AM411" s="2728"/>
      <c r="AN411" s="1398"/>
    </row>
    <row r="412" spans="1:40" s="2690" customFormat="1" x14ac:dyDescent="0.25">
      <c r="A412" s="411">
        <v>1</v>
      </c>
      <c r="B412" s="411">
        <v>1</v>
      </c>
      <c r="C412" s="792" t="s">
        <v>206</v>
      </c>
      <c r="D412" s="792"/>
      <c r="E412" s="2044"/>
      <c r="F412" s="456"/>
      <c r="G412" s="782"/>
      <c r="H412" s="782"/>
      <c r="I412" s="782"/>
      <c r="J412" s="1141"/>
      <c r="K412" s="1141"/>
      <c r="L412" s="1844"/>
      <c r="M412" s="1844"/>
      <c r="N412" s="1844"/>
      <c r="O412" s="1844"/>
      <c r="P412" s="1844"/>
      <c r="Q412" s="1844"/>
      <c r="R412" s="608">
        <v>19855</v>
      </c>
      <c r="S412" s="608">
        <v>19855</v>
      </c>
      <c r="T412" s="608">
        <v>19855</v>
      </c>
      <c r="U412" s="608">
        <v>19926.86</v>
      </c>
      <c r="V412" s="608">
        <v>19926.86</v>
      </c>
      <c r="W412" s="608">
        <v>19926.86</v>
      </c>
      <c r="X412" s="608">
        <v>19926.86</v>
      </c>
      <c r="Y412" s="608">
        <v>19926.86</v>
      </c>
      <c r="Z412" s="608">
        <v>19926.86</v>
      </c>
      <c r="AA412" s="608">
        <v>24674.095000000001</v>
      </c>
      <c r="AB412" s="608">
        <v>24674.095000000001</v>
      </c>
      <c r="AC412" s="1200">
        <f>R412/12*$C$3+(S412-R412)/11*10+(T412-S412)/10*9+(U412-T412)/9*8+(V412-U412)/8*7+(W412-V412)/7*6+(X412-W412)/6*5+(Y412-X412)/5*4+(Z412-Y412)/4*3+(AA412-Z412)/3*2+(AB412-AA412)/2*1</f>
        <v>21429.115555555552</v>
      </c>
      <c r="AD412" s="608">
        <f>AJ412-AI412-AF412</f>
        <v>22797.401400000002</v>
      </c>
      <c r="AE412" s="1495"/>
      <c r="AF412" s="608"/>
      <c r="AG412" s="608">
        <f>AD412-AC412</f>
        <v>1368.28584444445</v>
      </c>
      <c r="AH412" s="608"/>
      <c r="AI412" s="608">
        <v>-6.5385400000000002</v>
      </c>
      <c r="AJ412" s="608">
        <v>22790.862860000001</v>
      </c>
      <c r="AK412" s="1247"/>
      <c r="AL412" s="1260"/>
      <c r="AM412" s="2728"/>
      <c r="AN412" s="1398"/>
    </row>
    <row r="413" spans="1:40" s="2690" customFormat="1" ht="29.25" x14ac:dyDescent="0.25">
      <c r="A413" s="411">
        <v>1</v>
      </c>
      <c r="B413" s="411">
        <v>1</v>
      </c>
      <c r="C413" s="2685" t="s">
        <v>359</v>
      </c>
      <c r="D413" s="4"/>
      <c r="E413" s="4"/>
      <c r="F413" s="442">
        <f>F415+F419</f>
        <v>31150</v>
      </c>
      <c r="G413" s="1044">
        <f>G415+G419</f>
        <v>28554.166666666668</v>
      </c>
      <c r="H413" s="1044">
        <f>H415+H419</f>
        <v>28780</v>
      </c>
      <c r="I413" s="1044">
        <f>H413/G413*100</f>
        <v>100.79089449875967</v>
      </c>
      <c r="J413" s="1883"/>
      <c r="K413" s="1883"/>
      <c r="L413" s="211"/>
      <c r="M413" s="211"/>
      <c r="N413" s="211"/>
      <c r="O413" s="211"/>
      <c r="P413" s="211"/>
      <c r="Q413" s="211"/>
      <c r="R413" s="546"/>
      <c r="S413" s="546"/>
      <c r="T413" s="546"/>
      <c r="U413" s="546"/>
      <c r="V413" s="546"/>
      <c r="W413" s="546"/>
      <c r="X413" s="546"/>
      <c r="Y413" s="546"/>
      <c r="Z413" s="546"/>
      <c r="AA413" s="546"/>
      <c r="AB413" s="546"/>
      <c r="AC413" s="2817"/>
      <c r="AD413" s="546"/>
      <c r="AE413" s="1092"/>
      <c r="AF413" s="546"/>
      <c r="AG413" s="546"/>
      <c r="AH413" s="546"/>
      <c r="AI413" s="546"/>
      <c r="AJ413" s="546"/>
      <c r="AK413" s="1264">
        <f>AK415+AK419</f>
        <v>0</v>
      </c>
      <c r="AL413" s="1288"/>
      <c r="AM413" s="2728"/>
      <c r="AN413" s="1398"/>
    </row>
    <row r="414" spans="1:40" s="2690" customFormat="1" x14ac:dyDescent="0.25">
      <c r="A414" s="411"/>
      <c r="B414" s="411">
        <v>1</v>
      </c>
      <c r="C414" s="513" t="s">
        <v>347</v>
      </c>
      <c r="D414" s="4"/>
      <c r="E414" s="4"/>
      <c r="F414" s="415"/>
      <c r="G414" s="368"/>
      <c r="H414" s="368"/>
      <c r="I414" s="368"/>
      <c r="J414" s="1883"/>
      <c r="K414" s="1883"/>
      <c r="L414" s="211"/>
      <c r="M414" s="211"/>
      <c r="N414" s="211"/>
      <c r="O414" s="211"/>
      <c r="P414" s="211"/>
      <c r="Q414" s="211"/>
      <c r="R414" s="546"/>
      <c r="S414" s="546"/>
      <c r="T414" s="546"/>
      <c r="U414" s="546"/>
      <c r="V414" s="546"/>
      <c r="W414" s="546"/>
      <c r="X414" s="546"/>
      <c r="Y414" s="546"/>
      <c r="Z414" s="546"/>
      <c r="AA414" s="546"/>
      <c r="AB414" s="546"/>
      <c r="AC414" s="2817"/>
      <c r="AD414" s="546"/>
      <c r="AE414" s="1092"/>
      <c r="AF414" s="546"/>
      <c r="AG414" s="546"/>
      <c r="AH414" s="546"/>
      <c r="AI414" s="546"/>
      <c r="AJ414" s="546"/>
      <c r="AK414" s="1260"/>
      <c r="AL414" s="1288"/>
      <c r="AM414" s="2728"/>
      <c r="AN414" s="1398"/>
    </row>
    <row r="415" spans="1:40" s="2690" customFormat="1" ht="30" x14ac:dyDescent="0.25">
      <c r="A415" s="411"/>
      <c r="B415" s="411">
        <v>1</v>
      </c>
      <c r="C415" s="718" t="s">
        <v>348</v>
      </c>
      <c r="D415" s="4"/>
      <c r="E415" s="4"/>
      <c r="F415" s="415">
        <f>F416</f>
        <v>31000</v>
      </c>
      <c r="G415" s="368">
        <f>G416</f>
        <v>28416.666666666668</v>
      </c>
      <c r="H415" s="368">
        <f>H416</f>
        <v>28643</v>
      </c>
      <c r="I415" s="368">
        <f>H415/G415*100</f>
        <v>100.79648093841642</v>
      </c>
      <c r="J415" s="1883"/>
      <c r="K415" s="1883"/>
      <c r="L415" s="211"/>
      <c r="M415" s="211"/>
      <c r="N415" s="211"/>
      <c r="O415" s="211"/>
      <c r="P415" s="211"/>
      <c r="Q415" s="211"/>
      <c r="R415" s="546"/>
      <c r="S415" s="546"/>
      <c r="T415" s="546"/>
      <c r="U415" s="546"/>
      <c r="V415" s="546"/>
      <c r="W415" s="546"/>
      <c r="X415" s="546"/>
      <c r="Y415" s="546"/>
      <c r="Z415" s="546"/>
      <c r="AA415" s="546"/>
      <c r="AB415" s="546"/>
      <c r="AC415" s="2817"/>
      <c r="AD415" s="546"/>
      <c r="AE415" s="1092"/>
      <c r="AF415" s="546"/>
      <c r="AG415" s="546"/>
      <c r="AH415" s="546"/>
      <c r="AI415" s="546"/>
      <c r="AJ415" s="546"/>
      <c r="AK415" s="1260">
        <f>AK416</f>
        <v>0</v>
      </c>
      <c r="AL415" s="1288"/>
      <c r="AM415" s="2728"/>
      <c r="AN415" s="1398"/>
    </row>
    <row r="416" spans="1:40" s="2690" customFormat="1" x14ac:dyDescent="0.25">
      <c r="A416" s="411"/>
      <c r="B416" s="411">
        <v>1</v>
      </c>
      <c r="C416" s="513" t="s">
        <v>349</v>
      </c>
      <c r="D416" s="4"/>
      <c r="E416" s="4"/>
      <c r="F416" s="415">
        <v>31000</v>
      </c>
      <c r="G416" s="368">
        <f>F416/12*$C$3</f>
        <v>28416.666666666668</v>
      </c>
      <c r="H416" s="368">
        <v>28643</v>
      </c>
      <c r="I416" s="368">
        <f>H416/G416*100</f>
        <v>100.79648093841642</v>
      </c>
      <c r="J416" s="1883"/>
      <c r="K416" s="1883"/>
      <c r="L416" s="211"/>
      <c r="M416" s="211"/>
      <c r="N416" s="211"/>
      <c r="O416" s="211"/>
      <c r="P416" s="211"/>
      <c r="Q416" s="211"/>
      <c r="R416" s="546"/>
      <c r="S416" s="546"/>
      <c r="T416" s="546"/>
      <c r="U416" s="546"/>
      <c r="V416" s="546"/>
      <c r="W416" s="546"/>
      <c r="X416" s="546"/>
      <c r="Y416" s="546"/>
      <c r="Z416" s="546"/>
      <c r="AA416" s="546"/>
      <c r="AB416" s="546"/>
      <c r="AC416" s="2817"/>
      <c r="AD416" s="546"/>
      <c r="AE416" s="1092"/>
      <c r="AF416" s="546"/>
      <c r="AG416" s="546"/>
      <c r="AH416" s="546"/>
      <c r="AI416" s="546"/>
      <c r="AJ416" s="546"/>
      <c r="AK416" s="1260"/>
      <c r="AL416" s="1288"/>
      <c r="AM416" s="2728"/>
      <c r="AN416" s="1398"/>
    </row>
    <row r="417" spans="1:40" s="2690" customFormat="1" ht="60" x14ac:dyDescent="0.25">
      <c r="A417" s="411"/>
      <c r="B417" s="411">
        <v>1</v>
      </c>
      <c r="C417" s="513" t="s">
        <v>350</v>
      </c>
      <c r="D417" s="4"/>
      <c r="E417" s="4"/>
      <c r="F417" s="415"/>
      <c r="G417" s="368"/>
      <c r="H417" s="368"/>
      <c r="I417" s="368"/>
      <c r="J417" s="1883"/>
      <c r="K417" s="1883"/>
      <c r="L417" s="211"/>
      <c r="M417" s="211"/>
      <c r="N417" s="211"/>
      <c r="O417" s="211"/>
      <c r="P417" s="211"/>
      <c r="Q417" s="211"/>
      <c r="R417" s="546"/>
      <c r="S417" s="546"/>
      <c r="T417" s="546"/>
      <c r="U417" s="546"/>
      <c r="V417" s="546"/>
      <c r="W417" s="546"/>
      <c r="X417" s="546"/>
      <c r="Y417" s="546"/>
      <c r="Z417" s="546"/>
      <c r="AA417" s="546"/>
      <c r="AB417" s="546"/>
      <c r="AC417" s="2817"/>
      <c r="AD417" s="546"/>
      <c r="AE417" s="1092"/>
      <c r="AF417" s="546"/>
      <c r="AG417" s="546"/>
      <c r="AH417" s="546"/>
      <c r="AI417" s="546"/>
      <c r="AJ417" s="546"/>
      <c r="AK417" s="1260"/>
      <c r="AL417" s="1288"/>
      <c r="AM417" s="2728"/>
      <c r="AN417" s="1398"/>
    </row>
    <row r="418" spans="1:40" s="2690" customFormat="1" ht="60" x14ac:dyDescent="0.25">
      <c r="A418" s="411"/>
      <c r="B418" s="411">
        <v>1</v>
      </c>
      <c r="C418" s="513" t="s">
        <v>351</v>
      </c>
      <c r="D418" s="4"/>
      <c r="E418" s="4"/>
      <c r="F418" s="415"/>
      <c r="G418" s="368"/>
      <c r="H418" s="368"/>
      <c r="I418" s="368"/>
      <c r="J418" s="1883"/>
      <c r="K418" s="1883"/>
      <c r="L418" s="211"/>
      <c r="M418" s="211"/>
      <c r="N418" s="211"/>
      <c r="O418" s="211"/>
      <c r="P418" s="211"/>
      <c r="Q418" s="211"/>
      <c r="R418" s="546"/>
      <c r="S418" s="546"/>
      <c r="T418" s="546"/>
      <c r="U418" s="546"/>
      <c r="V418" s="546"/>
      <c r="W418" s="546"/>
      <c r="X418" s="546"/>
      <c r="Y418" s="546"/>
      <c r="Z418" s="546"/>
      <c r="AA418" s="546"/>
      <c r="AB418" s="546"/>
      <c r="AC418" s="2817"/>
      <c r="AD418" s="546"/>
      <c r="AE418" s="1092"/>
      <c r="AF418" s="546"/>
      <c r="AG418" s="546"/>
      <c r="AH418" s="546"/>
      <c r="AI418" s="546"/>
      <c r="AJ418" s="546"/>
      <c r="AK418" s="1260"/>
      <c r="AL418" s="1288"/>
      <c r="AM418" s="2728"/>
      <c r="AN418" s="1398"/>
    </row>
    <row r="419" spans="1:40" s="2690" customFormat="1" ht="45" x14ac:dyDescent="0.25">
      <c r="A419" s="411"/>
      <c r="B419" s="411">
        <v>1</v>
      </c>
      <c r="C419" s="512" t="s">
        <v>352</v>
      </c>
      <c r="D419" s="4"/>
      <c r="E419" s="4"/>
      <c r="F419" s="415">
        <v>150</v>
      </c>
      <c r="G419" s="368">
        <f>F419/12*$C$3</f>
        <v>137.5</v>
      </c>
      <c r="H419" s="368">
        <v>137</v>
      </c>
      <c r="I419" s="368">
        <f>H419/G419*100</f>
        <v>99.63636363636364</v>
      </c>
      <c r="J419" s="1883"/>
      <c r="K419" s="1883"/>
      <c r="L419" s="211"/>
      <c r="M419" s="211"/>
      <c r="N419" s="211"/>
      <c r="O419" s="211"/>
      <c r="P419" s="211"/>
      <c r="Q419" s="211"/>
      <c r="R419" s="546"/>
      <c r="S419" s="546"/>
      <c r="T419" s="546"/>
      <c r="U419" s="546"/>
      <c r="V419" s="546"/>
      <c r="W419" s="546"/>
      <c r="X419" s="546"/>
      <c r="Y419" s="546"/>
      <c r="Z419" s="546"/>
      <c r="AA419" s="546"/>
      <c r="AB419" s="546"/>
      <c r="AC419" s="2817"/>
      <c r="AD419" s="546"/>
      <c r="AE419" s="1092"/>
      <c r="AF419" s="546"/>
      <c r="AG419" s="546"/>
      <c r="AH419" s="546"/>
      <c r="AI419" s="546"/>
      <c r="AJ419" s="546"/>
      <c r="AK419" s="1260"/>
      <c r="AL419" s="1288"/>
      <c r="AM419" s="2728"/>
      <c r="AN419" s="1398"/>
    </row>
    <row r="420" spans="1:40" s="2690" customFormat="1" ht="29.25" x14ac:dyDescent="0.25">
      <c r="A420" s="411"/>
      <c r="B420" s="411">
        <v>1</v>
      </c>
      <c r="C420" s="2685" t="s">
        <v>360</v>
      </c>
      <c r="D420" s="4"/>
      <c r="E420" s="4"/>
      <c r="F420" s="415"/>
      <c r="G420" s="368"/>
      <c r="H420" s="368"/>
      <c r="I420" s="368"/>
      <c r="J420" s="1883"/>
      <c r="K420" s="1883"/>
      <c r="L420" s="211"/>
      <c r="M420" s="211"/>
      <c r="N420" s="211"/>
      <c r="O420" s="211"/>
      <c r="P420" s="211"/>
      <c r="Q420" s="211"/>
      <c r="R420" s="546"/>
      <c r="S420" s="546"/>
      <c r="T420" s="546"/>
      <c r="U420" s="546"/>
      <c r="V420" s="546"/>
      <c r="W420" s="546"/>
      <c r="X420" s="546"/>
      <c r="Y420" s="546"/>
      <c r="Z420" s="546"/>
      <c r="AA420" s="546"/>
      <c r="AB420" s="546"/>
      <c r="AC420" s="2817"/>
      <c r="AD420" s="546"/>
      <c r="AE420" s="1092"/>
      <c r="AF420" s="546"/>
      <c r="AG420" s="546"/>
      <c r="AH420" s="546"/>
      <c r="AI420" s="546"/>
      <c r="AJ420" s="546"/>
      <c r="AK420" s="1260"/>
      <c r="AL420" s="1288"/>
      <c r="AM420" s="2728"/>
      <c r="AN420" s="1398"/>
    </row>
    <row r="421" spans="1:40" s="2690" customFormat="1" ht="29.25" x14ac:dyDescent="0.25">
      <c r="A421" s="411"/>
      <c r="B421" s="411">
        <v>1</v>
      </c>
      <c r="C421" s="2685" t="s">
        <v>353</v>
      </c>
      <c r="D421" s="4"/>
      <c r="E421" s="4"/>
      <c r="F421" s="415"/>
      <c r="G421" s="368"/>
      <c r="H421" s="368"/>
      <c r="I421" s="368"/>
      <c r="J421" s="1883"/>
      <c r="K421" s="1883"/>
      <c r="L421" s="211"/>
      <c r="M421" s="211"/>
      <c r="N421" s="211"/>
      <c r="O421" s="211"/>
      <c r="P421" s="211"/>
      <c r="Q421" s="211"/>
      <c r="R421" s="546"/>
      <c r="S421" s="546"/>
      <c r="T421" s="546"/>
      <c r="U421" s="546"/>
      <c r="V421" s="546"/>
      <c r="W421" s="546"/>
      <c r="X421" s="546"/>
      <c r="Y421" s="546"/>
      <c r="Z421" s="546"/>
      <c r="AA421" s="546"/>
      <c r="AB421" s="546"/>
      <c r="AC421" s="2817"/>
      <c r="AD421" s="546"/>
      <c r="AE421" s="1092"/>
      <c r="AF421" s="546"/>
      <c r="AG421" s="546"/>
      <c r="AH421" s="546"/>
      <c r="AI421" s="546"/>
      <c r="AJ421" s="546"/>
      <c r="AK421" s="1260"/>
      <c r="AL421" s="1288"/>
      <c r="AM421" s="2728"/>
      <c r="AN421" s="1398"/>
    </row>
    <row r="422" spans="1:40" s="2690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83"/>
      <c r="K422" s="1883"/>
      <c r="L422" s="211"/>
      <c r="M422" s="211"/>
      <c r="N422" s="211"/>
      <c r="O422" s="211"/>
      <c r="P422" s="211"/>
      <c r="Q422" s="211"/>
      <c r="R422" s="546"/>
      <c r="S422" s="546"/>
      <c r="T422" s="546"/>
      <c r="U422" s="546"/>
      <c r="V422" s="546"/>
      <c r="W422" s="546"/>
      <c r="X422" s="546"/>
      <c r="Y422" s="546"/>
      <c r="Z422" s="546"/>
      <c r="AA422" s="546"/>
      <c r="AB422" s="546"/>
      <c r="AC422" s="2817"/>
      <c r="AD422" s="546"/>
      <c r="AE422" s="1092"/>
      <c r="AF422" s="546"/>
      <c r="AG422" s="546"/>
      <c r="AH422" s="546"/>
      <c r="AI422" s="546"/>
      <c r="AJ422" s="546"/>
      <c r="AK422" s="1260"/>
      <c r="AL422" s="1288"/>
      <c r="AM422" s="2728"/>
      <c r="AN422" s="1398"/>
    </row>
    <row r="423" spans="1:40" s="2690" customFormat="1" ht="72" x14ac:dyDescent="0.25">
      <c r="A423" s="411"/>
      <c r="B423" s="411">
        <v>1</v>
      </c>
      <c r="C423" s="2685" t="s">
        <v>354</v>
      </c>
      <c r="D423" s="4"/>
      <c r="E423" s="4"/>
      <c r="F423" s="415"/>
      <c r="G423" s="368"/>
      <c r="H423" s="368"/>
      <c r="I423" s="368"/>
      <c r="J423" s="1883"/>
      <c r="K423" s="1883"/>
      <c r="L423" s="211"/>
      <c r="M423" s="211"/>
      <c r="N423" s="211"/>
      <c r="O423" s="211"/>
      <c r="P423" s="211"/>
      <c r="Q423" s="211"/>
      <c r="R423" s="546"/>
      <c r="S423" s="546"/>
      <c r="T423" s="546"/>
      <c r="U423" s="546"/>
      <c r="V423" s="546"/>
      <c r="W423" s="546"/>
      <c r="X423" s="546"/>
      <c r="Y423" s="546"/>
      <c r="Z423" s="546"/>
      <c r="AA423" s="546"/>
      <c r="AB423" s="546"/>
      <c r="AC423" s="2817"/>
      <c r="AD423" s="546"/>
      <c r="AE423" s="1092"/>
      <c r="AF423" s="546"/>
      <c r="AG423" s="546"/>
      <c r="AH423" s="546"/>
      <c r="AI423" s="546"/>
      <c r="AJ423" s="546"/>
      <c r="AK423" s="1260"/>
      <c r="AL423" s="1288"/>
      <c r="AM423" s="2728"/>
      <c r="AN423" s="1398"/>
    </row>
    <row r="424" spans="1:40" s="2690" customFormat="1" ht="15.75" x14ac:dyDescent="0.25">
      <c r="A424" s="411"/>
      <c r="B424" s="411">
        <v>1</v>
      </c>
      <c r="C424" s="769" t="s">
        <v>234</v>
      </c>
      <c r="D424" s="4"/>
      <c r="E424" s="4"/>
      <c r="F424" s="415">
        <f>SUM(F425:F435)</f>
        <v>13333</v>
      </c>
      <c r="G424" s="415">
        <f>SUM(G425:G435)</f>
        <v>12221.916666666668</v>
      </c>
      <c r="H424" s="415">
        <f>SUM(H425:H435)</f>
        <v>13109</v>
      </c>
      <c r="I424" s="368">
        <f>H424/G424*100</f>
        <v>107.2581359988545</v>
      </c>
      <c r="J424" s="1883"/>
      <c r="K424" s="1883"/>
      <c r="L424" s="211"/>
      <c r="M424" s="211"/>
      <c r="N424" s="211"/>
      <c r="O424" s="211"/>
      <c r="P424" s="211"/>
      <c r="Q424" s="211"/>
      <c r="R424" s="546">
        <v>40845.536840000001</v>
      </c>
      <c r="S424" s="546">
        <v>40845.536840000001</v>
      </c>
      <c r="T424" s="546">
        <v>40845.536840000001</v>
      </c>
      <c r="U424" s="546">
        <v>40773.683730000004</v>
      </c>
      <c r="V424" s="546">
        <v>40773.683730000004</v>
      </c>
      <c r="W424" s="546">
        <v>40773.683730000004</v>
      </c>
      <c r="X424" s="546">
        <v>40773.683730000004</v>
      </c>
      <c r="Y424" s="546">
        <v>40773.683730000004</v>
      </c>
      <c r="Z424" s="546">
        <v>40773.683730000004</v>
      </c>
      <c r="AA424" s="546">
        <v>38057.849400000006</v>
      </c>
      <c r="AB424" s="546">
        <v>38057.849400000006</v>
      </c>
      <c r="AC424" s="1200">
        <f>R424/12*$C$3+(S424-R424)/11*10+(T424-S424)/10*9+(U424-T424)/9*8+(V424-U424)/8*7+(W424-V424)/7*6+(X424-W424)/6*5+(Y424-X424)/5*4+(Z424-Y424)/4*3+(AA424-Z424)/3*2+(AB424-AA424)/2*1</f>
        <v>35567.316452222229</v>
      </c>
      <c r="AD424" s="546">
        <f>AJ424-AI424-AF424</f>
        <v>36787.844240000006</v>
      </c>
      <c r="AE424" s="1092"/>
      <c r="AF424" s="546">
        <v>41.788319999999999</v>
      </c>
      <c r="AG424" s="546">
        <f>AD424-AC424</f>
        <v>1220.5277877777771</v>
      </c>
      <c r="AH424" s="546"/>
      <c r="AI424" s="546">
        <v>0</v>
      </c>
      <c r="AJ424" s="546">
        <v>36829.632560000005</v>
      </c>
      <c r="AK424" s="1288">
        <f>SUM(AK425:AK435)</f>
        <v>0</v>
      </c>
      <c r="AL424" s="1288"/>
      <c r="AM424" s="2728"/>
      <c r="AN424" s="1398"/>
    </row>
    <row r="425" spans="1:40" s="2690" customFormat="1" x14ac:dyDescent="0.25">
      <c r="A425" s="411"/>
      <c r="B425" s="411">
        <v>1</v>
      </c>
      <c r="C425" s="396" t="s">
        <v>64</v>
      </c>
      <c r="D425" s="4"/>
      <c r="E425" s="4"/>
      <c r="F425" s="415">
        <v>80</v>
      </c>
      <c r="G425" s="368">
        <f>F425/12*$C$3</f>
        <v>73.333333333333343</v>
      </c>
      <c r="H425" s="368">
        <v>72</v>
      </c>
      <c r="I425" s="368">
        <f>H425/G425*100</f>
        <v>98.181818181818173</v>
      </c>
      <c r="J425" s="1883"/>
      <c r="K425" s="1883"/>
      <c r="L425" s="211"/>
      <c r="M425" s="211"/>
      <c r="N425" s="211"/>
      <c r="O425" s="211"/>
      <c r="P425" s="211"/>
      <c r="Q425" s="211"/>
      <c r="R425" s="546"/>
      <c r="S425" s="546"/>
      <c r="T425" s="546"/>
      <c r="U425" s="546"/>
      <c r="V425" s="546"/>
      <c r="W425" s="546"/>
      <c r="X425" s="546"/>
      <c r="Y425" s="546"/>
      <c r="Z425" s="546"/>
      <c r="AA425" s="546"/>
      <c r="AB425" s="546"/>
      <c r="AC425" s="2817"/>
      <c r="AD425" s="546"/>
      <c r="AE425" s="1092"/>
      <c r="AF425" s="546"/>
      <c r="AG425" s="546"/>
      <c r="AH425" s="546"/>
      <c r="AI425" s="546"/>
      <c r="AJ425" s="546"/>
      <c r="AK425" s="1260"/>
      <c r="AL425" s="1288"/>
      <c r="AM425" s="2728"/>
      <c r="AN425" s="1398"/>
    </row>
    <row r="426" spans="1:40" s="2690" customFormat="1" x14ac:dyDescent="0.25">
      <c r="A426" s="411"/>
      <c r="B426" s="411">
        <v>1</v>
      </c>
      <c r="C426" s="396" t="s">
        <v>68</v>
      </c>
      <c r="D426" s="4"/>
      <c r="E426" s="4"/>
      <c r="F426" s="415">
        <v>4000</v>
      </c>
      <c r="G426" s="368">
        <f>F426/12*$C$3</f>
        <v>3666.6666666666665</v>
      </c>
      <c r="H426" s="368">
        <v>3788</v>
      </c>
      <c r="I426" s="368">
        <f>H426/G426*100</f>
        <v>103.30909090909091</v>
      </c>
      <c r="J426" s="1883"/>
      <c r="K426" s="1883"/>
      <c r="L426" s="211"/>
      <c r="M426" s="211"/>
      <c r="N426" s="211"/>
      <c r="O426" s="211"/>
      <c r="P426" s="211"/>
      <c r="Q426" s="211"/>
      <c r="R426" s="546"/>
      <c r="S426" s="546"/>
      <c r="T426" s="546"/>
      <c r="U426" s="546"/>
      <c r="V426" s="546"/>
      <c r="W426" s="546"/>
      <c r="X426" s="546"/>
      <c r="Y426" s="546"/>
      <c r="Z426" s="546"/>
      <c r="AA426" s="546"/>
      <c r="AB426" s="546"/>
      <c r="AC426" s="2817"/>
      <c r="AD426" s="546"/>
      <c r="AE426" s="1092"/>
      <c r="AF426" s="546"/>
      <c r="AG426" s="546"/>
      <c r="AH426" s="546"/>
      <c r="AI426" s="546"/>
      <c r="AJ426" s="546"/>
      <c r="AK426" s="1260"/>
      <c r="AL426" s="1288"/>
      <c r="AM426" s="2728"/>
      <c r="AN426" s="1398"/>
    </row>
    <row r="427" spans="1:40" s="2690" customFormat="1" x14ac:dyDescent="0.25">
      <c r="A427" s="411"/>
      <c r="B427" s="411"/>
      <c r="C427" s="396" t="s">
        <v>391</v>
      </c>
      <c r="D427" s="4"/>
      <c r="E427" s="4"/>
      <c r="F427" s="415"/>
      <c r="G427" s="368"/>
      <c r="H427" s="368">
        <v>5</v>
      </c>
      <c r="I427" s="368"/>
      <c r="J427" s="1883"/>
      <c r="K427" s="1883"/>
      <c r="L427" s="211"/>
      <c r="M427" s="211"/>
      <c r="N427" s="211"/>
      <c r="O427" s="211"/>
      <c r="P427" s="211"/>
      <c r="Q427" s="211"/>
      <c r="R427" s="546"/>
      <c r="S427" s="546"/>
      <c r="T427" s="546"/>
      <c r="U427" s="546"/>
      <c r="V427" s="546"/>
      <c r="W427" s="546"/>
      <c r="X427" s="546"/>
      <c r="Y427" s="546"/>
      <c r="Z427" s="546"/>
      <c r="AA427" s="546"/>
      <c r="AB427" s="546"/>
      <c r="AC427" s="2817"/>
      <c r="AD427" s="546"/>
      <c r="AE427" s="1092"/>
      <c r="AF427" s="546"/>
      <c r="AG427" s="546"/>
      <c r="AH427" s="546"/>
      <c r="AI427" s="546"/>
      <c r="AJ427" s="546"/>
      <c r="AK427" s="1260"/>
      <c r="AL427" s="1288"/>
      <c r="AM427" s="2728"/>
      <c r="AN427" s="1398"/>
    </row>
    <row r="428" spans="1:40" s="2690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2500</v>
      </c>
      <c r="G428" s="368">
        <f>F428/12*$C$3</f>
        <v>2291.666666666667</v>
      </c>
      <c r="H428" s="368">
        <v>2432</v>
      </c>
      <c r="I428" s="368">
        <f>H428/G428*100</f>
        <v>106.12363636363635</v>
      </c>
      <c r="J428" s="1883"/>
      <c r="K428" s="1883"/>
      <c r="L428" s="211"/>
      <c r="M428" s="211"/>
      <c r="N428" s="211"/>
      <c r="O428" s="211"/>
      <c r="P428" s="211"/>
      <c r="Q428" s="211"/>
      <c r="R428" s="546"/>
      <c r="S428" s="546"/>
      <c r="T428" s="546"/>
      <c r="U428" s="546"/>
      <c r="V428" s="546"/>
      <c r="W428" s="546"/>
      <c r="X428" s="546"/>
      <c r="Y428" s="546"/>
      <c r="Z428" s="546"/>
      <c r="AA428" s="546"/>
      <c r="AB428" s="546"/>
      <c r="AC428" s="2817"/>
      <c r="AD428" s="546"/>
      <c r="AE428" s="1092"/>
      <c r="AF428" s="546"/>
      <c r="AG428" s="546"/>
      <c r="AH428" s="546"/>
      <c r="AI428" s="546"/>
      <c r="AJ428" s="546"/>
      <c r="AK428" s="1260"/>
      <c r="AL428" s="1288"/>
      <c r="AM428" s="2728"/>
      <c r="AN428" s="1398"/>
    </row>
    <row r="429" spans="1:40" s="2690" customFormat="1" ht="45" x14ac:dyDescent="0.25">
      <c r="A429" s="411"/>
      <c r="B429" s="411"/>
      <c r="C429" s="396" t="s">
        <v>406</v>
      </c>
      <c r="D429" s="4"/>
      <c r="E429" s="4"/>
      <c r="F429" s="415"/>
      <c r="G429" s="368"/>
      <c r="H429" s="368">
        <v>3</v>
      </c>
      <c r="I429" s="368"/>
      <c r="J429" s="1883"/>
      <c r="K429" s="1883"/>
      <c r="L429" s="211"/>
      <c r="M429" s="211"/>
      <c r="N429" s="211"/>
      <c r="O429" s="211"/>
      <c r="P429" s="211"/>
      <c r="Q429" s="211"/>
      <c r="R429" s="546"/>
      <c r="S429" s="546"/>
      <c r="T429" s="546"/>
      <c r="U429" s="546"/>
      <c r="V429" s="546"/>
      <c r="W429" s="546"/>
      <c r="X429" s="546"/>
      <c r="Y429" s="546"/>
      <c r="Z429" s="546"/>
      <c r="AA429" s="546"/>
      <c r="AB429" s="546"/>
      <c r="AC429" s="2817"/>
      <c r="AD429" s="546"/>
      <c r="AE429" s="1092"/>
      <c r="AF429" s="546"/>
      <c r="AG429" s="546"/>
      <c r="AH429" s="546"/>
      <c r="AI429" s="546"/>
      <c r="AJ429" s="546"/>
      <c r="AK429" s="1260"/>
      <c r="AL429" s="1288"/>
      <c r="AM429" s="2728"/>
      <c r="AN429" s="1398"/>
    </row>
    <row r="430" spans="1:40" s="2690" customFormat="1" ht="105" x14ac:dyDescent="0.25">
      <c r="A430" s="411">
        <v>1</v>
      </c>
      <c r="B430" s="411">
        <v>1</v>
      </c>
      <c r="C430" s="396" t="s">
        <v>355</v>
      </c>
      <c r="D430" s="4"/>
      <c r="E430" s="4"/>
      <c r="F430" s="415">
        <v>500</v>
      </c>
      <c r="G430" s="213">
        <f t="shared" ref="G430:G435" si="128">F430/12*$C$3</f>
        <v>458.33333333333331</v>
      </c>
      <c r="H430" s="368">
        <v>421</v>
      </c>
      <c r="I430" s="368">
        <f t="shared" ref="I430:I435" si="129">H430/G430*100</f>
        <v>91.854545454545459</v>
      </c>
      <c r="J430" s="1883"/>
      <c r="K430" s="1883"/>
      <c r="L430" s="211"/>
      <c r="M430" s="211"/>
      <c r="N430" s="211"/>
      <c r="O430" s="211"/>
      <c r="P430" s="211"/>
      <c r="Q430" s="211"/>
      <c r="R430" s="546"/>
      <c r="S430" s="546"/>
      <c r="T430" s="546"/>
      <c r="U430" s="546"/>
      <c r="V430" s="546"/>
      <c r="W430" s="546"/>
      <c r="X430" s="546"/>
      <c r="Y430" s="546"/>
      <c r="Z430" s="546"/>
      <c r="AA430" s="546"/>
      <c r="AB430" s="546"/>
      <c r="AC430" s="2817"/>
      <c r="AD430" s="546"/>
      <c r="AE430" s="1092"/>
      <c r="AF430" s="546"/>
      <c r="AG430" s="546"/>
      <c r="AH430" s="546"/>
      <c r="AI430" s="546"/>
      <c r="AJ430" s="546"/>
      <c r="AK430" s="1260"/>
      <c r="AL430" s="1288"/>
      <c r="AM430" s="2728"/>
      <c r="AN430" s="1398"/>
    </row>
    <row r="431" spans="1:40" s="2690" customFormat="1" ht="60" x14ac:dyDescent="0.25">
      <c r="A431" s="411"/>
      <c r="B431" s="411">
        <v>1</v>
      </c>
      <c r="C431" s="396" t="s">
        <v>287</v>
      </c>
      <c r="D431" s="4"/>
      <c r="E431" s="4"/>
      <c r="F431" s="415">
        <v>160</v>
      </c>
      <c r="G431" s="213">
        <f t="shared" si="128"/>
        <v>146.66666666666669</v>
      </c>
      <c r="H431" s="368">
        <v>234</v>
      </c>
      <c r="I431" s="368">
        <f t="shared" si="129"/>
        <v>159.54545454545453</v>
      </c>
      <c r="J431" s="1883"/>
      <c r="K431" s="1883"/>
      <c r="L431" s="211"/>
      <c r="M431" s="211"/>
      <c r="N431" s="211"/>
      <c r="O431" s="211"/>
      <c r="P431" s="211"/>
      <c r="Q431" s="211"/>
      <c r="R431" s="546"/>
      <c r="S431" s="546"/>
      <c r="T431" s="546"/>
      <c r="U431" s="546"/>
      <c r="V431" s="546"/>
      <c r="W431" s="546"/>
      <c r="X431" s="546"/>
      <c r="Y431" s="546"/>
      <c r="Z431" s="546"/>
      <c r="AA431" s="546"/>
      <c r="AB431" s="546"/>
      <c r="AC431" s="2817"/>
      <c r="AD431" s="546"/>
      <c r="AE431" s="1092"/>
      <c r="AF431" s="546"/>
      <c r="AG431" s="546"/>
      <c r="AH431" s="546"/>
      <c r="AI431" s="546"/>
      <c r="AJ431" s="546"/>
      <c r="AK431" s="1260"/>
      <c r="AL431" s="1288"/>
      <c r="AM431" s="2728"/>
      <c r="AN431" s="1398"/>
    </row>
    <row r="432" spans="1:40" s="2690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1800</v>
      </c>
      <c r="G432" s="213">
        <f t="shared" si="128"/>
        <v>1650</v>
      </c>
      <c r="H432" s="368">
        <v>1797</v>
      </c>
      <c r="I432" s="368">
        <f t="shared" si="129"/>
        <v>108.90909090909091</v>
      </c>
      <c r="J432" s="1883"/>
      <c r="K432" s="1883"/>
      <c r="L432" s="211"/>
      <c r="M432" s="211"/>
      <c r="N432" s="211"/>
      <c r="O432" s="211"/>
      <c r="P432" s="211"/>
      <c r="Q432" s="211"/>
      <c r="R432" s="546"/>
      <c r="S432" s="546"/>
      <c r="T432" s="546"/>
      <c r="U432" s="546"/>
      <c r="V432" s="546"/>
      <c r="W432" s="546"/>
      <c r="X432" s="546"/>
      <c r="Y432" s="546"/>
      <c r="Z432" s="546"/>
      <c r="AA432" s="546"/>
      <c r="AB432" s="546"/>
      <c r="AC432" s="2817"/>
      <c r="AD432" s="546"/>
      <c r="AE432" s="1092"/>
      <c r="AF432" s="546"/>
      <c r="AG432" s="546"/>
      <c r="AH432" s="546"/>
      <c r="AI432" s="546"/>
      <c r="AJ432" s="546"/>
      <c r="AK432" s="1260"/>
      <c r="AL432" s="1288"/>
      <c r="AM432" s="2728"/>
      <c r="AN432" s="1398"/>
    </row>
    <row r="433" spans="1:40" s="2690" customFormat="1" x14ac:dyDescent="0.25">
      <c r="A433" s="411"/>
      <c r="B433" s="411">
        <v>1</v>
      </c>
      <c r="C433" s="396" t="s">
        <v>372</v>
      </c>
      <c r="D433" s="4"/>
      <c r="E433" s="4"/>
      <c r="F433" s="415">
        <v>200</v>
      </c>
      <c r="G433" s="213">
        <f t="shared" si="128"/>
        <v>183.33333333333334</v>
      </c>
      <c r="H433" s="368">
        <v>169</v>
      </c>
      <c r="I433" s="368">
        <f t="shared" si="129"/>
        <v>92.181818181818173</v>
      </c>
      <c r="J433" s="1883"/>
      <c r="K433" s="1883"/>
      <c r="L433" s="211"/>
      <c r="M433" s="211"/>
      <c r="N433" s="211"/>
      <c r="O433" s="211"/>
      <c r="P433" s="211"/>
      <c r="Q433" s="211"/>
      <c r="R433" s="546"/>
      <c r="S433" s="546"/>
      <c r="T433" s="546"/>
      <c r="U433" s="546"/>
      <c r="V433" s="546"/>
      <c r="W433" s="546"/>
      <c r="X433" s="546"/>
      <c r="Y433" s="546"/>
      <c r="Z433" s="546"/>
      <c r="AA433" s="546"/>
      <c r="AB433" s="546"/>
      <c r="AC433" s="2817"/>
      <c r="AD433" s="546"/>
      <c r="AE433" s="1092"/>
      <c r="AF433" s="546"/>
      <c r="AG433" s="546"/>
      <c r="AH433" s="546"/>
      <c r="AI433" s="546"/>
      <c r="AJ433" s="546"/>
      <c r="AK433" s="1260"/>
      <c r="AL433" s="1288"/>
      <c r="AM433" s="2728"/>
      <c r="AN433" s="1398"/>
    </row>
    <row r="434" spans="1:40" s="2690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28"/>
        <v>1439.1666666666667</v>
      </c>
      <c r="H434" s="368">
        <v>1630</v>
      </c>
      <c r="I434" s="368">
        <f t="shared" si="129"/>
        <v>113.25998841922409</v>
      </c>
      <c r="J434" s="1883"/>
      <c r="K434" s="1883"/>
      <c r="L434" s="211"/>
      <c r="M434" s="211"/>
      <c r="N434" s="211"/>
      <c r="O434" s="211"/>
      <c r="P434" s="211"/>
      <c r="Q434" s="211"/>
      <c r="R434" s="546"/>
      <c r="S434" s="546"/>
      <c r="T434" s="546"/>
      <c r="U434" s="546"/>
      <c r="V434" s="546"/>
      <c r="W434" s="546"/>
      <c r="X434" s="546"/>
      <c r="Y434" s="546"/>
      <c r="Z434" s="546"/>
      <c r="AA434" s="546"/>
      <c r="AB434" s="546"/>
      <c r="AC434" s="2817"/>
      <c r="AD434" s="546"/>
      <c r="AE434" s="1092"/>
      <c r="AF434" s="546"/>
      <c r="AG434" s="546"/>
      <c r="AH434" s="546"/>
      <c r="AI434" s="546"/>
      <c r="AJ434" s="546"/>
      <c r="AK434" s="1260"/>
      <c r="AL434" s="1288"/>
      <c r="AM434" s="2728"/>
      <c r="AN434" s="1398"/>
    </row>
    <row r="435" spans="1:40" s="2690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28"/>
        <v>2312.75</v>
      </c>
      <c r="H435" s="368">
        <v>2558</v>
      </c>
      <c r="I435" s="368">
        <f t="shared" si="129"/>
        <v>110.60425899902712</v>
      </c>
      <c r="J435" s="1883"/>
      <c r="K435" s="1883"/>
      <c r="L435" s="211"/>
      <c r="M435" s="211"/>
      <c r="N435" s="211"/>
      <c r="O435" s="211"/>
      <c r="P435" s="211"/>
      <c r="Q435" s="211"/>
      <c r="R435" s="546"/>
      <c r="S435" s="546"/>
      <c r="T435" s="546"/>
      <c r="U435" s="546"/>
      <c r="V435" s="546"/>
      <c r="W435" s="546"/>
      <c r="X435" s="546"/>
      <c r="Y435" s="546"/>
      <c r="Z435" s="546"/>
      <c r="AA435" s="546"/>
      <c r="AB435" s="546"/>
      <c r="AC435" s="2817"/>
      <c r="AD435" s="546"/>
      <c r="AE435" s="1092"/>
      <c r="AF435" s="546"/>
      <c r="AG435" s="546"/>
      <c r="AH435" s="546"/>
      <c r="AI435" s="546"/>
      <c r="AJ435" s="546"/>
      <c r="AK435" s="1260"/>
      <c r="AL435" s="1288"/>
      <c r="AM435" s="2728"/>
      <c r="AN435" s="1398"/>
    </row>
    <row r="436" spans="1:40" s="2690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83"/>
      <c r="K436" s="1883"/>
      <c r="L436" s="211"/>
      <c r="M436" s="211"/>
      <c r="N436" s="211"/>
      <c r="O436" s="211"/>
      <c r="P436" s="211"/>
      <c r="Q436" s="211"/>
      <c r="R436" s="546"/>
      <c r="S436" s="546"/>
      <c r="T436" s="546"/>
      <c r="U436" s="546"/>
      <c r="V436" s="546"/>
      <c r="W436" s="546"/>
      <c r="X436" s="546"/>
      <c r="Y436" s="546"/>
      <c r="Z436" s="546"/>
      <c r="AA436" s="546"/>
      <c r="AB436" s="546"/>
      <c r="AC436" s="2817"/>
      <c r="AD436" s="546"/>
      <c r="AE436" s="1092"/>
      <c r="AF436" s="546"/>
      <c r="AG436" s="546"/>
      <c r="AH436" s="546"/>
      <c r="AI436" s="546"/>
      <c r="AJ436" s="546"/>
      <c r="AK436" s="1260"/>
      <c r="AL436" s="1288"/>
      <c r="AM436" s="2728"/>
      <c r="AN436" s="1398"/>
    </row>
    <row r="437" spans="1:40" s="2690" customFormat="1" ht="30" x14ac:dyDescent="0.25">
      <c r="A437" s="411"/>
      <c r="B437" s="411">
        <v>1</v>
      </c>
      <c r="C437" s="396" t="s">
        <v>356</v>
      </c>
      <c r="D437" s="4"/>
      <c r="E437" s="4"/>
      <c r="F437" s="415"/>
      <c r="G437" s="213">
        <f>F437/12*$C$3</f>
        <v>0</v>
      </c>
      <c r="H437" s="368"/>
      <c r="I437" s="368"/>
      <c r="J437" s="1883"/>
      <c r="K437" s="1883"/>
      <c r="L437" s="211"/>
      <c r="M437" s="211"/>
      <c r="N437" s="211"/>
      <c r="O437" s="211"/>
      <c r="P437" s="211"/>
      <c r="Q437" s="211"/>
      <c r="R437" s="546"/>
      <c r="S437" s="546"/>
      <c r="T437" s="546"/>
      <c r="U437" s="546"/>
      <c r="V437" s="546"/>
      <c r="W437" s="546"/>
      <c r="X437" s="546"/>
      <c r="Y437" s="546"/>
      <c r="Z437" s="546"/>
      <c r="AA437" s="546"/>
      <c r="AB437" s="546"/>
      <c r="AC437" s="2817"/>
      <c r="AD437" s="546"/>
      <c r="AE437" s="1092"/>
      <c r="AF437" s="546"/>
      <c r="AG437" s="546"/>
      <c r="AH437" s="546"/>
      <c r="AI437" s="546"/>
      <c r="AJ437" s="546"/>
      <c r="AK437" s="1260"/>
      <c r="AL437" s="1288"/>
      <c r="AM437" s="2728"/>
      <c r="AN437" s="1398"/>
    </row>
    <row r="438" spans="1:40" s="2690" customFormat="1" ht="45" x14ac:dyDescent="0.25">
      <c r="A438" s="411"/>
      <c r="B438" s="411">
        <v>1</v>
      </c>
      <c r="C438" s="396" t="s">
        <v>357</v>
      </c>
      <c r="D438" s="4"/>
      <c r="E438" s="4"/>
      <c r="F438" s="415"/>
      <c r="G438" s="213">
        <f>F438/12*$C$3</f>
        <v>0</v>
      </c>
      <c r="H438" s="368"/>
      <c r="I438" s="368"/>
      <c r="J438" s="1883"/>
      <c r="K438" s="1883"/>
      <c r="L438" s="211"/>
      <c r="M438" s="211"/>
      <c r="N438" s="211"/>
      <c r="O438" s="211"/>
      <c r="P438" s="211"/>
      <c r="Q438" s="211"/>
      <c r="R438" s="546"/>
      <c r="S438" s="546"/>
      <c r="T438" s="546"/>
      <c r="U438" s="546"/>
      <c r="V438" s="546"/>
      <c r="W438" s="546"/>
      <c r="X438" s="546"/>
      <c r="Y438" s="546"/>
      <c r="Z438" s="546"/>
      <c r="AA438" s="546"/>
      <c r="AB438" s="546"/>
      <c r="AC438" s="2817"/>
      <c r="AD438" s="546"/>
      <c r="AE438" s="1092"/>
      <c r="AF438" s="546"/>
      <c r="AG438" s="546"/>
      <c r="AH438" s="546"/>
      <c r="AI438" s="546"/>
      <c r="AJ438" s="546"/>
      <c r="AK438" s="1260"/>
      <c r="AL438" s="1288"/>
      <c r="AM438" s="2728"/>
      <c r="AN438" s="1398"/>
    </row>
    <row r="439" spans="1:40" s="2690" customFormat="1" ht="30" x14ac:dyDescent="0.25">
      <c r="A439" s="411"/>
      <c r="B439" s="411">
        <v>1</v>
      </c>
      <c r="C439" s="396" t="s">
        <v>358</v>
      </c>
      <c r="D439" s="4"/>
      <c r="E439" s="4"/>
      <c r="F439" s="415"/>
      <c r="G439" s="213"/>
      <c r="H439" s="368"/>
      <c r="I439" s="368"/>
      <c r="J439" s="1883"/>
      <c r="K439" s="1883"/>
      <c r="L439" s="211"/>
      <c r="M439" s="211"/>
      <c r="N439" s="211"/>
      <c r="O439" s="211"/>
      <c r="P439" s="211"/>
      <c r="Q439" s="211"/>
      <c r="R439" s="546"/>
      <c r="S439" s="546"/>
      <c r="T439" s="546"/>
      <c r="U439" s="546"/>
      <c r="V439" s="546"/>
      <c r="W439" s="546"/>
      <c r="X439" s="546"/>
      <c r="Y439" s="546"/>
      <c r="Z439" s="546"/>
      <c r="AA439" s="546"/>
      <c r="AB439" s="546"/>
      <c r="AC439" s="2817"/>
      <c r="AD439" s="546"/>
      <c r="AE439" s="1092"/>
      <c r="AF439" s="546"/>
      <c r="AG439" s="546"/>
      <c r="AH439" s="546"/>
      <c r="AI439" s="546"/>
      <c r="AJ439" s="546"/>
      <c r="AK439" s="1260"/>
      <c r="AL439" s="1288"/>
      <c r="AM439" s="2728"/>
      <c r="AN439" s="1398"/>
    </row>
    <row r="440" spans="1:40" s="2690" customFormat="1" ht="29.25" x14ac:dyDescent="0.25">
      <c r="A440" s="411"/>
      <c r="B440" s="411">
        <v>1</v>
      </c>
      <c r="C440" s="998" t="s">
        <v>335</v>
      </c>
      <c r="D440" s="4"/>
      <c r="E440" s="4"/>
      <c r="F440" s="442">
        <f>SUM(F437:F439)</f>
        <v>0</v>
      </c>
      <c r="G440" s="782">
        <f>SUM(G437:G439)</f>
        <v>0</v>
      </c>
      <c r="H440" s="1044">
        <f>SUM(H437:H439)</f>
        <v>0</v>
      </c>
      <c r="I440" s="1044"/>
      <c r="J440" s="1883"/>
      <c r="K440" s="1883"/>
      <c r="L440" s="211"/>
      <c r="M440" s="211"/>
      <c r="N440" s="211"/>
      <c r="O440" s="211"/>
      <c r="P440" s="211"/>
      <c r="Q440" s="211"/>
      <c r="R440" s="546"/>
      <c r="S440" s="546"/>
      <c r="T440" s="546"/>
      <c r="U440" s="546"/>
      <c r="V440" s="546"/>
      <c r="W440" s="546"/>
      <c r="X440" s="546"/>
      <c r="Y440" s="546"/>
      <c r="Z440" s="546"/>
      <c r="AA440" s="546"/>
      <c r="AB440" s="546"/>
      <c r="AC440" s="1200"/>
      <c r="AD440" s="546"/>
      <c r="AE440" s="1092"/>
      <c r="AF440" s="546"/>
      <c r="AG440" s="546">
        <f>AD440-AC440</f>
        <v>0</v>
      </c>
      <c r="AH440" s="546"/>
      <c r="AI440" s="546"/>
      <c r="AJ440" s="546"/>
      <c r="AK440" s="1264">
        <f>SUM(AK437:AK439)</f>
        <v>0</v>
      </c>
      <c r="AL440" s="1288"/>
      <c r="AM440" s="2728"/>
      <c r="AN440" s="1398"/>
    </row>
    <row r="441" spans="1:40" s="2690" customFormat="1" ht="29.25" x14ac:dyDescent="0.25">
      <c r="A441" s="411">
        <v>1</v>
      </c>
      <c r="B441" s="411">
        <v>1</v>
      </c>
      <c r="C441" s="720" t="s">
        <v>279</v>
      </c>
      <c r="D441" s="4"/>
      <c r="E441" s="4"/>
      <c r="F441" s="442">
        <f>F413</f>
        <v>31150</v>
      </c>
      <c r="G441" s="782">
        <f>G413</f>
        <v>28554.166666666668</v>
      </c>
      <c r="H441" s="782">
        <f>H413</f>
        <v>28780</v>
      </c>
      <c r="I441" s="782">
        <f>H441/G441*100</f>
        <v>100.79089449875967</v>
      </c>
      <c r="J441" s="1883"/>
      <c r="K441" s="1883"/>
      <c r="L441" s="211"/>
      <c r="M441" s="211"/>
      <c r="N441" s="211"/>
      <c r="O441" s="211"/>
      <c r="P441" s="211"/>
      <c r="Q441" s="211"/>
      <c r="R441" s="546"/>
      <c r="S441" s="546"/>
      <c r="T441" s="546"/>
      <c r="U441" s="546"/>
      <c r="V441" s="546"/>
      <c r="W441" s="546"/>
      <c r="X441" s="546"/>
      <c r="Y441" s="546"/>
      <c r="Z441" s="546"/>
      <c r="AA441" s="546"/>
      <c r="AB441" s="546"/>
      <c r="AC441" s="2817"/>
      <c r="AD441" s="546"/>
      <c r="AE441" s="1092"/>
      <c r="AF441" s="546"/>
      <c r="AG441" s="546"/>
      <c r="AH441" s="546"/>
      <c r="AI441" s="546"/>
      <c r="AJ441" s="546"/>
      <c r="AK441" s="1247">
        <f>AK413</f>
        <v>0</v>
      </c>
      <c r="AL441" s="1288"/>
      <c r="AM441" s="2728"/>
      <c r="AN441" s="1398"/>
    </row>
    <row r="442" spans="1:40" s="2690" customFormat="1" ht="43.5" x14ac:dyDescent="0.25">
      <c r="A442" s="411">
        <v>1</v>
      </c>
      <c r="B442" s="411">
        <v>1</v>
      </c>
      <c r="C442" s="720" t="s">
        <v>308</v>
      </c>
      <c r="D442" s="4"/>
      <c r="E442" s="4"/>
      <c r="F442" s="442"/>
      <c r="G442" s="782"/>
      <c r="H442" s="782"/>
      <c r="I442" s="782"/>
      <c r="J442" s="1883"/>
      <c r="K442" s="1883"/>
      <c r="L442" s="211"/>
      <c r="M442" s="211"/>
      <c r="N442" s="211"/>
      <c r="O442" s="211"/>
      <c r="P442" s="211"/>
      <c r="Q442" s="211"/>
      <c r="R442" s="546"/>
      <c r="S442" s="546"/>
      <c r="T442" s="546"/>
      <c r="U442" s="546"/>
      <c r="V442" s="546"/>
      <c r="W442" s="546"/>
      <c r="X442" s="546"/>
      <c r="Y442" s="546"/>
      <c r="Z442" s="546"/>
      <c r="AA442" s="546"/>
      <c r="AB442" s="546"/>
      <c r="AC442" s="2817"/>
      <c r="AD442" s="546"/>
      <c r="AE442" s="1092"/>
      <c r="AF442" s="546"/>
      <c r="AG442" s="546"/>
      <c r="AH442" s="546"/>
      <c r="AI442" s="546"/>
      <c r="AJ442" s="546"/>
      <c r="AK442" s="1247"/>
      <c r="AL442" s="1288"/>
      <c r="AM442" s="2728"/>
      <c r="AN442" s="1398"/>
    </row>
    <row r="443" spans="1:40" s="2690" customFormat="1" ht="29.25" x14ac:dyDescent="0.25">
      <c r="A443" s="411"/>
      <c r="B443" s="411">
        <v>1</v>
      </c>
      <c r="C443" s="720" t="s">
        <v>280</v>
      </c>
      <c r="D443" s="2738"/>
      <c r="E443" s="4"/>
      <c r="F443" s="442">
        <f t="shared" ref="F443:H444" si="130">F420</f>
        <v>0</v>
      </c>
      <c r="G443" s="782">
        <f t="shared" si="130"/>
        <v>0</v>
      </c>
      <c r="H443" s="782">
        <f t="shared" si="130"/>
        <v>0</v>
      </c>
      <c r="I443" s="782"/>
      <c r="J443" s="1883"/>
      <c r="K443" s="1883"/>
      <c r="L443" s="211"/>
      <c r="M443" s="211"/>
      <c r="N443" s="211"/>
      <c r="O443" s="211"/>
      <c r="P443" s="211"/>
      <c r="Q443" s="211"/>
      <c r="R443" s="546"/>
      <c r="S443" s="546"/>
      <c r="T443" s="546"/>
      <c r="U443" s="546"/>
      <c r="V443" s="546"/>
      <c r="W443" s="546"/>
      <c r="X443" s="546"/>
      <c r="Y443" s="546"/>
      <c r="Z443" s="546"/>
      <c r="AA443" s="546"/>
      <c r="AB443" s="546"/>
      <c r="AC443" s="2817">
        <f>R443/12*$C$3</f>
        <v>0</v>
      </c>
      <c r="AD443" s="546">
        <f>AJ443-AI443</f>
        <v>0</v>
      </c>
      <c r="AE443" s="1092"/>
      <c r="AF443" s="546"/>
      <c r="AG443" s="546">
        <f>AD443-AC443</f>
        <v>0</v>
      </c>
      <c r="AH443" s="546"/>
      <c r="AI443" s="546"/>
      <c r="AJ443" s="546"/>
      <c r="AK443" s="1247">
        <f t="shared" ref="AK443" si="131">AK420</f>
        <v>0</v>
      </c>
      <c r="AL443" s="1288"/>
      <c r="AM443" s="2728"/>
      <c r="AN443" s="1398"/>
    </row>
    <row r="444" spans="1:40" s="2690" customFormat="1" ht="29.25" x14ac:dyDescent="0.25">
      <c r="A444" s="411"/>
      <c r="B444" s="411">
        <v>1</v>
      </c>
      <c r="C444" s="720" t="s">
        <v>281</v>
      </c>
      <c r="D444" s="11"/>
      <c r="E444" s="4"/>
      <c r="F444" s="427">
        <f t="shared" si="130"/>
        <v>0</v>
      </c>
      <c r="G444" s="782">
        <f t="shared" si="130"/>
        <v>0</v>
      </c>
      <c r="H444" s="780">
        <f t="shared" si="130"/>
        <v>0</v>
      </c>
      <c r="I444" s="780"/>
      <c r="J444" s="1883"/>
      <c r="K444" s="1883"/>
      <c r="L444" s="211"/>
      <c r="M444" s="211"/>
      <c r="N444" s="211"/>
      <c r="O444" s="211"/>
      <c r="P444" s="211"/>
      <c r="Q444" s="211"/>
      <c r="R444" s="546"/>
      <c r="S444" s="546"/>
      <c r="T444" s="546"/>
      <c r="U444" s="546"/>
      <c r="V444" s="546"/>
      <c r="W444" s="546"/>
      <c r="X444" s="546"/>
      <c r="Y444" s="546"/>
      <c r="Z444" s="546"/>
      <c r="AA444" s="546"/>
      <c r="AB444" s="546"/>
      <c r="AC444" s="2817">
        <f>R444/12*$C$3</f>
        <v>0</v>
      </c>
      <c r="AD444" s="546"/>
      <c r="AE444" s="1092"/>
      <c r="AF444" s="546"/>
      <c r="AG444" s="546"/>
      <c r="AH444" s="546"/>
      <c r="AI444" s="546"/>
      <c r="AJ444" s="546"/>
      <c r="AK444" s="1303">
        <f t="shared" ref="AK444" si="132">AK421</f>
        <v>0</v>
      </c>
      <c r="AL444" s="1288"/>
      <c r="AM444" s="2728"/>
      <c r="AN444" s="1398"/>
    </row>
    <row r="445" spans="1:40" s="2690" customFormat="1" x14ac:dyDescent="0.25">
      <c r="A445" s="411"/>
      <c r="B445" s="411">
        <v>1</v>
      </c>
      <c r="C445" s="721" t="s">
        <v>138</v>
      </c>
      <c r="D445" s="11"/>
      <c r="E445" s="4"/>
      <c r="F445" s="427">
        <f>F441+F442+F444</f>
        <v>31150</v>
      </c>
      <c r="G445" s="782">
        <f>G441+G442+G444</f>
        <v>28554.166666666668</v>
      </c>
      <c r="H445" s="780">
        <f>H441+H442+H444</f>
        <v>28780</v>
      </c>
      <c r="I445" s="780">
        <f>H445/G445*100</f>
        <v>100.79089449875967</v>
      </c>
      <c r="J445" s="1883"/>
      <c r="K445" s="1883"/>
      <c r="L445" s="211"/>
      <c r="M445" s="211"/>
      <c r="N445" s="211"/>
      <c r="O445" s="211"/>
      <c r="P445" s="211"/>
      <c r="Q445" s="211"/>
      <c r="R445" s="2742">
        <f t="shared" ref="R445:V445" si="133">R424+R412</f>
        <v>60700.536840000001</v>
      </c>
      <c r="S445" s="2742">
        <f t="shared" si="133"/>
        <v>60700.536840000001</v>
      </c>
      <c r="T445" s="2742">
        <f t="shared" si="133"/>
        <v>60700.536840000001</v>
      </c>
      <c r="U445" s="2742">
        <f t="shared" si="133"/>
        <v>60700.543730000005</v>
      </c>
      <c r="V445" s="2742">
        <f t="shared" si="133"/>
        <v>60700.543730000005</v>
      </c>
      <c r="W445" s="2742">
        <f t="shared" ref="W445:X445" si="134">W424+W412</f>
        <v>60700.543730000005</v>
      </c>
      <c r="X445" s="2742">
        <f t="shared" si="134"/>
        <v>60700.543730000005</v>
      </c>
      <c r="Y445" s="2742">
        <f t="shared" ref="Y445:AC445" si="135">Y424+Y412</f>
        <v>60700.543730000005</v>
      </c>
      <c r="Z445" s="2742">
        <f t="shared" si="135"/>
        <v>60700.543730000005</v>
      </c>
      <c r="AA445" s="2742">
        <f t="shared" ref="AA445:AB445" si="136">AA424+AA412</f>
        <v>62731.944400000008</v>
      </c>
      <c r="AB445" s="2742">
        <f t="shared" si="136"/>
        <v>62731.944400000008</v>
      </c>
      <c r="AC445" s="2742">
        <f t="shared" si="135"/>
        <v>56996.432007777781</v>
      </c>
      <c r="AD445" s="2742">
        <f t="shared" ref="AD445:AJ445" si="137">AD424+AD412+AD440</f>
        <v>59585.245640000008</v>
      </c>
      <c r="AE445" s="3095">
        <f t="shared" si="137"/>
        <v>0</v>
      </c>
      <c r="AF445" s="2742">
        <f t="shared" si="137"/>
        <v>41.788319999999999</v>
      </c>
      <c r="AG445" s="2742">
        <f t="shared" si="137"/>
        <v>2588.8136322222272</v>
      </c>
      <c r="AH445" s="2742">
        <f t="shared" si="137"/>
        <v>0</v>
      </c>
      <c r="AI445" s="2742">
        <f t="shared" si="137"/>
        <v>-6.5385400000000002</v>
      </c>
      <c r="AJ445" s="2742">
        <f t="shared" si="137"/>
        <v>59620.495420000007</v>
      </c>
      <c r="AK445" s="1303">
        <f>AK441+AK442+AK444</f>
        <v>0</v>
      </c>
      <c r="AL445" s="1298">
        <f>AL424+AL412+AL440</f>
        <v>0</v>
      </c>
      <c r="AM445" s="2728"/>
      <c r="AN445" s="1398"/>
    </row>
    <row r="446" spans="1:40" s="2690" customFormat="1" x14ac:dyDescent="0.25">
      <c r="A446" s="411">
        <v>1</v>
      </c>
      <c r="B446" s="411">
        <v>1</v>
      </c>
      <c r="C446" s="1722" t="s">
        <v>29</v>
      </c>
      <c r="D446" s="1722"/>
      <c r="E446" s="2"/>
      <c r="F446" s="419"/>
      <c r="G446" s="375"/>
      <c r="H446" s="375"/>
      <c r="I446" s="375"/>
      <c r="J446" s="1883"/>
      <c r="K446" s="1883"/>
      <c r="L446" s="1044"/>
      <c r="M446" s="1044"/>
      <c r="N446" s="1044"/>
      <c r="O446" s="1044"/>
      <c r="P446" s="1044"/>
      <c r="Q446" s="1044"/>
      <c r="R446" s="565"/>
      <c r="S446" s="565"/>
      <c r="T446" s="565"/>
      <c r="U446" s="565"/>
      <c r="V446" s="565"/>
      <c r="W446" s="565"/>
      <c r="X446" s="565"/>
      <c r="Y446" s="565"/>
      <c r="Z446" s="565"/>
      <c r="AA446" s="565"/>
      <c r="AB446" s="565"/>
      <c r="AC446" s="2821"/>
      <c r="AD446" s="565"/>
      <c r="AE446" s="1074"/>
      <c r="AF446" s="565"/>
      <c r="AG446" s="565"/>
      <c r="AH446" s="565"/>
      <c r="AI446" s="565"/>
      <c r="AJ446" s="565"/>
      <c r="AK446" s="1280"/>
      <c r="AL446" s="1236"/>
      <c r="AM446" s="2728"/>
      <c r="AN446" s="1398"/>
    </row>
    <row r="447" spans="1:40" s="2690" customFormat="1" x14ac:dyDescent="0.25">
      <c r="A447" s="411">
        <v>1</v>
      </c>
      <c r="B447" s="411">
        <v>1</v>
      </c>
      <c r="C447" s="1389" t="s">
        <v>129</v>
      </c>
      <c r="D447" s="1389"/>
      <c r="E447" s="375">
        <v>330</v>
      </c>
      <c r="F447" s="419">
        <v>399</v>
      </c>
      <c r="G447" s="213">
        <f>ROUND(F447/12*$C$3,0)</f>
        <v>366</v>
      </c>
      <c r="H447" s="213">
        <v>400</v>
      </c>
      <c r="I447" s="213">
        <f>H447/G447*100</f>
        <v>109.28961748633881</v>
      </c>
      <c r="J447" s="1141">
        <v>9</v>
      </c>
      <c r="K447" s="269">
        <f>N447/H447</f>
        <v>18.2</v>
      </c>
      <c r="L447" s="270">
        <f>ROUND(F447*J447,0)</f>
        <v>3591</v>
      </c>
      <c r="M447" s="270">
        <f>L447/12*$C$3</f>
        <v>3291.75</v>
      </c>
      <c r="N447" s="270">
        <v>7280</v>
      </c>
      <c r="O447" s="270">
        <f>N447/M447*100</f>
        <v>221.15895800106324</v>
      </c>
      <c r="P447" s="270">
        <f>L447/E447</f>
        <v>10.881818181818181</v>
      </c>
      <c r="Q447" s="270">
        <f>N447/$C$3*12/P447</f>
        <v>729.82456140350882</v>
      </c>
      <c r="R447" s="2742"/>
      <c r="S447" s="2742"/>
      <c r="T447" s="2742"/>
      <c r="U447" s="2742"/>
      <c r="V447" s="2742"/>
      <c r="W447" s="2742"/>
      <c r="X447" s="2742"/>
      <c r="Y447" s="2742"/>
      <c r="Z447" s="2742"/>
      <c r="AA447" s="2742"/>
      <c r="AB447" s="2742"/>
      <c r="AC447" s="2831"/>
      <c r="AD447" s="2742"/>
      <c r="AE447" s="3095"/>
      <c r="AF447" s="2742"/>
      <c r="AG447" s="2742"/>
      <c r="AH447" s="2742"/>
      <c r="AI447" s="2742"/>
      <c r="AJ447" s="2742"/>
      <c r="AK447" s="1276"/>
      <c r="AL447" s="1298"/>
      <c r="AM447" s="2728"/>
      <c r="AN447" s="1398"/>
    </row>
    <row r="448" spans="1:40" s="2690" customFormat="1" x14ac:dyDescent="0.25">
      <c r="A448" s="411">
        <v>1</v>
      </c>
      <c r="B448" s="411">
        <v>1</v>
      </c>
      <c r="C448" s="1722" t="s">
        <v>33</v>
      </c>
      <c r="D448" s="1722"/>
      <c r="E448" s="1722"/>
      <c r="F448" s="2416">
        <f>SUM(F447:F447)</f>
        <v>399</v>
      </c>
      <c r="G448" s="2483">
        <f>SUM(G447:G447)</f>
        <v>366</v>
      </c>
      <c r="H448" s="2483">
        <f>SUM(H447:H447)</f>
        <v>400</v>
      </c>
      <c r="I448" s="2483">
        <f>H448/G448*100</f>
        <v>109.28961748633881</v>
      </c>
      <c r="J448" s="2484">
        <f>SUM(L448/F448)</f>
        <v>9</v>
      </c>
      <c r="K448" s="385">
        <f>N448/H448</f>
        <v>18.2</v>
      </c>
      <c r="L448" s="990">
        <f>SUM(L447:L447)</f>
        <v>3591</v>
      </c>
      <c r="M448" s="990">
        <f>SUM(M447:M447)</f>
        <v>3291.75</v>
      </c>
      <c r="N448" s="990">
        <f>SUM(N447:N447)</f>
        <v>7280</v>
      </c>
      <c r="O448" s="270">
        <f>N448/M448*100</f>
        <v>221.15895800106324</v>
      </c>
      <c r="P448" s="1629">
        <f>SUM(P447:P447)</f>
        <v>10.881818181818181</v>
      </c>
      <c r="Q448" s="270">
        <f>N448/$C$3*12/P448</f>
        <v>729.82456140350882</v>
      </c>
      <c r="R448" s="565"/>
      <c r="S448" s="565"/>
      <c r="T448" s="565"/>
      <c r="U448" s="565"/>
      <c r="V448" s="565"/>
      <c r="W448" s="565"/>
      <c r="X448" s="565"/>
      <c r="Y448" s="565"/>
      <c r="Z448" s="565"/>
      <c r="AA448" s="565"/>
      <c r="AB448" s="565"/>
      <c r="AC448" s="2820"/>
      <c r="AD448" s="602"/>
      <c r="AE448" s="1412"/>
      <c r="AF448" s="602"/>
      <c r="AG448" s="602"/>
      <c r="AH448" s="602"/>
      <c r="AI448" s="565"/>
      <c r="AJ448" s="565"/>
      <c r="AK448" s="2485">
        <f>SUM(AK447:AK447)</f>
        <v>0</v>
      </c>
      <c r="AL448" s="1236"/>
      <c r="AM448" s="2728"/>
      <c r="AN448" s="1398"/>
    </row>
    <row r="449" spans="1:40" s="2690" customFormat="1" ht="30" x14ac:dyDescent="0.25">
      <c r="A449" s="411">
        <v>1</v>
      </c>
      <c r="B449" s="411">
        <v>1</v>
      </c>
      <c r="C449" s="2" t="s">
        <v>127</v>
      </c>
      <c r="D449" s="2"/>
      <c r="E449" s="1722"/>
      <c r="F449" s="2416"/>
      <c r="G449" s="2483"/>
      <c r="H449" s="2483"/>
      <c r="I449" s="2483"/>
      <c r="J449" s="2484"/>
      <c r="K449" s="385"/>
      <c r="L449" s="990"/>
      <c r="M449" s="990"/>
      <c r="N449" s="990"/>
      <c r="O449" s="270"/>
      <c r="P449" s="1629"/>
      <c r="Q449" s="270"/>
      <c r="R449" s="565"/>
      <c r="S449" s="565"/>
      <c r="T449" s="565"/>
      <c r="U449" s="565"/>
      <c r="V449" s="565"/>
      <c r="W449" s="565"/>
      <c r="X449" s="565"/>
      <c r="Y449" s="565"/>
      <c r="Z449" s="565"/>
      <c r="AA449" s="565"/>
      <c r="AB449" s="565"/>
      <c r="AC449" s="2821"/>
      <c r="AD449" s="565"/>
      <c r="AE449" s="1074"/>
      <c r="AF449" s="565"/>
      <c r="AG449" s="565"/>
      <c r="AH449" s="565"/>
      <c r="AI449" s="565"/>
      <c r="AJ449" s="565"/>
      <c r="AK449" s="2485"/>
      <c r="AL449" s="1236"/>
      <c r="AM449" s="2728"/>
      <c r="AN449" s="1398"/>
    </row>
    <row r="450" spans="1:40" s="2690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404</v>
      </c>
      <c r="G450" s="213">
        <f>ROUND(F450/12*$C$3,0)</f>
        <v>370</v>
      </c>
      <c r="H450" s="213">
        <v>311</v>
      </c>
      <c r="I450" s="213">
        <f>H450/G450*100</f>
        <v>84.054054054054049</v>
      </c>
      <c r="J450" s="608">
        <v>7.6</v>
      </c>
      <c r="K450" s="269">
        <f>N450/H450</f>
        <v>4.983922829581994</v>
      </c>
      <c r="L450" s="270">
        <f>ROUND(F450*J450,0)</f>
        <v>3070</v>
      </c>
      <c r="M450" s="270">
        <f>L450/12*$C$3</f>
        <v>2814.166666666667</v>
      </c>
      <c r="N450" s="270">
        <v>1550</v>
      </c>
      <c r="O450" s="270">
        <f>N450/M450*100</f>
        <v>55.078472016582758</v>
      </c>
      <c r="P450" s="270">
        <f>L450/E450</f>
        <v>12.791666666666666</v>
      </c>
      <c r="Q450" s="270">
        <f>N450/$C$3*12/P450</f>
        <v>132.18833283979865</v>
      </c>
      <c r="R450" s="2742"/>
      <c r="S450" s="2742"/>
      <c r="T450" s="2742"/>
      <c r="U450" s="2742"/>
      <c r="V450" s="2742"/>
      <c r="W450" s="2742"/>
      <c r="X450" s="2742"/>
      <c r="Y450" s="2742"/>
      <c r="Z450" s="2742"/>
      <c r="AA450" s="2742"/>
      <c r="AB450" s="2742"/>
      <c r="AC450" s="2831"/>
      <c r="AD450" s="2742"/>
      <c r="AE450" s="3095"/>
      <c r="AF450" s="2742"/>
      <c r="AG450" s="2742"/>
      <c r="AH450" s="2742"/>
      <c r="AI450" s="2742"/>
      <c r="AJ450" s="2742"/>
      <c r="AK450" s="1276"/>
      <c r="AL450" s="1298"/>
      <c r="AM450" s="2728"/>
      <c r="AN450" s="1398"/>
    </row>
    <row r="451" spans="1:40" s="249" customFormat="1" x14ac:dyDescent="0.25">
      <c r="A451" s="411">
        <v>1</v>
      </c>
      <c r="B451" s="411">
        <v>1</v>
      </c>
      <c r="C451" s="2487" t="s">
        <v>154</v>
      </c>
      <c r="D451" s="2487"/>
      <c r="E451" s="2487"/>
      <c r="F451" s="417">
        <f>SUM(F450)</f>
        <v>404</v>
      </c>
      <c r="G451" s="780">
        <f>SUM(G450)</f>
        <v>370</v>
      </c>
      <c r="H451" s="780">
        <f>SUM(H450)</f>
        <v>311</v>
      </c>
      <c r="I451" s="213">
        <f>H451/G451*100</f>
        <v>84.054054054054049</v>
      </c>
      <c r="J451" s="2484">
        <f>SUM(L451/F451)</f>
        <v>7.5990099009900991</v>
      </c>
      <c r="K451" s="269">
        <f>N451/H451</f>
        <v>4.983922829581994</v>
      </c>
      <c r="L451" s="1486">
        <f>SUM(L450)</f>
        <v>3070</v>
      </c>
      <c r="M451" s="1486">
        <f>SUM(M450)</f>
        <v>2814.166666666667</v>
      </c>
      <c r="N451" s="1486">
        <f>SUM(N450)</f>
        <v>1550</v>
      </c>
      <c r="O451" s="270">
        <f>N451/M451*100</f>
        <v>55.078472016582758</v>
      </c>
      <c r="P451" s="1486">
        <f>SUM(P450)</f>
        <v>12.791666666666666</v>
      </c>
      <c r="Q451" s="270">
        <f>N451/$C$3*12/P451</f>
        <v>132.18833283979865</v>
      </c>
      <c r="R451" s="2742"/>
      <c r="S451" s="2742"/>
      <c r="T451" s="2742"/>
      <c r="U451" s="2742"/>
      <c r="V451" s="2742"/>
      <c r="W451" s="2742"/>
      <c r="X451" s="2742"/>
      <c r="Y451" s="2742"/>
      <c r="Z451" s="2742"/>
      <c r="AA451" s="2742"/>
      <c r="AB451" s="2742"/>
      <c r="AC451" s="2820"/>
      <c r="AD451" s="602"/>
      <c r="AE451" s="1412"/>
      <c r="AF451" s="602"/>
      <c r="AG451" s="602"/>
      <c r="AH451" s="602"/>
      <c r="AI451" s="2742"/>
      <c r="AJ451" s="2742"/>
      <c r="AK451" s="1303">
        <f>SUM(AK450)</f>
        <v>0</v>
      </c>
      <c r="AL451" s="1298"/>
      <c r="AM451" s="2728"/>
      <c r="AN451" s="1456"/>
    </row>
    <row r="452" spans="1:40" s="2690" customFormat="1" ht="29.25" x14ac:dyDescent="0.25">
      <c r="A452" s="411">
        <v>1</v>
      </c>
      <c r="B452" s="411">
        <v>1</v>
      </c>
      <c r="C452" s="997" t="s">
        <v>140</v>
      </c>
      <c r="D452" s="997"/>
      <c r="E452" s="997"/>
      <c r="F452" s="2416">
        <f>SUM(F451,F448)</f>
        <v>803</v>
      </c>
      <c r="G452" s="2483">
        <f>SUM(G451,G448)</f>
        <v>736</v>
      </c>
      <c r="H452" s="2483">
        <f>SUM(H451,H448)</f>
        <v>711</v>
      </c>
      <c r="I452" s="2483">
        <f>H452/G452*100</f>
        <v>96.603260869565219</v>
      </c>
      <c r="J452" s="2484">
        <f>SUM(L452/F452)</f>
        <v>8.295143212951432</v>
      </c>
      <c r="K452" s="1625">
        <f>N452/H452</f>
        <v>12.419127988748242</v>
      </c>
      <c r="L452" s="2483">
        <f>SUM(L451,L448)</f>
        <v>6661</v>
      </c>
      <c r="M452" s="2483">
        <f>SUM(M451,M448)</f>
        <v>6105.916666666667</v>
      </c>
      <c r="N452" s="2483">
        <f>SUM(N451,N448)</f>
        <v>8830</v>
      </c>
      <c r="O452" s="270">
        <f>N452/M452*100</f>
        <v>144.61383084712915</v>
      </c>
      <c r="P452" s="2483">
        <f>SUM(P451,P448)</f>
        <v>23.673484848484847</v>
      </c>
      <c r="Q452" s="270">
        <f>N452/$C$3*12/P452</f>
        <v>406.89942078146498</v>
      </c>
      <c r="R452" s="602">
        <v>117078.91529104738</v>
      </c>
      <c r="S452" s="602">
        <v>117078.91529104738</v>
      </c>
      <c r="T452" s="602">
        <v>117078.91529104738</v>
      </c>
      <c r="U452" s="602">
        <v>117078.91529104738</v>
      </c>
      <c r="V452" s="602">
        <v>117078.91529104738</v>
      </c>
      <c r="W452" s="602">
        <v>117078.91529104738</v>
      </c>
      <c r="X452" s="602">
        <v>117078.91529104738</v>
      </c>
      <c r="Y452" s="602">
        <v>128871.19918901091</v>
      </c>
      <c r="Z452" s="602">
        <v>128871.19918901091</v>
      </c>
      <c r="AA452" s="602">
        <v>128180.29457952995</v>
      </c>
      <c r="AB452" s="602">
        <v>128180.29457952995</v>
      </c>
      <c r="AC452" s="1200">
        <f>R452/12*$C$3+(S452-R452)/11*10+(T452-S452)/10*9+(U452-T452)/9*8+(V452-U452)/8*7+(W452-V452)/7*6+(X452-W452)/6*5+(Y452-X452)/5*4+(Z452-Y452)/4*3+(AA452-Z452)/3*2+(AB452-AA452)/2*1</f>
        <v>116295.56306217695</v>
      </c>
      <c r="AD452" s="565">
        <f>AJ452-AI452-AF452</f>
        <v>97695.403749999998</v>
      </c>
      <c r="AE452" s="1074"/>
      <c r="AF452" s="565"/>
      <c r="AG452" s="565">
        <f>AD452-AC452</f>
        <v>-18600.159312176955</v>
      </c>
      <c r="AH452" s="565">
        <v>-6839.7250999999997</v>
      </c>
      <c r="AI452" s="602">
        <v>-693.69384000000002</v>
      </c>
      <c r="AJ452" s="602">
        <v>97001.70990999999</v>
      </c>
      <c r="AK452" s="2485">
        <f>SUM(AK451,AK448)</f>
        <v>0</v>
      </c>
      <c r="AL452" s="1303"/>
      <c r="AM452" s="2728"/>
      <c r="AN452" s="1398"/>
    </row>
    <row r="453" spans="1:40" s="2690" customFormat="1" x14ac:dyDescent="0.25">
      <c r="A453" s="411">
        <v>1</v>
      </c>
      <c r="B453" s="411">
        <v>1</v>
      </c>
      <c r="C453" s="775"/>
      <c r="D453" s="775"/>
      <c r="E453" s="775"/>
      <c r="F453" s="417"/>
      <c r="G453" s="213"/>
      <c r="H453" s="213"/>
      <c r="I453" s="213"/>
      <c r="J453" s="2011"/>
      <c r="K453" s="2011"/>
      <c r="L453" s="2011"/>
      <c r="M453" s="2011"/>
      <c r="N453" s="2011"/>
      <c r="O453" s="2011"/>
      <c r="P453" s="2011"/>
      <c r="Q453" s="2011"/>
      <c r="R453" s="546"/>
      <c r="S453" s="546"/>
      <c r="T453" s="546"/>
      <c r="U453" s="546"/>
      <c r="V453" s="546"/>
      <c r="W453" s="546"/>
      <c r="X453" s="546"/>
      <c r="Y453" s="546"/>
      <c r="Z453" s="546"/>
      <c r="AA453" s="546"/>
      <c r="AB453" s="546"/>
      <c r="AC453" s="2817"/>
      <c r="AD453" s="546"/>
      <c r="AE453" s="1092"/>
      <c r="AF453" s="546"/>
      <c r="AG453" s="546"/>
      <c r="AH453" s="546"/>
      <c r="AI453" s="546"/>
      <c r="AJ453" s="546"/>
      <c r="AK453" s="1276"/>
      <c r="AL453" s="1288"/>
      <c r="AM453" s="2728"/>
      <c r="AN453" s="1398"/>
    </row>
    <row r="454" spans="1:40" s="2690" customFormat="1" x14ac:dyDescent="0.25">
      <c r="A454" s="411">
        <v>1</v>
      </c>
      <c r="B454" s="411">
        <v>1</v>
      </c>
      <c r="C454" s="1506" t="s">
        <v>314</v>
      </c>
      <c r="D454" s="2744"/>
      <c r="E454" s="2744"/>
      <c r="F454" s="2745"/>
      <c r="G454" s="2746"/>
      <c r="H454" s="2746"/>
      <c r="I454" s="2746"/>
      <c r="J454" s="1887"/>
      <c r="K454" s="1887"/>
      <c r="L454" s="1887"/>
      <c r="M454" s="1887"/>
      <c r="N454" s="1887">
        <f>SUM(N452,N409)</f>
        <v>32639</v>
      </c>
      <c r="O454" s="1887"/>
      <c r="P454" s="1887"/>
      <c r="Q454" s="1887"/>
      <c r="R454" s="2076">
        <f t="shared" ref="R454:AJ454" si="138">R452+R445+R409</f>
        <v>757220.08439821401</v>
      </c>
      <c r="S454" s="2076">
        <f t="shared" ref="S454:T454" si="139">S452+S445+S409</f>
        <v>757220.08439821401</v>
      </c>
      <c r="T454" s="2076">
        <f t="shared" si="139"/>
        <v>757220.08439821401</v>
      </c>
      <c r="U454" s="2076">
        <f t="shared" ref="U454:V454" si="140">U452+U445+U409</f>
        <v>757220.20350201405</v>
      </c>
      <c r="V454" s="2076">
        <f t="shared" si="140"/>
        <v>757220.20350201405</v>
      </c>
      <c r="W454" s="2076">
        <f t="shared" ref="W454:X454" si="141">W452+W445+W409</f>
        <v>757220.20350201405</v>
      </c>
      <c r="X454" s="2076">
        <f t="shared" si="141"/>
        <v>757220.20350201405</v>
      </c>
      <c r="Y454" s="2076">
        <f t="shared" ref="Y454:Z454" si="142">Y452+Y445+Y409</f>
        <v>682898.66241874464</v>
      </c>
      <c r="Z454" s="2076">
        <f t="shared" si="142"/>
        <v>682898.66241874464</v>
      </c>
      <c r="AA454" s="2076">
        <f t="shared" ref="AA454:AB454" si="143">AA452+AA445+AA409</f>
        <v>600100.10765363381</v>
      </c>
      <c r="AB454" s="2076">
        <f t="shared" si="143"/>
        <v>600100.10765363381</v>
      </c>
      <c r="AC454" s="2770">
        <f t="shared" si="138"/>
        <v>579462.24719171796</v>
      </c>
      <c r="AD454" s="2076">
        <f t="shared" si="138"/>
        <v>508216.69672000012</v>
      </c>
      <c r="AE454" s="2897">
        <f t="shared" si="138"/>
        <v>63.258980000000101</v>
      </c>
      <c r="AF454" s="2076">
        <f t="shared" si="138"/>
        <v>-636.81485000000009</v>
      </c>
      <c r="AG454" s="2076">
        <f t="shared" si="138"/>
        <v>-71245.550471717826</v>
      </c>
      <c r="AH454" s="2076">
        <f t="shared" si="138"/>
        <v>-7092.3415799999993</v>
      </c>
      <c r="AI454" s="2076">
        <f t="shared" si="138"/>
        <v>-5813.2125999999998</v>
      </c>
      <c r="AJ454" s="2076">
        <f t="shared" si="138"/>
        <v>501829.92825000011</v>
      </c>
      <c r="AK454" s="2747"/>
      <c r="AL454" s="1311">
        <f>AL452+AL445+AL409</f>
        <v>0</v>
      </c>
      <c r="AM454" s="2728"/>
      <c r="AN454" s="1398"/>
    </row>
    <row r="455" spans="1:40" x14ac:dyDescent="0.25">
      <c r="A455" s="411">
        <v>1</v>
      </c>
      <c r="B455" s="411">
        <v>1</v>
      </c>
      <c r="C455" s="2771"/>
      <c r="D455" s="2771"/>
      <c r="E455" s="2771"/>
      <c r="F455" s="465"/>
      <c r="G455" s="2772"/>
      <c r="H455" s="2772"/>
      <c r="I455" s="2772"/>
      <c r="J455" s="2773"/>
      <c r="K455" s="2773"/>
      <c r="L455" s="1472"/>
      <c r="M455" s="1472"/>
      <c r="N455" s="1472"/>
      <c r="O455" s="1472"/>
      <c r="P455" s="1472"/>
      <c r="Q455" s="1472"/>
      <c r="R455" s="564"/>
      <c r="S455" s="564"/>
      <c r="T455" s="564"/>
      <c r="U455" s="564"/>
      <c r="V455" s="564"/>
      <c r="W455" s="564"/>
      <c r="X455" s="564"/>
      <c r="Y455" s="564"/>
      <c r="Z455" s="564"/>
      <c r="AA455" s="564"/>
      <c r="AB455" s="564"/>
      <c r="AC455" s="2750"/>
      <c r="AD455" s="564"/>
      <c r="AE455" s="1077"/>
      <c r="AF455" s="564"/>
      <c r="AG455" s="564"/>
      <c r="AH455" s="3637"/>
      <c r="AI455" s="3637"/>
      <c r="AJ455" s="564"/>
      <c r="AK455" s="2774"/>
      <c r="AL455" s="2752"/>
      <c r="AM455" s="2728"/>
    </row>
    <row r="456" spans="1:40" ht="31.5" x14ac:dyDescent="0.25">
      <c r="A456" s="411">
        <v>1</v>
      </c>
      <c r="B456" s="411">
        <v>1</v>
      </c>
      <c r="C456" s="2272" t="s">
        <v>483</v>
      </c>
      <c r="D456" s="1447"/>
      <c r="E456" s="1557"/>
      <c r="F456" s="2825"/>
      <c r="G456" s="2826"/>
      <c r="H456" s="2826"/>
      <c r="I456" s="2826"/>
      <c r="J456" s="2827"/>
      <c r="K456" s="2827"/>
      <c r="L456" s="270"/>
      <c r="M456" s="270"/>
      <c r="N456" s="270"/>
      <c r="O456" s="270"/>
      <c r="P456" s="270"/>
      <c r="Q456" s="270"/>
      <c r="R456" s="2755"/>
      <c r="S456" s="2755"/>
      <c r="T456" s="2755"/>
      <c r="U456" s="2755"/>
      <c r="V456" s="2755"/>
      <c r="W456" s="2755"/>
      <c r="X456" s="2755"/>
      <c r="Y456" s="2755"/>
      <c r="Z456" s="2755"/>
      <c r="AA456" s="2755"/>
      <c r="AB456" s="2755"/>
      <c r="AC456" s="2832"/>
      <c r="AD456" s="2755"/>
      <c r="AE456" s="3635"/>
      <c r="AF456" s="2755"/>
      <c r="AG456" s="2755"/>
      <c r="AH456" s="3638"/>
      <c r="AI456" s="3638"/>
      <c r="AJ456" s="2755"/>
      <c r="AK456" s="2829"/>
      <c r="AL456" s="2709"/>
      <c r="AM456" s="2728"/>
    </row>
    <row r="457" spans="1:40" s="2690" customFormat="1" x14ac:dyDescent="0.25">
      <c r="A457" s="411">
        <v>1</v>
      </c>
      <c r="B457" s="411">
        <v>1</v>
      </c>
      <c r="C457" s="1884" t="s">
        <v>5</v>
      </c>
      <c r="D457" s="1884"/>
      <c r="E457" s="1884"/>
      <c r="F457" s="419"/>
      <c r="G457" s="375"/>
      <c r="H457" s="375"/>
      <c r="I457" s="375"/>
      <c r="J457" s="2475"/>
      <c r="K457" s="2475"/>
      <c r="L457" s="2476"/>
      <c r="M457" s="2476"/>
      <c r="N457" s="2476"/>
      <c r="O457" s="2476"/>
      <c r="P457" s="2476"/>
      <c r="Q457" s="2476"/>
      <c r="R457" s="2758"/>
      <c r="S457" s="2758"/>
      <c r="T457" s="2758"/>
      <c r="U457" s="2758"/>
      <c r="V457" s="2758"/>
      <c r="W457" s="2758"/>
      <c r="X457" s="2758"/>
      <c r="Y457" s="2758"/>
      <c r="Z457" s="2758"/>
      <c r="AA457" s="2758"/>
      <c r="AB457" s="2758"/>
      <c r="AC457" s="2833"/>
      <c r="AD457" s="2758"/>
      <c r="AE457" s="2830"/>
      <c r="AF457" s="2758"/>
      <c r="AG457" s="2758"/>
      <c r="AH457" s="2758"/>
      <c r="AI457" s="2758"/>
      <c r="AJ457" s="2758"/>
      <c r="AK457" s="1280"/>
      <c r="AL457" s="2533"/>
      <c r="AM457" s="2728"/>
      <c r="AN457" s="1398"/>
    </row>
    <row r="458" spans="1:40" s="2690" customFormat="1" x14ac:dyDescent="0.25">
      <c r="A458" s="411">
        <v>1</v>
      </c>
      <c r="B458" s="411">
        <v>1</v>
      </c>
      <c r="C458" s="243" t="s">
        <v>177</v>
      </c>
      <c r="D458" s="1454" t="s">
        <v>246</v>
      </c>
      <c r="E458" s="223">
        <v>320</v>
      </c>
      <c r="F458" s="435">
        <v>326</v>
      </c>
      <c r="G458" s="213">
        <f t="shared" ref="G458:G463" si="144">F458/12*$C$3</f>
        <v>298.83333333333337</v>
      </c>
      <c r="H458" s="375">
        <v>314</v>
      </c>
      <c r="I458" s="213">
        <f t="shared" ref="I458:I464" si="145">H458/G458*100</f>
        <v>105.07529280535415</v>
      </c>
      <c r="J458" s="2759">
        <v>13.6</v>
      </c>
      <c r="K458" s="269">
        <f t="shared" ref="K458:K464" si="146">N458/H458</f>
        <v>12.30891719745223</v>
      </c>
      <c r="L458" s="270">
        <f t="shared" ref="L458:L463" si="147">ROUND(F458*J458,0)</f>
        <v>4434</v>
      </c>
      <c r="M458" s="270">
        <f t="shared" ref="M458:M463" si="148">L458/12*$C$3</f>
        <v>4064.5</v>
      </c>
      <c r="N458" s="270">
        <v>3865</v>
      </c>
      <c r="O458" s="270">
        <f t="shared" ref="O458:O464" si="149">N458/M458*100</f>
        <v>95.091647189076141</v>
      </c>
      <c r="P458" s="270">
        <f t="shared" ref="P458:P463" si="150">L458/E458</f>
        <v>13.856249999999999</v>
      </c>
      <c r="Q458" s="270">
        <f t="shared" ref="Q458:Q464" si="151">N458/$C$3*12/P458</f>
        <v>304.29327100504366</v>
      </c>
      <c r="R458" s="2758"/>
      <c r="S458" s="2758"/>
      <c r="T458" s="2758"/>
      <c r="U458" s="2758"/>
      <c r="V458" s="2758"/>
      <c r="W458" s="2758"/>
      <c r="X458" s="2758"/>
      <c r="Y458" s="2758"/>
      <c r="Z458" s="2758"/>
      <c r="AA458" s="2758"/>
      <c r="AB458" s="2758"/>
      <c r="AC458" s="2833"/>
      <c r="AD458" s="2758"/>
      <c r="AE458" s="2830"/>
      <c r="AF458" s="2758"/>
      <c r="AG458" s="2758"/>
      <c r="AH458" s="2758"/>
      <c r="AI458" s="2758"/>
      <c r="AJ458" s="2758"/>
      <c r="AK458" s="1280"/>
      <c r="AL458" s="2533"/>
      <c r="AM458" s="2728"/>
      <c r="AN458" s="1398"/>
    </row>
    <row r="459" spans="1:40" s="2690" customFormat="1" x14ac:dyDescent="0.25">
      <c r="A459" s="411">
        <v>1</v>
      </c>
      <c r="B459" s="411">
        <v>1</v>
      </c>
      <c r="C459" s="243" t="s">
        <v>9</v>
      </c>
      <c r="D459" s="1454" t="s">
        <v>246</v>
      </c>
      <c r="E459" s="223">
        <v>320</v>
      </c>
      <c r="F459" s="435">
        <v>241</v>
      </c>
      <c r="G459" s="213">
        <f t="shared" si="144"/>
        <v>220.91666666666666</v>
      </c>
      <c r="H459" s="375">
        <v>250</v>
      </c>
      <c r="I459" s="213">
        <f t="shared" si="145"/>
        <v>113.16484345529989</v>
      </c>
      <c r="J459" s="2759">
        <v>12.5</v>
      </c>
      <c r="K459" s="269">
        <f t="shared" si="146"/>
        <v>10.244</v>
      </c>
      <c r="L459" s="270">
        <f t="shared" si="147"/>
        <v>3013</v>
      </c>
      <c r="M459" s="270">
        <f t="shared" si="148"/>
        <v>2761.916666666667</v>
      </c>
      <c r="N459" s="270">
        <v>2561</v>
      </c>
      <c r="O459" s="270">
        <f t="shared" si="149"/>
        <v>92.72546239024831</v>
      </c>
      <c r="P459" s="270">
        <f t="shared" si="150"/>
        <v>9.4156250000000004</v>
      </c>
      <c r="Q459" s="270">
        <f t="shared" si="151"/>
        <v>296.72147964879463</v>
      </c>
      <c r="R459" s="2758"/>
      <c r="S459" s="2758"/>
      <c r="T459" s="2758"/>
      <c r="U459" s="2758"/>
      <c r="V459" s="2758"/>
      <c r="W459" s="2758"/>
      <c r="X459" s="2758"/>
      <c r="Y459" s="2758"/>
      <c r="Z459" s="2758"/>
      <c r="AA459" s="2758"/>
      <c r="AB459" s="2758"/>
      <c r="AC459" s="2833"/>
      <c r="AD459" s="2758"/>
      <c r="AE459" s="2830"/>
      <c r="AF459" s="2758"/>
      <c r="AG459" s="2758"/>
      <c r="AH459" s="2758"/>
      <c r="AI459" s="2758"/>
      <c r="AJ459" s="2758"/>
      <c r="AK459" s="1280"/>
      <c r="AL459" s="2533"/>
      <c r="AM459" s="2728"/>
      <c r="AN459" s="1398"/>
    </row>
    <row r="460" spans="1:40" s="2690" customFormat="1" x14ac:dyDescent="0.25">
      <c r="A460" s="411">
        <v>1</v>
      </c>
      <c r="B460" s="411">
        <v>1</v>
      </c>
      <c r="C460" s="2834" t="s">
        <v>118</v>
      </c>
      <c r="D460" s="1454" t="s">
        <v>246</v>
      </c>
      <c r="E460" s="223">
        <v>320</v>
      </c>
      <c r="F460" s="435">
        <v>136</v>
      </c>
      <c r="G460" s="213">
        <f t="shared" si="144"/>
        <v>124.66666666666667</v>
      </c>
      <c r="H460" s="375">
        <v>139</v>
      </c>
      <c r="I460" s="213">
        <f t="shared" si="145"/>
        <v>111.49732620320856</v>
      </c>
      <c r="J460" s="2759">
        <v>13</v>
      </c>
      <c r="K460" s="269">
        <f t="shared" si="146"/>
        <v>11.23021582733813</v>
      </c>
      <c r="L460" s="270">
        <f t="shared" si="147"/>
        <v>1768</v>
      </c>
      <c r="M460" s="270">
        <f t="shared" si="148"/>
        <v>1620.6666666666667</v>
      </c>
      <c r="N460" s="270">
        <v>1561</v>
      </c>
      <c r="O460" s="270">
        <f t="shared" si="149"/>
        <v>96.318387494858086</v>
      </c>
      <c r="P460" s="270">
        <f t="shared" si="150"/>
        <v>5.5250000000000004</v>
      </c>
      <c r="Q460" s="270">
        <f t="shared" si="151"/>
        <v>308.21883998354588</v>
      </c>
      <c r="R460" s="2758"/>
      <c r="S460" s="2758"/>
      <c r="T460" s="2758"/>
      <c r="U460" s="2758"/>
      <c r="V460" s="2758"/>
      <c r="W460" s="2758"/>
      <c r="X460" s="2758"/>
      <c r="Y460" s="2758"/>
      <c r="Z460" s="2758"/>
      <c r="AA460" s="2758"/>
      <c r="AB460" s="2758"/>
      <c r="AC460" s="2833"/>
      <c r="AD460" s="2758"/>
      <c r="AE460" s="2830"/>
      <c r="AF460" s="2758"/>
      <c r="AG460" s="2758"/>
      <c r="AH460" s="2758"/>
      <c r="AI460" s="2758"/>
      <c r="AJ460" s="2758"/>
      <c r="AK460" s="1280"/>
      <c r="AL460" s="2533"/>
      <c r="AM460" s="2728"/>
      <c r="AN460" s="1398"/>
    </row>
    <row r="461" spans="1:40" s="2690" customFormat="1" ht="30" x14ac:dyDescent="0.25">
      <c r="A461" s="411">
        <v>1</v>
      </c>
      <c r="B461" s="411">
        <v>1</v>
      </c>
      <c r="C461" s="2835" t="s">
        <v>176</v>
      </c>
      <c r="D461" s="1454" t="s">
        <v>246</v>
      </c>
      <c r="E461" s="223">
        <v>320</v>
      </c>
      <c r="F461" s="435">
        <v>542</v>
      </c>
      <c r="G461" s="213">
        <f t="shared" si="144"/>
        <v>496.83333333333331</v>
      </c>
      <c r="H461" s="375">
        <v>468</v>
      </c>
      <c r="I461" s="213">
        <f t="shared" si="145"/>
        <v>94.196578329419665</v>
      </c>
      <c r="J461" s="2759">
        <v>15</v>
      </c>
      <c r="K461" s="269">
        <f t="shared" si="146"/>
        <v>12.570512820512821</v>
      </c>
      <c r="L461" s="270">
        <f t="shared" si="147"/>
        <v>8130</v>
      </c>
      <c r="M461" s="270">
        <f t="shared" si="148"/>
        <v>7452.5</v>
      </c>
      <c r="N461" s="270">
        <v>5883</v>
      </c>
      <c r="O461" s="270">
        <f t="shared" si="149"/>
        <v>78.939953035893993</v>
      </c>
      <c r="P461" s="270">
        <f t="shared" si="150"/>
        <v>25.40625</v>
      </c>
      <c r="Q461" s="270">
        <f t="shared" si="151"/>
        <v>252.60784971486081</v>
      </c>
      <c r="R461" s="2758"/>
      <c r="S461" s="2758"/>
      <c r="T461" s="2758"/>
      <c r="U461" s="2758"/>
      <c r="V461" s="2758"/>
      <c r="W461" s="2758"/>
      <c r="X461" s="2758"/>
      <c r="Y461" s="2758"/>
      <c r="Z461" s="2758"/>
      <c r="AA461" s="2758"/>
      <c r="AB461" s="2758"/>
      <c r="AC461" s="2833"/>
      <c r="AD461" s="2758"/>
      <c r="AE461" s="2830"/>
      <c r="AF461" s="2758"/>
      <c r="AG461" s="2758"/>
      <c r="AH461" s="2758"/>
      <c r="AI461" s="2758"/>
      <c r="AJ461" s="2758"/>
      <c r="AK461" s="1280"/>
      <c r="AL461" s="2533"/>
      <c r="AM461" s="2728"/>
      <c r="AN461" s="1398"/>
    </row>
    <row r="462" spans="1:40" s="2690" customFormat="1" x14ac:dyDescent="0.25">
      <c r="A462" s="411">
        <v>1</v>
      </c>
      <c r="B462" s="411">
        <v>1</v>
      </c>
      <c r="C462" s="243" t="s">
        <v>46</v>
      </c>
      <c r="D462" s="1454" t="s">
        <v>246</v>
      </c>
      <c r="E462" s="223">
        <v>320</v>
      </c>
      <c r="F462" s="435">
        <v>1482</v>
      </c>
      <c r="G462" s="213">
        <f t="shared" si="144"/>
        <v>1358.5</v>
      </c>
      <c r="H462" s="375">
        <v>1293</v>
      </c>
      <c r="I462" s="213">
        <f t="shared" si="145"/>
        <v>95.17850570482149</v>
      </c>
      <c r="J462" s="2759">
        <v>9.6</v>
      </c>
      <c r="K462" s="269">
        <f t="shared" si="146"/>
        <v>6.1600928074245935</v>
      </c>
      <c r="L462" s="270">
        <f t="shared" si="147"/>
        <v>14227</v>
      </c>
      <c r="M462" s="270">
        <f t="shared" si="148"/>
        <v>13041.416666666666</v>
      </c>
      <c r="N462" s="270">
        <v>7965</v>
      </c>
      <c r="O462" s="270">
        <f t="shared" si="149"/>
        <v>61.074653188240035</v>
      </c>
      <c r="P462" s="270">
        <f t="shared" si="150"/>
        <v>44.459375000000001</v>
      </c>
      <c r="Q462" s="270">
        <f t="shared" si="151"/>
        <v>195.4388902023681</v>
      </c>
      <c r="R462" s="2758"/>
      <c r="S462" s="2758"/>
      <c r="T462" s="2758"/>
      <c r="U462" s="2758"/>
      <c r="V462" s="2758"/>
      <c r="W462" s="2758"/>
      <c r="X462" s="2758"/>
      <c r="Y462" s="2758"/>
      <c r="Z462" s="2758"/>
      <c r="AA462" s="2758"/>
      <c r="AB462" s="2758"/>
      <c r="AC462" s="2833"/>
      <c r="AD462" s="2758"/>
      <c r="AE462" s="2830"/>
      <c r="AF462" s="2758"/>
      <c r="AG462" s="2758"/>
      <c r="AH462" s="2758"/>
      <c r="AI462" s="2758"/>
      <c r="AJ462" s="2758"/>
      <c r="AK462" s="1280"/>
      <c r="AL462" s="2533"/>
      <c r="AM462" s="2728"/>
      <c r="AN462" s="1398"/>
    </row>
    <row r="463" spans="1:40" s="2690" customFormat="1" x14ac:dyDescent="0.25">
      <c r="A463" s="411">
        <v>1</v>
      </c>
      <c r="B463" s="411">
        <v>1</v>
      </c>
      <c r="C463" s="243" t="s">
        <v>21</v>
      </c>
      <c r="D463" s="1454" t="s">
        <v>246</v>
      </c>
      <c r="E463" s="223">
        <v>320</v>
      </c>
      <c r="F463" s="435">
        <v>201</v>
      </c>
      <c r="G463" s="213">
        <f t="shared" si="144"/>
        <v>184.25</v>
      </c>
      <c r="H463" s="375">
        <v>272</v>
      </c>
      <c r="I463" s="213">
        <f t="shared" si="145"/>
        <v>147.62550881953865</v>
      </c>
      <c r="J463" s="2759">
        <v>11.2</v>
      </c>
      <c r="K463" s="269">
        <f t="shared" si="146"/>
        <v>7.0183823529411766</v>
      </c>
      <c r="L463" s="270">
        <f t="shared" si="147"/>
        <v>2251</v>
      </c>
      <c r="M463" s="270">
        <f t="shared" si="148"/>
        <v>2063.416666666667</v>
      </c>
      <c r="N463" s="270">
        <v>1909</v>
      </c>
      <c r="O463" s="270">
        <f t="shared" si="149"/>
        <v>92.516457332094816</v>
      </c>
      <c r="P463" s="270">
        <f t="shared" si="150"/>
        <v>7.0343749999999998</v>
      </c>
      <c r="Q463" s="270">
        <f t="shared" si="151"/>
        <v>296.05266346270344</v>
      </c>
      <c r="R463" s="2758"/>
      <c r="S463" s="2758"/>
      <c r="T463" s="2758"/>
      <c r="U463" s="2758"/>
      <c r="V463" s="2758"/>
      <c r="W463" s="2758"/>
      <c r="X463" s="2758"/>
      <c r="Y463" s="2758"/>
      <c r="Z463" s="2758"/>
      <c r="AA463" s="2758"/>
      <c r="AB463" s="2758"/>
      <c r="AC463" s="2836"/>
      <c r="AD463" s="2758"/>
      <c r="AE463" s="2830"/>
      <c r="AF463" s="2758"/>
      <c r="AG463" s="2758"/>
      <c r="AH463" s="2758"/>
      <c r="AI463" s="2758"/>
      <c r="AJ463" s="2758"/>
      <c r="AK463" s="1280"/>
      <c r="AL463" s="2533"/>
      <c r="AM463" s="2728"/>
      <c r="AN463" s="1398"/>
    </row>
    <row r="464" spans="1:40" s="2690" customFormat="1" ht="29.25" x14ac:dyDescent="0.25">
      <c r="A464" s="411">
        <v>1</v>
      </c>
      <c r="B464" s="411">
        <v>1</v>
      </c>
      <c r="C464" s="996" t="s">
        <v>7</v>
      </c>
      <c r="D464" s="3513"/>
      <c r="E464" s="996"/>
      <c r="F464" s="2416">
        <f>SUM(F458:F463)</f>
        <v>2928</v>
      </c>
      <c r="G464" s="2483">
        <f>SUM(G458:G463)</f>
        <v>2684</v>
      </c>
      <c r="H464" s="2483">
        <f>SUM(H458:H463)</f>
        <v>2736</v>
      </c>
      <c r="I464" s="2483">
        <f t="shared" si="145"/>
        <v>101.93740685543963</v>
      </c>
      <c r="J464" s="2484">
        <f>SUM(L464/F464)</f>
        <v>11.551571038251366</v>
      </c>
      <c r="K464" s="385">
        <f t="shared" si="146"/>
        <v>8.6783625730994149</v>
      </c>
      <c r="L464" s="2483">
        <f>SUM(L458:L463)</f>
        <v>33823</v>
      </c>
      <c r="M464" s="2483">
        <f>SUM(M458:M463)</f>
        <v>31004.416666666668</v>
      </c>
      <c r="N464" s="2483">
        <f>SUM(N458:N463)</f>
        <v>23744</v>
      </c>
      <c r="O464" s="270">
        <f t="shared" si="149"/>
        <v>76.582637419937484</v>
      </c>
      <c r="P464" s="1629">
        <f>SUM(P458:P463)</f>
        <v>105.69687499999999</v>
      </c>
      <c r="Q464" s="270">
        <f t="shared" si="151"/>
        <v>245.06443974379997</v>
      </c>
      <c r="R464" s="2758">
        <v>162152.36967703517</v>
      </c>
      <c r="S464" s="2758">
        <v>162152.36967703517</v>
      </c>
      <c r="T464" s="2758">
        <v>162152.36967703517</v>
      </c>
      <c r="U464" s="2758">
        <v>162152.36967703517</v>
      </c>
      <c r="V464" s="2758">
        <v>162152.36967703517</v>
      </c>
      <c r="W464" s="2758">
        <v>162152.36967703517</v>
      </c>
      <c r="X464" s="2758">
        <v>162152.36967703517</v>
      </c>
      <c r="Y464" s="2758">
        <v>162152.36967703517</v>
      </c>
      <c r="Z464" s="2758">
        <v>152848.28468341357</v>
      </c>
      <c r="AA464" s="2758">
        <v>152848.28468341357</v>
      </c>
      <c r="AB464" s="2758">
        <v>152848.28468341357</v>
      </c>
      <c r="AC464" s="1200">
        <f>R464/12*$C$3+(S464-R464)/11*10+(T464-S464)/10*9+(U464-T464)/9*8+(V464-U464)/8*7+(W464-V464)/7*6+(X464-W464)/6*5+(Y464-X464)/5*4+(Z464-Y464)/4*3+(AA464-Z464)/3*2+(AB464-AA464)/2*1</f>
        <v>141661.60845873269</v>
      </c>
      <c r="AD464" s="2758">
        <f>AJ464-AI464-AF464</f>
        <v>133629.39342000001</v>
      </c>
      <c r="AE464" s="2830"/>
      <c r="AF464" s="2758">
        <v>-174.83216000000002</v>
      </c>
      <c r="AG464" s="2758">
        <f>AD464-AC464</f>
        <v>-8032.2150387326838</v>
      </c>
      <c r="AH464" s="2758"/>
      <c r="AI464" s="2758">
        <v>-1322.4838099999997</v>
      </c>
      <c r="AJ464" s="2758">
        <v>132132.07745000001</v>
      </c>
      <c r="AK464" s="2485">
        <f>SUM(AK458:AK463)</f>
        <v>0</v>
      </c>
      <c r="AL464" s="2468"/>
      <c r="AM464" s="2728"/>
      <c r="AN464" s="1398"/>
    </row>
    <row r="465" spans="1:40" s="2690" customFormat="1" x14ac:dyDescent="0.25">
      <c r="A465" s="411">
        <v>1</v>
      </c>
      <c r="B465" s="411">
        <v>1</v>
      </c>
      <c r="C465" s="2285" t="s">
        <v>14</v>
      </c>
      <c r="D465" s="2285"/>
      <c r="E465" s="792"/>
      <c r="F465" s="419"/>
      <c r="G465" s="375"/>
      <c r="H465" s="375"/>
      <c r="I465" s="375"/>
      <c r="J465" s="2484"/>
      <c r="K465" s="2484"/>
      <c r="L465" s="2760"/>
      <c r="M465" s="2760"/>
      <c r="N465" s="2760"/>
      <c r="O465" s="2760"/>
      <c r="P465" s="2760"/>
      <c r="Q465" s="2760"/>
      <c r="R465" s="2758"/>
      <c r="S465" s="2758"/>
      <c r="T465" s="2758"/>
      <c r="U465" s="2758"/>
      <c r="V465" s="2758"/>
      <c r="W465" s="2758"/>
      <c r="X465" s="2758"/>
      <c r="Y465" s="2758"/>
      <c r="Z465" s="2758"/>
      <c r="AA465" s="2758"/>
      <c r="AB465" s="2758"/>
      <c r="AC465" s="2837"/>
      <c r="AD465" s="2758"/>
      <c r="AE465" s="2830"/>
      <c r="AF465" s="2758"/>
      <c r="AG465" s="2758"/>
      <c r="AH465" s="2758"/>
      <c r="AI465" s="2758"/>
      <c r="AJ465" s="2758"/>
      <c r="AK465" s="1280"/>
      <c r="AL465" s="2533"/>
      <c r="AM465" s="2728"/>
      <c r="AN465" s="1398"/>
    </row>
    <row r="466" spans="1:40" s="2690" customFormat="1" x14ac:dyDescent="0.25">
      <c r="A466" s="411">
        <v>1</v>
      </c>
      <c r="B466" s="411">
        <v>1</v>
      </c>
      <c r="C466" s="716" t="s">
        <v>382</v>
      </c>
      <c r="D466" s="792"/>
      <c r="E466" s="2044"/>
      <c r="F466" s="456"/>
      <c r="G466" s="782"/>
      <c r="H466" s="782"/>
      <c r="I466" s="782"/>
      <c r="J466" s="1141"/>
      <c r="K466" s="1141"/>
      <c r="L466" s="1844"/>
      <c r="M466" s="1844"/>
      <c r="N466" s="1844"/>
      <c r="O466" s="1844"/>
      <c r="P466" s="1844"/>
      <c r="Q466" s="1844"/>
      <c r="R466" s="608">
        <v>316155.05255000002</v>
      </c>
      <c r="S466" s="608">
        <v>316155.05255000002</v>
      </c>
      <c r="T466" s="608">
        <v>316155.05255000002</v>
      </c>
      <c r="U466" s="608">
        <v>316155.05255000002</v>
      </c>
      <c r="V466" s="608">
        <v>316155.05255000002</v>
      </c>
      <c r="W466" s="608">
        <v>316155.05255000002</v>
      </c>
      <c r="X466" s="608">
        <v>316155.05255000002</v>
      </c>
      <c r="Y466" s="608">
        <v>316155.05255000002</v>
      </c>
      <c r="Z466" s="608">
        <v>316155.05255000002</v>
      </c>
      <c r="AA466" s="608">
        <v>316155.05255000002</v>
      </c>
      <c r="AB466" s="608">
        <v>316155.05255000002</v>
      </c>
      <c r="AC466" s="3506">
        <f>(R466-2325.88512)/12*$C$3+2325.88512+(S466-R466)/11*10+(T466-S466)/10*9+(U466-T466)/9*8+(V466-U466)/8*7+(W466-V466)/7*6+(X466-W466)/6*5+(Y466-X466)/5*4+(Z466-Y466)/4*3+(AA466-Z466)/3*2+(AB466-AA466)/2*1</f>
        <v>290002.62193083332</v>
      </c>
      <c r="AD466" s="608">
        <f>AJ466-AI466-AF466</f>
        <v>282141.48546999996</v>
      </c>
      <c r="AE466" s="1495"/>
      <c r="AF466" s="608"/>
      <c r="AG466" s="608">
        <f>AD466-AC466</f>
        <v>-7861.1364608333679</v>
      </c>
      <c r="AH466" s="608"/>
      <c r="AI466" s="608">
        <v>-161.22417000000002</v>
      </c>
      <c r="AJ466" s="608">
        <v>281980.26129999995</v>
      </c>
      <c r="AK466" s="1247"/>
      <c r="AL466" s="1260"/>
      <c r="AM466" s="2728"/>
      <c r="AN466" s="1398"/>
    </row>
    <row r="467" spans="1:40" s="2690" customFormat="1" ht="29.25" x14ac:dyDescent="0.25">
      <c r="A467" s="411">
        <v>1</v>
      </c>
      <c r="B467" s="411">
        <v>1</v>
      </c>
      <c r="C467" s="2685" t="s">
        <v>293</v>
      </c>
      <c r="D467" s="4"/>
      <c r="E467" s="4"/>
      <c r="F467" s="864">
        <f>F468+F469+F470+F471+F472</f>
        <v>40686</v>
      </c>
      <c r="G467" s="368">
        <f>G468+G469+G470+G471+G472</f>
        <v>37295.5</v>
      </c>
      <c r="H467" s="368">
        <f>H468+H469+H470+H471+H472</f>
        <v>57859</v>
      </c>
      <c r="I467" s="375">
        <f t="shared" ref="I467:I477" si="152">H467/G467*100</f>
        <v>155.13667868777733</v>
      </c>
      <c r="J467" s="1883"/>
      <c r="K467" s="1883"/>
      <c r="L467" s="211"/>
      <c r="M467" s="211"/>
      <c r="N467" s="211"/>
      <c r="O467" s="211"/>
      <c r="P467" s="211"/>
      <c r="Q467" s="211"/>
      <c r="R467" s="546"/>
      <c r="S467" s="546"/>
      <c r="T467" s="546"/>
      <c r="U467" s="546"/>
      <c r="V467" s="546"/>
      <c r="W467" s="546"/>
      <c r="X467" s="546"/>
      <c r="Y467" s="546"/>
      <c r="Z467" s="546"/>
      <c r="AA467" s="546"/>
      <c r="AB467" s="546"/>
      <c r="AC467" s="2838"/>
      <c r="AD467" s="546"/>
      <c r="AE467" s="1092"/>
      <c r="AF467" s="546"/>
      <c r="AG467" s="546"/>
      <c r="AH467" s="546"/>
      <c r="AI467" s="546"/>
      <c r="AJ467" s="546"/>
      <c r="AK467" s="1260">
        <f>AK468+AK469+AK470+AK471+AK472</f>
        <v>0</v>
      </c>
      <c r="AL467" s="1288"/>
      <c r="AM467" s="2728"/>
      <c r="AN467" s="1398"/>
    </row>
    <row r="468" spans="1:40" s="2690" customFormat="1" ht="30" x14ac:dyDescent="0.25">
      <c r="A468" s="411"/>
      <c r="B468" s="411">
        <v>1</v>
      </c>
      <c r="C468" s="512" t="s">
        <v>204</v>
      </c>
      <c r="D468" s="4"/>
      <c r="E468" s="4"/>
      <c r="F468" s="520">
        <v>5300</v>
      </c>
      <c r="G468" s="368">
        <f t="shared" ref="G468:G473" si="153">F468/12*$C$3</f>
        <v>4858.3333333333339</v>
      </c>
      <c r="H468" s="368">
        <f>4362+581</f>
        <v>4943</v>
      </c>
      <c r="I468" s="375">
        <f t="shared" si="152"/>
        <v>101.74271012006859</v>
      </c>
      <c r="J468" s="1883"/>
      <c r="K468" s="1883"/>
      <c r="L468" s="211"/>
      <c r="M468" s="211"/>
      <c r="N468" s="211"/>
      <c r="O468" s="211"/>
      <c r="P468" s="211"/>
      <c r="Q468" s="211"/>
      <c r="R468" s="546"/>
      <c r="S468" s="546"/>
      <c r="T468" s="546"/>
      <c r="U468" s="546"/>
      <c r="V468" s="546"/>
      <c r="W468" s="546"/>
      <c r="X468" s="546"/>
      <c r="Y468" s="546"/>
      <c r="Z468" s="546"/>
      <c r="AA468" s="546"/>
      <c r="AB468" s="546"/>
      <c r="AC468" s="2838"/>
      <c r="AD468" s="546"/>
      <c r="AE468" s="1092"/>
      <c r="AF468" s="546"/>
      <c r="AG468" s="546"/>
      <c r="AH468" s="546"/>
      <c r="AI468" s="546"/>
      <c r="AJ468" s="546"/>
      <c r="AK468" s="1260"/>
      <c r="AL468" s="1288"/>
      <c r="AM468" s="2728"/>
      <c r="AN468" s="1398"/>
    </row>
    <row r="469" spans="1:40" s="2690" customFormat="1" ht="30" x14ac:dyDescent="0.25">
      <c r="A469" s="411"/>
      <c r="B469" s="411">
        <v>1</v>
      </c>
      <c r="C469" s="512" t="s">
        <v>205</v>
      </c>
      <c r="D469" s="4"/>
      <c r="E469" s="4"/>
      <c r="F469" s="520">
        <v>7542</v>
      </c>
      <c r="G469" s="368">
        <f t="shared" si="153"/>
        <v>6913.5</v>
      </c>
      <c r="H469" s="368">
        <f>5749+1745</f>
        <v>7494</v>
      </c>
      <c r="I469" s="375">
        <f t="shared" si="152"/>
        <v>108.39661531785636</v>
      </c>
      <c r="J469" s="1883"/>
      <c r="K469" s="1883"/>
      <c r="L469" s="211"/>
      <c r="M469" s="211"/>
      <c r="N469" s="211"/>
      <c r="O469" s="211"/>
      <c r="P469" s="211"/>
      <c r="Q469" s="211"/>
      <c r="R469" s="546"/>
      <c r="S469" s="546"/>
      <c r="T469" s="546"/>
      <c r="U469" s="546"/>
      <c r="V469" s="546"/>
      <c r="W469" s="546"/>
      <c r="X469" s="546"/>
      <c r="Y469" s="546"/>
      <c r="Z469" s="546"/>
      <c r="AA469" s="546"/>
      <c r="AB469" s="546"/>
      <c r="AC469" s="2838"/>
      <c r="AD469" s="546"/>
      <c r="AE469" s="1092"/>
      <c r="AF469" s="546"/>
      <c r="AG469" s="546"/>
      <c r="AH469" s="546"/>
      <c r="AI469" s="546"/>
      <c r="AJ469" s="546"/>
      <c r="AK469" s="1260"/>
      <c r="AL469" s="1288"/>
      <c r="AM469" s="2728"/>
      <c r="AN469" s="1398"/>
    </row>
    <row r="470" spans="1:40" s="2690" customFormat="1" ht="30" x14ac:dyDescent="0.25">
      <c r="A470" s="411"/>
      <c r="B470" s="411">
        <v>1</v>
      </c>
      <c r="C470" s="718" t="s">
        <v>294</v>
      </c>
      <c r="D470" s="4"/>
      <c r="E470" s="4"/>
      <c r="F470" s="864">
        <v>6544</v>
      </c>
      <c r="G470" s="368">
        <f t="shared" si="153"/>
        <v>5998.666666666667</v>
      </c>
      <c r="H470" s="368">
        <f>7684+2423</f>
        <v>10107</v>
      </c>
      <c r="I470" s="375">
        <f t="shared" si="152"/>
        <v>168.48744165370081</v>
      </c>
      <c r="J470" s="1883"/>
      <c r="K470" s="1883"/>
      <c r="L470" s="211"/>
      <c r="M470" s="211"/>
      <c r="N470" s="211"/>
      <c r="O470" s="211"/>
      <c r="P470" s="211"/>
      <c r="Q470" s="211"/>
      <c r="R470" s="546"/>
      <c r="S470" s="546"/>
      <c r="T470" s="546"/>
      <c r="U470" s="546"/>
      <c r="V470" s="546"/>
      <c r="W470" s="546"/>
      <c r="X470" s="546"/>
      <c r="Y470" s="546"/>
      <c r="Z470" s="546"/>
      <c r="AA470" s="546"/>
      <c r="AB470" s="546"/>
      <c r="AC470" s="2838"/>
      <c r="AD470" s="546"/>
      <c r="AE470" s="1092"/>
      <c r="AF470" s="546"/>
      <c r="AG470" s="546"/>
      <c r="AH470" s="546"/>
      <c r="AI470" s="546"/>
      <c r="AJ470" s="546"/>
      <c r="AK470" s="1260"/>
      <c r="AL470" s="1288"/>
      <c r="AM470" s="2728"/>
      <c r="AN470" s="1398"/>
    </row>
    <row r="471" spans="1:40" s="2690" customFormat="1" ht="60" x14ac:dyDescent="0.25">
      <c r="A471" s="411"/>
      <c r="B471" s="411">
        <v>1</v>
      </c>
      <c r="C471" s="513" t="s">
        <v>295</v>
      </c>
      <c r="D471" s="4"/>
      <c r="E471" s="4"/>
      <c r="F471" s="520">
        <v>12500</v>
      </c>
      <c r="G471" s="368">
        <f t="shared" si="153"/>
        <v>11458.333333333334</v>
      </c>
      <c r="H471" s="368">
        <f>14353+6028</f>
        <v>20381</v>
      </c>
      <c r="I471" s="375">
        <f t="shared" si="152"/>
        <v>177.87054545454544</v>
      </c>
      <c r="J471" s="1883"/>
      <c r="K471" s="1883"/>
      <c r="L471" s="211"/>
      <c r="M471" s="211"/>
      <c r="N471" s="211"/>
      <c r="O471" s="211"/>
      <c r="P471" s="211"/>
      <c r="Q471" s="211"/>
      <c r="R471" s="546"/>
      <c r="S471" s="546"/>
      <c r="T471" s="546"/>
      <c r="U471" s="546"/>
      <c r="V471" s="546"/>
      <c r="W471" s="546"/>
      <c r="X471" s="546"/>
      <c r="Y471" s="546"/>
      <c r="Z471" s="546"/>
      <c r="AA471" s="546"/>
      <c r="AB471" s="546"/>
      <c r="AC471" s="2838"/>
      <c r="AD471" s="546"/>
      <c r="AE471" s="1092"/>
      <c r="AF471" s="546"/>
      <c r="AG471" s="546"/>
      <c r="AH471" s="546"/>
      <c r="AI471" s="546"/>
      <c r="AJ471" s="546"/>
      <c r="AK471" s="1260"/>
      <c r="AL471" s="1288"/>
      <c r="AM471" s="2728"/>
      <c r="AN471" s="1398"/>
    </row>
    <row r="472" spans="1:40" s="2690" customFormat="1" ht="45" x14ac:dyDescent="0.25">
      <c r="A472" s="411"/>
      <c r="B472" s="411">
        <v>1</v>
      </c>
      <c r="C472" s="513" t="s">
        <v>309</v>
      </c>
      <c r="D472" s="4"/>
      <c r="E472" s="4"/>
      <c r="F472" s="520">
        <v>8800</v>
      </c>
      <c r="G472" s="368">
        <f t="shared" si="153"/>
        <v>8066.666666666667</v>
      </c>
      <c r="H472" s="368">
        <f>12403+2531</f>
        <v>14934</v>
      </c>
      <c r="I472" s="375">
        <f t="shared" si="152"/>
        <v>185.13223140495867</v>
      </c>
      <c r="J472" s="1883"/>
      <c r="K472" s="1883"/>
      <c r="L472" s="211"/>
      <c r="M472" s="211"/>
      <c r="N472" s="211"/>
      <c r="O472" s="211"/>
      <c r="P472" s="211"/>
      <c r="Q472" s="211"/>
      <c r="R472" s="546"/>
      <c r="S472" s="546"/>
      <c r="T472" s="546"/>
      <c r="U472" s="546"/>
      <c r="V472" s="546"/>
      <c r="W472" s="546"/>
      <c r="X472" s="546"/>
      <c r="Y472" s="546"/>
      <c r="Z472" s="546"/>
      <c r="AA472" s="546"/>
      <c r="AB472" s="546"/>
      <c r="AC472" s="2838"/>
      <c r="AD472" s="546"/>
      <c r="AE472" s="1092"/>
      <c r="AF472" s="546"/>
      <c r="AG472" s="546"/>
      <c r="AH472" s="546"/>
      <c r="AI472" s="546"/>
      <c r="AJ472" s="546"/>
      <c r="AK472" s="1260"/>
      <c r="AL472" s="1288"/>
      <c r="AM472" s="2728"/>
      <c r="AN472" s="1398"/>
    </row>
    <row r="473" spans="1:40" s="2690" customFormat="1" ht="105" x14ac:dyDescent="0.25">
      <c r="A473" s="411"/>
      <c r="B473" s="411"/>
      <c r="C473" s="513" t="s">
        <v>529</v>
      </c>
      <c r="D473" s="4"/>
      <c r="E473" s="4"/>
      <c r="F473" s="520">
        <v>2300</v>
      </c>
      <c r="G473" s="368">
        <f t="shared" si="153"/>
        <v>2108.333333333333</v>
      </c>
      <c r="H473" s="368">
        <v>290</v>
      </c>
      <c r="I473" s="375">
        <f t="shared" si="152"/>
        <v>13.754940711462451</v>
      </c>
      <c r="J473" s="1883"/>
      <c r="K473" s="1883"/>
      <c r="L473" s="211"/>
      <c r="M473" s="211"/>
      <c r="N473" s="211"/>
      <c r="O473" s="211"/>
      <c r="P473" s="211"/>
      <c r="Q473" s="211"/>
      <c r="R473" s="546"/>
      <c r="S473" s="546"/>
      <c r="T473" s="546"/>
      <c r="U473" s="546"/>
      <c r="V473" s="546"/>
      <c r="W473" s="546"/>
      <c r="X473" s="546"/>
      <c r="Y473" s="546"/>
      <c r="Z473" s="546"/>
      <c r="AA473" s="546"/>
      <c r="AB473" s="546"/>
      <c r="AC473" s="2838"/>
      <c r="AD473" s="546"/>
      <c r="AE473" s="1092"/>
      <c r="AF473" s="546"/>
      <c r="AG473" s="546"/>
      <c r="AH473" s="546"/>
      <c r="AI473" s="546"/>
      <c r="AJ473" s="546"/>
      <c r="AK473" s="1260"/>
      <c r="AL473" s="1288"/>
      <c r="AM473" s="2728"/>
      <c r="AN473" s="1398"/>
    </row>
    <row r="474" spans="1:40" s="2690" customFormat="1" ht="29.25" x14ac:dyDescent="0.25">
      <c r="A474" s="411"/>
      <c r="B474" s="411">
        <v>1</v>
      </c>
      <c r="C474" s="481" t="s">
        <v>135</v>
      </c>
      <c r="D474" s="4"/>
      <c r="E474" s="4"/>
      <c r="F474" s="864">
        <f>F475</f>
        <v>60333</v>
      </c>
      <c r="G474" s="368">
        <f>G475</f>
        <v>55305.25</v>
      </c>
      <c r="H474" s="368">
        <f>H475</f>
        <v>42447</v>
      </c>
      <c r="I474" s="375">
        <f t="shared" si="152"/>
        <v>76.750398922344615</v>
      </c>
      <c r="J474" s="1883"/>
      <c r="K474" s="1883"/>
      <c r="L474" s="211"/>
      <c r="M474" s="211"/>
      <c r="N474" s="211"/>
      <c r="O474" s="211"/>
      <c r="P474" s="211"/>
      <c r="Q474" s="211"/>
      <c r="R474" s="546"/>
      <c r="S474" s="546"/>
      <c r="T474" s="546"/>
      <c r="U474" s="546"/>
      <c r="V474" s="546"/>
      <c r="W474" s="546"/>
      <c r="X474" s="546"/>
      <c r="Y474" s="546"/>
      <c r="Z474" s="546"/>
      <c r="AA474" s="546"/>
      <c r="AB474" s="546"/>
      <c r="AC474" s="2838"/>
      <c r="AD474" s="546"/>
      <c r="AE474" s="1092"/>
      <c r="AF474" s="546"/>
      <c r="AG474" s="546"/>
      <c r="AH474" s="546"/>
      <c r="AI474" s="546"/>
      <c r="AJ474" s="546"/>
      <c r="AK474" s="1260">
        <f>AK475</f>
        <v>0</v>
      </c>
      <c r="AL474" s="1288"/>
      <c r="AM474" s="2728"/>
      <c r="AN474" s="1398"/>
    </row>
    <row r="475" spans="1:40" s="2690" customFormat="1" x14ac:dyDescent="0.25">
      <c r="A475" s="411"/>
      <c r="B475" s="411">
        <v>1</v>
      </c>
      <c r="C475" s="292" t="s">
        <v>239</v>
      </c>
      <c r="D475" s="4"/>
      <c r="E475" s="4"/>
      <c r="F475" s="520">
        <v>60333</v>
      </c>
      <c r="G475" s="368">
        <f>F475/12*$C$3</f>
        <v>55305.25</v>
      </c>
      <c r="H475" s="368">
        <f>37951+4496</f>
        <v>42447</v>
      </c>
      <c r="I475" s="375">
        <f t="shared" si="152"/>
        <v>76.750398922344615</v>
      </c>
      <c r="J475" s="1883"/>
      <c r="K475" s="1883"/>
      <c r="L475" s="211"/>
      <c r="M475" s="211"/>
      <c r="N475" s="211"/>
      <c r="O475" s="211"/>
      <c r="P475" s="211"/>
      <c r="Q475" s="211"/>
      <c r="R475" s="546"/>
      <c r="S475" s="546"/>
      <c r="T475" s="546"/>
      <c r="U475" s="546"/>
      <c r="V475" s="546"/>
      <c r="W475" s="546"/>
      <c r="X475" s="546"/>
      <c r="Y475" s="546"/>
      <c r="Z475" s="546"/>
      <c r="AA475" s="546"/>
      <c r="AB475" s="546"/>
      <c r="AC475" s="2838"/>
      <c r="AD475" s="546"/>
      <c r="AE475" s="1092"/>
      <c r="AF475" s="546"/>
      <c r="AG475" s="546"/>
      <c r="AH475" s="546"/>
      <c r="AI475" s="546"/>
      <c r="AJ475" s="546"/>
      <c r="AK475" s="1260"/>
      <c r="AL475" s="1288"/>
      <c r="AM475" s="2728"/>
      <c r="AN475" s="1398"/>
    </row>
    <row r="476" spans="1:40" s="2690" customFormat="1" ht="63" x14ac:dyDescent="0.25">
      <c r="A476" s="411"/>
      <c r="B476" s="411">
        <v>1</v>
      </c>
      <c r="C476" s="745" t="s">
        <v>298</v>
      </c>
      <c r="D476" s="4"/>
      <c r="E476" s="4"/>
      <c r="F476" s="415">
        <f>F477+F482</f>
        <v>47565</v>
      </c>
      <c r="G476" s="368">
        <f>G477+G482</f>
        <v>43601.25</v>
      </c>
      <c r="H476" s="368">
        <f>H477+H482</f>
        <v>32853</v>
      </c>
      <c r="I476" s="375">
        <f t="shared" si="152"/>
        <v>75.348757203061837</v>
      </c>
      <c r="J476" s="1883"/>
      <c r="K476" s="1883"/>
      <c r="L476" s="211"/>
      <c r="M476" s="211"/>
      <c r="N476" s="211"/>
      <c r="O476" s="211"/>
      <c r="P476" s="211"/>
      <c r="Q476" s="211"/>
      <c r="R476" s="546"/>
      <c r="S476" s="546"/>
      <c r="T476" s="546"/>
      <c r="U476" s="546"/>
      <c r="V476" s="546"/>
      <c r="W476" s="546"/>
      <c r="X476" s="546"/>
      <c r="Y476" s="546"/>
      <c r="Z476" s="546"/>
      <c r="AA476" s="546"/>
      <c r="AB476" s="546"/>
      <c r="AC476" s="1200"/>
      <c r="AD476" s="546"/>
      <c r="AE476" s="1092"/>
      <c r="AF476" s="546"/>
      <c r="AG476" s="546"/>
      <c r="AH476" s="546"/>
      <c r="AI476" s="546"/>
      <c r="AJ476" s="546"/>
      <c r="AK476" s="1260">
        <f>AK477+AK482</f>
        <v>0</v>
      </c>
      <c r="AL476" s="1288"/>
      <c r="AM476" s="2728"/>
      <c r="AN476" s="1398"/>
    </row>
    <row r="477" spans="1:40" s="2690" customFormat="1" ht="30" x14ac:dyDescent="0.25">
      <c r="A477" s="411"/>
      <c r="B477" s="411">
        <v>1</v>
      </c>
      <c r="C477" s="718" t="s">
        <v>299</v>
      </c>
      <c r="D477" s="4"/>
      <c r="E477" s="4"/>
      <c r="F477" s="415">
        <f>SUM(F478:F481)</f>
        <v>465</v>
      </c>
      <c r="G477" s="368">
        <f>SUM(G478:G481)</f>
        <v>426.25000000000006</v>
      </c>
      <c r="H477" s="368">
        <f>SUM(H478:H481)</f>
        <v>505</v>
      </c>
      <c r="I477" s="375">
        <f t="shared" si="152"/>
        <v>118.47507331378297</v>
      </c>
      <c r="J477" s="1883"/>
      <c r="K477" s="1883"/>
      <c r="L477" s="211"/>
      <c r="M477" s="211"/>
      <c r="N477" s="211"/>
      <c r="O477" s="211"/>
      <c r="P477" s="211"/>
      <c r="Q477" s="211"/>
      <c r="R477" s="546"/>
      <c r="S477" s="546"/>
      <c r="T477" s="546"/>
      <c r="U477" s="546"/>
      <c r="V477" s="546"/>
      <c r="W477" s="546"/>
      <c r="X477" s="546"/>
      <c r="Y477" s="546"/>
      <c r="Z477" s="546"/>
      <c r="AA477" s="546"/>
      <c r="AB477" s="546"/>
      <c r="AC477" s="2838"/>
      <c r="AD477" s="546"/>
      <c r="AE477" s="1092"/>
      <c r="AF477" s="546"/>
      <c r="AG477" s="546"/>
      <c r="AH477" s="546"/>
      <c r="AI477" s="546"/>
      <c r="AJ477" s="546"/>
      <c r="AK477" s="1260">
        <f>SUM(AK478:AK481)</f>
        <v>0</v>
      </c>
      <c r="AL477" s="1288"/>
      <c r="AM477" s="2728"/>
      <c r="AN477" s="1398"/>
    </row>
    <row r="478" spans="1:40" s="2690" customFormat="1" ht="30" x14ac:dyDescent="0.25">
      <c r="A478" s="411"/>
      <c r="B478" s="411">
        <v>1</v>
      </c>
      <c r="C478" s="513" t="s">
        <v>300</v>
      </c>
      <c r="D478" s="4"/>
      <c r="E478" s="4"/>
      <c r="F478" s="415"/>
      <c r="G478" s="368"/>
      <c r="H478" s="368"/>
      <c r="I478" s="375"/>
      <c r="J478" s="1883"/>
      <c r="K478" s="1883"/>
      <c r="L478" s="211"/>
      <c r="M478" s="211"/>
      <c r="N478" s="211"/>
      <c r="O478" s="211"/>
      <c r="P478" s="211"/>
      <c r="Q478" s="211"/>
      <c r="R478" s="546"/>
      <c r="S478" s="546"/>
      <c r="T478" s="546"/>
      <c r="U478" s="546"/>
      <c r="V478" s="546"/>
      <c r="W478" s="546"/>
      <c r="X478" s="546"/>
      <c r="Y478" s="546"/>
      <c r="Z478" s="546"/>
      <c r="AA478" s="546"/>
      <c r="AB478" s="546"/>
      <c r="AC478" s="2838"/>
      <c r="AD478" s="546"/>
      <c r="AE478" s="1092"/>
      <c r="AF478" s="546"/>
      <c r="AG478" s="546"/>
      <c r="AH478" s="546"/>
      <c r="AI478" s="546"/>
      <c r="AJ478" s="546"/>
      <c r="AK478" s="1260"/>
      <c r="AL478" s="1288"/>
      <c r="AM478" s="2728"/>
      <c r="AN478" s="1398"/>
    </row>
    <row r="479" spans="1:40" s="2690" customFormat="1" ht="60" x14ac:dyDescent="0.25">
      <c r="A479" s="411"/>
      <c r="B479" s="411">
        <v>1</v>
      </c>
      <c r="C479" s="513" t="s">
        <v>301</v>
      </c>
      <c r="D479" s="4"/>
      <c r="E479" s="4"/>
      <c r="F479" s="415"/>
      <c r="G479" s="368"/>
      <c r="H479" s="368"/>
      <c r="I479" s="375"/>
      <c r="J479" s="1883"/>
      <c r="K479" s="1883"/>
      <c r="L479" s="211"/>
      <c r="M479" s="211"/>
      <c r="N479" s="211"/>
      <c r="O479" s="211"/>
      <c r="P479" s="211"/>
      <c r="Q479" s="211"/>
      <c r="R479" s="546"/>
      <c r="S479" s="546"/>
      <c r="T479" s="546"/>
      <c r="U479" s="546"/>
      <c r="V479" s="546"/>
      <c r="W479" s="546"/>
      <c r="X479" s="546"/>
      <c r="Y479" s="546"/>
      <c r="Z479" s="546"/>
      <c r="AA479" s="546"/>
      <c r="AB479" s="546"/>
      <c r="AC479" s="2838"/>
      <c r="AD479" s="546"/>
      <c r="AE479" s="1092"/>
      <c r="AF479" s="546"/>
      <c r="AG479" s="546"/>
      <c r="AH479" s="546"/>
      <c r="AI479" s="546"/>
      <c r="AJ479" s="546"/>
      <c r="AK479" s="1260"/>
      <c r="AL479" s="1288"/>
      <c r="AM479" s="2728"/>
      <c r="AN479" s="1398"/>
    </row>
    <row r="480" spans="1:40" s="2690" customFormat="1" ht="45" x14ac:dyDescent="0.25">
      <c r="A480" s="411"/>
      <c r="B480" s="411">
        <v>1</v>
      </c>
      <c r="C480" s="513" t="s">
        <v>302</v>
      </c>
      <c r="D480" s="4"/>
      <c r="E480" s="4"/>
      <c r="F480" s="415">
        <v>115</v>
      </c>
      <c r="G480" s="368">
        <f>F480/12*$C$3</f>
        <v>105.41666666666667</v>
      </c>
      <c r="H480" s="368">
        <f>112+3</f>
        <v>115</v>
      </c>
      <c r="I480" s="375">
        <f>H480/G480*100</f>
        <v>109.09090909090908</v>
      </c>
      <c r="J480" s="1883"/>
      <c r="K480" s="1883"/>
      <c r="L480" s="211"/>
      <c r="M480" s="211"/>
      <c r="N480" s="211"/>
      <c r="O480" s="211"/>
      <c r="P480" s="211"/>
      <c r="Q480" s="211"/>
      <c r="R480" s="546"/>
      <c r="S480" s="546"/>
      <c r="T480" s="546"/>
      <c r="U480" s="546"/>
      <c r="V480" s="546"/>
      <c r="W480" s="546"/>
      <c r="X480" s="546"/>
      <c r="Y480" s="546"/>
      <c r="Z480" s="546"/>
      <c r="AA480" s="546"/>
      <c r="AB480" s="546"/>
      <c r="AC480" s="2838"/>
      <c r="AD480" s="546"/>
      <c r="AE480" s="1092"/>
      <c r="AF480" s="546"/>
      <c r="AG480" s="546"/>
      <c r="AH480" s="546"/>
      <c r="AI480" s="546"/>
      <c r="AJ480" s="546"/>
      <c r="AK480" s="1260"/>
      <c r="AL480" s="1288"/>
      <c r="AM480" s="2728"/>
      <c r="AN480" s="1398"/>
    </row>
    <row r="481" spans="1:40" s="2690" customFormat="1" ht="30" x14ac:dyDescent="0.25">
      <c r="A481" s="411"/>
      <c r="B481" s="411">
        <v>1</v>
      </c>
      <c r="C481" s="513" t="s">
        <v>303</v>
      </c>
      <c r="D481" s="4"/>
      <c r="E481" s="4"/>
      <c r="F481" s="415">
        <v>350</v>
      </c>
      <c r="G481" s="368">
        <f>F481/12*$C$3</f>
        <v>320.83333333333337</v>
      </c>
      <c r="H481" s="368">
        <v>390</v>
      </c>
      <c r="I481" s="375">
        <f>H481/G481*100</f>
        <v>121.55844155844156</v>
      </c>
      <c r="J481" s="1883"/>
      <c r="K481" s="1883"/>
      <c r="L481" s="211"/>
      <c r="M481" s="211"/>
      <c r="N481" s="211"/>
      <c r="O481" s="211"/>
      <c r="P481" s="211"/>
      <c r="Q481" s="211"/>
      <c r="R481" s="546"/>
      <c r="S481" s="546"/>
      <c r="T481" s="546"/>
      <c r="U481" s="546"/>
      <c r="V481" s="546"/>
      <c r="W481" s="546"/>
      <c r="X481" s="546"/>
      <c r="Y481" s="546"/>
      <c r="Z481" s="546"/>
      <c r="AA481" s="546"/>
      <c r="AB481" s="546"/>
      <c r="AC481" s="2838"/>
      <c r="AD481" s="546"/>
      <c r="AE481" s="1092"/>
      <c r="AF481" s="546"/>
      <c r="AG481" s="546"/>
      <c r="AH481" s="546"/>
      <c r="AI481" s="546"/>
      <c r="AJ481" s="546"/>
      <c r="AK481" s="1260"/>
      <c r="AL481" s="1288"/>
      <c r="AM481" s="2728"/>
      <c r="AN481" s="1398"/>
    </row>
    <row r="482" spans="1:40" s="2690" customFormat="1" ht="45" x14ac:dyDescent="0.25">
      <c r="A482" s="411"/>
      <c r="B482" s="411">
        <v>1</v>
      </c>
      <c r="C482" s="718" t="s">
        <v>304</v>
      </c>
      <c r="D482" s="4"/>
      <c r="E482" s="4"/>
      <c r="F482" s="415">
        <f>SUM(F483:F485)</f>
        <v>47100</v>
      </c>
      <c r="G482" s="368">
        <f>SUM(G483:G485)</f>
        <v>43175</v>
      </c>
      <c r="H482" s="368">
        <f>SUM(H483:H485)</f>
        <v>32348</v>
      </c>
      <c r="I482" s="375">
        <f>H482/G482*100</f>
        <v>74.9229878401853</v>
      </c>
      <c r="J482" s="1883"/>
      <c r="K482" s="1883"/>
      <c r="L482" s="211"/>
      <c r="M482" s="211"/>
      <c r="N482" s="211"/>
      <c r="O482" s="211"/>
      <c r="P482" s="211"/>
      <c r="Q482" s="211"/>
      <c r="R482" s="546"/>
      <c r="S482" s="546"/>
      <c r="T482" s="546"/>
      <c r="U482" s="546"/>
      <c r="V482" s="546"/>
      <c r="W482" s="546"/>
      <c r="X482" s="546"/>
      <c r="Y482" s="546"/>
      <c r="Z482" s="546"/>
      <c r="AA482" s="546"/>
      <c r="AB482" s="546"/>
      <c r="AC482" s="2838"/>
      <c r="AD482" s="546"/>
      <c r="AE482" s="1092"/>
      <c r="AF482" s="546"/>
      <c r="AG482" s="546"/>
      <c r="AH482" s="546"/>
      <c r="AI482" s="546"/>
      <c r="AJ482" s="546"/>
      <c r="AK482" s="1260">
        <f>SUM(AK483:AK485)</f>
        <v>0</v>
      </c>
      <c r="AL482" s="1288"/>
      <c r="AM482" s="2728"/>
      <c r="AN482" s="1398"/>
    </row>
    <row r="483" spans="1:40" s="2690" customFormat="1" ht="45" x14ac:dyDescent="0.25">
      <c r="A483" s="411"/>
      <c r="B483" s="411">
        <v>1</v>
      </c>
      <c r="C483" s="513" t="s">
        <v>305</v>
      </c>
      <c r="D483" s="4"/>
      <c r="E483" s="4"/>
      <c r="F483" s="415"/>
      <c r="G483" s="368"/>
      <c r="H483" s="368"/>
      <c r="I483" s="375"/>
      <c r="J483" s="1883"/>
      <c r="K483" s="1883"/>
      <c r="L483" s="211"/>
      <c r="M483" s="211"/>
      <c r="N483" s="211"/>
      <c r="O483" s="211"/>
      <c r="P483" s="211"/>
      <c r="Q483" s="211"/>
      <c r="R483" s="546"/>
      <c r="S483" s="546"/>
      <c r="T483" s="546"/>
      <c r="U483" s="546"/>
      <c r="V483" s="546"/>
      <c r="W483" s="546"/>
      <c r="X483" s="546"/>
      <c r="Y483" s="546"/>
      <c r="Z483" s="546"/>
      <c r="AA483" s="546"/>
      <c r="AB483" s="546"/>
      <c r="AC483" s="2838"/>
      <c r="AD483" s="546"/>
      <c r="AE483" s="1092"/>
      <c r="AF483" s="546"/>
      <c r="AG483" s="546"/>
      <c r="AH483" s="546"/>
      <c r="AI483" s="546"/>
      <c r="AJ483" s="546"/>
      <c r="AK483" s="1260"/>
      <c r="AL483" s="1288"/>
      <c r="AM483" s="2728"/>
      <c r="AN483" s="1398"/>
    </row>
    <row r="484" spans="1:40" s="2690" customFormat="1" ht="75" x14ac:dyDescent="0.25">
      <c r="A484" s="411"/>
      <c r="B484" s="411">
        <v>1</v>
      </c>
      <c r="C484" s="513" t="s">
        <v>306</v>
      </c>
      <c r="D484" s="4"/>
      <c r="E484" s="4"/>
      <c r="F484" s="415">
        <v>27000</v>
      </c>
      <c r="G484" s="368">
        <f>F484/12*$C$3</f>
        <v>24750</v>
      </c>
      <c r="H484" s="368">
        <f>18854+2563</f>
        <v>21417</v>
      </c>
      <c r="I484" s="375">
        <f>H484/G484*100</f>
        <v>86.533333333333331</v>
      </c>
      <c r="J484" s="1883"/>
      <c r="K484" s="1883"/>
      <c r="L484" s="211"/>
      <c r="M484" s="211"/>
      <c r="N484" s="211"/>
      <c r="O484" s="211"/>
      <c r="P484" s="211"/>
      <c r="Q484" s="211"/>
      <c r="R484" s="546"/>
      <c r="S484" s="546"/>
      <c r="T484" s="546"/>
      <c r="U484" s="546"/>
      <c r="V484" s="546"/>
      <c r="W484" s="546"/>
      <c r="X484" s="546"/>
      <c r="Y484" s="546"/>
      <c r="Z484" s="546"/>
      <c r="AA484" s="546"/>
      <c r="AB484" s="546"/>
      <c r="AC484" s="2838"/>
      <c r="AD484" s="546"/>
      <c r="AE484" s="1092"/>
      <c r="AF484" s="546"/>
      <c r="AG484" s="546"/>
      <c r="AH484" s="546"/>
      <c r="AI484" s="546"/>
      <c r="AJ484" s="546"/>
      <c r="AK484" s="1260"/>
      <c r="AL484" s="1288"/>
      <c r="AM484" s="2728"/>
      <c r="AN484" s="1398"/>
    </row>
    <row r="485" spans="1:40" s="2690" customFormat="1" ht="60" x14ac:dyDescent="0.25">
      <c r="A485" s="411"/>
      <c r="B485" s="411">
        <v>1</v>
      </c>
      <c r="C485" s="513" t="s">
        <v>307</v>
      </c>
      <c r="D485" s="4"/>
      <c r="E485" s="4"/>
      <c r="F485" s="415">
        <v>20100</v>
      </c>
      <c r="G485" s="368">
        <f>F485/12*$C$3</f>
        <v>18425</v>
      </c>
      <c r="H485" s="368">
        <f>9534+1397</f>
        <v>10931</v>
      </c>
      <c r="I485" s="375">
        <f>H485/G485*100</f>
        <v>59.327001356852108</v>
      </c>
      <c r="J485" s="1883"/>
      <c r="K485" s="1883"/>
      <c r="L485" s="211"/>
      <c r="M485" s="211"/>
      <c r="N485" s="211"/>
      <c r="O485" s="211"/>
      <c r="P485" s="211"/>
      <c r="Q485" s="211"/>
      <c r="R485" s="546"/>
      <c r="S485" s="546"/>
      <c r="T485" s="546"/>
      <c r="U485" s="546"/>
      <c r="V485" s="546"/>
      <c r="W485" s="546"/>
      <c r="X485" s="546"/>
      <c r="Y485" s="546"/>
      <c r="Z485" s="546"/>
      <c r="AA485" s="546"/>
      <c r="AB485" s="546"/>
      <c r="AC485" s="2838"/>
      <c r="AD485" s="546"/>
      <c r="AE485" s="1092"/>
      <c r="AF485" s="546"/>
      <c r="AG485" s="546"/>
      <c r="AH485" s="546"/>
      <c r="AI485" s="546"/>
      <c r="AJ485" s="546"/>
      <c r="AK485" s="1260"/>
      <c r="AL485" s="1288"/>
      <c r="AM485" s="2728"/>
      <c r="AN485" s="1398"/>
    </row>
    <row r="486" spans="1:40" s="2690" customFormat="1" x14ac:dyDescent="0.25">
      <c r="A486" s="411"/>
      <c r="B486" s="411">
        <v>1</v>
      </c>
      <c r="C486" s="792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83"/>
      <c r="K486" s="1883"/>
      <c r="L486" s="211"/>
      <c r="M486" s="211"/>
      <c r="N486" s="211"/>
      <c r="O486" s="211"/>
      <c r="P486" s="211"/>
      <c r="Q486" s="211"/>
      <c r="R486" s="546">
        <v>694.21500000000003</v>
      </c>
      <c r="S486" s="546">
        <v>694.21500000000003</v>
      </c>
      <c r="T486" s="546">
        <v>694.21500000000003</v>
      </c>
      <c r="U486" s="546">
        <v>694.21500000000003</v>
      </c>
      <c r="V486" s="546">
        <v>694.21500000000003</v>
      </c>
      <c r="W486" s="546">
        <v>694.21500000000003</v>
      </c>
      <c r="X486" s="546">
        <v>694.21500000000003</v>
      </c>
      <c r="Y486" s="546">
        <v>694.21500000000003</v>
      </c>
      <c r="Z486" s="546">
        <v>694.21500000000003</v>
      </c>
      <c r="AA486" s="546">
        <v>694.21500000000003</v>
      </c>
      <c r="AB486" s="546">
        <v>694.21500000000003</v>
      </c>
      <c r="AC486" s="2838">
        <f>R486/12*$C$3+(S486-R486)/11*10+(T486-S486)/10*9+(U486-T486)/9*8+(V486-U486)/8*7+(W486-V486)/7*6+(X486-W486)/6*5+(Y486-X486)/5*4+(Z486-Y486)/4*3+(AA486-Z486)/3*2+(AB486-AA486)/2*1</f>
        <v>636.36374999999998</v>
      </c>
      <c r="AD486" s="546">
        <f>AJ486-AI486-AF486</f>
        <v>1507.2691699999996</v>
      </c>
      <c r="AE486" s="1092"/>
      <c r="AF486" s="546"/>
      <c r="AG486" s="546">
        <f>AD486-AC486</f>
        <v>870.90541999999959</v>
      </c>
      <c r="AH486" s="546"/>
      <c r="AI486" s="546">
        <v>0</v>
      </c>
      <c r="AJ486" s="546">
        <v>1507.2691699999996</v>
      </c>
      <c r="AK486" s="1260"/>
      <c r="AL486" s="1288"/>
      <c r="AM486" s="2728"/>
      <c r="AN486" s="1398"/>
    </row>
    <row r="487" spans="1:40" s="2690" customFormat="1" ht="29.25" x14ac:dyDescent="0.25">
      <c r="A487" s="411"/>
      <c r="B487" s="411">
        <v>1</v>
      </c>
      <c r="C487" s="779" t="s">
        <v>359</v>
      </c>
      <c r="D487" s="4"/>
      <c r="E487" s="4"/>
      <c r="F487" s="415"/>
      <c r="G487" s="368"/>
      <c r="H487" s="368"/>
      <c r="I487" s="375"/>
      <c r="J487" s="1883"/>
      <c r="K487" s="1883"/>
      <c r="L487" s="211"/>
      <c r="M487" s="211"/>
      <c r="N487" s="211"/>
      <c r="O487" s="211"/>
      <c r="P487" s="211"/>
      <c r="Q487" s="211"/>
      <c r="R487" s="546"/>
      <c r="S487" s="546"/>
      <c r="T487" s="546"/>
      <c r="U487" s="546"/>
      <c r="V487" s="546"/>
      <c r="W487" s="546"/>
      <c r="X487" s="546"/>
      <c r="Y487" s="546"/>
      <c r="Z487" s="546"/>
      <c r="AA487" s="546"/>
      <c r="AB487" s="546"/>
      <c r="AC487" s="2838"/>
      <c r="AD487" s="546"/>
      <c r="AE487" s="1092"/>
      <c r="AF487" s="546"/>
      <c r="AG487" s="546"/>
      <c r="AH487" s="546"/>
      <c r="AI487" s="546"/>
      <c r="AJ487" s="546"/>
      <c r="AK487" s="1260"/>
      <c r="AL487" s="1288"/>
      <c r="AM487" s="2728"/>
      <c r="AN487" s="1398"/>
    </row>
    <row r="488" spans="1:40" s="2690" customFormat="1" x14ac:dyDescent="0.25">
      <c r="A488" s="411"/>
      <c r="B488" s="411">
        <v>1</v>
      </c>
      <c r="C488" s="4" t="s">
        <v>347</v>
      </c>
      <c r="D488" s="4"/>
      <c r="E488" s="4"/>
      <c r="F488" s="415"/>
      <c r="G488" s="368"/>
      <c r="H488" s="368"/>
      <c r="I488" s="375"/>
      <c r="J488" s="1883"/>
      <c r="K488" s="1883"/>
      <c r="L488" s="211"/>
      <c r="M488" s="211"/>
      <c r="N488" s="211"/>
      <c r="O488" s="211"/>
      <c r="P488" s="211"/>
      <c r="Q488" s="211"/>
      <c r="R488" s="546"/>
      <c r="S488" s="546"/>
      <c r="T488" s="546"/>
      <c r="U488" s="546"/>
      <c r="V488" s="546"/>
      <c r="W488" s="546"/>
      <c r="X488" s="546"/>
      <c r="Y488" s="546"/>
      <c r="Z488" s="546"/>
      <c r="AA488" s="546"/>
      <c r="AB488" s="546"/>
      <c r="AC488" s="2838"/>
      <c r="AD488" s="546"/>
      <c r="AE488" s="1092"/>
      <c r="AF488" s="546"/>
      <c r="AG488" s="546"/>
      <c r="AH488" s="546"/>
      <c r="AI488" s="546"/>
      <c r="AJ488" s="546"/>
      <c r="AK488" s="1260"/>
      <c r="AL488" s="1288"/>
      <c r="AM488" s="2728"/>
      <c r="AN488" s="1398"/>
    </row>
    <row r="489" spans="1:40" s="2690" customFormat="1" ht="30" x14ac:dyDescent="0.25">
      <c r="A489" s="411"/>
      <c r="B489" s="411">
        <v>1</v>
      </c>
      <c r="C489" s="793" t="s">
        <v>348</v>
      </c>
      <c r="D489" s="4"/>
      <c r="E489" s="4"/>
      <c r="F489" s="415"/>
      <c r="G489" s="368"/>
      <c r="H489" s="368"/>
      <c r="I489" s="375"/>
      <c r="J489" s="1883"/>
      <c r="K489" s="1883"/>
      <c r="L489" s="211"/>
      <c r="M489" s="211"/>
      <c r="N489" s="211"/>
      <c r="O489" s="211"/>
      <c r="P489" s="211"/>
      <c r="Q489" s="211"/>
      <c r="R489" s="546"/>
      <c r="S489" s="546"/>
      <c r="T489" s="546"/>
      <c r="U489" s="546"/>
      <c r="V489" s="546"/>
      <c r="W489" s="546"/>
      <c r="X489" s="546"/>
      <c r="Y489" s="546"/>
      <c r="Z489" s="546"/>
      <c r="AA489" s="546"/>
      <c r="AB489" s="546"/>
      <c r="AC489" s="2838"/>
      <c r="AD489" s="546"/>
      <c r="AE489" s="1092"/>
      <c r="AF489" s="546"/>
      <c r="AG489" s="546"/>
      <c r="AH489" s="546"/>
      <c r="AI489" s="546"/>
      <c r="AJ489" s="546"/>
      <c r="AK489" s="1260"/>
      <c r="AL489" s="1288"/>
      <c r="AM489" s="2728"/>
      <c r="AN489" s="1398"/>
    </row>
    <row r="490" spans="1:40" s="2690" customFormat="1" x14ac:dyDescent="0.25">
      <c r="A490" s="411"/>
      <c r="B490" s="411">
        <v>1</v>
      </c>
      <c r="C490" s="4" t="s">
        <v>349</v>
      </c>
      <c r="D490" s="4"/>
      <c r="E490" s="4"/>
      <c r="F490" s="415"/>
      <c r="G490" s="368"/>
      <c r="H490" s="368"/>
      <c r="I490" s="375"/>
      <c r="J490" s="1883"/>
      <c r="K490" s="1883"/>
      <c r="L490" s="211"/>
      <c r="M490" s="211"/>
      <c r="N490" s="211"/>
      <c r="O490" s="211"/>
      <c r="P490" s="211"/>
      <c r="Q490" s="211"/>
      <c r="R490" s="546"/>
      <c r="S490" s="546"/>
      <c r="T490" s="546"/>
      <c r="U490" s="546"/>
      <c r="V490" s="546"/>
      <c r="W490" s="546"/>
      <c r="X490" s="546"/>
      <c r="Y490" s="546"/>
      <c r="Z490" s="546"/>
      <c r="AA490" s="546"/>
      <c r="AB490" s="546"/>
      <c r="AC490" s="2838"/>
      <c r="AD490" s="546"/>
      <c r="AE490" s="1092"/>
      <c r="AF490" s="546"/>
      <c r="AG490" s="546"/>
      <c r="AH490" s="546"/>
      <c r="AI490" s="546"/>
      <c r="AJ490" s="546"/>
      <c r="AK490" s="1260"/>
      <c r="AL490" s="1288"/>
      <c r="AM490" s="2728"/>
      <c r="AN490" s="1398"/>
    </row>
    <row r="491" spans="1:40" s="2690" customFormat="1" ht="30" x14ac:dyDescent="0.25">
      <c r="A491" s="411"/>
      <c r="B491" s="411">
        <v>1</v>
      </c>
      <c r="C491" s="4" t="s">
        <v>374</v>
      </c>
      <c r="D491" s="4"/>
      <c r="E491" s="4"/>
      <c r="F491" s="415"/>
      <c r="G491" s="368"/>
      <c r="H491" s="368"/>
      <c r="I491" s="375"/>
      <c r="J491" s="1883"/>
      <c r="K491" s="1883"/>
      <c r="L491" s="211"/>
      <c r="M491" s="211"/>
      <c r="N491" s="211"/>
      <c r="O491" s="211"/>
      <c r="P491" s="211"/>
      <c r="Q491" s="211"/>
      <c r="R491" s="546"/>
      <c r="S491" s="546"/>
      <c r="T491" s="546"/>
      <c r="U491" s="546"/>
      <c r="V491" s="546"/>
      <c r="W491" s="546"/>
      <c r="X491" s="546"/>
      <c r="Y491" s="546"/>
      <c r="Z491" s="546"/>
      <c r="AA491" s="546"/>
      <c r="AB491" s="546"/>
      <c r="AC491" s="2838"/>
      <c r="AD491" s="546"/>
      <c r="AE491" s="1092"/>
      <c r="AF491" s="546"/>
      <c r="AG491" s="546"/>
      <c r="AH491" s="546"/>
      <c r="AI491" s="546"/>
      <c r="AJ491" s="546"/>
      <c r="AK491" s="1260"/>
      <c r="AL491" s="1288"/>
      <c r="AM491" s="2728"/>
      <c r="AN491" s="1398"/>
    </row>
    <row r="492" spans="1:40" s="2690" customFormat="1" ht="60" x14ac:dyDescent="0.25">
      <c r="A492" s="411"/>
      <c r="B492" s="411">
        <v>1</v>
      </c>
      <c r="C492" s="4" t="s">
        <v>350</v>
      </c>
      <c r="D492" s="4"/>
      <c r="E492" s="4"/>
      <c r="F492" s="415"/>
      <c r="G492" s="368"/>
      <c r="H492" s="368"/>
      <c r="I492" s="375"/>
      <c r="J492" s="1883"/>
      <c r="K492" s="1883"/>
      <c r="L492" s="211"/>
      <c r="M492" s="211"/>
      <c r="N492" s="211"/>
      <c r="O492" s="211"/>
      <c r="P492" s="211"/>
      <c r="Q492" s="211"/>
      <c r="R492" s="546"/>
      <c r="S492" s="546"/>
      <c r="T492" s="546"/>
      <c r="U492" s="546"/>
      <c r="V492" s="546"/>
      <c r="W492" s="546"/>
      <c r="X492" s="546"/>
      <c r="Y492" s="546"/>
      <c r="Z492" s="546"/>
      <c r="AA492" s="546"/>
      <c r="AB492" s="546"/>
      <c r="AC492" s="2838"/>
      <c r="AD492" s="546"/>
      <c r="AE492" s="1092"/>
      <c r="AF492" s="546"/>
      <c r="AG492" s="546"/>
      <c r="AH492" s="546"/>
      <c r="AI492" s="546"/>
      <c r="AJ492" s="546"/>
      <c r="AK492" s="1260"/>
      <c r="AL492" s="1288"/>
      <c r="AM492" s="2728"/>
      <c r="AN492" s="1398"/>
    </row>
    <row r="493" spans="1:40" s="2690" customFormat="1" ht="60" x14ac:dyDescent="0.25">
      <c r="A493" s="411">
        <v>1</v>
      </c>
      <c r="B493" s="411">
        <v>1</v>
      </c>
      <c r="C493" s="4" t="s">
        <v>351</v>
      </c>
      <c r="D493" s="4"/>
      <c r="E493" s="4"/>
      <c r="F493" s="415"/>
      <c r="G493" s="213"/>
      <c r="H493" s="368"/>
      <c r="I493" s="375"/>
      <c r="J493" s="1883"/>
      <c r="K493" s="1883"/>
      <c r="L493" s="211"/>
      <c r="M493" s="211"/>
      <c r="N493" s="211"/>
      <c r="O493" s="211"/>
      <c r="P493" s="211"/>
      <c r="Q493" s="211"/>
      <c r="R493" s="546"/>
      <c r="S493" s="546"/>
      <c r="T493" s="546"/>
      <c r="U493" s="546"/>
      <c r="V493" s="546"/>
      <c r="W493" s="546"/>
      <c r="X493" s="546"/>
      <c r="Y493" s="546"/>
      <c r="Z493" s="546"/>
      <c r="AA493" s="546"/>
      <c r="AB493" s="546"/>
      <c r="AC493" s="2838"/>
      <c r="AD493" s="546"/>
      <c r="AE493" s="1092"/>
      <c r="AF493" s="546"/>
      <c r="AG493" s="546"/>
      <c r="AH493" s="546"/>
      <c r="AI493" s="546"/>
      <c r="AJ493" s="546"/>
      <c r="AK493" s="1260"/>
      <c r="AL493" s="1288"/>
      <c r="AM493" s="2728"/>
      <c r="AN493" s="1398"/>
    </row>
    <row r="494" spans="1:40" s="2690" customFormat="1" ht="45" x14ac:dyDescent="0.25">
      <c r="A494" s="411">
        <v>1</v>
      </c>
      <c r="B494" s="411">
        <v>1</v>
      </c>
      <c r="C494" s="794" t="s">
        <v>352</v>
      </c>
      <c r="D494" s="4"/>
      <c r="E494" s="4"/>
      <c r="F494" s="415"/>
      <c r="G494" s="213"/>
      <c r="H494" s="368"/>
      <c r="I494" s="375"/>
      <c r="J494" s="1883"/>
      <c r="K494" s="1883"/>
      <c r="L494" s="211"/>
      <c r="M494" s="211"/>
      <c r="N494" s="211"/>
      <c r="O494" s="211"/>
      <c r="P494" s="211"/>
      <c r="Q494" s="211"/>
      <c r="R494" s="546"/>
      <c r="S494" s="546"/>
      <c r="T494" s="546"/>
      <c r="U494" s="546"/>
      <c r="V494" s="546"/>
      <c r="W494" s="546"/>
      <c r="X494" s="546"/>
      <c r="Y494" s="546"/>
      <c r="Z494" s="546"/>
      <c r="AA494" s="546"/>
      <c r="AB494" s="546"/>
      <c r="AC494" s="2838"/>
      <c r="AD494" s="546"/>
      <c r="AE494" s="1092"/>
      <c r="AF494" s="546"/>
      <c r="AG494" s="546"/>
      <c r="AH494" s="546"/>
      <c r="AI494" s="546"/>
      <c r="AJ494" s="546"/>
      <c r="AK494" s="1260"/>
      <c r="AL494" s="1288"/>
      <c r="AM494" s="2728"/>
      <c r="AN494" s="1398"/>
    </row>
    <row r="495" spans="1:40" s="2690" customFormat="1" ht="29.25" x14ac:dyDescent="0.25">
      <c r="A495" s="411">
        <v>1</v>
      </c>
      <c r="B495" s="411">
        <v>1</v>
      </c>
      <c r="C495" s="779" t="s">
        <v>360</v>
      </c>
      <c r="D495" s="4"/>
      <c r="E495" s="4"/>
      <c r="F495" s="415">
        <f>F496</f>
        <v>300</v>
      </c>
      <c r="G495" s="213">
        <f>G496</f>
        <v>275</v>
      </c>
      <c r="H495" s="368">
        <f>H496</f>
        <v>653</v>
      </c>
      <c r="I495" s="375">
        <f>H495/G495*100</f>
        <v>237.45454545454544</v>
      </c>
      <c r="J495" s="1883"/>
      <c r="K495" s="1883"/>
      <c r="L495" s="211"/>
      <c r="M495" s="211"/>
      <c r="N495" s="211"/>
      <c r="O495" s="211"/>
      <c r="P495" s="211"/>
      <c r="Q495" s="211"/>
      <c r="R495" s="546"/>
      <c r="S495" s="546"/>
      <c r="T495" s="546"/>
      <c r="U495" s="546"/>
      <c r="V495" s="546"/>
      <c r="W495" s="546"/>
      <c r="X495" s="546"/>
      <c r="Y495" s="546"/>
      <c r="Z495" s="546"/>
      <c r="AA495" s="546"/>
      <c r="AB495" s="546"/>
      <c r="AC495" s="2838"/>
      <c r="AD495" s="546"/>
      <c r="AE495" s="1092"/>
      <c r="AF495" s="546"/>
      <c r="AG495" s="546"/>
      <c r="AH495" s="546"/>
      <c r="AI495" s="546"/>
      <c r="AJ495" s="546"/>
      <c r="AK495" s="1260">
        <f>AK496</f>
        <v>0</v>
      </c>
      <c r="AL495" s="1288"/>
      <c r="AM495" s="2728"/>
      <c r="AN495" s="1398"/>
    </row>
    <row r="496" spans="1:40" s="2690" customFormat="1" x14ac:dyDescent="0.25">
      <c r="A496" s="411">
        <v>1</v>
      </c>
      <c r="B496" s="411">
        <v>1</v>
      </c>
      <c r="C496" s="779" t="s">
        <v>375</v>
      </c>
      <c r="D496" s="774"/>
      <c r="E496" s="4"/>
      <c r="F496" s="415">
        <v>300</v>
      </c>
      <c r="G496" s="213">
        <f>F496/12*$C$3</f>
        <v>275</v>
      </c>
      <c r="H496" s="368">
        <v>653</v>
      </c>
      <c r="I496" s="375">
        <f>H496/G496*100</f>
        <v>237.45454545454544</v>
      </c>
      <c r="J496" s="1883"/>
      <c r="K496" s="1883"/>
      <c r="L496" s="211"/>
      <c r="M496" s="211"/>
      <c r="N496" s="211"/>
      <c r="O496" s="211"/>
      <c r="P496" s="211"/>
      <c r="Q496" s="211"/>
      <c r="R496" s="546"/>
      <c r="S496" s="546"/>
      <c r="T496" s="546"/>
      <c r="U496" s="546"/>
      <c r="V496" s="546"/>
      <c r="W496" s="546"/>
      <c r="X496" s="546"/>
      <c r="Y496" s="546"/>
      <c r="Z496" s="546"/>
      <c r="AA496" s="546"/>
      <c r="AB496" s="546"/>
      <c r="AC496" s="2838"/>
      <c r="AD496" s="546"/>
      <c r="AE496" s="1092"/>
      <c r="AF496" s="546"/>
      <c r="AG496" s="546"/>
      <c r="AH496" s="546"/>
      <c r="AI496" s="546"/>
      <c r="AJ496" s="546"/>
      <c r="AK496" s="1260"/>
      <c r="AL496" s="1288"/>
      <c r="AM496" s="2728"/>
      <c r="AN496" s="1398"/>
    </row>
    <row r="497" spans="1:40" s="2690" customFormat="1" x14ac:dyDescent="0.25">
      <c r="A497" s="411">
        <v>1</v>
      </c>
      <c r="B497" s="411">
        <v>1</v>
      </c>
      <c r="C497" s="4" t="s">
        <v>376</v>
      </c>
      <c r="D497" s="795"/>
      <c r="E497" s="4"/>
      <c r="F497" s="415"/>
      <c r="G497" s="213"/>
      <c r="H497" s="368"/>
      <c r="I497" s="375"/>
      <c r="J497" s="1883"/>
      <c r="K497" s="1883"/>
      <c r="L497" s="211"/>
      <c r="M497" s="211"/>
      <c r="N497" s="211"/>
      <c r="O497" s="211"/>
      <c r="P497" s="211"/>
      <c r="Q497" s="211"/>
      <c r="R497" s="546"/>
      <c r="S497" s="546"/>
      <c r="T497" s="546"/>
      <c r="U497" s="546"/>
      <c r="V497" s="546"/>
      <c r="W497" s="546"/>
      <c r="X497" s="546"/>
      <c r="Y497" s="546"/>
      <c r="Z497" s="546"/>
      <c r="AA497" s="546"/>
      <c r="AB497" s="546"/>
      <c r="AC497" s="2838"/>
      <c r="AD497" s="546"/>
      <c r="AE497" s="1092"/>
      <c r="AF497" s="546"/>
      <c r="AG497" s="546"/>
      <c r="AH497" s="546"/>
      <c r="AI497" s="546"/>
      <c r="AJ497" s="546"/>
      <c r="AK497" s="1260"/>
      <c r="AL497" s="1288"/>
      <c r="AM497" s="2728"/>
      <c r="AN497" s="1398"/>
    </row>
    <row r="498" spans="1:40" s="2690" customFormat="1" x14ac:dyDescent="0.25">
      <c r="A498" s="411">
        <v>1</v>
      </c>
      <c r="B498" s="411">
        <v>1</v>
      </c>
      <c r="C498" s="795" t="s">
        <v>377</v>
      </c>
      <c r="D498" s="1616"/>
      <c r="E498" s="779"/>
      <c r="F498" s="442"/>
      <c r="G498" s="1044"/>
      <c r="H498" s="1044"/>
      <c r="I498" s="375"/>
      <c r="J498" s="1883"/>
      <c r="K498" s="1883"/>
      <c r="L498" s="211"/>
      <c r="M498" s="211"/>
      <c r="N498" s="211"/>
      <c r="O498" s="211"/>
      <c r="P498" s="211"/>
      <c r="Q498" s="211"/>
      <c r="R498" s="2758"/>
      <c r="S498" s="2758"/>
      <c r="T498" s="2758"/>
      <c r="U498" s="2758"/>
      <c r="V498" s="2758"/>
      <c r="W498" s="2758"/>
      <c r="X498" s="2758"/>
      <c r="Y498" s="2758"/>
      <c r="Z498" s="2758"/>
      <c r="AA498" s="2758"/>
      <c r="AB498" s="2758"/>
      <c r="AC498" s="2839">
        <f>R498/12*$C$3</f>
        <v>0</v>
      </c>
      <c r="AD498" s="2758">
        <f>AJ498-AI498</f>
        <v>0</v>
      </c>
      <c r="AE498" s="2830"/>
      <c r="AF498" s="2758"/>
      <c r="AG498" s="2758">
        <f>AD498-AC498</f>
        <v>0</v>
      </c>
      <c r="AH498" s="2758"/>
      <c r="AI498" s="2758"/>
      <c r="AJ498" s="2758"/>
      <c r="AK498" s="1264"/>
      <c r="AL498" s="2468"/>
      <c r="AM498" s="2728"/>
      <c r="AN498" s="1398"/>
    </row>
    <row r="499" spans="1:40" s="2690" customFormat="1" ht="29.25" x14ac:dyDescent="0.25">
      <c r="A499" s="411">
        <v>1</v>
      </c>
      <c r="B499" s="411">
        <v>1</v>
      </c>
      <c r="C499" s="779" t="s">
        <v>353</v>
      </c>
      <c r="D499" s="792"/>
      <c r="E499" s="4"/>
      <c r="F499" s="415">
        <v>16600</v>
      </c>
      <c r="G499" s="213">
        <f>F499/12*$C$3</f>
        <v>15216.666666666666</v>
      </c>
      <c r="H499" s="368">
        <v>14794</v>
      </c>
      <c r="I499" s="375">
        <f>H499/G499*100</f>
        <v>97.222343921139114</v>
      </c>
      <c r="J499" s="1883"/>
      <c r="K499" s="1883"/>
      <c r="L499" s="211"/>
      <c r="M499" s="211"/>
      <c r="N499" s="211"/>
      <c r="O499" s="211"/>
      <c r="P499" s="211"/>
      <c r="Q499" s="211"/>
      <c r="R499" s="546"/>
      <c r="S499" s="546"/>
      <c r="T499" s="546"/>
      <c r="U499" s="546"/>
      <c r="V499" s="546"/>
      <c r="W499" s="546"/>
      <c r="X499" s="546"/>
      <c r="Y499" s="546"/>
      <c r="Z499" s="546"/>
      <c r="AA499" s="546"/>
      <c r="AB499" s="546"/>
      <c r="AC499" s="2838"/>
      <c r="AD499" s="546"/>
      <c r="AE499" s="1092"/>
      <c r="AF499" s="546"/>
      <c r="AG499" s="546"/>
      <c r="AH499" s="546"/>
      <c r="AI499" s="546"/>
      <c r="AJ499" s="546"/>
      <c r="AK499" s="1260"/>
      <c r="AL499" s="1288"/>
      <c r="AM499" s="2728"/>
      <c r="AN499" s="1398"/>
    </row>
    <row r="500" spans="1:40" s="2690" customFormat="1" ht="30" x14ac:dyDescent="0.25">
      <c r="A500" s="411">
        <v>1</v>
      </c>
      <c r="B500" s="411">
        <v>1</v>
      </c>
      <c r="C500" s="774" t="s">
        <v>201</v>
      </c>
      <c r="D500" s="4"/>
      <c r="E500" s="4"/>
      <c r="F500" s="415">
        <v>5000</v>
      </c>
      <c r="G500" s="368">
        <f>F500/12*$C$3</f>
        <v>4583.3333333333339</v>
      </c>
      <c r="H500" s="368">
        <v>3592</v>
      </c>
      <c r="I500" s="375">
        <f>H500/G500*100</f>
        <v>78.37090909090908</v>
      </c>
      <c r="J500" s="1883"/>
      <c r="K500" s="1883"/>
      <c r="L500" s="211"/>
      <c r="M500" s="211"/>
      <c r="N500" s="211"/>
      <c r="O500" s="211"/>
      <c r="P500" s="211"/>
      <c r="Q500" s="211"/>
      <c r="R500" s="546"/>
      <c r="S500" s="546"/>
      <c r="T500" s="546"/>
      <c r="U500" s="546"/>
      <c r="V500" s="546"/>
      <c r="W500" s="546"/>
      <c r="X500" s="546"/>
      <c r="Y500" s="546"/>
      <c r="Z500" s="546"/>
      <c r="AA500" s="546"/>
      <c r="AB500" s="546"/>
      <c r="AC500" s="2838"/>
      <c r="AD500" s="546"/>
      <c r="AE500" s="1092"/>
      <c r="AF500" s="546"/>
      <c r="AG500" s="546"/>
      <c r="AH500" s="546"/>
      <c r="AI500" s="546"/>
      <c r="AJ500" s="546"/>
      <c r="AK500" s="1260"/>
      <c r="AL500" s="1288"/>
      <c r="AM500" s="2728"/>
      <c r="AN500" s="1398"/>
    </row>
    <row r="501" spans="1:40" s="2690" customFormat="1" ht="72" x14ac:dyDescent="0.25">
      <c r="A501" s="411">
        <v>1</v>
      </c>
      <c r="B501" s="411">
        <v>1</v>
      </c>
      <c r="C501" s="779" t="s">
        <v>354</v>
      </c>
      <c r="D501" s="4"/>
      <c r="E501" s="4"/>
      <c r="F501" s="415">
        <v>1100</v>
      </c>
      <c r="G501" s="213">
        <f>F501/12*$C$3</f>
        <v>1008.3333333333334</v>
      </c>
      <c r="H501" s="368">
        <v>1026</v>
      </c>
      <c r="I501" s="375">
        <f>H501/G501*100</f>
        <v>101.75206611570246</v>
      </c>
      <c r="J501" s="1883"/>
      <c r="K501" s="1883"/>
      <c r="L501" s="211"/>
      <c r="M501" s="211"/>
      <c r="N501" s="211"/>
      <c r="O501" s="211"/>
      <c r="P501" s="211"/>
      <c r="Q501" s="211"/>
      <c r="R501" s="546"/>
      <c r="S501" s="546"/>
      <c r="T501" s="546"/>
      <c r="U501" s="546"/>
      <c r="V501" s="546"/>
      <c r="W501" s="546"/>
      <c r="X501" s="546"/>
      <c r="Y501" s="546"/>
      <c r="Z501" s="546"/>
      <c r="AA501" s="546"/>
      <c r="AB501" s="546"/>
      <c r="AC501" s="2838"/>
      <c r="AD501" s="546"/>
      <c r="AE501" s="1092"/>
      <c r="AF501" s="546"/>
      <c r="AG501" s="546"/>
      <c r="AH501" s="546"/>
      <c r="AI501" s="546"/>
      <c r="AJ501" s="546"/>
      <c r="AK501" s="1260"/>
      <c r="AL501" s="1288"/>
      <c r="AM501" s="2728"/>
      <c r="AN501" s="1398"/>
    </row>
    <row r="502" spans="1:40" s="253" customFormat="1" x14ac:dyDescent="0.25">
      <c r="A502" s="1176">
        <v>1</v>
      </c>
      <c r="B502" s="411">
        <v>1</v>
      </c>
      <c r="C502" s="766" t="s">
        <v>234</v>
      </c>
      <c r="D502" s="779"/>
      <c r="E502" s="779"/>
      <c r="F502" s="442">
        <f>SUM(F503:F514)</f>
        <v>123682</v>
      </c>
      <c r="G502" s="1044">
        <f>SUM(G503:G514)</f>
        <v>113333.5</v>
      </c>
      <c r="H502" s="1044">
        <f>SUM(H503:H514)</f>
        <v>172935</v>
      </c>
      <c r="I502" s="780">
        <f>H502/G502*100</f>
        <v>152.58948148605666</v>
      </c>
      <c r="J502" s="1883"/>
      <c r="K502" s="1883"/>
      <c r="L502" s="211"/>
      <c r="M502" s="211"/>
      <c r="N502" s="211"/>
      <c r="O502" s="211"/>
      <c r="P502" s="211"/>
      <c r="Q502" s="211"/>
      <c r="R502" s="2742">
        <v>54513.999680000001</v>
      </c>
      <c r="S502" s="2742">
        <v>54513.999680000001</v>
      </c>
      <c r="T502" s="2742">
        <v>54513.999680000001</v>
      </c>
      <c r="U502" s="2742">
        <v>54513.999680000001</v>
      </c>
      <c r="V502" s="2742">
        <v>54513.999680000001</v>
      </c>
      <c r="W502" s="2742">
        <v>54513.999680000001</v>
      </c>
      <c r="X502" s="2742">
        <v>54513.999680000001</v>
      </c>
      <c r="Y502" s="2742">
        <v>54513.999680000001</v>
      </c>
      <c r="Z502" s="2742">
        <v>61052.99768</v>
      </c>
      <c r="AA502" s="2742">
        <v>61052.99768</v>
      </c>
      <c r="AB502" s="2742">
        <v>61052.99768</v>
      </c>
      <c r="AC502" s="1200">
        <f>R502/12*$C$3+(S502-R502)/11*10+(T502-S502)/10*9+(U502-T502)/9*8+(V502-U502)/8*7+(W502-V502)/7*6+(X502-W502)/6*5+(Y502-X502)/5*4+(Z502-Y502)/4*3+(AA502-Z502)/3*2+(AB502-AA502)/2*1</f>
        <v>54875.414873333335</v>
      </c>
      <c r="AD502" s="2742">
        <f>AJ502-AI502-AF502</f>
        <v>57403.139449999988</v>
      </c>
      <c r="AE502" s="3095">
        <f>SUM(AE507)</f>
        <v>0</v>
      </c>
      <c r="AF502" s="2742">
        <v>30146.018780000002</v>
      </c>
      <c r="AG502" s="2742">
        <f>AD502-AC502</f>
        <v>2527.7245766666529</v>
      </c>
      <c r="AH502" s="2742">
        <v>-71.903689999999997</v>
      </c>
      <c r="AI502" s="2742">
        <v>0</v>
      </c>
      <c r="AJ502" s="2742">
        <v>87549.158229999986</v>
      </c>
      <c r="AK502" s="1264">
        <f>SUM(AK503:AK514)</f>
        <v>0</v>
      </c>
      <c r="AL502" s="1298"/>
      <c r="AM502" s="2728"/>
      <c r="AN502" s="3495"/>
    </row>
    <row r="503" spans="1:40" s="2690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4" si="154">F503/12*$C$3</f>
        <v>55445.5</v>
      </c>
      <c r="H503" s="368">
        <v>54999</v>
      </c>
      <c r="I503" s="375">
        <f>H503/G503*100</f>
        <v>99.194704710030564</v>
      </c>
      <c r="J503" s="1883"/>
      <c r="K503" s="1883"/>
      <c r="L503" s="211"/>
      <c r="M503" s="211"/>
      <c r="N503" s="211"/>
      <c r="O503" s="211"/>
      <c r="P503" s="211"/>
      <c r="Q503" s="211"/>
      <c r="R503" s="546"/>
      <c r="S503" s="546"/>
      <c r="T503" s="546"/>
      <c r="U503" s="546"/>
      <c r="V503" s="546"/>
      <c r="W503" s="546"/>
      <c r="X503" s="546"/>
      <c r="Y503" s="546"/>
      <c r="Z503" s="546"/>
      <c r="AA503" s="546"/>
      <c r="AB503" s="546"/>
      <c r="AC503" s="2838"/>
      <c r="AD503" s="546"/>
      <c r="AE503" s="1092"/>
      <c r="AF503" s="546"/>
      <c r="AG503" s="546"/>
      <c r="AH503" s="546"/>
      <c r="AI503" s="546"/>
      <c r="AJ503" s="546"/>
      <c r="AK503" s="1260"/>
      <c r="AL503" s="1288"/>
      <c r="AM503" s="2728"/>
      <c r="AN503" s="1398"/>
    </row>
    <row r="504" spans="1:40" s="2690" customFormat="1" x14ac:dyDescent="0.25">
      <c r="A504" s="411"/>
      <c r="B504" s="411">
        <v>1</v>
      </c>
      <c r="C504" s="292" t="s">
        <v>400</v>
      </c>
      <c r="D504" s="4"/>
      <c r="E504" s="4"/>
      <c r="F504" s="415"/>
      <c r="G504" s="213">
        <f t="shared" si="154"/>
        <v>0</v>
      </c>
      <c r="H504" s="368">
        <v>12728</v>
      </c>
      <c r="I504" s="375"/>
      <c r="J504" s="1883"/>
      <c r="K504" s="1883"/>
      <c r="L504" s="211"/>
      <c r="M504" s="211"/>
      <c r="N504" s="211"/>
      <c r="O504" s="211"/>
      <c r="P504" s="211"/>
      <c r="Q504" s="211"/>
      <c r="R504" s="546"/>
      <c r="S504" s="546"/>
      <c r="T504" s="546"/>
      <c r="U504" s="546"/>
      <c r="V504" s="546"/>
      <c r="W504" s="546"/>
      <c r="X504" s="546"/>
      <c r="Y504" s="546"/>
      <c r="Z504" s="546"/>
      <c r="AA504" s="546"/>
      <c r="AB504" s="546"/>
      <c r="AC504" s="2838"/>
      <c r="AD504" s="546"/>
      <c r="AE504" s="1092"/>
      <c r="AF504" s="546"/>
      <c r="AG504" s="546"/>
      <c r="AH504" s="546"/>
      <c r="AI504" s="546"/>
      <c r="AJ504" s="546"/>
      <c r="AK504" s="1260"/>
      <c r="AL504" s="1288"/>
      <c r="AM504" s="2728"/>
      <c r="AN504" s="1398"/>
    </row>
    <row r="505" spans="1:40" s="2690" customFormat="1" x14ac:dyDescent="0.25">
      <c r="A505" s="411"/>
      <c r="B505" s="411">
        <v>1</v>
      </c>
      <c r="C505" s="292" t="s">
        <v>319</v>
      </c>
      <c r="D505" s="4"/>
      <c r="E505" s="4"/>
      <c r="F505" s="415">
        <v>19000</v>
      </c>
      <c r="G505" s="213">
        <f t="shared" si="154"/>
        <v>17416.666666666664</v>
      </c>
      <c r="H505" s="368">
        <v>14265</v>
      </c>
      <c r="I505" s="375">
        <f>H505/G505*100</f>
        <v>81.904306220095705</v>
      </c>
      <c r="J505" s="1883"/>
      <c r="K505" s="1883"/>
      <c r="L505" s="211"/>
      <c r="M505" s="211"/>
      <c r="N505" s="211"/>
      <c r="O505" s="211"/>
      <c r="P505" s="211"/>
      <c r="Q505" s="211"/>
      <c r="R505" s="546"/>
      <c r="S505" s="546"/>
      <c r="T505" s="546"/>
      <c r="U505" s="546"/>
      <c r="V505" s="546"/>
      <c r="W505" s="546"/>
      <c r="X505" s="546"/>
      <c r="Y505" s="546"/>
      <c r="Z505" s="546"/>
      <c r="AA505" s="546"/>
      <c r="AB505" s="546"/>
      <c r="AC505" s="2838"/>
      <c r="AD505" s="546"/>
      <c r="AE505" s="1092"/>
      <c r="AF505" s="546"/>
      <c r="AG505" s="546"/>
      <c r="AH505" s="546"/>
      <c r="AI505" s="546"/>
      <c r="AJ505" s="546"/>
      <c r="AK505" s="1260"/>
      <c r="AL505" s="1288"/>
      <c r="AM505" s="2728"/>
      <c r="AN505" s="1398"/>
    </row>
    <row r="506" spans="1:40" s="2690" customFormat="1" ht="30" x14ac:dyDescent="0.25">
      <c r="A506" s="411"/>
      <c r="B506" s="411">
        <v>1</v>
      </c>
      <c r="C506" s="292" t="s">
        <v>401</v>
      </c>
      <c r="D506" s="4"/>
      <c r="E506" s="4"/>
      <c r="F506" s="415"/>
      <c r="G506" s="213">
        <f t="shared" si="154"/>
        <v>0</v>
      </c>
      <c r="H506" s="368">
        <v>29145</v>
      </c>
      <c r="I506" s="375"/>
      <c r="J506" s="1883"/>
      <c r="K506" s="1883"/>
      <c r="L506" s="211"/>
      <c r="M506" s="211"/>
      <c r="N506" s="211"/>
      <c r="O506" s="211"/>
      <c r="P506" s="211"/>
      <c r="Q506" s="211"/>
      <c r="R506" s="546"/>
      <c r="S506" s="546"/>
      <c r="T506" s="546"/>
      <c r="U506" s="546"/>
      <c r="V506" s="546"/>
      <c r="W506" s="546"/>
      <c r="X506" s="546"/>
      <c r="Y506" s="546"/>
      <c r="Z506" s="546"/>
      <c r="AA506" s="546"/>
      <c r="AB506" s="546"/>
      <c r="AC506" s="2838"/>
      <c r="AD506" s="546"/>
      <c r="AE506" s="1092"/>
      <c r="AF506" s="546"/>
      <c r="AG506" s="546"/>
      <c r="AH506" s="546"/>
      <c r="AI506" s="546"/>
      <c r="AJ506" s="546"/>
      <c r="AK506" s="1260"/>
      <c r="AL506" s="1288"/>
      <c r="AM506" s="2728"/>
      <c r="AN506" s="1398"/>
    </row>
    <row r="507" spans="1:40" s="2690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54"/>
        <v>5041.6666666666661</v>
      </c>
      <c r="H507" s="368">
        <v>4000</v>
      </c>
      <c r="I507" s="375">
        <f>H507/G507*100</f>
        <v>79.338842975206632</v>
      </c>
      <c r="J507" s="1883"/>
      <c r="K507" s="1883"/>
      <c r="L507" s="211"/>
      <c r="M507" s="211"/>
      <c r="N507" s="211"/>
      <c r="O507" s="211"/>
      <c r="P507" s="211"/>
      <c r="Q507" s="211"/>
      <c r="R507" s="546"/>
      <c r="S507" s="546"/>
      <c r="T507" s="546"/>
      <c r="U507" s="546"/>
      <c r="V507" s="546"/>
      <c r="W507" s="546"/>
      <c r="X507" s="546"/>
      <c r="Y507" s="546"/>
      <c r="Z507" s="546"/>
      <c r="AA507" s="546"/>
      <c r="AB507" s="546"/>
      <c r="AC507" s="2838"/>
      <c r="AD507" s="546"/>
      <c r="AE507" s="1092"/>
      <c r="AF507" s="546"/>
      <c r="AG507" s="546"/>
      <c r="AH507" s="546"/>
      <c r="AI507" s="546"/>
      <c r="AJ507" s="546"/>
      <c r="AK507" s="1260"/>
      <c r="AL507" s="1288"/>
      <c r="AM507" s="2728"/>
      <c r="AN507" s="1398"/>
    </row>
    <row r="508" spans="1:40" s="2690" customFormat="1" ht="60" x14ac:dyDescent="0.25">
      <c r="A508" s="411"/>
      <c r="B508" s="411">
        <v>1</v>
      </c>
      <c r="C508" s="292" t="s">
        <v>336</v>
      </c>
      <c r="D508" s="4"/>
      <c r="E508" s="4"/>
      <c r="F508" s="415">
        <v>36451</v>
      </c>
      <c r="G508" s="213">
        <f t="shared" si="154"/>
        <v>33413.416666666672</v>
      </c>
      <c r="H508" s="368">
        <v>36060</v>
      </c>
      <c r="I508" s="375">
        <f>H508/G508*100</f>
        <v>107.92072046907305</v>
      </c>
      <c r="J508" s="1883"/>
      <c r="K508" s="1883"/>
      <c r="L508" s="211"/>
      <c r="M508" s="211"/>
      <c r="N508" s="211"/>
      <c r="O508" s="211"/>
      <c r="P508" s="211"/>
      <c r="Q508" s="211"/>
      <c r="R508" s="546"/>
      <c r="S508" s="546"/>
      <c r="T508" s="546"/>
      <c r="U508" s="546"/>
      <c r="V508" s="546"/>
      <c r="W508" s="546"/>
      <c r="X508" s="546"/>
      <c r="Y508" s="546"/>
      <c r="Z508" s="546"/>
      <c r="AA508" s="546"/>
      <c r="AB508" s="546"/>
      <c r="AC508" s="2838"/>
      <c r="AD508" s="546"/>
      <c r="AE508" s="1092"/>
      <c r="AF508" s="546"/>
      <c r="AG508" s="546"/>
      <c r="AH508" s="546"/>
      <c r="AI508" s="546"/>
      <c r="AJ508" s="546"/>
      <c r="AK508" s="1260"/>
      <c r="AL508" s="1288"/>
      <c r="AM508" s="2728"/>
      <c r="AN508" s="1398"/>
    </row>
    <row r="509" spans="1:40" s="2690" customFormat="1" ht="60" x14ac:dyDescent="0.25">
      <c r="A509" s="411"/>
      <c r="B509" s="411">
        <v>1</v>
      </c>
      <c r="C509" s="292" t="s">
        <v>396</v>
      </c>
      <c r="D509" s="4"/>
      <c r="E509" s="4"/>
      <c r="F509" s="415"/>
      <c r="G509" s="213">
        <f t="shared" si="154"/>
        <v>0</v>
      </c>
      <c r="H509" s="368">
        <v>19398</v>
      </c>
      <c r="I509" s="375"/>
      <c r="J509" s="1883"/>
      <c r="K509" s="1883"/>
      <c r="L509" s="211"/>
      <c r="M509" s="211"/>
      <c r="N509" s="211"/>
      <c r="O509" s="211"/>
      <c r="P509" s="211"/>
      <c r="Q509" s="211"/>
      <c r="R509" s="546"/>
      <c r="S509" s="546"/>
      <c r="T509" s="546"/>
      <c r="U509" s="546"/>
      <c r="V509" s="546"/>
      <c r="W509" s="546"/>
      <c r="X509" s="546"/>
      <c r="Y509" s="546"/>
      <c r="Z509" s="546"/>
      <c r="AA509" s="546"/>
      <c r="AB509" s="546"/>
      <c r="AC509" s="2838"/>
      <c r="AD509" s="546"/>
      <c r="AE509" s="1092"/>
      <c r="AF509" s="546"/>
      <c r="AG509" s="546"/>
      <c r="AH509" s="546"/>
      <c r="AI509" s="546"/>
      <c r="AJ509" s="546"/>
      <c r="AK509" s="1260"/>
      <c r="AL509" s="1288"/>
      <c r="AM509" s="2728"/>
      <c r="AN509" s="1398"/>
    </row>
    <row r="510" spans="1:40" s="2690" customFormat="1" x14ac:dyDescent="0.25">
      <c r="A510" s="411"/>
      <c r="B510" s="411"/>
      <c r="C510" s="292" t="s">
        <v>191</v>
      </c>
      <c r="D510" s="4"/>
      <c r="E510" s="4"/>
      <c r="F510" s="415">
        <v>100</v>
      </c>
      <c r="G510" s="3572">
        <f>F510/4*2</f>
        <v>50</v>
      </c>
      <c r="H510" s="368">
        <v>20</v>
      </c>
      <c r="I510" s="375">
        <f>H510/G510*100</f>
        <v>40</v>
      </c>
      <c r="J510" s="1883"/>
      <c r="K510" s="1883"/>
      <c r="L510" s="211"/>
      <c r="M510" s="211"/>
      <c r="N510" s="211"/>
      <c r="O510" s="211"/>
      <c r="P510" s="211"/>
      <c r="Q510" s="211"/>
      <c r="R510" s="546"/>
      <c r="S510" s="546"/>
      <c r="T510" s="546"/>
      <c r="U510" s="546"/>
      <c r="V510" s="546"/>
      <c r="W510" s="546"/>
      <c r="X510" s="546"/>
      <c r="Y510" s="546"/>
      <c r="Z510" s="546"/>
      <c r="AA510" s="546"/>
      <c r="AB510" s="546"/>
      <c r="AC510" s="2838"/>
      <c r="AD510" s="546"/>
      <c r="AE510" s="1092"/>
      <c r="AF510" s="546"/>
      <c r="AG510" s="546"/>
      <c r="AH510" s="546"/>
      <c r="AI510" s="546"/>
      <c r="AJ510" s="546"/>
      <c r="AK510" s="1260"/>
      <c r="AL510" s="1288"/>
      <c r="AM510" s="2728"/>
      <c r="AN510" s="1398"/>
    </row>
    <row r="511" spans="1:40" s="2690" customFormat="1" ht="30" x14ac:dyDescent="0.25">
      <c r="A511" s="411"/>
      <c r="B511" s="411"/>
      <c r="C511" s="292" t="s">
        <v>600</v>
      </c>
      <c r="D511" s="4"/>
      <c r="E511" s="4"/>
      <c r="F511" s="415"/>
      <c r="G511" s="3572"/>
      <c r="H511" s="368">
        <v>478</v>
      </c>
      <c r="I511" s="375"/>
      <c r="J511" s="1883"/>
      <c r="K511" s="1883"/>
      <c r="L511" s="211"/>
      <c r="M511" s="211"/>
      <c r="N511" s="211"/>
      <c r="O511" s="211"/>
      <c r="P511" s="211"/>
      <c r="Q511" s="211"/>
      <c r="R511" s="546"/>
      <c r="S511" s="546"/>
      <c r="T511" s="546"/>
      <c r="U511" s="546"/>
      <c r="V511" s="546"/>
      <c r="W511" s="546"/>
      <c r="X511" s="546"/>
      <c r="Y511" s="546"/>
      <c r="Z511" s="546"/>
      <c r="AA511" s="546"/>
      <c r="AB511" s="546"/>
      <c r="AC511" s="2838"/>
      <c r="AD511" s="546"/>
      <c r="AE511" s="1092"/>
      <c r="AF511" s="546"/>
      <c r="AG511" s="546"/>
      <c r="AH511" s="546"/>
      <c r="AI511" s="546"/>
      <c r="AJ511" s="546"/>
      <c r="AK511" s="1260"/>
      <c r="AL511" s="1288"/>
      <c r="AM511" s="2728"/>
      <c r="AN511" s="1398"/>
    </row>
    <row r="512" spans="1:40" s="2690" customFormat="1" ht="45" x14ac:dyDescent="0.25">
      <c r="A512" s="411">
        <v>1</v>
      </c>
      <c r="B512" s="411">
        <v>1</v>
      </c>
      <c r="C512" s="292" t="s">
        <v>278</v>
      </c>
      <c r="D512" s="4"/>
      <c r="E512" s="4"/>
      <c r="F512" s="415">
        <v>55</v>
      </c>
      <c r="G512" s="368">
        <f t="shared" si="154"/>
        <v>50.416666666666664</v>
      </c>
      <c r="H512" s="368">
        <v>48</v>
      </c>
      <c r="I512" s="375">
        <f t="shared" ref="I512:I519" si="155">H512/G512*100</f>
        <v>95.206611570247929</v>
      </c>
      <c r="J512" s="1883"/>
      <c r="K512" s="1883"/>
      <c r="L512" s="211"/>
      <c r="M512" s="211"/>
      <c r="N512" s="211"/>
      <c r="O512" s="211"/>
      <c r="P512" s="211"/>
      <c r="Q512" s="211"/>
      <c r="R512" s="546"/>
      <c r="S512" s="546"/>
      <c r="T512" s="546"/>
      <c r="U512" s="546"/>
      <c r="V512" s="546"/>
      <c r="W512" s="546"/>
      <c r="X512" s="546"/>
      <c r="Y512" s="546"/>
      <c r="Z512" s="546"/>
      <c r="AA512" s="546"/>
      <c r="AB512" s="546"/>
      <c r="AC512" s="2838"/>
      <c r="AD512" s="546"/>
      <c r="AE512" s="1092"/>
      <c r="AF512" s="546"/>
      <c r="AG512" s="546"/>
      <c r="AH512" s="546"/>
      <c r="AI512" s="546"/>
      <c r="AJ512" s="546"/>
      <c r="AK512" s="1260"/>
      <c r="AL512" s="1288"/>
      <c r="AM512" s="2728"/>
      <c r="AN512" s="1398"/>
    </row>
    <row r="513" spans="1:271" s="2690" customFormat="1" ht="30" x14ac:dyDescent="0.25">
      <c r="A513" s="411">
        <v>1</v>
      </c>
      <c r="B513" s="411">
        <v>1</v>
      </c>
      <c r="C513" s="292" t="s">
        <v>283</v>
      </c>
      <c r="D513" s="4"/>
      <c r="E513" s="4"/>
      <c r="F513" s="415">
        <v>1400</v>
      </c>
      <c r="G513" s="213">
        <f t="shared" si="154"/>
        <v>1283.3333333333335</v>
      </c>
      <c r="H513" s="368">
        <v>1259</v>
      </c>
      <c r="I513" s="375">
        <f t="shared" si="155"/>
        <v>98.103896103896091</v>
      </c>
      <c r="J513" s="1883"/>
      <c r="K513" s="1883"/>
      <c r="L513" s="211"/>
      <c r="M513" s="211"/>
      <c r="N513" s="211"/>
      <c r="O513" s="211"/>
      <c r="P513" s="211"/>
      <c r="Q513" s="211"/>
      <c r="R513" s="546"/>
      <c r="S513" s="546"/>
      <c r="T513" s="546"/>
      <c r="U513" s="546"/>
      <c r="V513" s="546"/>
      <c r="W513" s="546"/>
      <c r="X513" s="546"/>
      <c r="Y513" s="546"/>
      <c r="Z513" s="546"/>
      <c r="AA513" s="546"/>
      <c r="AB513" s="546"/>
      <c r="AC513" s="2838"/>
      <c r="AD513" s="546"/>
      <c r="AE513" s="1092"/>
      <c r="AF513" s="546"/>
      <c r="AG513" s="546"/>
      <c r="AH513" s="546"/>
      <c r="AI513" s="546"/>
      <c r="AJ513" s="546"/>
      <c r="AK513" s="1260"/>
      <c r="AL513" s="1288"/>
      <c r="AM513" s="2728"/>
      <c r="AN513" s="1398"/>
    </row>
    <row r="514" spans="1:271" s="2690" customFormat="1" ht="30" x14ac:dyDescent="0.25">
      <c r="A514" s="411">
        <v>1</v>
      </c>
      <c r="B514" s="411">
        <v>1</v>
      </c>
      <c r="C514" s="292" t="s">
        <v>74</v>
      </c>
      <c r="D514" s="4"/>
      <c r="E514" s="4"/>
      <c r="F514" s="415">
        <v>690</v>
      </c>
      <c r="G514" s="213">
        <f t="shared" si="154"/>
        <v>632.5</v>
      </c>
      <c r="H514" s="368">
        <v>535</v>
      </c>
      <c r="I514" s="375">
        <f t="shared" si="155"/>
        <v>84.584980237154156</v>
      </c>
      <c r="J514" s="1883"/>
      <c r="K514" s="1883"/>
      <c r="L514" s="211"/>
      <c r="M514" s="211"/>
      <c r="N514" s="211"/>
      <c r="O514" s="211"/>
      <c r="P514" s="211"/>
      <c r="Q514" s="211"/>
      <c r="R514" s="546"/>
      <c r="S514" s="546"/>
      <c r="T514" s="546"/>
      <c r="U514" s="546"/>
      <c r="V514" s="546"/>
      <c r="W514" s="546"/>
      <c r="X514" s="546"/>
      <c r="Y514" s="546"/>
      <c r="Z514" s="546"/>
      <c r="AA514" s="546"/>
      <c r="AB514" s="546"/>
      <c r="AC514" s="2838"/>
      <c r="AD514" s="546"/>
      <c r="AE514" s="1092"/>
      <c r="AF514" s="546"/>
      <c r="AG514" s="546"/>
      <c r="AH514" s="546"/>
      <c r="AI514" s="546"/>
      <c r="AJ514" s="546"/>
      <c r="AK514" s="1260"/>
      <c r="AL514" s="1288"/>
      <c r="AM514" s="2728"/>
      <c r="AN514" s="1398"/>
    </row>
    <row r="515" spans="1:271" s="2690" customFormat="1" ht="29.25" x14ac:dyDescent="0.25">
      <c r="A515" s="411">
        <v>1</v>
      </c>
      <c r="B515" s="411">
        <v>1</v>
      </c>
      <c r="C515" s="720" t="s">
        <v>279</v>
      </c>
      <c r="D515" s="774"/>
      <c r="E515" s="4"/>
      <c r="F515" s="442">
        <f>F487+F467</f>
        <v>40686</v>
      </c>
      <c r="G515" s="782">
        <f>G487+G467</f>
        <v>37295.5</v>
      </c>
      <c r="H515" s="1044">
        <f>H487+H467</f>
        <v>57859</v>
      </c>
      <c r="I515" s="780">
        <f t="shared" si="155"/>
        <v>155.13667868777733</v>
      </c>
      <c r="J515" s="1883"/>
      <c r="K515" s="1883"/>
      <c r="L515" s="211"/>
      <c r="M515" s="211"/>
      <c r="N515" s="211"/>
      <c r="O515" s="211"/>
      <c r="P515" s="211"/>
      <c r="Q515" s="211"/>
      <c r="R515" s="546"/>
      <c r="S515" s="546"/>
      <c r="T515" s="546"/>
      <c r="U515" s="546"/>
      <c r="V515" s="546"/>
      <c r="W515" s="546"/>
      <c r="X515" s="546"/>
      <c r="Y515" s="546"/>
      <c r="Z515" s="546"/>
      <c r="AA515" s="546"/>
      <c r="AB515" s="546"/>
      <c r="AC515" s="2838"/>
      <c r="AD515" s="546"/>
      <c r="AE515" s="1092"/>
      <c r="AF515" s="546"/>
      <c r="AG515" s="546"/>
      <c r="AH515" s="546"/>
      <c r="AI515" s="546"/>
      <c r="AJ515" s="546"/>
      <c r="AK515" s="1264">
        <f>AK487+AK467</f>
        <v>0</v>
      </c>
      <c r="AL515" s="1288"/>
      <c r="AM515" s="2728"/>
      <c r="AN515" s="1398"/>
    </row>
    <row r="516" spans="1:271" s="2690" customFormat="1" ht="43.5" x14ac:dyDescent="0.25">
      <c r="A516" s="411">
        <v>1</v>
      </c>
      <c r="B516" s="411">
        <v>1</v>
      </c>
      <c r="C516" s="720" t="s">
        <v>308</v>
      </c>
      <c r="D516" s="4"/>
      <c r="E516" s="4"/>
      <c r="F516" s="2416">
        <f>F476</f>
        <v>47565</v>
      </c>
      <c r="G516" s="1864">
        <f>G476</f>
        <v>43601.25</v>
      </c>
      <c r="H516" s="2045">
        <f>H476</f>
        <v>32853</v>
      </c>
      <c r="I516" s="782">
        <f t="shared" si="155"/>
        <v>75.348757203061837</v>
      </c>
      <c r="J516" s="2840"/>
      <c r="K516" s="269"/>
      <c r="L516" s="1486"/>
      <c r="M516" s="1486"/>
      <c r="N516" s="1486"/>
      <c r="O516" s="1486"/>
      <c r="P516" s="1486"/>
      <c r="Q516" s="270"/>
      <c r="R516" s="546"/>
      <c r="S516" s="546"/>
      <c r="T516" s="546"/>
      <c r="U516" s="546"/>
      <c r="V516" s="546"/>
      <c r="W516" s="546"/>
      <c r="X516" s="546"/>
      <c r="Y516" s="546"/>
      <c r="Z516" s="546"/>
      <c r="AA516" s="546"/>
      <c r="AB516" s="546"/>
      <c r="AC516" s="2841"/>
      <c r="AD516" s="3263"/>
      <c r="AE516" s="3264"/>
      <c r="AF516" s="3263"/>
      <c r="AG516" s="3263"/>
      <c r="AH516" s="3263"/>
      <c r="AI516" s="2755"/>
      <c r="AJ516" s="2755"/>
      <c r="AK516" s="2047">
        <f>AK476</f>
        <v>0</v>
      </c>
      <c r="AL516" s="2709"/>
      <c r="AM516" s="2728"/>
      <c r="AN516" s="1456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  <c r="JH516" s="249"/>
      <c r="JI516" s="249"/>
      <c r="JJ516" s="249"/>
      <c r="JK516" s="249"/>
    </row>
    <row r="517" spans="1:271" s="2690" customFormat="1" ht="29.25" x14ac:dyDescent="0.25">
      <c r="A517" s="411"/>
      <c r="B517" s="411">
        <v>1</v>
      </c>
      <c r="C517" s="720" t="s">
        <v>280</v>
      </c>
      <c r="D517" s="2165"/>
      <c r="E517" s="4"/>
      <c r="F517" s="2416">
        <f>F495+F474</f>
        <v>60633</v>
      </c>
      <c r="G517" s="1864">
        <f>G495+G474</f>
        <v>55580.25</v>
      </c>
      <c r="H517" s="2045">
        <f>H495+H474</f>
        <v>43100</v>
      </c>
      <c r="I517" s="782">
        <f t="shared" si="155"/>
        <v>77.545531011465414</v>
      </c>
      <c r="J517" s="2840"/>
      <c r="K517" s="269"/>
      <c r="L517" s="1486"/>
      <c r="M517" s="1486"/>
      <c r="N517" s="1486"/>
      <c r="O517" s="1486"/>
      <c r="P517" s="1486"/>
      <c r="Q517" s="270"/>
      <c r="R517" s="546"/>
      <c r="S517" s="546"/>
      <c r="T517" s="546"/>
      <c r="U517" s="546"/>
      <c r="V517" s="546"/>
      <c r="W517" s="546"/>
      <c r="X517" s="546"/>
      <c r="Y517" s="546"/>
      <c r="Z517" s="546"/>
      <c r="AA517" s="546"/>
      <c r="AB517" s="546"/>
      <c r="AC517" s="2841"/>
      <c r="AD517" s="3263"/>
      <c r="AE517" s="3264"/>
      <c r="AF517" s="3263"/>
      <c r="AG517" s="3263"/>
      <c r="AH517" s="3263"/>
      <c r="AI517" s="2755"/>
      <c r="AJ517" s="2755"/>
      <c r="AK517" s="2047">
        <f>AK495+AK474</f>
        <v>0</v>
      </c>
      <c r="AL517" s="2709"/>
      <c r="AM517" s="2728"/>
      <c r="AN517" s="1456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  <c r="JI517" s="249"/>
      <c r="JJ517" s="249"/>
      <c r="JK517" s="249"/>
    </row>
    <row r="518" spans="1:271" s="2690" customFormat="1" ht="29.25" x14ac:dyDescent="0.25">
      <c r="A518" s="411"/>
      <c r="B518" s="411">
        <v>1</v>
      </c>
      <c r="C518" s="720" t="s">
        <v>281</v>
      </c>
      <c r="D518" s="2273"/>
      <c r="E518" s="4"/>
      <c r="F518" s="2416">
        <f>F499+F501</f>
        <v>17700</v>
      </c>
      <c r="G518" s="1864">
        <f>G499+G501</f>
        <v>16225</v>
      </c>
      <c r="H518" s="2045">
        <f>H499+H501</f>
        <v>15820</v>
      </c>
      <c r="I518" s="782">
        <f t="shared" si="155"/>
        <v>97.503852080123266</v>
      </c>
      <c r="J518" s="2840"/>
      <c r="K518" s="269"/>
      <c r="L518" s="1486"/>
      <c r="M518" s="1486"/>
      <c r="N518" s="1486"/>
      <c r="O518" s="1486"/>
      <c r="P518" s="1486"/>
      <c r="Q518" s="270"/>
      <c r="R518" s="546">
        <v>20982.85</v>
      </c>
      <c r="S518" s="546">
        <v>20982.85</v>
      </c>
      <c r="T518" s="546">
        <v>20982.85</v>
      </c>
      <c r="U518" s="546">
        <v>20982.85</v>
      </c>
      <c r="V518" s="546">
        <v>20982.85</v>
      </c>
      <c r="W518" s="546">
        <v>20982.85</v>
      </c>
      <c r="X518" s="546">
        <v>20982.85</v>
      </c>
      <c r="Y518" s="546">
        <v>20982.85</v>
      </c>
      <c r="Z518" s="546">
        <v>21222.653999999999</v>
      </c>
      <c r="AA518" s="546">
        <v>21222.653999999999</v>
      </c>
      <c r="AB518" s="546">
        <v>21222.653999999999</v>
      </c>
      <c r="AC518" s="2736">
        <f>R518/12*$C$3+(S518-R518)/11*10+(T518-S518)/10*9+(U518-T518)/9*8+(V518-U518)/8*7+(W518-V518)/7*6+(X518-W518)/6*5+(Y518-X518)/5*4+(Z518-Y518)/4*3+(AA518-Z518)/3*2+(AB518-AA518)/2*1</f>
        <v>19414.132166666666</v>
      </c>
      <c r="AD518" s="3263">
        <f>AJ518-AI518-AF518</f>
        <v>18962.824400000001</v>
      </c>
      <c r="AE518" s="3264"/>
      <c r="AF518" s="3263"/>
      <c r="AG518" s="3263">
        <f>AD518-AC518</f>
        <v>-451.30776666666497</v>
      </c>
      <c r="AH518" s="3263"/>
      <c r="AI518" s="2755">
        <v>0</v>
      </c>
      <c r="AJ518" s="2755">
        <v>18962.824400000001</v>
      </c>
      <c r="AK518" s="2047">
        <f>AK499+AK501</f>
        <v>0</v>
      </c>
      <c r="AL518" s="2709"/>
      <c r="AM518" s="2728"/>
      <c r="AN518" s="1456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  <c r="GB518" s="249"/>
      <c r="GC518" s="249"/>
      <c r="GD518" s="249"/>
      <c r="GE518" s="249"/>
      <c r="GF518" s="249"/>
      <c r="GG518" s="249"/>
      <c r="GH518" s="249"/>
      <c r="GI518" s="249"/>
      <c r="GJ518" s="249"/>
      <c r="GK518" s="249"/>
      <c r="GL518" s="249"/>
      <c r="GM518" s="249"/>
      <c r="GN518" s="249"/>
      <c r="GO518" s="249"/>
      <c r="GP518" s="249"/>
      <c r="GQ518" s="249"/>
      <c r="GR518" s="249"/>
      <c r="GS518" s="249"/>
      <c r="GT518" s="249"/>
      <c r="GU518" s="249"/>
      <c r="GV518" s="249"/>
      <c r="GW518" s="249"/>
      <c r="GX518" s="249"/>
      <c r="GY518" s="249"/>
      <c r="GZ518" s="249"/>
      <c r="HA518" s="249"/>
      <c r="HB518" s="249"/>
      <c r="HC518" s="249"/>
      <c r="HD518" s="249"/>
      <c r="HE518" s="249"/>
      <c r="HF518" s="249"/>
      <c r="HG518" s="249"/>
      <c r="HH518" s="249"/>
      <c r="HI518" s="249"/>
      <c r="HJ518" s="249"/>
      <c r="HK518" s="249"/>
      <c r="HL518" s="249"/>
      <c r="HM518" s="249"/>
      <c r="HN518" s="249"/>
      <c r="HO518" s="249"/>
      <c r="HP518" s="249"/>
      <c r="HQ518" s="249"/>
      <c r="HR518" s="249"/>
      <c r="HS518" s="249"/>
      <c r="HT518" s="249"/>
      <c r="HU518" s="249"/>
      <c r="HV518" s="249"/>
      <c r="HW518" s="249"/>
      <c r="HX518" s="249"/>
      <c r="HY518" s="249"/>
      <c r="HZ518" s="249"/>
      <c r="IA518" s="249"/>
      <c r="IB518" s="249"/>
      <c r="IC518" s="249"/>
      <c r="ID518" s="249"/>
      <c r="IE518" s="249"/>
      <c r="IF518" s="249"/>
      <c r="IG518" s="249"/>
      <c r="IH518" s="249"/>
      <c r="II518" s="249"/>
      <c r="IJ518" s="249"/>
      <c r="IK518" s="249"/>
      <c r="IL518" s="249"/>
      <c r="IM518" s="249"/>
      <c r="IN518" s="249"/>
      <c r="IO518" s="249"/>
      <c r="IP518" s="249"/>
      <c r="IQ518" s="249"/>
      <c r="IR518" s="249"/>
      <c r="IS518" s="249"/>
      <c r="IT518" s="249"/>
      <c r="IU518" s="249"/>
      <c r="IV518" s="249"/>
      <c r="IW518" s="249"/>
      <c r="IX518" s="249"/>
      <c r="IY518" s="249"/>
      <c r="IZ518" s="249"/>
      <c r="JA518" s="249"/>
      <c r="JB518" s="249"/>
      <c r="JC518" s="249"/>
      <c r="JD518" s="249"/>
      <c r="JE518" s="249"/>
      <c r="JF518" s="249"/>
      <c r="JG518" s="249"/>
      <c r="JH518" s="249"/>
      <c r="JI518" s="249"/>
      <c r="JJ518" s="249"/>
      <c r="JK518" s="249"/>
    </row>
    <row r="519" spans="1:271" s="2690" customFormat="1" x14ac:dyDescent="0.25">
      <c r="A519" s="411"/>
      <c r="B519" s="411">
        <v>1</v>
      </c>
      <c r="C519" s="721" t="s">
        <v>138</v>
      </c>
      <c r="D519" s="4"/>
      <c r="E519" s="4"/>
      <c r="F519" s="2416">
        <f>F515+F516+F517*2.9+F518</f>
        <v>281786.69999999995</v>
      </c>
      <c r="G519" s="1864">
        <f>G515+G516+G517*2.9+G518</f>
        <v>258304.47500000001</v>
      </c>
      <c r="H519" s="2045">
        <f>H515+H516+H517*2.9+H518</f>
        <v>231522</v>
      </c>
      <c r="I519" s="782">
        <f t="shared" si="155"/>
        <v>89.631432053200015</v>
      </c>
      <c r="J519" s="2840"/>
      <c r="K519" s="269"/>
      <c r="L519" s="1486"/>
      <c r="M519" s="1486"/>
      <c r="N519" s="1486"/>
      <c r="O519" s="1486"/>
      <c r="P519" s="1486"/>
      <c r="Q519" s="270"/>
      <c r="R519" s="2742">
        <f t="shared" ref="R519:AC519" si="156">R518+R502+R476+R466+R486</f>
        <v>392346.11723000003</v>
      </c>
      <c r="S519" s="2742">
        <f t="shared" si="156"/>
        <v>392346.11723000003</v>
      </c>
      <c r="T519" s="2742">
        <f t="shared" si="156"/>
        <v>392346.11723000003</v>
      </c>
      <c r="U519" s="2742">
        <f t="shared" si="156"/>
        <v>392346.11723000003</v>
      </c>
      <c r="V519" s="2742">
        <f t="shared" si="156"/>
        <v>392346.11723000003</v>
      </c>
      <c r="W519" s="2742">
        <f t="shared" ref="W519:X519" si="157">W518+W502+W476+W466+W486</f>
        <v>392346.11723000003</v>
      </c>
      <c r="X519" s="2742">
        <f t="shared" si="157"/>
        <v>392346.11723000003</v>
      </c>
      <c r="Y519" s="2742">
        <f t="shared" ref="Y519:Z519" si="158">Y518+Y502+Y476+Y466+Y486</f>
        <v>392346.11723000003</v>
      </c>
      <c r="Z519" s="2742">
        <f t="shared" si="158"/>
        <v>399124.91923000006</v>
      </c>
      <c r="AA519" s="2742">
        <f t="shared" ref="AA519:AB519" si="159">AA518+AA502+AA476+AA466+AA486</f>
        <v>399124.91923000006</v>
      </c>
      <c r="AB519" s="2742">
        <f t="shared" si="159"/>
        <v>399124.91923000006</v>
      </c>
      <c r="AC519" s="2986">
        <f t="shared" si="156"/>
        <v>364928.53272083332</v>
      </c>
      <c r="AD519" s="2985">
        <f t="shared" ref="AD519:AJ519" si="160">AD518+AD502+AD476+AD466+AD486</f>
        <v>360014.71848999994</v>
      </c>
      <c r="AE519" s="3097">
        <f t="shared" si="160"/>
        <v>0</v>
      </c>
      <c r="AF519" s="2985">
        <f t="shared" si="160"/>
        <v>30146.018780000002</v>
      </c>
      <c r="AG519" s="2985">
        <f t="shared" si="160"/>
        <v>-4913.8142308333809</v>
      </c>
      <c r="AH519" s="2985">
        <f t="shared" si="160"/>
        <v>-71.903689999999997</v>
      </c>
      <c r="AI519" s="2849">
        <f t="shared" si="160"/>
        <v>-161.22417000000002</v>
      </c>
      <c r="AJ519" s="2849">
        <f t="shared" si="160"/>
        <v>389999.51309999992</v>
      </c>
      <c r="AK519" s="2047">
        <f>AK515+AK516+AK517*2.9+AK518</f>
        <v>0</v>
      </c>
      <c r="AL519" s="2709"/>
      <c r="AM519" s="2728"/>
      <c r="AN519" s="1456"/>
      <c r="AO519" s="249"/>
      <c r="AP519" s="249"/>
      <c r="AQ519" s="249"/>
      <c r="AR519" s="249"/>
      <c r="AS519" s="249"/>
      <c r="AT519" s="249"/>
      <c r="AU519" s="249"/>
      <c r="AV519" s="249"/>
      <c r="AW519" s="249"/>
      <c r="AX519" s="249"/>
      <c r="AY519" s="249"/>
      <c r="AZ519" s="249"/>
      <c r="BA519" s="249"/>
      <c r="BB519" s="249"/>
      <c r="BC519" s="249"/>
      <c r="BD519" s="249"/>
      <c r="BE519" s="249"/>
      <c r="BF519" s="249"/>
      <c r="BG519" s="249"/>
      <c r="BH519" s="249"/>
      <c r="BI519" s="249"/>
      <c r="BJ519" s="249"/>
      <c r="BK519" s="249"/>
      <c r="BL519" s="249"/>
      <c r="BM519" s="249"/>
      <c r="BN519" s="249"/>
      <c r="BO519" s="249"/>
      <c r="BP519" s="249"/>
      <c r="BQ519" s="249"/>
      <c r="BR519" s="249"/>
      <c r="BS519" s="249"/>
      <c r="BT519" s="249"/>
      <c r="BU519" s="249"/>
      <c r="BV519" s="249"/>
      <c r="BW519" s="249"/>
      <c r="BX519" s="249"/>
      <c r="BY519" s="249"/>
      <c r="BZ519" s="249"/>
      <c r="CA519" s="249"/>
      <c r="CB519" s="249"/>
      <c r="CC519" s="249"/>
      <c r="CD519" s="249"/>
      <c r="CE519" s="249"/>
      <c r="CF519" s="249"/>
      <c r="CG519" s="249"/>
      <c r="CH519" s="249"/>
      <c r="CI519" s="249"/>
      <c r="CJ519" s="249"/>
      <c r="CK519" s="249"/>
      <c r="CL519" s="249"/>
      <c r="CM519" s="249"/>
      <c r="CN519" s="249"/>
      <c r="CO519" s="249"/>
      <c r="CP519" s="249"/>
      <c r="CQ519" s="249"/>
      <c r="CR519" s="249"/>
      <c r="CS519" s="249"/>
      <c r="CT519" s="249"/>
      <c r="CU519" s="249"/>
      <c r="CV519" s="249"/>
      <c r="CW519" s="249"/>
      <c r="CX519" s="249"/>
      <c r="CY519" s="249"/>
      <c r="CZ519" s="249"/>
      <c r="DA519" s="249"/>
      <c r="DB519" s="249"/>
      <c r="DC519" s="249"/>
      <c r="DD519" s="249"/>
      <c r="DE519" s="249"/>
      <c r="DF519" s="249"/>
      <c r="DG519" s="249"/>
      <c r="DH519" s="249"/>
      <c r="DI519" s="249"/>
      <c r="DJ519" s="249"/>
      <c r="DK519" s="249"/>
      <c r="DL519" s="249"/>
      <c r="DM519" s="249"/>
      <c r="DN519" s="249"/>
      <c r="DO519" s="249"/>
      <c r="DP519" s="249"/>
      <c r="DQ519" s="249"/>
      <c r="DR519" s="249"/>
      <c r="DS519" s="249"/>
      <c r="DT519" s="249"/>
      <c r="DU519" s="249"/>
      <c r="DV519" s="249"/>
      <c r="DW519" s="249"/>
      <c r="DX519" s="249"/>
      <c r="DY519" s="249"/>
      <c r="DZ519" s="249"/>
      <c r="EA519" s="249"/>
      <c r="EB519" s="249"/>
      <c r="EC519" s="249"/>
      <c r="ED519" s="249"/>
      <c r="EE519" s="249"/>
      <c r="EF519" s="249"/>
      <c r="EG519" s="249"/>
      <c r="EH519" s="249"/>
      <c r="EI519" s="249"/>
      <c r="EJ519" s="249"/>
      <c r="EK519" s="249"/>
      <c r="EL519" s="249"/>
      <c r="EM519" s="249"/>
      <c r="EN519" s="249"/>
      <c r="EO519" s="249"/>
      <c r="EP519" s="249"/>
      <c r="EQ519" s="249"/>
      <c r="ER519" s="249"/>
      <c r="ES519" s="249"/>
      <c r="ET519" s="249"/>
      <c r="EU519" s="249"/>
      <c r="EV519" s="249"/>
      <c r="EW519" s="249"/>
      <c r="EX519" s="249"/>
      <c r="EY519" s="249"/>
      <c r="EZ519" s="249"/>
      <c r="FA519" s="249"/>
      <c r="FB519" s="249"/>
      <c r="FC519" s="249"/>
      <c r="FD519" s="249"/>
      <c r="FE519" s="249"/>
      <c r="FF519" s="249"/>
      <c r="FG519" s="249"/>
      <c r="FH519" s="249"/>
      <c r="FI519" s="249"/>
      <c r="FJ519" s="249"/>
      <c r="FK519" s="249"/>
      <c r="FL519" s="249"/>
      <c r="FM519" s="249"/>
      <c r="FN519" s="249"/>
      <c r="FO519" s="249"/>
      <c r="FP519" s="249"/>
      <c r="FQ519" s="249"/>
      <c r="FR519" s="249"/>
      <c r="FS519" s="249"/>
      <c r="FT519" s="249"/>
      <c r="FU519" s="249"/>
      <c r="FV519" s="249"/>
      <c r="FW519" s="249"/>
      <c r="FX519" s="249"/>
      <c r="FY519" s="249"/>
      <c r="FZ519" s="249"/>
      <c r="GA519" s="249"/>
      <c r="GB519" s="249"/>
      <c r="GC519" s="249"/>
      <c r="GD519" s="249"/>
      <c r="GE519" s="249"/>
      <c r="GF519" s="249"/>
      <c r="GG519" s="249"/>
      <c r="GH519" s="249"/>
      <c r="GI519" s="249"/>
      <c r="GJ519" s="249"/>
      <c r="GK519" s="249"/>
      <c r="GL519" s="249"/>
      <c r="GM519" s="249"/>
      <c r="GN519" s="249"/>
      <c r="GO519" s="249"/>
      <c r="GP519" s="249"/>
      <c r="GQ519" s="249"/>
      <c r="GR519" s="249"/>
      <c r="GS519" s="249"/>
      <c r="GT519" s="249"/>
      <c r="GU519" s="249"/>
      <c r="GV519" s="249"/>
      <c r="GW519" s="249"/>
      <c r="GX519" s="249"/>
      <c r="GY519" s="249"/>
      <c r="GZ519" s="249"/>
      <c r="HA519" s="249"/>
      <c r="HB519" s="249"/>
      <c r="HC519" s="249"/>
      <c r="HD519" s="249"/>
      <c r="HE519" s="249"/>
      <c r="HF519" s="249"/>
      <c r="HG519" s="249"/>
      <c r="HH519" s="249"/>
      <c r="HI519" s="249"/>
      <c r="HJ519" s="249"/>
      <c r="HK519" s="249"/>
      <c r="HL519" s="249"/>
      <c r="HM519" s="249"/>
      <c r="HN519" s="249"/>
      <c r="HO519" s="249"/>
      <c r="HP519" s="249"/>
      <c r="HQ519" s="249"/>
      <c r="HR519" s="249"/>
      <c r="HS519" s="249"/>
      <c r="HT519" s="249"/>
      <c r="HU519" s="249"/>
      <c r="HV519" s="249"/>
      <c r="HW519" s="249"/>
      <c r="HX519" s="249"/>
      <c r="HY519" s="249"/>
      <c r="HZ519" s="249"/>
      <c r="IA519" s="249"/>
      <c r="IB519" s="249"/>
      <c r="IC519" s="249"/>
      <c r="ID519" s="249"/>
      <c r="IE519" s="249"/>
      <c r="IF519" s="249"/>
      <c r="IG519" s="249"/>
      <c r="IH519" s="249"/>
      <c r="II519" s="249"/>
      <c r="IJ519" s="249"/>
      <c r="IK519" s="249"/>
      <c r="IL519" s="249"/>
      <c r="IM519" s="249"/>
      <c r="IN519" s="249"/>
      <c r="IO519" s="249"/>
      <c r="IP519" s="249"/>
      <c r="IQ519" s="249"/>
      <c r="IR519" s="249"/>
      <c r="IS519" s="249"/>
      <c r="IT519" s="249"/>
      <c r="IU519" s="249"/>
      <c r="IV519" s="249"/>
      <c r="IW519" s="249"/>
      <c r="IX519" s="249"/>
      <c r="IY519" s="249"/>
      <c r="IZ519" s="249"/>
      <c r="JA519" s="249"/>
      <c r="JB519" s="249"/>
      <c r="JC519" s="249"/>
      <c r="JD519" s="249"/>
      <c r="JE519" s="249"/>
      <c r="JF519" s="249"/>
      <c r="JG519" s="249"/>
      <c r="JH519" s="249"/>
      <c r="JI519" s="249"/>
      <c r="JJ519" s="249"/>
      <c r="JK519" s="249"/>
    </row>
    <row r="520" spans="1:271" s="2690" customFormat="1" x14ac:dyDescent="0.25">
      <c r="A520" s="411"/>
      <c r="B520" s="411">
        <v>1</v>
      </c>
      <c r="C520" s="4"/>
      <c r="D520" s="4"/>
      <c r="E520" s="2591"/>
      <c r="F520" s="435"/>
      <c r="G520" s="213"/>
      <c r="H520" s="375"/>
      <c r="I520" s="375"/>
      <c r="J520" s="2484"/>
      <c r="K520" s="2484"/>
      <c r="L520" s="2760"/>
      <c r="M520" s="2760"/>
      <c r="N520" s="2760"/>
      <c r="O520" s="2760"/>
      <c r="P520" s="2760"/>
      <c r="Q520" s="2760"/>
      <c r="R520" s="2758"/>
      <c r="S520" s="2758"/>
      <c r="T520" s="2758"/>
      <c r="U520" s="2758"/>
      <c r="V520" s="2758"/>
      <c r="W520" s="2758"/>
      <c r="X520" s="2758"/>
      <c r="Y520" s="2758"/>
      <c r="Z520" s="2758"/>
      <c r="AA520" s="2758"/>
      <c r="AB520" s="2758"/>
      <c r="AC520" s="2833">
        <f t="shared" ref="AC520:AC586" si="161">R520/12*$C$3</f>
        <v>0</v>
      </c>
      <c r="AD520" s="2758"/>
      <c r="AE520" s="2830"/>
      <c r="AF520" s="2758"/>
      <c r="AG520" s="2758"/>
      <c r="AH520" s="2758"/>
      <c r="AI520" s="2758"/>
      <c r="AJ520" s="2758"/>
      <c r="AK520" s="1280"/>
      <c r="AL520" s="2468"/>
      <c r="AM520" s="2728"/>
      <c r="AN520" s="1398"/>
    </row>
    <row r="521" spans="1:271" s="2690" customFormat="1" x14ac:dyDescent="0.25">
      <c r="A521" s="411">
        <v>1</v>
      </c>
      <c r="B521" s="411">
        <v>1</v>
      </c>
      <c r="C521" s="1722" t="s">
        <v>29</v>
      </c>
      <c r="D521" s="1722"/>
      <c r="E521" s="2"/>
      <c r="F521" s="419"/>
      <c r="G521" s="375"/>
      <c r="H521" s="375"/>
      <c r="I521" s="375"/>
      <c r="J521" s="1883"/>
      <c r="K521" s="1883"/>
      <c r="L521" s="1044"/>
      <c r="M521" s="1044"/>
      <c r="N521" s="1044"/>
      <c r="O521" s="1044"/>
      <c r="P521" s="1044"/>
      <c r="Q521" s="1044"/>
      <c r="R521" s="608"/>
      <c r="S521" s="608"/>
      <c r="T521" s="608"/>
      <c r="U521" s="608"/>
      <c r="V521" s="608"/>
      <c r="W521" s="608"/>
      <c r="X521" s="608"/>
      <c r="Y521" s="608"/>
      <c r="Z521" s="608"/>
      <c r="AA521" s="608"/>
      <c r="AB521" s="608"/>
      <c r="AC521" s="2839">
        <f t="shared" si="161"/>
        <v>0</v>
      </c>
      <c r="AD521" s="608"/>
      <c r="AE521" s="1495"/>
      <c r="AF521" s="608"/>
      <c r="AG521" s="608"/>
      <c r="AH521" s="608"/>
      <c r="AI521" s="608"/>
      <c r="AJ521" s="608"/>
      <c r="AK521" s="1280"/>
      <c r="AL521" s="2703"/>
      <c r="AM521" s="2728"/>
      <c r="AN521" s="1398"/>
    </row>
    <row r="522" spans="1:271" s="2690" customFormat="1" x14ac:dyDescent="0.25">
      <c r="A522" s="411">
        <v>1</v>
      </c>
      <c r="B522" s="411">
        <v>1</v>
      </c>
      <c r="C522" s="1389" t="s">
        <v>46</v>
      </c>
      <c r="D522" s="1389"/>
      <c r="E522" s="375">
        <v>300</v>
      </c>
      <c r="F522" s="419">
        <v>299</v>
      </c>
      <c r="G522" s="213">
        <f>ROUND(F522/12*$C$3,0)</f>
        <v>274</v>
      </c>
      <c r="H522" s="213">
        <v>208</v>
      </c>
      <c r="I522" s="213">
        <f>H522/G522*100</f>
        <v>75.912408759124077</v>
      </c>
      <c r="J522" s="1141">
        <v>10</v>
      </c>
      <c r="K522" s="269">
        <f>N522/H522</f>
        <v>4.2836538461538458</v>
      </c>
      <c r="L522" s="270">
        <f>ROUND(F522*J522,0)</f>
        <v>2990</v>
      </c>
      <c r="M522" s="270">
        <f>L522/12*$C$3</f>
        <v>2740.833333333333</v>
      </c>
      <c r="N522" s="270">
        <v>891</v>
      </c>
      <c r="O522" s="270">
        <f>N522/M522*100</f>
        <v>32.508361204013383</v>
      </c>
      <c r="P522" s="270">
        <f>L522/E522</f>
        <v>9.9666666666666668</v>
      </c>
      <c r="Q522" s="270">
        <f>N522/$C$3*12/P522</f>
        <v>97.525083612040135</v>
      </c>
      <c r="R522" s="546"/>
      <c r="S522" s="546"/>
      <c r="T522" s="546"/>
      <c r="U522" s="546"/>
      <c r="V522" s="546"/>
      <c r="W522" s="546"/>
      <c r="X522" s="546"/>
      <c r="Y522" s="546"/>
      <c r="Z522" s="546"/>
      <c r="AA522" s="546"/>
      <c r="AB522" s="546"/>
      <c r="AC522" s="2838">
        <f t="shared" si="161"/>
        <v>0</v>
      </c>
      <c r="AD522" s="546"/>
      <c r="AE522" s="1092"/>
      <c r="AF522" s="546"/>
      <c r="AG522" s="546"/>
      <c r="AH522" s="546"/>
      <c r="AI522" s="546"/>
      <c r="AJ522" s="546"/>
      <c r="AK522" s="1276"/>
      <c r="AL522" s="1288"/>
      <c r="AM522" s="2728"/>
      <c r="AN522" s="1398"/>
    </row>
    <row r="523" spans="1:271" s="2690" customFormat="1" x14ac:dyDescent="0.25">
      <c r="A523" s="411">
        <v>1</v>
      </c>
      <c r="B523" s="411">
        <v>1</v>
      </c>
      <c r="C523" s="1722" t="s">
        <v>33</v>
      </c>
      <c r="D523" s="1722"/>
      <c r="E523" s="1722"/>
      <c r="F523" s="2416">
        <f>SUM(F522:F522)</f>
        <v>299</v>
      </c>
      <c r="G523" s="2483">
        <f>SUM(G522:G522)</f>
        <v>274</v>
      </c>
      <c r="H523" s="2483">
        <f>SUM(H522:H522)</f>
        <v>208</v>
      </c>
      <c r="I523" s="2483">
        <f>H523/G523*100</f>
        <v>75.912408759124077</v>
      </c>
      <c r="J523" s="2484">
        <f>SUM(L523/F523)</f>
        <v>10</v>
      </c>
      <c r="K523" s="385">
        <f>N523/H523</f>
        <v>4.2836538461538458</v>
      </c>
      <c r="L523" s="990">
        <f>SUM(L522:L522)</f>
        <v>2990</v>
      </c>
      <c r="M523" s="990">
        <f>SUM(M522:M522)</f>
        <v>2740.833333333333</v>
      </c>
      <c r="N523" s="990">
        <f>SUM(N522:N522)</f>
        <v>891</v>
      </c>
      <c r="O523" s="270">
        <f>N523/M523*100</f>
        <v>32.508361204013383</v>
      </c>
      <c r="P523" s="1629">
        <f>SUM(P522:P522)</f>
        <v>9.9666666666666668</v>
      </c>
      <c r="Q523" s="270">
        <f>N523/$C$3*12/P523</f>
        <v>97.525083612040135</v>
      </c>
      <c r="R523" s="608"/>
      <c r="S523" s="608"/>
      <c r="T523" s="608"/>
      <c r="U523" s="608"/>
      <c r="V523" s="608"/>
      <c r="W523" s="608"/>
      <c r="X523" s="608"/>
      <c r="Y523" s="608"/>
      <c r="Z523" s="608"/>
      <c r="AA523" s="608"/>
      <c r="AB523" s="608"/>
      <c r="AC523" s="2833">
        <f t="shared" si="161"/>
        <v>0</v>
      </c>
      <c r="AD523" s="2758"/>
      <c r="AE523" s="2830"/>
      <c r="AF523" s="2758"/>
      <c r="AG523" s="2758"/>
      <c r="AH523" s="2758"/>
      <c r="AI523" s="608"/>
      <c r="AJ523" s="608"/>
      <c r="AK523" s="2485">
        <f>SUM(AK522:AK522)</f>
        <v>0</v>
      </c>
      <c r="AL523" s="2703"/>
      <c r="AM523" s="2728"/>
      <c r="AN523" s="1398"/>
    </row>
    <row r="524" spans="1:271" s="2690" customFormat="1" ht="30" x14ac:dyDescent="0.25">
      <c r="A524" s="411">
        <v>1</v>
      </c>
      <c r="B524" s="411">
        <v>1</v>
      </c>
      <c r="C524" s="2" t="s">
        <v>127</v>
      </c>
      <c r="D524" s="2"/>
      <c r="E524" s="1722"/>
      <c r="F524" s="2416"/>
      <c r="G524" s="2483"/>
      <c r="H524" s="2483"/>
      <c r="I524" s="2483"/>
      <c r="J524" s="2484"/>
      <c r="K524" s="385"/>
      <c r="L524" s="990"/>
      <c r="M524" s="990"/>
      <c r="N524" s="990"/>
      <c r="O524" s="270"/>
      <c r="P524" s="1629"/>
      <c r="Q524" s="270"/>
      <c r="R524" s="608"/>
      <c r="S524" s="608"/>
      <c r="T524" s="608"/>
      <c r="U524" s="608"/>
      <c r="V524" s="608"/>
      <c r="W524" s="608"/>
      <c r="X524" s="608"/>
      <c r="Y524" s="608"/>
      <c r="Z524" s="608"/>
      <c r="AA524" s="608"/>
      <c r="AB524" s="608"/>
      <c r="AC524" s="2839">
        <f t="shared" si="161"/>
        <v>0</v>
      </c>
      <c r="AD524" s="608"/>
      <c r="AE524" s="1495"/>
      <c r="AF524" s="608"/>
      <c r="AG524" s="608"/>
      <c r="AH524" s="608"/>
      <c r="AI524" s="608"/>
      <c r="AJ524" s="608"/>
      <c r="AK524" s="2485"/>
      <c r="AL524" s="2703"/>
      <c r="AM524" s="2728"/>
      <c r="AN524" s="1398"/>
    </row>
    <row r="525" spans="1:271" s="2690" customFormat="1" x14ac:dyDescent="0.25">
      <c r="A525" s="411"/>
      <c r="B525" s="411">
        <v>1</v>
      </c>
      <c r="C525" s="2688" t="s">
        <v>9</v>
      </c>
      <c r="D525" s="2688"/>
      <c r="E525" s="223">
        <v>240</v>
      </c>
      <c r="F525" s="419">
        <v>130</v>
      </c>
      <c r="G525" s="213">
        <f>(F525/12*$C$3)</f>
        <v>119.16666666666667</v>
      </c>
      <c r="H525" s="2161">
        <v>95</v>
      </c>
      <c r="I525" s="213">
        <f>H525/G525*100</f>
        <v>79.72027972027972</v>
      </c>
      <c r="J525" s="2759">
        <v>3</v>
      </c>
      <c r="K525" s="269">
        <f>N525/H525</f>
        <v>1</v>
      </c>
      <c r="L525" s="270">
        <f>ROUND(F525*J525,0)</f>
        <v>390</v>
      </c>
      <c r="M525" s="270">
        <f>L525/12*$C$3</f>
        <v>357.5</v>
      </c>
      <c r="N525" s="2532">
        <v>95</v>
      </c>
      <c r="O525" s="270">
        <f>N525/M525*100</f>
        <v>26.573426573426573</v>
      </c>
      <c r="P525" s="270">
        <f>L525/E525</f>
        <v>1.625</v>
      </c>
      <c r="Q525" s="270">
        <f>N525/$C$3*12/P525</f>
        <v>63.77622377622378</v>
      </c>
      <c r="R525" s="608"/>
      <c r="S525" s="608"/>
      <c r="T525" s="608"/>
      <c r="U525" s="608"/>
      <c r="V525" s="608"/>
      <c r="W525" s="608"/>
      <c r="X525" s="608"/>
      <c r="Y525" s="608"/>
      <c r="Z525" s="608"/>
      <c r="AA525" s="608"/>
      <c r="AB525" s="608"/>
      <c r="AC525" s="2839">
        <f t="shared" si="161"/>
        <v>0</v>
      </c>
      <c r="AD525" s="608"/>
      <c r="AE525" s="1495"/>
      <c r="AF525" s="608"/>
      <c r="AG525" s="608"/>
      <c r="AH525" s="608"/>
      <c r="AI525" s="608"/>
      <c r="AJ525" s="608"/>
      <c r="AK525" s="2162"/>
      <c r="AL525" s="2703"/>
      <c r="AM525" s="2728"/>
      <c r="AN525" s="1398"/>
    </row>
    <row r="526" spans="1:271" s="2690" customFormat="1" x14ac:dyDescent="0.25">
      <c r="A526" s="411">
        <v>1</v>
      </c>
      <c r="B526" s="411">
        <v>1</v>
      </c>
      <c r="C526" s="1465" t="s">
        <v>67</v>
      </c>
      <c r="D526" s="1465"/>
      <c r="E526" s="223">
        <v>240</v>
      </c>
      <c r="F526" s="419">
        <v>643</v>
      </c>
      <c r="G526" s="213">
        <f>(F526/12*$C$3)</f>
        <v>589.41666666666674</v>
      </c>
      <c r="H526" s="213">
        <v>674</v>
      </c>
      <c r="I526" s="213">
        <f>H526/G526*100</f>
        <v>114.35034638767141</v>
      </c>
      <c r="J526" s="2759">
        <v>8</v>
      </c>
      <c r="K526" s="269">
        <f>N526/H526</f>
        <v>7.7878338278931754</v>
      </c>
      <c r="L526" s="270">
        <f>ROUND(F526*J526,0)</f>
        <v>5144</v>
      </c>
      <c r="M526" s="270">
        <f>L526/12*$C$3</f>
        <v>4715.3333333333339</v>
      </c>
      <c r="N526" s="270">
        <v>5249</v>
      </c>
      <c r="O526" s="270">
        <f>N526/M526*100</f>
        <v>111.31768697865118</v>
      </c>
      <c r="P526" s="270">
        <f>L526/E526</f>
        <v>21.433333333333334</v>
      </c>
      <c r="Q526" s="270">
        <f>N526/$C$3*12/P526</f>
        <v>267.16244874876287</v>
      </c>
      <c r="R526" s="608"/>
      <c r="S526" s="608"/>
      <c r="T526" s="608"/>
      <c r="U526" s="608"/>
      <c r="V526" s="608"/>
      <c r="W526" s="608"/>
      <c r="X526" s="608"/>
      <c r="Y526" s="608"/>
      <c r="Z526" s="608"/>
      <c r="AA526" s="608"/>
      <c r="AB526" s="608"/>
      <c r="AC526" s="2839">
        <f t="shared" si="161"/>
        <v>0</v>
      </c>
      <c r="AD526" s="608"/>
      <c r="AE526" s="1495"/>
      <c r="AF526" s="608"/>
      <c r="AG526" s="608"/>
      <c r="AH526" s="608"/>
      <c r="AI526" s="608"/>
      <c r="AJ526" s="608"/>
      <c r="AK526" s="1276"/>
      <c r="AL526" s="2703"/>
      <c r="AM526" s="2728"/>
      <c r="AN526" s="1398"/>
    </row>
    <row r="527" spans="1:271" s="249" customFormat="1" x14ac:dyDescent="0.25">
      <c r="A527" s="411">
        <v>1</v>
      </c>
      <c r="B527" s="411">
        <v>1</v>
      </c>
      <c r="C527" s="2487" t="s">
        <v>154</v>
      </c>
      <c r="D527" s="2487"/>
      <c r="E527" s="2487"/>
      <c r="F527" s="417">
        <f>SUM(F525:F526)</f>
        <v>773</v>
      </c>
      <c r="G527" s="780">
        <f>SUM(G525:G526)</f>
        <v>708.58333333333337</v>
      </c>
      <c r="H527" s="780">
        <f>SUM(H525:H526)</f>
        <v>769</v>
      </c>
      <c r="I527" s="213">
        <f>H527/G527*100</f>
        <v>108.52640244619545</v>
      </c>
      <c r="J527" s="2484">
        <f>SUM(L527/F527)</f>
        <v>7.1591203104786549</v>
      </c>
      <c r="K527" s="269">
        <f>N527/H527</f>
        <v>6.9492847854356308</v>
      </c>
      <c r="L527" s="1486">
        <f>SUM(L525:L526)</f>
        <v>5534</v>
      </c>
      <c r="M527" s="1486">
        <f>SUM(M525:M526)</f>
        <v>5072.8333333333339</v>
      </c>
      <c r="N527" s="1486">
        <f>SUM(N525:N526)</f>
        <v>5344</v>
      </c>
      <c r="O527" s="270">
        <f>N527/M527*100</f>
        <v>105.3454676873542</v>
      </c>
      <c r="P527" s="1486">
        <f>SUM(P525:P526)</f>
        <v>23.058333333333334</v>
      </c>
      <c r="Q527" s="270">
        <f>N527/$C$3*12/P527</f>
        <v>252.8291224496501</v>
      </c>
      <c r="R527" s="546"/>
      <c r="S527" s="546"/>
      <c r="T527" s="546"/>
      <c r="U527" s="546"/>
      <c r="V527" s="546"/>
      <c r="W527" s="546"/>
      <c r="X527" s="546"/>
      <c r="Y527" s="546"/>
      <c r="Z527" s="546"/>
      <c r="AA527" s="546"/>
      <c r="AB527" s="546"/>
      <c r="AC527" s="2833">
        <f t="shared" si="161"/>
        <v>0</v>
      </c>
      <c r="AD527" s="2758"/>
      <c r="AE527" s="2830"/>
      <c r="AF527" s="2758"/>
      <c r="AG527" s="2758"/>
      <c r="AH527" s="2758"/>
      <c r="AI527" s="546"/>
      <c r="AJ527" s="546"/>
      <c r="AK527" s="1303">
        <f>SUM(AK525:AK526)</f>
        <v>0</v>
      </c>
      <c r="AL527" s="1288"/>
      <c r="AM527" s="2728"/>
      <c r="AN527" s="1456"/>
    </row>
    <row r="528" spans="1:271" s="2690" customFormat="1" ht="29.25" x14ac:dyDescent="0.25">
      <c r="A528" s="411">
        <v>1</v>
      </c>
      <c r="B528" s="411">
        <v>1</v>
      </c>
      <c r="C528" s="997" t="s">
        <v>139</v>
      </c>
      <c r="D528" s="997"/>
      <c r="E528" s="997"/>
      <c r="F528" s="2416">
        <f>SUM(F527,F523)</f>
        <v>1072</v>
      </c>
      <c r="G528" s="2483">
        <f>SUM(G527,G523)</f>
        <v>982.58333333333337</v>
      </c>
      <c r="H528" s="2483">
        <f>SUM(H527,H523)</f>
        <v>977</v>
      </c>
      <c r="I528" s="2483">
        <f>H528/G528*100</f>
        <v>99.431769994063274</v>
      </c>
      <c r="J528" s="2484">
        <f>SUM(L528/F528)</f>
        <v>7.9514925373134329</v>
      </c>
      <c r="K528" s="269">
        <f>N528/H528</f>
        <v>6.3817809621289658</v>
      </c>
      <c r="L528" s="2483">
        <f>SUM(L527,L523)</f>
        <v>8524</v>
      </c>
      <c r="M528" s="2483">
        <f>SUM(M527,M523)</f>
        <v>7813.666666666667</v>
      </c>
      <c r="N528" s="2483">
        <f>SUM(N527,N523)</f>
        <v>6235</v>
      </c>
      <c r="O528" s="270">
        <f>N528/M528*100</f>
        <v>79.796083784821462</v>
      </c>
      <c r="P528" s="2483">
        <f>SUM(P527,P523)</f>
        <v>33.024999999999999</v>
      </c>
      <c r="Q528" s="270">
        <f>N528/$C$3*12/P528</f>
        <v>205.95967242447182</v>
      </c>
      <c r="R528" s="2843">
        <v>32082.479585416957</v>
      </c>
      <c r="S528" s="2843">
        <v>32082.479585416957</v>
      </c>
      <c r="T528" s="2843">
        <v>32082.479585416957</v>
      </c>
      <c r="U528" s="2843">
        <v>32082.479585416957</v>
      </c>
      <c r="V528" s="2843">
        <v>32082.479585416957</v>
      </c>
      <c r="W528" s="2843">
        <v>32082.479585416957</v>
      </c>
      <c r="X528" s="2843">
        <v>32082.479585416957</v>
      </c>
      <c r="Y528" s="2843">
        <v>32082.479585416957</v>
      </c>
      <c r="Z528" s="2843">
        <v>34621.856663636478</v>
      </c>
      <c r="AA528" s="2843">
        <v>34621.856663636478</v>
      </c>
      <c r="AB528" s="2843">
        <v>34621.856663636478</v>
      </c>
      <c r="AC528" s="1200">
        <f>R528/12*$C$3+(S528-R528)/11*10+(T528-S528)/10*9+(U528-T528)/9*8+(V528-U528)/8*7+(W528-V528)/7*6+(X528-W528)/6*5+(Y528-X528)/5*4+(Z528-Y528)/4*3+(AA528-Z528)/3*2+(AB528-AA528)/2*1</f>
        <v>31313.472428630186</v>
      </c>
      <c r="AD528" s="608">
        <f>AJ528-AI528-AF528</f>
        <v>28704.888410000003</v>
      </c>
      <c r="AE528" s="1495"/>
      <c r="AF528" s="608"/>
      <c r="AG528" s="608">
        <f>AD528-AC528</f>
        <v>-2608.584018630183</v>
      </c>
      <c r="AH528" s="608">
        <v>-1143.92859</v>
      </c>
      <c r="AI528" s="2843">
        <v>-35.684910000000002</v>
      </c>
      <c r="AJ528" s="2843">
        <v>28669.203500000003</v>
      </c>
      <c r="AK528" s="2485">
        <f>SUM(AK527,AK523)</f>
        <v>0</v>
      </c>
      <c r="AL528" s="2162"/>
      <c r="AM528" s="2728"/>
      <c r="AN528" s="1398"/>
    </row>
    <row r="529" spans="1:40" s="2690" customFormat="1" x14ac:dyDescent="0.25">
      <c r="A529" s="411">
        <v>1</v>
      </c>
      <c r="B529" s="411">
        <v>1</v>
      </c>
      <c r="C529" s="775"/>
      <c r="D529" s="775"/>
      <c r="E529" s="775"/>
      <c r="F529" s="417"/>
      <c r="G529" s="213"/>
      <c r="H529" s="213"/>
      <c r="I529" s="213"/>
      <c r="J529" s="2011"/>
      <c r="K529" s="2011"/>
      <c r="L529" s="2011"/>
      <c r="M529" s="2011"/>
      <c r="N529" s="2011"/>
      <c r="O529" s="2011"/>
      <c r="P529" s="2011"/>
      <c r="Q529" s="2011"/>
      <c r="R529" s="546"/>
      <c r="S529" s="546"/>
      <c r="T529" s="546"/>
      <c r="U529" s="546"/>
      <c r="V529" s="546"/>
      <c r="W529" s="546"/>
      <c r="X529" s="546"/>
      <c r="Y529" s="546"/>
      <c r="Z529" s="546"/>
      <c r="AA529" s="546"/>
      <c r="AB529" s="546"/>
      <c r="AC529" s="2838">
        <f t="shared" si="161"/>
        <v>0</v>
      </c>
      <c r="AD529" s="546">
        <f>AJ529-AI529</f>
        <v>0</v>
      </c>
      <c r="AE529" s="1092"/>
      <c r="AF529" s="546"/>
      <c r="AG529" s="546">
        <f>AD529-AC529</f>
        <v>0</v>
      </c>
      <c r="AH529" s="546"/>
      <c r="AI529" s="546"/>
      <c r="AJ529" s="546"/>
      <c r="AK529" s="1276"/>
      <c r="AL529" s="1288"/>
      <c r="AM529" s="2728"/>
      <c r="AN529" s="1398"/>
    </row>
    <row r="530" spans="1:40" s="2690" customFormat="1" x14ac:dyDescent="0.25">
      <c r="A530" s="411">
        <v>1</v>
      </c>
      <c r="B530" s="411">
        <v>1</v>
      </c>
      <c r="C530" s="1506" t="s">
        <v>314</v>
      </c>
      <c r="D530" s="2744"/>
      <c r="E530" s="2744"/>
      <c r="F530" s="2745"/>
      <c r="G530" s="2746"/>
      <c r="H530" s="2746"/>
      <c r="I530" s="2746"/>
      <c r="J530" s="1887"/>
      <c r="K530" s="1887"/>
      <c r="L530" s="1887"/>
      <c r="M530" s="1887"/>
      <c r="N530" s="1887">
        <f>N464+N528</f>
        <v>29979</v>
      </c>
      <c r="O530" s="1887"/>
      <c r="P530" s="1887"/>
      <c r="Q530" s="1887"/>
      <c r="R530" s="2076">
        <f t="shared" ref="R530:AC530" si="162">SUM(R528,R519,R464)</f>
        <v>586580.96649245219</v>
      </c>
      <c r="S530" s="2076">
        <f t="shared" si="162"/>
        <v>586580.96649245219</v>
      </c>
      <c r="T530" s="2076">
        <f t="shared" si="162"/>
        <v>586580.96649245219</v>
      </c>
      <c r="U530" s="2076">
        <f t="shared" si="162"/>
        <v>586580.96649245219</v>
      </c>
      <c r="V530" s="2076">
        <f t="shared" si="162"/>
        <v>586580.96649245219</v>
      </c>
      <c r="W530" s="2076">
        <f t="shared" ref="W530:X530" si="163">SUM(W528,W519,W464)</f>
        <v>586580.96649245219</v>
      </c>
      <c r="X530" s="2076">
        <f t="shared" si="163"/>
        <v>586580.96649245219</v>
      </c>
      <c r="Y530" s="2076">
        <f t="shared" ref="Y530:Z530" si="164">SUM(Y528,Y519,Y464)</f>
        <v>586580.96649245219</v>
      </c>
      <c r="Z530" s="2076">
        <f t="shared" si="164"/>
        <v>586595.06057705008</v>
      </c>
      <c r="AA530" s="2076">
        <f t="shared" ref="AA530:AB530" si="165">SUM(AA528,AA519,AA464)</f>
        <v>586595.06057705008</v>
      </c>
      <c r="AB530" s="2076">
        <f t="shared" si="165"/>
        <v>586595.06057705008</v>
      </c>
      <c r="AC530" s="2844">
        <f t="shared" si="162"/>
        <v>537903.61360819614</v>
      </c>
      <c r="AD530" s="2076">
        <f t="shared" ref="AD530:AJ530" si="166">SUM(AD528,AD519,AD464)</f>
        <v>522349.00031999999</v>
      </c>
      <c r="AE530" s="2897">
        <f t="shared" si="166"/>
        <v>0</v>
      </c>
      <c r="AF530" s="2076">
        <f t="shared" si="166"/>
        <v>29971.18662</v>
      </c>
      <c r="AG530" s="2076">
        <f t="shared" si="166"/>
        <v>-15554.613288196248</v>
      </c>
      <c r="AH530" s="2076">
        <f t="shared" si="166"/>
        <v>-1215.8322800000001</v>
      </c>
      <c r="AI530" s="2076">
        <f t="shared" si="166"/>
        <v>-1519.3928899999996</v>
      </c>
      <c r="AJ530" s="2076">
        <f t="shared" si="166"/>
        <v>550800.79404999991</v>
      </c>
      <c r="AK530" s="2747"/>
      <c r="AL530" s="2845">
        <f>SUM(AL528,AL519,AL464)</f>
        <v>0</v>
      </c>
      <c r="AM530" s="2728"/>
      <c r="AN530" s="1398"/>
    </row>
    <row r="531" spans="1:40" x14ac:dyDescent="0.25">
      <c r="A531" s="411">
        <v>1</v>
      </c>
      <c r="B531" s="411">
        <v>1</v>
      </c>
      <c r="C531" s="922"/>
      <c r="D531" s="922"/>
      <c r="E531" s="922"/>
      <c r="F531" s="455"/>
      <c r="G531" s="1824"/>
      <c r="H531" s="1824"/>
      <c r="I531" s="1824"/>
      <c r="J531" s="1824"/>
      <c r="K531" s="1824"/>
      <c r="L531" s="1824"/>
      <c r="M531" s="1824"/>
      <c r="N531" s="1824"/>
      <c r="O531" s="1824"/>
      <c r="P531" s="1824"/>
      <c r="Q531" s="1824"/>
      <c r="R531" s="564"/>
      <c r="S531" s="564"/>
      <c r="T531" s="564"/>
      <c r="U531" s="564"/>
      <c r="V531" s="564"/>
      <c r="W531" s="564"/>
      <c r="X531" s="564"/>
      <c r="Y531" s="564"/>
      <c r="Z531" s="564"/>
      <c r="AA531" s="564"/>
      <c r="AB531" s="564"/>
      <c r="AC531" s="1052">
        <f t="shared" si="161"/>
        <v>0</v>
      </c>
      <c r="AD531" s="564"/>
      <c r="AE531" s="1077"/>
      <c r="AF531" s="564"/>
      <c r="AG531" s="564"/>
      <c r="AH531" s="3637"/>
      <c r="AI531" s="3637"/>
      <c r="AJ531" s="564"/>
      <c r="AK531" s="2846"/>
      <c r="AL531" s="2752"/>
      <c r="AM531" s="2728"/>
    </row>
    <row r="532" spans="1:40" ht="47.25" x14ac:dyDescent="0.25">
      <c r="A532" s="411">
        <v>1</v>
      </c>
      <c r="B532" s="411">
        <v>1</v>
      </c>
      <c r="C532" s="2272" t="s">
        <v>484</v>
      </c>
      <c r="D532" s="1447"/>
      <c r="E532" s="1447"/>
      <c r="F532" s="2825"/>
      <c r="G532" s="2847"/>
      <c r="H532" s="2847"/>
      <c r="I532" s="2847"/>
      <c r="J532" s="2848"/>
      <c r="K532" s="2848"/>
      <c r="L532" s="2847"/>
      <c r="M532" s="2847"/>
      <c r="N532" s="2847"/>
      <c r="O532" s="2847"/>
      <c r="P532" s="2847"/>
      <c r="Q532" s="2847"/>
      <c r="R532" s="2849"/>
      <c r="S532" s="2849"/>
      <c r="T532" s="2849"/>
      <c r="U532" s="2849"/>
      <c r="V532" s="2849"/>
      <c r="W532" s="2849"/>
      <c r="X532" s="2849"/>
      <c r="Y532" s="2849"/>
      <c r="Z532" s="2849"/>
      <c r="AA532" s="2849"/>
      <c r="AB532" s="2849"/>
      <c r="AC532" s="2850">
        <f t="shared" si="161"/>
        <v>0</v>
      </c>
      <c r="AD532" s="2849"/>
      <c r="AE532" s="3297"/>
      <c r="AF532" s="2849"/>
      <c r="AG532" s="2849"/>
      <c r="AH532" s="3647"/>
      <c r="AI532" s="3647"/>
      <c r="AJ532" s="2849"/>
      <c r="AK532" s="2851"/>
      <c r="AL532" s="2852"/>
      <c r="AM532" s="2728"/>
    </row>
    <row r="533" spans="1:40" x14ac:dyDescent="0.25">
      <c r="A533" s="411">
        <v>1</v>
      </c>
      <c r="B533" s="411">
        <v>1</v>
      </c>
      <c r="C533" s="2853" t="s">
        <v>14</v>
      </c>
      <c r="D533" s="2853"/>
      <c r="E533" s="1485"/>
      <c r="F533" s="2825"/>
      <c r="G533" s="2847"/>
      <c r="H533" s="2847"/>
      <c r="I533" s="2847"/>
      <c r="J533" s="2848"/>
      <c r="K533" s="2848"/>
      <c r="L533" s="2847"/>
      <c r="M533" s="2847"/>
      <c r="N533" s="2847"/>
      <c r="O533" s="2847"/>
      <c r="P533" s="2847"/>
      <c r="Q533" s="2847"/>
      <c r="R533" s="2849"/>
      <c r="S533" s="2849"/>
      <c r="T533" s="2849"/>
      <c r="U533" s="2849"/>
      <c r="V533" s="2849"/>
      <c r="W533" s="2849"/>
      <c r="X533" s="2849"/>
      <c r="Y533" s="2849"/>
      <c r="Z533" s="2849"/>
      <c r="AA533" s="2849"/>
      <c r="AB533" s="2849"/>
      <c r="AC533" s="2850">
        <f t="shared" si="161"/>
        <v>0</v>
      </c>
      <c r="AD533" s="2849"/>
      <c r="AE533" s="3297"/>
      <c r="AF533" s="2849"/>
      <c r="AG533" s="2849"/>
      <c r="AH533" s="3647"/>
      <c r="AI533" s="3647"/>
      <c r="AJ533" s="2849"/>
      <c r="AK533" s="2851"/>
      <c r="AL533" s="2852"/>
      <c r="AM533" s="2728"/>
    </row>
    <row r="534" spans="1:40" s="2690" customFormat="1" x14ac:dyDescent="0.25">
      <c r="A534" s="411">
        <v>1</v>
      </c>
      <c r="B534" s="411">
        <v>1</v>
      </c>
      <c r="C534" s="792" t="s">
        <v>206</v>
      </c>
      <c r="D534" s="792"/>
      <c r="E534" s="4"/>
      <c r="F534" s="415"/>
      <c r="G534" s="368"/>
      <c r="H534" s="368"/>
      <c r="I534" s="368"/>
      <c r="J534" s="1883"/>
      <c r="K534" s="1883"/>
      <c r="L534" s="211"/>
      <c r="M534" s="211"/>
      <c r="N534" s="211"/>
      <c r="O534" s="211"/>
      <c r="P534" s="211"/>
      <c r="Q534" s="211"/>
      <c r="R534" s="546">
        <v>146380.76999999999</v>
      </c>
      <c r="S534" s="546">
        <v>146380.76999999999</v>
      </c>
      <c r="T534" s="546">
        <v>146380.76999999999</v>
      </c>
      <c r="U534" s="546">
        <v>146380.76999999999</v>
      </c>
      <c r="V534" s="546">
        <v>146380.76999999999</v>
      </c>
      <c r="W534" s="546">
        <v>146380.76999999999</v>
      </c>
      <c r="X534" s="546">
        <v>146380.76999999999</v>
      </c>
      <c r="Y534" s="546">
        <v>146380.76999999999</v>
      </c>
      <c r="Z534" s="546">
        <v>146380.76999999999</v>
      </c>
      <c r="AA534" s="546">
        <v>146380.76999999999</v>
      </c>
      <c r="AB534" s="546">
        <v>146380.76999999999</v>
      </c>
      <c r="AC534" s="1200">
        <f>R534/12*$C$3+(S534-R534)/11*10+(T534-S534)/10*9+(U534-T534)/9*8+(V534-U534)/8*7+(W534-V534)/7*6+(X534-W534)/6*5+(Y534-X534)/5*4+(Z534-Y534)/4*3+(AA534-Z534)/3*2+(AB534-AA534)/2*1</f>
        <v>134182.3725</v>
      </c>
      <c r="AD534" s="546">
        <f>AJ534-AI534-AF534</f>
        <v>126761.30751</v>
      </c>
      <c r="AE534" s="1092"/>
      <c r="AF534" s="546"/>
      <c r="AG534" s="546">
        <f>AD534-AC534</f>
        <v>-7421.0649899999989</v>
      </c>
      <c r="AH534" s="546">
        <v>-56.687330000000003</v>
      </c>
      <c r="AI534" s="546">
        <v>-5.3188600000000008</v>
      </c>
      <c r="AJ534" s="546">
        <v>126755.98865</v>
      </c>
      <c r="AK534" s="1260"/>
      <c r="AL534" s="1288"/>
      <c r="AM534" s="2728"/>
      <c r="AN534" s="1398"/>
    </row>
    <row r="535" spans="1:40" s="2690" customFormat="1" ht="29.25" x14ac:dyDescent="0.25">
      <c r="A535" s="411">
        <v>1</v>
      </c>
      <c r="B535" s="411">
        <v>1</v>
      </c>
      <c r="C535" s="779" t="s">
        <v>359</v>
      </c>
      <c r="D535" s="4"/>
      <c r="E535" s="4"/>
      <c r="F535" s="525">
        <f>F536+F537+F542+F543</f>
        <v>140875</v>
      </c>
      <c r="G535" s="1044">
        <f>G536+G537+G542+G543</f>
        <v>129135.41666666666</v>
      </c>
      <c r="H535" s="1044">
        <f>H536+H537+H542+H543</f>
        <v>115082.38</v>
      </c>
      <c r="I535" s="1044">
        <f t="shared" ref="I535:I541" si="167">H535/G535*100</f>
        <v>89.117596837944674</v>
      </c>
      <c r="J535" s="1883"/>
      <c r="K535" s="1883"/>
      <c r="L535" s="211"/>
      <c r="M535" s="211"/>
      <c r="N535" s="211"/>
      <c r="O535" s="211"/>
      <c r="P535" s="211"/>
      <c r="Q535" s="211"/>
      <c r="R535" s="546"/>
      <c r="S535" s="546"/>
      <c r="T535" s="546"/>
      <c r="U535" s="546"/>
      <c r="V535" s="546"/>
      <c r="W535" s="546"/>
      <c r="X535" s="546"/>
      <c r="Y535" s="546"/>
      <c r="Z535" s="546"/>
      <c r="AA535" s="546"/>
      <c r="AB535" s="546"/>
      <c r="AC535" s="1055">
        <f t="shared" si="161"/>
        <v>0</v>
      </c>
      <c r="AD535" s="546"/>
      <c r="AE535" s="1092"/>
      <c r="AF535" s="546"/>
      <c r="AG535" s="546"/>
      <c r="AH535" s="546"/>
      <c r="AI535" s="546"/>
      <c r="AJ535" s="546"/>
      <c r="AK535" s="1264">
        <f>AK536+AK537+AK542+AK543</f>
        <v>0</v>
      </c>
      <c r="AL535" s="1288"/>
      <c r="AM535" s="2728"/>
      <c r="AN535" s="1398"/>
    </row>
    <row r="536" spans="1:40" s="2690" customFormat="1" x14ac:dyDescent="0.25">
      <c r="A536" s="411"/>
      <c r="B536" s="411">
        <v>1</v>
      </c>
      <c r="C536" s="4" t="s">
        <v>347</v>
      </c>
      <c r="D536" s="4"/>
      <c r="E536" s="4"/>
      <c r="F536" s="2682">
        <v>11000</v>
      </c>
      <c r="G536" s="368">
        <f>(F536/12*$C$3)</f>
        <v>10083.333333333332</v>
      </c>
      <c r="H536" s="368">
        <v>10460</v>
      </c>
      <c r="I536" s="368">
        <f t="shared" si="167"/>
        <v>103.73553719008267</v>
      </c>
      <c r="J536" s="1883"/>
      <c r="K536" s="1883"/>
      <c r="L536" s="211"/>
      <c r="M536" s="211"/>
      <c r="N536" s="211"/>
      <c r="O536" s="211"/>
      <c r="P536" s="211"/>
      <c r="Q536" s="211"/>
      <c r="R536" s="546"/>
      <c r="S536" s="546"/>
      <c r="T536" s="546"/>
      <c r="U536" s="546"/>
      <c r="V536" s="546"/>
      <c r="W536" s="546"/>
      <c r="X536" s="546"/>
      <c r="Y536" s="546"/>
      <c r="Z536" s="546"/>
      <c r="AA536" s="546"/>
      <c r="AB536" s="546"/>
      <c r="AC536" s="1055">
        <f t="shared" si="161"/>
        <v>0</v>
      </c>
      <c r="AD536" s="546"/>
      <c r="AE536" s="1092"/>
      <c r="AF536" s="546"/>
      <c r="AG536" s="546"/>
      <c r="AH536" s="546"/>
      <c r="AI536" s="546"/>
      <c r="AJ536" s="546"/>
      <c r="AK536" s="1260"/>
      <c r="AL536" s="1288"/>
      <c r="AM536" s="2728"/>
      <c r="AN536" s="1398"/>
    </row>
    <row r="537" spans="1:40" s="2690" customFormat="1" ht="30" x14ac:dyDescent="0.25">
      <c r="A537" s="411"/>
      <c r="B537" s="411">
        <v>1</v>
      </c>
      <c r="C537" s="793" t="s">
        <v>348</v>
      </c>
      <c r="D537" s="4"/>
      <c r="E537" s="4"/>
      <c r="F537" s="2682">
        <f>F538+F541+F540+F539/4</f>
        <v>122075</v>
      </c>
      <c r="G537" s="1044">
        <f>G538+G541+G540+G539/4</f>
        <v>111902.08333333333</v>
      </c>
      <c r="H537" s="1044">
        <f>H538+H541+H540+H539/4</f>
        <v>94500.38</v>
      </c>
      <c r="I537" s="1044">
        <f t="shared" si="167"/>
        <v>84.449169474801266</v>
      </c>
      <c r="J537" s="1883"/>
      <c r="K537" s="1883"/>
      <c r="L537" s="211"/>
      <c r="M537" s="211"/>
      <c r="N537" s="211"/>
      <c r="O537" s="211"/>
      <c r="P537" s="211"/>
      <c r="Q537" s="211"/>
      <c r="R537" s="546"/>
      <c r="S537" s="546"/>
      <c r="T537" s="546"/>
      <c r="U537" s="546"/>
      <c r="V537" s="546"/>
      <c r="W537" s="546"/>
      <c r="X537" s="546"/>
      <c r="Y537" s="546"/>
      <c r="Z537" s="546"/>
      <c r="AA537" s="546"/>
      <c r="AB537" s="546"/>
      <c r="AC537" s="1055">
        <f t="shared" si="161"/>
        <v>0</v>
      </c>
      <c r="AD537" s="546"/>
      <c r="AE537" s="1092"/>
      <c r="AF537" s="546"/>
      <c r="AG537" s="546"/>
      <c r="AH537" s="546"/>
      <c r="AI537" s="546"/>
      <c r="AJ537" s="546"/>
      <c r="AK537" s="1264">
        <f>AK538+AK541+AK540+AK539/4</f>
        <v>0</v>
      </c>
      <c r="AL537" s="1288"/>
      <c r="AM537" s="2728"/>
      <c r="AN537" s="1398"/>
    </row>
    <row r="538" spans="1:40" s="2690" customFormat="1" x14ac:dyDescent="0.25">
      <c r="A538" s="411"/>
      <c r="B538" s="411">
        <v>1</v>
      </c>
      <c r="C538" s="4" t="s">
        <v>349</v>
      </c>
      <c r="D538" s="4"/>
      <c r="E538" s="4"/>
      <c r="F538" s="244">
        <v>56000</v>
      </c>
      <c r="G538" s="368">
        <f>(F538/12*$C$3)</f>
        <v>51333.333333333336</v>
      </c>
      <c r="H538" s="368">
        <v>43652</v>
      </c>
      <c r="I538" s="368">
        <f t="shared" si="167"/>
        <v>85.036363636363632</v>
      </c>
      <c r="J538" s="1883"/>
      <c r="K538" s="1883"/>
      <c r="L538" s="211"/>
      <c r="M538" s="211"/>
      <c r="N538" s="211"/>
      <c r="O538" s="211"/>
      <c r="P538" s="211"/>
      <c r="Q538" s="211"/>
      <c r="R538" s="546"/>
      <c r="S538" s="546"/>
      <c r="T538" s="546"/>
      <c r="U538" s="546"/>
      <c r="V538" s="546"/>
      <c r="W538" s="546"/>
      <c r="X538" s="546"/>
      <c r="Y538" s="546"/>
      <c r="Z538" s="546"/>
      <c r="AA538" s="546"/>
      <c r="AB538" s="546"/>
      <c r="AC538" s="1055">
        <f t="shared" si="161"/>
        <v>0</v>
      </c>
      <c r="AD538" s="546"/>
      <c r="AE538" s="1092"/>
      <c r="AF538" s="546"/>
      <c r="AG538" s="546"/>
      <c r="AH538" s="546"/>
      <c r="AI538" s="546"/>
      <c r="AJ538" s="546"/>
      <c r="AK538" s="1260"/>
      <c r="AL538" s="1288"/>
      <c r="AM538" s="2728"/>
      <c r="AN538" s="1398"/>
    </row>
    <row r="539" spans="1:40" s="2690" customFormat="1" ht="30" x14ac:dyDescent="0.25">
      <c r="A539" s="411"/>
      <c r="B539" s="411">
        <v>1</v>
      </c>
      <c r="C539" s="4" t="s">
        <v>374</v>
      </c>
      <c r="D539" s="4"/>
      <c r="E539" s="4"/>
      <c r="F539" s="2682">
        <v>300</v>
      </c>
      <c r="G539" s="368">
        <f>(F539/12*$C$3)</f>
        <v>275</v>
      </c>
      <c r="H539" s="368">
        <v>137.52000000000001</v>
      </c>
      <c r="I539" s="368">
        <f t="shared" si="167"/>
        <v>50.007272727272735</v>
      </c>
      <c r="J539" s="1883"/>
      <c r="K539" s="1883"/>
      <c r="L539" s="211"/>
      <c r="M539" s="211"/>
      <c r="N539" s="211"/>
      <c r="O539" s="211"/>
      <c r="P539" s="211"/>
      <c r="Q539" s="211"/>
      <c r="R539" s="546"/>
      <c r="S539" s="546"/>
      <c r="T539" s="546"/>
      <c r="U539" s="546"/>
      <c r="V539" s="546"/>
      <c r="W539" s="546"/>
      <c r="X539" s="546"/>
      <c r="Y539" s="546"/>
      <c r="Z539" s="546"/>
      <c r="AA539" s="546"/>
      <c r="AB539" s="546"/>
      <c r="AC539" s="1055">
        <f t="shared" si="161"/>
        <v>0</v>
      </c>
      <c r="AD539" s="546"/>
      <c r="AE539" s="1092"/>
      <c r="AF539" s="546"/>
      <c r="AG539" s="546"/>
      <c r="AH539" s="546"/>
      <c r="AI539" s="546"/>
      <c r="AJ539" s="546"/>
      <c r="AK539" s="1260"/>
      <c r="AL539" s="1288"/>
      <c r="AM539" s="2728"/>
      <c r="AN539" s="1398"/>
    </row>
    <row r="540" spans="1:40" s="2690" customFormat="1" ht="60" x14ac:dyDescent="0.25">
      <c r="A540" s="411"/>
      <c r="B540" s="411">
        <v>1</v>
      </c>
      <c r="C540" s="4" t="s">
        <v>350</v>
      </c>
      <c r="D540" s="4"/>
      <c r="E540" s="4"/>
      <c r="F540" s="2682">
        <v>47000</v>
      </c>
      <c r="G540" s="368">
        <f>(F540/12*$C$3)</f>
        <v>43083.333333333328</v>
      </c>
      <c r="H540" s="368">
        <v>32264</v>
      </c>
      <c r="I540" s="368">
        <f t="shared" si="167"/>
        <v>74.887427466150882</v>
      </c>
      <c r="J540" s="1883"/>
      <c r="K540" s="1883"/>
      <c r="L540" s="211"/>
      <c r="M540" s="211"/>
      <c r="N540" s="211"/>
      <c r="O540" s="211"/>
      <c r="P540" s="211"/>
      <c r="Q540" s="211"/>
      <c r="R540" s="546"/>
      <c r="S540" s="546"/>
      <c r="T540" s="546"/>
      <c r="U540" s="546"/>
      <c r="V540" s="546"/>
      <c r="W540" s="546"/>
      <c r="X540" s="546"/>
      <c r="Y540" s="546"/>
      <c r="Z540" s="546"/>
      <c r="AA540" s="546"/>
      <c r="AB540" s="546"/>
      <c r="AC540" s="1055">
        <f t="shared" si="161"/>
        <v>0</v>
      </c>
      <c r="AD540" s="546"/>
      <c r="AE540" s="1092"/>
      <c r="AF540" s="546"/>
      <c r="AG540" s="546"/>
      <c r="AH540" s="546"/>
      <c r="AI540" s="546"/>
      <c r="AJ540" s="546"/>
      <c r="AK540" s="1260"/>
      <c r="AL540" s="1288"/>
      <c r="AM540" s="2728"/>
      <c r="AN540" s="1398"/>
    </row>
    <row r="541" spans="1:40" s="2690" customFormat="1" ht="75" x14ac:dyDescent="0.25">
      <c r="A541" s="411"/>
      <c r="B541" s="411">
        <v>1</v>
      </c>
      <c r="C541" s="4" t="s">
        <v>387</v>
      </c>
      <c r="D541" s="4"/>
      <c r="E541" s="4"/>
      <c r="F541" s="2682">
        <v>19000</v>
      </c>
      <c r="G541" s="368">
        <f>(F541/12*$C$3)</f>
        <v>17416.666666666664</v>
      </c>
      <c r="H541" s="368">
        <v>18550</v>
      </c>
      <c r="I541" s="368">
        <f t="shared" si="167"/>
        <v>106.50717703349284</v>
      </c>
      <c r="J541" s="1883"/>
      <c r="K541" s="1883"/>
      <c r="L541" s="211"/>
      <c r="M541" s="211"/>
      <c r="N541" s="211"/>
      <c r="O541" s="211"/>
      <c r="P541" s="211"/>
      <c r="Q541" s="211"/>
      <c r="R541" s="546"/>
      <c r="S541" s="546"/>
      <c r="T541" s="546"/>
      <c r="U541" s="546"/>
      <c r="V541" s="546"/>
      <c r="W541" s="546"/>
      <c r="X541" s="546"/>
      <c r="Y541" s="546"/>
      <c r="Z541" s="546"/>
      <c r="AA541" s="546"/>
      <c r="AB541" s="546"/>
      <c r="AC541" s="1055">
        <f t="shared" si="161"/>
        <v>0</v>
      </c>
      <c r="AD541" s="546"/>
      <c r="AE541" s="1092"/>
      <c r="AF541" s="546"/>
      <c r="AG541" s="546"/>
      <c r="AH541" s="546"/>
      <c r="AI541" s="546"/>
      <c r="AJ541" s="546"/>
      <c r="AK541" s="1260"/>
      <c r="AL541" s="1288"/>
      <c r="AM541" s="2728"/>
      <c r="AN541" s="1398"/>
    </row>
    <row r="542" spans="1:40" s="2690" customFormat="1" ht="60" x14ac:dyDescent="0.25">
      <c r="A542" s="411"/>
      <c r="B542" s="411">
        <v>1</v>
      </c>
      <c r="C542" s="4" t="s">
        <v>351</v>
      </c>
      <c r="D542" s="4"/>
      <c r="E542" s="4"/>
      <c r="F542" s="2682"/>
      <c r="G542" s="368"/>
      <c r="H542" s="368"/>
      <c r="I542" s="368"/>
      <c r="J542" s="1883"/>
      <c r="K542" s="1883"/>
      <c r="L542" s="211"/>
      <c r="M542" s="211"/>
      <c r="N542" s="211"/>
      <c r="O542" s="211"/>
      <c r="P542" s="211"/>
      <c r="Q542" s="211"/>
      <c r="R542" s="546"/>
      <c r="S542" s="546"/>
      <c r="T542" s="546"/>
      <c r="U542" s="546"/>
      <c r="V542" s="546"/>
      <c r="W542" s="546"/>
      <c r="X542" s="546"/>
      <c r="Y542" s="546"/>
      <c r="Z542" s="546"/>
      <c r="AA542" s="546"/>
      <c r="AB542" s="546"/>
      <c r="AC542" s="1055">
        <f t="shared" si="161"/>
        <v>0</v>
      </c>
      <c r="AD542" s="546"/>
      <c r="AE542" s="1092"/>
      <c r="AF542" s="546"/>
      <c r="AG542" s="546"/>
      <c r="AH542" s="546"/>
      <c r="AI542" s="546"/>
      <c r="AJ542" s="546"/>
      <c r="AK542" s="1260"/>
      <c r="AL542" s="1288"/>
      <c r="AM542" s="2728"/>
      <c r="AN542" s="1398"/>
    </row>
    <row r="543" spans="1:40" s="2690" customFormat="1" ht="45" x14ac:dyDescent="0.25">
      <c r="A543" s="411"/>
      <c r="B543" s="411">
        <v>1</v>
      </c>
      <c r="C543" s="794" t="s">
        <v>352</v>
      </c>
      <c r="D543" s="4"/>
      <c r="E543" s="4"/>
      <c r="F543" s="2682">
        <v>7800</v>
      </c>
      <c r="G543" s="368">
        <f>(F543/12*$C$3)</f>
        <v>7150</v>
      </c>
      <c r="H543" s="368">
        <v>10122</v>
      </c>
      <c r="I543" s="368">
        <f>H543/G543*100</f>
        <v>141.56643356643357</v>
      </c>
      <c r="J543" s="1883"/>
      <c r="K543" s="1883"/>
      <c r="L543" s="211"/>
      <c r="M543" s="211"/>
      <c r="N543" s="211"/>
      <c r="O543" s="211"/>
      <c r="P543" s="211"/>
      <c r="Q543" s="211"/>
      <c r="R543" s="546"/>
      <c r="S543" s="546"/>
      <c r="T543" s="546"/>
      <c r="U543" s="546"/>
      <c r="V543" s="546"/>
      <c r="W543" s="546"/>
      <c r="X543" s="546"/>
      <c r="Y543" s="546"/>
      <c r="Z543" s="546"/>
      <c r="AA543" s="546"/>
      <c r="AB543" s="546"/>
      <c r="AC543" s="1055">
        <f t="shared" si="161"/>
        <v>0</v>
      </c>
      <c r="AD543" s="546"/>
      <c r="AE543" s="1092"/>
      <c r="AF543" s="546"/>
      <c r="AG543" s="546"/>
      <c r="AH543" s="546"/>
      <c r="AI543" s="546"/>
      <c r="AJ543" s="546"/>
      <c r="AK543" s="1260"/>
      <c r="AL543" s="1288"/>
      <c r="AM543" s="2728"/>
      <c r="AN543" s="1398"/>
    </row>
    <row r="544" spans="1:40" s="2690" customFormat="1" ht="29.25" x14ac:dyDescent="0.25">
      <c r="A544" s="411"/>
      <c r="B544" s="411">
        <v>1</v>
      </c>
      <c r="C544" s="779" t="s">
        <v>360</v>
      </c>
      <c r="D544" s="4"/>
      <c r="E544" s="4"/>
      <c r="F544" s="525">
        <f>F545+F546</f>
        <v>12989.361702127659</v>
      </c>
      <c r="G544" s="368">
        <f>(F544/12*$C$3)</f>
        <v>11906.91489361702</v>
      </c>
      <c r="H544" s="368">
        <f>H545+H546</f>
        <v>14641.214893617022</v>
      </c>
      <c r="I544" s="368">
        <f>H544/G544*100</f>
        <v>122.96396694214877</v>
      </c>
      <c r="J544" s="1883"/>
      <c r="K544" s="1883"/>
      <c r="L544" s="211"/>
      <c r="M544" s="211"/>
      <c r="N544" s="211"/>
      <c r="O544" s="211"/>
      <c r="P544" s="211"/>
      <c r="Q544" s="211"/>
      <c r="R544" s="546"/>
      <c r="S544" s="546"/>
      <c r="T544" s="546"/>
      <c r="U544" s="546"/>
      <c r="V544" s="546"/>
      <c r="W544" s="546"/>
      <c r="X544" s="546"/>
      <c r="Y544" s="546"/>
      <c r="Z544" s="546"/>
      <c r="AA544" s="546"/>
      <c r="AB544" s="546"/>
      <c r="AC544" s="1055">
        <f t="shared" si="161"/>
        <v>0</v>
      </c>
      <c r="AD544" s="546"/>
      <c r="AE544" s="1092"/>
      <c r="AF544" s="546"/>
      <c r="AG544" s="546"/>
      <c r="AH544" s="546"/>
      <c r="AI544" s="546"/>
      <c r="AJ544" s="546"/>
      <c r="AK544" s="1260">
        <f>AK545+AK546</f>
        <v>0</v>
      </c>
      <c r="AL544" s="1288"/>
      <c r="AM544" s="2728"/>
      <c r="AN544" s="1398"/>
    </row>
    <row r="545" spans="1:40" s="2690" customFormat="1" x14ac:dyDescent="0.25">
      <c r="A545" s="411"/>
      <c r="B545" s="411">
        <v>1</v>
      </c>
      <c r="C545" s="779" t="s">
        <v>375</v>
      </c>
      <c r="D545" s="4"/>
      <c r="E545" s="4"/>
      <c r="F545" s="2682">
        <v>12000</v>
      </c>
      <c r="G545" s="368">
        <f>(F545/12*$C$3)</f>
        <v>11000</v>
      </c>
      <c r="H545" s="368">
        <v>13648</v>
      </c>
      <c r="I545" s="368">
        <f>H545/G545*100</f>
        <v>124.07272727272726</v>
      </c>
      <c r="J545" s="1883"/>
      <c r="K545" s="1883"/>
      <c r="L545" s="211"/>
      <c r="M545" s="211"/>
      <c r="N545" s="211"/>
      <c r="O545" s="211"/>
      <c r="P545" s="211"/>
      <c r="Q545" s="211"/>
      <c r="R545" s="546"/>
      <c r="S545" s="546"/>
      <c r="T545" s="546"/>
      <c r="U545" s="546"/>
      <c r="V545" s="546"/>
      <c r="W545" s="546"/>
      <c r="X545" s="546"/>
      <c r="Y545" s="546"/>
      <c r="Z545" s="546"/>
      <c r="AA545" s="546"/>
      <c r="AB545" s="546"/>
      <c r="AC545" s="1055">
        <f t="shared" si="161"/>
        <v>0</v>
      </c>
      <c r="AD545" s="546"/>
      <c r="AE545" s="1092"/>
      <c r="AF545" s="546"/>
      <c r="AG545" s="546"/>
      <c r="AH545" s="546"/>
      <c r="AI545" s="546"/>
      <c r="AJ545" s="546"/>
      <c r="AK545" s="1260"/>
      <c r="AL545" s="1288"/>
      <c r="AM545" s="2728"/>
      <c r="AN545" s="1398"/>
    </row>
    <row r="546" spans="1:40" s="2690" customFormat="1" x14ac:dyDescent="0.25">
      <c r="A546" s="411"/>
      <c r="B546" s="411">
        <v>1</v>
      </c>
      <c r="C546" s="4" t="s">
        <v>376</v>
      </c>
      <c r="D546" s="4"/>
      <c r="E546" s="4"/>
      <c r="F546" s="2682">
        <f>F547/9.4</f>
        <v>989.36170212765956</v>
      </c>
      <c r="G546" s="368">
        <f>(F546/12*$C$3)</f>
        <v>906.91489361702122</v>
      </c>
      <c r="H546" s="368">
        <f>H547/9.4</f>
        <v>993.2148936170214</v>
      </c>
      <c r="I546" s="368">
        <f>H546/G546*100</f>
        <v>109.51577712609972</v>
      </c>
      <c r="J546" s="1883"/>
      <c r="K546" s="1883"/>
      <c r="L546" s="211"/>
      <c r="M546" s="211"/>
      <c r="N546" s="211"/>
      <c r="O546" s="211"/>
      <c r="P546" s="211"/>
      <c r="Q546" s="211"/>
      <c r="R546" s="546"/>
      <c r="S546" s="546"/>
      <c r="T546" s="546"/>
      <c r="U546" s="546"/>
      <c r="V546" s="546"/>
      <c r="W546" s="546"/>
      <c r="X546" s="546"/>
      <c r="Y546" s="546"/>
      <c r="Z546" s="546"/>
      <c r="AA546" s="546"/>
      <c r="AB546" s="546"/>
      <c r="AC546" s="1055">
        <f t="shared" si="161"/>
        <v>0</v>
      </c>
      <c r="AD546" s="546"/>
      <c r="AE546" s="1092"/>
      <c r="AF546" s="546"/>
      <c r="AG546" s="546"/>
      <c r="AH546" s="546"/>
      <c r="AI546" s="546"/>
      <c r="AJ546" s="546"/>
      <c r="AK546" s="1260">
        <f>AK547/9.4</f>
        <v>0</v>
      </c>
      <c r="AL546" s="1288"/>
      <c r="AM546" s="2728"/>
      <c r="AN546" s="1398"/>
    </row>
    <row r="547" spans="1:40" s="2690" customFormat="1" x14ac:dyDescent="0.25">
      <c r="A547" s="411"/>
      <c r="B547" s="411">
        <v>1</v>
      </c>
      <c r="C547" s="795" t="s">
        <v>377</v>
      </c>
      <c r="D547" s="4"/>
      <c r="E547" s="4"/>
      <c r="F547" s="2682">
        <v>9300</v>
      </c>
      <c r="G547" s="368">
        <f>(F547/12*$C$3)</f>
        <v>8525</v>
      </c>
      <c r="H547" s="368">
        <v>9336.2200000000012</v>
      </c>
      <c r="I547" s="368">
        <f>H547/G547*100</f>
        <v>109.51577712609972</v>
      </c>
      <c r="J547" s="1883"/>
      <c r="K547" s="1883"/>
      <c r="L547" s="211"/>
      <c r="M547" s="211"/>
      <c r="N547" s="211"/>
      <c r="O547" s="211"/>
      <c r="P547" s="211"/>
      <c r="Q547" s="211"/>
      <c r="R547" s="546"/>
      <c r="S547" s="546"/>
      <c r="T547" s="546"/>
      <c r="U547" s="546"/>
      <c r="V547" s="546"/>
      <c r="W547" s="546"/>
      <c r="X547" s="546"/>
      <c r="Y547" s="546"/>
      <c r="Z547" s="546"/>
      <c r="AA547" s="546"/>
      <c r="AB547" s="546"/>
      <c r="AC547" s="1055">
        <f t="shared" si="161"/>
        <v>0</v>
      </c>
      <c r="AD547" s="546"/>
      <c r="AE547" s="1092"/>
      <c r="AF547" s="546"/>
      <c r="AG547" s="546"/>
      <c r="AH547" s="546"/>
      <c r="AI547" s="546"/>
      <c r="AJ547" s="546"/>
      <c r="AK547" s="1260"/>
      <c r="AL547" s="1288"/>
      <c r="AM547" s="2728"/>
      <c r="AN547" s="1398"/>
    </row>
    <row r="548" spans="1:40" s="2690" customFormat="1" ht="29.25" x14ac:dyDescent="0.25">
      <c r="A548" s="411"/>
      <c r="B548" s="411">
        <v>1</v>
      </c>
      <c r="C548" s="779" t="s">
        <v>353</v>
      </c>
      <c r="D548" s="4"/>
      <c r="E548" s="4"/>
      <c r="F548" s="415"/>
      <c r="G548" s="368"/>
      <c r="H548" s="368"/>
      <c r="I548" s="368"/>
      <c r="J548" s="1883"/>
      <c r="K548" s="1883"/>
      <c r="L548" s="211"/>
      <c r="M548" s="211"/>
      <c r="N548" s="211"/>
      <c r="O548" s="211"/>
      <c r="P548" s="211"/>
      <c r="Q548" s="211"/>
      <c r="R548" s="546"/>
      <c r="S548" s="546"/>
      <c r="T548" s="546"/>
      <c r="U548" s="546"/>
      <c r="V548" s="546"/>
      <c r="W548" s="546"/>
      <c r="X548" s="546"/>
      <c r="Y548" s="546"/>
      <c r="Z548" s="546"/>
      <c r="AA548" s="546"/>
      <c r="AB548" s="546"/>
      <c r="AC548" s="1055">
        <f t="shared" si="161"/>
        <v>0</v>
      </c>
      <c r="AD548" s="546"/>
      <c r="AE548" s="1092"/>
      <c r="AF548" s="546"/>
      <c r="AG548" s="546"/>
      <c r="AH548" s="546"/>
      <c r="AI548" s="546"/>
      <c r="AJ548" s="546"/>
      <c r="AK548" s="1260"/>
      <c r="AL548" s="1288"/>
      <c r="AM548" s="2728"/>
      <c r="AN548" s="1398"/>
    </row>
    <row r="549" spans="1:40" s="2690" customFormat="1" ht="30" x14ac:dyDescent="0.25">
      <c r="A549" s="411"/>
      <c r="B549" s="411">
        <v>1</v>
      </c>
      <c r="C549" s="774" t="s">
        <v>201</v>
      </c>
      <c r="D549" s="4"/>
      <c r="E549" s="4"/>
      <c r="F549" s="415"/>
      <c r="G549" s="368"/>
      <c r="H549" s="368"/>
      <c r="I549" s="368"/>
      <c r="J549" s="1883"/>
      <c r="K549" s="1883"/>
      <c r="L549" s="211"/>
      <c r="M549" s="211"/>
      <c r="N549" s="211"/>
      <c r="O549" s="211"/>
      <c r="P549" s="211"/>
      <c r="Q549" s="211"/>
      <c r="R549" s="546"/>
      <c r="S549" s="546"/>
      <c r="T549" s="546"/>
      <c r="U549" s="546"/>
      <c r="V549" s="546"/>
      <c r="W549" s="546"/>
      <c r="X549" s="546"/>
      <c r="Y549" s="546"/>
      <c r="Z549" s="546"/>
      <c r="AA549" s="546"/>
      <c r="AB549" s="546"/>
      <c r="AC549" s="1055">
        <f t="shared" si="161"/>
        <v>0</v>
      </c>
      <c r="AD549" s="546"/>
      <c r="AE549" s="1092"/>
      <c r="AF549" s="546"/>
      <c r="AG549" s="546"/>
      <c r="AH549" s="546"/>
      <c r="AI549" s="546"/>
      <c r="AJ549" s="546"/>
      <c r="AK549" s="1260"/>
      <c r="AL549" s="1288"/>
      <c r="AM549" s="2728"/>
      <c r="AN549" s="1398"/>
    </row>
    <row r="550" spans="1:40" s="2690" customFormat="1" ht="72" x14ac:dyDescent="0.25">
      <c r="A550" s="411"/>
      <c r="B550" s="411">
        <v>1</v>
      </c>
      <c r="C550" s="779" t="s">
        <v>354</v>
      </c>
      <c r="D550" s="4"/>
      <c r="E550" s="4"/>
      <c r="F550" s="415"/>
      <c r="G550" s="368"/>
      <c r="H550" s="368"/>
      <c r="I550" s="368"/>
      <c r="J550" s="1883"/>
      <c r="K550" s="1883"/>
      <c r="L550" s="211"/>
      <c r="M550" s="211"/>
      <c r="N550" s="211"/>
      <c r="O550" s="211"/>
      <c r="P550" s="211"/>
      <c r="Q550" s="211"/>
      <c r="R550" s="546"/>
      <c r="S550" s="546"/>
      <c r="T550" s="546"/>
      <c r="U550" s="546"/>
      <c r="V550" s="546"/>
      <c r="W550" s="546"/>
      <c r="X550" s="546"/>
      <c r="Y550" s="546"/>
      <c r="Z550" s="546"/>
      <c r="AA550" s="546"/>
      <c r="AB550" s="546"/>
      <c r="AC550" s="1055">
        <f t="shared" si="161"/>
        <v>0</v>
      </c>
      <c r="AD550" s="546"/>
      <c r="AE550" s="1092"/>
      <c r="AF550" s="546"/>
      <c r="AG550" s="546"/>
      <c r="AH550" s="546"/>
      <c r="AI550" s="546"/>
      <c r="AJ550" s="546"/>
      <c r="AK550" s="1260"/>
      <c r="AL550" s="1288"/>
      <c r="AM550" s="2728"/>
      <c r="AN550" s="1398"/>
    </row>
    <row r="551" spans="1:40" s="2690" customFormat="1" x14ac:dyDescent="0.25">
      <c r="A551" s="411"/>
      <c r="B551" s="411">
        <v>1</v>
      </c>
      <c r="C551" s="766" t="s">
        <v>234</v>
      </c>
      <c r="D551" s="4"/>
      <c r="E551" s="4"/>
      <c r="F551" s="415">
        <f>SUM(F552:F597)</f>
        <v>460457</v>
      </c>
      <c r="G551" s="368">
        <f>SUM(G552:G597)</f>
        <v>422085.58333333337</v>
      </c>
      <c r="H551" s="368">
        <f>SUM(H552:H597)</f>
        <v>455877</v>
      </c>
      <c r="I551" s="368">
        <f>H551/G551*100</f>
        <v>108.00582109433967</v>
      </c>
      <c r="J551" s="1883"/>
      <c r="K551" s="1883"/>
      <c r="L551" s="211"/>
      <c r="M551" s="211"/>
      <c r="N551" s="211"/>
      <c r="O551" s="211"/>
      <c r="P551" s="211"/>
      <c r="Q551" s="211"/>
      <c r="R551" s="546">
        <v>148827.97514</v>
      </c>
      <c r="S551" s="546">
        <v>148827.97514</v>
      </c>
      <c r="T551" s="546">
        <v>154187.17513999998</v>
      </c>
      <c r="U551" s="546">
        <v>154187.17513999998</v>
      </c>
      <c r="V551" s="546">
        <v>154187.17513999998</v>
      </c>
      <c r="W551" s="546">
        <v>154187.17513999998</v>
      </c>
      <c r="X551" s="546">
        <v>154187.17513999998</v>
      </c>
      <c r="Y551" s="546">
        <v>154187.17513999998</v>
      </c>
      <c r="Z551" s="546">
        <v>154187.17513999998</v>
      </c>
      <c r="AA551" s="546">
        <v>154187.17513999998</v>
      </c>
      <c r="AB551" s="546">
        <v>154187.17513999998</v>
      </c>
      <c r="AC551" s="1200">
        <f>R551/12*$C$3+(S551-R551)/11*10+(T551-S551)/10*9+(U551-T551)/9*8+(V551-U551)/8*7+(W551-V551)/7*6+(X551-W551)/6*5+(Y551-X551)/5*4+(Z551-Y551)/4*3+(AA551-Z551)/3*2+(AB551-AA551)/2*1</f>
        <v>141248.9238783333</v>
      </c>
      <c r="AD551" s="546">
        <f>AJ551-AI551-AF551</f>
        <v>157561.27477000002</v>
      </c>
      <c r="AE551" s="1092"/>
      <c r="AF551" s="546">
        <v>1794.52001</v>
      </c>
      <c r="AG551" s="546">
        <f>AD551-AC551</f>
        <v>16312.35089166672</v>
      </c>
      <c r="AH551" s="546"/>
      <c r="AI551" s="546">
        <v>0</v>
      </c>
      <c r="AJ551" s="546">
        <v>159355.79478000003</v>
      </c>
      <c r="AK551" s="1260">
        <f>SUM(AK552:AK597)</f>
        <v>0</v>
      </c>
      <c r="AL551" s="1288"/>
      <c r="AM551" s="2728"/>
      <c r="AN551" s="1398"/>
    </row>
    <row r="552" spans="1:40" s="2690" customFormat="1" ht="45" x14ac:dyDescent="0.25">
      <c r="A552" s="411"/>
      <c r="B552" s="411">
        <v>1</v>
      </c>
      <c r="C552" s="9" t="s">
        <v>119</v>
      </c>
      <c r="D552" s="4"/>
      <c r="E552" s="4"/>
      <c r="F552" s="415">
        <v>190000</v>
      </c>
      <c r="G552" s="368">
        <f t="shared" ref="G552:G582" si="168">(F552/12*$C$3)</f>
        <v>174166.66666666669</v>
      </c>
      <c r="H552" s="368">
        <v>194474</v>
      </c>
      <c r="I552" s="368">
        <f>H552/G552*100</f>
        <v>111.65971291866028</v>
      </c>
      <c r="J552" s="1883"/>
      <c r="K552" s="1883"/>
      <c r="L552" s="211"/>
      <c r="M552" s="211"/>
      <c r="N552" s="211"/>
      <c r="O552" s="211"/>
      <c r="P552" s="211"/>
      <c r="Q552" s="211"/>
      <c r="R552" s="546"/>
      <c r="S552" s="546"/>
      <c r="T552" s="546"/>
      <c r="U552" s="546"/>
      <c r="V552" s="546"/>
      <c r="W552" s="546"/>
      <c r="X552" s="546"/>
      <c r="Y552" s="546"/>
      <c r="Z552" s="546"/>
      <c r="AA552" s="546"/>
      <c r="AB552" s="546"/>
      <c r="AC552" s="1055">
        <f t="shared" si="161"/>
        <v>0</v>
      </c>
      <c r="AD552" s="546"/>
      <c r="AE552" s="1092"/>
      <c r="AF552" s="546"/>
      <c r="AG552" s="546"/>
      <c r="AH552" s="546"/>
      <c r="AI552" s="546"/>
      <c r="AJ552" s="546"/>
      <c r="AK552" s="1260"/>
      <c r="AL552" s="1288"/>
      <c r="AM552" s="2728"/>
      <c r="AN552" s="1398"/>
    </row>
    <row r="553" spans="1:40" s="2690" customFormat="1" ht="45" x14ac:dyDescent="0.25">
      <c r="A553" s="411"/>
      <c r="B553" s="411"/>
      <c r="C553" s="9" t="s">
        <v>393</v>
      </c>
      <c r="D553" s="4"/>
      <c r="E553" s="4"/>
      <c r="F553" s="415"/>
      <c r="G553" s="368">
        <f t="shared" si="168"/>
        <v>0</v>
      </c>
      <c r="H553" s="368">
        <v>501</v>
      </c>
      <c r="I553" s="368"/>
      <c r="J553" s="1883"/>
      <c r="K553" s="1883"/>
      <c r="L553" s="211"/>
      <c r="M553" s="211"/>
      <c r="N553" s="211"/>
      <c r="O553" s="211"/>
      <c r="P553" s="211"/>
      <c r="Q553" s="211"/>
      <c r="R553" s="546"/>
      <c r="S553" s="546"/>
      <c r="T553" s="546"/>
      <c r="U553" s="546"/>
      <c r="V553" s="546"/>
      <c r="W553" s="546"/>
      <c r="X553" s="546"/>
      <c r="Y553" s="546"/>
      <c r="Z553" s="546"/>
      <c r="AA553" s="546"/>
      <c r="AB553" s="546"/>
      <c r="AC553" s="1055">
        <f t="shared" si="161"/>
        <v>0</v>
      </c>
      <c r="AD553" s="546"/>
      <c r="AE553" s="1092"/>
      <c r="AF553" s="546"/>
      <c r="AG553" s="546"/>
      <c r="AH553" s="546"/>
      <c r="AI553" s="546"/>
      <c r="AJ553" s="546"/>
      <c r="AK553" s="1260"/>
      <c r="AL553" s="1288"/>
      <c r="AM553" s="2728"/>
      <c r="AN553" s="1398"/>
    </row>
    <row r="554" spans="1:40" s="2690" customFormat="1" ht="30" x14ac:dyDescent="0.25">
      <c r="A554" s="411"/>
      <c r="B554" s="411">
        <v>1</v>
      </c>
      <c r="C554" s="9" t="s">
        <v>120</v>
      </c>
      <c r="D554" s="4"/>
      <c r="E554" s="4"/>
      <c r="F554" s="415">
        <v>20800</v>
      </c>
      <c r="G554" s="368">
        <f t="shared" si="168"/>
        <v>19066.666666666664</v>
      </c>
      <c r="H554" s="368">
        <v>19149</v>
      </c>
      <c r="I554" s="368">
        <f t="shared" ref="I554:I565" si="169">H554/G554*100</f>
        <v>100.43181818181819</v>
      </c>
      <c r="J554" s="1883"/>
      <c r="K554" s="1883"/>
      <c r="L554" s="211"/>
      <c r="M554" s="211"/>
      <c r="N554" s="211"/>
      <c r="O554" s="211"/>
      <c r="P554" s="211"/>
      <c r="Q554" s="211"/>
      <c r="R554" s="546"/>
      <c r="S554" s="546"/>
      <c r="T554" s="546"/>
      <c r="U554" s="546"/>
      <c r="V554" s="546"/>
      <c r="W554" s="546"/>
      <c r="X554" s="546"/>
      <c r="Y554" s="546"/>
      <c r="Z554" s="546"/>
      <c r="AA554" s="546"/>
      <c r="AB554" s="546"/>
      <c r="AC554" s="1055">
        <f t="shared" si="161"/>
        <v>0</v>
      </c>
      <c r="AD554" s="546"/>
      <c r="AE554" s="1092"/>
      <c r="AF554" s="546"/>
      <c r="AG554" s="546"/>
      <c r="AH554" s="546"/>
      <c r="AI554" s="546"/>
      <c r="AJ554" s="546"/>
      <c r="AK554" s="1260"/>
      <c r="AL554" s="1288"/>
      <c r="AM554" s="2728"/>
      <c r="AN554" s="1398"/>
    </row>
    <row r="555" spans="1:40" s="2690" customFormat="1" ht="30" x14ac:dyDescent="0.25">
      <c r="A555" s="411"/>
      <c r="B555" s="411"/>
      <c r="C555" s="9" t="s">
        <v>510</v>
      </c>
      <c r="D555" s="4"/>
      <c r="E555" s="4"/>
      <c r="F555" s="415">
        <v>800</v>
      </c>
      <c r="G555" s="368">
        <f t="shared" si="168"/>
        <v>733.33333333333337</v>
      </c>
      <c r="H555" s="368">
        <v>3221</v>
      </c>
      <c r="I555" s="368">
        <f t="shared" si="169"/>
        <v>439.22727272727269</v>
      </c>
      <c r="J555" s="1883"/>
      <c r="K555" s="1883"/>
      <c r="L555" s="211"/>
      <c r="M555" s="211"/>
      <c r="N555" s="211"/>
      <c r="O555" s="211"/>
      <c r="P555" s="211"/>
      <c r="Q555" s="211"/>
      <c r="R555" s="546"/>
      <c r="S555" s="546"/>
      <c r="T555" s="546"/>
      <c r="U555" s="546"/>
      <c r="V555" s="546"/>
      <c r="W555" s="546"/>
      <c r="X555" s="546"/>
      <c r="Y555" s="546"/>
      <c r="Z555" s="546"/>
      <c r="AA555" s="546"/>
      <c r="AB555" s="546"/>
      <c r="AC555" s="1055">
        <f t="shared" si="161"/>
        <v>0</v>
      </c>
      <c r="AD555" s="546"/>
      <c r="AE555" s="1092"/>
      <c r="AF555" s="546"/>
      <c r="AG555" s="546"/>
      <c r="AH555" s="546"/>
      <c r="AI555" s="546"/>
      <c r="AJ555" s="546"/>
      <c r="AK555" s="1260"/>
      <c r="AL555" s="1288"/>
      <c r="AM555" s="2728"/>
      <c r="AN555" s="1398"/>
    </row>
    <row r="556" spans="1:40" s="2690" customFormat="1" x14ac:dyDescent="0.25">
      <c r="A556" s="411"/>
      <c r="B556" s="411">
        <v>1</v>
      </c>
      <c r="C556" s="9" t="s">
        <v>94</v>
      </c>
      <c r="D556" s="4"/>
      <c r="E556" s="4"/>
      <c r="F556" s="415">
        <v>800</v>
      </c>
      <c r="G556" s="368">
        <f t="shared" si="168"/>
        <v>733.33333333333337</v>
      </c>
      <c r="H556" s="368">
        <v>775</v>
      </c>
      <c r="I556" s="368">
        <f t="shared" si="169"/>
        <v>105.68181818181816</v>
      </c>
      <c r="J556" s="1883"/>
      <c r="K556" s="1883"/>
      <c r="L556" s="211"/>
      <c r="M556" s="211"/>
      <c r="N556" s="211"/>
      <c r="O556" s="211"/>
      <c r="P556" s="211"/>
      <c r="Q556" s="211"/>
      <c r="R556" s="546"/>
      <c r="S556" s="546"/>
      <c r="T556" s="546"/>
      <c r="U556" s="546"/>
      <c r="V556" s="546"/>
      <c r="W556" s="546"/>
      <c r="X556" s="546"/>
      <c r="Y556" s="546"/>
      <c r="Z556" s="546"/>
      <c r="AA556" s="546"/>
      <c r="AB556" s="546"/>
      <c r="AC556" s="1055">
        <f t="shared" si="161"/>
        <v>0</v>
      </c>
      <c r="AD556" s="546"/>
      <c r="AE556" s="1092"/>
      <c r="AF556" s="546"/>
      <c r="AG556" s="546"/>
      <c r="AH556" s="546"/>
      <c r="AI556" s="546"/>
      <c r="AJ556" s="546"/>
      <c r="AK556" s="1260"/>
      <c r="AL556" s="1288"/>
      <c r="AM556" s="2728"/>
      <c r="AN556" s="1398"/>
    </row>
    <row r="557" spans="1:40" s="2690" customFormat="1" x14ac:dyDescent="0.25">
      <c r="A557" s="411"/>
      <c r="B557" s="411">
        <v>1</v>
      </c>
      <c r="C557" s="9" t="s">
        <v>320</v>
      </c>
      <c r="D557" s="4"/>
      <c r="E557" s="4"/>
      <c r="F557" s="415">
        <v>1100</v>
      </c>
      <c r="G557" s="368">
        <f t="shared" si="168"/>
        <v>1008.3333333333334</v>
      </c>
      <c r="H557" s="368">
        <v>834</v>
      </c>
      <c r="I557" s="368">
        <f t="shared" si="169"/>
        <v>82.710743801652882</v>
      </c>
      <c r="J557" s="1883"/>
      <c r="K557" s="1883"/>
      <c r="L557" s="211"/>
      <c r="M557" s="211"/>
      <c r="N557" s="211"/>
      <c r="O557" s="211"/>
      <c r="P557" s="211"/>
      <c r="Q557" s="211"/>
      <c r="R557" s="546"/>
      <c r="S557" s="546"/>
      <c r="T557" s="546"/>
      <c r="U557" s="546"/>
      <c r="V557" s="546"/>
      <c r="W557" s="546"/>
      <c r="X557" s="546"/>
      <c r="Y557" s="546"/>
      <c r="Z557" s="546"/>
      <c r="AA557" s="546"/>
      <c r="AB557" s="546"/>
      <c r="AC557" s="1055">
        <f t="shared" si="161"/>
        <v>0</v>
      </c>
      <c r="AD557" s="546"/>
      <c r="AE557" s="1092"/>
      <c r="AF557" s="546"/>
      <c r="AG557" s="546"/>
      <c r="AH557" s="546"/>
      <c r="AI557" s="546"/>
      <c r="AJ557" s="546"/>
      <c r="AK557" s="1260"/>
      <c r="AL557" s="1288"/>
      <c r="AM557" s="2728"/>
      <c r="AN557" s="1398"/>
    </row>
    <row r="558" spans="1:40" s="2690" customFormat="1" x14ac:dyDescent="0.25">
      <c r="A558" s="411"/>
      <c r="B558" s="411"/>
      <c r="C558" s="9" t="s">
        <v>557</v>
      </c>
      <c r="D558" s="4"/>
      <c r="E558" s="4"/>
      <c r="F558" s="415"/>
      <c r="G558" s="368"/>
      <c r="H558" s="368">
        <v>1</v>
      </c>
      <c r="I558" s="368"/>
      <c r="J558" s="1883"/>
      <c r="K558" s="1883"/>
      <c r="L558" s="211"/>
      <c r="M558" s="211"/>
      <c r="N558" s="211"/>
      <c r="O558" s="211"/>
      <c r="P558" s="211"/>
      <c r="Q558" s="211"/>
      <c r="R558" s="546"/>
      <c r="S558" s="546"/>
      <c r="T558" s="546"/>
      <c r="U558" s="546"/>
      <c r="V558" s="546"/>
      <c r="W558" s="546"/>
      <c r="X558" s="546"/>
      <c r="Y558" s="546"/>
      <c r="Z558" s="546"/>
      <c r="AA558" s="546"/>
      <c r="AB558" s="546"/>
      <c r="AC558" s="1055"/>
      <c r="AD558" s="546"/>
      <c r="AE558" s="1092"/>
      <c r="AF558" s="546"/>
      <c r="AG558" s="546"/>
      <c r="AH558" s="546"/>
      <c r="AI558" s="546"/>
      <c r="AJ558" s="546"/>
      <c r="AK558" s="1260"/>
      <c r="AL558" s="1288"/>
      <c r="AM558" s="2728"/>
      <c r="AN558" s="1398"/>
    </row>
    <row r="559" spans="1:40" s="2690" customFormat="1" ht="45" x14ac:dyDescent="0.25">
      <c r="A559" s="411"/>
      <c r="B559" s="411">
        <v>1</v>
      </c>
      <c r="C559" s="9" t="s">
        <v>203</v>
      </c>
      <c r="D559" s="4"/>
      <c r="E559" s="4"/>
      <c r="F559" s="415">
        <v>8000</v>
      </c>
      <c r="G559" s="368">
        <f t="shared" si="168"/>
        <v>7333.333333333333</v>
      </c>
      <c r="H559" s="368">
        <v>9571</v>
      </c>
      <c r="I559" s="368">
        <f t="shared" si="169"/>
        <v>130.51363636363638</v>
      </c>
      <c r="J559" s="1883"/>
      <c r="K559" s="1883"/>
      <c r="L559" s="211"/>
      <c r="M559" s="211"/>
      <c r="N559" s="211"/>
      <c r="O559" s="211"/>
      <c r="P559" s="211"/>
      <c r="Q559" s="211"/>
      <c r="R559" s="546"/>
      <c r="S559" s="546"/>
      <c r="T559" s="546"/>
      <c r="U559" s="546"/>
      <c r="V559" s="546"/>
      <c r="W559" s="546"/>
      <c r="X559" s="546"/>
      <c r="Y559" s="546"/>
      <c r="Z559" s="546"/>
      <c r="AA559" s="546"/>
      <c r="AB559" s="546"/>
      <c r="AC559" s="1055">
        <f t="shared" si="161"/>
        <v>0</v>
      </c>
      <c r="AD559" s="546"/>
      <c r="AE559" s="1092"/>
      <c r="AF559" s="546"/>
      <c r="AG559" s="546"/>
      <c r="AH559" s="546"/>
      <c r="AI559" s="546"/>
      <c r="AJ559" s="546"/>
      <c r="AK559" s="1260"/>
      <c r="AL559" s="1288"/>
      <c r="AM559" s="2728"/>
      <c r="AN559" s="1398"/>
    </row>
    <row r="560" spans="1:40" s="2690" customFormat="1" ht="45" x14ac:dyDescent="0.25">
      <c r="A560" s="411"/>
      <c r="B560" s="411"/>
      <c r="C560" s="9" t="s">
        <v>395</v>
      </c>
      <c r="D560" s="4"/>
      <c r="E560" s="4"/>
      <c r="F560" s="415"/>
      <c r="G560" s="368"/>
      <c r="H560" s="368">
        <v>2</v>
      </c>
      <c r="I560" s="368"/>
      <c r="J560" s="1883"/>
      <c r="K560" s="1883"/>
      <c r="L560" s="211"/>
      <c r="M560" s="211"/>
      <c r="N560" s="211"/>
      <c r="O560" s="211"/>
      <c r="P560" s="211"/>
      <c r="Q560" s="211"/>
      <c r="R560" s="546"/>
      <c r="S560" s="546"/>
      <c r="T560" s="546"/>
      <c r="U560" s="546"/>
      <c r="V560" s="546"/>
      <c r="W560" s="546"/>
      <c r="X560" s="546"/>
      <c r="Y560" s="546"/>
      <c r="Z560" s="546"/>
      <c r="AA560" s="546"/>
      <c r="AB560" s="546"/>
      <c r="AC560" s="1055"/>
      <c r="AD560" s="546"/>
      <c r="AE560" s="1092"/>
      <c r="AF560" s="546"/>
      <c r="AG560" s="546"/>
      <c r="AH560" s="546"/>
      <c r="AI560" s="546"/>
      <c r="AJ560" s="546"/>
      <c r="AK560" s="1260"/>
      <c r="AL560" s="1288"/>
      <c r="AM560" s="2728"/>
      <c r="AN560" s="1398"/>
    </row>
    <row r="561" spans="1:40" s="2690" customFormat="1" x14ac:dyDescent="0.25">
      <c r="A561" s="411"/>
      <c r="B561" s="411">
        <v>1</v>
      </c>
      <c r="C561" s="9" t="s">
        <v>117</v>
      </c>
      <c r="D561" s="4"/>
      <c r="E561" s="4"/>
      <c r="F561" s="415">
        <v>55000</v>
      </c>
      <c r="G561" s="368">
        <f t="shared" si="168"/>
        <v>50416.666666666664</v>
      </c>
      <c r="H561" s="368">
        <v>41666</v>
      </c>
      <c r="I561" s="368">
        <f t="shared" si="169"/>
        <v>82.643305785123971</v>
      </c>
      <c r="J561" s="1883"/>
      <c r="K561" s="1883"/>
      <c r="L561" s="211"/>
      <c r="M561" s="211"/>
      <c r="N561" s="211"/>
      <c r="O561" s="211"/>
      <c r="P561" s="211"/>
      <c r="Q561" s="211"/>
      <c r="R561" s="546"/>
      <c r="S561" s="546"/>
      <c r="T561" s="546"/>
      <c r="U561" s="546"/>
      <c r="V561" s="546"/>
      <c r="W561" s="546"/>
      <c r="X561" s="546"/>
      <c r="Y561" s="546"/>
      <c r="Z561" s="546"/>
      <c r="AA561" s="546"/>
      <c r="AB561" s="546"/>
      <c r="AC561" s="1055">
        <f t="shared" si="161"/>
        <v>0</v>
      </c>
      <c r="AD561" s="546"/>
      <c r="AE561" s="1092"/>
      <c r="AF561" s="546"/>
      <c r="AG561" s="546"/>
      <c r="AH561" s="546"/>
      <c r="AI561" s="546"/>
      <c r="AJ561" s="546"/>
      <c r="AK561" s="1260"/>
      <c r="AL561" s="1288"/>
      <c r="AM561" s="2728"/>
      <c r="AN561" s="1398"/>
    </row>
    <row r="562" spans="1:40" s="2690" customFormat="1" ht="75" x14ac:dyDescent="0.25">
      <c r="A562" s="411"/>
      <c r="B562" s="411">
        <v>1</v>
      </c>
      <c r="C562" s="9" t="s">
        <v>250</v>
      </c>
      <c r="D562" s="4"/>
      <c r="E562" s="4"/>
      <c r="F562" s="415">
        <v>210</v>
      </c>
      <c r="G562" s="368">
        <f t="shared" si="168"/>
        <v>192.5</v>
      </c>
      <c r="H562" s="368">
        <v>114</v>
      </c>
      <c r="I562" s="368">
        <f t="shared" si="169"/>
        <v>59.220779220779221</v>
      </c>
      <c r="J562" s="1883"/>
      <c r="K562" s="1883"/>
      <c r="L562" s="211"/>
      <c r="M562" s="211"/>
      <c r="N562" s="211"/>
      <c r="O562" s="211"/>
      <c r="P562" s="211"/>
      <c r="Q562" s="211"/>
      <c r="R562" s="546"/>
      <c r="S562" s="546"/>
      <c r="T562" s="546"/>
      <c r="U562" s="546"/>
      <c r="V562" s="546"/>
      <c r="W562" s="546"/>
      <c r="X562" s="546"/>
      <c r="Y562" s="546"/>
      <c r="Z562" s="546"/>
      <c r="AA562" s="546"/>
      <c r="AB562" s="546"/>
      <c r="AC562" s="1055">
        <f t="shared" si="161"/>
        <v>0</v>
      </c>
      <c r="AD562" s="546"/>
      <c r="AE562" s="1092"/>
      <c r="AF562" s="546"/>
      <c r="AG562" s="546"/>
      <c r="AH562" s="546"/>
      <c r="AI562" s="546"/>
      <c r="AJ562" s="546"/>
      <c r="AK562" s="1260"/>
      <c r="AL562" s="1288"/>
      <c r="AM562" s="2728"/>
      <c r="AN562" s="1398"/>
    </row>
    <row r="563" spans="1:40" s="2690" customFormat="1" ht="75" x14ac:dyDescent="0.25">
      <c r="A563" s="411"/>
      <c r="B563" s="411">
        <v>1</v>
      </c>
      <c r="C563" s="9" t="s">
        <v>251</v>
      </c>
      <c r="D563" s="4"/>
      <c r="E563" s="4"/>
      <c r="F563" s="415">
        <v>80</v>
      </c>
      <c r="G563" s="368">
        <f t="shared" si="168"/>
        <v>73.333333333333343</v>
      </c>
      <c r="H563" s="368">
        <v>10</v>
      </c>
      <c r="I563" s="368">
        <f t="shared" si="169"/>
        <v>13.636363636363635</v>
      </c>
      <c r="J563" s="1883"/>
      <c r="K563" s="1883"/>
      <c r="L563" s="211"/>
      <c r="M563" s="211"/>
      <c r="N563" s="211"/>
      <c r="O563" s="211"/>
      <c r="P563" s="211"/>
      <c r="Q563" s="211"/>
      <c r="R563" s="546"/>
      <c r="S563" s="546"/>
      <c r="T563" s="546"/>
      <c r="U563" s="546"/>
      <c r="V563" s="546"/>
      <c r="W563" s="546"/>
      <c r="X563" s="546"/>
      <c r="Y563" s="546"/>
      <c r="Z563" s="546"/>
      <c r="AA563" s="546"/>
      <c r="AB563" s="546"/>
      <c r="AC563" s="1055">
        <f t="shared" si="161"/>
        <v>0</v>
      </c>
      <c r="AD563" s="546"/>
      <c r="AE563" s="1092"/>
      <c r="AF563" s="546"/>
      <c r="AG563" s="546"/>
      <c r="AH563" s="546"/>
      <c r="AI563" s="546"/>
      <c r="AJ563" s="546"/>
      <c r="AK563" s="1260"/>
      <c r="AL563" s="1288"/>
      <c r="AM563" s="2728"/>
      <c r="AN563" s="1398"/>
    </row>
    <row r="564" spans="1:40" s="2690" customFormat="1" x14ac:dyDescent="0.25">
      <c r="A564" s="411"/>
      <c r="B564" s="411">
        <v>1</v>
      </c>
      <c r="C564" s="9" t="s">
        <v>123</v>
      </c>
      <c r="D564" s="4"/>
      <c r="E564" s="4"/>
      <c r="F564" s="415">
        <v>40</v>
      </c>
      <c r="G564" s="368">
        <f t="shared" si="168"/>
        <v>36.666666666666671</v>
      </c>
      <c r="H564" s="368">
        <v>149</v>
      </c>
      <c r="I564" s="368">
        <f t="shared" si="169"/>
        <v>406.36363636363637</v>
      </c>
      <c r="J564" s="1883"/>
      <c r="K564" s="1883"/>
      <c r="L564" s="211"/>
      <c r="M564" s="211"/>
      <c r="N564" s="211"/>
      <c r="O564" s="211"/>
      <c r="P564" s="211"/>
      <c r="Q564" s="211"/>
      <c r="R564" s="546"/>
      <c r="S564" s="546"/>
      <c r="T564" s="546"/>
      <c r="U564" s="546"/>
      <c r="V564" s="546"/>
      <c r="W564" s="546"/>
      <c r="X564" s="546"/>
      <c r="Y564" s="546"/>
      <c r="Z564" s="546"/>
      <c r="AA564" s="546"/>
      <c r="AB564" s="546"/>
      <c r="AC564" s="1055">
        <f t="shared" si="161"/>
        <v>0</v>
      </c>
      <c r="AD564" s="546"/>
      <c r="AE564" s="1092"/>
      <c r="AF564" s="546"/>
      <c r="AG564" s="546"/>
      <c r="AH564" s="546"/>
      <c r="AI564" s="546"/>
      <c r="AJ564" s="546"/>
      <c r="AK564" s="1260"/>
      <c r="AL564" s="1288"/>
      <c r="AM564" s="2728"/>
      <c r="AN564" s="1398"/>
    </row>
    <row r="565" spans="1:40" s="2690" customFormat="1" x14ac:dyDescent="0.25">
      <c r="A565" s="411"/>
      <c r="B565" s="411">
        <v>1</v>
      </c>
      <c r="C565" s="9" t="s">
        <v>68</v>
      </c>
      <c r="D565" s="4"/>
      <c r="E565" s="4"/>
      <c r="F565" s="415">
        <v>5000</v>
      </c>
      <c r="G565" s="368">
        <f t="shared" si="168"/>
        <v>4583.3333333333339</v>
      </c>
      <c r="H565" s="368">
        <v>6594</v>
      </c>
      <c r="I565" s="368">
        <f t="shared" si="169"/>
        <v>143.86909090909089</v>
      </c>
      <c r="J565" s="1883"/>
      <c r="K565" s="1883"/>
      <c r="L565" s="211"/>
      <c r="M565" s="211"/>
      <c r="N565" s="211"/>
      <c r="O565" s="211"/>
      <c r="P565" s="211"/>
      <c r="Q565" s="211"/>
      <c r="R565" s="546"/>
      <c r="S565" s="546"/>
      <c r="T565" s="546"/>
      <c r="U565" s="546"/>
      <c r="V565" s="546"/>
      <c r="W565" s="546"/>
      <c r="X565" s="546"/>
      <c r="Y565" s="546"/>
      <c r="Z565" s="546"/>
      <c r="AA565" s="546"/>
      <c r="AB565" s="546"/>
      <c r="AC565" s="1055">
        <f t="shared" si="161"/>
        <v>0</v>
      </c>
      <c r="AD565" s="546"/>
      <c r="AE565" s="1092"/>
      <c r="AF565" s="546"/>
      <c r="AG565" s="546"/>
      <c r="AH565" s="546"/>
      <c r="AI565" s="546"/>
      <c r="AJ565" s="546"/>
      <c r="AK565" s="1260"/>
      <c r="AL565" s="1288"/>
      <c r="AM565" s="2728"/>
      <c r="AN565" s="1398"/>
    </row>
    <row r="566" spans="1:40" s="2690" customFormat="1" x14ac:dyDescent="0.25">
      <c r="A566" s="411"/>
      <c r="B566" s="411"/>
      <c r="C566" s="9" t="s">
        <v>391</v>
      </c>
      <c r="D566" s="4"/>
      <c r="E566" s="4"/>
      <c r="F566" s="415"/>
      <c r="G566" s="368">
        <f t="shared" si="168"/>
        <v>0</v>
      </c>
      <c r="H566" s="368">
        <v>73</v>
      </c>
      <c r="I566" s="368"/>
      <c r="J566" s="1883"/>
      <c r="K566" s="1883"/>
      <c r="L566" s="211"/>
      <c r="M566" s="211"/>
      <c r="N566" s="211"/>
      <c r="O566" s="211"/>
      <c r="P566" s="211"/>
      <c r="Q566" s="211"/>
      <c r="R566" s="546"/>
      <c r="S566" s="546"/>
      <c r="T566" s="546"/>
      <c r="U566" s="546"/>
      <c r="V566" s="546"/>
      <c r="W566" s="546"/>
      <c r="X566" s="546"/>
      <c r="Y566" s="546"/>
      <c r="Z566" s="546"/>
      <c r="AA566" s="546"/>
      <c r="AB566" s="546"/>
      <c r="AC566" s="1055">
        <f t="shared" si="161"/>
        <v>0</v>
      </c>
      <c r="AD566" s="546"/>
      <c r="AE566" s="1092"/>
      <c r="AF566" s="546"/>
      <c r="AG566" s="546"/>
      <c r="AH566" s="546"/>
      <c r="AI566" s="546"/>
      <c r="AJ566" s="546"/>
      <c r="AK566" s="1260"/>
      <c r="AL566" s="1288"/>
      <c r="AM566" s="2728"/>
      <c r="AN566" s="1398"/>
    </row>
    <row r="567" spans="1:40" s="2690" customFormat="1" ht="30" x14ac:dyDescent="0.25">
      <c r="A567" s="411"/>
      <c r="B567" s="411">
        <v>1</v>
      </c>
      <c r="C567" s="9" t="s">
        <v>125</v>
      </c>
      <c r="D567" s="4"/>
      <c r="E567" s="4"/>
      <c r="F567" s="415">
        <v>650</v>
      </c>
      <c r="G567" s="368">
        <f t="shared" si="168"/>
        <v>595.83333333333326</v>
      </c>
      <c r="H567" s="368">
        <v>560</v>
      </c>
      <c r="I567" s="368"/>
      <c r="J567" s="1883"/>
      <c r="K567" s="1883"/>
      <c r="L567" s="211"/>
      <c r="M567" s="211"/>
      <c r="N567" s="211"/>
      <c r="O567" s="211"/>
      <c r="P567" s="211"/>
      <c r="Q567" s="211"/>
      <c r="R567" s="546"/>
      <c r="S567" s="546"/>
      <c r="T567" s="546"/>
      <c r="U567" s="546"/>
      <c r="V567" s="546"/>
      <c r="W567" s="546"/>
      <c r="X567" s="546"/>
      <c r="Y567" s="546"/>
      <c r="Z567" s="546"/>
      <c r="AA567" s="546"/>
      <c r="AB567" s="546"/>
      <c r="AC567" s="1055">
        <f t="shared" si="161"/>
        <v>0</v>
      </c>
      <c r="AD567" s="546"/>
      <c r="AE567" s="1092"/>
      <c r="AF567" s="546"/>
      <c r="AG567" s="546"/>
      <c r="AH567" s="546"/>
      <c r="AI567" s="546"/>
      <c r="AJ567" s="546"/>
      <c r="AK567" s="1260"/>
      <c r="AL567" s="1288"/>
      <c r="AM567" s="2728"/>
      <c r="AN567" s="1398"/>
    </row>
    <row r="568" spans="1:40" s="2690" customFormat="1" ht="45" x14ac:dyDescent="0.25">
      <c r="A568" s="411"/>
      <c r="B568" s="411"/>
      <c r="C568" s="9" t="s">
        <v>406</v>
      </c>
      <c r="D568" s="4"/>
      <c r="E568" s="4"/>
      <c r="F568" s="415"/>
      <c r="G568" s="368"/>
      <c r="H568" s="368">
        <v>8</v>
      </c>
      <c r="I568" s="368"/>
      <c r="J568" s="1883"/>
      <c r="K568" s="1883"/>
      <c r="L568" s="211"/>
      <c r="M568" s="211"/>
      <c r="N568" s="211"/>
      <c r="O568" s="211"/>
      <c r="P568" s="211"/>
      <c r="Q568" s="211"/>
      <c r="R568" s="546"/>
      <c r="S568" s="546"/>
      <c r="T568" s="546"/>
      <c r="U568" s="546"/>
      <c r="V568" s="546"/>
      <c r="W568" s="546"/>
      <c r="X568" s="546"/>
      <c r="Y568" s="546"/>
      <c r="Z568" s="546"/>
      <c r="AA568" s="546"/>
      <c r="AB568" s="546"/>
      <c r="AC568" s="1055"/>
      <c r="AD568" s="546"/>
      <c r="AE568" s="1092"/>
      <c r="AF568" s="546"/>
      <c r="AG568" s="546"/>
      <c r="AH568" s="546"/>
      <c r="AI568" s="546"/>
      <c r="AJ568" s="546"/>
      <c r="AK568" s="1260"/>
      <c r="AL568" s="1288"/>
      <c r="AM568" s="2728"/>
      <c r="AN568" s="1398"/>
    </row>
    <row r="569" spans="1:40" s="2690" customFormat="1" x14ac:dyDescent="0.25">
      <c r="A569" s="411"/>
      <c r="B569" s="411">
        <v>1</v>
      </c>
      <c r="C569" s="9" t="s">
        <v>116</v>
      </c>
      <c r="D569" s="4"/>
      <c r="E569" s="4"/>
      <c r="F569" s="415">
        <v>69000</v>
      </c>
      <c r="G569" s="368">
        <f t="shared" si="168"/>
        <v>63250</v>
      </c>
      <c r="H569" s="368">
        <v>50469</v>
      </c>
      <c r="I569" s="368">
        <f>H569/G569*100</f>
        <v>79.792885375494066</v>
      </c>
      <c r="J569" s="1883"/>
      <c r="K569" s="1883"/>
      <c r="L569" s="211"/>
      <c r="M569" s="211"/>
      <c r="N569" s="211"/>
      <c r="O569" s="211"/>
      <c r="P569" s="211"/>
      <c r="Q569" s="211"/>
      <c r="R569" s="546"/>
      <c r="S569" s="546"/>
      <c r="T569" s="546"/>
      <c r="U569" s="546"/>
      <c r="V569" s="546"/>
      <c r="W569" s="546"/>
      <c r="X569" s="546"/>
      <c r="Y569" s="546"/>
      <c r="Z569" s="546"/>
      <c r="AA569" s="546"/>
      <c r="AB569" s="546"/>
      <c r="AC569" s="1055">
        <f t="shared" si="161"/>
        <v>0</v>
      </c>
      <c r="AD569" s="546"/>
      <c r="AE569" s="1092"/>
      <c r="AF569" s="546"/>
      <c r="AG569" s="546"/>
      <c r="AH569" s="546"/>
      <c r="AI569" s="546"/>
      <c r="AJ569" s="546"/>
      <c r="AK569" s="1260"/>
      <c r="AL569" s="1288"/>
      <c r="AM569" s="2728"/>
      <c r="AN569" s="1398"/>
    </row>
    <row r="570" spans="1:40" s="2690" customFormat="1" x14ac:dyDescent="0.25">
      <c r="A570" s="411"/>
      <c r="B570" s="411">
        <v>1</v>
      </c>
      <c r="C570" s="9" t="s">
        <v>190</v>
      </c>
      <c r="D570" s="4"/>
      <c r="E570" s="4"/>
      <c r="F570" s="415">
        <v>50</v>
      </c>
      <c r="G570" s="368">
        <f t="shared" si="168"/>
        <v>45.833333333333336</v>
      </c>
      <c r="H570" s="368">
        <v>83</v>
      </c>
      <c r="I570" s="368"/>
      <c r="J570" s="1883"/>
      <c r="K570" s="1883"/>
      <c r="L570" s="211"/>
      <c r="M570" s="211"/>
      <c r="N570" s="211"/>
      <c r="O570" s="211"/>
      <c r="P570" s="211"/>
      <c r="Q570" s="211"/>
      <c r="R570" s="546"/>
      <c r="S570" s="546"/>
      <c r="T570" s="546"/>
      <c r="U570" s="546"/>
      <c r="V570" s="546"/>
      <c r="W570" s="546"/>
      <c r="X570" s="546"/>
      <c r="Y570" s="546"/>
      <c r="Z570" s="546"/>
      <c r="AA570" s="546"/>
      <c r="AB570" s="546"/>
      <c r="AC570" s="1055">
        <f t="shared" si="161"/>
        <v>0</v>
      </c>
      <c r="AD570" s="546"/>
      <c r="AE570" s="1092"/>
      <c r="AF570" s="546"/>
      <c r="AG570" s="546"/>
      <c r="AH570" s="546"/>
      <c r="AI570" s="546"/>
      <c r="AJ570" s="546"/>
      <c r="AK570" s="1260"/>
      <c r="AL570" s="1288"/>
      <c r="AM570" s="2728"/>
      <c r="AN570" s="1398"/>
    </row>
    <row r="571" spans="1:40" s="2690" customFormat="1" ht="90" x14ac:dyDescent="0.25">
      <c r="A571" s="411"/>
      <c r="B571" s="411">
        <v>1</v>
      </c>
      <c r="C571" s="9" t="s">
        <v>321</v>
      </c>
      <c r="D571" s="4"/>
      <c r="E571" s="4"/>
      <c r="F571" s="415">
        <v>17</v>
      </c>
      <c r="G571" s="368">
        <f t="shared" si="168"/>
        <v>15.583333333333334</v>
      </c>
      <c r="H571" s="368">
        <v>118</v>
      </c>
      <c r="I571" s="368">
        <f>H571/G571*100</f>
        <v>757.21925133689842</v>
      </c>
      <c r="J571" s="1883"/>
      <c r="K571" s="1883"/>
      <c r="L571" s="211"/>
      <c r="M571" s="211"/>
      <c r="N571" s="211"/>
      <c r="O571" s="211"/>
      <c r="P571" s="211"/>
      <c r="Q571" s="211"/>
      <c r="R571" s="546"/>
      <c r="S571" s="546"/>
      <c r="T571" s="546"/>
      <c r="U571" s="546"/>
      <c r="V571" s="546"/>
      <c r="W571" s="546"/>
      <c r="X571" s="546"/>
      <c r="Y571" s="546"/>
      <c r="Z571" s="546"/>
      <c r="AA571" s="546"/>
      <c r="AB571" s="546"/>
      <c r="AC571" s="1055">
        <f t="shared" si="161"/>
        <v>0</v>
      </c>
      <c r="AD571" s="546"/>
      <c r="AE571" s="1092"/>
      <c r="AF571" s="546"/>
      <c r="AG571" s="546"/>
      <c r="AH571" s="546"/>
      <c r="AI571" s="546"/>
      <c r="AJ571" s="546"/>
      <c r="AK571" s="1260"/>
      <c r="AL571" s="1288"/>
      <c r="AM571" s="2728"/>
      <c r="AN571" s="1398"/>
    </row>
    <row r="572" spans="1:40" s="2690" customFormat="1" ht="105" x14ac:dyDescent="0.25">
      <c r="A572" s="411"/>
      <c r="B572" s="411">
        <v>1</v>
      </c>
      <c r="C572" s="9" t="s">
        <v>322</v>
      </c>
      <c r="D572" s="4"/>
      <c r="E572" s="4"/>
      <c r="F572" s="415">
        <v>5</v>
      </c>
      <c r="G572" s="368">
        <f t="shared" si="168"/>
        <v>4.5833333333333339</v>
      </c>
      <c r="H572" s="368"/>
      <c r="I572" s="368"/>
      <c r="J572" s="1883"/>
      <c r="K572" s="1883"/>
      <c r="L572" s="211"/>
      <c r="M572" s="211"/>
      <c r="N572" s="211"/>
      <c r="O572" s="211"/>
      <c r="P572" s="211"/>
      <c r="Q572" s="211"/>
      <c r="R572" s="546"/>
      <c r="S572" s="546"/>
      <c r="T572" s="546"/>
      <c r="U572" s="546"/>
      <c r="V572" s="546"/>
      <c r="W572" s="546"/>
      <c r="X572" s="546"/>
      <c r="Y572" s="546"/>
      <c r="Z572" s="546"/>
      <c r="AA572" s="546"/>
      <c r="AB572" s="546"/>
      <c r="AC572" s="1055">
        <f t="shared" si="161"/>
        <v>0</v>
      </c>
      <c r="AD572" s="546"/>
      <c r="AE572" s="1092"/>
      <c r="AF572" s="546"/>
      <c r="AG572" s="546"/>
      <c r="AH572" s="546"/>
      <c r="AI572" s="546"/>
      <c r="AJ572" s="546"/>
      <c r="AK572" s="1260"/>
      <c r="AL572" s="1288"/>
      <c r="AM572" s="2728"/>
      <c r="AN572" s="1398"/>
    </row>
    <row r="573" spans="1:40" s="2690" customFormat="1" ht="45" x14ac:dyDescent="0.25">
      <c r="A573" s="411"/>
      <c r="B573" s="411">
        <v>1</v>
      </c>
      <c r="C573" s="9" t="s">
        <v>189</v>
      </c>
      <c r="D573" s="4"/>
      <c r="E573" s="4"/>
      <c r="F573" s="415">
        <v>500</v>
      </c>
      <c r="G573" s="213">
        <f t="shared" si="168"/>
        <v>458.33333333333331</v>
      </c>
      <c r="H573" s="368">
        <v>4939</v>
      </c>
      <c r="I573" s="368">
        <f t="shared" ref="I573:I598" si="170">H573/G573*100</f>
        <v>1077.5999999999999</v>
      </c>
      <c r="J573" s="1883"/>
      <c r="K573" s="1883"/>
      <c r="L573" s="211"/>
      <c r="M573" s="211"/>
      <c r="N573" s="211"/>
      <c r="O573" s="211"/>
      <c r="P573" s="211"/>
      <c r="Q573" s="211"/>
      <c r="R573" s="546"/>
      <c r="S573" s="546"/>
      <c r="T573" s="546"/>
      <c r="U573" s="546"/>
      <c r="V573" s="546"/>
      <c r="W573" s="546"/>
      <c r="X573" s="546"/>
      <c r="Y573" s="546"/>
      <c r="Z573" s="546"/>
      <c r="AA573" s="546"/>
      <c r="AB573" s="546"/>
      <c r="AC573" s="1055">
        <f t="shared" si="161"/>
        <v>0</v>
      </c>
      <c r="AD573" s="546"/>
      <c r="AE573" s="1092"/>
      <c r="AF573" s="546"/>
      <c r="AG573" s="546"/>
      <c r="AH573" s="546"/>
      <c r="AI573" s="546"/>
      <c r="AJ573" s="546"/>
      <c r="AK573" s="1260"/>
      <c r="AL573" s="1288"/>
      <c r="AM573" s="2728"/>
      <c r="AN573" s="1398"/>
    </row>
    <row r="574" spans="1:40" s="2690" customFormat="1" ht="75" x14ac:dyDescent="0.25">
      <c r="A574" s="411">
        <v>1</v>
      </c>
      <c r="B574" s="411">
        <v>1</v>
      </c>
      <c r="C574" s="9" t="s">
        <v>342</v>
      </c>
      <c r="D574" s="4"/>
      <c r="E574" s="4"/>
      <c r="F574" s="415">
        <v>4100</v>
      </c>
      <c r="G574" s="213">
        <f t="shared" si="168"/>
        <v>3758.3333333333335</v>
      </c>
      <c r="H574" s="368">
        <v>371</v>
      </c>
      <c r="I574" s="368">
        <f t="shared" si="170"/>
        <v>9.8713968957871394</v>
      </c>
      <c r="J574" s="1883"/>
      <c r="K574" s="1883"/>
      <c r="L574" s="211"/>
      <c r="M574" s="211"/>
      <c r="N574" s="211"/>
      <c r="O574" s="211"/>
      <c r="P574" s="211"/>
      <c r="Q574" s="211"/>
      <c r="R574" s="546"/>
      <c r="S574" s="546"/>
      <c r="T574" s="546"/>
      <c r="U574" s="546"/>
      <c r="V574" s="546"/>
      <c r="W574" s="546"/>
      <c r="X574" s="546"/>
      <c r="Y574" s="546"/>
      <c r="Z574" s="546"/>
      <c r="AA574" s="546"/>
      <c r="AB574" s="546"/>
      <c r="AC574" s="1055">
        <f t="shared" si="161"/>
        <v>0</v>
      </c>
      <c r="AD574" s="546"/>
      <c r="AE574" s="1092"/>
      <c r="AF574" s="546"/>
      <c r="AG574" s="546"/>
      <c r="AH574" s="546"/>
      <c r="AI574" s="546"/>
      <c r="AJ574" s="546"/>
      <c r="AK574" s="1260"/>
      <c r="AL574" s="1288"/>
      <c r="AM574" s="2728"/>
      <c r="AN574" s="1398"/>
    </row>
    <row r="575" spans="1:40" s="2690" customFormat="1" ht="45" x14ac:dyDescent="0.25">
      <c r="A575" s="411"/>
      <c r="B575" s="411"/>
      <c r="C575" s="9" t="s">
        <v>336</v>
      </c>
      <c r="D575" s="4"/>
      <c r="E575" s="4"/>
      <c r="F575" s="415">
        <v>5000</v>
      </c>
      <c r="G575" s="213">
        <f t="shared" si="168"/>
        <v>4583.3333333333339</v>
      </c>
      <c r="H575" s="368">
        <v>9146</v>
      </c>
      <c r="I575" s="368">
        <f t="shared" si="170"/>
        <v>199.54909090909086</v>
      </c>
      <c r="J575" s="1883"/>
      <c r="K575" s="1883"/>
      <c r="L575" s="211"/>
      <c r="M575" s="211"/>
      <c r="N575" s="211"/>
      <c r="O575" s="211"/>
      <c r="P575" s="211"/>
      <c r="Q575" s="211"/>
      <c r="R575" s="546"/>
      <c r="S575" s="546"/>
      <c r="T575" s="546"/>
      <c r="U575" s="546"/>
      <c r="V575" s="546"/>
      <c r="W575" s="546"/>
      <c r="X575" s="546"/>
      <c r="Y575" s="546"/>
      <c r="Z575" s="546"/>
      <c r="AA575" s="546"/>
      <c r="AB575" s="546"/>
      <c r="AC575" s="1055"/>
      <c r="AD575" s="546"/>
      <c r="AE575" s="1092"/>
      <c r="AF575" s="546"/>
      <c r="AG575" s="546"/>
      <c r="AH575" s="546"/>
      <c r="AI575" s="546"/>
      <c r="AJ575" s="546"/>
      <c r="AK575" s="1260"/>
      <c r="AL575" s="1288"/>
      <c r="AM575" s="2728"/>
      <c r="AN575" s="1398"/>
    </row>
    <row r="576" spans="1:40" s="2690" customFormat="1" ht="60" x14ac:dyDescent="0.25">
      <c r="A576" s="411"/>
      <c r="B576" s="411"/>
      <c r="C576" s="9" t="s">
        <v>396</v>
      </c>
      <c r="D576" s="4"/>
      <c r="E576" s="4"/>
      <c r="F576" s="415"/>
      <c r="G576" s="213"/>
      <c r="H576" s="368">
        <v>1378</v>
      </c>
      <c r="I576" s="368"/>
      <c r="J576" s="1883"/>
      <c r="K576" s="1883"/>
      <c r="L576" s="211"/>
      <c r="M576" s="211"/>
      <c r="N576" s="211"/>
      <c r="O576" s="211"/>
      <c r="P576" s="211"/>
      <c r="Q576" s="211"/>
      <c r="R576" s="546"/>
      <c r="S576" s="546"/>
      <c r="T576" s="546"/>
      <c r="U576" s="546"/>
      <c r="V576" s="546"/>
      <c r="W576" s="546"/>
      <c r="X576" s="546"/>
      <c r="Y576" s="546"/>
      <c r="Z576" s="546"/>
      <c r="AA576" s="546"/>
      <c r="AB576" s="546"/>
      <c r="AC576" s="1055"/>
      <c r="AD576" s="546"/>
      <c r="AE576" s="1092"/>
      <c r="AF576" s="546"/>
      <c r="AG576" s="546"/>
      <c r="AH576" s="546"/>
      <c r="AI576" s="546"/>
      <c r="AJ576" s="546"/>
      <c r="AK576" s="1260"/>
      <c r="AL576" s="1288"/>
      <c r="AM576" s="2728"/>
      <c r="AN576" s="1398"/>
    </row>
    <row r="577" spans="1:271" s="2690" customFormat="1" x14ac:dyDescent="0.25">
      <c r="A577" s="411"/>
      <c r="B577" s="411">
        <v>1</v>
      </c>
      <c r="C577" s="9" t="s">
        <v>128</v>
      </c>
      <c r="D577" s="4"/>
      <c r="E577" s="4"/>
      <c r="F577" s="415">
        <v>300</v>
      </c>
      <c r="G577" s="213">
        <f t="shared" si="168"/>
        <v>275</v>
      </c>
      <c r="H577" s="368">
        <v>232</v>
      </c>
      <c r="I577" s="368">
        <f t="shared" si="170"/>
        <v>84.36363636363636</v>
      </c>
      <c r="J577" s="1883"/>
      <c r="K577" s="1883"/>
      <c r="L577" s="211"/>
      <c r="M577" s="211"/>
      <c r="N577" s="211"/>
      <c r="O577" s="211"/>
      <c r="P577" s="211"/>
      <c r="Q577" s="211"/>
      <c r="R577" s="546"/>
      <c r="S577" s="546"/>
      <c r="T577" s="546"/>
      <c r="U577" s="546"/>
      <c r="V577" s="546"/>
      <c r="W577" s="546"/>
      <c r="X577" s="546"/>
      <c r="Y577" s="546"/>
      <c r="Z577" s="546"/>
      <c r="AA577" s="546"/>
      <c r="AB577" s="546"/>
      <c r="AC577" s="1055">
        <f t="shared" si="161"/>
        <v>0</v>
      </c>
      <c r="AD577" s="546"/>
      <c r="AE577" s="1092"/>
      <c r="AF577" s="546"/>
      <c r="AG577" s="546"/>
      <c r="AH577" s="546"/>
      <c r="AI577" s="546"/>
      <c r="AJ577" s="546"/>
      <c r="AK577" s="1260"/>
      <c r="AL577" s="1288"/>
      <c r="AM577" s="2728"/>
      <c r="AN577" s="1398"/>
    </row>
    <row r="578" spans="1:271" s="2690" customFormat="1" ht="30" x14ac:dyDescent="0.25">
      <c r="A578" s="411">
        <v>1</v>
      </c>
      <c r="B578" s="411">
        <v>1</v>
      </c>
      <c r="C578" s="9" t="s">
        <v>137</v>
      </c>
      <c r="D578" s="4"/>
      <c r="E578" s="4"/>
      <c r="F578" s="415">
        <v>150</v>
      </c>
      <c r="G578" s="213">
        <f t="shared" si="168"/>
        <v>137.5</v>
      </c>
      <c r="H578" s="368">
        <v>431</v>
      </c>
      <c r="I578" s="368">
        <f t="shared" si="170"/>
        <v>313.4545454545455</v>
      </c>
      <c r="J578" s="1883"/>
      <c r="K578" s="1883"/>
      <c r="L578" s="211"/>
      <c r="M578" s="211"/>
      <c r="N578" s="211"/>
      <c r="O578" s="211"/>
      <c r="P578" s="211"/>
      <c r="Q578" s="211"/>
      <c r="R578" s="546"/>
      <c r="S578" s="546"/>
      <c r="T578" s="546"/>
      <c r="U578" s="546"/>
      <c r="V578" s="546"/>
      <c r="W578" s="546"/>
      <c r="X578" s="546"/>
      <c r="Y578" s="546"/>
      <c r="Z578" s="546"/>
      <c r="AA578" s="546"/>
      <c r="AB578" s="546"/>
      <c r="AC578" s="1055">
        <f t="shared" si="161"/>
        <v>0</v>
      </c>
      <c r="AD578" s="546"/>
      <c r="AE578" s="1092"/>
      <c r="AF578" s="546"/>
      <c r="AG578" s="546"/>
      <c r="AH578" s="546"/>
      <c r="AI578" s="546"/>
      <c r="AJ578" s="546"/>
      <c r="AK578" s="1260"/>
      <c r="AL578" s="1288"/>
      <c r="AM578" s="2728"/>
      <c r="AN578" s="1398"/>
    </row>
    <row r="579" spans="1:271" s="2690" customFormat="1" x14ac:dyDescent="0.25">
      <c r="A579" s="411">
        <v>1</v>
      </c>
      <c r="B579" s="411">
        <v>1</v>
      </c>
      <c r="C579" s="9" t="s">
        <v>191</v>
      </c>
      <c r="D579" s="4"/>
      <c r="E579" s="4"/>
      <c r="F579" s="415">
        <v>1500</v>
      </c>
      <c r="G579" s="213">
        <f t="shared" si="168"/>
        <v>1375</v>
      </c>
      <c r="H579" s="368">
        <v>1138</v>
      </c>
      <c r="I579" s="368">
        <f t="shared" si="170"/>
        <v>82.763636363636365</v>
      </c>
      <c r="J579" s="1883"/>
      <c r="K579" s="1883"/>
      <c r="L579" s="211"/>
      <c r="M579" s="211"/>
      <c r="N579" s="211"/>
      <c r="O579" s="211"/>
      <c r="P579" s="211"/>
      <c r="Q579" s="211"/>
      <c r="R579" s="546"/>
      <c r="S579" s="546"/>
      <c r="T579" s="546"/>
      <c r="U579" s="546"/>
      <c r="V579" s="546"/>
      <c r="W579" s="546"/>
      <c r="X579" s="546"/>
      <c r="Y579" s="546"/>
      <c r="Z579" s="546"/>
      <c r="AA579" s="546"/>
      <c r="AB579" s="546"/>
      <c r="AC579" s="1055">
        <f t="shared" si="161"/>
        <v>0</v>
      </c>
      <c r="AD579" s="546"/>
      <c r="AE579" s="1092"/>
      <c r="AF579" s="546"/>
      <c r="AG579" s="546"/>
      <c r="AH579" s="546"/>
      <c r="AI579" s="546"/>
      <c r="AJ579" s="546"/>
      <c r="AK579" s="1260"/>
      <c r="AL579" s="1288"/>
      <c r="AM579" s="2728"/>
      <c r="AN579" s="1398"/>
    </row>
    <row r="580" spans="1:271" s="2690" customFormat="1" x14ac:dyDescent="0.25">
      <c r="A580" s="411">
        <v>1</v>
      </c>
      <c r="B580" s="411">
        <v>1</v>
      </c>
      <c r="C580" s="9" t="s">
        <v>90</v>
      </c>
      <c r="D580" s="4"/>
      <c r="E580" s="4"/>
      <c r="F580" s="415">
        <v>4000</v>
      </c>
      <c r="G580" s="213">
        <f t="shared" si="168"/>
        <v>3666.6666666666665</v>
      </c>
      <c r="H580" s="213">
        <v>6711</v>
      </c>
      <c r="I580" s="368">
        <f t="shared" si="170"/>
        <v>183.02727272727273</v>
      </c>
      <c r="J580" s="1883"/>
      <c r="K580" s="1883"/>
      <c r="L580" s="211"/>
      <c r="M580" s="211"/>
      <c r="N580" s="211"/>
      <c r="O580" s="211"/>
      <c r="P580" s="211"/>
      <c r="Q580" s="211"/>
      <c r="R580" s="546"/>
      <c r="S580" s="546"/>
      <c r="T580" s="546"/>
      <c r="U580" s="546"/>
      <c r="V580" s="546"/>
      <c r="W580" s="546"/>
      <c r="X580" s="546"/>
      <c r="Y580" s="546"/>
      <c r="Z580" s="546"/>
      <c r="AA580" s="546"/>
      <c r="AB580" s="546"/>
      <c r="AC580" s="1055">
        <f t="shared" si="161"/>
        <v>0</v>
      </c>
      <c r="AD580" s="546"/>
      <c r="AE580" s="1092"/>
      <c r="AF580" s="546"/>
      <c r="AG580" s="546"/>
      <c r="AH580" s="546"/>
      <c r="AI580" s="546"/>
      <c r="AJ580" s="546"/>
      <c r="AK580" s="1276"/>
      <c r="AL580" s="1288"/>
      <c r="AM580" s="2728"/>
      <c r="AN580" s="1398"/>
    </row>
    <row r="581" spans="1:271" s="2690" customFormat="1" ht="18" customHeight="1" x14ac:dyDescent="0.25">
      <c r="A581" s="411">
        <v>1</v>
      </c>
      <c r="B581" s="411">
        <v>1</v>
      </c>
      <c r="C581" s="9" t="s">
        <v>54</v>
      </c>
      <c r="D581" s="774"/>
      <c r="E581" s="4"/>
      <c r="F581" s="435">
        <v>300</v>
      </c>
      <c r="G581" s="213">
        <f t="shared" si="168"/>
        <v>275</v>
      </c>
      <c r="H581" s="213">
        <v>4886</v>
      </c>
      <c r="I581" s="368">
        <f t="shared" si="170"/>
        <v>1776.7272727272725</v>
      </c>
      <c r="J581" s="1883"/>
      <c r="K581" s="1883"/>
      <c r="L581" s="211"/>
      <c r="M581" s="211"/>
      <c r="N581" s="211"/>
      <c r="O581" s="211"/>
      <c r="P581" s="211"/>
      <c r="Q581" s="211"/>
      <c r="R581" s="546"/>
      <c r="S581" s="546"/>
      <c r="T581" s="546"/>
      <c r="U581" s="546"/>
      <c r="V581" s="546"/>
      <c r="W581" s="546"/>
      <c r="X581" s="546"/>
      <c r="Y581" s="546"/>
      <c r="Z581" s="546"/>
      <c r="AA581" s="546"/>
      <c r="AB581" s="546"/>
      <c r="AC581" s="1055">
        <f t="shared" si="161"/>
        <v>0</v>
      </c>
      <c r="AD581" s="546"/>
      <c r="AE581" s="1092"/>
      <c r="AF581" s="546"/>
      <c r="AG581" s="546"/>
      <c r="AH581" s="546"/>
      <c r="AI581" s="546"/>
      <c r="AJ581" s="546"/>
      <c r="AK581" s="1276"/>
      <c r="AL581" s="1288"/>
      <c r="AM581" s="2728"/>
      <c r="AN581" s="1398"/>
    </row>
    <row r="582" spans="1:271" s="2690" customFormat="1" x14ac:dyDescent="0.25">
      <c r="A582" s="411"/>
      <c r="B582" s="411">
        <v>1</v>
      </c>
      <c r="C582" s="9" t="s">
        <v>114</v>
      </c>
      <c r="D582" s="774"/>
      <c r="E582" s="4"/>
      <c r="F582" s="435">
        <v>2600</v>
      </c>
      <c r="G582" s="213">
        <f t="shared" si="168"/>
        <v>2383.333333333333</v>
      </c>
      <c r="H582" s="213">
        <v>2098</v>
      </c>
      <c r="I582" s="368">
        <f t="shared" si="170"/>
        <v>88.027972027972041</v>
      </c>
      <c r="J582" s="1883"/>
      <c r="K582" s="1883"/>
      <c r="L582" s="211"/>
      <c r="M582" s="211"/>
      <c r="N582" s="211"/>
      <c r="O582" s="211"/>
      <c r="P582" s="211"/>
      <c r="Q582" s="211"/>
      <c r="R582" s="546"/>
      <c r="S582" s="546"/>
      <c r="T582" s="546"/>
      <c r="U582" s="546"/>
      <c r="V582" s="546"/>
      <c r="W582" s="546"/>
      <c r="X582" s="546"/>
      <c r="Y582" s="546"/>
      <c r="Z582" s="546"/>
      <c r="AA582" s="546"/>
      <c r="AB582" s="546"/>
      <c r="AC582" s="1055">
        <f t="shared" si="161"/>
        <v>0</v>
      </c>
      <c r="AD582" s="546"/>
      <c r="AE582" s="1092"/>
      <c r="AF582" s="546"/>
      <c r="AG582" s="546"/>
      <c r="AH582" s="546"/>
      <c r="AI582" s="546"/>
      <c r="AJ582" s="546"/>
      <c r="AK582" s="1276"/>
      <c r="AL582" s="1288"/>
      <c r="AM582" s="2728"/>
      <c r="AN582" s="1398"/>
    </row>
    <row r="583" spans="1:271" s="2690" customFormat="1" x14ac:dyDescent="0.25">
      <c r="A583" s="411">
        <v>1</v>
      </c>
      <c r="B583" s="411">
        <v>1</v>
      </c>
      <c r="C583" s="9" t="s">
        <v>115</v>
      </c>
      <c r="D583" s="4"/>
      <c r="E583" s="4"/>
      <c r="F583" s="435">
        <v>3050</v>
      </c>
      <c r="G583" s="213">
        <f t="shared" ref="G583:G597" si="171">(F583/12*$C$3)</f>
        <v>2795.833333333333</v>
      </c>
      <c r="H583" s="213">
        <v>3221</v>
      </c>
      <c r="I583" s="368">
        <f t="shared" si="170"/>
        <v>115.20715350223547</v>
      </c>
      <c r="J583" s="1883"/>
      <c r="K583" s="1883"/>
      <c r="L583" s="211"/>
      <c r="M583" s="211"/>
      <c r="N583" s="211"/>
      <c r="O583" s="211"/>
      <c r="P583" s="211"/>
      <c r="Q583" s="211"/>
      <c r="R583" s="546"/>
      <c r="S583" s="546"/>
      <c r="T583" s="546"/>
      <c r="U583" s="546"/>
      <c r="V583" s="546"/>
      <c r="W583" s="546"/>
      <c r="X583" s="546"/>
      <c r="Y583" s="546"/>
      <c r="Z583" s="546"/>
      <c r="AA583" s="546"/>
      <c r="AB583" s="546"/>
      <c r="AC583" s="1055">
        <f t="shared" si="161"/>
        <v>0</v>
      </c>
      <c r="AD583" s="546"/>
      <c r="AE583" s="1092"/>
      <c r="AF583" s="546"/>
      <c r="AG583" s="546"/>
      <c r="AH583" s="546"/>
      <c r="AI583" s="546"/>
      <c r="AJ583" s="546"/>
      <c r="AK583" s="1276"/>
      <c r="AL583" s="1288"/>
      <c r="AM583" s="2728"/>
      <c r="AN583" s="1398"/>
    </row>
    <row r="584" spans="1:271" s="2690" customFormat="1" ht="30" x14ac:dyDescent="0.25">
      <c r="A584" s="411">
        <v>1</v>
      </c>
      <c r="B584" s="411">
        <v>1</v>
      </c>
      <c r="C584" s="9" t="s">
        <v>197</v>
      </c>
      <c r="D584" s="774"/>
      <c r="E584" s="4"/>
      <c r="F584" s="415">
        <v>1200</v>
      </c>
      <c r="G584" s="213">
        <f t="shared" si="171"/>
        <v>1100</v>
      </c>
      <c r="H584" s="213">
        <v>1255</v>
      </c>
      <c r="I584" s="368">
        <f t="shared" si="170"/>
        <v>114.09090909090909</v>
      </c>
      <c r="J584" s="1883"/>
      <c r="K584" s="1883"/>
      <c r="L584" s="211"/>
      <c r="M584" s="211"/>
      <c r="N584" s="211"/>
      <c r="O584" s="211"/>
      <c r="P584" s="211"/>
      <c r="Q584" s="211"/>
      <c r="R584" s="546"/>
      <c r="S584" s="546"/>
      <c r="T584" s="546"/>
      <c r="U584" s="546"/>
      <c r="V584" s="546"/>
      <c r="W584" s="546"/>
      <c r="X584" s="546"/>
      <c r="Y584" s="546"/>
      <c r="Z584" s="546"/>
      <c r="AA584" s="546"/>
      <c r="AB584" s="546"/>
      <c r="AC584" s="1055">
        <f t="shared" si="161"/>
        <v>0</v>
      </c>
      <c r="AD584" s="546"/>
      <c r="AE584" s="1092"/>
      <c r="AF584" s="546"/>
      <c r="AG584" s="546"/>
      <c r="AH584" s="546"/>
      <c r="AI584" s="546"/>
      <c r="AJ584" s="546"/>
      <c r="AK584" s="1276"/>
      <c r="AL584" s="1288"/>
      <c r="AM584" s="2728"/>
      <c r="AN584" s="1398"/>
    </row>
    <row r="585" spans="1:271" s="2690" customFormat="1" x14ac:dyDescent="0.25">
      <c r="A585" s="411">
        <v>1</v>
      </c>
      <c r="B585" s="411">
        <v>1</v>
      </c>
      <c r="C585" s="9" t="s">
        <v>277</v>
      </c>
      <c r="D585" s="2737"/>
      <c r="E585" s="4"/>
      <c r="F585" s="415">
        <v>22200</v>
      </c>
      <c r="G585" s="213">
        <f t="shared" si="171"/>
        <v>20350</v>
      </c>
      <c r="H585" s="213">
        <v>23989</v>
      </c>
      <c r="I585" s="368">
        <f t="shared" si="170"/>
        <v>117.88206388206387</v>
      </c>
      <c r="J585" s="1883"/>
      <c r="K585" s="1883"/>
      <c r="L585" s="211"/>
      <c r="M585" s="211"/>
      <c r="N585" s="211"/>
      <c r="O585" s="211"/>
      <c r="P585" s="211"/>
      <c r="Q585" s="211"/>
      <c r="R585" s="546"/>
      <c r="S585" s="546"/>
      <c r="T585" s="546"/>
      <c r="U585" s="546"/>
      <c r="V585" s="546"/>
      <c r="W585" s="546"/>
      <c r="X585" s="546"/>
      <c r="Y585" s="546"/>
      <c r="Z585" s="546"/>
      <c r="AA585" s="546"/>
      <c r="AB585" s="546"/>
      <c r="AC585" s="1055">
        <f t="shared" si="161"/>
        <v>0</v>
      </c>
      <c r="AD585" s="546"/>
      <c r="AE585" s="1092"/>
      <c r="AF585" s="546"/>
      <c r="AG585" s="546"/>
      <c r="AH585" s="546"/>
      <c r="AI585" s="546"/>
      <c r="AJ585" s="546"/>
      <c r="AK585" s="1276"/>
      <c r="AL585" s="1288"/>
      <c r="AM585" s="2728"/>
      <c r="AN585" s="1398"/>
    </row>
    <row r="586" spans="1:271" s="1176" customFormat="1" ht="30" x14ac:dyDescent="0.25">
      <c r="A586" s="411">
        <v>1</v>
      </c>
      <c r="B586" s="411">
        <v>1</v>
      </c>
      <c r="C586" s="9" t="s">
        <v>278</v>
      </c>
      <c r="D586" s="1616"/>
      <c r="E586" s="779"/>
      <c r="F586" s="415">
        <v>8200</v>
      </c>
      <c r="G586" s="368">
        <f t="shared" si="171"/>
        <v>7516.666666666667</v>
      </c>
      <c r="H586" s="368">
        <v>8248</v>
      </c>
      <c r="I586" s="368">
        <f t="shared" si="170"/>
        <v>109.72949002217294</v>
      </c>
      <c r="J586" s="2848"/>
      <c r="K586" s="2848"/>
      <c r="L586" s="2826"/>
      <c r="M586" s="2826"/>
      <c r="N586" s="2826"/>
      <c r="O586" s="2826"/>
      <c r="P586" s="2826"/>
      <c r="Q586" s="2826"/>
      <c r="R586" s="565"/>
      <c r="S586" s="565"/>
      <c r="T586" s="565"/>
      <c r="U586" s="565"/>
      <c r="V586" s="565"/>
      <c r="W586" s="565"/>
      <c r="X586" s="565"/>
      <c r="Y586" s="565"/>
      <c r="Z586" s="565"/>
      <c r="AA586" s="565"/>
      <c r="AB586" s="565"/>
      <c r="AC586" s="2839">
        <f t="shared" si="161"/>
        <v>0</v>
      </c>
      <c r="AD586" s="602">
        <f>AJ586-AI586</f>
        <v>0</v>
      </c>
      <c r="AE586" s="1412"/>
      <c r="AF586" s="602"/>
      <c r="AG586" s="602">
        <f>AD586-AC586</f>
        <v>0</v>
      </c>
      <c r="AH586" s="3648"/>
      <c r="AI586" s="3649"/>
      <c r="AJ586" s="565"/>
      <c r="AK586" s="1260"/>
      <c r="AL586" s="1236"/>
      <c r="AM586" s="2728"/>
      <c r="AN586" s="3495"/>
      <c r="AO586" s="253"/>
      <c r="AP586" s="253"/>
      <c r="AQ586" s="253"/>
      <c r="AR586" s="253"/>
      <c r="AS586" s="253"/>
      <c r="AT586" s="253"/>
      <c r="AU586" s="253"/>
      <c r="AV586" s="253"/>
      <c r="AW586" s="253"/>
      <c r="AX586" s="253"/>
      <c r="AY586" s="253"/>
      <c r="AZ586" s="253"/>
      <c r="BA586" s="253"/>
      <c r="BB586" s="253"/>
      <c r="BC586" s="253"/>
      <c r="BD586" s="253"/>
      <c r="BE586" s="253"/>
      <c r="BF586" s="253"/>
      <c r="BG586" s="253"/>
      <c r="BH586" s="253"/>
      <c r="BI586" s="253"/>
      <c r="BJ586" s="253"/>
      <c r="BK586" s="253"/>
      <c r="BL586" s="253"/>
      <c r="BM586" s="253"/>
      <c r="BN586" s="253"/>
      <c r="BO586" s="253"/>
      <c r="BP586" s="253"/>
      <c r="BQ586" s="253"/>
      <c r="BR586" s="253"/>
      <c r="BS586" s="253"/>
      <c r="BT586" s="253"/>
      <c r="BU586" s="253"/>
      <c r="BV586" s="253"/>
      <c r="BW586" s="253"/>
      <c r="BX586" s="253"/>
      <c r="BY586" s="253"/>
      <c r="BZ586" s="253"/>
      <c r="CA586" s="253"/>
      <c r="CB586" s="253"/>
      <c r="CC586" s="253"/>
      <c r="CD586" s="253"/>
      <c r="CE586" s="253"/>
      <c r="CF586" s="253"/>
      <c r="CG586" s="253"/>
      <c r="CH586" s="253"/>
      <c r="CI586" s="253"/>
      <c r="CJ586" s="253"/>
      <c r="CK586" s="253"/>
      <c r="CL586" s="253"/>
      <c r="CM586" s="253"/>
      <c r="CN586" s="253"/>
      <c r="CO586" s="253"/>
      <c r="CP586" s="253"/>
      <c r="CQ586" s="253"/>
      <c r="CR586" s="253"/>
      <c r="CS586" s="253"/>
      <c r="CT586" s="253"/>
      <c r="CU586" s="253"/>
      <c r="CV586" s="253"/>
      <c r="CW586" s="253"/>
      <c r="CX586" s="253"/>
      <c r="CY586" s="253"/>
      <c r="CZ586" s="253"/>
      <c r="DA586" s="253"/>
      <c r="DB586" s="253"/>
      <c r="DC586" s="253"/>
      <c r="DD586" s="253"/>
      <c r="DE586" s="253"/>
      <c r="DF586" s="253"/>
      <c r="DG586" s="253"/>
      <c r="DH586" s="253"/>
      <c r="DI586" s="253"/>
      <c r="DJ586" s="253"/>
      <c r="DK586" s="253"/>
      <c r="DL586" s="253"/>
      <c r="DM586" s="253"/>
      <c r="DN586" s="253"/>
      <c r="DO586" s="253"/>
      <c r="DP586" s="253"/>
      <c r="DQ586" s="253"/>
      <c r="DR586" s="253"/>
      <c r="DS586" s="253"/>
      <c r="DT586" s="253"/>
      <c r="DU586" s="253"/>
      <c r="DV586" s="253"/>
      <c r="DW586" s="253"/>
      <c r="DX586" s="253"/>
      <c r="DY586" s="253"/>
      <c r="DZ586" s="253"/>
      <c r="EA586" s="253"/>
      <c r="EB586" s="253"/>
      <c r="EC586" s="253"/>
      <c r="ED586" s="253"/>
      <c r="EE586" s="253"/>
      <c r="EF586" s="253"/>
      <c r="EG586" s="253"/>
      <c r="EH586" s="253"/>
      <c r="EI586" s="253"/>
      <c r="EJ586" s="253"/>
      <c r="EK586" s="253"/>
      <c r="EL586" s="253"/>
      <c r="EM586" s="253"/>
      <c r="EN586" s="253"/>
      <c r="EO586" s="253"/>
      <c r="EP586" s="253"/>
      <c r="EQ586" s="253"/>
      <c r="ER586" s="253"/>
      <c r="ES586" s="253"/>
      <c r="ET586" s="253"/>
      <c r="EU586" s="253"/>
      <c r="EV586" s="253"/>
      <c r="EW586" s="253"/>
      <c r="EX586" s="253"/>
      <c r="EY586" s="253"/>
      <c r="EZ586" s="253"/>
      <c r="FA586" s="253"/>
      <c r="FB586" s="253"/>
      <c r="FC586" s="253"/>
      <c r="FD586" s="253"/>
      <c r="FE586" s="253"/>
      <c r="FF586" s="253"/>
      <c r="FG586" s="253"/>
      <c r="FH586" s="253"/>
      <c r="FI586" s="253"/>
      <c r="FJ586" s="253"/>
      <c r="FK586" s="253"/>
      <c r="FL586" s="253"/>
      <c r="FM586" s="253"/>
      <c r="FN586" s="253"/>
      <c r="FO586" s="253"/>
      <c r="FP586" s="253"/>
      <c r="FQ586" s="253"/>
      <c r="FR586" s="253"/>
      <c r="FS586" s="253"/>
      <c r="FT586" s="253"/>
      <c r="FU586" s="253"/>
      <c r="FV586" s="253"/>
      <c r="FW586" s="253"/>
      <c r="FX586" s="253"/>
      <c r="FY586" s="253"/>
      <c r="FZ586" s="253"/>
      <c r="GA586" s="253"/>
      <c r="GB586" s="253"/>
      <c r="GC586" s="253"/>
      <c r="GD586" s="253"/>
      <c r="GE586" s="253"/>
      <c r="GF586" s="253"/>
      <c r="GG586" s="253"/>
      <c r="GH586" s="253"/>
      <c r="GI586" s="253"/>
      <c r="GJ586" s="253"/>
      <c r="GK586" s="253"/>
      <c r="GL586" s="253"/>
      <c r="GM586" s="253"/>
      <c r="GN586" s="253"/>
      <c r="GO586" s="253"/>
      <c r="GP586" s="253"/>
      <c r="GQ586" s="253"/>
      <c r="GR586" s="253"/>
      <c r="GS586" s="253"/>
      <c r="GT586" s="253"/>
      <c r="GU586" s="253"/>
      <c r="GV586" s="253"/>
      <c r="GW586" s="253"/>
      <c r="GX586" s="253"/>
      <c r="GY586" s="253"/>
      <c r="GZ586" s="253"/>
      <c r="HA586" s="253"/>
      <c r="HB586" s="253"/>
      <c r="HC586" s="253"/>
      <c r="HD586" s="253"/>
      <c r="HE586" s="253"/>
      <c r="HF586" s="253"/>
      <c r="HG586" s="253"/>
      <c r="HH586" s="253"/>
      <c r="HI586" s="253"/>
      <c r="HJ586" s="253"/>
      <c r="HK586" s="253"/>
      <c r="HL586" s="253"/>
      <c r="HM586" s="253"/>
      <c r="HN586" s="253"/>
      <c r="HO586" s="253"/>
      <c r="HP586" s="253"/>
      <c r="HQ586" s="253"/>
      <c r="HR586" s="253"/>
      <c r="HS586" s="253"/>
      <c r="HT586" s="253"/>
      <c r="HU586" s="253"/>
      <c r="HV586" s="253"/>
      <c r="HW586" s="253"/>
      <c r="HX586" s="253"/>
      <c r="HY586" s="253"/>
      <c r="HZ586" s="253"/>
      <c r="IA586" s="253"/>
      <c r="IB586" s="253"/>
      <c r="IC586" s="253"/>
      <c r="ID586" s="253"/>
      <c r="IE586" s="253"/>
      <c r="IF586" s="253"/>
      <c r="IG586" s="253"/>
      <c r="IH586" s="253"/>
      <c r="II586" s="253"/>
      <c r="IJ586" s="253"/>
      <c r="IK586" s="253"/>
      <c r="IL586" s="253"/>
      <c r="IM586" s="253"/>
      <c r="IN586" s="253"/>
      <c r="IO586" s="253"/>
      <c r="IP586" s="253"/>
      <c r="IQ586" s="253"/>
      <c r="IR586" s="253"/>
      <c r="IS586" s="253"/>
      <c r="IT586" s="253"/>
      <c r="IU586" s="253"/>
      <c r="IV586" s="253"/>
      <c r="IW586" s="253"/>
      <c r="IX586" s="253"/>
      <c r="IY586" s="253"/>
      <c r="IZ586" s="253"/>
      <c r="JA586" s="253"/>
      <c r="JB586" s="253"/>
      <c r="JC586" s="253"/>
      <c r="JD586" s="253"/>
      <c r="JE586" s="253"/>
      <c r="JF586" s="253"/>
      <c r="JG586" s="253"/>
      <c r="JH586" s="253"/>
      <c r="JI586" s="253"/>
      <c r="JJ586" s="253"/>
      <c r="JK586" s="253"/>
    </row>
    <row r="587" spans="1:271" ht="30" x14ac:dyDescent="0.25">
      <c r="A587" s="411">
        <v>1</v>
      </c>
      <c r="B587" s="411">
        <v>1</v>
      </c>
      <c r="C587" s="9" t="s">
        <v>283</v>
      </c>
      <c r="D587" s="2854"/>
      <c r="E587" s="2855"/>
      <c r="F587" s="2856">
        <v>2800</v>
      </c>
      <c r="G587" s="2803">
        <f t="shared" si="171"/>
        <v>2566.666666666667</v>
      </c>
      <c r="H587" s="2803">
        <v>1735</v>
      </c>
      <c r="I587" s="2803">
        <f t="shared" si="170"/>
        <v>67.597402597402592</v>
      </c>
      <c r="J587" s="385"/>
      <c r="K587" s="385"/>
      <c r="L587" s="1486"/>
      <c r="M587" s="1486"/>
      <c r="N587" s="1486"/>
      <c r="O587" s="1486"/>
      <c r="P587" s="1486"/>
      <c r="Q587" s="1486"/>
      <c r="R587" s="565"/>
      <c r="S587" s="565"/>
      <c r="T587" s="565"/>
      <c r="U587" s="565"/>
      <c r="V587" s="565"/>
      <c r="W587" s="565"/>
      <c r="X587" s="565"/>
      <c r="Y587" s="565"/>
      <c r="Z587" s="565"/>
      <c r="AA587" s="565"/>
      <c r="AB587" s="565"/>
      <c r="AC587" s="1053">
        <f t="shared" ref="AC587:AC601" si="172">R587/12*$C$3</f>
        <v>0</v>
      </c>
      <c r="AD587" s="565">
        <f>AJ587-AI587</f>
        <v>0</v>
      </c>
      <c r="AE587" s="1074"/>
      <c r="AF587" s="565"/>
      <c r="AG587" s="565">
        <f>AD587-AC587</f>
        <v>0</v>
      </c>
      <c r="AH587" s="3649"/>
      <c r="AI587" s="3649"/>
      <c r="AJ587" s="565"/>
      <c r="AK587" s="2857"/>
      <c r="AL587" s="1236"/>
      <c r="AM587" s="2728"/>
    </row>
    <row r="588" spans="1:271" ht="15.75" x14ac:dyDescent="0.25">
      <c r="B588" s="411">
        <v>1</v>
      </c>
      <c r="C588" s="9" t="s">
        <v>56</v>
      </c>
      <c r="D588" s="2858"/>
      <c r="E588" s="9"/>
      <c r="F588" s="435">
        <v>55</v>
      </c>
      <c r="G588" s="213">
        <f t="shared" si="171"/>
        <v>50.416666666666664</v>
      </c>
      <c r="H588" s="213">
        <v>54</v>
      </c>
      <c r="I588" s="213">
        <f t="shared" si="170"/>
        <v>107.10743801652893</v>
      </c>
      <c r="J588" s="385"/>
      <c r="K588" s="385"/>
      <c r="L588" s="1486"/>
      <c r="M588" s="1486"/>
      <c r="N588" s="1486"/>
      <c r="O588" s="1486"/>
      <c r="P588" s="1486"/>
      <c r="Q588" s="1486"/>
      <c r="R588" s="565"/>
      <c r="S588" s="565"/>
      <c r="T588" s="565"/>
      <c r="U588" s="565"/>
      <c r="V588" s="565"/>
      <c r="W588" s="565"/>
      <c r="X588" s="565"/>
      <c r="Y588" s="565"/>
      <c r="Z588" s="565"/>
      <c r="AA588" s="565"/>
      <c r="AB588" s="565"/>
      <c r="AC588" s="1053">
        <f t="shared" si="172"/>
        <v>0</v>
      </c>
      <c r="AD588" s="565"/>
      <c r="AE588" s="1074"/>
      <c r="AF588" s="565"/>
      <c r="AG588" s="565"/>
      <c r="AH588" s="3649"/>
      <c r="AI588" s="3649"/>
      <c r="AJ588" s="565"/>
      <c r="AK588" s="1276"/>
      <c r="AL588" s="1236"/>
      <c r="AM588" s="2728"/>
    </row>
    <row r="589" spans="1:271" ht="15.75" x14ac:dyDescent="0.25">
      <c r="B589" s="411">
        <v>1</v>
      </c>
      <c r="C589" s="9" t="s">
        <v>36</v>
      </c>
      <c r="D589" s="2858"/>
      <c r="E589" s="9"/>
      <c r="F589" s="435">
        <v>15000</v>
      </c>
      <c r="G589" s="213">
        <f t="shared" si="171"/>
        <v>13750</v>
      </c>
      <c r="H589" s="213">
        <v>22874</v>
      </c>
      <c r="I589" s="213">
        <f t="shared" si="170"/>
        <v>166.35636363636362</v>
      </c>
      <c r="J589" s="2848"/>
      <c r="K589" s="2848"/>
      <c r="L589" s="2847"/>
      <c r="M589" s="2847"/>
      <c r="N589" s="2847"/>
      <c r="O589" s="2847"/>
      <c r="P589" s="2847"/>
      <c r="Q589" s="2847"/>
      <c r="R589" s="608"/>
      <c r="S589" s="608"/>
      <c r="T589" s="608"/>
      <c r="U589" s="608"/>
      <c r="V589" s="608"/>
      <c r="W589" s="608"/>
      <c r="X589" s="608"/>
      <c r="Y589" s="608"/>
      <c r="Z589" s="608"/>
      <c r="AA589" s="608"/>
      <c r="AB589" s="608"/>
      <c r="AC589" s="2702">
        <f t="shared" si="172"/>
        <v>0</v>
      </c>
      <c r="AD589" s="608"/>
      <c r="AE589" s="1495"/>
      <c r="AF589" s="608"/>
      <c r="AG589" s="608"/>
      <c r="AH589" s="3634"/>
      <c r="AI589" s="3634"/>
      <c r="AJ589" s="608"/>
      <c r="AK589" s="1276"/>
      <c r="AL589" s="2703"/>
      <c r="AM589" s="2728"/>
    </row>
    <row r="590" spans="1:271" ht="15.75" x14ac:dyDescent="0.25">
      <c r="B590" s="411">
        <v>1</v>
      </c>
      <c r="C590" s="9" t="s">
        <v>31</v>
      </c>
      <c r="D590" s="2858"/>
      <c r="E590" s="9"/>
      <c r="F590" s="435">
        <v>2700</v>
      </c>
      <c r="G590" s="213">
        <f t="shared" si="171"/>
        <v>2475</v>
      </c>
      <c r="H590" s="213">
        <v>2834</v>
      </c>
      <c r="I590" s="213">
        <f t="shared" si="170"/>
        <v>114.50505050505051</v>
      </c>
      <c r="J590" s="2848"/>
      <c r="K590" s="2848"/>
      <c r="L590" s="2847"/>
      <c r="M590" s="2847"/>
      <c r="N590" s="2847"/>
      <c r="O590" s="2847"/>
      <c r="P590" s="2847"/>
      <c r="Q590" s="2847"/>
      <c r="R590" s="608"/>
      <c r="S590" s="608"/>
      <c r="T590" s="608"/>
      <c r="U590" s="608"/>
      <c r="V590" s="608"/>
      <c r="W590" s="608"/>
      <c r="X590" s="608"/>
      <c r="Y590" s="608"/>
      <c r="Z590" s="608"/>
      <c r="AA590" s="608"/>
      <c r="AB590" s="608"/>
      <c r="AC590" s="2702">
        <f t="shared" si="172"/>
        <v>0</v>
      </c>
      <c r="AD590" s="608"/>
      <c r="AE590" s="1495"/>
      <c r="AF590" s="608"/>
      <c r="AG590" s="608"/>
      <c r="AH590" s="3634"/>
      <c r="AI590" s="3634"/>
      <c r="AJ590" s="608"/>
      <c r="AK590" s="1276"/>
      <c r="AL590" s="2703"/>
      <c r="AM590" s="2728"/>
    </row>
    <row r="591" spans="1:271" ht="15.75" x14ac:dyDescent="0.25">
      <c r="A591" s="411">
        <v>1</v>
      </c>
      <c r="B591" s="411">
        <v>1</v>
      </c>
      <c r="C591" s="999" t="s">
        <v>32</v>
      </c>
      <c r="D591" s="2858"/>
      <c r="E591" s="1492"/>
      <c r="F591" s="435">
        <v>5500</v>
      </c>
      <c r="G591" s="213">
        <f t="shared" si="171"/>
        <v>5041.6666666666661</v>
      </c>
      <c r="H591" s="213">
        <v>5625</v>
      </c>
      <c r="I591" s="213">
        <f t="shared" si="170"/>
        <v>111.5702479338843</v>
      </c>
      <c r="J591" s="2848"/>
      <c r="K591" s="2848"/>
      <c r="L591" s="2847"/>
      <c r="M591" s="2847"/>
      <c r="N591" s="2847"/>
      <c r="O591" s="2847"/>
      <c r="P591" s="2847"/>
      <c r="Q591" s="2847"/>
      <c r="R591" s="608"/>
      <c r="S591" s="608"/>
      <c r="T591" s="608"/>
      <c r="U591" s="608"/>
      <c r="V591" s="608"/>
      <c r="W591" s="608"/>
      <c r="X591" s="608"/>
      <c r="Y591" s="608"/>
      <c r="Z591" s="608"/>
      <c r="AA591" s="608"/>
      <c r="AB591" s="608"/>
      <c r="AC591" s="2702">
        <f t="shared" si="172"/>
        <v>0</v>
      </c>
      <c r="AD591" s="608"/>
      <c r="AE591" s="1495"/>
      <c r="AF591" s="608"/>
      <c r="AG591" s="608"/>
      <c r="AH591" s="3634"/>
      <c r="AI591" s="3634"/>
      <c r="AJ591" s="608"/>
      <c r="AK591" s="1276"/>
      <c r="AL591" s="2703"/>
      <c r="AM591" s="2728"/>
    </row>
    <row r="592" spans="1:271" ht="30" x14ac:dyDescent="0.25">
      <c r="A592" s="411">
        <v>1</v>
      </c>
      <c r="B592" s="411">
        <v>1</v>
      </c>
      <c r="C592" s="9" t="s">
        <v>194</v>
      </c>
      <c r="D592" s="2858"/>
      <c r="E592" s="1741"/>
      <c r="F592" s="435">
        <v>100</v>
      </c>
      <c r="G592" s="213">
        <f t="shared" si="171"/>
        <v>91.666666666666671</v>
      </c>
      <c r="H592" s="213">
        <v>35</v>
      </c>
      <c r="I592" s="213">
        <f t="shared" si="170"/>
        <v>38.18181818181818</v>
      </c>
      <c r="J592" s="2848"/>
      <c r="K592" s="2848"/>
      <c r="L592" s="2847"/>
      <c r="M592" s="2847"/>
      <c r="N592" s="2847"/>
      <c r="O592" s="2847"/>
      <c r="P592" s="2847"/>
      <c r="Q592" s="2847"/>
      <c r="R592" s="608"/>
      <c r="S592" s="608"/>
      <c r="T592" s="608"/>
      <c r="U592" s="608"/>
      <c r="V592" s="608"/>
      <c r="W592" s="608"/>
      <c r="X592" s="608"/>
      <c r="Y592" s="608"/>
      <c r="Z592" s="608"/>
      <c r="AA592" s="608"/>
      <c r="AB592" s="608"/>
      <c r="AC592" s="2702">
        <f t="shared" si="172"/>
        <v>0</v>
      </c>
      <c r="AD592" s="608">
        <f>AJ592-AI592</f>
        <v>0</v>
      </c>
      <c r="AE592" s="1495"/>
      <c r="AF592" s="608"/>
      <c r="AG592" s="608">
        <f>AD592-AC592</f>
        <v>0</v>
      </c>
      <c r="AH592" s="3634"/>
      <c r="AI592" s="3634"/>
      <c r="AJ592" s="608"/>
      <c r="AK592" s="1276"/>
      <c r="AL592" s="2703"/>
      <c r="AM592" s="2728"/>
    </row>
    <row r="593" spans="1:40" ht="15.75" x14ac:dyDescent="0.25">
      <c r="A593" s="411">
        <v>1</v>
      </c>
      <c r="B593" s="411">
        <v>1</v>
      </c>
      <c r="C593" s="9" t="s">
        <v>91</v>
      </c>
      <c r="D593" s="2858"/>
      <c r="E593" s="1492"/>
      <c r="F593" s="435">
        <v>16500</v>
      </c>
      <c r="G593" s="213">
        <f t="shared" si="171"/>
        <v>15125</v>
      </c>
      <c r="H593" s="213">
        <v>16320</v>
      </c>
      <c r="I593" s="213">
        <f t="shared" si="170"/>
        <v>107.90082644628099</v>
      </c>
      <c r="J593" s="2848"/>
      <c r="K593" s="2848"/>
      <c r="L593" s="2847"/>
      <c r="M593" s="2847"/>
      <c r="N593" s="2847"/>
      <c r="O593" s="2847"/>
      <c r="P593" s="2847"/>
      <c r="Q593" s="2847"/>
      <c r="R593" s="608"/>
      <c r="S593" s="608"/>
      <c r="T593" s="608"/>
      <c r="U593" s="608"/>
      <c r="V593" s="608"/>
      <c r="W593" s="608"/>
      <c r="X593" s="608"/>
      <c r="Y593" s="608"/>
      <c r="Z593" s="608"/>
      <c r="AA593" s="608"/>
      <c r="AB593" s="608"/>
      <c r="AC593" s="2702">
        <f t="shared" si="172"/>
        <v>0</v>
      </c>
      <c r="AD593" s="608">
        <f>AJ593-AI593</f>
        <v>0</v>
      </c>
      <c r="AE593" s="1495"/>
      <c r="AF593" s="608"/>
      <c r="AG593" s="608">
        <f>AD593-AC593</f>
        <v>0</v>
      </c>
      <c r="AH593" s="3634"/>
      <c r="AI593" s="3634"/>
      <c r="AJ593" s="608"/>
      <c r="AK593" s="1276"/>
      <c r="AL593" s="2703"/>
      <c r="AM593" s="2728"/>
    </row>
    <row r="594" spans="1:40" ht="15.75" x14ac:dyDescent="0.25">
      <c r="A594" s="411">
        <v>1</v>
      </c>
      <c r="B594" s="411">
        <v>1</v>
      </c>
      <c r="C594" s="9" t="s">
        <v>34</v>
      </c>
      <c r="D594" s="2858"/>
      <c r="E594" s="1492"/>
      <c r="F594" s="435">
        <v>700</v>
      </c>
      <c r="G594" s="213">
        <f t="shared" si="171"/>
        <v>641.66666666666674</v>
      </c>
      <c r="H594" s="213">
        <v>717</v>
      </c>
      <c r="I594" s="213">
        <f t="shared" si="170"/>
        <v>111.74025974025972</v>
      </c>
      <c r="J594" s="2848"/>
      <c r="K594" s="2848"/>
      <c r="L594" s="2847"/>
      <c r="M594" s="2847"/>
      <c r="N594" s="2847"/>
      <c r="O594" s="2847"/>
      <c r="P594" s="2847"/>
      <c r="Q594" s="2847"/>
      <c r="R594" s="608"/>
      <c r="S594" s="608"/>
      <c r="T594" s="608"/>
      <c r="U594" s="608"/>
      <c r="V594" s="608"/>
      <c r="W594" s="608"/>
      <c r="X594" s="608"/>
      <c r="Y594" s="608"/>
      <c r="Z594" s="608"/>
      <c r="AA594" s="608"/>
      <c r="AB594" s="608"/>
      <c r="AC594" s="2702">
        <f t="shared" si="172"/>
        <v>0</v>
      </c>
      <c r="AD594" s="608"/>
      <c r="AE594" s="1495"/>
      <c r="AF594" s="608"/>
      <c r="AG594" s="608"/>
      <c r="AH594" s="3634"/>
      <c r="AI594" s="3634"/>
      <c r="AJ594" s="608"/>
      <c r="AK594" s="1276"/>
      <c r="AL594" s="2703"/>
      <c r="AM594" s="2728"/>
    </row>
    <row r="595" spans="1:40" ht="15.75" x14ac:dyDescent="0.25">
      <c r="A595" s="411">
        <v>1</v>
      </c>
      <c r="B595" s="411">
        <v>1</v>
      </c>
      <c r="C595" s="9" t="s">
        <v>93</v>
      </c>
      <c r="D595" s="2858"/>
      <c r="E595" s="1492"/>
      <c r="F595" s="435">
        <v>350</v>
      </c>
      <c r="G595" s="213">
        <f t="shared" si="171"/>
        <v>320.83333333333337</v>
      </c>
      <c r="H595" s="213">
        <v>343</v>
      </c>
      <c r="I595" s="213">
        <f t="shared" si="170"/>
        <v>106.90909090909089</v>
      </c>
      <c r="J595" s="2848"/>
      <c r="K595" s="2848"/>
      <c r="L595" s="2847"/>
      <c r="M595" s="2847"/>
      <c r="N595" s="2847"/>
      <c r="O595" s="2847"/>
      <c r="P595" s="2847"/>
      <c r="Q595" s="2847"/>
      <c r="R595" s="608"/>
      <c r="S595" s="608"/>
      <c r="T595" s="608"/>
      <c r="U595" s="608"/>
      <c r="V595" s="608"/>
      <c r="W595" s="608"/>
      <c r="X595" s="608"/>
      <c r="Y595" s="608"/>
      <c r="Z595" s="608"/>
      <c r="AA595" s="608"/>
      <c r="AB595" s="608"/>
      <c r="AC595" s="2702">
        <f t="shared" si="172"/>
        <v>0</v>
      </c>
      <c r="AD595" s="608">
        <f>AJ595-AI595</f>
        <v>0</v>
      </c>
      <c r="AE595" s="1495"/>
      <c r="AF595" s="608"/>
      <c r="AG595" s="608">
        <f>AD595-AC595</f>
        <v>0</v>
      </c>
      <c r="AH595" s="3634"/>
      <c r="AI595" s="3634"/>
      <c r="AJ595" s="608"/>
      <c r="AK595" s="1276"/>
      <c r="AL595" s="2703"/>
      <c r="AM595" s="2728"/>
    </row>
    <row r="596" spans="1:40" ht="15.75" x14ac:dyDescent="0.25">
      <c r="A596" s="411">
        <v>1</v>
      </c>
      <c r="B596" s="411">
        <v>1</v>
      </c>
      <c r="C596" s="9" t="s">
        <v>195</v>
      </c>
      <c r="D596" s="2858"/>
      <c r="E596" s="9"/>
      <c r="F596" s="435">
        <v>3600</v>
      </c>
      <c r="G596" s="213">
        <f t="shared" si="171"/>
        <v>3300</v>
      </c>
      <c r="H596" s="213">
        <v>2958</v>
      </c>
      <c r="I596" s="213">
        <f t="shared" si="170"/>
        <v>89.63636363636364</v>
      </c>
      <c r="J596" s="2848"/>
      <c r="K596" s="2848"/>
      <c r="L596" s="2847"/>
      <c r="M596" s="2847"/>
      <c r="N596" s="2847"/>
      <c r="O596" s="2847"/>
      <c r="P596" s="2847"/>
      <c r="Q596" s="2847"/>
      <c r="R596" s="608"/>
      <c r="S596" s="608"/>
      <c r="T596" s="608"/>
      <c r="U596" s="608"/>
      <c r="V596" s="608"/>
      <c r="W596" s="608"/>
      <c r="X596" s="608"/>
      <c r="Y596" s="608"/>
      <c r="Z596" s="608"/>
      <c r="AA596" s="608"/>
      <c r="AB596" s="608"/>
      <c r="AC596" s="2702">
        <f t="shared" si="172"/>
        <v>0</v>
      </c>
      <c r="AD596" s="608"/>
      <c r="AE596" s="1495"/>
      <c r="AF596" s="608"/>
      <c r="AG596" s="608"/>
      <c r="AH596" s="3634"/>
      <c r="AI596" s="3634"/>
      <c r="AJ596" s="608"/>
      <c r="AK596" s="1276"/>
      <c r="AL596" s="2703"/>
      <c r="AM596" s="2728"/>
    </row>
    <row r="597" spans="1:40" ht="30" x14ac:dyDescent="0.25">
      <c r="B597" s="411">
        <v>1</v>
      </c>
      <c r="C597" s="1164" t="s">
        <v>74</v>
      </c>
      <c r="D597" s="2858"/>
      <c r="E597" s="9"/>
      <c r="F597" s="435">
        <v>8500</v>
      </c>
      <c r="G597" s="213">
        <f t="shared" si="171"/>
        <v>7791.666666666667</v>
      </c>
      <c r="H597" s="213">
        <v>5967</v>
      </c>
      <c r="I597" s="213">
        <f t="shared" si="170"/>
        <v>76.581818181818178</v>
      </c>
      <c r="J597" s="2848"/>
      <c r="K597" s="2848"/>
      <c r="L597" s="2847"/>
      <c r="M597" s="2847"/>
      <c r="N597" s="2847"/>
      <c r="O597" s="2847"/>
      <c r="P597" s="2847"/>
      <c r="Q597" s="2847"/>
      <c r="R597" s="608"/>
      <c r="S597" s="608"/>
      <c r="T597" s="608"/>
      <c r="U597" s="608"/>
      <c r="V597" s="608"/>
      <c r="W597" s="608"/>
      <c r="X597" s="608"/>
      <c r="Y597" s="608"/>
      <c r="Z597" s="608"/>
      <c r="AA597" s="608"/>
      <c r="AB597" s="608"/>
      <c r="AC597" s="2702">
        <f t="shared" si="172"/>
        <v>0</v>
      </c>
      <c r="AD597" s="608"/>
      <c r="AE597" s="1495"/>
      <c r="AF597" s="608"/>
      <c r="AG597" s="608"/>
      <c r="AH597" s="3634"/>
      <c r="AI597" s="3634"/>
      <c r="AJ597" s="608"/>
      <c r="AK597" s="1276"/>
      <c r="AL597" s="2703"/>
      <c r="AM597" s="2728"/>
    </row>
    <row r="598" spans="1:40" ht="29.25" x14ac:dyDescent="0.25">
      <c r="B598" s="411">
        <v>1</v>
      </c>
      <c r="C598" s="720" t="s">
        <v>279</v>
      </c>
      <c r="D598" s="2858"/>
      <c r="E598" s="9"/>
      <c r="F598" s="729">
        <f>F535</f>
        <v>140875</v>
      </c>
      <c r="G598" s="782">
        <f>G535</f>
        <v>129135.41666666666</v>
      </c>
      <c r="H598" s="782">
        <f>H535</f>
        <v>115082.38</v>
      </c>
      <c r="I598" s="782">
        <f t="shared" si="170"/>
        <v>89.117596837944674</v>
      </c>
      <c r="J598" s="2848"/>
      <c r="K598" s="2848"/>
      <c r="L598" s="2847"/>
      <c r="M598" s="2847"/>
      <c r="N598" s="2847"/>
      <c r="O598" s="2847"/>
      <c r="P598" s="2847"/>
      <c r="Q598" s="2847"/>
      <c r="R598" s="608"/>
      <c r="S598" s="608"/>
      <c r="T598" s="608"/>
      <c r="U598" s="608"/>
      <c r="V598" s="608"/>
      <c r="W598" s="608"/>
      <c r="X598" s="608"/>
      <c r="Y598" s="608"/>
      <c r="Z598" s="608"/>
      <c r="AA598" s="608"/>
      <c r="AB598" s="608"/>
      <c r="AC598" s="2702">
        <f t="shared" si="172"/>
        <v>0</v>
      </c>
      <c r="AD598" s="608"/>
      <c r="AE598" s="1495"/>
      <c r="AF598" s="608"/>
      <c r="AG598" s="608"/>
      <c r="AH598" s="3634"/>
      <c r="AI598" s="3634"/>
      <c r="AJ598" s="608"/>
      <c r="AK598" s="1247">
        <f>AK535</f>
        <v>0</v>
      </c>
      <c r="AL598" s="2703"/>
      <c r="AM598" s="2728"/>
    </row>
    <row r="599" spans="1:40" ht="43.5" x14ac:dyDescent="0.25">
      <c r="B599" s="411">
        <v>1</v>
      </c>
      <c r="C599" s="720" t="s">
        <v>308</v>
      </c>
      <c r="D599" s="2858"/>
      <c r="E599" s="9"/>
      <c r="F599" s="729"/>
      <c r="G599" s="782"/>
      <c r="H599" s="782"/>
      <c r="I599" s="782"/>
      <c r="J599" s="2848"/>
      <c r="K599" s="2848"/>
      <c r="L599" s="2847"/>
      <c r="M599" s="2847"/>
      <c r="N599" s="2847"/>
      <c r="O599" s="2847"/>
      <c r="P599" s="2847"/>
      <c r="Q599" s="2847"/>
      <c r="R599" s="608"/>
      <c r="S599" s="608"/>
      <c r="T599" s="608"/>
      <c r="U599" s="608"/>
      <c r="V599" s="608"/>
      <c r="W599" s="608"/>
      <c r="X599" s="608"/>
      <c r="Y599" s="608"/>
      <c r="Z599" s="608"/>
      <c r="AA599" s="608"/>
      <c r="AB599" s="608"/>
      <c r="AC599" s="2702">
        <f t="shared" si="172"/>
        <v>0</v>
      </c>
      <c r="AD599" s="608"/>
      <c r="AE599" s="1495"/>
      <c r="AF599" s="608"/>
      <c r="AG599" s="608"/>
      <c r="AH599" s="3634"/>
      <c r="AI599" s="3634"/>
      <c r="AJ599" s="608"/>
      <c r="AK599" s="1247"/>
      <c r="AL599" s="2703"/>
      <c r="AM599" s="2728"/>
    </row>
    <row r="600" spans="1:40" ht="29.25" x14ac:dyDescent="0.25">
      <c r="B600" s="411">
        <v>1</v>
      </c>
      <c r="C600" s="720" t="s">
        <v>280</v>
      </c>
      <c r="D600" s="2858"/>
      <c r="E600" s="9"/>
      <c r="F600" s="729">
        <f>F544</f>
        <v>12989.361702127659</v>
      </c>
      <c r="G600" s="782">
        <f>G544</f>
        <v>11906.91489361702</v>
      </c>
      <c r="H600" s="782">
        <f>H544</f>
        <v>14641.214893617022</v>
      </c>
      <c r="I600" s="782">
        <f>H600/G600*100</f>
        <v>122.96396694214877</v>
      </c>
      <c r="J600" s="2848"/>
      <c r="K600" s="2848"/>
      <c r="L600" s="2847"/>
      <c r="M600" s="2847"/>
      <c r="N600" s="2847"/>
      <c r="O600" s="2847"/>
      <c r="P600" s="2847"/>
      <c r="Q600" s="2847"/>
      <c r="R600" s="608"/>
      <c r="S600" s="608"/>
      <c r="T600" s="608"/>
      <c r="U600" s="608"/>
      <c r="V600" s="608"/>
      <c r="W600" s="608"/>
      <c r="X600" s="608"/>
      <c r="Y600" s="608"/>
      <c r="Z600" s="608"/>
      <c r="AA600" s="608"/>
      <c r="AB600" s="608"/>
      <c r="AC600" s="2702">
        <f t="shared" si="172"/>
        <v>0</v>
      </c>
      <c r="AD600" s="608"/>
      <c r="AE600" s="1495"/>
      <c r="AF600" s="608"/>
      <c r="AG600" s="608"/>
      <c r="AH600" s="3634"/>
      <c r="AI600" s="3634"/>
      <c r="AJ600" s="608"/>
      <c r="AK600" s="1247">
        <f>AK544</f>
        <v>0</v>
      </c>
      <c r="AL600" s="2703"/>
      <c r="AM600" s="2728"/>
    </row>
    <row r="601" spans="1:40" ht="29.25" x14ac:dyDescent="0.25">
      <c r="A601" s="411">
        <v>1</v>
      </c>
      <c r="B601" s="411">
        <v>1</v>
      </c>
      <c r="C601" s="720" t="s">
        <v>281</v>
      </c>
      <c r="D601" s="2858"/>
      <c r="E601" s="1492"/>
      <c r="F601" s="729">
        <f>F548</f>
        <v>0</v>
      </c>
      <c r="G601" s="782"/>
      <c r="H601" s="782">
        <f>H548</f>
        <v>0</v>
      </c>
      <c r="I601" s="782"/>
      <c r="J601" s="2848"/>
      <c r="K601" s="2848"/>
      <c r="L601" s="2847"/>
      <c r="M601" s="2847"/>
      <c r="N601" s="2847"/>
      <c r="O601" s="2847"/>
      <c r="P601" s="2847"/>
      <c r="Q601" s="2847"/>
      <c r="R601" s="608"/>
      <c r="S601" s="608"/>
      <c r="T601" s="608"/>
      <c r="U601" s="608"/>
      <c r="V601" s="608"/>
      <c r="W601" s="608"/>
      <c r="X601" s="608"/>
      <c r="Y601" s="608"/>
      <c r="Z601" s="608"/>
      <c r="AA601" s="608"/>
      <c r="AB601" s="608"/>
      <c r="AC601" s="2702">
        <f t="shared" si="172"/>
        <v>0</v>
      </c>
      <c r="AD601" s="608"/>
      <c r="AE601" s="1495"/>
      <c r="AF601" s="608"/>
      <c r="AG601" s="608"/>
      <c r="AH601" s="3634"/>
      <c r="AI601" s="3634"/>
      <c r="AJ601" s="608"/>
      <c r="AK601" s="1247">
        <f>AK548</f>
        <v>0</v>
      </c>
      <c r="AL601" s="2703"/>
      <c r="AM601" s="2728"/>
    </row>
    <row r="602" spans="1:40" ht="15.75" x14ac:dyDescent="0.25">
      <c r="A602" s="411">
        <v>1</v>
      </c>
      <c r="B602" s="411">
        <v>1</v>
      </c>
      <c r="C602" s="721" t="s">
        <v>138</v>
      </c>
      <c r="D602" s="2858"/>
      <c r="E602" s="1492"/>
      <c r="F602" s="729">
        <f>F598+F545*2.1+F547/4.2</f>
        <v>168289.28571428571</v>
      </c>
      <c r="G602" s="782">
        <f>G598+G545*2.1+G547/4.2</f>
        <v>154265.17857142855</v>
      </c>
      <c r="H602" s="782">
        <f>H598+H545*2.1+H547/4.2</f>
        <v>145966.08952380953</v>
      </c>
      <c r="I602" s="782">
        <f>H602/G602*100</f>
        <v>94.620244747082467</v>
      </c>
      <c r="J602" s="2848"/>
      <c r="K602" s="2848"/>
      <c r="L602" s="2847"/>
      <c r="M602" s="2847"/>
      <c r="N602" s="2847"/>
      <c r="O602" s="2847"/>
      <c r="P602" s="2847"/>
      <c r="Q602" s="2847"/>
      <c r="R602" s="546">
        <f t="shared" ref="R602:AH602" si="173">R551+R534</f>
        <v>295208.74514000001</v>
      </c>
      <c r="S602" s="546">
        <f t="shared" ref="S602:T602" si="174">S551+S534</f>
        <v>295208.74514000001</v>
      </c>
      <c r="T602" s="546">
        <f t="shared" si="174"/>
        <v>300567.94513999997</v>
      </c>
      <c r="U602" s="546">
        <f t="shared" ref="U602:V602" si="175">U551+U534</f>
        <v>300567.94513999997</v>
      </c>
      <c r="V602" s="546">
        <f t="shared" si="175"/>
        <v>300567.94513999997</v>
      </c>
      <c r="W602" s="546">
        <f t="shared" ref="W602:X602" si="176">W551+W534</f>
        <v>300567.94513999997</v>
      </c>
      <c r="X602" s="546">
        <f t="shared" si="176"/>
        <v>300567.94513999997</v>
      </c>
      <c r="Y602" s="546">
        <f t="shared" ref="Y602:Z602" si="177">Y551+Y534</f>
        <v>300567.94513999997</v>
      </c>
      <c r="Z602" s="546">
        <f t="shared" si="177"/>
        <v>300567.94513999997</v>
      </c>
      <c r="AA602" s="546">
        <f t="shared" ref="AA602:AB602" si="178">AA551+AA534</f>
        <v>300567.94513999997</v>
      </c>
      <c r="AB602" s="546">
        <f t="shared" si="178"/>
        <v>300567.94513999997</v>
      </c>
      <c r="AC602" s="2841">
        <f>AC551+AC534</f>
        <v>275431.2963783333</v>
      </c>
      <c r="AD602" s="608">
        <f t="shared" si="173"/>
        <v>284322.58228000003</v>
      </c>
      <c r="AE602" s="1495">
        <f t="shared" si="173"/>
        <v>0</v>
      </c>
      <c r="AF602" s="608">
        <f>AF551+AF534</f>
        <v>1794.52001</v>
      </c>
      <c r="AG602" s="546">
        <f t="shared" si="173"/>
        <v>8891.2859016667207</v>
      </c>
      <c r="AH602" s="3634">
        <f t="shared" si="173"/>
        <v>-56.687330000000003</v>
      </c>
      <c r="AI602" s="3634">
        <f>AI551+AI534</f>
        <v>-5.3188600000000008</v>
      </c>
      <c r="AJ602" s="608">
        <f>AJ551+AJ534</f>
        <v>286111.78343000001</v>
      </c>
      <c r="AK602" s="1247">
        <f>AK598+AK545*2.1+AK547/4.2</f>
        <v>0</v>
      </c>
      <c r="AL602" s="2703"/>
      <c r="AM602" s="2728"/>
    </row>
    <row r="603" spans="1:40" x14ac:dyDescent="0.25">
      <c r="A603" s="411">
        <v>1</v>
      </c>
      <c r="B603" s="411">
        <v>1</v>
      </c>
      <c r="C603" s="2859" t="s">
        <v>314</v>
      </c>
      <c r="D603" s="2859"/>
      <c r="E603" s="2859"/>
      <c r="F603" s="2860"/>
      <c r="G603" s="2861"/>
      <c r="H603" s="2861"/>
      <c r="I603" s="2861"/>
      <c r="J603" s="2862"/>
      <c r="K603" s="2862"/>
      <c r="L603" s="2863"/>
      <c r="M603" s="2863"/>
      <c r="N603" s="2863"/>
      <c r="O603" s="2863"/>
      <c r="P603" s="2863"/>
      <c r="Q603" s="2863"/>
      <c r="R603" s="2864">
        <f t="shared" ref="R603:AC603" si="179">R602</f>
        <v>295208.74514000001</v>
      </c>
      <c r="S603" s="2864">
        <f t="shared" si="179"/>
        <v>295208.74514000001</v>
      </c>
      <c r="T603" s="2864">
        <f t="shared" si="179"/>
        <v>300567.94513999997</v>
      </c>
      <c r="U603" s="2864">
        <f t="shared" si="179"/>
        <v>300567.94513999997</v>
      </c>
      <c r="V603" s="2864">
        <f t="shared" si="179"/>
        <v>300567.94513999997</v>
      </c>
      <c r="W603" s="2864">
        <f t="shared" ref="W603:X603" si="180">W602</f>
        <v>300567.94513999997</v>
      </c>
      <c r="X603" s="2864">
        <f t="shared" si="180"/>
        <v>300567.94513999997</v>
      </c>
      <c r="Y603" s="2864">
        <f t="shared" ref="Y603:Z603" si="181">Y602</f>
        <v>300567.94513999997</v>
      </c>
      <c r="Z603" s="2864">
        <f t="shared" si="181"/>
        <v>300567.94513999997</v>
      </c>
      <c r="AA603" s="2864">
        <f t="shared" ref="AA603:AB603" si="182">AA602</f>
        <v>300567.94513999997</v>
      </c>
      <c r="AB603" s="2864">
        <f t="shared" si="182"/>
        <v>300567.94513999997</v>
      </c>
      <c r="AC603" s="2865">
        <f t="shared" si="179"/>
        <v>275431.2963783333</v>
      </c>
      <c r="AD603" s="2864">
        <f t="shared" ref="AD603:AJ603" si="183">AD602</f>
        <v>284322.58228000003</v>
      </c>
      <c r="AE603" s="3650">
        <f t="shared" si="183"/>
        <v>0</v>
      </c>
      <c r="AF603" s="2864">
        <f>AF602</f>
        <v>1794.52001</v>
      </c>
      <c r="AG603" s="2865">
        <f t="shared" si="183"/>
        <v>8891.2859016667207</v>
      </c>
      <c r="AH603" s="2864">
        <f t="shared" si="183"/>
        <v>-56.687330000000003</v>
      </c>
      <c r="AI603" s="2864">
        <f t="shared" si="183"/>
        <v>-5.3188600000000008</v>
      </c>
      <c r="AJ603" s="2864">
        <f t="shared" si="183"/>
        <v>286111.78343000001</v>
      </c>
      <c r="AK603" s="2866"/>
      <c r="AL603" s="2867">
        <f>AL602</f>
        <v>0</v>
      </c>
      <c r="AM603" s="2728"/>
    </row>
    <row r="604" spans="1:40" x14ac:dyDescent="0.25">
      <c r="A604" s="411">
        <v>1</v>
      </c>
      <c r="B604" s="411">
        <v>1</v>
      </c>
      <c r="C604" s="922"/>
      <c r="D604" s="922"/>
      <c r="E604" s="922"/>
      <c r="F604" s="1463"/>
      <c r="G604" s="2868"/>
      <c r="H604" s="2868"/>
      <c r="I604" s="2868"/>
      <c r="J604" s="2868"/>
      <c r="K604" s="2868"/>
      <c r="L604" s="2868"/>
      <c r="M604" s="2868"/>
      <c r="N604" s="2868"/>
      <c r="O604" s="2868"/>
      <c r="P604" s="2868"/>
      <c r="Q604" s="2868"/>
      <c r="R604" s="564"/>
      <c r="S604" s="564"/>
      <c r="T604" s="564"/>
      <c r="U604" s="564"/>
      <c r="V604" s="564"/>
      <c r="W604" s="564"/>
      <c r="X604" s="564"/>
      <c r="Y604" s="564"/>
      <c r="Z604" s="564"/>
      <c r="AA604" s="564"/>
      <c r="AB604" s="564"/>
      <c r="AC604" s="2750"/>
      <c r="AD604" s="564"/>
      <c r="AE604" s="1077"/>
      <c r="AF604" s="564"/>
      <c r="AG604" s="564"/>
      <c r="AH604" s="3637"/>
      <c r="AI604" s="3637"/>
      <c r="AJ604" s="564"/>
      <c r="AK604" s="2869"/>
      <c r="AL604" s="2752"/>
      <c r="AM604" s="2728"/>
    </row>
    <row r="605" spans="1:40" ht="47.25" x14ac:dyDescent="0.25">
      <c r="A605" s="411">
        <v>1</v>
      </c>
      <c r="B605" s="411">
        <v>1</v>
      </c>
      <c r="C605" s="2272" t="s">
        <v>485</v>
      </c>
      <c r="D605" s="1447"/>
      <c r="E605" s="1557"/>
      <c r="F605" s="2825"/>
      <c r="G605" s="2826"/>
      <c r="H605" s="2826"/>
      <c r="I605" s="2826"/>
      <c r="J605" s="2827"/>
      <c r="K605" s="2827"/>
      <c r="L605" s="270"/>
      <c r="M605" s="270"/>
      <c r="N605" s="270"/>
      <c r="O605" s="270"/>
      <c r="P605" s="270"/>
      <c r="Q605" s="270"/>
      <c r="R605" s="2755"/>
      <c r="S605" s="2755"/>
      <c r="T605" s="2755"/>
      <c r="U605" s="2755"/>
      <c r="V605" s="2755"/>
      <c r="W605" s="2755"/>
      <c r="X605" s="2755"/>
      <c r="Y605" s="2755"/>
      <c r="Z605" s="2755"/>
      <c r="AA605" s="2755"/>
      <c r="AB605" s="2755"/>
      <c r="AC605" s="2708"/>
      <c r="AD605" s="2755"/>
      <c r="AE605" s="3635"/>
      <c r="AF605" s="2755"/>
      <c r="AG605" s="2755"/>
      <c r="AH605" s="3638"/>
      <c r="AI605" s="3638"/>
      <c r="AJ605" s="2755"/>
      <c r="AK605" s="2829"/>
      <c r="AL605" s="2709"/>
      <c r="AM605" s="2728"/>
    </row>
    <row r="606" spans="1:40" s="2690" customFormat="1" x14ac:dyDescent="0.25">
      <c r="A606" s="411">
        <v>1</v>
      </c>
      <c r="B606" s="411">
        <v>1</v>
      </c>
      <c r="C606" s="2285" t="s">
        <v>14</v>
      </c>
      <c r="D606" s="2285"/>
      <c r="E606" s="792"/>
      <c r="F606" s="417"/>
      <c r="G606" s="780"/>
      <c r="H606" s="780"/>
      <c r="I606" s="780"/>
      <c r="J606" s="1883"/>
      <c r="K606" s="1883"/>
      <c r="L606" s="780"/>
      <c r="M606" s="780"/>
      <c r="N606" s="780"/>
      <c r="O606" s="780"/>
      <c r="P606" s="780"/>
      <c r="Q606" s="780"/>
      <c r="R606" s="608"/>
      <c r="S606" s="608"/>
      <c r="T606" s="608"/>
      <c r="U606" s="608"/>
      <c r="V606" s="608"/>
      <c r="W606" s="608"/>
      <c r="X606" s="608"/>
      <c r="Y606" s="608"/>
      <c r="Z606" s="608"/>
      <c r="AA606" s="608"/>
      <c r="AB606" s="608"/>
      <c r="AC606" s="2735"/>
      <c r="AD606" s="608"/>
      <c r="AE606" s="1495"/>
      <c r="AF606" s="608"/>
      <c r="AG606" s="608"/>
      <c r="AH606" s="608"/>
      <c r="AI606" s="608"/>
      <c r="AJ606" s="608"/>
      <c r="AK606" s="1303"/>
      <c r="AL606" s="1260"/>
      <c r="AM606" s="2728"/>
      <c r="AN606" s="1398"/>
    </row>
    <row r="607" spans="1:40" s="2690" customFormat="1" x14ac:dyDescent="0.25">
      <c r="A607" s="411">
        <v>1</v>
      </c>
      <c r="B607" s="411">
        <v>1</v>
      </c>
      <c r="C607" s="716" t="s">
        <v>382</v>
      </c>
      <c r="D607" s="792"/>
      <c r="E607" s="2044"/>
      <c r="F607" s="456"/>
      <c r="G607" s="782"/>
      <c r="H607" s="782"/>
      <c r="I607" s="782"/>
      <c r="J607" s="1883"/>
      <c r="K607" s="1883"/>
      <c r="L607" s="780"/>
      <c r="M607" s="780"/>
      <c r="N607" s="780"/>
      <c r="O607" s="780"/>
      <c r="P607" s="780"/>
      <c r="Q607" s="780"/>
      <c r="R607" s="608">
        <v>80695.880709999998</v>
      </c>
      <c r="S607" s="608">
        <v>80695.880709999998</v>
      </c>
      <c r="T607" s="608">
        <v>80695.880709999998</v>
      </c>
      <c r="U607" s="608">
        <v>80695.880709999998</v>
      </c>
      <c r="V607" s="608">
        <v>80695.880709999998</v>
      </c>
      <c r="W607" s="608">
        <v>80695.880709999998</v>
      </c>
      <c r="X607" s="608">
        <v>80695.880709999998</v>
      </c>
      <c r="Y607" s="608">
        <v>80695.880709999998</v>
      </c>
      <c r="Z607" s="608">
        <v>80695.880709999998</v>
      </c>
      <c r="AA607" s="608">
        <v>80695.880709999998</v>
      </c>
      <c r="AB607" s="608">
        <v>80695.880709999998</v>
      </c>
      <c r="AC607" s="3506">
        <f>(R607-1300.70096)/12*$C$3+1300.70096+(S607-R607)/11*10+(T607-S607)/10*9+(U607-T607)/9*8+(V607-U607)/8*7+(W607-V607)/7*6+(X607-W607)/6*5+(Y607-X607)/5*4+(Z607-Y607)/4*3+(AA607-Z607)/3*2+(AB607-AA607)/2*1</f>
        <v>74079.615730833335</v>
      </c>
      <c r="AD607" s="608">
        <f>AJ607-AI607-AF607</f>
        <v>71447.70998</v>
      </c>
      <c r="AE607" s="1495"/>
      <c r="AF607" s="608"/>
      <c r="AG607" s="608">
        <f>AD607-AC607</f>
        <v>-2631.9057508333353</v>
      </c>
      <c r="AH607" s="608"/>
      <c r="AI607" s="608">
        <v>-57.599080000000001</v>
      </c>
      <c r="AJ607" s="608">
        <v>71390.1109</v>
      </c>
      <c r="AK607" s="1247"/>
      <c r="AL607" s="1260"/>
      <c r="AM607" s="2728"/>
      <c r="AN607" s="1398"/>
    </row>
    <row r="608" spans="1:40" s="2690" customFormat="1" ht="29.25" x14ac:dyDescent="0.25">
      <c r="A608" s="411">
        <v>1</v>
      </c>
      <c r="B608" s="411">
        <v>1</v>
      </c>
      <c r="C608" s="2685" t="s">
        <v>293</v>
      </c>
      <c r="D608" s="4"/>
      <c r="E608" s="4"/>
      <c r="F608" s="864">
        <f>F610+F611+F612+F613+F615</f>
        <v>22644</v>
      </c>
      <c r="G608" s="1044">
        <f>G610+G611+G612+G613+G615</f>
        <v>20757</v>
      </c>
      <c r="H608" s="1044">
        <f>H610+H611+H612+H613+H615</f>
        <v>22700</v>
      </c>
      <c r="I608" s="780">
        <f>H608/G608*100</f>
        <v>109.36069759599172</v>
      </c>
      <c r="J608" s="1883"/>
      <c r="K608" s="1883"/>
      <c r="L608" s="211"/>
      <c r="M608" s="211"/>
      <c r="N608" s="211"/>
      <c r="O608" s="211"/>
      <c r="P608" s="211"/>
      <c r="Q608" s="211"/>
      <c r="R608" s="546"/>
      <c r="S608" s="546"/>
      <c r="T608" s="546"/>
      <c r="U608" s="546"/>
      <c r="V608" s="546"/>
      <c r="W608" s="546"/>
      <c r="X608" s="546"/>
      <c r="Y608" s="546"/>
      <c r="Z608" s="546"/>
      <c r="AA608" s="546"/>
      <c r="AB608" s="546"/>
      <c r="AC608" s="1055"/>
      <c r="AD608" s="546"/>
      <c r="AE608" s="1092"/>
      <c r="AF608" s="546"/>
      <c r="AG608" s="546"/>
      <c r="AH608" s="546"/>
      <c r="AI608" s="546"/>
      <c r="AJ608" s="546"/>
      <c r="AK608" s="1264">
        <f>AK610+AK611+AK612+AK613+AK615</f>
        <v>0</v>
      </c>
      <c r="AL608" s="1288"/>
      <c r="AM608" s="2728"/>
      <c r="AN608" s="1398"/>
    </row>
    <row r="609" spans="1:40" s="2690" customFormat="1" ht="30" x14ac:dyDescent="0.25">
      <c r="A609" s="411"/>
      <c r="B609" s="411">
        <v>1</v>
      </c>
      <c r="C609" s="512" t="s">
        <v>204</v>
      </c>
      <c r="D609" s="4"/>
      <c r="E609" s="4"/>
      <c r="F609" s="864"/>
      <c r="G609" s="368"/>
      <c r="H609" s="368"/>
      <c r="I609" s="2483"/>
      <c r="J609" s="1883"/>
      <c r="K609" s="1883"/>
      <c r="L609" s="211"/>
      <c r="M609" s="211"/>
      <c r="N609" s="211"/>
      <c r="O609" s="211"/>
      <c r="P609" s="211"/>
      <c r="Q609" s="211"/>
      <c r="R609" s="546"/>
      <c r="S609" s="546"/>
      <c r="T609" s="546"/>
      <c r="U609" s="546"/>
      <c r="V609" s="546"/>
      <c r="W609" s="546"/>
      <c r="X609" s="546"/>
      <c r="Y609" s="546"/>
      <c r="Z609" s="546"/>
      <c r="AA609" s="546"/>
      <c r="AB609" s="546"/>
      <c r="AC609" s="1055"/>
      <c r="AD609" s="546"/>
      <c r="AE609" s="1092"/>
      <c r="AF609" s="546"/>
      <c r="AG609" s="546"/>
      <c r="AH609" s="546"/>
      <c r="AI609" s="546"/>
      <c r="AJ609" s="546"/>
      <c r="AK609" s="1260"/>
      <c r="AL609" s="1288"/>
      <c r="AM609" s="2728"/>
      <c r="AN609" s="1398"/>
    </row>
    <row r="610" spans="1:40" s="2690" customFormat="1" ht="30" x14ac:dyDescent="0.25">
      <c r="A610" s="411"/>
      <c r="B610" s="411">
        <v>1</v>
      </c>
      <c r="C610" s="512" t="s">
        <v>205</v>
      </c>
      <c r="D610" s="4"/>
      <c r="E610" s="4"/>
      <c r="F610" s="520">
        <v>14400</v>
      </c>
      <c r="G610" s="368">
        <f t="shared" ref="G610:G615" si="184">(F610/12*$C$3)</f>
        <v>13200</v>
      </c>
      <c r="H610" s="368">
        <f>12536+952</f>
        <v>13488</v>
      </c>
      <c r="I610" s="2483">
        <f t="shared" ref="I610:I620" si="185">H610/G610*100</f>
        <v>102.18181818181817</v>
      </c>
      <c r="J610" s="1883"/>
      <c r="K610" s="1883"/>
      <c r="L610" s="211"/>
      <c r="M610" s="211"/>
      <c r="N610" s="211"/>
      <c r="O610" s="211"/>
      <c r="P610" s="211"/>
      <c r="Q610" s="211"/>
      <c r="R610" s="546"/>
      <c r="S610" s="546"/>
      <c r="T610" s="546"/>
      <c r="U610" s="546"/>
      <c r="V610" s="546"/>
      <c r="W610" s="546"/>
      <c r="X610" s="546"/>
      <c r="Y610" s="546"/>
      <c r="Z610" s="546"/>
      <c r="AA610" s="546"/>
      <c r="AB610" s="546"/>
      <c r="AC610" s="1055"/>
      <c r="AD610" s="546"/>
      <c r="AE610" s="1092"/>
      <c r="AF610" s="546"/>
      <c r="AG610" s="546"/>
      <c r="AH610" s="546"/>
      <c r="AI610" s="546"/>
      <c r="AJ610" s="546"/>
      <c r="AK610" s="1260"/>
      <c r="AL610" s="1288"/>
      <c r="AM610" s="2728"/>
      <c r="AN610" s="1398"/>
    </row>
    <row r="611" spans="1:40" s="2690" customFormat="1" ht="30" x14ac:dyDescent="0.25">
      <c r="A611" s="411"/>
      <c r="B611" s="411">
        <v>1</v>
      </c>
      <c r="C611" s="718" t="s">
        <v>294</v>
      </c>
      <c r="D611" s="4"/>
      <c r="E611" s="4"/>
      <c r="F611" s="864">
        <v>3500</v>
      </c>
      <c r="G611" s="368">
        <f t="shared" si="184"/>
        <v>3208.3333333333335</v>
      </c>
      <c r="H611" s="368">
        <f>3924+336</f>
        <v>4260</v>
      </c>
      <c r="I611" s="2483">
        <f t="shared" si="185"/>
        <v>132.77922077922076</v>
      </c>
      <c r="J611" s="1883"/>
      <c r="K611" s="1883"/>
      <c r="L611" s="211"/>
      <c r="M611" s="211"/>
      <c r="N611" s="211"/>
      <c r="O611" s="211"/>
      <c r="P611" s="211"/>
      <c r="Q611" s="211"/>
      <c r="R611" s="546"/>
      <c r="S611" s="546"/>
      <c r="T611" s="546"/>
      <c r="U611" s="546"/>
      <c r="V611" s="546"/>
      <c r="W611" s="546"/>
      <c r="X611" s="546"/>
      <c r="Y611" s="546"/>
      <c r="Z611" s="546"/>
      <c r="AA611" s="546"/>
      <c r="AB611" s="546"/>
      <c r="AC611" s="1055"/>
      <c r="AD611" s="546"/>
      <c r="AE611" s="1092"/>
      <c r="AF611" s="546"/>
      <c r="AG611" s="546"/>
      <c r="AH611" s="546"/>
      <c r="AI611" s="546"/>
      <c r="AJ611" s="546"/>
      <c r="AK611" s="1260"/>
      <c r="AL611" s="1288"/>
      <c r="AM611" s="2728"/>
      <c r="AN611" s="1398"/>
    </row>
    <row r="612" spans="1:40" s="2690" customFormat="1" ht="60" x14ac:dyDescent="0.25">
      <c r="A612" s="411"/>
      <c r="B612" s="411">
        <v>1</v>
      </c>
      <c r="C612" s="513" t="s">
        <v>295</v>
      </c>
      <c r="D612" s="4"/>
      <c r="E612" s="4"/>
      <c r="F612" s="520">
        <v>826</v>
      </c>
      <c r="G612" s="368">
        <f t="shared" si="184"/>
        <v>757.16666666666663</v>
      </c>
      <c r="H612" s="368">
        <f>790+71</f>
        <v>861</v>
      </c>
      <c r="I612" s="2483">
        <f t="shared" si="185"/>
        <v>113.71340523882898</v>
      </c>
      <c r="J612" s="1883"/>
      <c r="K612" s="1883"/>
      <c r="L612" s="211"/>
      <c r="M612" s="211"/>
      <c r="N612" s="211"/>
      <c r="O612" s="211"/>
      <c r="P612" s="211"/>
      <c r="Q612" s="211"/>
      <c r="R612" s="546"/>
      <c r="S612" s="546"/>
      <c r="T612" s="546"/>
      <c r="U612" s="546"/>
      <c r="V612" s="546"/>
      <c r="W612" s="546"/>
      <c r="X612" s="546"/>
      <c r="Y612" s="546"/>
      <c r="Z612" s="546"/>
      <c r="AA612" s="546"/>
      <c r="AB612" s="546"/>
      <c r="AC612" s="1055"/>
      <c r="AD612" s="546"/>
      <c r="AE612" s="1092"/>
      <c r="AF612" s="546"/>
      <c r="AG612" s="546"/>
      <c r="AH612" s="546"/>
      <c r="AI612" s="546"/>
      <c r="AJ612" s="546"/>
      <c r="AK612" s="1260"/>
      <c r="AL612" s="1288"/>
      <c r="AM612" s="2728"/>
      <c r="AN612" s="1398"/>
    </row>
    <row r="613" spans="1:40" s="2690" customFormat="1" ht="45" x14ac:dyDescent="0.25">
      <c r="A613" s="411"/>
      <c r="B613" s="411">
        <v>1</v>
      </c>
      <c r="C613" s="513" t="s">
        <v>309</v>
      </c>
      <c r="D613" s="4"/>
      <c r="E613" s="4"/>
      <c r="F613" s="520">
        <v>2500</v>
      </c>
      <c r="G613" s="368">
        <f t="shared" si="184"/>
        <v>2291.666666666667</v>
      </c>
      <c r="H613" s="368">
        <f>2587+148</f>
        <v>2735</v>
      </c>
      <c r="I613" s="2483">
        <f t="shared" si="185"/>
        <v>119.34545454545453</v>
      </c>
      <c r="J613" s="1883"/>
      <c r="K613" s="1883"/>
      <c r="L613" s="211"/>
      <c r="M613" s="211"/>
      <c r="N613" s="211"/>
      <c r="O613" s="211"/>
      <c r="P613" s="211"/>
      <c r="Q613" s="211"/>
      <c r="R613" s="546"/>
      <c r="S613" s="546"/>
      <c r="T613" s="546"/>
      <c r="U613" s="546"/>
      <c r="V613" s="546"/>
      <c r="W613" s="546"/>
      <c r="X613" s="546"/>
      <c r="Y613" s="546"/>
      <c r="Z613" s="546"/>
      <c r="AA613" s="546"/>
      <c r="AB613" s="546"/>
      <c r="AC613" s="1055"/>
      <c r="AD613" s="546"/>
      <c r="AE613" s="1092"/>
      <c r="AF613" s="546"/>
      <c r="AG613" s="546"/>
      <c r="AH613" s="546"/>
      <c r="AI613" s="546"/>
      <c r="AJ613" s="546"/>
      <c r="AK613" s="1260"/>
      <c r="AL613" s="1288"/>
      <c r="AM613" s="2728"/>
      <c r="AN613" s="1398"/>
    </row>
    <row r="614" spans="1:40" s="2690" customFormat="1" ht="105" x14ac:dyDescent="0.25">
      <c r="A614" s="411"/>
      <c r="B614" s="411"/>
      <c r="C614" s="513" t="s">
        <v>529</v>
      </c>
      <c r="D614" s="4"/>
      <c r="E614" s="4"/>
      <c r="F614" s="520">
        <v>1500</v>
      </c>
      <c r="G614" s="368">
        <f t="shared" si="184"/>
        <v>1375</v>
      </c>
      <c r="H614" s="368">
        <v>1940</v>
      </c>
      <c r="I614" s="2483">
        <f t="shared" si="185"/>
        <v>141.09090909090909</v>
      </c>
      <c r="J614" s="1883"/>
      <c r="K614" s="1883"/>
      <c r="L614" s="211"/>
      <c r="M614" s="211"/>
      <c r="N614" s="211"/>
      <c r="O614" s="211"/>
      <c r="P614" s="211"/>
      <c r="Q614" s="211"/>
      <c r="R614" s="546"/>
      <c r="S614" s="546"/>
      <c r="T614" s="546"/>
      <c r="U614" s="546"/>
      <c r="V614" s="546"/>
      <c r="W614" s="546"/>
      <c r="X614" s="546"/>
      <c r="Y614" s="546"/>
      <c r="Z614" s="546"/>
      <c r="AA614" s="546"/>
      <c r="AB614" s="546"/>
      <c r="AC614" s="1055"/>
      <c r="AD614" s="546"/>
      <c r="AE614" s="1092"/>
      <c r="AF614" s="546"/>
      <c r="AG614" s="546"/>
      <c r="AH614" s="546"/>
      <c r="AI614" s="546"/>
      <c r="AJ614" s="546"/>
      <c r="AK614" s="1260"/>
      <c r="AL614" s="1288"/>
      <c r="AM614" s="2728"/>
      <c r="AN614" s="1398"/>
    </row>
    <row r="615" spans="1:40" s="2690" customFormat="1" ht="30" x14ac:dyDescent="0.25">
      <c r="A615" s="411"/>
      <c r="B615" s="411">
        <v>1</v>
      </c>
      <c r="C615" s="4" t="s">
        <v>380</v>
      </c>
      <c r="D615" s="4"/>
      <c r="E615" s="4"/>
      <c r="F615" s="520">
        <v>1418</v>
      </c>
      <c r="G615" s="368">
        <f t="shared" si="184"/>
        <v>1299.8333333333335</v>
      </c>
      <c r="H615" s="368">
        <f>1216+140</f>
        <v>1356</v>
      </c>
      <c r="I615" s="2483">
        <f t="shared" si="185"/>
        <v>104.32106680343634</v>
      </c>
      <c r="J615" s="1883"/>
      <c r="K615" s="1883"/>
      <c r="L615" s="211"/>
      <c r="M615" s="211"/>
      <c r="N615" s="211"/>
      <c r="O615" s="211"/>
      <c r="P615" s="211"/>
      <c r="Q615" s="211"/>
      <c r="R615" s="546"/>
      <c r="S615" s="546"/>
      <c r="T615" s="546"/>
      <c r="U615" s="546"/>
      <c r="V615" s="546"/>
      <c r="W615" s="546"/>
      <c r="X615" s="546"/>
      <c r="Y615" s="546"/>
      <c r="Z615" s="546"/>
      <c r="AA615" s="546"/>
      <c r="AB615" s="546"/>
      <c r="AC615" s="1055"/>
      <c r="AD615" s="546"/>
      <c r="AE615" s="1092"/>
      <c r="AF615" s="546"/>
      <c r="AG615" s="546"/>
      <c r="AH615" s="546"/>
      <c r="AI615" s="546"/>
      <c r="AJ615" s="546"/>
      <c r="AK615" s="1260"/>
      <c r="AL615" s="1288"/>
      <c r="AM615" s="2728"/>
      <c r="AN615" s="1398"/>
    </row>
    <row r="616" spans="1:40" s="2690" customFormat="1" ht="29.25" x14ac:dyDescent="0.25">
      <c r="A616" s="411"/>
      <c r="B616" s="411">
        <v>1</v>
      </c>
      <c r="C616" s="481" t="s">
        <v>135</v>
      </c>
      <c r="D616" s="4"/>
      <c r="E616" s="4"/>
      <c r="F616" s="520">
        <f>F617</f>
        <v>19600</v>
      </c>
      <c r="G616" s="1044">
        <f>G617</f>
        <v>17966.666666666664</v>
      </c>
      <c r="H616" s="1044">
        <f>H617</f>
        <v>14305</v>
      </c>
      <c r="I616" s="780">
        <f t="shared" si="185"/>
        <v>79.619666048237491</v>
      </c>
      <c r="J616" s="1883"/>
      <c r="K616" s="1883"/>
      <c r="L616" s="211"/>
      <c r="M616" s="211"/>
      <c r="N616" s="211"/>
      <c r="O616" s="211"/>
      <c r="P616" s="211"/>
      <c r="Q616" s="211"/>
      <c r="R616" s="546"/>
      <c r="S616" s="546"/>
      <c r="T616" s="546"/>
      <c r="U616" s="546"/>
      <c r="V616" s="546"/>
      <c r="W616" s="546"/>
      <c r="X616" s="546"/>
      <c r="Y616" s="546"/>
      <c r="Z616" s="546"/>
      <c r="AA616" s="546"/>
      <c r="AB616" s="546"/>
      <c r="AC616" s="1055"/>
      <c r="AD616" s="546"/>
      <c r="AE616" s="1092"/>
      <c r="AF616" s="546"/>
      <c r="AG616" s="546"/>
      <c r="AH616" s="546"/>
      <c r="AI616" s="546"/>
      <c r="AJ616" s="546"/>
      <c r="AK616" s="1264">
        <f>AK617</f>
        <v>0</v>
      </c>
      <c r="AL616" s="1288"/>
      <c r="AM616" s="2728"/>
      <c r="AN616" s="1398"/>
    </row>
    <row r="617" spans="1:40" s="2690" customFormat="1" x14ac:dyDescent="0.25">
      <c r="A617" s="411"/>
      <c r="B617" s="411">
        <v>1</v>
      </c>
      <c r="C617" s="292" t="s">
        <v>239</v>
      </c>
      <c r="D617" s="4"/>
      <c r="E617" s="4"/>
      <c r="F617" s="520">
        <v>19600</v>
      </c>
      <c r="G617" s="368">
        <f>(F617/12*$C$3)</f>
        <v>17966.666666666664</v>
      </c>
      <c r="H617" s="368">
        <f>12409+1896</f>
        <v>14305</v>
      </c>
      <c r="I617" s="2483">
        <f t="shared" si="185"/>
        <v>79.619666048237491</v>
      </c>
      <c r="J617" s="1883"/>
      <c r="K617" s="1883"/>
      <c r="L617" s="211"/>
      <c r="M617" s="211"/>
      <c r="N617" s="211"/>
      <c r="O617" s="211"/>
      <c r="P617" s="211"/>
      <c r="Q617" s="211"/>
      <c r="R617" s="546"/>
      <c r="S617" s="546"/>
      <c r="T617" s="546"/>
      <c r="U617" s="546"/>
      <c r="V617" s="546"/>
      <c r="W617" s="546"/>
      <c r="X617" s="546"/>
      <c r="Y617" s="546"/>
      <c r="Z617" s="546"/>
      <c r="AA617" s="546"/>
      <c r="AB617" s="546"/>
      <c r="AC617" s="1055"/>
      <c r="AD617" s="546"/>
      <c r="AE617" s="1092"/>
      <c r="AF617" s="546"/>
      <c r="AG617" s="546"/>
      <c r="AH617" s="546"/>
      <c r="AI617" s="546"/>
      <c r="AJ617" s="546"/>
      <c r="AK617" s="1260"/>
      <c r="AL617" s="1288"/>
      <c r="AM617" s="2728"/>
      <c r="AN617" s="1398"/>
    </row>
    <row r="618" spans="1:40" s="2690" customFormat="1" ht="63" x14ac:dyDescent="0.25">
      <c r="A618" s="411"/>
      <c r="B618" s="411">
        <v>1</v>
      </c>
      <c r="C618" s="745" t="s">
        <v>298</v>
      </c>
      <c r="D618" s="4"/>
      <c r="E618" s="4"/>
      <c r="F618" s="415">
        <f>F619+F624</f>
        <v>5882</v>
      </c>
      <c r="G618" s="368">
        <f>G619+G624</f>
        <v>5391.8333333333339</v>
      </c>
      <c r="H618" s="368">
        <f>H619+H624</f>
        <v>5304</v>
      </c>
      <c r="I618" s="2483">
        <f t="shared" si="185"/>
        <v>98.370993168681025</v>
      </c>
      <c r="J618" s="1883"/>
      <c r="K618" s="1883"/>
      <c r="L618" s="211"/>
      <c r="M618" s="211"/>
      <c r="N618" s="211"/>
      <c r="O618" s="211"/>
      <c r="P618" s="211"/>
      <c r="Q618" s="211"/>
      <c r="R618" s="546"/>
      <c r="S618" s="546"/>
      <c r="T618" s="546"/>
      <c r="U618" s="546"/>
      <c r="V618" s="546"/>
      <c r="W618" s="546"/>
      <c r="X618" s="546"/>
      <c r="Y618" s="546"/>
      <c r="Z618" s="546"/>
      <c r="AA618" s="546"/>
      <c r="AB618" s="546"/>
      <c r="AC618" s="1200">
        <f>R618/12*$C$3</f>
        <v>0</v>
      </c>
      <c r="AD618" s="546">
        <f>AJ618-AI618-AF618</f>
        <v>0</v>
      </c>
      <c r="AE618" s="1092"/>
      <c r="AF618" s="546"/>
      <c r="AG618" s="546">
        <f>AD618-AC618</f>
        <v>0</v>
      </c>
      <c r="AH618" s="546"/>
      <c r="AI618" s="546"/>
      <c r="AJ618" s="546"/>
      <c r="AK618" s="1260">
        <f>AK619+AK624</f>
        <v>0</v>
      </c>
      <c r="AL618" s="1288"/>
      <c r="AM618" s="2728"/>
      <c r="AN618" s="1398"/>
    </row>
    <row r="619" spans="1:40" s="2690" customFormat="1" ht="30" x14ac:dyDescent="0.25">
      <c r="A619" s="411"/>
      <c r="B619" s="411">
        <v>1</v>
      </c>
      <c r="C619" s="718" t="s">
        <v>299</v>
      </c>
      <c r="D619" s="4"/>
      <c r="E619" s="4"/>
      <c r="F619" s="415">
        <f>SUM(F620:F623)</f>
        <v>4298</v>
      </c>
      <c r="G619" s="368">
        <f>SUM(G620:G623)</f>
        <v>3939.8333333333335</v>
      </c>
      <c r="H619" s="368">
        <f>SUM(H620:H623)</f>
        <v>3937</v>
      </c>
      <c r="I619" s="2483">
        <f t="shared" si="185"/>
        <v>99.928084944371591</v>
      </c>
      <c r="J619" s="1883"/>
      <c r="K619" s="1883"/>
      <c r="L619" s="211"/>
      <c r="M619" s="211"/>
      <c r="N619" s="211"/>
      <c r="O619" s="211"/>
      <c r="P619" s="211"/>
      <c r="Q619" s="211"/>
      <c r="R619" s="546"/>
      <c r="S619" s="546"/>
      <c r="T619" s="546"/>
      <c r="U619" s="546"/>
      <c r="V619" s="546"/>
      <c r="W619" s="546"/>
      <c r="X619" s="546"/>
      <c r="Y619" s="546"/>
      <c r="Z619" s="546"/>
      <c r="AA619" s="546"/>
      <c r="AB619" s="546"/>
      <c r="AC619" s="1055"/>
      <c r="AD619" s="546"/>
      <c r="AE619" s="1092"/>
      <c r="AF619" s="546"/>
      <c r="AG619" s="546"/>
      <c r="AH619" s="546"/>
      <c r="AI619" s="546"/>
      <c r="AJ619" s="546"/>
      <c r="AK619" s="1260">
        <f>SUM(AK620:AK623)</f>
        <v>0</v>
      </c>
      <c r="AL619" s="1288"/>
      <c r="AM619" s="2728"/>
      <c r="AN619" s="1398"/>
    </row>
    <row r="620" spans="1:40" s="2690" customFormat="1" ht="30" x14ac:dyDescent="0.25">
      <c r="A620" s="411"/>
      <c r="B620" s="411">
        <v>1</v>
      </c>
      <c r="C620" s="513" t="s">
        <v>300</v>
      </c>
      <c r="D620" s="4"/>
      <c r="E620" s="4"/>
      <c r="F620" s="415">
        <v>4298</v>
      </c>
      <c r="G620" s="368">
        <f>(F620/12*$C$3)</f>
        <v>3939.8333333333335</v>
      </c>
      <c r="H620" s="368">
        <f>3430+507</f>
        <v>3937</v>
      </c>
      <c r="I620" s="2483">
        <f t="shared" si="185"/>
        <v>99.928084944371591</v>
      </c>
      <c r="J620" s="1883"/>
      <c r="K620" s="1883"/>
      <c r="L620" s="211"/>
      <c r="M620" s="211"/>
      <c r="N620" s="211"/>
      <c r="O620" s="211"/>
      <c r="P620" s="211"/>
      <c r="Q620" s="211"/>
      <c r="R620" s="546"/>
      <c r="S620" s="546"/>
      <c r="T620" s="546"/>
      <c r="U620" s="546"/>
      <c r="V620" s="546"/>
      <c r="W620" s="546"/>
      <c r="X620" s="546"/>
      <c r="Y620" s="546"/>
      <c r="Z620" s="546"/>
      <c r="AA620" s="546"/>
      <c r="AB620" s="546"/>
      <c r="AC620" s="1055"/>
      <c r="AD620" s="546"/>
      <c r="AE620" s="1092"/>
      <c r="AF620" s="546"/>
      <c r="AG620" s="546"/>
      <c r="AH620" s="546"/>
      <c r="AI620" s="546"/>
      <c r="AJ620" s="546"/>
      <c r="AK620" s="1260"/>
      <c r="AL620" s="1288"/>
      <c r="AM620" s="2728"/>
      <c r="AN620" s="1398"/>
    </row>
    <row r="621" spans="1:40" s="2690" customFormat="1" ht="60" x14ac:dyDescent="0.25">
      <c r="A621" s="411"/>
      <c r="B621" s="411">
        <v>1</v>
      </c>
      <c r="C621" s="513" t="s">
        <v>301</v>
      </c>
      <c r="D621" s="4"/>
      <c r="E621" s="4"/>
      <c r="F621" s="415"/>
      <c r="G621" s="368"/>
      <c r="H621" s="368"/>
      <c r="I621" s="2483"/>
      <c r="J621" s="1883"/>
      <c r="K621" s="1883"/>
      <c r="L621" s="211"/>
      <c r="M621" s="211"/>
      <c r="N621" s="211"/>
      <c r="O621" s="211"/>
      <c r="P621" s="211"/>
      <c r="Q621" s="211"/>
      <c r="R621" s="546"/>
      <c r="S621" s="546"/>
      <c r="T621" s="546"/>
      <c r="U621" s="546"/>
      <c r="V621" s="546"/>
      <c r="W621" s="546"/>
      <c r="X621" s="546"/>
      <c r="Y621" s="546"/>
      <c r="Z621" s="546"/>
      <c r="AA621" s="546"/>
      <c r="AB621" s="546"/>
      <c r="AC621" s="1055"/>
      <c r="AD621" s="546"/>
      <c r="AE621" s="1092"/>
      <c r="AF621" s="546"/>
      <c r="AG621" s="546"/>
      <c r="AH621" s="546"/>
      <c r="AI621" s="546"/>
      <c r="AJ621" s="546"/>
      <c r="AK621" s="1260"/>
      <c r="AL621" s="1288"/>
      <c r="AM621" s="2728"/>
      <c r="AN621" s="1398"/>
    </row>
    <row r="622" spans="1:40" s="2690" customFormat="1" ht="45" x14ac:dyDescent="0.25">
      <c r="A622" s="411"/>
      <c r="B622" s="411">
        <v>1</v>
      </c>
      <c r="C622" s="513" t="s">
        <v>302</v>
      </c>
      <c r="D622" s="4"/>
      <c r="E622" s="4"/>
      <c r="F622" s="415"/>
      <c r="G622" s="368"/>
      <c r="H622" s="368"/>
      <c r="I622" s="2483"/>
      <c r="J622" s="1883"/>
      <c r="K622" s="1883"/>
      <c r="L622" s="211"/>
      <c r="M622" s="211"/>
      <c r="N622" s="211"/>
      <c r="O622" s="211"/>
      <c r="P622" s="211"/>
      <c r="Q622" s="211"/>
      <c r="R622" s="546"/>
      <c r="S622" s="546"/>
      <c r="T622" s="546"/>
      <c r="U622" s="546"/>
      <c r="V622" s="546"/>
      <c r="W622" s="546"/>
      <c r="X622" s="546"/>
      <c r="Y622" s="546"/>
      <c r="Z622" s="546"/>
      <c r="AA622" s="546"/>
      <c r="AB622" s="546"/>
      <c r="AC622" s="1055"/>
      <c r="AD622" s="546"/>
      <c r="AE622" s="1092"/>
      <c r="AF622" s="546"/>
      <c r="AG622" s="546"/>
      <c r="AH622" s="546"/>
      <c r="AI622" s="546"/>
      <c r="AJ622" s="546"/>
      <c r="AK622" s="1260"/>
      <c r="AL622" s="1288"/>
      <c r="AM622" s="2728"/>
      <c r="AN622" s="1398"/>
    </row>
    <row r="623" spans="1:40" s="2690" customFormat="1" ht="30" x14ac:dyDescent="0.25">
      <c r="A623" s="411"/>
      <c r="B623" s="411">
        <v>1</v>
      </c>
      <c r="C623" s="513" t="s">
        <v>303</v>
      </c>
      <c r="D623" s="4"/>
      <c r="E623" s="4"/>
      <c r="F623" s="415"/>
      <c r="G623" s="368"/>
      <c r="H623" s="368"/>
      <c r="I623" s="2483"/>
      <c r="J623" s="1883"/>
      <c r="K623" s="1883"/>
      <c r="L623" s="211"/>
      <c r="M623" s="211"/>
      <c r="N623" s="211"/>
      <c r="O623" s="211"/>
      <c r="P623" s="211"/>
      <c r="Q623" s="211"/>
      <c r="R623" s="546"/>
      <c r="S623" s="546"/>
      <c r="T623" s="546"/>
      <c r="U623" s="546"/>
      <c r="V623" s="546"/>
      <c r="W623" s="546"/>
      <c r="X623" s="546"/>
      <c r="Y623" s="546"/>
      <c r="Z623" s="546"/>
      <c r="AA623" s="546"/>
      <c r="AB623" s="546"/>
      <c r="AC623" s="1055"/>
      <c r="AD623" s="546"/>
      <c r="AE623" s="1092"/>
      <c r="AF623" s="546"/>
      <c r="AG623" s="546"/>
      <c r="AH623" s="546"/>
      <c r="AI623" s="546"/>
      <c r="AJ623" s="546"/>
      <c r="AK623" s="1260"/>
      <c r="AL623" s="1288"/>
      <c r="AM623" s="2728"/>
      <c r="AN623" s="1398"/>
    </row>
    <row r="624" spans="1:40" s="2690" customFormat="1" ht="45" x14ac:dyDescent="0.25">
      <c r="A624" s="411"/>
      <c r="B624" s="411">
        <v>1</v>
      </c>
      <c r="C624" s="718" t="s">
        <v>304</v>
      </c>
      <c r="D624" s="4"/>
      <c r="E624" s="4"/>
      <c r="F624" s="415">
        <f>SUM(F625:F628)</f>
        <v>1584</v>
      </c>
      <c r="G624" s="368">
        <f>SUM(G625:G628)</f>
        <v>1452</v>
      </c>
      <c r="H624" s="368">
        <f>H625</f>
        <v>1367</v>
      </c>
      <c r="I624" s="2483">
        <f>SUM(I625:I628)</f>
        <v>94.146005509641867</v>
      </c>
      <c r="J624" s="1883"/>
      <c r="K624" s="1883"/>
      <c r="L624" s="211"/>
      <c r="M624" s="211"/>
      <c r="N624" s="211"/>
      <c r="O624" s="211"/>
      <c r="P624" s="211"/>
      <c r="Q624" s="211"/>
      <c r="R624" s="546"/>
      <c r="S624" s="546"/>
      <c r="T624" s="546"/>
      <c r="U624" s="546"/>
      <c r="V624" s="546"/>
      <c r="W624" s="546"/>
      <c r="X624" s="546"/>
      <c r="Y624" s="546"/>
      <c r="Z624" s="546"/>
      <c r="AA624" s="546"/>
      <c r="AB624" s="546"/>
      <c r="AC624" s="1055"/>
      <c r="AD624" s="546"/>
      <c r="AE624" s="1092"/>
      <c r="AF624" s="546"/>
      <c r="AG624" s="546"/>
      <c r="AH624" s="546"/>
      <c r="AI624" s="546"/>
      <c r="AJ624" s="546"/>
      <c r="AK624" s="1260">
        <f>AK625</f>
        <v>0</v>
      </c>
      <c r="AL624" s="1288"/>
      <c r="AM624" s="2728"/>
      <c r="AN624" s="1398"/>
    </row>
    <row r="625" spans="1:40" s="2690" customFormat="1" ht="45" x14ac:dyDescent="0.25">
      <c r="A625" s="411"/>
      <c r="B625" s="411">
        <v>1</v>
      </c>
      <c r="C625" s="513" t="s">
        <v>305</v>
      </c>
      <c r="D625" s="4"/>
      <c r="E625" s="4"/>
      <c r="F625" s="415">
        <v>1584</v>
      </c>
      <c r="G625" s="368">
        <f>(F625/12*$C$3)</f>
        <v>1452</v>
      </c>
      <c r="H625" s="368">
        <f>1168+199</f>
        <v>1367</v>
      </c>
      <c r="I625" s="2483">
        <f>H625/G625*100</f>
        <v>94.146005509641867</v>
      </c>
      <c r="J625" s="1883"/>
      <c r="K625" s="1883"/>
      <c r="L625" s="211"/>
      <c r="M625" s="211"/>
      <c r="N625" s="211"/>
      <c r="O625" s="211"/>
      <c r="P625" s="211"/>
      <c r="Q625" s="211"/>
      <c r="R625" s="546"/>
      <c r="S625" s="546"/>
      <c r="T625" s="546"/>
      <c r="U625" s="546"/>
      <c r="V625" s="546"/>
      <c r="W625" s="546"/>
      <c r="X625" s="546"/>
      <c r="Y625" s="546"/>
      <c r="Z625" s="546"/>
      <c r="AA625" s="546"/>
      <c r="AB625" s="546"/>
      <c r="AC625" s="1055"/>
      <c r="AD625" s="546"/>
      <c r="AE625" s="1092"/>
      <c r="AF625" s="546"/>
      <c r="AG625" s="546"/>
      <c r="AH625" s="546"/>
      <c r="AI625" s="546"/>
      <c r="AJ625" s="546"/>
      <c r="AK625" s="1260"/>
      <c r="AL625" s="1288"/>
      <c r="AM625" s="2728"/>
      <c r="AN625" s="1398"/>
    </row>
    <row r="626" spans="1:40" s="2690" customFormat="1" ht="30" x14ac:dyDescent="0.25">
      <c r="A626" s="411"/>
      <c r="B626" s="411">
        <v>1</v>
      </c>
      <c r="C626" s="513" t="s">
        <v>334</v>
      </c>
      <c r="D626" s="4"/>
      <c r="E626" s="4"/>
      <c r="F626" s="415"/>
      <c r="G626" s="368"/>
      <c r="H626" s="368"/>
      <c r="I626" s="2483"/>
      <c r="J626" s="1883"/>
      <c r="K626" s="1883"/>
      <c r="L626" s="211"/>
      <c r="M626" s="211"/>
      <c r="N626" s="211"/>
      <c r="O626" s="211"/>
      <c r="P626" s="211"/>
      <c r="Q626" s="211"/>
      <c r="R626" s="546"/>
      <c r="S626" s="546"/>
      <c r="T626" s="546"/>
      <c r="U626" s="546"/>
      <c r="V626" s="546"/>
      <c r="W626" s="546"/>
      <c r="X626" s="546"/>
      <c r="Y626" s="546"/>
      <c r="Z626" s="546"/>
      <c r="AA626" s="546"/>
      <c r="AB626" s="546"/>
      <c r="AC626" s="1055"/>
      <c r="AD626" s="546"/>
      <c r="AE626" s="1092"/>
      <c r="AF626" s="546"/>
      <c r="AG626" s="546"/>
      <c r="AH626" s="546"/>
      <c r="AI626" s="546"/>
      <c r="AJ626" s="546"/>
      <c r="AK626" s="1260"/>
      <c r="AL626" s="1288"/>
      <c r="AM626" s="2728"/>
      <c r="AN626" s="1398"/>
    </row>
    <row r="627" spans="1:40" s="2690" customFormat="1" ht="75" x14ac:dyDescent="0.25">
      <c r="A627" s="411"/>
      <c r="B627" s="411">
        <v>1</v>
      </c>
      <c r="C627" s="513" t="s">
        <v>306</v>
      </c>
      <c r="D627" s="4"/>
      <c r="E627" s="4"/>
      <c r="F627" s="415"/>
      <c r="G627" s="368"/>
      <c r="H627" s="368"/>
      <c r="I627" s="2483"/>
      <c r="J627" s="1883"/>
      <c r="K627" s="1883"/>
      <c r="L627" s="211"/>
      <c r="M627" s="211"/>
      <c r="N627" s="211"/>
      <c r="O627" s="211"/>
      <c r="P627" s="211"/>
      <c r="Q627" s="211"/>
      <c r="R627" s="546"/>
      <c r="S627" s="546"/>
      <c r="T627" s="546"/>
      <c r="U627" s="546"/>
      <c r="V627" s="546"/>
      <c r="W627" s="546"/>
      <c r="X627" s="546"/>
      <c r="Y627" s="546"/>
      <c r="Z627" s="546"/>
      <c r="AA627" s="546"/>
      <c r="AB627" s="546"/>
      <c r="AC627" s="1055"/>
      <c r="AD627" s="546"/>
      <c r="AE627" s="1092"/>
      <c r="AF627" s="546"/>
      <c r="AG627" s="546"/>
      <c r="AH627" s="546"/>
      <c r="AI627" s="546"/>
      <c r="AJ627" s="546"/>
      <c r="AK627" s="1260"/>
      <c r="AL627" s="1288"/>
      <c r="AM627" s="2728"/>
      <c r="AN627" s="1398"/>
    </row>
    <row r="628" spans="1:40" s="2690" customFormat="1" ht="60" x14ac:dyDescent="0.25">
      <c r="A628" s="411"/>
      <c r="B628" s="411">
        <v>1</v>
      </c>
      <c r="C628" s="513" t="s">
        <v>307</v>
      </c>
      <c r="D628" s="4"/>
      <c r="E628" s="4"/>
      <c r="F628" s="415"/>
      <c r="G628" s="368"/>
      <c r="H628" s="368"/>
      <c r="I628" s="2483"/>
      <c r="J628" s="1883"/>
      <c r="K628" s="1883"/>
      <c r="L628" s="211"/>
      <c r="M628" s="211"/>
      <c r="N628" s="211"/>
      <c r="O628" s="211"/>
      <c r="P628" s="211"/>
      <c r="Q628" s="211"/>
      <c r="R628" s="546"/>
      <c r="S628" s="546"/>
      <c r="T628" s="546"/>
      <c r="U628" s="546"/>
      <c r="V628" s="546"/>
      <c r="W628" s="546"/>
      <c r="X628" s="546"/>
      <c r="Y628" s="546"/>
      <c r="Z628" s="546"/>
      <c r="AA628" s="546"/>
      <c r="AB628" s="546"/>
      <c r="AC628" s="1055"/>
      <c r="AD628" s="546"/>
      <c r="AE628" s="1092"/>
      <c r="AF628" s="546"/>
      <c r="AG628" s="546"/>
      <c r="AH628" s="546"/>
      <c r="AI628" s="546"/>
      <c r="AJ628" s="546"/>
      <c r="AK628" s="1260"/>
      <c r="AL628" s="1288"/>
      <c r="AM628" s="2728"/>
      <c r="AN628" s="1398"/>
    </row>
    <row r="629" spans="1:40" s="2690" customFormat="1" x14ac:dyDescent="0.25">
      <c r="A629" s="411"/>
      <c r="B629" s="411">
        <v>1</v>
      </c>
      <c r="C629" s="792" t="s">
        <v>206</v>
      </c>
      <c r="D629" s="4"/>
      <c r="E629" s="4"/>
      <c r="F629" s="415"/>
      <c r="G629" s="368"/>
      <c r="H629" s="368"/>
      <c r="I629" s="2483"/>
      <c r="J629" s="1883"/>
      <c r="K629" s="1883"/>
      <c r="L629" s="211"/>
      <c r="M629" s="211"/>
      <c r="N629" s="211"/>
      <c r="O629" s="211"/>
      <c r="P629" s="211"/>
      <c r="Q629" s="211"/>
      <c r="R629" s="546">
        <v>105.6725</v>
      </c>
      <c r="S629" s="546">
        <v>105.6725</v>
      </c>
      <c r="T629" s="546">
        <v>105.6725</v>
      </c>
      <c r="U629" s="546">
        <v>105.6725</v>
      </c>
      <c r="V629" s="546">
        <v>105.6725</v>
      </c>
      <c r="W629" s="546">
        <v>105.6725</v>
      </c>
      <c r="X629" s="546">
        <v>105.6725</v>
      </c>
      <c r="Y629" s="546">
        <v>105.6725</v>
      </c>
      <c r="Z629" s="546">
        <v>198.6643</v>
      </c>
      <c r="AA629" s="546">
        <v>198.6643</v>
      </c>
      <c r="AB629" s="546">
        <v>198.6643</v>
      </c>
      <c r="AC629" s="1055">
        <f>R629/12*$C$3+(S629-R629)/11*10+(T629-S629)/10*9+(U629-T629)/9*8+(V629-U629)/8*7+(W629-V629)/7*6+(X629-W629)/6*5+(Y629-X629)/5*4+(Z629-Y629)/4*3+(AA629-Z629)/3*2+(AB629-AA629)/2*1</f>
        <v>166.61030833333334</v>
      </c>
      <c r="AD629" s="546">
        <f>AJ629-AI629-AF629</f>
        <v>202.46851000000095</v>
      </c>
      <c r="AE629" s="1092"/>
      <c r="AF629" s="546"/>
      <c r="AG629" s="546">
        <f>AD629-AC629</f>
        <v>35.858201666667611</v>
      </c>
      <c r="AH629" s="546">
        <v>-1.9140200000000001</v>
      </c>
      <c r="AI629" s="546">
        <v>2.4980018054066022E-16</v>
      </c>
      <c r="AJ629" s="546">
        <v>202.46851000000095</v>
      </c>
      <c r="AK629" s="1260"/>
      <c r="AL629" s="1288"/>
      <c r="AM629" s="2728"/>
      <c r="AN629" s="1398"/>
    </row>
    <row r="630" spans="1:40" s="2690" customFormat="1" ht="29.25" x14ac:dyDescent="0.25">
      <c r="A630" s="411"/>
      <c r="B630" s="411">
        <v>1</v>
      </c>
      <c r="C630" s="779" t="s">
        <v>359</v>
      </c>
      <c r="D630" s="4"/>
      <c r="E630" s="4"/>
      <c r="F630" s="415">
        <f>SUM(F631,F632,F636,F637,F638,F639,F641)</f>
        <v>1211</v>
      </c>
      <c r="G630" s="368">
        <f t="shared" ref="G630:H630" si="186">SUM(G631,G632,G636,G637,G638,G639,G641)</f>
        <v>1110.0833333333333</v>
      </c>
      <c r="H630" s="368">
        <f t="shared" si="186"/>
        <v>1141</v>
      </c>
      <c r="I630" s="2483">
        <f>H630/G630*100</f>
        <v>102.78507619548083</v>
      </c>
      <c r="J630" s="1883"/>
      <c r="K630" s="1883"/>
      <c r="L630" s="211"/>
      <c r="M630" s="211"/>
      <c r="N630" s="211"/>
      <c r="O630" s="211"/>
      <c r="P630" s="211"/>
      <c r="Q630" s="211"/>
      <c r="R630" s="546"/>
      <c r="S630" s="546"/>
      <c r="T630" s="546"/>
      <c r="U630" s="546"/>
      <c r="V630" s="546"/>
      <c r="W630" s="546"/>
      <c r="X630" s="546"/>
      <c r="Y630" s="546"/>
      <c r="Z630" s="546"/>
      <c r="AA630" s="546"/>
      <c r="AB630" s="546"/>
      <c r="AC630" s="1055"/>
      <c r="AD630" s="546"/>
      <c r="AE630" s="1092"/>
      <c r="AF630" s="546"/>
      <c r="AG630" s="546"/>
      <c r="AH630" s="546"/>
      <c r="AI630" s="546"/>
      <c r="AJ630" s="546"/>
      <c r="AK630" s="1260">
        <f>SUM(AK631,AK632,AK636,AK637,AK638,AK639)</f>
        <v>0</v>
      </c>
      <c r="AL630" s="1288"/>
      <c r="AM630" s="2728"/>
      <c r="AN630" s="1398"/>
    </row>
    <row r="631" spans="1:40" s="2690" customFormat="1" x14ac:dyDescent="0.25">
      <c r="A631" s="411"/>
      <c r="B631" s="411">
        <v>1</v>
      </c>
      <c r="C631" s="4" t="s">
        <v>347</v>
      </c>
      <c r="D631" s="4"/>
      <c r="E631" s="4"/>
      <c r="F631" s="415"/>
      <c r="G631" s="368"/>
      <c r="H631" s="368"/>
      <c r="I631" s="2483"/>
      <c r="J631" s="1883"/>
      <c r="K631" s="1883"/>
      <c r="L631" s="211"/>
      <c r="M631" s="211"/>
      <c r="N631" s="211"/>
      <c r="O631" s="211"/>
      <c r="P631" s="211"/>
      <c r="Q631" s="211"/>
      <c r="R631" s="546"/>
      <c r="S631" s="546"/>
      <c r="T631" s="546"/>
      <c r="U631" s="546"/>
      <c r="V631" s="546"/>
      <c r="W631" s="546"/>
      <c r="X631" s="546"/>
      <c r="Y631" s="546"/>
      <c r="Z631" s="546"/>
      <c r="AA631" s="546"/>
      <c r="AB631" s="546"/>
      <c r="AC631" s="1055"/>
      <c r="AD631" s="546"/>
      <c r="AE631" s="1092"/>
      <c r="AF631" s="546"/>
      <c r="AG631" s="546"/>
      <c r="AH631" s="546"/>
      <c r="AI631" s="546"/>
      <c r="AJ631" s="546"/>
      <c r="AK631" s="1260"/>
      <c r="AL631" s="1288"/>
      <c r="AM631" s="2728"/>
      <c r="AN631" s="1398"/>
    </row>
    <row r="632" spans="1:40" s="2690" customFormat="1" ht="30" x14ac:dyDescent="0.25">
      <c r="A632" s="411"/>
      <c r="B632" s="411">
        <v>1</v>
      </c>
      <c r="C632" s="793" t="s">
        <v>348</v>
      </c>
      <c r="D632" s="4"/>
      <c r="E632" s="4"/>
      <c r="F632" s="415"/>
      <c r="G632" s="368"/>
      <c r="H632" s="368"/>
      <c r="I632" s="2483"/>
      <c r="J632" s="1883"/>
      <c r="K632" s="1883"/>
      <c r="L632" s="211"/>
      <c r="M632" s="211"/>
      <c r="N632" s="211"/>
      <c r="O632" s="211"/>
      <c r="P632" s="211"/>
      <c r="Q632" s="211"/>
      <c r="R632" s="546"/>
      <c r="S632" s="546"/>
      <c r="T632" s="546"/>
      <c r="U632" s="546"/>
      <c r="V632" s="546"/>
      <c r="W632" s="546"/>
      <c r="X632" s="546"/>
      <c r="Y632" s="546"/>
      <c r="Z632" s="546"/>
      <c r="AA632" s="546"/>
      <c r="AB632" s="546"/>
      <c r="AC632" s="1055"/>
      <c r="AD632" s="546"/>
      <c r="AE632" s="1092"/>
      <c r="AF632" s="546"/>
      <c r="AG632" s="546"/>
      <c r="AH632" s="546"/>
      <c r="AI632" s="546"/>
      <c r="AJ632" s="546"/>
      <c r="AK632" s="1260"/>
      <c r="AL632" s="1288"/>
      <c r="AM632" s="2728"/>
      <c r="AN632" s="1398"/>
    </row>
    <row r="633" spans="1:40" s="2690" customFormat="1" x14ac:dyDescent="0.25">
      <c r="A633" s="411">
        <v>1</v>
      </c>
      <c r="B633" s="411">
        <v>1</v>
      </c>
      <c r="C633" s="4" t="s">
        <v>349</v>
      </c>
      <c r="D633" s="4"/>
      <c r="E633" s="4"/>
      <c r="F633" s="415"/>
      <c r="G633" s="213"/>
      <c r="H633" s="368"/>
      <c r="I633" s="2483"/>
      <c r="J633" s="1883"/>
      <c r="K633" s="1883"/>
      <c r="L633" s="211"/>
      <c r="M633" s="211"/>
      <c r="N633" s="211"/>
      <c r="O633" s="211"/>
      <c r="P633" s="211"/>
      <c r="Q633" s="211"/>
      <c r="R633" s="546"/>
      <c r="S633" s="546"/>
      <c r="T633" s="546"/>
      <c r="U633" s="546"/>
      <c r="V633" s="546"/>
      <c r="W633" s="546"/>
      <c r="X633" s="546"/>
      <c r="Y633" s="546"/>
      <c r="Z633" s="546"/>
      <c r="AA633" s="546"/>
      <c r="AB633" s="546"/>
      <c r="AC633" s="1055"/>
      <c r="AD633" s="546"/>
      <c r="AE633" s="1092"/>
      <c r="AF633" s="546"/>
      <c r="AG633" s="546"/>
      <c r="AH633" s="546"/>
      <c r="AI633" s="546"/>
      <c r="AJ633" s="546"/>
      <c r="AK633" s="1260"/>
      <c r="AL633" s="1288"/>
      <c r="AM633" s="2728"/>
      <c r="AN633" s="1398"/>
    </row>
    <row r="634" spans="1:40" s="2690" customFormat="1" ht="30" x14ac:dyDescent="0.25">
      <c r="A634" s="411">
        <v>1</v>
      </c>
      <c r="B634" s="411">
        <v>1</v>
      </c>
      <c r="C634" s="4" t="s">
        <v>374</v>
      </c>
      <c r="D634" s="4"/>
      <c r="E634" s="4"/>
      <c r="F634" s="415"/>
      <c r="G634" s="213"/>
      <c r="H634" s="368"/>
      <c r="I634" s="2483"/>
      <c r="J634" s="1883"/>
      <c r="K634" s="1883"/>
      <c r="L634" s="211"/>
      <c r="M634" s="211"/>
      <c r="N634" s="211"/>
      <c r="O634" s="211"/>
      <c r="P634" s="211"/>
      <c r="Q634" s="211"/>
      <c r="R634" s="546"/>
      <c r="S634" s="546"/>
      <c r="T634" s="546"/>
      <c r="U634" s="546"/>
      <c r="V634" s="546"/>
      <c r="W634" s="546"/>
      <c r="X634" s="546"/>
      <c r="Y634" s="546"/>
      <c r="Z634" s="546"/>
      <c r="AA634" s="546"/>
      <c r="AB634" s="546"/>
      <c r="AC634" s="1055"/>
      <c r="AD634" s="546"/>
      <c r="AE634" s="1092"/>
      <c r="AF634" s="546"/>
      <c r="AG634" s="546"/>
      <c r="AH634" s="546"/>
      <c r="AI634" s="546"/>
      <c r="AJ634" s="546"/>
      <c r="AK634" s="1260"/>
      <c r="AL634" s="1288"/>
      <c r="AM634" s="2728"/>
      <c r="AN634" s="1398"/>
    </row>
    <row r="635" spans="1:40" s="2690" customFormat="1" ht="60" x14ac:dyDescent="0.25">
      <c r="A635" s="411">
        <v>1</v>
      </c>
      <c r="B635" s="411">
        <v>1</v>
      </c>
      <c r="C635" s="4" t="s">
        <v>350</v>
      </c>
      <c r="D635" s="4"/>
      <c r="E635" s="4"/>
      <c r="F635" s="415"/>
      <c r="G635" s="213"/>
      <c r="H635" s="368"/>
      <c r="I635" s="2483"/>
      <c r="J635" s="1883"/>
      <c r="K635" s="1883"/>
      <c r="L635" s="211"/>
      <c r="M635" s="211"/>
      <c r="N635" s="211"/>
      <c r="O635" s="211"/>
      <c r="P635" s="211"/>
      <c r="Q635" s="211"/>
      <c r="R635" s="546"/>
      <c r="S635" s="546"/>
      <c r="T635" s="546"/>
      <c r="U635" s="546"/>
      <c r="V635" s="546"/>
      <c r="W635" s="546"/>
      <c r="X635" s="546"/>
      <c r="Y635" s="546"/>
      <c r="Z635" s="546"/>
      <c r="AA635" s="546"/>
      <c r="AB635" s="546"/>
      <c r="AC635" s="1055"/>
      <c r="AD635" s="546"/>
      <c r="AE635" s="1092"/>
      <c r="AF635" s="546"/>
      <c r="AG635" s="546"/>
      <c r="AH635" s="546"/>
      <c r="AI635" s="546"/>
      <c r="AJ635" s="546"/>
      <c r="AK635" s="1260"/>
      <c r="AL635" s="1288"/>
      <c r="AM635" s="2728"/>
      <c r="AN635" s="1398"/>
    </row>
    <row r="636" spans="1:40" s="2690" customFormat="1" ht="60" x14ac:dyDescent="0.25">
      <c r="A636" s="411"/>
      <c r="B636" s="411">
        <v>1</v>
      </c>
      <c r="C636" s="4" t="s">
        <v>351</v>
      </c>
      <c r="D636" s="4"/>
      <c r="E636" s="4"/>
      <c r="F636" s="415"/>
      <c r="G636" s="213"/>
      <c r="H636" s="368"/>
      <c r="I636" s="2483"/>
      <c r="J636" s="1883"/>
      <c r="K636" s="1883"/>
      <c r="L636" s="211"/>
      <c r="M636" s="211"/>
      <c r="N636" s="211"/>
      <c r="O636" s="211"/>
      <c r="P636" s="211"/>
      <c r="Q636" s="211"/>
      <c r="R636" s="546"/>
      <c r="S636" s="546"/>
      <c r="T636" s="546"/>
      <c r="U636" s="546"/>
      <c r="V636" s="546"/>
      <c r="W636" s="546"/>
      <c r="X636" s="546"/>
      <c r="Y636" s="546"/>
      <c r="Z636" s="546"/>
      <c r="AA636" s="546"/>
      <c r="AB636" s="546"/>
      <c r="AC636" s="1055"/>
      <c r="AD636" s="546"/>
      <c r="AE636" s="1092"/>
      <c r="AF636" s="546"/>
      <c r="AG636" s="546"/>
      <c r="AH636" s="546"/>
      <c r="AI636" s="546"/>
      <c r="AJ636" s="546"/>
      <c r="AK636" s="1260"/>
      <c r="AL636" s="1288"/>
      <c r="AM636" s="2728"/>
      <c r="AN636" s="1398"/>
    </row>
    <row r="637" spans="1:40" s="2690" customFormat="1" ht="45" x14ac:dyDescent="0.25">
      <c r="A637" s="411">
        <v>1</v>
      </c>
      <c r="B637" s="411">
        <v>1</v>
      </c>
      <c r="C637" s="794" t="s">
        <v>352</v>
      </c>
      <c r="D637" s="774"/>
      <c r="E637" s="4"/>
      <c r="F637" s="415"/>
      <c r="G637" s="213"/>
      <c r="H637" s="368"/>
      <c r="I637" s="2483"/>
      <c r="J637" s="1883"/>
      <c r="K637" s="1883"/>
      <c r="L637" s="211"/>
      <c r="M637" s="211"/>
      <c r="N637" s="211"/>
      <c r="O637" s="211"/>
      <c r="P637" s="211"/>
      <c r="Q637" s="211"/>
      <c r="R637" s="546"/>
      <c r="S637" s="546"/>
      <c r="T637" s="546"/>
      <c r="U637" s="546"/>
      <c r="V637" s="546"/>
      <c r="W637" s="546"/>
      <c r="X637" s="546"/>
      <c r="Y637" s="546"/>
      <c r="Z637" s="546"/>
      <c r="AA637" s="546"/>
      <c r="AB637" s="546"/>
      <c r="AC637" s="1055"/>
      <c r="AD637" s="546"/>
      <c r="AE637" s="1092"/>
      <c r="AF637" s="546"/>
      <c r="AG637" s="546"/>
      <c r="AH637" s="546"/>
      <c r="AI637" s="546"/>
      <c r="AJ637" s="546"/>
      <c r="AK637" s="1260"/>
      <c r="AL637" s="1288"/>
      <c r="AM637" s="2728"/>
      <c r="AN637" s="1398"/>
    </row>
    <row r="638" spans="1:40" s="2690" customFormat="1" ht="105" x14ac:dyDescent="0.25">
      <c r="A638" s="411"/>
      <c r="B638" s="411"/>
      <c r="C638" s="794" t="s">
        <v>530</v>
      </c>
      <c r="D638" s="774"/>
      <c r="E638" s="4"/>
      <c r="F638" s="415">
        <v>470</v>
      </c>
      <c r="G638" s="213">
        <f>(F638/12*$C$3)</f>
        <v>430.83333333333331</v>
      </c>
      <c r="H638" s="368">
        <v>479</v>
      </c>
      <c r="I638" s="2483">
        <f>H638/G638*100</f>
        <v>111.1798839458414</v>
      </c>
      <c r="J638" s="1883"/>
      <c r="K638" s="1883"/>
      <c r="L638" s="211"/>
      <c r="M638" s="211"/>
      <c r="N638" s="211"/>
      <c r="O638" s="211"/>
      <c r="P638" s="211"/>
      <c r="Q638" s="211"/>
      <c r="R638" s="546"/>
      <c r="S638" s="546"/>
      <c r="T638" s="546"/>
      <c r="U638" s="546"/>
      <c r="V638" s="546"/>
      <c r="W638" s="546"/>
      <c r="X638" s="546"/>
      <c r="Y638" s="546"/>
      <c r="Z638" s="546"/>
      <c r="AA638" s="546"/>
      <c r="AB638" s="546"/>
      <c r="AC638" s="1055"/>
      <c r="AD638" s="546"/>
      <c r="AE638" s="1092"/>
      <c r="AF638" s="546"/>
      <c r="AG638" s="546"/>
      <c r="AH638" s="546"/>
      <c r="AI638" s="546"/>
      <c r="AJ638" s="546"/>
      <c r="AK638" s="1260"/>
      <c r="AL638" s="1288"/>
      <c r="AM638" s="2728"/>
      <c r="AN638" s="1398"/>
    </row>
    <row r="639" spans="1:40" s="2690" customFormat="1" ht="42.75" x14ac:dyDescent="0.25">
      <c r="A639" s="411"/>
      <c r="B639" s="411"/>
      <c r="C639" s="1399" t="s">
        <v>507</v>
      </c>
      <c r="D639" s="774"/>
      <c r="E639" s="4"/>
      <c r="F639" s="415">
        <f>F640</f>
        <v>741</v>
      </c>
      <c r="G639" s="752">
        <f>G640</f>
        <v>679.25</v>
      </c>
      <c r="H639" s="752">
        <f>H640</f>
        <v>649</v>
      </c>
      <c r="I639" s="2483">
        <f>H639/G639*100</f>
        <v>95.546558704453446</v>
      </c>
      <c r="J639" s="1883"/>
      <c r="K639" s="1883"/>
      <c r="L639" s="211"/>
      <c r="M639" s="211"/>
      <c r="N639" s="211"/>
      <c r="O639" s="211"/>
      <c r="P639" s="211"/>
      <c r="Q639" s="211"/>
      <c r="R639" s="546">
        <v>1187.3999199999998</v>
      </c>
      <c r="S639" s="546">
        <v>1187.3999199999998</v>
      </c>
      <c r="T639" s="546">
        <v>1187.3999199999998</v>
      </c>
      <c r="U639" s="546">
        <v>1187.3999199999998</v>
      </c>
      <c r="V639" s="546">
        <v>1187.3999199999998</v>
      </c>
      <c r="W639" s="546">
        <v>1187.3999199999998</v>
      </c>
      <c r="X639" s="546">
        <v>1187.3999199999998</v>
      </c>
      <c r="Y639" s="546">
        <v>1187.3999199999998</v>
      </c>
      <c r="Z639" s="546">
        <v>1187.3999199999998</v>
      </c>
      <c r="AA639" s="546">
        <v>1187.3999199999998</v>
      </c>
      <c r="AB639" s="546">
        <v>1187.3999199999998</v>
      </c>
      <c r="AC639" s="1055">
        <f>R639/12*$C$3+(S639-R639)/11*9+(T639-S639)/10*8+(U639-T639)/9*7+(V639-U639)/8*6+(W639-V639)/7*5+(X639-W639)/6*4+(Y639-X639)/5*3+(Z639-Y639)/4*2+(AA639-Z639)/3*1</f>
        <v>1088.4499266666667</v>
      </c>
      <c r="AD639" s="546">
        <f>AJ639-AI639-AF639</f>
        <v>1013.04841</v>
      </c>
      <c r="AE639" s="1092"/>
      <c r="AF639" s="546"/>
      <c r="AG639" s="546">
        <f>AD639-AC639</f>
        <v>-75.40151666666668</v>
      </c>
      <c r="AH639" s="546"/>
      <c r="AI639" s="546">
        <v>-0.19236</v>
      </c>
      <c r="AJ639" s="546">
        <v>1012.85605</v>
      </c>
      <c r="AK639" s="1260">
        <f>AK640</f>
        <v>0</v>
      </c>
      <c r="AL639" s="1288"/>
      <c r="AM639" s="2728"/>
      <c r="AN639" s="1398"/>
    </row>
    <row r="640" spans="1:40" s="2690" customFormat="1" x14ac:dyDescent="0.25">
      <c r="A640" s="411"/>
      <c r="B640" s="411"/>
      <c r="C640" s="794" t="s">
        <v>508</v>
      </c>
      <c r="D640" s="774"/>
      <c r="E640" s="4"/>
      <c r="F640" s="415">
        <v>741</v>
      </c>
      <c r="G640" s="213">
        <f>(F640/12*$C$3)</f>
        <v>679.25</v>
      </c>
      <c r="H640" s="368">
        <v>649</v>
      </c>
      <c r="I640" s="2483">
        <f>H640/G640*100</f>
        <v>95.546558704453446</v>
      </c>
      <c r="J640" s="1883"/>
      <c r="K640" s="1883"/>
      <c r="L640" s="211"/>
      <c r="M640" s="211"/>
      <c r="N640" s="211"/>
      <c r="O640" s="211"/>
      <c r="P640" s="211"/>
      <c r="Q640" s="211"/>
      <c r="R640" s="546"/>
      <c r="S640" s="546"/>
      <c r="T640" s="546"/>
      <c r="U640" s="546"/>
      <c r="V640" s="546"/>
      <c r="W640" s="546"/>
      <c r="X640" s="546"/>
      <c r="Y640" s="546"/>
      <c r="Z640" s="546"/>
      <c r="AA640" s="546"/>
      <c r="AB640" s="546"/>
      <c r="AC640" s="1055"/>
      <c r="AD640" s="546"/>
      <c r="AE640" s="1092"/>
      <c r="AF640" s="546"/>
      <c r="AG640" s="546"/>
      <c r="AH640" s="546"/>
      <c r="AI640" s="546"/>
      <c r="AJ640" s="546"/>
      <c r="AK640" s="1260"/>
      <c r="AL640" s="1288"/>
      <c r="AM640" s="2728"/>
      <c r="AN640" s="1398"/>
    </row>
    <row r="641" spans="1:40" s="2690" customFormat="1" ht="42.75" x14ac:dyDescent="0.25">
      <c r="A641" s="411"/>
      <c r="B641" s="411"/>
      <c r="C641" s="1399" t="s">
        <v>509</v>
      </c>
      <c r="D641" s="774"/>
      <c r="E641" s="4"/>
      <c r="F641" s="415"/>
      <c r="G641" s="213"/>
      <c r="H641" s="368">
        <v>13</v>
      </c>
      <c r="I641" s="2483"/>
      <c r="J641" s="1883"/>
      <c r="K641" s="1883"/>
      <c r="L641" s="211"/>
      <c r="M641" s="211"/>
      <c r="N641" s="211"/>
      <c r="O641" s="211"/>
      <c r="P641" s="211"/>
      <c r="Q641" s="211"/>
      <c r="R641" s="546"/>
      <c r="S641" s="546"/>
      <c r="T641" s="546"/>
      <c r="U641" s="546"/>
      <c r="V641" s="546"/>
      <c r="W641" s="546"/>
      <c r="X641" s="546"/>
      <c r="Y641" s="546"/>
      <c r="Z641" s="546"/>
      <c r="AA641" s="546"/>
      <c r="AB641" s="546"/>
      <c r="AC641" s="1055"/>
      <c r="AD641" s="546"/>
      <c r="AE641" s="1092"/>
      <c r="AF641" s="546"/>
      <c r="AG641" s="546"/>
      <c r="AH641" s="546"/>
      <c r="AI641" s="546"/>
      <c r="AJ641" s="546"/>
      <c r="AK641" s="1260"/>
      <c r="AL641" s="1288"/>
      <c r="AM641" s="2728"/>
      <c r="AN641" s="1398"/>
    </row>
    <row r="642" spans="1:40" s="2690" customFormat="1" ht="29.25" x14ac:dyDescent="0.25">
      <c r="A642" s="411">
        <v>1</v>
      </c>
      <c r="B642" s="411">
        <v>1</v>
      </c>
      <c r="C642" s="779" t="s">
        <v>360</v>
      </c>
      <c r="D642" s="795"/>
      <c r="E642" s="4"/>
      <c r="F642" s="415"/>
      <c r="G642" s="213"/>
      <c r="H642" s="368"/>
      <c r="I642" s="2483"/>
      <c r="J642" s="1883"/>
      <c r="K642" s="1883"/>
      <c r="L642" s="211"/>
      <c r="M642" s="211"/>
      <c r="N642" s="211"/>
      <c r="O642" s="211"/>
      <c r="P642" s="211"/>
      <c r="Q642" s="211"/>
      <c r="R642" s="546"/>
      <c r="S642" s="546"/>
      <c r="T642" s="546"/>
      <c r="U642" s="546"/>
      <c r="V642" s="546"/>
      <c r="W642" s="546"/>
      <c r="X642" s="546"/>
      <c r="Y642" s="546"/>
      <c r="Z642" s="546"/>
      <c r="AA642" s="546"/>
      <c r="AB642" s="546"/>
      <c r="AC642" s="1055"/>
      <c r="AD642" s="546"/>
      <c r="AE642" s="1092"/>
      <c r="AF642" s="546"/>
      <c r="AG642" s="546"/>
      <c r="AH642" s="546"/>
      <c r="AI642" s="546"/>
      <c r="AJ642" s="546"/>
      <c r="AK642" s="1260"/>
      <c r="AL642" s="1288"/>
      <c r="AM642" s="2728"/>
      <c r="AN642" s="1398"/>
    </row>
    <row r="643" spans="1:40" s="2690" customFormat="1" x14ac:dyDescent="0.25">
      <c r="A643" s="411">
        <v>1</v>
      </c>
      <c r="B643" s="411">
        <v>1</v>
      </c>
      <c r="C643" s="779" t="s">
        <v>375</v>
      </c>
      <c r="D643" s="1616"/>
      <c r="E643" s="779"/>
      <c r="F643" s="415"/>
      <c r="G643" s="1044"/>
      <c r="H643" s="1044"/>
      <c r="I643" s="2483"/>
      <c r="J643" s="1883"/>
      <c r="K643" s="1883"/>
      <c r="L643" s="211"/>
      <c r="M643" s="211"/>
      <c r="N643" s="211"/>
      <c r="O643" s="211"/>
      <c r="P643" s="211"/>
      <c r="Q643" s="211"/>
      <c r="R643" s="565"/>
      <c r="S643" s="565"/>
      <c r="T643" s="565"/>
      <c r="U643" s="565"/>
      <c r="V643" s="565"/>
      <c r="W643" s="565"/>
      <c r="X643" s="565"/>
      <c r="Y643" s="565"/>
      <c r="Z643" s="565"/>
      <c r="AA643" s="565"/>
      <c r="AB643" s="565"/>
      <c r="AC643" s="2816">
        <f>R643/12*$C$3</f>
        <v>0</v>
      </c>
      <c r="AD643" s="565">
        <f>AJ643-AI643</f>
        <v>0</v>
      </c>
      <c r="AE643" s="1074"/>
      <c r="AF643" s="565"/>
      <c r="AG643" s="565">
        <f>AD643-AC643</f>
        <v>0</v>
      </c>
      <c r="AH643" s="565"/>
      <c r="AI643" s="565"/>
      <c r="AJ643" s="565"/>
      <c r="AK643" s="1264"/>
      <c r="AL643" s="1181"/>
      <c r="AM643" s="2728"/>
      <c r="AN643" s="1398"/>
    </row>
    <row r="644" spans="1:40" s="2690" customFormat="1" x14ac:dyDescent="0.25">
      <c r="A644" s="411">
        <v>1</v>
      </c>
      <c r="B644" s="411">
        <v>1</v>
      </c>
      <c r="C644" s="4" t="s">
        <v>376</v>
      </c>
      <c r="D644" s="792"/>
      <c r="E644" s="4"/>
      <c r="F644" s="415"/>
      <c r="G644" s="213"/>
      <c r="H644" s="368"/>
      <c r="I644" s="2483"/>
      <c r="J644" s="1883"/>
      <c r="K644" s="1883"/>
      <c r="L644" s="211"/>
      <c r="M644" s="211"/>
      <c r="N644" s="211"/>
      <c r="O644" s="211"/>
      <c r="P644" s="211"/>
      <c r="Q644" s="211"/>
      <c r="R644" s="546"/>
      <c r="S644" s="546"/>
      <c r="T644" s="546"/>
      <c r="U644" s="546"/>
      <c r="V644" s="546"/>
      <c r="W644" s="546"/>
      <c r="X644" s="546"/>
      <c r="Y644" s="546"/>
      <c r="Z644" s="546"/>
      <c r="AA644" s="546"/>
      <c r="AB644" s="546"/>
      <c r="AC644" s="2817"/>
      <c r="AD644" s="546"/>
      <c r="AE644" s="1092"/>
      <c r="AF644" s="546"/>
      <c r="AG644" s="546"/>
      <c r="AH644" s="546"/>
      <c r="AI644" s="546"/>
      <c r="AJ644" s="546"/>
      <c r="AK644" s="1260"/>
      <c r="AL644" s="1288"/>
      <c r="AM644" s="2728"/>
      <c r="AN644" s="1398"/>
    </row>
    <row r="645" spans="1:40" s="2690" customFormat="1" x14ac:dyDescent="0.25">
      <c r="A645" s="411">
        <v>1</v>
      </c>
      <c r="B645" s="411">
        <v>1</v>
      </c>
      <c r="C645" s="795" t="s">
        <v>377</v>
      </c>
      <c r="D645" s="4"/>
      <c r="E645" s="4"/>
      <c r="F645" s="415"/>
      <c r="G645" s="368"/>
      <c r="H645" s="368"/>
      <c r="I645" s="2483"/>
      <c r="J645" s="1883"/>
      <c r="K645" s="1883"/>
      <c r="L645" s="211"/>
      <c r="M645" s="211"/>
      <c r="N645" s="211"/>
      <c r="O645" s="211"/>
      <c r="P645" s="211"/>
      <c r="Q645" s="211"/>
      <c r="R645" s="546"/>
      <c r="S645" s="546"/>
      <c r="T645" s="546"/>
      <c r="U645" s="546"/>
      <c r="V645" s="546"/>
      <c r="W645" s="546"/>
      <c r="X645" s="546"/>
      <c r="Y645" s="546"/>
      <c r="Z645" s="546"/>
      <c r="AA645" s="546"/>
      <c r="AB645" s="546"/>
      <c r="AC645" s="2817"/>
      <c r="AD645" s="546"/>
      <c r="AE645" s="1092"/>
      <c r="AF645" s="546"/>
      <c r="AG645" s="546"/>
      <c r="AH645" s="546"/>
      <c r="AI645" s="546"/>
      <c r="AJ645" s="546"/>
      <c r="AK645" s="1260"/>
      <c r="AL645" s="1288"/>
      <c r="AM645" s="2728"/>
      <c r="AN645" s="1398"/>
    </row>
    <row r="646" spans="1:40" s="2690" customFormat="1" ht="29.25" x14ac:dyDescent="0.25">
      <c r="A646" s="411">
        <v>1</v>
      </c>
      <c r="B646" s="411">
        <v>1</v>
      </c>
      <c r="C646" s="779" t="s">
        <v>353</v>
      </c>
      <c r="D646" s="4"/>
      <c r="E646" s="4"/>
      <c r="F646" s="415">
        <v>7005</v>
      </c>
      <c r="G646" s="213">
        <f>(F646/12*$C$3)</f>
        <v>6421.25</v>
      </c>
      <c r="H646" s="368">
        <v>6527</v>
      </c>
      <c r="I646" s="2483">
        <f>H646/G646*100</f>
        <v>101.64687560833173</v>
      </c>
      <c r="J646" s="1883"/>
      <c r="K646" s="1883"/>
      <c r="L646" s="211"/>
      <c r="M646" s="211"/>
      <c r="N646" s="211"/>
      <c r="O646" s="211"/>
      <c r="P646" s="211"/>
      <c r="Q646" s="211"/>
      <c r="R646" s="546"/>
      <c r="S646" s="546"/>
      <c r="T646" s="546"/>
      <c r="U646" s="546"/>
      <c r="V646" s="546"/>
      <c r="W646" s="546"/>
      <c r="X646" s="546"/>
      <c r="Y646" s="546"/>
      <c r="Z646" s="546"/>
      <c r="AA646" s="546"/>
      <c r="AB646" s="546"/>
      <c r="AC646" s="2817"/>
      <c r="AD646" s="546"/>
      <c r="AE646" s="1092"/>
      <c r="AF646" s="546"/>
      <c r="AG646" s="546"/>
      <c r="AH646" s="546"/>
      <c r="AI646" s="546"/>
      <c r="AJ646" s="546"/>
      <c r="AK646" s="1260"/>
      <c r="AL646" s="1288"/>
      <c r="AM646" s="2728"/>
      <c r="AN646" s="1398"/>
    </row>
    <row r="647" spans="1:40" s="2690" customFormat="1" ht="30" x14ac:dyDescent="0.25">
      <c r="A647" s="411">
        <v>1</v>
      </c>
      <c r="B647" s="411">
        <v>1</v>
      </c>
      <c r="C647" s="774" t="s">
        <v>201</v>
      </c>
      <c r="D647" s="4"/>
      <c r="E647" s="4"/>
      <c r="F647" s="415"/>
      <c r="G647" s="368"/>
      <c r="H647" s="368"/>
      <c r="I647" s="2483"/>
      <c r="J647" s="1883"/>
      <c r="K647" s="1883"/>
      <c r="L647" s="211"/>
      <c r="M647" s="211"/>
      <c r="N647" s="211"/>
      <c r="O647" s="211"/>
      <c r="P647" s="211"/>
      <c r="Q647" s="211"/>
      <c r="R647" s="546"/>
      <c r="S647" s="546"/>
      <c r="T647" s="546"/>
      <c r="U647" s="546"/>
      <c r="V647" s="546"/>
      <c r="W647" s="546"/>
      <c r="X647" s="546"/>
      <c r="Y647" s="546"/>
      <c r="Z647" s="546"/>
      <c r="AA647" s="546"/>
      <c r="AB647" s="546"/>
      <c r="AC647" s="2817"/>
      <c r="AD647" s="546"/>
      <c r="AE647" s="1092"/>
      <c r="AF647" s="546"/>
      <c r="AG647" s="546"/>
      <c r="AH647" s="546"/>
      <c r="AI647" s="546"/>
      <c r="AJ647" s="546"/>
      <c r="AK647" s="1260"/>
      <c r="AL647" s="1288"/>
      <c r="AM647" s="2728"/>
      <c r="AN647" s="1398"/>
    </row>
    <row r="648" spans="1:40" s="2690" customFormat="1" ht="72" x14ac:dyDescent="0.25">
      <c r="A648" s="411">
        <v>1</v>
      </c>
      <c r="B648" s="411">
        <v>1</v>
      </c>
      <c r="C648" s="779" t="s">
        <v>354</v>
      </c>
      <c r="D648" s="4"/>
      <c r="E648" s="4"/>
      <c r="F648" s="415"/>
      <c r="G648" s="213"/>
      <c r="H648" s="368"/>
      <c r="I648" s="2483"/>
      <c r="J648" s="1883"/>
      <c r="K648" s="1883"/>
      <c r="L648" s="211"/>
      <c r="M648" s="211"/>
      <c r="N648" s="211"/>
      <c r="O648" s="211"/>
      <c r="P648" s="211"/>
      <c r="Q648" s="211"/>
      <c r="R648" s="546"/>
      <c r="S648" s="546"/>
      <c r="T648" s="546"/>
      <c r="U648" s="546"/>
      <c r="V648" s="546"/>
      <c r="W648" s="546"/>
      <c r="X648" s="546"/>
      <c r="Y648" s="546"/>
      <c r="Z648" s="546"/>
      <c r="AA648" s="546"/>
      <c r="AB648" s="546"/>
      <c r="AC648" s="2817"/>
      <c r="AD648" s="546"/>
      <c r="AE648" s="1092"/>
      <c r="AF648" s="546"/>
      <c r="AG648" s="546"/>
      <c r="AH648" s="546"/>
      <c r="AI648" s="546"/>
      <c r="AJ648" s="546"/>
      <c r="AK648" s="1260"/>
      <c r="AL648" s="1288"/>
      <c r="AM648" s="2728"/>
      <c r="AN648" s="1398"/>
    </row>
    <row r="649" spans="1:40" s="2690" customFormat="1" x14ac:dyDescent="0.25">
      <c r="A649" s="411">
        <v>1</v>
      </c>
      <c r="B649" s="411">
        <v>1</v>
      </c>
      <c r="C649" s="766" t="s">
        <v>234</v>
      </c>
      <c r="D649" s="4"/>
      <c r="E649" s="4"/>
      <c r="F649" s="415">
        <f>SUM(F650:F650)</f>
        <v>450</v>
      </c>
      <c r="G649" s="213">
        <f>SUM(G650:G650)</f>
        <v>412.5</v>
      </c>
      <c r="H649" s="368">
        <f>SUM(H650:H650)</f>
        <v>488</v>
      </c>
      <c r="I649" s="2483">
        <f t="shared" ref="I649:I655" si="187">H649/G649*100</f>
        <v>118.30303030303031</v>
      </c>
      <c r="J649" s="1883"/>
      <c r="K649" s="1883"/>
      <c r="L649" s="211"/>
      <c r="M649" s="211"/>
      <c r="N649" s="211"/>
      <c r="O649" s="211"/>
      <c r="P649" s="211"/>
      <c r="Q649" s="211"/>
      <c r="R649" s="546">
        <v>438.48</v>
      </c>
      <c r="S649" s="546">
        <v>438.48</v>
      </c>
      <c r="T649" s="546">
        <v>438.48</v>
      </c>
      <c r="U649" s="546">
        <v>438.48</v>
      </c>
      <c r="V649" s="546">
        <v>438.48</v>
      </c>
      <c r="W649" s="546">
        <v>438.48</v>
      </c>
      <c r="X649" s="546">
        <v>438.48</v>
      </c>
      <c r="Y649" s="546">
        <v>438.48</v>
      </c>
      <c r="Z649" s="546">
        <v>438.48</v>
      </c>
      <c r="AA649" s="546">
        <v>438.48</v>
      </c>
      <c r="AB649" s="546">
        <v>438.48</v>
      </c>
      <c r="AC649" s="1200">
        <f>R649/12*$C$3+(S649-R649)/11*10+(T649-S649)/10*9+(U649-T649)/9*8+(V649-U649)/8*7+(W649-V649)/7*6+(X649-W649)/6*5+(Y649-X649)/5*4+(Z649-Y649)/4*3+(AA649-Z649)/3*2+(AB649-AA649)/2*1</f>
        <v>401.94</v>
      </c>
      <c r="AD649" s="546">
        <f>AJ649-AI649-AF649</f>
        <v>475.50719999999995</v>
      </c>
      <c r="AE649" s="1092"/>
      <c r="AF649" s="546"/>
      <c r="AG649" s="546">
        <f>AD649-AC649</f>
        <v>73.567199999999957</v>
      </c>
      <c r="AH649" s="546"/>
      <c r="AI649" s="546">
        <v>0</v>
      </c>
      <c r="AJ649" s="546">
        <v>475.50719999999995</v>
      </c>
      <c r="AK649" s="1260">
        <f>SUM(AK650:AK650)</f>
        <v>0</v>
      </c>
      <c r="AL649" s="1288"/>
      <c r="AM649" s="2728"/>
      <c r="AN649" s="1398"/>
    </row>
    <row r="650" spans="1:40" s="2690" customFormat="1" ht="30" x14ac:dyDescent="0.25">
      <c r="A650" s="411"/>
      <c r="B650" s="411">
        <v>1</v>
      </c>
      <c r="C650" s="295" t="s">
        <v>278</v>
      </c>
      <c r="D650" s="4"/>
      <c r="E650" s="4"/>
      <c r="F650" s="415">
        <v>450</v>
      </c>
      <c r="G650" s="368">
        <f>(F650/12*$C$3)</f>
        <v>412.5</v>
      </c>
      <c r="H650" s="368">
        <v>488</v>
      </c>
      <c r="I650" s="2483">
        <f t="shared" si="187"/>
        <v>118.30303030303031</v>
      </c>
      <c r="J650" s="1883"/>
      <c r="K650" s="1883"/>
      <c r="L650" s="211"/>
      <c r="M650" s="211"/>
      <c r="N650" s="211"/>
      <c r="O650" s="211"/>
      <c r="P650" s="211"/>
      <c r="Q650" s="211"/>
      <c r="R650" s="546"/>
      <c r="S650" s="546"/>
      <c r="T650" s="546"/>
      <c r="U650" s="546"/>
      <c r="V650" s="546"/>
      <c r="W650" s="546"/>
      <c r="X650" s="546"/>
      <c r="Y650" s="546"/>
      <c r="Z650" s="546"/>
      <c r="AA650" s="546"/>
      <c r="AB650" s="546"/>
      <c r="AC650" s="2817"/>
      <c r="AD650" s="546"/>
      <c r="AE650" s="1092"/>
      <c r="AF650" s="546"/>
      <c r="AG650" s="546"/>
      <c r="AH650" s="546"/>
      <c r="AI650" s="546"/>
      <c r="AJ650" s="546"/>
      <c r="AK650" s="1260"/>
      <c r="AL650" s="1288"/>
      <c r="AM650" s="2728"/>
      <c r="AN650" s="1398"/>
    </row>
    <row r="651" spans="1:40" s="2690" customFormat="1" ht="29.25" x14ac:dyDescent="0.25">
      <c r="A651" s="411">
        <v>1</v>
      </c>
      <c r="B651" s="411">
        <v>1</v>
      </c>
      <c r="C651" s="720" t="s">
        <v>279</v>
      </c>
      <c r="D651" s="4"/>
      <c r="E651" s="4"/>
      <c r="F651" s="442">
        <f>F608+F630-F639</f>
        <v>23114</v>
      </c>
      <c r="G651" s="782">
        <f t="shared" ref="G651:H651" si="188">G608+G630-G639</f>
        <v>21187.833333333332</v>
      </c>
      <c r="H651" s="1044">
        <f t="shared" si="188"/>
        <v>23192</v>
      </c>
      <c r="I651" s="2483">
        <f t="shared" si="187"/>
        <v>109.45904489211577</v>
      </c>
      <c r="J651" s="1883"/>
      <c r="K651" s="1883"/>
      <c r="L651" s="211"/>
      <c r="M651" s="211"/>
      <c r="N651" s="211"/>
      <c r="O651" s="211"/>
      <c r="P651" s="211"/>
      <c r="Q651" s="211"/>
      <c r="R651" s="546"/>
      <c r="S651" s="546"/>
      <c r="T651" s="546"/>
      <c r="U651" s="546"/>
      <c r="V651" s="546"/>
      <c r="W651" s="546"/>
      <c r="X651" s="546"/>
      <c r="Y651" s="546"/>
      <c r="Z651" s="546"/>
      <c r="AA651" s="546"/>
      <c r="AB651" s="546"/>
      <c r="AC651" s="2817"/>
      <c r="AD651" s="546"/>
      <c r="AE651" s="1092"/>
      <c r="AF651" s="546"/>
      <c r="AG651" s="546"/>
      <c r="AH651" s="546"/>
      <c r="AI651" s="546"/>
      <c r="AJ651" s="546"/>
      <c r="AK651" s="1264">
        <f>AK608+AK630</f>
        <v>0</v>
      </c>
      <c r="AL651" s="1288"/>
      <c r="AM651" s="2728"/>
      <c r="AN651" s="1398"/>
    </row>
    <row r="652" spans="1:40" s="2690" customFormat="1" ht="43.5" x14ac:dyDescent="0.25">
      <c r="A652" s="411">
        <v>1</v>
      </c>
      <c r="B652" s="411">
        <v>1</v>
      </c>
      <c r="C652" s="720" t="s">
        <v>308</v>
      </c>
      <c r="D652" s="774"/>
      <c r="E652" s="4"/>
      <c r="F652" s="442">
        <f>F618+F640</f>
        <v>6623</v>
      </c>
      <c r="G652" s="782">
        <f t="shared" ref="G652:H652" si="189">G618+G640</f>
        <v>6071.0833333333339</v>
      </c>
      <c r="H652" s="782">
        <f t="shared" si="189"/>
        <v>5953</v>
      </c>
      <c r="I652" s="2483">
        <f t="shared" si="187"/>
        <v>98.054987440462298</v>
      </c>
      <c r="J652" s="1883"/>
      <c r="K652" s="1883"/>
      <c r="L652" s="211"/>
      <c r="M652" s="211"/>
      <c r="N652" s="211"/>
      <c r="O652" s="211"/>
      <c r="P652" s="211"/>
      <c r="Q652" s="211"/>
      <c r="R652" s="546"/>
      <c r="S652" s="546"/>
      <c r="T652" s="546"/>
      <c r="U652" s="546"/>
      <c r="V652" s="546"/>
      <c r="W652" s="546"/>
      <c r="X652" s="546"/>
      <c r="Y652" s="546"/>
      <c r="Z652" s="546"/>
      <c r="AA652" s="546"/>
      <c r="AB652" s="546"/>
      <c r="AC652" s="2817"/>
      <c r="AD652" s="546"/>
      <c r="AE652" s="1092"/>
      <c r="AF652" s="546"/>
      <c r="AG652" s="546"/>
      <c r="AH652" s="546"/>
      <c r="AI652" s="546"/>
      <c r="AJ652" s="546"/>
      <c r="AK652" s="1247">
        <f>AK618</f>
        <v>0</v>
      </c>
      <c r="AL652" s="1288"/>
      <c r="AM652" s="2728"/>
      <c r="AN652" s="1398"/>
    </row>
    <row r="653" spans="1:40" s="2690" customFormat="1" ht="29.25" x14ac:dyDescent="0.25">
      <c r="A653" s="411">
        <v>1</v>
      </c>
      <c r="B653" s="411">
        <v>1</v>
      </c>
      <c r="C653" s="720" t="s">
        <v>280</v>
      </c>
      <c r="D653" s="774"/>
      <c r="E653" s="4"/>
      <c r="F653" s="442">
        <f>F642+F616</f>
        <v>19600</v>
      </c>
      <c r="G653" s="782">
        <f>G642+G616</f>
        <v>17966.666666666664</v>
      </c>
      <c r="H653" s="1044">
        <f>H642+H616</f>
        <v>14305</v>
      </c>
      <c r="I653" s="2483">
        <f t="shared" si="187"/>
        <v>79.619666048237491</v>
      </c>
      <c r="J653" s="1883"/>
      <c r="K653" s="1883"/>
      <c r="L653" s="211"/>
      <c r="M653" s="211"/>
      <c r="N653" s="211"/>
      <c r="O653" s="211"/>
      <c r="P653" s="211"/>
      <c r="Q653" s="211"/>
      <c r="R653" s="546"/>
      <c r="S653" s="546"/>
      <c r="T653" s="546"/>
      <c r="U653" s="546"/>
      <c r="V653" s="546"/>
      <c r="W653" s="546"/>
      <c r="X653" s="546"/>
      <c r="Y653" s="546"/>
      <c r="Z653" s="546"/>
      <c r="AA653" s="546"/>
      <c r="AB653" s="546"/>
      <c r="AC653" s="2817"/>
      <c r="AD653" s="546"/>
      <c r="AE653" s="1092"/>
      <c r="AF653" s="546"/>
      <c r="AG653" s="546"/>
      <c r="AH653" s="546"/>
      <c r="AI653" s="546"/>
      <c r="AJ653" s="546"/>
      <c r="AK653" s="1264">
        <f>AK642+AK616</f>
        <v>0</v>
      </c>
      <c r="AL653" s="1288"/>
      <c r="AM653" s="2728"/>
      <c r="AN653" s="1398"/>
    </row>
    <row r="654" spans="1:40" s="2690" customFormat="1" ht="29.25" x14ac:dyDescent="0.25">
      <c r="A654" s="411">
        <v>1</v>
      </c>
      <c r="B654" s="411">
        <v>1</v>
      </c>
      <c r="C654" s="720" t="s">
        <v>281</v>
      </c>
      <c r="D654" s="1616"/>
      <c r="E654" s="779"/>
      <c r="F654" s="442">
        <f>F646</f>
        <v>7005</v>
      </c>
      <c r="G654" s="1044">
        <f>G646</f>
        <v>6421.25</v>
      </c>
      <c r="H654" s="1044">
        <f>H646</f>
        <v>6527</v>
      </c>
      <c r="I654" s="780">
        <f t="shared" si="187"/>
        <v>101.64687560833173</v>
      </c>
      <c r="J654" s="1883"/>
      <c r="K654" s="1883"/>
      <c r="L654" s="211"/>
      <c r="M654" s="211"/>
      <c r="N654" s="211"/>
      <c r="O654" s="211"/>
      <c r="P654" s="211"/>
      <c r="Q654" s="211"/>
      <c r="R654" s="565">
        <v>7194.12</v>
      </c>
      <c r="S654" s="565">
        <v>7194.12</v>
      </c>
      <c r="T654" s="565">
        <v>7194.12</v>
      </c>
      <c r="U654" s="565">
        <v>7194.12</v>
      </c>
      <c r="V654" s="565">
        <v>7194.12</v>
      </c>
      <c r="W654" s="565">
        <v>7194.12</v>
      </c>
      <c r="X654" s="565">
        <v>7194.12</v>
      </c>
      <c r="Y654" s="565">
        <v>7194.12</v>
      </c>
      <c r="Z654" s="565">
        <v>7194.12</v>
      </c>
      <c r="AA654" s="565">
        <v>8399.1350999999995</v>
      </c>
      <c r="AB654" s="565">
        <v>8399.1350999999995</v>
      </c>
      <c r="AC654" s="1200">
        <f>R654/12*$C$3+(S654-R654)/11*10+(T654-S654)/10*9+(U654-T654)/9*8+(V654-U654)/8*7+(W654-V654)/7*6+(X654-W654)/6*5+(Y654-X654)/5*4+(Z654-Y654)/4*3+(AA654-Z654)/3*2+(AB654-AA654)/2*1</f>
        <v>7397.9533999999994</v>
      </c>
      <c r="AD654" s="565">
        <f>AJ654-AI654-AF654</f>
        <v>7825.2945399999999</v>
      </c>
      <c r="AE654" s="1074"/>
      <c r="AF654" s="565"/>
      <c r="AG654" s="565">
        <f>AD654-AC654</f>
        <v>427.34114000000045</v>
      </c>
      <c r="AH654" s="565"/>
      <c r="AI654" s="565">
        <v>-0.95922000000000007</v>
      </c>
      <c r="AJ654" s="565">
        <v>7824.3353200000001</v>
      </c>
      <c r="AK654" s="1264">
        <f>AK646</f>
        <v>0</v>
      </c>
      <c r="AL654" s="1181"/>
      <c r="AM654" s="2728"/>
      <c r="AN654" s="1398"/>
    </row>
    <row r="655" spans="1:40" s="2690" customFormat="1" x14ac:dyDescent="0.25">
      <c r="A655" s="411">
        <v>1</v>
      </c>
      <c r="B655" s="411">
        <v>1</v>
      </c>
      <c r="C655" s="721" t="s">
        <v>138</v>
      </c>
      <c r="D655" s="2870"/>
      <c r="E655" s="1619"/>
      <c r="F655" s="417">
        <f>F652+F651+F654+F653*2.9</f>
        <v>93582</v>
      </c>
      <c r="G655" s="2483">
        <f>G652+G651+G654+G653*2.9</f>
        <v>85783.499999999985</v>
      </c>
      <c r="H655" s="2483">
        <f>H652+H651+H654+H653*2.9</f>
        <v>77156.5</v>
      </c>
      <c r="I655" s="2483">
        <f t="shared" si="187"/>
        <v>89.943287462041084</v>
      </c>
      <c r="J655" s="1883"/>
      <c r="K655" s="1883"/>
      <c r="L655" s="780"/>
      <c r="M655" s="780"/>
      <c r="N655" s="780"/>
      <c r="O655" s="780"/>
      <c r="P655" s="780"/>
      <c r="Q655" s="780"/>
      <c r="R655" s="565">
        <f t="shared" ref="R655:AJ655" si="190">R654+R649+R618+R607+R629+R639</f>
        <v>89621.55313</v>
      </c>
      <c r="S655" s="565">
        <f t="shared" ref="S655:T655" si="191">S654+S649+S618+S607+S629+S639</f>
        <v>89621.55313</v>
      </c>
      <c r="T655" s="565">
        <f t="shared" si="191"/>
        <v>89621.55313</v>
      </c>
      <c r="U655" s="565">
        <f t="shared" ref="U655:V655" si="192">U654+U649+U618+U607+U629+U639</f>
        <v>89621.55313</v>
      </c>
      <c r="V655" s="565">
        <f t="shared" si="192"/>
        <v>89621.55313</v>
      </c>
      <c r="W655" s="565">
        <f t="shared" ref="W655:X655" si="193">W654+W649+W618+W607+W629+W639</f>
        <v>89621.55313</v>
      </c>
      <c r="X655" s="565">
        <f t="shared" si="193"/>
        <v>89621.55313</v>
      </c>
      <c r="Y655" s="565">
        <f t="shared" ref="Y655:Z655" si="194">Y654+Y649+Y618+Y607+Y629+Y639</f>
        <v>89621.55313</v>
      </c>
      <c r="Z655" s="565">
        <f t="shared" si="194"/>
        <v>89714.544930000004</v>
      </c>
      <c r="AA655" s="565">
        <f t="shared" ref="AA655:AB655" si="195">AA654+AA649+AA618+AA607+AA629+AA639</f>
        <v>90919.560029999993</v>
      </c>
      <c r="AB655" s="565">
        <f t="shared" si="195"/>
        <v>90919.560029999993</v>
      </c>
      <c r="AC655" s="2821">
        <f t="shared" si="190"/>
        <v>83134.569365833333</v>
      </c>
      <c r="AD655" s="565">
        <f t="shared" si="190"/>
        <v>80964.028640000004</v>
      </c>
      <c r="AE655" s="1074">
        <f t="shared" si="190"/>
        <v>0</v>
      </c>
      <c r="AF655" s="565">
        <f t="shared" si="190"/>
        <v>0</v>
      </c>
      <c r="AG655" s="565">
        <f t="shared" si="190"/>
        <v>-2170.5407258333339</v>
      </c>
      <c r="AH655" s="565">
        <f t="shared" si="190"/>
        <v>-1.9140200000000001</v>
      </c>
      <c r="AI655" s="565">
        <f t="shared" si="190"/>
        <v>-58.750660000000003</v>
      </c>
      <c r="AJ655" s="565">
        <f t="shared" si="190"/>
        <v>80905.277980000013</v>
      </c>
      <c r="AK655" s="2485">
        <f>AK652+AK651+AK654+AK653*2.9</f>
        <v>0</v>
      </c>
      <c r="AL655" s="1181">
        <f>AL654+AL649+AL618+AL607</f>
        <v>0</v>
      </c>
      <c r="AM655" s="2728"/>
      <c r="AN655" s="1398"/>
    </row>
    <row r="656" spans="1:40" s="2690" customFormat="1" x14ac:dyDescent="0.25">
      <c r="A656" s="411">
        <v>1</v>
      </c>
      <c r="B656" s="411">
        <v>1</v>
      </c>
      <c r="C656" s="1722" t="s">
        <v>29</v>
      </c>
      <c r="D656" s="1722"/>
      <c r="E656" s="2"/>
      <c r="F656" s="419"/>
      <c r="G656" s="375"/>
      <c r="H656" s="375"/>
      <c r="I656" s="375"/>
      <c r="J656" s="1883"/>
      <c r="K656" s="1883"/>
      <c r="L656" s="780"/>
      <c r="M656" s="780"/>
      <c r="N656" s="780"/>
      <c r="O656" s="780"/>
      <c r="P656" s="780"/>
      <c r="Q656" s="780"/>
      <c r="R656" s="565"/>
      <c r="S656" s="565"/>
      <c r="T656" s="565"/>
      <c r="U656" s="565"/>
      <c r="V656" s="565"/>
      <c r="W656" s="565"/>
      <c r="X656" s="565"/>
      <c r="Y656" s="565"/>
      <c r="Z656" s="565"/>
      <c r="AA656" s="565"/>
      <c r="AB656" s="565"/>
      <c r="AC656" s="2821"/>
      <c r="AD656" s="565"/>
      <c r="AE656" s="1074"/>
      <c r="AF656" s="565"/>
      <c r="AG656" s="565"/>
      <c r="AH656" s="565"/>
      <c r="AI656" s="565"/>
      <c r="AJ656" s="565"/>
      <c r="AK656" s="1280"/>
      <c r="AL656" s="1264"/>
      <c r="AM656" s="2728"/>
      <c r="AN656" s="1398"/>
    </row>
    <row r="657" spans="1:40" s="2690" customFormat="1" ht="30" x14ac:dyDescent="0.25">
      <c r="A657" s="411">
        <v>1</v>
      </c>
      <c r="B657" s="411">
        <v>1</v>
      </c>
      <c r="C657" s="2" t="s">
        <v>127</v>
      </c>
      <c r="D657" s="2"/>
      <c r="E657" s="2"/>
      <c r="F657" s="419"/>
      <c r="G657" s="375"/>
      <c r="H657" s="375"/>
      <c r="I657" s="375"/>
      <c r="J657" s="1883"/>
      <c r="K657" s="1883"/>
      <c r="L657" s="780"/>
      <c r="M657" s="780"/>
      <c r="N657" s="780"/>
      <c r="O657" s="780"/>
      <c r="P657" s="780"/>
      <c r="Q657" s="780"/>
      <c r="R657" s="565"/>
      <c r="S657" s="565"/>
      <c r="T657" s="565"/>
      <c r="U657" s="565"/>
      <c r="V657" s="565"/>
      <c r="W657" s="565"/>
      <c r="X657" s="565"/>
      <c r="Y657" s="565"/>
      <c r="Z657" s="565"/>
      <c r="AA657" s="565"/>
      <c r="AB657" s="565"/>
      <c r="AC657" s="2821"/>
      <c r="AD657" s="565"/>
      <c r="AE657" s="1074"/>
      <c r="AF657" s="565"/>
      <c r="AG657" s="565"/>
      <c r="AH657" s="565"/>
      <c r="AI657" s="565"/>
      <c r="AJ657" s="565"/>
      <c r="AK657" s="1280"/>
      <c r="AL657" s="1264"/>
      <c r="AM657" s="2728"/>
      <c r="AN657" s="1398"/>
    </row>
    <row r="658" spans="1:40" s="2690" customFormat="1" x14ac:dyDescent="0.25">
      <c r="A658" s="411"/>
      <c r="B658" s="411">
        <v>1</v>
      </c>
      <c r="C658" s="2688" t="s">
        <v>129</v>
      </c>
      <c r="D658" s="2688"/>
      <c r="E658" s="3">
        <v>240</v>
      </c>
      <c r="F658" s="435">
        <v>187</v>
      </c>
      <c r="G658" s="213">
        <f>(F658/12*$C$3)</f>
        <v>171.41666666666669</v>
      </c>
      <c r="H658" s="213"/>
      <c r="I658" s="213">
        <f>H658/G658*100</f>
        <v>0</v>
      </c>
      <c r="J658" s="1141">
        <v>3</v>
      </c>
      <c r="K658" s="269" t="e">
        <f>N658/H658</f>
        <v>#DIV/0!</v>
      </c>
      <c r="L658" s="270">
        <f>ROUND(F658*J658,0)</f>
        <v>561</v>
      </c>
      <c r="M658" s="270">
        <f>L658/12*$C$3</f>
        <v>514.25</v>
      </c>
      <c r="N658" s="270"/>
      <c r="O658" s="270">
        <f>N658/M658*100</f>
        <v>0</v>
      </c>
      <c r="P658" s="270">
        <f>L658/E658</f>
        <v>2.3374999999999999</v>
      </c>
      <c r="Q658" s="270">
        <f>N658/$C$3*12/P658</f>
        <v>0</v>
      </c>
      <c r="R658" s="565"/>
      <c r="S658" s="565"/>
      <c r="T658" s="565"/>
      <c r="U658" s="565"/>
      <c r="V658" s="565"/>
      <c r="W658" s="565"/>
      <c r="X658" s="565"/>
      <c r="Y658" s="565"/>
      <c r="Z658" s="565"/>
      <c r="AA658" s="565"/>
      <c r="AB658" s="565"/>
      <c r="AC658" s="2821"/>
      <c r="AD658" s="565"/>
      <c r="AE658" s="1074"/>
      <c r="AF658" s="565"/>
      <c r="AG658" s="565"/>
      <c r="AH658" s="565"/>
      <c r="AI658" s="565"/>
      <c r="AJ658" s="565"/>
      <c r="AK658" s="1276"/>
      <c r="AL658" s="1264"/>
      <c r="AM658" s="2728"/>
      <c r="AN658" s="1398"/>
    </row>
    <row r="659" spans="1:40" s="2690" customFormat="1" x14ac:dyDescent="0.25">
      <c r="A659" s="411">
        <v>1</v>
      </c>
      <c r="B659" s="411">
        <v>1</v>
      </c>
      <c r="C659" s="2688" t="s">
        <v>10</v>
      </c>
      <c r="D659" s="2688"/>
      <c r="E659" s="3">
        <v>240</v>
      </c>
      <c r="F659" s="435">
        <v>912</v>
      </c>
      <c r="G659" s="213">
        <f>(F659/12*$C$3)</f>
        <v>836</v>
      </c>
      <c r="H659" s="213">
        <v>1003</v>
      </c>
      <c r="I659" s="213">
        <f>H659/G659*100</f>
        <v>119.97607655502391</v>
      </c>
      <c r="J659" s="1141">
        <v>8</v>
      </c>
      <c r="K659" s="269">
        <f>N659/H659</f>
        <v>6.9332003988035895</v>
      </c>
      <c r="L659" s="270">
        <f>ROUND(F659*J659,0)</f>
        <v>7296</v>
      </c>
      <c r="M659" s="270">
        <f>L659/12*$C$3</f>
        <v>6688</v>
      </c>
      <c r="N659" s="270">
        <v>6954</v>
      </c>
      <c r="O659" s="270">
        <f>N659/M659*100</f>
        <v>103.97727272727273</v>
      </c>
      <c r="P659" s="270">
        <f>L659/E659</f>
        <v>30.4</v>
      </c>
      <c r="Q659" s="270">
        <f>N659/$C$3*12/P659</f>
        <v>249.54545454545456</v>
      </c>
      <c r="R659" s="546"/>
      <c r="S659" s="546"/>
      <c r="T659" s="546"/>
      <c r="U659" s="546"/>
      <c r="V659" s="546"/>
      <c r="W659" s="546"/>
      <c r="X659" s="546"/>
      <c r="Y659" s="546"/>
      <c r="Z659" s="546"/>
      <c r="AA659" s="546"/>
      <c r="AB659" s="546"/>
      <c r="AC659" s="2817"/>
      <c r="AD659" s="546">
        <f>AJ659-AI659</f>
        <v>0</v>
      </c>
      <c r="AE659" s="1092"/>
      <c r="AF659" s="546"/>
      <c r="AG659" s="546">
        <f>AD659-AC659</f>
        <v>0</v>
      </c>
      <c r="AH659" s="546"/>
      <c r="AI659" s="546"/>
      <c r="AJ659" s="546"/>
      <c r="AK659" s="1276"/>
      <c r="AL659" s="1288"/>
      <c r="AM659" s="2728"/>
      <c r="AN659" s="1398"/>
    </row>
    <row r="660" spans="1:40" s="2690" customFormat="1" ht="29.25" x14ac:dyDescent="0.25">
      <c r="A660" s="411">
        <v>1</v>
      </c>
      <c r="B660" s="411">
        <v>1</v>
      </c>
      <c r="C660" s="997" t="s">
        <v>139</v>
      </c>
      <c r="D660" s="997"/>
      <c r="E660" s="997"/>
      <c r="F660" s="2420">
        <f>SUM(F658:F659)</f>
        <v>1099</v>
      </c>
      <c r="G660" s="2166">
        <f>SUM(G658:G659)</f>
        <v>1007.4166666666667</v>
      </c>
      <c r="H660" s="2166">
        <f>SUM(H658:H659)</f>
        <v>1003</v>
      </c>
      <c r="I660" s="2166">
        <f>H660/G660*100</f>
        <v>99.561584911903381</v>
      </c>
      <c r="J660" s="1886">
        <f>SUM(J659)</f>
        <v>8</v>
      </c>
      <c r="K660" s="269">
        <f>N660/H660</f>
        <v>6.9332003988035895</v>
      </c>
      <c r="L660" s="510">
        <f>SUM(L658:L659)</f>
        <v>7857</v>
      </c>
      <c r="M660" s="510">
        <f>SUM(M658:M659)</f>
        <v>7202.25</v>
      </c>
      <c r="N660" s="510">
        <f>SUM(N658:N659)</f>
        <v>6954</v>
      </c>
      <c r="O660" s="270">
        <f>N660/M660*100</f>
        <v>96.553160470686237</v>
      </c>
      <c r="P660" s="1584">
        <f>SUM(P658:P659)</f>
        <v>32.737499999999997</v>
      </c>
      <c r="Q660" s="270">
        <f>N660/$C$3*12/P660</f>
        <v>231.727585129647</v>
      </c>
      <c r="R660" s="2871">
        <v>22844.680560301604</v>
      </c>
      <c r="S660" s="2871">
        <v>22844.680560301604</v>
      </c>
      <c r="T660" s="2871">
        <v>22844.680560301604</v>
      </c>
      <c r="U660" s="2871">
        <v>22844.680560301604</v>
      </c>
      <c r="V660" s="2871">
        <v>22844.680560301604</v>
      </c>
      <c r="W660" s="2871">
        <v>22844.680560301604</v>
      </c>
      <c r="X660" s="2871">
        <v>22844.680560301604</v>
      </c>
      <c r="Y660" s="2871">
        <v>22844.680560301604</v>
      </c>
      <c r="Z660" s="2871">
        <v>22844.680560301604</v>
      </c>
      <c r="AA660" s="2871">
        <v>21639.725260413117</v>
      </c>
      <c r="AB660" s="2871">
        <v>21639.725260413117</v>
      </c>
      <c r="AC660" s="1200">
        <f>R660/12*$C$3+(S660-R660)/11*10+(T660-S660)/10*9+(U660-T660)/9*8+(V660-U660)/8*7+(W660-V660)/7*6+(X660-W660)/6*5+(Y660-X660)/5*4+(Z660-Y660)/4*3+(AA660-Z660)/3*2+(AB660-AA660)/2*1</f>
        <v>20137.65364701748</v>
      </c>
      <c r="AD660" s="565">
        <f>AJ660-AI660-AF660</f>
        <v>18848.072230000002</v>
      </c>
      <c r="AE660" s="1074"/>
      <c r="AF660" s="565"/>
      <c r="AG660" s="565">
        <f>AD660-AC660</f>
        <v>-1289.5814170174781</v>
      </c>
      <c r="AH660" s="566">
        <v>-21.976150000000001</v>
      </c>
      <c r="AI660" s="2871">
        <v>-189.81172000000001</v>
      </c>
      <c r="AJ660" s="2871">
        <v>18658.26051</v>
      </c>
      <c r="AK660" s="2167">
        <f>SUM(AK658:AK659)</f>
        <v>0</v>
      </c>
      <c r="AL660" s="2167"/>
      <c r="AM660" s="2728"/>
      <c r="AN660" s="1398"/>
    </row>
    <row r="661" spans="1:40" s="2690" customFormat="1" x14ac:dyDescent="0.25">
      <c r="A661" s="411">
        <v>1</v>
      </c>
      <c r="B661" s="411">
        <v>1</v>
      </c>
      <c r="C661" s="1506" t="s">
        <v>314</v>
      </c>
      <c r="D661" s="1506"/>
      <c r="E661" s="1506"/>
      <c r="F661" s="2872"/>
      <c r="G661" s="2149"/>
      <c r="H661" s="2149"/>
      <c r="I661" s="2149"/>
      <c r="J661" s="2041"/>
      <c r="K661" s="2041"/>
      <c r="L661" s="1887"/>
      <c r="M661" s="1887"/>
      <c r="N661" s="1887">
        <f>SUM(N655,N660)</f>
        <v>6954</v>
      </c>
      <c r="O661" s="1887"/>
      <c r="P661" s="1887"/>
      <c r="Q661" s="1887"/>
      <c r="R661" s="563">
        <f t="shared" ref="R661:AC661" si="196">SUM(R655,R660)</f>
        <v>112466.2336903016</v>
      </c>
      <c r="S661" s="563">
        <f t="shared" si="196"/>
        <v>112466.2336903016</v>
      </c>
      <c r="T661" s="563">
        <f t="shared" si="196"/>
        <v>112466.2336903016</v>
      </c>
      <c r="U661" s="563">
        <f t="shared" si="196"/>
        <v>112466.2336903016</v>
      </c>
      <c r="V661" s="563">
        <f t="shared" si="196"/>
        <v>112466.2336903016</v>
      </c>
      <c r="W661" s="563">
        <f t="shared" ref="W661:X661" si="197">SUM(W655,W660)</f>
        <v>112466.2336903016</v>
      </c>
      <c r="X661" s="563">
        <f t="shared" si="197"/>
        <v>112466.2336903016</v>
      </c>
      <c r="Y661" s="563">
        <f t="shared" ref="Y661:Z661" si="198">SUM(Y655,Y660)</f>
        <v>112466.2336903016</v>
      </c>
      <c r="Z661" s="563">
        <f t="shared" si="198"/>
        <v>112559.22549030161</v>
      </c>
      <c r="AA661" s="563">
        <f t="shared" ref="AA661:AB661" si="199">SUM(AA655,AA660)</f>
        <v>112559.28529041311</v>
      </c>
      <c r="AB661" s="563">
        <f t="shared" si="199"/>
        <v>112559.28529041311</v>
      </c>
      <c r="AC661" s="2873">
        <f t="shared" si="196"/>
        <v>103272.22301285081</v>
      </c>
      <c r="AD661" s="563">
        <f t="shared" ref="AD661:AI661" si="200">SUM(AD655,AD660)</f>
        <v>99812.100870000009</v>
      </c>
      <c r="AE661" s="1078">
        <f t="shared" si="200"/>
        <v>0</v>
      </c>
      <c r="AF661" s="563">
        <f>SUM(AF655,AF660)</f>
        <v>0</v>
      </c>
      <c r="AG661" s="563">
        <f t="shared" si="200"/>
        <v>-3460.122142850812</v>
      </c>
      <c r="AH661" s="563">
        <f t="shared" si="200"/>
        <v>-23.890170000000001</v>
      </c>
      <c r="AI661" s="563">
        <f t="shared" si="200"/>
        <v>-248.56238000000002</v>
      </c>
      <c r="AJ661" s="563">
        <f>SUM(AJ655,AJ660)</f>
        <v>99563.538490000006</v>
      </c>
      <c r="AK661" s="2874"/>
      <c r="AL661" s="2875">
        <f>SUM(AL655,AL660)</f>
        <v>0</v>
      </c>
      <c r="AM661" s="2728"/>
      <c r="AN661" s="1398"/>
    </row>
    <row r="662" spans="1:40" x14ac:dyDescent="0.25">
      <c r="A662" s="411">
        <v>1</v>
      </c>
      <c r="B662" s="411">
        <v>1</v>
      </c>
      <c r="C662" s="922"/>
      <c r="D662" s="922"/>
      <c r="E662" s="922"/>
      <c r="F662" s="2748"/>
      <c r="G662" s="2876"/>
      <c r="H662" s="2876"/>
      <c r="I662" s="2876"/>
      <c r="J662" s="2877"/>
      <c r="K662" s="2877"/>
      <c r="L662" s="2876"/>
      <c r="M662" s="2876"/>
      <c r="N662" s="2876"/>
      <c r="O662" s="2876"/>
      <c r="P662" s="2876"/>
      <c r="Q662" s="2876"/>
      <c r="R662" s="564"/>
      <c r="S662" s="564"/>
      <c r="T662" s="564"/>
      <c r="U662" s="564"/>
      <c r="V662" s="564"/>
      <c r="W662" s="564"/>
      <c r="X662" s="564"/>
      <c r="Y662" s="564"/>
      <c r="Z662" s="564"/>
      <c r="AA662" s="564"/>
      <c r="AB662" s="564"/>
      <c r="AC662" s="2750"/>
      <c r="AD662" s="564"/>
      <c r="AE662" s="1077"/>
      <c r="AF662" s="564"/>
      <c r="AG662" s="564"/>
      <c r="AH662" s="3637"/>
      <c r="AI662" s="3637"/>
      <c r="AJ662" s="564"/>
      <c r="AK662" s="2878"/>
      <c r="AL662" s="2752"/>
      <c r="AM662" s="2728"/>
    </row>
    <row r="663" spans="1:40" ht="47.25" x14ac:dyDescent="0.25">
      <c r="A663" s="411">
        <v>1</v>
      </c>
      <c r="B663" s="411">
        <v>1</v>
      </c>
      <c r="C663" s="2272" t="s">
        <v>486</v>
      </c>
      <c r="D663" s="1802"/>
      <c r="E663" s="2879"/>
      <c r="F663" s="2825"/>
      <c r="G663" s="2826"/>
      <c r="H663" s="2826"/>
      <c r="I663" s="2826"/>
      <c r="J663" s="2827"/>
      <c r="K663" s="2827"/>
      <c r="L663" s="270"/>
      <c r="M663" s="270"/>
      <c r="N663" s="270"/>
      <c r="O663" s="270"/>
      <c r="P663" s="270"/>
      <c r="Q663" s="270"/>
      <c r="R663" s="2755"/>
      <c r="S663" s="2755"/>
      <c r="T663" s="2755"/>
      <c r="U663" s="2755"/>
      <c r="V663" s="2755"/>
      <c r="W663" s="2755"/>
      <c r="X663" s="2755"/>
      <c r="Y663" s="2755"/>
      <c r="Z663" s="2755"/>
      <c r="AA663" s="2755"/>
      <c r="AB663" s="2755"/>
      <c r="AC663" s="2708"/>
      <c r="AD663" s="2755"/>
      <c r="AE663" s="3635"/>
      <c r="AF663" s="2755"/>
      <c r="AG663" s="2755"/>
      <c r="AH663" s="3638"/>
      <c r="AI663" s="3638"/>
      <c r="AJ663" s="2755"/>
      <c r="AK663" s="2829"/>
      <c r="AL663" s="2709"/>
      <c r="AM663" s="2728"/>
    </row>
    <row r="664" spans="1:40" s="2690" customFormat="1" x14ac:dyDescent="0.25">
      <c r="A664" s="411">
        <v>1</v>
      </c>
      <c r="B664" s="411">
        <v>1</v>
      </c>
      <c r="C664" s="792" t="s">
        <v>206</v>
      </c>
      <c r="D664" s="792"/>
      <c r="E664" s="792"/>
      <c r="F664" s="419"/>
      <c r="G664" s="375"/>
      <c r="H664" s="375"/>
      <c r="I664" s="375"/>
      <c r="J664" s="1883"/>
      <c r="K664" s="1883"/>
      <c r="L664" s="780"/>
      <c r="M664" s="780"/>
      <c r="N664" s="780"/>
      <c r="O664" s="780"/>
      <c r="P664" s="780"/>
      <c r="Q664" s="780"/>
      <c r="R664" s="546">
        <v>76867.5</v>
      </c>
      <c r="S664" s="546">
        <v>76867.5</v>
      </c>
      <c r="T664" s="546">
        <v>76867.5</v>
      </c>
      <c r="U664" s="546">
        <v>76867.5</v>
      </c>
      <c r="V664" s="546">
        <v>76867.5</v>
      </c>
      <c r="W664" s="546">
        <v>76867.5</v>
      </c>
      <c r="X664" s="546">
        <v>76867.5</v>
      </c>
      <c r="Y664" s="546">
        <v>76867.5</v>
      </c>
      <c r="Z664" s="546">
        <v>76867.5</v>
      </c>
      <c r="AA664" s="546">
        <v>76867.5</v>
      </c>
      <c r="AB664" s="546">
        <v>76867.5</v>
      </c>
      <c r="AC664" s="1200">
        <f>R664/12*$C$3+(S664-R664)/11*10+(T664-S664)/10*9+(U664-T664)/9*8+(V664-U664)/8*7+(W664-V664)/7*6+(X664-W664)/6*5+(Y664-X664)/5*4+(Z664-Y664)/4*3+(AA664-Z664)/3*2+(AB664-AA664)/2*1</f>
        <v>70461.875</v>
      </c>
      <c r="AD664" s="546">
        <f>AJ664-AI664-AF664</f>
        <v>63738.830709999995</v>
      </c>
      <c r="AE664" s="1092"/>
      <c r="AF664" s="546"/>
      <c r="AG664" s="546">
        <f>AD664-AC664</f>
        <v>-6723.0442900000053</v>
      </c>
      <c r="AH664" s="546"/>
      <c r="AI664" s="546">
        <v>-27.253029999999999</v>
      </c>
      <c r="AJ664" s="546">
        <v>63711.577679999995</v>
      </c>
      <c r="AK664" s="1280"/>
      <c r="AL664" s="1288"/>
      <c r="AM664" s="2728"/>
      <c r="AN664" s="1398"/>
    </row>
    <row r="665" spans="1:40" s="2690" customFormat="1" ht="29.25" x14ac:dyDescent="0.25">
      <c r="A665" s="411">
        <v>1</v>
      </c>
      <c r="B665" s="411">
        <v>1</v>
      </c>
      <c r="C665" s="779" t="s">
        <v>359</v>
      </c>
      <c r="D665" s="2880"/>
      <c r="E665" s="2880"/>
      <c r="F665" s="2682">
        <f>F666</f>
        <v>1000</v>
      </c>
      <c r="G665" s="803">
        <f>G666</f>
        <v>916.66666666666663</v>
      </c>
      <c r="H665" s="803">
        <f>H666</f>
        <v>1175.58</v>
      </c>
      <c r="I665" s="782">
        <f t="shared" ref="I665:I670" si="201">H665/G665*100</f>
        <v>128.24509090909092</v>
      </c>
      <c r="J665" s="1883"/>
      <c r="K665" s="1883"/>
      <c r="L665" s="780"/>
      <c r="M665" s="780"/>
      <c r="N665" s="780"/>
      <c r="O665" s="780"/>
      <c r="P665" s="780"/>
      <c r="Q665" s="780"/>
      <c r="R665" s="546"/>
      <c r="S665" s="546"/>
      <c r="T665" s="546"/>
      <c r="U665" s="546"/>
      <c r="V665" s="546"/>
      <c r="W665" s="546"/>
      <c r="X665" s="546"/>
      <c r="Y665" s="546"/>
      <c r="Z665" s="546"/>
      <c r="AA665" s="546"/>
      <c r="AB665" s="546"/>
      <c r="AC665" s="1055"/>
      <c r="AD665" s="546"/>
      <c r="AE665" s="1092"/>
      <c r="AF665" s="546"/>
      <c r="AG665" s="546"/>
      <c r="AH665" s="546"/>
      <c r="AI665" s="546"/>
      <c r="AJ665" s="546"/>
      <c r="AK665" s="1242">
        <f>AK666</f>
        <v>0</v>
      </c>
      <c r="AL665" s="1288"/>
      <c r="AM665" s="2728"/>
      <c r="AN665" s="1398"/>
    </row>
    <row r="666" spans="1:40" s="2690" customFormat="1" ht="30" x14ac:dyDescent="0.25">
      <c r="A666" s="411"/>
      <c r="B666" s="411">
        <v>1</v>
      </c>
      <c r="C666" s="1133" t="s">
        <v>348</v>
      </c>
      <c r="D666" s="2880"/>
      <c r="E666" s="2880"/>
      <c r="F666" s="2682">
        <f>F667/4</f>
        <v>1000</v>
      </c>
      <c r="G666" s="332">
        <f>G667/4</f>
        <v>916.66666666666663</v>
      </c>
      <c r="H666" s="332">
        <f>H667/4</f>
        <v>1175.58</v>
      </c>
      <c r="I666" s="213">
        <f t="shared" si="201"/>
        <v>128.24509090909092</v>
      </c>
      <c r="J666" s="1883"/>
      <c r="K666" s="1883"/>
      <c r="L666" s="780"/>
      <c r="M666" s="780"/>
      <c r="N666" s="780"/>
      <c r="O666" s="780"/>
      <c r="P666" s="780"/>
      <c r="Q666" s="780"/>
      <c r="R666" s="546"/>
      <c r="S666" s="546"/>
      <c r="T666" s="546"/>
      <c r="U666" s="546"/>
      <c r="V666" s="546"/>
      <c r="W666" s="546"/>
      <c r="X666" s="546"/>
      <c r="Y666" s="546"/>
      <c r="Z666" s="546"/>
      <c r="AA666" s="546"/>
      <c r="AB666" s="546"/>
      <c r="AC666" s="1055"/>
      <c r="AD666" s="546"/>
      <c r="AE666" s="1092"/>
      <c r="AF666" s="546"/>
      <c r="AG666" s="546"/>
      <c r="AH666" s="546"/>
      <c r="AI666" s="546"/>
      <c r="AJ666" s="546"/>
      <c r="AK666" s="1241">
        <f>AK667/4</f>
        <v>0</v>
      </c>
      <c r="AL666" s="1288"/>
      <c r="AM666" s="2728"/>
      <c r="AN666" s="1398"/>
    </row>
    <row r="667" spans="1:40" s="2690" customFormat="1" ht="30" x14ac:dyDescent="0.25">
      <c r="A667" s="411"/>
      <c r="B667" s="411">
        <v>1</v>
      </c>
      <c r="C667" s="4" t="s">
        <v>374</v>
      </c>
      <c r="D667" s="2880"/>
      <c r="E667" s="2880"/>
      <c r="F667" s="2682">
        <v>4000</v>
      </c>
      <c r="G667" s="332">
        <f>(F667/12*$C$3)</f>
        <v>3666.6666666666665</v>
      </c>
      <c r="H667" s="332">
        <v>4702.32</v>
      </c>
      <c r="I667" s="213">
        <f t="shared" si="201"/>
        <v>128.24509090909092</v>
      </c>
      <c r="J667" s="1883"/>
      <c r="K667" s="1883"/>
      <c r="L667" s="780"/>
      <c r="M667" s="780"/>
      <c r="N667" s="780"/>
      <c r="O667" s="780"/>
      <c r="P667" s="780"/>
      <c r="Q667" s="780"/>
      <c r="R667" s="546"/>
      <c r="S667" s="546"/>
      <c r="T667" s="546"/>
      <c r="U667" s="546"/>
      <c r="V667" s="546"/>
      <c r="W667" s="546"/>
      <c r="X667" s="546"/>
      <c r="Y667" s="546"/>
      <c r="Z667" s="546"/>
      <c r="AA667" s="546"/>
      <c r="AB667" s="546"/>
      <c r="AC667" s="1055"/>
      <c r="AD667" s="546"/>
      <c r="AE667" s="1092"/>
      <c r="AF667" s="546"/>
      <c r="AG667" s="546"/>
      <c r="AH667" s="546"/>
      <c r="AI667" s="546"/>
      <c r="AJ667" s="546"/>
      <c r="AK667" s="1241"/>
      <c r="AL667" s="1288"/>
      <c r="AM667" s="2728"/>
      <c r="AN667" s="1398"/>
    </row>
    <row r="668" spans="1:40" s="2690" customFormat="1" ht="29.25" x14ac:dyDescent="0.25">
      <c r="A668" s="411"/>
      <c r="B668" s="411">
        <v>1</v>
      </c>
      <c r="C668" s="779" t="s">
        <v>360</v>
      </c>
      <c r="D668" s="2880"/>
      <c r="E668" s="2880"/>
      <c r="F668" s="2682">
        <f>F670/9.4</f>
        <v>29095.744680851061</v>
      </c>
      <c r="G668" s="332">
        <f>G670/9.4</f>
        <v>26671.099290780141</v>
      </c>
      <c r="H668" s="332">
        <f>H670/9.4</f>
        <v>23979.564893617018</v>
      </c>
      <c r="I668" s="213">
        <f t="shared" si="201"/>
        <v>89.908423466843928</v>
      </c>
      <c r="J668" s="1883"/>
      <c r="K668" s="1883"/>
      <c r="L668" s="780"/>
      <c r="M668" s="780"/>
      <c r="N668" s="780"/>
      <c r="O668" s="780"/>
      <c r="P668" s="780"/>
      <c r="Q668" s="780"/>
      <c r="R668" s="546"/>
      <c r="S668" s="546"/>
      <c r="T668" s="546"/>
      <c r="U668" s="546"/>
      <c r="V668" s="546"/>
      <c r="W668" s="546"/>
      <c r="X668" s="546"/>
      <c r="Y668" s="546"/>
      <c r="Z668" s="546"/>
      <c r="AA668" s="546"/>
      <c r="AB668" s="546"/>
      <c r="AC668" s="1055"/>
      <c r="AD668" s="546"/>
      <c r="AE668" s="1092"/>
      <c r="AF668" s="546"/>
      <c r="AG668" s="546"/>
      <c r="AH668" s="546"/>
      <c r="AI668" s="546"/>
      <c r="AJ668" s="546"/>
      <c r="AK668" s="1241">
        <f>AK670/9.4</f>
        <v>0</v>
      </c>
      <c r="AL668" s="1288"/>
      <c r="AM668" s="2728"/>
      <c r="AN668" s="1398"/>
    </row>
    <row r="669" spans="1:40" s="2690" customFormat="1" x14ac:dyDescent="0.25">
      <c r="A669" s="411"/>
      <c r="B669" s="411">
        <v>1</v>
      </c>
      <c r="C669" s="4" t="s">
        <v>376</v>
      </c>
      <c r="D669" s="2880"/>
      <c r="E669" s="2880"/>
      <c r="F669" s="2682">
        <f>F670/9.4</f>
        <v>29095.744680851061</v>
      </c>
      <c r="G669" s="332">
        <f>G670/9.4</f>
        <v>26671.099290780141</v>
      </c>
      <c r="H669" s="332">
        <f>H670/9.4</f>
        <v>23979.564893617018</v>
      </c>
      <c r="I669" s="213">
        <f t="shared" si="201"/>
        <v>89.908423466843928</v>
      </c>
      <c r="J669" s="1883"/>
      <c r="K669" s="1883"/>
      <c r="L669" s="780"/>
      <c r="M669" s="780"/>
      <c r="N669" s="780"/>
      <c r="O669" s="780"/>
      <c r="P669" s="780"/>
      <c r="Q669" s="780"/>
      <c r="R669" s="546"/>
      <c r="S669" s="546"/>
      <c r="T669" s="546"/>
      <c r="U669" s="546"/>
      <c r="V669" s="546"/>
      <c r="W669" s="546"/>
      <c r="X669" s="546"/>
      <c r="Y669" s="546"/>
      <c r="Z669" s="546"/>
      <c r="AA669" s="546"/>
      <c r="AB669" s="546"/>
      <c r="AC669" s="1055"/>
      <c r="AD669" s="546"/>
      <c r="AE669" s="1092"/>
      <c r="AF669" s="546"/>
      <c r="AG669" s="546"/>
      <c r="AH669" s="546"/>
      <c r="AI669" s="546"/>
      <c r="AJ669" s="546"/>
      <c r="AK669" s="1241">
        <f>AK670/9.4</f>
        <v>0</v>
      </c>
      <c r="AL669" s="1288"/>
      <c r="AM669" s="2728"/>
      <c r="AN669" s="1398"/>
    </row>
    <row r="670" spans="1:40" s="2690" customFormat="1" x14ac:dyDescent="0.25">
      <c r="A670" s="411"/>
      <c r="B670" s="411">
        <v>1</v>
      </c>
      <c r="C670" s="795" t="s">
        <v>377</v>
      </c>
      <c r="D670" s="2880"/>
      <c r="E670" s="2880"/>
      <c r="F670" s="2682">
        <v>273500</v>
      </c>
      <c r="G670" s="332">
        <f>(F670/12*$C$3)</f>
        <v>250708.33333333334</v>
      </c>
      <c r="H670" s="332">
        <v>225407.90999999997</v>
      </c>
      <c r="I670" s="213">
        <f t="shared" si="201"/>
        <v>89.908423466843928</v>
      </c>
      <c r="J670" s="1883"/>
      <c r="K670" s="1883"/>
      <c r="L670" s="780"/>
      <c r="M670" s="780"/>
      <c r="N670" s="780"/>
      <c r="O670" s="780"/>
      <c r="P670" s="780"/>
      <c r="Q670" s="780"/>
      <c r="R670" s="546"/>
      <c r="S670" s="546"/>
      <c r="T670" s="546"/>
      <c r="U670" s="546"/>
      <c r="V670" s="546"/>
      <c r="W670" s="546"/>
      <c r="X670" s="546"/>
      <c r="Y670" s="546"/>
      <c r="Z670" s="546"/>
      <c r="AA670" s="546"/>
      <c r="AB670" s="546"/>
      <c r="AC670" s="1055"/>
      <c r="AD670" s="546"/>
      <c r="AE670" s="1092"/>
      <c r="AF670" s="546"/>
      <c r="AG670" s="546"/>
      <c r="AH670" s="546"/>
      <c r="AI670" s="546"/>
      <c r="AJ670" s="546"/>
      <c r="AK670" s="1241"/>
      <c r="AL670" s="1288"/>
      <c r="AM670" s="2728"/>
      <c r="AN670" s="1398"/>
    </row>
    <row r="671" spans="1:40" s="2690" customFormat="1" x14ac:dyDescent="0.25">
      <c r="A671" s="411"/>
      <c r="B671" s="411">
        <v>1</v>
      </c>
      <c r="C671" s="795" t="s">
        <v>383</v>
      </c>
      <c r="D671" s="2880"/>
      <c r="E671" s="2880"/>
      <c r="F671" s="419"/>
      <c r="G671" s="375"/>
      <c r="H671" s="375"/>
      <c r="I671" s="213"/>
      <c r="J671" s="1883"/>
      <c r="K671" s="1883"/>
      <c r="L671" s="780"/>
      <c r="M671" s="780"/>
      <c r="N671" s="780"/>
      <c r="O671" s="780"/>
      <c r="P671" s="780"/>
      <c r="Q671" s="780"/>
      <c r="R671" s="546"/>
      <c r="S671" s="546"/>
      <c r="T671" s="546"/>
      <c r="U671" s="546"/>
      <c r="V671" s="546"/>
      <c r="W671" s="546"/>
      <c r="X671" s="546"/>
      <c r="Y671" s="546"/>
      <c r="Z671" s="546"/>
      <c r="AA671" s="546"/>
      <c r="AB671" s="546"/>
      <c r="AC671" s="1055"/>
      <c r="AD671" s="546"/>
      <c r="AE671" s="1092"/>
      <c r="AF671" s="546"/>
      <c r="AG671" s="546"/>
      <c r="AH671" s="546"/>
      <c r="AI671" s="546"/>
      <c r="AJ671" s="546"/>
      <c r="AK671" s="1280"/>
      <c r="AL671" s="1288"/>
      <c r="AM671" s="2728"/>
      <c r="AN671" s="1398"/>
    </row>
    <row r="672" spans="1:40" s="2690" customFormat="1" ht="29.25" x14ac:dyDescent="0.25">
      <c r="A672" s="411">
        <v>1</v>
      </c>
      <c r="B672" s="411">
        <v>1</v>
      </c>
      <c r="C672" s="720" t="s">
        <v>279</v>
      </c>
      <c r="D672" s="2880"/>
      <c r="E672" s="2880"/>
      <c r="F672" s="417">
        <f>F665</f>
        <v>1000</v>
      </c>
      <c r="G672" s="780">
        <f>G665</f>
        <v>916.66666666666663</v>
      </c>
      <c r="H672" s="780">
        <f>H665</f>
        <v>1175.58</v>
      </c>
      <c r="I672" s="782">
        <f>H672/G672*100</f>
        <v>128.24509090909092</v>
      </c>
      <c r="J672" s="1883"/>
      <c r="K672" s="1883"/>
      <c r="L672" s="780"/>
      <c r="M672" s="780"/>
      <c r="N672" s="780"/>
      <c r="O672" s="780"/>
      <c r="P672" s="780"/>
      <c r="Q672" s="780"/>
      <c r="R672" s="546"/>
      <c r="S672" s="546"/>
      <c r="T672" s="546"/>
      <c r="U672" s="546"/>
      <c r="V672" s="546"/>
      <c r="W672" s="546"/>
      <c r="X672" s="546"/>
      <c r="Y672" s="546"/>
      <c r="Z672" s="546"/>
      <c r="AA672" s="546"/>
      <c r="AB672" s="546"/>
      <c r="AC672" s="1055"/>
      <c r="AD672" s="546"/>
      <c r="AE672" s="1092"/>
      <c r="AF672" s="546"/>
      <c r="AG672" s="546"/>
      <c r="AH672" s="546"/>
      <c r="AI672" s="546"/>
      <c r="AJ672" s="546"/>
      <c r="AK672" s="1303">
        <f>AK665</f>
        <v>0</v>
      </c>
      <c r="AL672" s="1288"/>
      <c r="AM672" s="2728"/>
      <c r="AN672" s="1398"/>
    </row>
    <row r="673" spans="1:271" s="2690" customFormat="1" ht="29.25" x14ac:dyDescent="0.25">
      <c r="A673" s="411">
        <v>1</v>
      </c>
      <c r="B673" s="411">
        <v>1</v>
      </c>
      <c r="C673" s="720" t="s">
        <v>280</v>
      </c>
      <c r="D673" s="9"/>
      <c r="E673" s="9"/>
      <c r="F673" s="442">
        <f>F668</f>
        <v>29095.744680851061</v>
      </c>
      <c r="G673" s="782">
        <f>G668</f>
        <v>26671.099290780141</v>
      </c>
      <c r="H673" s="780">
        <f>H668</f>
        <v>23979.564893617018</v>
      </c>
      <c r="I673" s="782">
        <f>H673/G673*100</f>
        <v>89.908423466843928</v>
      </c>
      <c r="J673" s="1883"/>
      <c r="K673" s="1883"/>
      <c r="L673" s="211"/>
      <c r="M673" s="211"/>
      <c r="N673" s="211"/>
      <c r="O673" s="211"/>
      <c r="P673" s="211"/>
      <c r="Q673" s="211"/>
      <c r="R673" s="546"/>
      <c r="S673" s="546"/>
      <c r="T673" s="546"/>
      <c r="U673" s="546"/>
      <c r="V673" s="546"/>
      <c r="W673" s="546"/>
      <c r="X673" s="546"/>
      <c r="Y673" s="546"/>
      <c r="Z673" s="546"/>
      <c r="AA673" s="546"/>
      <c r="AB673" s="546"/>
      <c r="AC673" s="1055"/>
      <c r="AD673" s="546"/>
      <c r="AE673" s="1092"/>
      <c r="AF673" s="546"/>
      <c r="AG673" s="546"/>
      <c r="AH673" s="546"/>
      <c r="AI673" s="546"/>
      <c r="AJ673" s="546"/>
      <c r="AK673" s="1303">
        <f>AK668</f>
        <v>0</v>
      </c>
      <c r="AL673" s="1288"/>
      <c r="AM673" s="2728"/>
      <c r="AN673" s="1398"/>
    </row>
    <row r="674" spans="1:271" s="2690" customFormat="1" x14ac:dyDescent="0.25">
      <c r="A674" s="411">
        <v>1</v>
      </c>
      <c r="B674" s="411">
        <v>1</v>
      </c>
      <c r="C674" s="721" t="s">
        <v>138</v>
      </c>
      <c r="D674" s="4"/>
      <c r="E674" s="4"/>
      <c r="F674" s="442">
        <f>F672+F670/4.2</f>
        <v>66119.047619047618</v>
      </c>
      <c r="G674" s="1044">
        <f>G672+G670/4.2</f>
        <v>60609.126984126982</v>
      </c>
      <c r="H674" s="1044">
        <f>H672+H670/4.2</f>
        <v>54844.12999999999</v>
      </c>
      <c r="I674" s="1044">
        <f>H674/G674*100</f>
        <v>90.4882362261433</v>
      </c>
      <c r="J674" s="1883"/>
      <c r="K674" s="1883"/>
      <c r="L674" s="211"/>
      <c r="M674" s="211"/>
      <c r="N674" s="211"/>
      <c r="O674" s="211"/>
      <c r="P674" s="211"/>
      <c r="Q674" s="211"/>
      <c r="R674" s="546">
        <f t="shared" ref="R674:AC674" si="202">R664</f>
        <v>76867.5</v>
      </c>
      <c r="S674" s="546">
        <f t="shared" si="202"/>
        <v>76867.5</v>
      </c>
      <c r="T674" s="546">
        <f t="shared" si="202"/>
        <v>76867.5</v>
      </c>
      <c r="U674" s="546">
        <f t="shared" si="202"/>
        <v>76867.5</v>
      </c>
      <c r="V674" s="546">
        <f t="shared" si="202"/>
        <v>76867.5</v>
      </c>
      <c r="W674" s="546">
        <f t="shared" ref="W674:X674" si="203">W664</f>
        <v>76867.5</v>
      </c>
      <c r="X674" s="546">
        <f t="shared" si="203"/>
        <v>76867.5</v>
      </c>
      <c r="Y674" s="546">
        <f t="shared" ref="Y674:Z674" si="204">Y664</f>
        <v>76867.5</v>
      </c>
      <c r="Z674" s="546">
        <f t="shared" si="204"/>
        <v>76867.5</v>
      </c>
      <c r="AA674" s="546">
        <f t="shared" ref="AA674:AB674" si="205">AA664</f>
        <v>76867.5</v>
      </c>
      <c r="AB674" s="546">
        <f t="shared" si="205"/>
        <v>76867.5</v>
      </c>
      <c r="AC674" s="1055">
        <f t="shared" si="202"/>
        <v>70461.875</v>
      </c>
      <c r="AD674" s="546">
        <f t="shared" ref="AD674:AJ674" si="206">AD664</f>
        <v>63738.830709999995</v>
      </c>
      <c r="AE674" s="1092">
        <f t="shared" si="206"/>
        <v>0</v>
      </c>
      <c r="AF674" s="546">
        <f>AF664</f>
        <v>0</v>
      </c>
      <c r="AG674" s="546">
        <f t="shared" si="206"/>
        <v>-6723.0442900000053</v>
      </c>
      <c r="AH674" s="546"/>
      <c r="AI674" s="546">
        <f t="shared" si="206"/>
        <v>-27.253029999999999</v>
      </c>
      <c r="AJ674" s="546">
        <f t="shared" si="206"/>
        <v>63711.577679999995</v>
      </c>
      <c r="AK674" s="1264">
        <f>AK672+AK670/4.2</f>
        <v>0</v>
      </c>
      <c r="AL674" s="1288"/>
      <c r="AM674" s="2728"/>
      <c r="AN674" s="1398"/>
    </row>
    <row r="675" spans="1:271" s="2690" customFormat="1" x14ac:dyDescent="0.25">
      <c r="A675" s="411">
        <v>1</v>
      </c>
      <c r="B675" s="411">
        <v>1</v>
      </c>
      <c r="C675" s="1506" t="s">
        <v>314</v>
      </c>
      <c r="D675" s="1506"/>
      <c r="E675" s="1506"/>
      <c r="F675" s="426"/>
      <c r="G675" s="1887"/>
      <c r="H675" s="1887"/>
      <c r="I675" s="1887"/>
      <c r="J675" s="2041"/>
      <c r="K675" s="2041"/>
      <c r="L675" s="1887"/>
      <c r="M675" s="1887"/>
      <c r="N675" s="1887"/>
      <c r="O675" s="1887"/>
      <c r="P675" s="1887"/>
      <c r="Q675" s="1887"/>
      <c r="R675" s="563">
        <f t="shared" ref="R675:AC675" si="207">R674</f>
        <v>76867.5</v>
      </c>
      <c r="S675" s="563">
        <f t="shared" si="207"/>
        <v>76867.5</v>
      </c>
      <c r="T675" s="563">
        <f t="shared" si="207"/>
        <v>76867.5</v>
      </c>
      <c r="U675" s="563">
        <f t="shared" si="207"/>
        <v>76867.5</v>
      </c>
      <c r="V675" s="563">
        <f t="shared" si="207"/>
        <v>76867.5</v>
      </c>
      <c r="W675" s="563">
        <f t="shared" ref="W675:X675" si="208">W674</f>
        <v>76867.5</v>
      </c>
      <c r="X675" s="563">
        <f t="shared" si="208"/>
        <v>76867.5</v>
      </c>
      <c r="Y675" s="563">
        <f t="shared" ref="Y675:Z675" si="209">Y674</f>
        <v>76867.5</v>
      </c>
      <c r="Z675" s="563">
        <f t="shared" si="209"/>
        <v>76867.5</v>
      </c>
      <c r="AA675" s="563">
        <f t="shared" ref="AA675:AB675" si="210">AA674</f>
        <v>76867.5</v>
      </c>
      <c r="AB675" s="563">
        <f t="shared" si="210"/>
        <v>76867.5</v>
      </c>
      <c r="AC675" s="1201">
        <f t="shared" si="207"/>
        <v>70461.875</v>
      </c>
      <c r="AD675" s="563">
        <f t="shared" ref="AD675:AJ675" si="211">AD674</f>
        <v>63738.830709999995</v>
      </c>
      <c r="AE675" s="1078">
        <f t="shared" si="211"/>
        <v>0</v>
      </c>
      <c r="AF675" s="563">
        <f>AF674</f>
        <v>0</v>
      </c>
      <c r="AG675" s="563">
        <f t="shared" si="211"/>
        <v>-6723.0442900000053</v>
      </c>
      <c r="AH675" s="563"/>
      <c r="AI675" s="563">
        <f t="shared" si="211"/>
        <v>-27.253029999999999</v>
      </c>
      <c r="AJ675" s="563">
        <f t="shared" si="211"/>
        <v>63711.577679999995</v>
      </c>
      <c r="AK675" s="1889"/>
      <c r="AL675" s="2095">
        <f>AL674</f>
        <v>0</v>
      </c>
      <c r="AM675" s="2728"/>
      <c r="AN675" s="1398"/>
    </row>
    <row r="676" spans="1:271" x14ac:dyDescent="0.25">
      <c r="A676" s="411">
        <v>1</v>
      </c>
      <c r="B676" s="411">
        <v>1</v>
      </c>
      <c r="C676" s="922"/>
      <c r="D676" s="922"/>
      <c r="E676" s="922"/>
      <c r="F676" s="2748"/>
      <c r="G676" s="2876"/>
      <c r="H676" s="2876"/>
      <c r="I676" s="2876"/>
      <c r="J676" s="2877"/>
      <c r="K676" s="2877"/>
      <c r="L676" s="2876"/>
      <c r="M676" s="2876"/>
      <c r="N676" s="2876"/>
      <c r="O676" s="2876"/>
      <c r="P676" s="2876"/>
      <c r="Q676" s="2876"/>
      <c r="R676" s="564"/>
      <c r="S676" s="564"/>
      <c r="T676" s="564"/>
      <c r="U676" s="564"/>
      <c r="V676" s="564"/>
      <c r="W676" s="564"/>
      <c r="X676" s="564"/>
      <c r="Y676" s="564"/>
      <c r="Z676" s="564"/>
      <c r="AA676" s="564"/>
      <c r="AB676" s="564"/>
      <c r="AC676" s="2750"/>
      <c r="AD676" s="564"/>
      <c r="AE676" s="1077"/>
      <c r="AF676" s="564"/>
      <c r="AG676" s="564"/>
      <c r="AH676" s="3637"/>
      <c r="AI676" s="3637"/>
      <c r="AJ676" s="564"/>
      <c r="AK676" s="2878"/>
      <c r="AL676" s="2752"/>
      <c r="AM676" s="2728"/>
    </row>
    <row r="677" spans="1:271" ht="47.25" x14ac:dyDescent="0.25">
      <c r="A677" s="411">
        <v>1</v>
      </c>
      <c r="B677" s="411">
        <v>1</v>
      </c>
      <c r="C677" s="2272" t="s">
        <v>487</v>
      </c>
      <c r="D677" s="1802"/>
      <c r="E677" s="2879"/>
      <c r="F677" s="2825"/>
      <c r="G677" s="2826"/>
      <c r="H677" s="2826"/>
      <c r="I677" s="2826"/>
      <c r="J677" s="2827"/>
      <c r="K677" s="2827"/>
      <c r="L677" s="270"/>
      <c r="M677" s="270"/>
      <c r="N677" s="270"/>
      <c r="O677" s="270"/>
      <c r="P677" s="270"/>
      <c r="Q677" s="270"/>
      <c r="R677" s="2755"/>
      <c r="S677" s="2755"/>
      <c r="T677" s="2755"/>
      <c r="U677" s="2755"/>
      <c r="V677" s="2755"/>
      <c r="W677" s="2755"/>
      <c r="X677" s="2755"/>
      <c r="Y677" s="2755"/>
      <c r="Z677" s="2755"/>
      <c r="AA677" s="2755"/>
      <c r="AB677" s="2755"/>
      <c r="AC677" s="2708"/>
      <c r="AD677" s="2755"/>
      <c r="AE677" s="3635"/>
      <c r="AF677" s="2755"/>
      <c r="AG677" s="2755"/>
      <c r="AH677" s="3638"/>
      <c r="AI677" s="3638"/>
      <c r="AJ677" s="2755"/>
      <c r="AK677" s="2829"/>
      <c r="AL677" s="2709"/>
      <c r="AM677" s="2728"/>
    </row>
    <row r="678" spans="1:271" x14ac:dyDescent="0.25">
      <c r="A678" s="411">
        <v>1</v>
      </c>
      <c r="B678" s="411">
        <v>1</v>
      </c>
      <c r="C678" s="792" t="s">
        <v>206</v>
      </c>
      <c r="D678" s="792"/>
      <c r="E678" s="792"/>
      <c r="F678" s="419"/>
      <c r="G678" s="375"/>
      <c r="H678" s="375"/>
      <c r="I678" s="375"/>
      <c r="J678" s="2827"/>
      <c r="K678" s="2827"/>
      <c r="L678" s="270"/>
      <c r="M678" s="270"/>
      <c r="N678" s="270"/>
      <c r="O678" s="270"/>
      <c r="P678" s="270"/>
      <c r="Q678" s="270"/>
      <c r="R678" s="2755">
        <v>58512.095000000001</v>
      </c>
      <c r="S678" s="2755">
        <v>58512.095000000001</v>
      </c>
      <c r="T678" s="2755">
        <v>58512.095000000001</v>
      </c>
      <c r="U678" s="2755">
        <v>58512.095000000001</v>
      </c>
      <c r="V678" s="2755">
        <v>58512.095000000001</v>
      </c>
      <c r="W678" s="2755">
        <v>58512.095000000001</v>
      </c>
      <c r="X678" s="2755">
        <v>58512.095000000001</v>
      </c>
      <c r="Y678" s="2755">
        <v>58512.095000000001</v>
      </c>
      <c r="Z678" s="2755">
        <v>58512.095000000001</v>
      </c>
      <c r="AA678" s="2755">
        <v>58512.095000000001</v>
      </c>
      <c r="AB678" s="2755">
        <v>58512.095000000001</v>
      </c>
      <c r="AC678" s="1200">
        <f>R678/12*$C$3+(S678-R678)/11*10+(T678-S678)/10*9+(U678-T678)/9*8+(V678-U678)/8*7+(W678-V678)/7*6+(X678-W678)/6*5+(Y678-X678)/5*4+(Z678-Y678)/4*3+(AA678-Z678)/3*2+(AB678-AA678)/2*1</f>
        <v>53636.087083333332</v>
      </c>
      <c r="AD678" s="2755">
        <f>AJ678-AI678-AF678</f>
        <v>50625.400629999996</v>
      </c>
      <c r="AE678" s="3635"/>
      <c r="AF678" s="2755"/>
      <c r="AG678" s="2755">
        <f>AD678-AC678</f>
        <v>-3010.6864533333355</v>
      </c>
      <c r="AH678" s="3638"/>
      <c r="AI678" s="3638">
        <v>-30.529190000000003</v>
      </c>
      <c r="AJ678" s="2755">
        <v>50594.871439999995</v>
      </c>
      <c r="AK678" s="1280"/>
      <c r="AL678" s="2709"/>
      <c r="AM678" s="2728"/>
    </row>
    <row r="679" spans="1:271" ht="29.25" x14ac:dyDescent="0.25">
      <c r="B679" s="411">
        <v>1</v>
      </c>
      <c r="C679" s="779" t="s">
        <v>359</v>
      </c>
      <c r="D679" s="2880"/>
      <c r="E679" s="2880"/>
      <c r="F679" s="2682">
        <f>F680</f>
        <v>1755</v>
      </c>
      <c r="G679" s="803">
        <f>G680</f>
        <v>1608.75</v>
      </c>
      <c r="H679" s="803">
        <f>H680</f>
        <v>1488.7774999999999</v>
      </c>
      <c r="I679" s="782">
        <f t="shared" ref="I679:I688" si="212">H679/G679*100</f>
        <v>92.542501942501943</v>
      </c>
      <c r="J679" s="2827"/>
      <c r="K679" s="2827"/>
      <c r="L679" s="270"/>
      <c r="M679" s="270"/>
      <c r="N679" s="270"/>
      <c r="O679" s="270"/>
      <c r="P679" s="270"/>
      <c r="Q679" s="270"/>
      <c r="R679" s="2755"/>
      <c r="S679" s="2755"/>
      <c r="T679" s="2755"/>
      <c r="U679" s="2755"/>
      <c r="V679" s="2755"/>
      <c r="W679" s="2755"/>
      <c r="X679" s="2755"/>
      <c r="Y679" s="2755"/>
      <c r="Z679" s="2755"/>
      <c r="AA679" s="2755"/>
      <c r="AB679" s="2755"/>
      <c r="AC679" s="2708"/>
      <c r="AD679" s="2755"/>
      <c r="AE679" s="3635"/>
      <c r="AF679" s="2755"/>
      <c r="AG679" s="2755"/>
      <c r="AH679" s="3638"/>
      <c r="AI679" s="3638"/>
      <c r="AJ679" s="2755"/>
      <c r="AK679" s="1242">
        <f>AK680</f>
        <v>0</v>
      </c>
      <c r="AL679" s="2709"/>
      <c r="AM679" s="2728"/>
    </row>
    <row r="680" spans="1:271" ht="30" x14ac:dyDescent="0.25">
      <c r="B680" s="411">
        <v>1</v>
      </c>
      <c r="C680" s="1133" t="s">
        <v>348</v>
      </c>
      <c r="D680" s="2880"/>
      <c r="E680" s="2880"/>
      <c r="F680" s="2682">
        <f>F681/4</f>
        <v>1755</v>
      </c>
      <c r="G680" s="332">
        <f>G681/4</f>
        <v>1608.75</v>
      </c>
      <c r="H680" s="332">
        <f>H681/4</f>
        <v>1488.7774999999999</v>
      </c>
      <c r="I680" s="213">
        <f t="shared" si="212"/>
        <v>92.542501942501943</v>
      </c>
      <c r="J680" s="2827"/>
      <c r="K680" s="2827"/>
      <c r="L680" s="270"/>
      <c r="M680" s="270"/>
      <c r="N680" s="270"/>
      <c r="O680" s="270"/>
      <c r="P680" s="270"/>
      <c r="Q680" s="270"/>
      <c r="R680" s="2755"/>
      <c r="S680" s="2755"/>
      <c r="T680" s="2755"/>
      <c r="U680" s="2755"/>
      <c r="V680" s="2755"/>
      <c r="W680" s="2755"/>
      <c r="X680" s="2755"/>
      <c r="Y680" s="2755"/>
      <c r="Z680" s="2755"/>
      <c r="AA680" s="2755"/>
      <c r="AB680" s="2755"/>
      <c r="AC680" s="2708"/>
      <c r="AD680" s="2755"/>
      <c r="AE680" s="3635"/>
      <c r="AF680" s="2755"/>
      <c r="AG680" s="2755"/>
      <c r="AH680" s="3638"/>
      <c r="AI680" s="3638"/>
      <c r="AJ680" s="2755"/>
      <c r="AK680" s="1241">
        <f>AK681/4</f>
        <v>0</v>
      </c>
      <c r="AL680" s="2709"/>
      <c r="AM680" s="2728"/>
    </row>
    <row r="681" spans="1:271" ht="30" x14ac:dyDescent="0.25">
      <c r="B681" s="411">
        <v>1</v>
      </c>
      <c r="C681" s="4" t="s">
        <v>374</v>
      </c>
      <c r="D681" s="2880"/>
      <c r="E681" s="2880"/>
      <c r="F681" s="2682">
        <v>7020</v>
      </c>
      <c r="G681" s="332">
        <f>(F681/12*$C$3)</f>
        <v>6435</v>
      </c>
      <c r="H681" s="332">
        <v>5955.11</v>
      </c>
      <c r="I681" s="213">
        <f t="shared" si="212"/>
        <v>92.542501942501943</v>
      </c>
      <c r="J681" s="2827"/>
      <c r="K681" s="2827"/>
      <c r="L681" s="270"/>
      <c r="M681" s="270"/>
      <c r="N681" s="270"/>
      <c r="O681" s="270"/>
      <c r="P681" s="270"/>
      <c r="Q681" s="270"/>
      <c r="R681" s="2755"/>
      <c r="S681" s="2755"/>
      <c r="T681" s="2755"/>
      <c r="U681" s="2755"/>
      <c r="V681" s="2755"/>
      <c r="W681" s="2755"/>
      <c r="X681" s="2755"/>
      <c r="Y681" s="2755"/>
      <c r="Z681" s="2755"/>
      <c r="AA681" s="2755"/>
      <c r="AB681" s="2755"/>
      <c r="AC681" s="2708"/>
      <c r="AD681" s="2755"/>
      <c r="AE681" s="3635"/>
      <c r="AF681" s="2755"/>
      <c r="AG681" s="2755"/>
      <c r="AH681" s="3638"/>
      <c r="AI681" s="3638"/>
      <c r="AJ681" s="2755"/>
      <c r="AK681" s="1241"/>
      <c r="AL681" s="2709"/>
      <c r="AM681" s="2728"/>
    </row>
    <row r="682" spans="1:271" ht="29.25" x14ac:dyDescent="0.25">
      <c r="B682" s="411">
        <v>1</v>
      </c>
      <c r="C682" s="779" t="s">
        <v>360</v>
      </c>
      <c r="D682" s="2880"/>
      <c r="E682" s="2880"/>
      <c r="F682" s="2682">
        <f>F683</f>
        <v>21725</v>
      </c>
      <c r="G682" s="332">
        <f>G683</f>
        <v>19914.583333333332</v>
      </c>
      <c r="H682" s="332">
        <f>H683</f>
        <v>18808.065957446808</v>
      </c>
      <c r="I682" s="213">
        <f t="shared" si="212"/>
        <v>94.443683016784902</v>
      </c>
      <c r="J682" s="2827"/>
      <c r="K682" s="2827"/>
      <c r="L682" s="270"/>
      <c r="M682" s="270"/>
      <c r="N682" s="270"/>
      <c r="O682" s="270"/>
      <c r="P682" s="270"/>
      <c r="Q682" s="270"/>
      <c r="R682" s="2755"/>
      <c r="S682" s="2755"/>
      <c r="T682" s="2755"/>
      <c r="U682" s="2755"/>
      <c r="V682" s="2755"/>
      <c r="W682" s="2755"/>
      <c r="X682" s="2755"/>
      <c r="Y682" s="2755"/>
      <c r="Z682" s="2755"/>
      <c r="AA682" s="2755"/>
      <c r="AB682" s="2755"/>
      <c r="AC682" s="2708"/>
      <c r="AD682" s="2755"/>
      <c r="AE682" s="3635"/>
      <c r="AF682" s="2755"/>
      <c r="AG682" s="2755"/>
      <c r="AH682" s="3638"/>
      <c r="AI682" s="3638"/>
      <c r="AJ682" s="2755"/>
      <c r="AK682" s="1241">
        <f>AK683</f>
        <v>0</v>
      </c>
      <c r="AL682" s="2709"/>
      <c r="AM682" s="2728"/>
    </row>
    <row r="683" spans="1:271" x14ac:dyDescent="0.25">
      <c r="B683" s="411">
        <v>1</v>
      </c>
      <c r="C683" s="4" t="s">
        <v>376</v>
      </c>
      <c r="D683" s="2880"/>
      <c r="E683" s="2880"/>
      <c r="F683" s="2682">
        <f>F684/9.4+F685/9.4</f>
        <v>21725</v>
      </c>
      <c r="G683" s="332">
        <f>G684/9.4+G685/9.4</f>
        <v>19914.583333333332</v>
      </c>
      <c r="H683" s="332">
        <f>H684/9.4+H685/9.4</f>
        <v>18808.065957446808</v>
      </c>
      <c r="I683" s="213">
        <f t="shared" si="212"/>
        <v>94.443683016784902</v>
      </c>
      <c r="J683" s="2827"/>
      <c r="K683" s="2827"/>
      <c r="L683" s="270"/>
      <c r="M683" s="270"/>
      <c r="N683" s="270"/>
      <c r="O683" s="270"/>
      <c r="P683" s="270"/>
      <c r="Q683" s="270"/>
      <c r="R683" s="2755"/>
      <c r="S683" s="2755"/>
      <c r="T683" s="2755"/>
      <c r="U683" s="2755"/>
      <c r="V683" s="2755"/>
      <c r="W683" s="2755"/>
      <c r="X683" s="2755"/>
      <c r="Y683" s="2755"/>
      <c r="Z683" s="2755"/>
      <c r="AA683" s="2755"/>
      <c r="AB683" s="2755"/>
      <c r="AC683" s="2708"/>
      <c r="AD683" s="2755"/>
      <c r="AE683" s="3635"/>
      <c r="AF683" s="2755"/>
      <c r="AG683" s="2755"/>
      <c r="AH683" s="3638"/>
      <c r="AI683" s="3638"/>
      <c r="AJ683" s="2755"/>
      <c r="AK683" s="1241">
        <f>AK684/9.4+AK685/9.4</f>
        <v>0</v>
      </c>
      <c r="AL683" s="2709"/>
      <c r="AM683" s="2728"/>
    </row>
    <row r="684" spans="1:271" x14ac:dyDescent="0.25">
      <c r="B684" s="411">
        <v>1</v>
      </c>
      <c r="C684" s="795" t="s">
        <v>377</v>
      </c>
      <c r="D684" s="2880"/>
      <c r="E684" s="2880"/>
      <c r="F684" s="2682">
        <v>203415</v>
      </c>
      <c r="G684" s="332">
        <f>(F684/12*$C$3)</f>
        <v>186463.75</v>
      </c>
      <c r="H684" s="332">
        <v>176174.40000000002</v>
      </c>
      <c r="I684" s="213">
        <f t="shared" si="212"/>
        <v>94.481849689282782</v>
      </c>
      <c r="J684" s="2827"/>
      <c r="K684" s="2827"/>
      <c r="L684" s="270"/>
      <c r="M684" s="270"/>
      <c r="N684" s="270"/>
      <c r="O684" s="270"/>
      <c r="P684" s="270"/>
      <c r="Q684" s="270"/>
      <c r="R684" s="2755"/>
      <c r="S684" s="2755"/>
      <c r="T684" s="2755"/>
      <c r="U684" s="2755"/>
      <c r="V684" s="2755"/>
      <c r="W684" s="2755"/>
      <c r="X684" s="2755"/>
      <c r="Y684" s="2755"/>
      <c r="Z684" s="2755"/>
      <c r="AA684" s="2755"/>
      <c r="AB684" s="2755"/>
      <c r="AC684" s="2708"/>
      <c r="AD684" s="2755"/>
      <c r="AE684" s="3635"/>
      <c r="AF684" s="2755"/>
      <c r="AG684" s="2755"/>
      <c r="AH684" s="3638"/>
      <c r="AI684" s="3638"/>
      <c r="AJ684" s="2755"/>
      <c r="AK684" s="1241"/>
      <c r="AL684" s="2709"/>
      <c r="AM684" s="2728"/>
    </row>
    <row r="685" spans="1:271" x14ac:dyDescent="0.25">
      <c r="A685" s="411">
        <v>1</v>
      </c>
      <c r="B685" s="411">
        <v>1</v>
      </c>
      <c r="C685" s="795" t="s">
        <v>383</v>
      </c>
      <c r="D685" s="2880"/>
      <c r="E685" s="2880"/>
      <c r="F685" s="2682">
        <v>800</v>
      </c>
      <c r="G685" s="375">
        <f>(F685/12*$C$3)</f>
        <v>733.33333333333337</v>
      </c>
      <c r="H685" s="375">
        <v>621.41999999999996</v>
      </c>
      <c r="I685" s="213">
        <f t="shared" si="212"/>
        <v>84.739090909090891</v>
      </c>
      <c r="J685" s="2827"/>
      <c r="K685" s="2827"/>
      <c r="L685" s="270"/>
      <c r="M685" s="270"/>
      <c r="N685" s="270"/>
      <c r="O685" s="270"/>
      <c r="P685" s="270"/>
      <c r="Q685" s="270"/>
      <c r="R685" s="2755"/>
      <c r="S685" s="2755"/>
      <c r="T685" s="2755"/>
      <c r="U685" s="2755"/>
      <c r="V685" s="2755"/>
      <c r="W685" s="2755"/>
      <c r="X685" s="2755"/>
      <c r="Y685" s="2755"/>
      <c r="Z685" s="2755"/>
      <c r="AA685" s="2755"/>
      <c r="AB685" s="2755"/>
      <c r="AC685" s="2708"/>
      <c r="AD685" s="2755"/>
      <c r="AE685" s="3635"/>
      <c r="AF685" s="2755"/>
      <c r="AG685" s="2755"/>
      <c r="AH685" s="3638"/>
      <c r="AI685" s="3638"/>
      <c r="AJ685" s="2755"/>
      <c r="AK685" s="1280"/>
      <c r="AL685" s="2709"/>
      <c r="AM685" s="2728"/>
    </row>
    <row r="686" spans="1:271" ht="29.25" x14ac:dyDescent="0.25">
      <c r="B686" s="411">
        <v>1</v>
      </c>
      <c r="C686" s="720" t="s">
        <v>279</v>
      </c>
      <c r="D686" s="2880"/>
      <c r="E686" s="2880"/>
      <c r="F686" s="417">
        <f>F679</f>
        <v>1755</v>
      </c>
      <c r="G686" s="780">
        <f>G679</f>
        <v>1608.75</v>
      </c>
      <c r="H686" s="780">
        <f>H679</f>
        <v>1488.7774999999999</v>
      </c>
      <c r="I686" s="782">
        <f t="shared" si="212"/>
        <v>92.542501942501943</v>
      </c>
      <c r="J686" s="2827"/>
      <c r="K686" s="2827"/>
      <c r="L686" s="270"/>
      <c r="M686" s="270"/>
      <c r="N686" s="270"/>
      <c r="O686" s="270"/>
      <c r="P686" s="270"/>
      <c r="Q686" s="270"/>
      <c r="R686" s="2755"/>
      <c r="S686" s="2755"/>
      <c r="T686" s="2755"/>
      <c r="U686" s="2755"/>
      <c r="V686" s="2755"/>
      <c r="W686" s="2755"/>
      <c r="X686" s="2755"/>
      <c r="Y686" s="2755"/>
      <c r="Z686" s="2755"/>
      <c r="AA686" s="2755"/>
      <c r="AB686" s="2755"/>
      <c r="AC686" s="2708"/>
      <c r="AD686" s="2755"/>
      <c r="AE686" s="3635"/>
      <c r="AF686" s="2755"/>
      <c r="AG686" s="2755"/>
      <c r="AH686" s="3638"/>
      <c r="AI686" s="3638"/>
      <c r="AJ686" s="2755"/>
      <c r="AK686" s="1303">
        <f>AK679</f>
        <v>0</v>
      </c>
      <c r="AL686" s="2709"/>
      <c r="AM686" s="2728"/>
    </row>
    <row r="687" spans="1:271" ht="29.25" x14ac:dyDescent="0.25">
      <c r="A687" s="411">
        <v>1</v>
      </c>
      <c r="B687" s="411">
        <v>1</v>
      </c>
      <c r="C687" s="720" t="s">
        <v>280</v>
      </c>
      <c r="D687" s="9"/>
      <c r="E687" s="9"/>
      <c r="F687" s="442">
        <f>F682</f>
        <v>21725</v>
      </c>
      <c r="G687" s="782">
        <f>G682</f>
        <v>19914.583333333332</v>
      </c>
      <c r="H687" s="780">
        <f>H682</f>
        <v>18808.065957446808</v>
      </c>
      <c r="I687" s="782">
        <f t="shared" si="212"/>
        <v>94.443683016784902</v>
      </c>
      <c r="J687" s="2827"/>
      <c r="K687" s="2827"/>
      <c r="L687" s="270"/>
      <c r="M687" s="270"/>
      <c r="N687" s="270"/>
      <c r="O687" s="270"/>
      <c r="P687" s="270"/>
      <c r="Q687" s="270"/>
      <c r="R687" s="2755"/>
      <c r="S687" s="2755"/>
      <c r="T687" s="2755"/>
      <c r="U687" s="2755"/>
      <c r="V687" s="2755"/>
      <c r="W687" s="2755"/>
      <c r="X687" s="2755"/>
      <c r="Y687" s="2755"/>
      <c r="Z687" s="2755"/>
      <c r="AA687" s="2755"/>
      <c r="AB687" s="2755"/>
      <c r="AC687" s="2708"/>
      <c r="AD687" s="2755"/>
      <c r="AE687" s="3635"/>
      <c r="AF687" s="2755"/>
      <c r="AG687" s="2755"/>
      <c r="AH687" s="3638"/>
      <c r="AI687" s="3638"/>
      <c r="AJ687" s="2755"/>
      <c r="AK687" s="1303">
        <f>AK682</f>
        <v>0</v>
      </c>
      <c r="AL687" s="2709"/>
      <c r="AM687" s="2728"/>
    </row>
    <row r="688" spans="1:271" s="1176" customFormat="1" x14ac:dyDescent="0.25">
      <c r="A688" s="411">
        <v>1</v>
      </c>
      <c r="B688" s="411">
        <v>1</v>
      </c>
      <c r="C688" s="721" t="s">
        <v>138</v>
      </c>
      <c r="D688" s="4"/>
      <c r="E688" s="4"/>
      <c r="F688" s="442">
        <f>F686+F684/4.2+F685/4.2</f>
        <v>50377.619047619046</v>
      </c>
      <c r="G688" s="1044">
        <f>G686+G684/4.2+G685/4.2</f>
        <v>46179.484126984127</v>
      </c>
      <c r="H688" s="1044">
        <f>H686+H684/4.2+H685/4.2</f>
        <v>43583.020357142857</v>
      </c>
      <c r="I688" s="1044">
        <f t="shared" si="212"/>
        <v>94.377451764724071</v>
      </c>
      <c r="J688" s="2848"/>
      <c r="K688" s="2848"/>
      <c r="L688" s="2826"/>
      <c r="M688" s="2826"/>
      <c r="N688" s="2826"/>
      <c r="O688" s="2826"/>
      <c r="P688" s="2826"/>
      <c r="Q688" s="2826"/>
      <c r="R688" s="608">
        <f t="shared" ref="R688:AC688" si="213">R678</f>
        <v>58512.095000000001</v>
      </c>
      <c r="S688" s="608">
        <f t="shared" si="213"/>
        <v>58512.095000000001</v>
      </c>
      <c r="T688" s="608">
        <f t="shared" si="213"/>
        <v>58512.095000000001</v>
      </c>
      <c r="U688" s="608">
        <f t="shared" si="213"/>
        <v>58512.095000000001</v>
      </c>
      <c r="V688" s="608">
        <f t="shared" si="213"/>
        <v>58512.095000000001</v>
      </c>
      <c r="W688" s="608">
        <f t="shared" ref="W688:X688" si="214">W678</f>
        <v>58512.095000000001</v>
      </c>
      <c r="X688" s="608">
        <f t="shared" si="214"/>
        <v>58512.095000000001</v>
      </c>
      <c r="Y688" s="608">
        <f t="shared" ref="Y688:Z688" si="215">Y678</f>
        <v>58512.095000000001</v>
      </c>
      <c r="Z688" s="608">
        <f t="shared" si="215"/>
        <v>58512.095000000001</v>
      </c>
      <c r="AA688" s="608">
        <f t="shared" ref="AA688:AB688" si="216">AA678</f>
        <v>58512.095000000001</v>
      </c>
      <c r="AB688" s="608">
        <f t="shared" si="216"/>
        <v>58512.095000000001</v>
      </c>
      <c r="AC688" s="2702">
        <f t="shared" si="213"/>
        <v>53636.087083333332</v>
      </c>
      <c r="AD688" s="608">
        <f t="shared" ref="AD688:AJ688" si="217">AD678</f>
        <v>50625.400629999996</v>
      </c>
      <c r="AE688" s="1495">
        <f t="shared" si="217"/>
        <v>0</v>
      </c>
      <c r="AF688" s="608">
        <f>AF678</f>
        <v>0</v>
      </c>
      <c r="AG688" s="608">
        <f t="shared" si="217"/>
        <v>-3010.6864533333355</v>
      </c>
      <c r="AH688" s="3634"/>
      <c r="AI688" s="3634">
        <f t="shared" si="217"/>
        <v>-30.529190000000003</v>
      </c>
      <c r="AJ688" s="608">
        <f t="shared" si="217"/>
        <v>50594.871439999995</v>
      </c>
      <c r="AK688" s="1264">
        <f>AK686+AK684/4.2+AK685/4.2</f>
        <v>0</v>
      </c>
      <c r="AL688" s="2703">
        <f>AL678</f>
        <v>0</v>
      </c>
      <c r="AM688" s="2728"/>
      <c r="AN688" s="3495"/>
      <c r="AO688" s="253"/>
      <c r="AP688" s="253"/>
      <c r="AQ688" s="253"/>
      <c r="AR688" s="253"/>
      <c r="AS688" s="253"/>
      <c r="AT688" s="253"/>
      <c r="AU688" s="253"/>
      <c r="AV688" s="253"/>
      <c r="AW688" s="253"/>
      <c r="AX688" s="253"/>
      <c r="AY688" s="253"/>
      <c r="AZ688" s="253"/>
      <c r="BA688" s="253"/>
      <c r="BB688" s="253"/>
      <c r="BC688" s="253"/>
      <c r="BD688" s="253"/>
      <c r="BE688" s="253"/>
      <c r="BF688" s="253"/>
      <c r="BG688" s="253"/>
      <c r="BH688" s="253"/>
      <c r="BI688" s="253"/>
      <c r="BJ688" s="253"/>
      <c r="BK688" s="253"/>
      <c r="BL688" s="253"/>
      <c r="BM688" s="253"/>
      <c r="BN688" s="253"/>
      <c r="BO688" s="253"/>
      <c r="BP688" s="253"/>
      <c r="BQ688" s="253"/>
      <c r="BR688" s="253"/>
      <c r="BS688" s="253"/>
      <c r="BT688" s="253"/>
      <c r="BU688" s="253"/>
      <c r="BV688" s="253"/>
      <c r="BW688" s="253"/>
      <c r="BX688" s="253"/>
      <c r="BY688" s="253"/>
      <c r="BZ688" s="253"/>
      <c r="CA688" s="253"/>
      <c r="CB688" s="253"/>
      <c r="CC688" s="253"/>
      <c r="CD688" s="253"/>
      <c r="CE688" s="253"/>
      <c r="CF688" s="253"/>
      <c r="CG688" s="253"/>
      <c r="CH688" s="253"/>
      <c r="CI688" s="253"/>
      <c r="CJ688" s="253"/>
      <c r="CK688" s="253"/>
      <c r="CL688" s="253"/>
      <c r="CM688" s="253"/>
      <c r="CN688" s="253"/>
      <c r="CO688" s="253"/>
      <c r="CP688" s="253"/>
      <c r="CQ688" s="253"/>
      <c r="CR688" s="253"/>
      <c r="CS688" s="253"/>
      <c r="CT688" s="253"/>
      <c r="CU688" s="253"/>
      <c r="CV688" s="253"/>
      <c r="CW688" s="253"/>
      <c r="CX688" s="253"/>
      <c r="CY688" s="253"/>
      <c r="CZ688" s="253"/>
      <c r="DA688" s="253"/>
      <c r="DB688" s="253"/>
      <c r="DC688" s="253"/>
      <c r="DD688" s="253"/>
      <c r="DE688" s="253"/>
      <c r="DF688" s="253"/>
      <c r="DG688" s="253"/>
      <c r="DH688" s="253"/>
      <c r="DI688" s="253"/>
      <c r="DJ688" s="253"/>
      <c r="DK688" s="253"/>
      <c r="DL688" s="253"/>
      <c r="DM688" s="253"/>
      <c r="DN688" s="253"/>
      <c r="DO688" s="253"/>
      <c r="DP688" s="253"/>
      <c r="DQ688" s="253"/>
      <c r="DR688" s="253"/>
      <c r="DS688" s="253"/>
      <c r="DT688" s="253"/>
      <c r="DU688" s="253"/>
      <c r="DV688" s="253"/>
      <c r="DW688" s="253"/>
      <c r="DX688" s="253"/>
      <c r="DY688" s="253"/>
      <c r="DZ688" s="253"/>
      <c r="EA688" s="253"/>
      <c r="EB688" s="253"/>
      <c r="EC688" s="253"/>
      <c r="ED688" s="253"/>
      <c r="EE688" s="253"/>
      <c r="EF688" s="253"/>
      <c r="EG688" s="253"/>
      <c r="EH688" s="253"/>
      <c r="EI688" s="253"/>
      <c r="EJ688" s="253"/>
      <c r="EK688" s="253"/>
      <c r="EL688" s="253"/>
      <c r="EM688" s="253"/>
      <c r="EN688" s="253"/>
      <c r="EO688" s="253"/>
      <c r="EP688" s="253"/>
      <c r="EQ688" s="253"/>
      <c r="ER688" s="253"/>
      <c r="ES688" s="253"/>
      <c r="ET688" s="253"/>
      <c r="EU688" s="253"/>
      <c r="EV688" s="253"/>
      <c r="EW688" s="253"/>
      <c r="EX688" s="253"/>
      <c r="EY688" s="253"/>
      <c r="EZ688" s="253"/>
      <c r="FA688" s="253"/>
      <c r="FB688" s="253"/>
      <c r="FC688" s="253"/>
      <c r="FD688" s="253"/>
      <c r="FE688" s="253"/>
      <c r="FF688" s="253"/>
      <c r="FG688" s="253"/>
      <c r="FH688" s="253"/>
      <c r="FI688" s="253"/>
      <c r="FJ688" s="253"/>
      <c r="FK688" s="253"/>
      <c r="FL688" s="253"/>
      <c r="FM688" s="253"/>
      <c r="FN688" s="253"/>
      <c r="FO688" s="253"/>
      <c r="FP688" s="253"/>
      <c r="FQ688" s="253"/>
      <c r="FR688" s="253"/>
      <c r="FS688" s="253"/>
      <c r="FT688" s="253"/>
      <c r="FU688" s="253"/>
      <c r="FV688" s="253"/>
      <c r="FW688" s="253"/>
      <c r="FX688" s="253"/>
      <c r="FY688" s="253"/>
      <c r="FZ688" s="253"/>
      <c r="GA688" s="253"/>
      <c r="GB688" s="253"/>
      <c r="GC688" s="253"/>
      <c r="GD688" s="253"/>
      <c r="GE688" s="253"/>
      <c r="GF688" s="253"/>
      <c r="GG688" s="253"/>
      <c r="GH688" s="253"/>
      <c r="GI688" s="253"/>
      <c r="GJ688" s="253"/>
      <c r="GK688" s="253"/>
      <c r="GL688" s="253"/>
      <c r="GM688" s="253"/>
      <c r="GN688" s="253"/>
      <c r="GO688" s="253"/>
      <c r="GP688" s="253"/>
      <c r="GQ688" s="253"/>
      <c r="GR688" s="253"/>
      <c r="GS688" s="253"/>
      <c r="GT688" s="253"/>
      <c r="GU688" s="253"/>
      <c r="GV688" s="253"/>
      <c r="GW688" s="253"/>
      <c r="GX688" s="253"/>
      <c r="GY688" s="253"/>
      <c r="GZ688" s="253"/>
      <c r="HA688" s="253"/>
      <c r="HB688" s="253"/>
      <c r="HC688" s="253"/>
      <c r="HD688" s="253"/>
      <c r="HE688" s="253"/>
      <c r="HF688" s="253"/>
      <c r="HG688" s="253"/>
      <c r="HH688" s="253"/>
      <c r="HI688" s="253"/>
      <c r="HJ688" s="253"/>
      <c r="HK688" s="253"/>
      <c r="HL688" s="253"/>
      <c r="HM688" s="253"/>
      <c r="HN688" s="253"/>
      <c r="HO688" s="253"/>
      <c r="HP688" s="253"/>
      <c r="HQ688" s="253"/>
      <c r="HR688" s="253"/>
      <c r="HS688" s="253"/>
      <c r="HT688" s="253"/>
      <c r="HU688" s="253"/>
      <c r="HV688" s="253"/>
      <c r="HW688" s="253"/>
      <c r="HX688" s="253"/>
      <c r="HY688" s="253"/>
      <c r="HZ688" s="253"/>
      <c r="IA688" s="253"/>
      <c r="IB688" s="253"/>
      <c r="IC688" s="253"/>
      <c r="ID688" s="253"/>
      <c r="IE688" s="253"/>
      <c r="IF688" s="253"/>
      <c r="IG688" s="253"/>
      <c r="IH688" s="253"/>
      <c r="II688" s="253"/>
      <c r="IJ688" s="253"/>
      <c r="IK688" s="253"/>
      <c r="IL688" s="253"/>
      <c r="IM688" s="253"/>
      <c r="IN688" s="253"/>
      <c r="IO688" s="253"/>
      <c r="IP688" s="253"/>
      <c r="IQ688" s="253"/>
      <c r="IR688" s="253"/>
      <c r="IS688" s="253"/>
      <c r="IT688" s="253"/>
      <c r="IU688" s="253"/>
      <c r="IV688" s="253"/>
      <c r="IW688" s="253"/>
      <c r="IX688" s="253"/>
      <c r="IY688" s="253"/>
      <c r="IZ688" s="253"/>
      <c r="JA688" s="253"/>
      <c r="JB688" s="253"/>
      <c r="JC688" s="253"/>
      <c r="JD688" s="253"/>
      <c r="JE688" s="253"/>
      <c r="JF688" s="253"/>
      <c r="JG688" s="253"/>
      <c r="JH688" s="253"/>
      <c r="JI688" s="253"/>
      <c r="JJ688" s="253"/>
      <c r="JK688" s="253"/>
    </row>
    <row r="689" spans="1:39" x14ac:dyDescent="0.25">
      <c r="A689" s="411">
        <v>1</v>
      </c>
      <c r="B689" s="411">
        <v>1</v>
      </c>
      <c r="C689" s="2859" t="s">
        <v>314</v>
      </c>
      <c r="D689" s="2859"/>
      <c r="E689" s="2859"/>
      <c r="F689" s="2881"/>
      <c r="G689" s="2863"/>
      <c r="H689" s="2863"/>
      <c r="I689" s="2863"/>
      <c r="J689" s="2862"/>
      <c r="K689" s="2862"/>
      <c r="L689" s="2863"/>
      <c r="M689" s="2863"/>
      <c r="N689" s="2863"/>
      <c r="O689" s="2863"/>
      <c r="P689" s="2863"/>
      <c r="Q689" s="2863"/>
      <c r="R689" s="2864">
        <f t="shared" ref="R689:AC689" si="218">R688</f>
        <v>58512.095000000001</v>
      </c>
      <c r="S689" s="2864">
        <f t="shared" si="218"/>
        <v>58512.095000000001</v>
      </c>
      <c r="T689" s="2864">
        <f t="shared" si="218"/>
        <v>58512.095000000001</v>
      </c>
      <c r="U689" s="2864">
        <f t="shared" si="218"/>
        <v>58512.095000000001</v>
      </c>
      <c r="V689" s="2864">
        <f t="shared" si="218"/>
        <v>58512.095000000001</v>
      </c>
      <c r="W689" s="2864">
        <f t="shared" ref="W689:X689" si="219">W688</f>
        <v>58512.095000000001</v>
      </c>
      <c r="X689" s="2864">
        <f t="shared" si="219"/>
        <v>58512.095000000001</v>
      </c>
      <c r="Y689" s="2864">
        <f t="shared" ref="Y689:Z689" si="220">Y688</f>
        <v>58512.095000000001</v>
      </c>
      <c r="Z689" s="2864">
        <f t="shared" si="220"/>
        <v>58512.095000000001</v>
      </c>
      <c r="AA689" s="2864">
        <f t="shared" ref="AA689:AB689" si="221">AA688</f>
        <v>58512.095000000001</v>
      </c>
      <c r="AB689" s="2864">
        <f t="shared" si="221"/>
        <v>58512.095000000001</v>
      </c>
      <c r="AC689" s="1201">
        <f t="shared" si="218"/>
        <v>53636.087083333332</v>
      </c>
      <c r="AD689" s="2864">
        <f t="shared" ref="AD689:AJ689" si="222">AD688</f>
        <v>50625.400629999996</v>
      </c>
      <c r="AE689" s="3650">
        <f t="shared" si="222"/>
        <v>0</v>
      </c>
      <c r="AF689" s="2864">
        <f>AF688</f>
        <v>0</v>
      </c>
      <c r="AG689" s="2864">
        <f t="shared" si="222"/>
        <v>-3010.6864533333355</v>
      </c>
      <c r="AH689" s="3651"/>
      <c r="AI689" s="3651">
        <f t="shared" si="222"/>
        <v>-30.529190000000003</v>
      </c>
      <c r="AJ689" s="2864">
        <f t="shared" si="222"/>
        <v>50594.871439999995</v>
      </c>
      <c r="AK689" s="2882"/>
      <c r="AL689" s="2867">
        <f>AL688</f>
        <v>0</v>
      </c>
      <c r="AM689" s="2728"/>
    </row>
    <row r="690" spans="1:39" x14ac:dyDescent="0.25">
      <c r="A690" s="411">
        <v>1</v>
      </c>
      <c r="B690" s="411">
        <v>1</v>
      </c>
      <c r="C690" s="922"/>
      <c r="D690" s="922"/>
      <c r="E690" s="922"/>
      <c r="F690" s="2748"/>
      <c r="G690" s="2876"/>
      <c r="H690" s="2876"/>
      <c r="I690" s="2876"/>
      <c r="J690" s="2877"/>
      <c r="K690" s="2877"/>
      <c r="L690" s="2876"/>
      <c r="M690" s="2876"/>
      <c r="N690" s="2876"/>
      <c r="O690" s="2876"/>
      <c r="P690" s="2876"/>
      <c r="Q690" s="2876"/>
      <c r="R690" s="564"/>
      <c r="S690" s="564"/>
      <c r="T690" s="564"/>
      <c r="U690" s="564"/>
      <c r="V690" s="564"/>
      <c r="W690" s="564"/>
      <c r="X690" s="564"/>
      <c r="Y690" s="564"/>
      <c r="Z690" s="564"/>
      <c r="AA690" s="564"/>
      <c r="AB690" s="564"/>
      <c r="AC690" s="2750"/>
      <c r="AD690" s="564"/>
      <c r="AE690" s="1077"/>
      <c r="AF690" s="564"/>
      <c r="AG690" s="564"/>
      <c r="AH690" s="3637"/>
      <c r="AI690" s="3637"/>
      <c r="AJ690" s="564"/>
      <c r="AK690" s="2878"/>
      <c r="AL690" s="2752"/>
      <c r="AM690" s="2728"/>
    </row>
    <row r="691" spans="1:39" ht="47.25" x14ac:dyDescent="0.25">
      <c r="B691" s="411">
        <v>1</v>
      </c>
      <c r="C691" s="2272" t="s">
        <v>518</v>
      </c>
      <c r="D691" s="1802"/>
      <c r="E691" s="2879"/>
      <c r="F691" s="2825"/>
      <c r="G691" s="2826"/>
      <c r="H691" s="2826"/>
      <c r="I691" s="2826"/>
      <c r="J691" s="2827"/>
      <c r="K691" s="2827"/>
      <c r="L691" s="270"/>
      <c r="M691" s="270"/>
      <c r="N691" s="270"/>
      <c r="O691" s="270"/>
      <c r="P691" s="270"/>
      <c r="Q691" s="270"/>
      <c r="R691" s="2755"/>
      <c r="S691" s="2755"/>
      <c r="T691" s="2755"/>
      <c r="U691" s="2755"/>
      <c r="V691" s="2755"/>
      <c r="W691" s="2755"/>
      <c r="X691" s="2755"/>
      <c r="Y691" s="2755"/>
      <c r="Z691" s="2755"/>
      <c r="AA691" s="2755"/>
      <c r="AB691" s="2755"/>
      <c r="AC691" s="2708"/>
      <c r="AD691" s="2755"/>
      <c r="AE691" s="3635"/>
      <c r="AF691" s="2755"/>
      <c r="AG691" s="2755"/>
      <c r="AH691" s="3638"/>
      <c r="AI691" s="3638"/>
      <c r="AJ691" s="2755"/>
      <c r="AK691" s="2829"/>
      <c r="AL691" s="2709"/>
      <c r="AM691" s="2728"/>
    </row>
    <row r="692" spans="1:39" x14ac:dyDescent="0.25">
      <c r="B692" s="411">
        <v>1</v>
      </c>
      <c r="C692" s="792" t="s">
        <v>206</v>
      </c>
      <c r="D692" s="792"/>
      <c r="E692" s="792"/>
      <c r="F692" s="419"/>
      <c r="G692" s="375"/>
      <c r="H692" s="375"/>
      <c r="I692" s="375"/>
      <c r="J692" s="2827"/>
      <c r="K692" s="2827"/>
      <c r="L692" s="270"/>
      <c r="M692" s="270"/>
      <c r="N692" s="270"/>
      <c r="O692" s="270"/>
      <c r="P692" s="270"/>
      <c r="Q692" s="270"/>
      <c r="R692" s="2755">
        <v>11819.867</v>
      </c>
      <c r="S692" s="2755">
        <v>11819.867</v>
      </c>
      <c r="T692" s="2755">
        <v>11819.867</v>
      </c>
      <c r="U692" s="2755">
        <v>11819.867</v>
      </c>
      <c r="V692" s="2755">
        <v>11819.867</v>
      </c>
      <c r="W692" s="2755">
        <v>11819.867</v>
      </c>
      <c r="X692" s="2755">
        <v>11819.867</v>
      </c>
      <c r="Y692" s="2755">
        <v>11819.867</v>
      </c>
      <c r="Z692" s="2755">
        <v>13531.45</v>
      </c>
      <c r="AA692" s="2755">
        <v>14631.14</v>
      </c>
      <c r="AB692" s="2755">
        <v>14631.14</v>
      </c>
      <c r="AC692" s="1200">
        <f>R692/12*$C$3+(S692-R692)/11*10+(T692-S692)/10*9+(U692-T692)/9*8+(V692-U692)/8*7+(W692-V692)/7*6+(X692-W692)/6*5+(Y692-X692)/5*4+(Z692-Y692)/4*3+(AA692-Z692)/3*2+(AB692-AA692)/2*1</f>
        <v>12851.691999999999</v>
      </c>
      <c r="AD692" s="2755">
        <f>AJ692-AI692-AF692</f>
        <v>12576.405959999998</v>
      </c>
      <c r="AE692" s="3635"/>
      <c r="AF692" s="2755"/>
      <c r="AG692" s="2755">
        <f>AD692-AC692</f>
        <v>-275.28604000000087</v>
      </c>
      <c r="AH692" s="3638"/>
      <c r="AI692" s="3638">
        <v>-518.90467999999998</v>
      </c>
      <c r="AJ692" s="2755">
        <v>12057.501279999999</v>
      </c>
      <c r="AK692" s="1280"/>
      <c r="AL692" s="2709"/>
      <c r="AM692" s="2728"/>
    </row>
    <row r="693" spans="1:39" ht="29.25" x14ac:dyDescent="0.25">
      <c r="B693" s="411">
        <v>1</v>
      </c>
      <c r="C693" s="779" t="s">
        <v>359</v>
      </c>
      <c r="D693" s="2880"/>
      <c r="E693" s="2880"/>
      <c r="F693" s="2682">
        <f>F694</f>
        <v>1990</v>
      </c>
      <c r="G693" s="803">
        <f>G694</f>
        <v>1824.1666666666667</v>
      </c>
      <c r="H693" s="803">
        <f>H694</f>
        <v>231.25749999999999</v>
      </c>
      <c r="I693" s="782">
        <f t="shared" ref="I693:I698" si="223">H693/G693*100</f>
        <v>12.677432617633622</v>
      </c>
      <c r="J693" s="2827"/>
      <c r="K693" s="2827"/>
      <c r="L693" s="270"/>
      <c r="M693" s="270"/>
      <c r="N693" s="270"/>
      <c r="O693" s="270"/>
      <c r="P693" s="270"/>
      <c r="Q693" s="270"/>
      <c r="R693" s="2755"/>
      <c r="S693" s="2755"/>
      <c r="T693" s="2755"/>
      <c r="U693" s="2755"/>
      <c r="V693" s="2755"/>
      <c r="W693" s="2755"/>
      <c r="X693" s="2755"/>
      <c r="Y693" s="2755"/>
      <c r="Z693" s="2755"/>
      <c r="AA693" s="2755"/>
      <c r="AB693" s="2755"/>
      <c r="AC693" s="2708"/>
      <c r="AD693" s="2755"/>
      <c r="AE693" s="3635"/>
      <c r="AF693" s="2755"/>
      <c r="AG693" s="2755"/>
      <c r="AH693" s="3638"/>
      <c r="AI693" s="3638"/>
      <c r="AJ693" s="2755"/>
      <c r="AK693" s="1242">
        <f>AK694</f>
        <v>0</v>
      </c>
      <c r="AL693" s="2709"/>
      <c r="AM693" s="2728"/>
    </row>
    <row r="694" spans="1:39" ht="30" x14ac:dyDescent="0.25">
      <c r="B694" s="411">
        <v>1</v>
      </c>
      <c r="C694" s="1133" t="s">
        <v>348</v>
      </c>
      <c r="D694" s="2880"/>
      <c r="E694" s="2880"/>
      <c r="F694" s="2682">
        <f>F695/4</f>
        <v>1990</v>
      </c>
      <c r="G694" s="332">
        <f>G695/4</f>
        <v>1824.1666666666667</v>
      </c>
      <c r="H694" s="332">
        <f>H695/4</f>
        <v>231.25749999999999</v>
      </c>
      <c r="I694" s="213">
        <f t="shared" si="223"/>
        <v>12.677432617633622</v>
      </c>
      <c r="J694" s="2827"/>
      <c r="K694" s="2827"/>
      <c r="L694" s="270"/>
      <c r="M694" s="270"/>
      <c r="N694" s="270"/>
      <c r="O694" s="270"/>
      <c r="P694" s="270"/>
      <c r="Q694" s="270"/>
      <c r="R694" s="2755"/>
      <c r="S694" s="2755"/>
      <c r="T694" s="2755"/>
      <c r="U694" s="2755"/>
      <c r="V694" s="2755"/>
      <c r="W694" s="2755"/>
      <c r="X694" s="2755"/>
      <c r="Y694" s="2755"/>
      <c r="Z694" s="2755"/>
      <c r="AA694" s="2755"/>
      <c r="AB694" s="2755"/>
      <c r="AC694" s="2708"/>
      <c r="AD694" s="2755"/>
      <c r="AE694" s="3635"/>
      <c r="AF694" s="2755"/>
      <c r="AG694" s="2755"/>
      <c r="AH694" s="3638"/>
      <c r="AI694" s="3638"/>
      <c r="AJ694" s="2755"/>
      <c r="AK694" s="1241">
        <f>AK695/4</f>
        <v>0</v>
      </c>
      <c r="AL694" s="2709"/>
      <c r="AM694" s="2728"/>
    </row>
    <row r="695" spans="1:39" ht="30" x14ac:dyDescent="0.25">
      <c r="B695" s="411">
        <v>1</v>
      </c>
      <c r="C695" s="4" t="s">
        <v>374</v>
      </c>
      <c r="D695" s="2880"/>
      <c r="E695" s="2880"/>
      <c r="F695" s="2682">
        <v>7960</v>
      </c>
      <c r="G695" s="332">
        <f>(F695/12*$C$3)</f>
        <v>7296.666666666667</v>
      </c>
      <c r="H695" s="332">
        <v>925.03</v>
      </c>
      <c r="I695" s="213">
        <f t="shared" si="223"/>
        <v>12.677432617633622</v>
      </c>
      <c r="J695" s="2827"/>
      <c r="K695" s="2827"/>
      <c r="L695" s="270"/>
      <c r="M695" s="270"/>
      <c r="N695" s="270"/>
      <c r="O695" s="270"/>
      <c r="P695" s="270"/>
      <c r="Q695" s="270"/>
      <c r="R695" s="2755"/>
      <c r="S695" s="2755"/>
      <c r="T695" s="2755"/>
      <c r="U695" s="2755"/>
      <c r="V695" s="2755"/>
      <c r="W695" s="2755"/>
      <c r="X695" s="2755"/>
      <c r="Y695" s="2755"/>
      <c r="Z695" s="2755"/>
      <c r="AA695" s="2755"/>
      <c r="AB695" s="2755"/>
      <c r="AC695" s="2708"/>
      <c r="AD695" s="2755"/>
      <c r="AE695" s="3635"/>
      <c r="AF695" s="2755"/>
      <c r="AG695" s="2755"/>
      <c r="AH695" s="3638"/>
      <c r="AI695" s="3638"/>
      <c r="AJ695" s="2755"/>
      <c r="AK695" s="1241"/>
      <c r="AL695" s="2709"/>
      <c r="AM695" s="2728"/>
    </row>
    <row r="696" spans="1:39" ht="29.25" x14ac:dyDescent="0.25">
      <c r="B696" s="411">
        <v>1</v>
      </c>
      <c r="C696" s="779" t="s">
        <v>360</v>
      </c>
      <c r="D696" s="2880"/>
      <c r="E696" s="2880"/>
      <c r="F696" s="2682">
        <f>F698/9.4</f>
        <v>4772.3404255319147</v>
      </c>
      <c r="G696" s="332">
        <f>(F696/12*$C$3)</f>
        <v>4374.6453900709212</v>
      </c>
      <c r="H696" s="332">
        <f>H698/9.4</f>
        <v>4717.8382978723394</v>
      </c>
      <c r="I696" s="213">
        <f t="shared" si="223"/>
        <v>107.84504519109959</v>
      </c>
      <c r="J696" s="2827"/>
      <c r="K696" s="2827"/>
      <c r="L696" s="270"/>
      <c r="M696" s="270"/>
      <c r="N696" s="270"/>
      <c r="O696" s="270"/>
      <c r="P696" s="270"/>
      <c r="Q696" s="270"/>
      <c r="R696" s="2755"/>
      <c r="S696" s="2755"/>
      <c r="T696" s="2755"/>
      <c r="U696" s="2755"/>
      <c r="V696" s="2755"/>
      <c r="W696" s="2755"/>
      <c r="X696" s="2755"/>
      <c r="Y696" s="2755"/>
      <c r="Z696" s="2755"/>
      <c r="AA696" s="2755"/>
      <c r="AB696" s="2755"/>
      <c r="AC696" s="2708"/>
      <c r="AD696" s="2755"/>
      <c r="AE696" s="3635"/>
      <c r="AF696" s="2755"/>
      <c r="AG696" s="2755"/>
      <c r="AH696" s="3638"/>
      <c r="AI696" s="3638"/>
      <c r="AJ696" s="2755"/>
      <c r="AK696" s="1241">
        <f>AK698/9.4</f>
        <v>0</v>
      </c>
      <c r="AL696" s="2709"/>
      <c r="AM696" s="2728"/>
    </row>
    <row r="697" spans="1:39" x14ac:dyDescent="0.25">
      <c r="B697" s="411">
        <v>1</v>
      </c>
      <c r="C697" s="4" t="s">
        <v>376</v>
      </c>
      <c r="D697" s="2880"/>
      <c r="E697" s="2880"/>
      <c r="F697" s="2682">
        <f>F698/9.4</f>
        <v>4772.3404255319147</v>
      </c>
      <c r="G697" s="332">
        <f>(F697/12*$C$3)</f>
        <v>4374.6453900709212</v>
      </c>
      <c r="H697" s="332">
        <f>H698/9.4</f>
        <v>4717.8382978723394</v>
      </c>
      <c r="I697" s="213">
        <f t="shared" si="223"/>
        <v>107.84504519109959</v>
      </c>
      <c r="J697" s="2827"/>
      <c r="K697" s="2827"/>
      <c r="L697" s="270"/>
      <c r="M697" s="270"/>
      <c r="N697" s="270"/>
      <c r="O697" s="270"/>
      <c r="P697" s="270"/>
      <c r="Q697" s="270"/>
      <c r="R697" s="2755"/>
      <c r="S697" s="2755"/>
      <c r="T697" s="2755"/>
      <c r="U697" s="2755"/>
      <c r="V697" s="2755"/>
      <c r="W697" s="2755"/>
      <c r="X697" s="2755"/>
      <c r="Y697" s="2755"/>
      <c r="Z697" s="2755"/>
      <c r="AA697" s="2755"/>
      <c r="AB697" s="2755"/>
      <c r="AC697" s="2708"/>
      <c r="AD697" s="2755"/>
      <c r="AE697" s="3635"/>
      <c r="AF697" s="2755"/>
      <c r="AG697" s="2755"/>
      <c r="AH697" s="3638"/>
      <c r="AI697" s="3638"/>
      <c r="AJ697" s="2755"/>
      <c r="AK697" s="1241">
        <f>AK698/9.4</f>
        <v>0</v>
      </c>
      <c r="AL697" s="2709"/>
      <c r="AM697" s="2728"/>
    </row>
    <row r="698" spans="1:39" x14ac:dyDescent="0.25">
      <c r="B698" s="411">
        <v>1</v>
      </c>
      <c r="C698" s="795" t="s">
        <v>377</v>
      </c>
      <c r="D698" s="2880"/>
      <c r="E698" s="2880"/>
      <c r="F698" s="2682">
        <v>44860</v>
      </c>
      <c r="G698" s="332">
        <f>(F698/12*$C$3)</f>
        <v>41121.666666666672</v>
      </c>
      <c r="H698" s="332">
        <v>44347.679999999993</v>
      </c>
      <c r="I698" s="213">
        <f t="shared" si="223"/>
        <v>107.84504519109954</v>
      </c>
      <c r="J698" s="2827"/>
      <c r="K698" s="2827"/>
      <c r="L698" s="270"/>
      <c r="M698" s="270"/>
      <c r="N698" s="270"/>
      <c r="O698" s="270"/>
      <c r="P698" s="270"/>
      <c r="Q698" s="270"/>
      <c r="R698" s="2755"/>
      <c r="S698" s="2755"/>
      <c r="T698" s="2755"/>
      <c r="U698" s="2755"/>
      <c r="V698" s="2755"/>
      <c r="W698" s="2755"/>
      <c r="X698" s="2755"/>
      <c r="Y698" s="2755"/>
      <c r="Z698" s="2755"/>
      <c r="AA698" s="2755"/>
      <c r="AB698" s="2755"/>
      <c r="AC698" s="2708"/>
      <c r="AD698" s="2755"/>
      <c r="AE698" s="3635"/>
      <c r="AF698" s="2755"/>
      <c r="AG698" s="2755"/>
      <c r="AH698" s="3638"/>
      <c r="AI698" s="3638"/>
      <c r="AJ698" s="2755"/>
      <c r="AK698" s="1241"/>
      <c r="AL698" s="2709"/>
      <c r="AM698" s="2728"/>
    </row>
    <row r="699" spans="1:39" x14ac:dyDescent="0.25">
      <c r="B699" s="411">
        <v>1</v>
      </c>
      <c r="C699" s="795" t="s">
        <v>383</v>
      </c>
      <c r="D699" s="2880"/>
      <c r="E699" s="2880"/>
      <c r="F699" s="2682"/>
      <c r="G699" s="375"/>
      <c r="H699" s="375"/>
      <c r="I699" s="213"/>
      <c r="J699" s="2827"/>
      <c r="K699" s="2827"/>
      <c r="L699" s="270"/>
      <c r="M699" s="270"/>
      <c r="N699" s="270"/>
      <c r="O699" s="270"/>
      <c r="P699" s="270"/>
      <c r="Q699" s="270"/>
      <c r="R699" s="2755"/>
      <c r="S699" s="2755"/>
      <c r="T699" s="2755"/>
      <c r="U699" s="2755"/>
      <c r="V699" s="2755"/>
      <c r="W699" s="2755"/>
      <c r="X699" s="2755"/>
      <c r="Y699" s="2755"/>
      <c r="Z699" s="2755"/>
      <c r="AA699" s="2755"/>
      <c r="AB699" s="2755"/>
      <c r="AC699" s="2708"/>
      <c r="AD699" s="2755"/>
      <c r="AE699" s="3635"/>
      <c r="AF699" s="2755"/>
      <c r="AG699" s="2755"/>
      <c r="AH699" s="3638"/>
      <c r="AI699" s="3638"/>
      <c r="AJ699" s="2755"/>
      <c r="AK699" s="1280"/>
      <c r="AL699" s="2709"/>
      <c r="AM699" s="2728"/>
    </row>
    <row r="700" spans="1:39" ht="29.25" x14ac:dyDescent="0.25">
      <c r="B700" s="411">
        <v>1</v>
      </c>
      <c r="C700" s="720" t="s">
        <v>279</v>
      </c>
      <c r="D700" s="2880"/>
      <c r="E700" s="2880"/>
      <c r="F700" s="417">
        <f>F693</f>
        <v>1990</v>
      </c>
      <c r="G700" s="780">
        <f>G693</f>
        <v>1824.1666666666667</v>
      </c>
      <c r="H700" s="780">
        <f>H693</f>
        <v>231.25749999999999</v>
      </c>
      <c r="I700" s="782">
        <f>H700/G700*100</f>
        <v>12.677432617633622</v>
      </c>
      <c r="J700" s="2827"/>
      <c r="K700" s="2827"/>
      <c r="L700" s="270"/>
      <c r="M700" s="270"/>
      <c r="N700" s="270"/>
      <c r="O700" s="270"/>
      <c r="P700" s="270"/>
      <c r="Q700" s="270"/>
      <c r="R700" s="2755"/>
      <c r="S700" s="2755"/>
      <c r="T700" s="2755"/>
      <c r="U700" s="2755"/>
      <c r="V700" s="2755"/>
      <c r="W700" s="2755"/>
      <c r="X700" s="2755"/>
      <c r="Y700" s="2755"/>
      <c r="Z700" s="2755"/>
      <c r="AA700" s="2755"/>
      <c r="AB700" s="2755"/>
      <c r="AC700" s="2708"/>
      <c r="AD700" s="2755"/>
      <c r="AE700" s="3635"/>
      <c r="AF700" s="2755"/>
      <c r="AG700" s="2755"/>
      <c r="AH700" s="3638"/>
      <c r="AI700" s="3638"/>
      <c r="AJ700" s="2755"/>
      <c r="AK700" s="1303">
        <f>AK693</f>
        <v>0</v>
      </c>
      <c r="AL700" s="2709"/>
      <c r="AM700" s="2728"/>
    </row>
    <row r="701" spans="1:39" ht="29.25" x14ac:dyDescent="0.25">
      <c r="B701" s="411">
        <v>1</v>
      </c>
      <c r="C701" s="720" t="s">
        <v>280</v>
      </c>
      <c r="D701" s="9"/>
      <c r="E701" s="9"/>
      <c r="F701" s="442">
        <f>F696</f>
        <v>4772.3404255319147</v>
      </c>
      <c r="G701" s="782">
        <f>G696</f>
        <v>4374.6453900709212</v>
      </c>
      <c r="H701" s="780">
        <f>H696</f>
        <v>4717.8382978723394</v>
      </c>
      <c r="I701" s="782">
        <f>H701/G701*100</f>
        <v>107.84504519109959</v>
      </c>
      <c r="J701" s="2827"/>
      <c r="K701" s="2827"/>
      <c r="L701" s="270"/>
      <c r="M701" s="270"/>
      <c r="N701" s="270"/>
      <c r="O701" s="270"/>
      <c r="P701" s="270"/>
      <c r="Q701" s="270"/>
      <c r="R701" s="2755"/>
      <c r="S701" s="2755"/>
      <c r="T701" s="2755"/>
      <c r="U701" s="2755"/>
      <c r="V701" s="2755"/>
      <c r="W701" s="2755"/>
      <c r="X701" s="2755"/>
      <c r="Y701" s="2755"/>
      <c r="Z701" s="2755"/>
      <c r="AA701" s="2755"/>
      <c r="AB701" s="2755"/>
      <c r="AC701" s="2708"/>
      <c r="AD701" s="2755"/>
      <c r="AE701" s="3635"/>
      <c r="AF701" s="2755"/>
      <c r="AG701" s="2755"/>
      <c r="AH701" s="3638"/>
      <c r="AI701" s="3638"/>
      <c r="AJ701" s="2755"/>
      <c r="AK701" s="1303">
        <f>AK696</f>
        <v>0</v>
      </c>
      <c r="AL701" s="2709"/>
      <c r="AM701" s="2728"/>
    </row>
    <row r="702" spans="1:39" x14ac:dyDescent="0.25">
      <c r="B702" s="411">
        <v>1</v>
      </c>
      <c r="C702" s="721" t="s">
        <v>138</v>
      </c>
      <c r="D702" s="4"/>
      <c r="E702" s="4"/>
      <c r="F702" s="442">
        <f>F700+F698/4.2</f>
        <v>12670.95238095238</v>
      </c>
      <c r="G702" s="1044">
        <f>G700+G698/4.2</f>
        <v>11615.039682539682</v>
      </c>
      <c r="H702" s="1044">
        <f>H700+H698/4.2</f>
        <v>10790.228928571427</v>
      </c>
      <c r="I702" s="1044">
        <f>H702/G702*100</f>
        <v>92.89876938424797</v>
      </c>
      <c r="J702" s="2848"/>
      <c r="K702" s="2848"/>
      <c r="L702" s="2826"/>
      <c r="M702" s="2826"/>
      <c r="N702" s="2826"/>
      <c r="O702" s="2826"/>
      <c r="P702" s="2826"/>
      <c r="Q702" s="2826"/>
      <c r="R702" s="608">
        <f t="shared" ref="R702:AG702" si="224">R692</f>
        <v>11819.867</v>
      </c>
      <c r="S702" s="608">
        <f t="shared" ref="S702:T702" si="225">S692</f>
        <v>11819.867</v>
      </c>
      <c r="T702" s="608">
        <f t="shared" si="225"/>
        <v>11819.867</v>
      </c>
      <c r="U702" s="608">
        <f t="shared" ref="U702:V702" si="226">U692</f>
        <v>11819.867</v>
      </c>
      <c r="V702" s="608">
        <f t="shared" si="226"/>
        <v>11819.867</v>
      </c>
      <c r="W702" s="608">
        <f t="shared" ref="W702:X702" si="227">W692</f>
        <v>11819.867</v>
      </c>
      <c r="X702" s="608">
        <f t="shared" si="227"/>
        <v>11819.867</v>
      </c>
      <c r="Y702" s="608">
        <f t="shared" ref="Y702:Z702" si="228">Y692</f>
        <v>11819.867</v>
      </c>
      <c r="Z702" s="608">
        <f t="shared" si="228"/>
        <v>13531.45</v>
      </c>
      <c r="AA702" s="608">
        <f t="shared" ref="AA702:AB702" si="229">AA692</f>
        <v>14631.14</v>
      </c>
      <c r="AB702" s="608">
        <f t="shared" si="229"/>
        <v>14631.14</v>
      </c>
      <c r="AC702" s="2702">
        <f t="shared" si="224"/>
        <v>12851.691999999999</v>
      </c>
      <c r="AD702" s="608">
        <f t="shared" si="224"/>
        <v>12576.405959999998</v>
      </c>
      <c r="AE702" s="1495">
        <f t="shared" si="224"/>
        <v>0</v>
      </c>
      <c r="AF702" s="608">
        <f t="shared" si="224"/>
        <v>0</v>
      </c>
      <c r="AG702" s="608">
        <f t="shared" si="224"/>
        <v>-275.28604000000087</v>
      </c>
      <c r="AH702" s="3634"/>
      <c r="AI702" s="3634">
        <f>AI692</f>
        <v>-518.90467999999998</v>
      </c>
      <c r="AJ702" s="608">
        <f>AJ692</f>
        <v>12057.501279999999</v>
      </c>
      <c r="AK702" s="1264">
        <f>AK700+AK698/4.2</f>
        <v>0</v>
      </c>
      <c r="AL702" s="2703"/>
      <c r="AM702" s="2728"/>
    </row>
    <row r="703" spans="1:39" x14ac:dyDescent="0.25">
      <c r="B703" s="411">
        <v>1</v>
      </c>
      <c r="C703" s="2859" t="s">
        <v>314</v>
      </c>
      <c r="D703" s="2859"/>
      <c r="E703" s="2859"/>
      <c r="F703" s="2881"/>
      <c r="G703" s="2863"/>
      <c r="H703" s="2863"/>
      <c r="I703" s="2863"/>
      <c r="J703" s="2862"/>
      <c r="K703" s="2862"/>
      <c r="L703" s="2863"/>
      <c r="M703" s="2863"/>
      <c r="N703" s="2863"/>
      <c r="O703" s="2863"/>
      <c r="P703" s="2863"/>
      <c r="Q703" s="2863"/>
      <c r="R703" s="2864">
        <f t="shared" ref="R703:AG703" si="230">R702</f>
        <v>11819.867</v>
      </c>
      <c r="S703" s="2864">
        <f t="shared" ref="S703:T703" si="231">S702</f>
        <v>11819.867</v>
      </c>
      <c r="T703" s="2864">
        <f t="shared" si="231"/>
        <v>11819.867</v>
      </c>
      <c r="U703" s="2864">
        <f t="shared" ref="U703:V703" si="232">U702</f>
        <v>11819.867</v>
      </c>
      <c r="V703" s="2864">
        <f t="shared" si="232"/>
        <v>11819.867</v>
      </c>
      <c r="W703" s="2864">
        <f t="shared" ref="W703:X703" si="233">W702</f>
        <v>11819.867</v>
      </c>
      <c r="X703" s="2864">
        <f t="shared" si="233"/>
        <v>11819.867</v>
      </c>
      <c r="Y703" s="2864">
        <f t="shared" ref="Y703:Z703" si="234">Y702</f>
        <v>11819.867</v>
      </c>
      <c r="Z703" s="2864">
        <f t="shared" si="234"/>
        <v>13531.45</v>
      </c>
      <c r="AA703" s="2864">
        <f t="shared" ref="AA703:AB703" si="235">AA702</f>
        <v>14631.14</v>
      </c>
      <c r="AB703" s="2864">
        <f t="shared" si="235"/>
        <v>14631.14</v>
      </c>
      <c r="AC703" s="1201">
        <f t="shared" si="230"/>
        <v>12851.691999999999</v>
      </c>
      <c r="AD703" s="2864">
        <f t="shared" si="230"/>
        <v>12576.405959999998</v>
      </c>
      <c r="AE703" s="3650">
        <f t="shared" si="230"/>
        <v>0</v>
      </c>
      <c r="AF703" s="2864">
        <f t="shared" si="230"/>
        <v>0</v>
      </c>
      <c r="AG703" s="2864">
        <f t="shared" si="230"/>
        <v>-275.28604000000087</v>
      </c>
      <c r="AH703" s="3651"/>
      <c r="AI703" s="3651">
        <f>AI702</f>
        <v>-518.90467999999998</v>
      </c>
      <c r="AJ703" s="2864">
        <f>AJ702</f>
        <v>12057.501279999999</v>
      </c>
      <c r="AK703" s="2882"/>
      <c r="AL703" s="2867">
        <f>AL702</f>
        <v>0</v>
      </c>
      <c r="AM703" s="2728"/>
    </row>
    <row r="704" spans="1:39" ht="47.25" x14ac:dyDescent="0.25">
      <c r="A704" s="411">
        <v>1</v>
      </c>
      <c r="B704" s="411">
        <v>1</v>
      </c>
      <c r="C704" s="2272" t="s">
        <v>488</v>
      </c>
      <c r="D704" s="1447"/>
      <c r="E704" s="1557"/>
      <c r="F704" s="2825"/>
      <c r="G704" s="2826"/>
      <c r="H704" s="2826"/>
      <c r="I704" s="2826"/>
      <c r="J704" s="2827"/>
      <c r="K704" s="2827"/>
      <c r="L704" s="270"/>
      <c r="M704" s="270"/>
      <c r="N704" s="270"/>
      <c r="O704" s="270"/>
      <c r="P704" s="270"/>
      <c r="Q704" s="270"/>
      <c r="R704" s="2755"/>
      <c r="S704" s="2755"/>
      <c r="T704" s="2755"/>
      <c r="U704" s="2755"/>
      <c r="V704" s="2755"/>
      <c r="W704" s="2755"/>
      <c r="X704" s="2755"/>
      <c r="Y704" s="2755"/>
      <c r="Z704" s="2755"/>
      <c r="AA704" s="2755"/>
      <c r="AB704" s="2755"/>
      <c r="AC704" s="2708"/>
      <c r="AD704" s="2755"/>
      <c r="AE704" s="3635"/>
      <c r="AF704" s="2755"/>
      <c r="AG704" s="2755"/>
      <c r="AH704" s="3638"/>
      <c r="AI704" s="3638"/>
      <c r="AJ704" s="2755"/>
      <c r="AK704" s="2829"/>
      <c r="AL704" s="2709"/>
      <c r="AM704" s="2728"/>
    </row>
    <row r="705" spans="1:271" x14ac:dyDescent="0.25">
      <c r="A705" s="411">
        <v>1</v>
      </c>
      <c r="B705" s="411">
        <v>1</v>
      </c>
      <c r="C705" s="792" t="s">
        <v>206</v>
      </c>
      <c r="D705" s="792"/>
      <c r="E705" s="792"/>
      <c r="F705" s="419"/>
      <c r="G705" s="375"/>
      <c r="H705" s="375"/>
      <c r="I705" s="375"/>
      <c r="J705" s="2827"/>
      <c r="K705" s="2827"/>
      <c r="L705" s="270"/>
      <c r="M705" s="270"/>
      <c r="N705" s="270"/>
      <c r="O705" s="270"/>
      <c r="P705" s="270"/>
      <c r="Q705" s="270"/>
      <c r="R705" s="2755">
        <v>62204.228000000003</v>
      </c>
      <c r="S705" s="2755">
        <v>62204.228000000003</v>
      </c>
      <c r="T705" s="2755">
        <v>62204.228000000003</v>
      </c>
      <c r="U705" s="2755">
        <v>62204.228000000003</v>
      </c>
      <c r="V705" s="2755">
        <v>62204.228000000003</v>
      </c>
      <c r="W705" s="2755">
        <v>62204.228000000003</v>
      </c>
      <c r="X705" s="2755">
        <v>62204.228000000003</v>
      </c>
      <c r="Y705" s="2755">
        <v>62204.228000000003</v>
      </c>
      <c r="Z705" s="2755">
        <v>62204.228000000003</v>
      </c>
      <c r="AA705" s="2755">
        <v>62204.228000000003</v>
      </c>
      <c r="AB705" s="2755">
        <v>62204.228000000003</v>
      </c>
      <c r="AC705" s="1200">
        <f>R705/12*$C$3+(S705-R705)/11*10+(T705-S705)/10*9+(U705-T705)/9*8+(V705-U705)/8*7+(W705-V705)/7*6+(X705-W705)/6*5+(Y705-X705)/5*4+(Z705-Y705)/4*3+(AA705-Z705)/3*2+(AB705-AA705)/2*1</f>
        <v>57020.542333333338</v>
      </c>
      <c r="AD705" s="2755">
        <f>AJ705-AI705-AF705</f>
        <v>58527.056490000003</v>
      </c>
      <c r="AE705" s="3635"/>
      <c r="AF705" s="2755"/>
      <c r="AG705" s="2755">
        <f>AD705-AC705</f>
        <v>1506.5141566666643</v>
      </c>
      <c r="AH705" s="3638"/>
      <c r="AI705" s="3638">
        <v>-25.081</v>
      </c>
      <c r="AJ705" s="2755">
        <v>58501.975490000004</v>
      </c>
      <c r="AK705" s="1280"/>
      <c r="AL705" s="2709"/>
      <c r="AM705" s="2728"/>
    </row>
    <row r="706" spans="1:271" ht="29.25" x14ac:dyDescent="0.25">
      <c r="A706" s="411">
        <v>1</v>
      </c>
      <c r="B706" s="411">
        <v>1</v>
      </c>
      <c r="C706" s="779" t="s">
        <v>359</v>
      </c>
      <c r="D706" s="2880"/>
      <c r="E706" s="2880"/>
      <c r="F706" s="2682">
        <f>F707</f>
        <v>10766</v>
      </c>
      <c r="G706" s="803">
        <f>G707</f>
        <v>9868.8333333333321</v>
      </c>
      <c r="H706" s="803">
        <f>H707</f>
        <v>8761.7275000000009</v>
      </c>
      <c r="I706" s="782">
        <f t="shared" ref="I706:I715" si="236">H706/G706*100</f>
        <v>88.781796227179868</v>
      </c>
      <c r="J706" s="2827"/>
      <c r="K706" s="2827"/>
      <c r="L706" s="270"/>
      <c r="M706" s="270"/>
      <c r="N706" s="270"/>
      <c r="O706" s="270"/>
      <c r="P706" s="270"/>
      <c r="Q706" s="270"/>
      <c r="R706" s="2755"/>
      <c r="S706" s="2755"/>
      <c r="T706" s="2755"/>
      <c r="U706" s="2755"/>
      <c r="V706" s="2755"/>
      <c r="W706" s="2755"/>
      <c r="X706" s="2755"/>
      <c r="Y706" s="2755"/>
      <c r="Z706" s="2755"/>
      <c r="AA706" s="2755"/>
      <c r="AB706" s="2755"/>
      <c r="AC706" s="2708"/>
      <c r="AD706" s="2755"/>
      <c r="AE706" s="3635"/>
      <c r="AF706" s="2755"/>
      <c r="AG706" s="2755"/>
      <c r="AH706" s="3638"/>
      <c r="AI706" s="3638"/>
      <c r="AJ706" s="2755"/>
      <c r="AK706" s="1242">
        <f>AK707</f>
        <v>0</v>
      </c>
      <c r="AL706" s="2709"/>
      <c r="AM706" s="2728"/>
    </row>
    <row r="707" spans="1:271" ht="30" x14ac:dyDescent="0.25">
      <c r="B707" s="411">
        <v>1</v>
      </c>
      <c r="C707" s="1133" t="s">
        <v>348</v>
      </c>
      <c r="D707" s="2880"/>
      <c r="E707" s="2880"/>
      <c r="F707" s="2682">
        <f>F708/4</f>
        <v>10766</v>
      </c>
      <c r="G707" s="332">
        <f>G708/4</f>
        <v>9868.8333333333321</v>
      </c>
      <c r="H707" s="332">
        <f>H708/4</f>
        <v>8761.7275000000009</v>
      </c>
      <c r="I707" s="213">
        <f t="shared" si="236"/>
        <v>88.781796227179868</v>
      </c>
      <c r="J707" s="2827"/>
      <c r="K707" s="2827"/>
      <c r="L707" s="270"/>
      <c r="M707" s="270"/>
      <c r="N707" s="270"/>
      <c r="O707" s="270"/>
      <c r="P707" s="270"/>
      <c r="Q707" s="270"/>
      <c r="R707" s="2755"/>
      <c r="S707" s="2755"/>
      <c r="T707" s="2755"/>
      <c r="U707" s="2755"/>
      <c r="V707" s="2755"/>
      <c r="W707" s="2755"/>
      <c r="X707" s="2755"/>
      <c r="Y707" s="2755"/>
      <c r="Z707" s="2755"/>
      <c r="AA707" s="2755"/>
      <c r="AB707" s="2755"/>
      <c r="AC707" s="2708"/>
      <c r="AD707" s="2755"/>
      <c r="AE707" s="3635"/>
      <c r="AF707" s="2755"/>
      <c r="AG707" s="2755"/>
      <c r="AH707" s="3638"/>
      <c r="AI707" s="3638"/>
      <c r="AJ707" s="2755"/>
      <c r="AK707" s="1241">
        <f>AK708/4</f>
        <v>0</v>
      </c>
      <c r="AL707" s="2709"/>
      <c r="AM707" s="2728"/>
    </row>
    <row r="708" spans="1:271" ht="30" x14ac:dyDescent="0.25">
      <c r="B708" s="411">
        <v>1</v>
      </c>
      <c r="C708" s="4" t="s">
        <v>374</v>
      </c>
      <c r="D708" s="2880"/>
      <c r="E708" s="2880"/>
      <c r="F708" s="2682">
        <v>43064</v>
      </c>
      <c r="G708" s="332">
        <f>(F708/12*$C$3)</f>
        <v>39475.333333333328</v>
      </c>
      <c r="H708" s="332">
        <v>35046.910000000003</v>
      </c>
      <c r="I708" s="213">
        <f t="shared" si="236"/>
        <v>88.781796227179868</v>
      </c>
      <c r="J708" s="2827"/>
      <c r="K708" s="2827"/>
      <c r="L708" s="270"/>
      <c r="M708" s="270"/>
      <c r="N708" s="270"/>
      <c r="O708" s="270"/>
      <c r="P708" s="270"/>
      <c r="Q708" s="270"/>
      <c r="R708" s="2755"/>
      <c r="S708" s="2755"/>
      <c r="T708" s="2755"/>
      <c r="U708" s="2755"/>
      <c r="V708" s="2755"/>
      <c r="W708" s="2755"/>
      <c r="X708" s="2755"/>
      <c r="Y708" s="2755"/>
      <c r="Z708" s="2755"/>
      <c r="AA708" s="2755"/>
      <c r="AB708" s="2755"/>
      <c r="AC708" s="2708"/>
      <c r="AD708" s="2755"/>
      <c r="AE708" s="3635"/>
      <c r="AF708" s="2755"/>
      <c r="AG708" s="2755"/>
      <c r="AH708" s="3638"/>
      <c r="AI708" s="3638"/>
      <c r="AJ708" s="2755"/>
      <c r="AK708" s="1241"/>
      <c r="AL708" s="2709"/>
      <c r="AM708" s="2728"/>
    </row>
    <row r="709" spans="1:271" ht="29.25" x14ac:dyDescent="0.25">
      <c r="B709" s="411">
        <v>1</v>
      </c>
      <c r="C709" s="779" t="s">
        <v>360</v>
      </c>
      <c r="D709" s="2880"/>
      <c r="E709" s="2880"/>
      <c r="F709" s="2682">
        <f>F710</f>
        <v>19308.510638297874</v>
      </c>
      <c r="G709" s="332">
        <f>(F709/12*$C$3)</f>
        <v>17699.468085106386</v>
      </c>
      <c r="H709" s="332">
        <f>H710</f>
        <v>18749.811702127659</v>
      </c>
      <c r="I709" s="213">
        <f t="shared" si="236"/>
        <v>105.93432306536437</v>
      </c>
      <c r="J709" s="2827"/>
      <c r="K709" s="2827"/>
      <c r="L709" s="270"/>
      <c r="M709" s="270"/>
      <c r="N709" s="270"/>
      <c r="O709" s="270"/>
      <c r="P709" s="270"/>
      <c r="Q709" s="270"/>
      <c r="R709" s="2755"/>
      <c r="S709" s="2755"/>
      <c r="T709" s="2755"/>
      <c r="U709" s="2755"/>
      <c r="V709" s="2755"/>
      <c r="W709" s="2755"/>
      <c r="X709" s="2755"/>
      <c r="Y709" s="2755"/>
      <c r="Z709" s="2755"/>
      <c r="AA709" s="2755"/>
      <c r="AB709" s="2755"/>
      <c r="AC709" s="2708"/>
      <c r="AD709" s="2755"/>
      <c r="AE709" s="3635"/>
      <c r="AF709" s="2755"/>
      <c r="AG709" s="2755"/>
      <c r="AH709" s="3638"/>
      <c r="AI709" s="3638"/>
      <c r="AJ709" s="2755"/>
      <c r="AK709" s="1241">
        <f>AK710</f>
        <v>0</v>
      </c>
      <c r="AL709" s="2709"/>
      <c r="AM709" s="2728"/>
    </row>
    <row r="710" spans="1:271" x14ac:dyDescent="0.25">
      <c r="B710" s="411">
        <v>1</v>
      </c>
      <c r="C710" s="4" t="s">
        <v>376</v>
      </c>
      <c r="D710" s="2880"/>
      <c r="E710" s="2880"/>
      <c r="F710" s="2682">
        <f>F711/9.4+F712/9.4</f>
        <v>19308.510638297874</v>
      </c>
      <c r="G710" s="332">
        <f>(F710/12*$C$3)</f>
        <v>17699.468085106386</v>
      </c>
      <c r="H710" s="332">
        <f>H711/9.4+H712/9.4</f>
        <v>18749.811702127659</v>
      </c>
      <c r="I710" s="213">
        <f t="shared" si="236"/>
        <v>105.93432306536437</v>
      </c>
      <c r="J710" s="2827"/>
      <c r="K710" s="2827"/>
      <c r="L710" s="270"/>
      <c r="M710" s="270"/>
      <c r="N710" s="270"/>
      <c r="O710" s="270"/>
      <c r="P710" s="270"/>
      <c r="Q710" s="270"/>
      <c r="R710" s="2755"/>
      <c r="S710" s="2755"/>
      <c r="T710" s="2755"/>
      <c r="U710" s="2755"/>
      <c r="V710" s="2755"/>
      <c r="W710" s="2755"/>
      <c r="X710" s="2755"/>
      <c r="Y710" s="2755"/>
      <c r="Z710" s="2755"/>
      <c r="AA710" s="2755"/>
      <c r="AB710" s="2755"/>
      <c r="AC710" s="2708"/>
      <c r="AD710" s="2755"/>
      <c r="AE710" s="3635"/>
      <c r="AF710" s="2755"/>
      <c r="AG710" s="2755"/>
      <c r="AH710" s="3638"/>
      <c r="AI710" s="3638"/>
      <c r="AJ710" s="2755"/>
      <c r="AK710" s="1241">
        <f>AK711/9.4+AK712/9.4</f>
        <v>0</v>
      </c>
      <c r="AL710" s="2709"/>
      <c r="AM710" s="2728"/>
    </row>
    <row r="711" spans="1:271" x14ac:dyDescent="0.25">
      <c r="B711" s="411">
        <v>1</v>
      </c>
      <c r="C711" s="795" t="s">
        <v>377</v>
      </c>
      <c r="D711" s="2880"/>
      <c r="E711" s="2880"/>
      <c r="F711" s="2682">
        <v>177500</v>
      </c>
      <c r="G711" s="332">
        <f>(F711/12*$C$3)</f>
        <v>162708.33333333331</v>
      </c>
      <c r="H711" s="332">
        <v>172637.12</v>
      </c>
      <c r="I711" s="213">
        <f t="shared" si="236"/>
        <v>106.10219923175417</v>
      </c>
      <c r="J711" s="2827"/>
      <c r="K711" s="2827"/>
      <c r="L711" s="270"/>
      <c r="M711" s="270"/>
      <c r="N711" s="270"/>
      <c r="O711" s="270"/>
      <c r="P711" s="270"/>
      <c r="Q711" s="270"/>
      <c r="R711" s="2755"/>
      <c r="S711" s="2755"/>
      <c r="T711" s="2755"/>
      <c r="U711" s="2755"/>
      <c r="V711" s="2755"/>
      <c r="W711" s="2755"/>
      <c r="X711" s="2755"/>
      <c r="Y711" s="2755"/>
      <c r="Z711" s="2755"/>
      <c r="AA711" s="2755"/>
      <c r="AB711" s="2755"/>
      <c r="AC711" s="2708"/>
      <c r="AD711" s="2755"/>
      <c r="AE711" s="3635"/>
      <c r="AF711" s="2755"/>
      <c r="AG711" s="2755"/>
      <c r="AH711" s="3638"/>
      <c r="AI711" s="3638"/>
      <c r="AJ711" s="2755"/>
      <c r="AK711" s="1241"/>
      <c r="AL711" s="2709"/>
      <c r="AM711" s="2728"/>
    </row>
    <row r="712" spans="1:271" x14ac:dyDescent="0.25">
      <c r="A712" s="411">
        <v>1</v>
      </c>
      <c r="B712" s="411">
        <v>1</v>
      </c>
      <c r="C712" s="795" t="s">
        <v>383</v>
      </c>
      <c r="D712" s="2880"/>
      <c r="E712" s="2880"/>
      <c r="F712" s="2682">
        <v>4000</v>
      </c>
      <c r="G712" s="375">
        <f>(F712/12*$C$3)</f>
        <v>3666.6666666666665</v>
      </c>
      <c r="H712" s="375">
        <v>3611.1099999999997</v>
      </c>
      <c r="I712" s="213">
        <f t="shared" si="236"/>
        <v>98.484818181818184</v>
      </c>
      <c r="J712" s="2827"/>
      <c r="K712" s="2827"/>
      <c r="L712" s="270"/>
      <c r="M712" s="270"/>
      <c r="N712" s="270"/>
      <c r="O712" s="270"/>
      <c r="P712" s="270"/>
      <c r="Q712" s="270"/>
      <c r="R712" s="2755"/>
      <c r="S712" s="2755"/>
      <c r="T712" s="2755"/>
      <c r="U712" s="2755"/>
      <c r="V712" s="2755"/>
      <c r="W712" s="2755"/>
      <c r="X712" s="2755"/>
      <c r="Y712" s="2755"/>
      <c r="Z712" s="2755"/>
      <c r="AA712" s="2755"/>
      <c r="AB712" s="2755"/>
      <c r="AC712" s="2708"/>
      <c r="AD712" s="2755"/>
      <c r="AE712" s="3635"/>
      <c r="AF712" s="2755"/>
      <c r="AG712" s="2755"/>
      <c r="AH712" s="3638"/>
      <c r="AI712" s="3638"/>
      <c r="AJ712" s="2755"/>
      <c r="AK712" s="1280"/>
      <c r="AL712" s="2709"/>
      <c r="AM712" s="2728"/>
    </row>
    <row r="713" spans="1:271" ht="29.25" x14ac:dyDescent="0.25">
      <c r="A713" s="411">
        <v>1</v>
      </c>
      <c r="B713" s="411">
        <v>1</v>
      </c>
      <c r="C713" s="720" t="s">
        <v>279</v>
      </c>
      <c r="D713" s="2880"/>
      <c r="E713" s="2880"/>
      <c r="F713" s="417">
        <f>F706</f>
        <v>10766</v>
      </c>
      <c r="G713" s="780">
        <f>G706</f>
        <v>9868.8333333333321</v>
      </c>
      <c r="H713" s="780">
        <f>H706</f>
        <v>8761.7275000000009</v>
      </c>
      <c r="I713" s="782">
        <f t="shared" si="236"/>
        <v>88.781796227179868</v>
      </c>
      <c r="J713" s="2827"/>
      <c r="K713" s="2827"/>
      <c r="L713" s="270"/>
      <c r="M713" s="270"/>
      <c r="N713" s="270"/>
      <c r="O713" s="270"/>
      <c r="P713" s="270"/>
      <c r="Q713" s="270"/>
      <c r="R713" s="2755"/>
      <c r="S713" s="2755"/>
      <c r="T713" s="2755"/>
      <c r="U713" s="2755"/>
      <c r="V713" s="2755"/>
      <c r="W713" s="2755"/>
      <c r="X713" s="2755"/>
      <c r="Y713" s="2755"/>
      <c r="Z713" s="2755"/>
      <c r="AA713" s="2755"/>
      <c r="AB713" s="2755"/>
      <c r="AC713" s="2708"/>
      <c r="AD713" s="2755"/>
      <c r="AE713" s="3635"/>
      <c r="AF713" s="2755"/>
      <c r="AG713" s="2755"/>
      <c r="AH713" s="3638"/>
      <c r="AI713" s="3638"/>
      <c r="AJ713" s="2755"/>
      <c r="AK713" s="1303">
        <f>AK706</f>
        <v>0</v>
      </c>
      <c r="AL713" s="2709"/>
      <c r="AM713" s="2728"/>
    </row>
    <row r="714" spans="1:271" ht="29.25" x14ac:dyDescent="0.25">
      <c r="B714" s="411">
        <v>1</v>
      </c>
      <c r="C714" s="720" t="s">
        <v>280</v>
      </c>
      <c r="D714" s="9"/>
      <c r="E714" s="9"/>
      <c r="F714" s="442">
        <f>F709</f>
        <v>19308.510638297874</v>
      </c>
      <c r="G714" s="782">
        <f>G709</f>
        <v>17699.468085106386</v>
      </c>
      <c r="H714" s="780">
        <f>H709</f>
        <v>18749.811702127659</v>
      </c>
      <c r="I714" s="782">
        <f t="shared" si="236"/>
        <v>105.93432306536437</v>
      </c>
      <c r="J714" s="2827"/>
      <c r="K714" s="2827"/>
      <c r="L714" s="270"/>
      <c r="M714" s="270"/>
      <c r="N714" s="270"/>
      <c r="O714" s="270"/>
      <c r="P714" s="270"/>
      <c r="Q714" s="270"/>
      <c r="R714" s="2755"/>
      <c r="S714" s="2755"/>
      <c r="T714" s="2755"/>
      <c r="U714" s="2755"/>
      <c r="V714" s="2755"/>
      <c r="W714" s="2755"/>
      <c r="X714" s="2755"/>
      <c r="Y714" s="2755"/>
      <c r="Z714" s="2755"/>
      <c r="AA714" s="2755"/>
      <c r="AB714" s="2755"/>
      <c r="AC714" s="2708"/>
      <c r="AD714" s="2755"/>
      <c r="AE714" s="3635"/>
      <c r="AF714" s="2755"/>
      <c r="AG714" s="2755"/>
      <c r="AH714" s="3638"/>
      <c r="AI714" s="3638"/>
      <c r="AJ714" s="2755"/>
      <c r="AK714" s="1303">
        <f>AK709</f>
        <v>0</v>
      </c>
      <c r="AL714" s="2709"/>
      <c r="AM714" s="2728"/>
    </row>
    <row r="715" spans="1:271" s="1176" customFormat="1" x14ac:dyDescent="0.25">
      <c r="A715" s="411">
        <v>1</v>
      </c>
      <c r="B715" s="411">
        <v>1</v>
      </c>
      <c r="C715" s="721" t="s">
        <v>138</v>
      </c>
      <c r="D715" s="4"/>
      <c r="E715" s="4"/>
      <c r="F715" s="442">
        <f>F713+F711/4.2+F712/4.2</f>
        <v>53980.285714285717</v>
      </c>
      <c r="G715" s="1044">
        <f>G713+G711/4.2+G712/4.2</f>
        <v>49481.928571428565</v>
      </c>
      <c r="H715" s="1044">
        <f>H713+H711/4.2+H712/4.2</f>
        <v>50725.591785714285</v>
      </c>
      <c r="I715" s="1044">
        <f t="shared" si="236"/>
        <v>102.51336851693331</v>
      </c>
      <c r="J715" s="2848"/>
      <c r="K715" s="2848"/>
      <c r="L715" s="2826"/>
      <c r="M715" s="2826"/>
      <c r="N715" s="2826"/>
      <c r="O715" s="2826"/>
      <c r="P715" s="2826"/>
      <c r="Q715" s="2826"/>
      <c r="R715" s="608">
        <f t="shared" ref="R715:AC715" si="237">R705</f>
        <v>62204.228000000003</v>
      </c>
      <c r="S715" s="608">
        <f t="shared" si="237"/>
        <v>62204.228000000003</v>
      </c>
      <c r="T715" s="608">
        <f t="shared" si="237"/>
        <v>62204.228000000003</v>
      </c>
      <c r="U715" s="608">
        <f t="shared" si="237"/>
        <v>62204.228000000003</v>
      </c>
      <c r="V715" s="608">
        <f t="shared" si="237"/>
        <v>62204.228000000003</v>
      </c>
      <c r="W715" s="608">
        <f t="shared" ref="W715:X715" si="238">W705</f>
        <v>62204.228000000003</v>
      </c>
      <c r="X715" s="608">
        <f t="shared" si="238"/>
        <v>62204.228000000003</v>
      </c>
      <c r="Y715" s="608">
        <f t="shared" ref="Y715:Z715" si="239">Y705</f>
        <v>62204.228000000003</v>
      </c>
      <c r="Z715" s="608">
        <f t="shared" si="239"/>
        <v>62204.228000000003</v>
      </c>
      <c r="AA715" s="608">
        <f t="shared" ref="AA715:AB715" si="240">AA705</f>
        <v>62204.228000000003</v>
      </c>
      <c r="AB715" s="608">
        <f t="shared" si="240"/>
        <v>62204.228000000003</v>
      </c>
      <c r="AC715" s="2702">
        <f t="shared" si="237"/>
        <v>57020.542333333338</v>
      </c>
      <c r="AD715" s="608">
        <f t="shared" ref="AD715:AJ715" si="241">AD705</f>
        <v>58527.056490000003</v>
      </c>
      <c r="AE715" s="1495">
        <f t="shared" si="241"/>
        <v>0</v>
      </c>
      <c r="AF715" s="608">
        <f>AF705</f>
        <v>0</v>
      </c>
      <c r="AG715" s="608">
        <f t="shared" si="241"/>
        <v>1506.5141566666643</v>
      </c>
      <c r="AH715" s="3634"/>
      <c r="AI715" s="3634">
        <f t="shared" si="241"/>
        <v>-25.081</v>
      </c>
      <c r="AJ715" s="608">
        <f t="shared" si="241"/>
        <v>58501.975490000004</v>
      </c>
      <c r="AK715" s="1264">
        <f>AK713+AK711/4.2+AK712/4.2</f>
        <v>0</v>
      </c>
      <c r="AL715" s="1251"/>
      <c r="AM715" s="2728"/>
      <c r="AN715" s="3495"/>
      <c r="AO715" s="253"/>
      <c r="AP715" s="253"/>
      <c r="AQ715" s="253"/>
      <c r="AR715" s="253"/>
      <c r="AS715" s="253"/>
      <c r="AT715" s="253"/>
      <c r="AU715" s="253"/>
      <c r="AV715" s="253"/>
      <c r="AW715" s="253"/>
      <c r="AX715" s="253"/>
      <c r="AY715" s="253"/>
      <c r="AZ715" s="253"/>
      <c r="BA715" s="253"/>
      <c r="BB715" s="253"/>
      <c r="BC715" s="253"/>
      <c r="BD715" s="253"/>
      <c r="BE715" s="253"/>
      <c r="BF715" s="253"/>
      <c r="BG715" s="253"/>
      <c r="BH715" s="253"/>
      <c r="BI715" s="253"/>
      <c r="BJ715" s="253"/>
      <c r="BK715" s="253"/>
      <c r="BL715" s="253"/>
      <c r="BM715" s="253"/>
      <c r="BN715" s="253"/>
      <c r="BO715" s="253"/>
      <c r="BP715" s="253"/>
      <c r="BQ715" s="253"/>
      <c r="BR715" s="253"/>
      <c r="BS715" s="253"/>
      <c r="BT715" s="253"/>
      <c r="BU715" s="253"/>
      <c r="BV715" s="253"/>
      <c r="BW715" s="253"/>
      <c r="BX715" s="253"/>
      <c r="BY715" s="253"/>
      <c r="BZ715" s="253"/>
      <c r="CA715" s="253"/>
      <c r="CB715" s="253"/>
      <c r="CC715" s="253"/>
      <c r="CD715" s="253"/>
      <c r="CE715" s="253"/>
      <c r="CF715" s="253"/>
      <c r="CG715" s="253"/>
      <c r="CH715" s="253"/>
      <c r="CI715" s="253"/>
      <c r="CJ715" s="253"/>
      <c r="CK715" s="253"/>
      <c r="CL715" s="253"/>
      <c r="CM715" s="253"/>
      <c r="CN715" s="253"/>
      <c r="CO715" s="253"/>
      <c r="CP715" s="253"/>
      <c r="CQ715" s="253"/>
      <c r="CR715" s="253"/>
      <c r="CS715" s="253"/>
      <c r="CT715" s="253"/>
      <c r="CU715" s="253"/>
      <c r="CV715" s="253"/>
      <c r="CW715" s="253"/>
      <c r="CX715" s="253"/>
      <c r="CY715" s="253"/>
      <c r="CZ715" s="253"/>
      <c r="DA715" s="253"/>
      <c r="DB715" s="253"/>
      <c r="DC715" s="253"/>
      <c r="DD715" s="253"/>
      <c r="DE715" s="253"/>
      <c r="DF715" s="253"/>
      <c r="DG715" s="253"/>
      <c r="DH715" s="253"/>
      <c r="DI715" s="253"/>
      <c r="DJ715" s="253"/>
      <c r="DK715" s="253"/>
      <c r="DL715" s="253"/>
      <c r="DM715" s="253"/>
      <c r="DN715" s="253"/>
      <c r="DO715" s="253"/>
      <c r="DP715" s="253"/>
      <c r="DQ715" s="253"/>
      <c r="DR715" s="253"/>
      <c r="DS715" s="253"/>
      <c r="DT715" s="253"/>
      <c r="DU715" s="253"/>
      <c r="DV715" s="253"/>
      <c r="DW715" s="253"/>
      <c r="DX715" s="253"/>
      <c r="DY715" s="253"/>
      <c r="DZ715" s="253"/>
      <c r="EA715" s="253"/>
      <c r="EB715" s="253"/>
      <c r="EC715" s="253"/>
      <c r="ED715" s="253"/>
      <c r="EE715" s="253"/>
      <c r="EF715" s="253"/>
      <c r="EG715" s="253"/>
      <c r="EH715" s="253"/>
      <c r="EI715" s="253"/>
      <c r="EJ715" s="253"/>
      <c r="EK715" s="253"/>
      <c r="EL715" s="253"/>
      <c r="EM715" s="253"/>
      <c r="EN715" s="253"/>
      <c r="EO715" s="253"/>
      <c r="EP715" s="253"/>
      <c r="EQ715" s="253"/>
      <c r="ER715" s="253"/>
      <c r="ES715" s="253"/>
      <c r="ET715" s="253"/>
      <c r="EU715" s="253"/>
      <c r="EV715" s="253"/>
      <c r="EW715" s="253"/>
      <c r="EX715" s="253"/>
      <c r="EY715" s="253"/>
      <c r="EZ715" s="253"/>
      <c r="FA715" s="253"/>
      <c r="FB715" s="253"/>
      <c r="FC715" s="253"/>
      <c r="FD715" s="253"/>
      <c r="FE715" s="253"/>
      <c r="FF715" s="253"/>
      <c r="FG715" s="253"/>
      <c r="FH715" s="253"/>
      <c r="FI715" s="253"/>
      <c r="FJ715" s="253"/>
      <c r="FK715" s="253"/>
      <c r="FL715" s="253"/>
      <c r="FM715" s="253"/>
      <c r="FN715" s="253"/>
      <c r="FO715" s="253"/>
      <c r="FP715" s="253"/>
      <c r="FQ715" s="253"/>
      <c r="FR715" s="253"/>
      <c r="FS715" s="253"/>
      <c r="FT715" s="253"/>
      <c r="FU715" s="253"/>
      <c r="FV715" s="253"/>
      <c r="FW715" s="253"/>
      <c r="FX715" s="253"/>
      <c r="FY715" s="253"/>
      <c r="FZ715" s="253"/>
      <c r="GA715" s="253"/>
      <c r="GB715" s="253"/>
      <c r="GC715" s="253"/>
      <c r="GD715" s="253"/>
      <c r="GE715" s="253"/>
      <c r="GF715" s="253"/>
      <c r="GG715" s="253"/>
      <c r="GH715" s="253"/>
      <c r="GI715" s="253"/>
      <c r="GJ715" s="253"/>
      <c r="GK715" s="253"/>
      <c r="GL715" s="253"/>
      <c r="GM715" s="253"/>
      <c r="GN715" s="253"/>
      <c r="GO715" s="253"/>
      <c r="GP715" s="253"/>
      <c r="GQ715" s="253"/>
      <c r="GR715" s="253"/>
      <c r="GS715" s="253"/>
      <c r="GT715" s="253"/>
      <c r="GU715" s="253"/>
      <c r="GV715" s="253"/>
      <c r="GW715" s="253"/>
      <c r="GX715" s="253"/>
      <c r="GY715" s="253"/>
      <c r="GZ715" s="253"/>
      <c r="HA715" s="253"/>
      <c r="HB715" s="253"/>
      <c r="HC715" s="253"/>
      <c r="HD715" s="253"/>
      <c r="HE715" s="253"/>
      <c r="HF715" s="253"/>
      <c r="HG715" s="253"/>
      <c r="HH715" s="253"/>
      <c r="HI715" s="253"/>
      <c r="HJ715" s="253"/>
      <c r="HK715" s="253"/>
      <c r="HL715" s="253"/>
      <c r="HM715" s="253"/>
      <c r="HN715" s="253"/>
      <c r="HO715" s="253"/>
      <c r="HP715" s="253"/>
      <c r="HQ715" s="253"/>
      <c r="HR715" s="253"/>
      <c r="HS715" s="253"/>
      <c r="HT715" s="253"/>
      <c r="HU715" s="253"/>
      <c r="HV715" s="253"/>
      <c r="HW715" s="253"/>
      <c r="HX715" s="253"/>
      <c r="HY715" s="253"/>
      <c r="HZ715" s="253"/>
      <c r="IA715" s="253"/>
      <c r="IB715" s="253"/>
      <c r="IC715" s="253"/>
      <c r="ID715" s="253"/>
      <c r="IE715" s="253"/>
      <c r="IF715" s="253"/>
      <c r="IG715" s="253"/>
      <c r="IH715" s="253"/>
      <c r="II715" s="253"/>
      <c r="IJ715" s="253"/>
      <c r="IK715" s="253"/>
      <c r="IL715" s="253"/>
      <c r="IM715" s="253"/>
      <c r="IN715" s="253"/>
      <c r="IO715" s="253"/>
      <c r="IP715" s="253"/>
      <c r="IQ715" s="253"/>
      <c r="IR715" s="253"/>
      <c r="IS715" s="253"/>
      <c r="IT715" s="253"/>
      <c r="IU715" s="253"/>
      <c r="IV715" s="253"/>
      <c r="IW715" s="253"/>
      <c r="IX715" s="253"/>
      <c r="IY715" s="253"/>
      <c r="IZ715" s="253"/>
      <c r="JA715" s="253"/>
      <c r="JB715" s="253"/>
      <c r="JC715" s="253"/>
      <c r="JD715" s="253"/>
      <c r="JE715" s="253"/>
      <c r="JF715" s="253"/>
      <c r="JG715" s="253"/>
      <c r="JH715" s="253"/>
      <c r="JI715" s="253"/>
      <c r="JJ715" s="253"/>
      <c r="JK715" s="253"/>
    </row>
    <row r="716" spans="1:271" x14ac:dyDescent="0.25">
      <c r="A716" s="411">
        <v>1</v>
      </c>
      <c r="B716" s="411">
        <v>1</v>
      </c>
      <c r="C716" s="2859" t="s">
        <v>314</v>
      </c>
      <c r="D716" s="2859"/>
      <c r="E716" s="2859"/>
      <c r="F716" s="2881"/>
      <c r="G716" s="2863"/>
      <c r="H716" s="2863"/>
      <c r="I716" s="1676"/>
      <c r="J716" s="2862"/>
      <c r="K716" s="2862"/>
      <c r="L716" s="2863"/>
      <c r="M716" s="2863"/>
      <c r="N716" s="2863"/>
      <c r="O716" s="2863"/>
      <c r="P716" s="2863"/>
      <c r="Q716" s="2863"/>
      <c r="R716" s="2864">
        <f t="shared" ref="R716:AC716" si="242">R715</f>
        <v>62204.228000000003</v>
      </c>
      <c r="S716" s="2864">
        <f t="shared" si="242"/>
        <v>62204.228000000003</v>
      </c>
      <c r="T716" s="2864">
        <f t="shared" si="242"/>
        <v>62204.228000000003</v>
      </c>
      <c r="U716" s="2864">
        <f t="shared" si="242"/>
        <v>62204.228000000003</v>
      </c>
      <c r="V716" s="2864">
        <f t="shared" si="242"/>
        <v>62204.228000000003</v>
      </c>
      <c r="W716" s="2864">
        <f t="shared" ref="W716:X716" si="243">W715</f>
        <v>62204.228000000003</v>
      </c>
      <c r="X716" s="2864">
        <f t="shared" si="243"/>
        <v>62204.228000000003</v>
      </c>
      <c r="Y716" s="2864">
        <f t="shared" ref="Y716:Z716" si="244">Y715</f>
        <v>62204.228000000003</v>
      </c>
      <c r="Z716" s="2864">
        <f t="shared" si="244"/>
        <v>62204.228000000003</v>
      </c>
      <c r="AA716" s="2864">
        <f t="shared" ref="AA716:AB716" si="245">AA715</f>
        <v>62204.228000000003</v>
      </c>
      <c r="AB716" s="2864">
        <f t="shared" si="245"/>
        <v>62204.228000000003</v>
      </c>
      <c r="AC716" s="1201">
        <f t="shared" si="242"/>
        <v>57020.542333333338</v>
      </c>
      <c r="AD716" s="2864">
        <f t="shared" ref="AD716:AJ716" si="246">AD715</f>
        <v>58527.056490000003</v>
      </c>
      <c r="AE716" s="3650">
        <f t="shared" si="246"/>
        <v>0</v>
      </c>
      <c r="AF716" s="2864">
        <f>AF715</f>
        <v>0</v>
      </c>
      <c r="AG716" s="2864">
        <f t="shared" si="246"/>
        <v>1506.5141566666643</v>
      </c>
      <c r="AH716" s="3651"/>
      <c r="AI716" s="3651">
        <f t="shared" si="246"/>
        <v>-25.081</v>
      </c>
      <c r="AJ716" s="2864">
        <f t="shared" si="246"/>
        <v>58501.975490000004</v>
      </c>
      <c r="AK716" s="2882"/>
      <c r="AL716" s="2867">
        <f>AL715</f>
        <v>0</v>
      </c>
      <c r="AM716" s="2728"/>
    </row>
    <row r="717" spans="1:271" x14ac:dyDescent="0.25">
      <c r="A717" s="411">
        <v>1</v>
      </c>
      <c r="B717" s="411">
        <v>1</v>
      </c>
      <c r="C717" s="922"/>
      <c r="D717" s="922"/>
      <c r="E717" s="922"/>
      <c r="F717" s="2748"/>
      <c r="G717" s="2876"/>
      <c r="H717" s="2876"/>
      <c r="I717" s="2876"/>
      <c r="J717" s="2876"/>
      <c r="K717" s="2876"/>
      <c r="L717" s="2876"/>
      <c r="M717" s="2876"/>
      <c r="N717" s="2876"/>
      <c r="O717" s="2876"/>
      <c r="P717" s="2876"/>
      <c r="Q717" s="2876"/>
      <c r="R717" s="564"/>
      <c r="S717" s="564"/>
      <c r="T717" s="564"/>
      <c r="U717" s="564"/>
      <c r="V717" s="564"/>
      <c r="W717" s="564"/>
      <c r="X717" s="564"/>
      <c r="Y717" s="564"/>
      <c r="Z717" s="564"/>
      <c r="AA717" s="564"/>
      <c r="AB717" s="564"/>
      <c r="AC717" s="2750"/>
      <c r="AD717" s="564"/>
      <c r="AE717" s="1077"/>
      <c r="AF717" s="564"/>
      <c r="AG717" s="564"/>
      <c r="AH717" s="3637"/>
      <c r="AI717" s="3637"/>
      <c r="AJ717" s="564"/>
      <c r="AK717" s="2878"/>
      <c r="AL717" s="2752"/>
      <c r="AM717" s="2728"/>
    </row>
    <row r="718" spans="1:271" ht="63" x14ac:dyDescent="0.25">
      <c r="A718" s="411">
        <v>1</v>
      </c>
      <c r="B718" s="411">
        <v>1</v>
      </c>
      <c r="C718" s="2272" t="s">
        <v>489</v>
      </c>
      <c r="D718" s="1447"/>
      <c r="E718" s="1557"/>
      <c r="F718" s="2825"/>
      <c r="G718" s="2826"/>
      <c r="H718" s="2826"/>
      <c r="I718" s="2826"/>
      <c r="J718" s="2827"/>
      <c r="K718" s="2827"/>
      <c r="L718" s="270"/>
      <c r="M718" s="270"/>
      <c r="N718" s="270"/>
      <c r="O718" s="270"/>
      <c r="P718" s="270"/>
      <c r="Q718" s="270"/>
      <c r="R718" s="2755"/>
      <c r="S718" s="2755"/>
      <c r="T718" s="2755"/>
      <c r="U718" s="2755"/>
      <c r="V718" s="2755"/>
      <c r="W718" s="2755"/>
      <c r="X718" s="2755"/>
      <c r="Y718" s="2755"/>
      <c r="Z718" s="2755"/>
      <c r="AA718" s="2755"/>
      <c r="AB718" s="2755"/>
      <c r="AC718" s="2708"/>
      <c r="AD718" s="2755"/>
      <c r="AE718" s="3635"/>
      <c r="AF718" s="2755"/>
      <c r="AG718" s="2755"/>
      <c r="AH718" s="3638"/>
      <c r="AI718" s="3638"/>
      <c r="AJ718" s="2755"/>
      <c r="AK718" s="2829"/>
      <c r="AL718" s="2709"/>
      <c r="AM718" s="2728"/>
    </row>
    <row r="719" spans="1:271" x14ac:dyDescent="0.25">
      <c r="A719" s="411">
        <v>1</v>
      </c>
      <c r="B719" s="411">
        <v>1</v>
      </c>
      <c r="C719" s="1758" t="s">
        <v>210</v>
      </c>
      <c r="D719" s="1758"/>
      <c r="E719" s="12"/>
      <c r="F719" s="456">
        <f>F722</f>
        <v>77397</v>
      </c>
      <c r="G719" s="782">
        <f>G720</f>
        <v>70938</v>
      </c>
      <c r="H719" s="782">
        <f>H722</f>
        <v>70622</v>
      </c>
      <c r="I719" s="213">
        <f>H719/G719*100</f>
        <v>99.55454058473596</v>
      </c>
      <c r="J719" s="2883"/>
      <c r="K719" s="2883"/>
      <c r="L719" s="478"/>
      <c r="M719" s="478"/>
      <c r="N719" s="478"/>
      <c r="O719" s="478"/>
      <c r="P719" s="478"/>
      <c r="Q719" s="478"/>
      <c r="R719" s="2884"/>
      <c r="S719" s="2884"/>
      <c r="T719" s="2884"/>
      <c r="U719" s="2884"/>
      <c r="V719" s="2884"/>
      <c r="W719" s="2884"/>
      <c r="X719" s="2884"/>
      <c r="Y719" s="2884"/>
      <c r="Z719" s="2884"/>
      <c r="AA719" s="2884"/>
      <c r="AB719" s="2884"/>
      <c r="AC719" s="2708"/>
      <c r="AD719" s="2884"/>
      <c r="AE719" s="3652"/>
      <c r="AF719" s="2884"/>
      <c r="AG719" s="2884"/>
      <c r="AH719" s="3653"/>
      <c r="AI719" s="3653"/>
      <c r="AJ719" s="2884"/>
      <c r="AK719" s="1247">
        <f>AK722</f>
        <v>0</v>
      </c>
      <c r="AL719" s="2885"/>
      <c r="AM719" s="2728"/>
    </row>
    <row r="720" spans="1:271" x14ac:dyDescent="0.25">
      <c r="A720" s="411">
        <v>1</v>
      </c>
      <c r="B720" s="411">
        <v>1</v>
      </c>
      <c r="C720" s="2191" t="s">
        <v>211</v>
      </c>
      <c r="D720" s="2191"/>
      <c r="E720" s="12"/>
      <c r="F720" s="422">
        <f>F722-F721</f>
        <v>77387</v>
      </c>
      <c r="G720" s="214">
        <f>ROUND(F720/12*$C$3,0)</f>
        <v>70938</v>
      </c>
      <c r="H720" s="214">
        <f>H722-H721</f>
        <v>70613</v>
      </c>
      <c r="I720" s="213">
        <f>H720/G720*100</f>
        <v>99.5418534494911</v>
      </c>
      <c r="J720" s="2883"/>
      <c r="K720" s="2883"/>
      <c r="L720" s="478"/>
      <c r="M720" s="478"/>
      <c r="N720" s="478"/>
      <c r="O720" s="478"/>
      <c r="P720" s="478"/>
      <c r="Q720" s="478"/>
      <c r="R720" s="2884"/>
      <c r="S720" s="2884"/>
      <c r="T720" s="2884"/>
      <c r="U720" s="2884"/>
      <c r="V720" s="2884"/>
      <c r="W720" s="2884"/>
      <c r="X720" s="2884"/>
      <c r="Y720" s="2884"/>
      <c r="Z720" s="2884"/>
      <c r="AA720" s="2884"/>
      <c r="AB720" s="2884"/>
      <c r="AC720" s="2708"/>
      <c r="AD720" s="2884"/>
      <c r="AE720" s="3652"/>
      <c r="AF720" s="2884"/>
      <c r="AG720" s="2884"/>
      <c r="AH720" s="3653"/>
      <c r="AI720" s="3653"/>
      <c r="AJ720" s="2884"/>
      <c r="AK720" s="1243">
        <f>AK722-AK721</f>
        <v>0</v>
      </c>
      <c r="AL720" s="2885"/>
      <c r="AM720" s="2728"/>
    </row>
    <row r="721" spans="1:40" ht="30" x14ac:dyDescent="0.25">
      <c r="A721" s="411">
        <v>1</v>
      </c>
      <c r="B721" s="411">
        <v>1</v>
      </c>
      <c r="C721" s="2191" t="s">
        <v>212</v>
      </c>
      <c r="D721" s="2191"/>
      <c r="E721" s="12"/>
      <c r="F721" s="422">
        <v>10</v>
      </c>
      <c r="G721" s="213">
        <f>ROUND(F721/12*$C$3,0)</f>
        <v>9</v>
      </c>
      <c r="H721" s="214">
        <v>9</v>
      </c>
      <c r="I721" s="213">
        <f>H721/G721*100</f>
        <v>100</v>
      </c>
      <c r="J721" s="2883"/>
      <c r="K721" s="2883"/>
      <c r="L721" s="478"/>
      <c r="M721" s="270"/>
      <c r="N721" s="478"/>
      <c r="O721" s="270"/>
      <c r="P721" s="270"/>
      <c r="Q721" s="478"/>
      <c r="R721" s="2884"/>
      <c r="S721" s="2884"/>
      <c r="T721" s="2884"/>
      <c r="U721" s="2884"/>
      <c r="V721" s="2884"/>
      <c r="W721" s="2884"/>
      <c r="X721" s="2884"/>
      <c r="Y721" s="2884"/>
      <c r="Z721" s="2884"/>
      <c r="AA721" s="2884"/>
      <c r="AB721" s="2884"/>
      <c r="AC721" s="2708"/>
      <c r="AD721" s="2884"/>
      <c r="AE721" s="3652"/>
      <c r="AF721" s="2884"/>
      <c r="AG721" s="2884"/>
      <c r="AH721" s="3653"/>
      <c r="AI721" s="3653"/>
      <c r="AJ721" s="2884"/>
      <c r="AK721" s="1243"/>
      <c r="AL721" s="2885"/>
      <c r="AM721" s="2728"/>
    </row>
    <row r="722" spans="1:40" ht="29.25" x14ac:dyDescent="0.25">
      <c r="B722" s="411">
        <v>1</v>
      </c>
      <c r="C722" s="997" t="s">
        <v>217</v>
      </c>
      <c r="D722" s="997"/>
      <c r="E722" s="12"/>
      <c r="F722" s="456">
        <v>77397</v>
      </c>
      <c r="G722" s="782">
        <f>SUM(G721,G719)</f>
        <v>70947</v>
      </c>
      <c r="H722" s="782">
        <v>70622</v>
      </c>
      <c r="I722" s="2166">
        <f>H722/G722*100</f>
        <v>99.541911567790038</v>
      </c>
      <c r="J722" s="2886"/>
      <c r="K722" s="2886"/>
      <c r="L722" s="1471"/>
      <c r="M722" s="1458"/>
      <c r="N722" s="1471"/>
      <c r="O722" s="1458"/>
      <c r="P722" s="1458"/>
      <c r="Q722" s="1471"/>
      <c r="R722" s="2887">
        <v>427867.67339999997</v>
      </c>
      <c r="S722" s="2887">
        <v>427867.67339999997</v>
      </c>
      <c r="T722" s="2887">
        <v>427867.67339999997</v>
      </c>
      <c r="U722" s="2887">
        <v>427867.67339999997</v>
      </c>
      <c r="V722" s="2887">
        <v>427867.67339999997</v>
      </c>
      <c r="W722" s="2887">
        <v>427867.67339999997</v>
      </c>
      <c r="X722" s="2887">
        <v>427867.67339999997</v>
      </c>
      <c r="Y722" s="2887">
        <v>427867.67339999997</v>
      </c>
      <c r="Z722" s="2887">
        <v>427867.67339999997</v>
      </c>
      <c r="AA722" s="2887">
        <v>427867.67339999997</v>
      </c>
      <c r="AB722" s="2887">
        <v>427867.67339999997</v>
      </c>
      <c r="AC722" s="1200">
        <f>R722/12*$C$3+(S722-R722)/11*10+(T722-S722)/10*9+(U722-T722)/9*8+(V722-U722)/8*7+(W722-V722)/7*6+(X722-W722)/6*5+(Y722-X722)/5*4+(Z722-Y722)/4*3+(AA722-Z722)/3*2+(AB722-AA722)/2*1</f>
        <v>392212.03394999995</v>
      </c>
      <c r="AD722" s="2887">
        <f>AJ722-AI722-AF722</f>
        <v>392212.03394999995</v>
      </c>
      <c r="AE722" s="3654"/>
      <c r="AF722" s="2887"/>
      <c r="AG722" s="2887">
        <f>AD722-AC722</f>
        <v>0</v>
      </c>
      <c r="AH722" s="2887"/>
      <c r="AI722" s="2887">
        <v>-363.08284000000003</v>
      </c>
      <c r="AJ722" s="2887">
        <v>391848.95110999997</v>
      </c>
      <c r="AK722" s="1247"/>
      <c r="AL722" s="2888"/>
      <c r="AM722" s="2728"/>
    </row>
    <row r="723" spans="1:40" x14ac:dyDescent="0.25">
      <c r="A723" s="411">
        <v>1</v>
      </c>
      <c r="B723" s="411">
        <v>1</v>
      </c>
      <c r="C723" s="2859" t="s">
        <v>314</v>
      </c>
      <c r="D723" s="2859"/>
      <c r="E723" s="2859"/>
      <c r="F723" s="2881"/>
      <c r="G723" s="2863"/>
      <c r="H723" s="2863"/>
      <c r="I723" s="2863"/>
      <c r="J723" s="2862"/>
      <c r="K723" s="2862"/>
      <c r="L723" s="2863"/>
      <c r="M723" s="2863"/>
      <c r="N723" s="2863"/>
      <c r="O723" s="2863"/>
      <c r="P723" s="2863"/>
      <c r="Q723" s="2863"/>
      <c r="R723" s="2864">
        <f t="shared" ref="R723:AC723" si="247">R722</f>
        <v>427867.67339999997</v>
      </c>
      <c r="S723" s="2864">
        <f t="shared" si="247"/>
        <v>427867.67339999997</v>
      </c>
      <c r="T723" s="2864">
        <f t="shared" si="247"/>
        <v>427867.67339999997</v>
      </c>
      <c r="U723" s="2864">
        <f t="shared" si="247"/>
        <v>427867.67339999997</v>
      </c>
      <c r="V723" s="2864">
        <f t="shared" si="247"/>
        <v>427867.67339999997</v>
      </c>
      <c r="W723" s="2864">
        <f t="shared" ref="W723:X723" si="248">W722</f>
        <v>427867.67339999997</v>
      </c>
      <c r="X723" s="2864">
        <f t="shared" si="248"/>
        <v>427867.67339999997</v>
      </c>
      <c r="Y723" s="2864">
        <f t="shared" ref="Y723:Z723" si="249">Y722</f>
        <v>427867.67339999997</v>
      </c>
      <c r="Z723" s="2864">
        <f t="shared" si="249"/>
        <v>427867.67339999997</v>
      </c>
      <c r="AA723" s="2864">
        <f t="shared" ref="AA723:AB723" si="250">AA722</f>
        <v>427867.67339999997</v>
      </c>
      <c r="AB723" s="2864">
        <f t="shared" si="250"/>
        <v>427867.67339999997</v>
      </c>
      <c r="AC723" s="2865">
        <f t="shared" si="247"/>
        <v>392212.03394999995</v>
      </c>
      <c r="AD723" s="2864">
        <f t="shared" ref="AD723:AJ723" si="251">AD722</f>
        <v>392212.03394999995</v>
      </c>
      <c r="AE723" s="3650">
        <f t="shared" si="251"/>
        <v>0</v>
      </c>
      <c r="AF723" s="2864">
        <f>AF722</f>
        <v>0</v>
      </c>
      <c r="AG723" s="2864">
        <f t="shared" si="251"/>
        <v>0</v>
      </c>
      <c r="AH723" s="2864"/>
      <c r="AI723" s="2864">
        <f t="shared" si="251"/>
        <v>-363.08284000000003</v>
      </c>
      <c r="AJ723" s="2864">
        <f t="shared" si="251"/>
        <v>391848.95110999997</v>
      </c>
      <c r="AK723" s="2882"/>
      <c r="AL723" s="2867">
        <f>AL722</f>
        <v>0</v>
      </c>
      <c r="AM723" s="2728"/>
    </row>
    <row r="724" spans="1:40" x14ac:dyDescent="0.25">
      <c r="A724" s="411">
        <v>1</v>
      </c>
      <c r="B724" s="411">
        <v>1</v>
      </c>
      <c r="C724" s="2868"/>
      <c r="D724" s="2868"/>
      <c r="E724" s="2868"/>
      <c r="F724" s="1463"/>
      <c r="G724" s="216"/>
      <c r="H724" s="216"/>
      <c r="I724" s="216"/>
      <c r="J724" s="2889"/>
      <c r="K724" s="2889"/>
      <c r="L724" s="1472"/>
      <c r="M724" s="1472"/>
      <c r="N724" s="1472"/>
      <c r="O724" s="1472"/>
      <c r="P724" s="1472"/>
      <c r="Q724" s="1472"/>
      <c r="R724" s="606"/>
      <c r="S724" s="606"/>
      <c r="T724" s="606"/>
      <c r="U724" s="606"/>
      <c r="V724" s="606"/>
      <c r="W724" s="606"/>
      <c r="X724" s="606"/>
      <c r="Y724" s="606"/>
      <c r="Z724" s="606"/>
      <c r="AA724" s="606"/>
      <c r="AB724" s="606"/>
      <c r="AC724" s="2890"/>
      <c r="AD724" s="606"/>
      <c r="AE724" s="2267"/>
      <c r="AF724" s="606"/>
      <c r="AG724" s="606"/>
      <c r="AH724" s="3655"/>
      <c r="AI724" s="3655"/>
      <c r="AJ724" s="606"/>
      <c r="AK724" s="1512"/>
      <c r="AL724" s="2891"/>
      <c r="AM724" s="2728"/>
    </row>
    <row r="725" spans="1:40" ht="63" x14ac:dyDescent="0.25">
      <c r="A725" s="411">
        <v>1</v>
      </c>
      <c r="B725" s="411">
        <v>1</v>
      </c>
      <c r="C725" s="2272" t="s">
        <v>490</v>
      </c>
      <c r="D725" s="1447"/>
      <c r="E725" s="1447"/>
      <c r="F725" s="2825"/>
      <c r="G725" s="2826"/>
      <c r="H725" s="2826"/>
      <c r="I725" s="2826"/>
      <c r="J725" s="2827"/>
      <c r="K725" s="2827"/>
      <c r="L725" s="270"/>
      <c r="M725" s="270"/>
      <c r="N725" s="270"/>
      <c r="O725" s="270"/>
      <c r="P725" s="270"/>
      <c r="Q725" s="270"/>
      <c r="R725" s="2755"/>
      <c r="S725" s="2755"/>
      <c r="T725" s="2755"/>
      <c r="U725" s="2755"/>
      <c r="V725" s="2755"/>
      <c r="W725" s="2755"/>
      <c r="X725" s="2755"/>
      <c r="Y725" s="2755"/>
      <c r="Z725" s="2755"/>
      <c r="AA725" s="2755"/>
      <c r="AB725" s="2755"/>
      <c r="AC725" s="2708"/>
      <c r="AD725" s="2755"/>
      <c r="AE725" s="3635"/>
      <c r="AF725" s="2755"/>
      <c r="AG725" s="2755"/>
      <c r="AH725" s="3638"/>
      <c r="AI725" s="3638"/>
      <c r="AJ725" s="2755"/>
      <c r="AK725" s="2829"/>
      <c r="AL725" s="2709"/>
      <c r="AM725" s="2728"/>
    </row>
    <row r="726" spans="1:40" s="2690" customFormat="1" x14ac:dyDescent="0.25">
      <c r="A726" s="411">
        <v>1</v>
      </c>
      <c r="B726" s="411">
        <v>1</v>
      </c>
      <c r="C726" s="1884" t="s">
        <v>5</v>
      </c>
      <c r="D726" s="1884"/>
      <c r="E726" s="1884"/>
      <c r="F726" s="419"/>
      <c r="G726" s="375"/>
      <c r="H726" s="375"/>
      <c r="I726" s="375"/>
      <c r="J726" s="2475"/>
      <c r="K726" s="2475"/>
      <c r="L726" s="2476"/>
      <c r="M726" s="2476"/>
      <c r="N726" s="2476"/>
      <c r="O726" s="2476"/>
      <c r="P726" s="2476"/>
      <c r="Q726" s="2476"/>
      <c r="R726" s="2758"/>
      <c r="S726" s="2758"/>
      <c r="T726" s="2758"/>
      <c r="U726" s="2758"/>
      <c r="V726" s="2758"/>
      <c r="W726" s="2758"/>
      <c r="X726" s="2758"/>
      <c r="Y726" s="2758"/>
      <c r="Z726" s="2758"/>
      <c r="AA726" s="2758"/>
      <c r="AB726" s="2758"/>
      <c r="AC726" s="2714"/>
      <c r="AD726" s="2758"/>
      <c r="AE726" s="2830"/>
      <c r="AF726" s="2758"/>
      <c r="AG726" s="2758"/>
      <c r="AH726" s="2758"/>
      <c r="AI726" s="2758"/>
      <c r="AJ726" s="2758"/>
      <c r="AK726" s="1280"/>
      <c r="AL726" s="2533"/>
      <c r="AM726" s="2728"/>
      <c r="AN726" s="1398"/>
    </row>
    <row r="727" spans="1:40" s="2690" customFormat="1" x14ac:dyDescent="0.25">
      <c r="A727" s="411"/>
      <c r="B727" s="411">
        <v>1</v>
      </c>
      <c r="C727" s="243" t="s">
        <v>325</v>
      </c>
      <c r="D727" s="1454" t="s">
        <v>246</v>
      </c>
      <c r="E727" s="223">
        <v>340</v>
      </c>
      <c r="F727" s="435">
        <v>151</v>
      </c>
      <c r="G727" s="213">
        <f>F727/12*$C$3</f>
        <v>138.41666666666669</v>
      </c>
      <c r="H727" s="375">
        <v>93</v>
      </c>
      <c r="I727" s="213">
        <f t="shared" ref="I727:I733" si="252">H727/G727*100</f>
        <v>67.188440698374464</v>
      </c>
      <c r="J727" s="2759">
        <v>14</v>
      </c>
      <c r="K727" s="269">
        <f t="shared" ref="K727:K732" si="253">N727/H727</f>
        <v>11.204301075268818</v>
      </c>
      <c r="L727" s="270">
        <f>ROUND(F727*J727,0)</f>
        <v>2114</v>
      </c>
      <c r="M727" s="270">
        <f>L727/12*$C$3</f>
        <v>1937.8333333333333</v>
      </c>
      <c r="N727" s="375">
        <v>1042</v>
      </c>
      <c r="O727" s="270">
        <f t="shared" ref="O727:O732" si="254">N727/M727*100</f>
        <v>53.771394168745168</v>
      </c>
      <c r="P727" s="270">
        <f>L727/E727</f>
        <v>6.2176470588235295</v>
      </c>
      <c r="Q727" s="270">
        <f t="shared" ref="Q727:Q732" si="255">N727/$C$3*12/P727</f>
        <v>182.82274017373356</v>
      </c>
      <c r="R727" s="2758"/>
      <c r="S727" s="2758"/>
      <c r="T727" s="2758"/>
      <c r="U727" s="2758"/>
      <c r="V727" s="2758"/>
      <c r="W727" s="2758"/>
      <c r="X727" s="2758"/>
      <c r="Y727" s="2758"/>
      <c r="Z727" s="2758"/>
      <c r="AA727" s="2758"/>
      <c r="AB727" s="2758"/>
      <c r="AC727" s="2714"/>
      <c r="AD727" s="2758"/>
      <c r="AE727" s="2830"/>
      <c r="AF727" s="2758"/>
      <c r="AG727" s="2758"/>
      <c r="AH727" s="2758"/>
      <c r="AI727" s="2758"/>
      <c r="AJ727" s="2758"/>
      <c r="AK727" s="1280"/>
      <c r="AL727" s="2533"/>
      <c r="AM727" s="2728"/>
      <c r="AN727" s="1398"/>
    </row>
    <row r="728" spans="1:40" s="2690" customFormat="1" x14ac:dyDescent="0.25">
      <c r="A728" s="411">
        <v>1</v>
      </c>
      <c r="B728" s="411">
        <v>1</v>
      </c>
      <c r="C728" s="243" t="s">
        <v>53</v>
      </c>
      <c r="D728" s="1454" t="s">
        <v>246</v>
      </c>
      <c r="E728" s="223">
        <v>340</v>
      </c>
      <c r="F728" s="435">
        <v>96</v>
      </c>
      <c r="G728" s="213">
        <f>F728/12*$C$3</f>
        <v>88</v>
      </c>
      <c r="H728" s="375">
        <v>148</v>
      </c>
      <c r="I728" s="213">
        <f t="shared" si="252"/>
        <v>168.18181818181819</v>
      </c>
      <c r="J728" s="2759">
        <v>6</v>
      </c>
      <c r="K728" s="269">
        <f t="shared" si="253"/>
        <v>5.9594594594594597</v>
      </c>
      <c r="L728" s="270">
        <f>ROUND(F728*J728,0)</f>
        <v>576</v>
      </c>
      <c r="M728" s="270">
        <f>L728/12*$C$3</f>
        <v>528</v>
      </c>
      <c r="N728" s="375">
        <v>882</v>
      </c>
      <c r="O728" s="270">
        <f t="shared" si="254"/>
        <v>167.04545454545453</v>
      </c>
      <c r="P728" s="270">
        <f>L728/E728</f>
        <v>1.6941176470588235</v>
      </c>
      <c r="Q728" s="270">
        <f t="shared" si="255"/>
        <v>567.9545454545455</v>
      </c>
      <c r="R728" s="2758"/>
      <c r="S728" s="2758"/>
      <c r="T728" s="2758"/>
      <c r="U728" s="2758"/>
      <c r="V728" s="2758"/>
      <c r="W728" s="2758"/>
      <c r="X728" s="2758"/>
      <c r="Y728" s="2758"/>
      <c r="Z728" s="2758"/>
      <c r="AA728" s="2758"/>
      <c r="AB728" s="2758"/>
      <c r="AC728" s="2714"/>
      <c r="AD728" s="2758"/>
      <c r="AE728" s="2830"/>
      <c r="AF728" s="2758"/>
      <c r="AG728" s="2758"/>
      <c r="AH728" s="2758"/>
      <c r="AI728" s="2758"/>
      <c r="AJ728" s="2758"/>
      <c r="AK728" s="1280"/>
      <c r="AL728" s="2533"/>
      <c r="AM728" s="2728"/>
      <c r="AN728" s="1398"/>
    </row>
    <row r="729" spans="1:40" s="2690" customFormat="1" x14ac:dyDescent="0.25">
      <c r="A729" s="411">
        <v>1</v>
      </c>
      <c r="B729" s="411">
        <v>1</v>
      </c>
      <c r="C729" s="243" t="s">
        <v>67</v>
      </c>
      <c r="D729" s="1454" t="s">
        <v>246</v>
      </c>
      <c r="E729" s="223">
        <v>320</v>
      </c>
      <c r="F729" s="435">
        <v>155</v>
      </c>
      <c r="G729" s="213">
        <f>F729/12*$C$3</f>
        <v>142.08333333333331</v>
      </c>
      <c r="H729" s="375">
        <v>168</v>
      </c>
      <c r="I729" s="213">
        <f t="shared" si="252"/>
        <v>118.24046920821117</v>
      </c>
      <c r="J729" s="2759">
        <v>9</v>
      </c>
      <c r="K729" s="269">
        <f t="shared" si="253"/>
        <v>7.4940476190476186</v>
      </c>
      <c r="L729" s="270">
        <f>ROUND(F729*J729,0)</f>
        <v>1395</v>
      </c>
      <c r="M729" s="270">
        <f>L729/12*$C$3</f>
        <v>1278.75</v>
      </c>
      <c r="N729" s="375">
        <v>1259</v>
      </c>
      <c r="O729" s="270">
        <f t="shared" si="254"/>
        <v>98.455522971652002</v>
      </c>
      <c r="P729" s="270">
        <f>L729/E729</f>
        <v>4.359375</v>
      </c>
      <c r="Q729" s="270">
        <f t="shared" si="255"/>
        <v>315.05767350928642</v>
      </c>
      <c r="R729" s="2758"/>
      <c r="S729" s="2758"/>
      <c r="T729" s="2758"/>
      <c r="U729" s="2758"/>
      <c r="V729" s="2758"/>
      <c r="W729" s="2758"/>
      <c r="X729" s="2758"/>
      <c r="Y729" s="2758"/>
      <c r="Z729" s="2758"/>
      <c r="AA729" s="2758"/>
      <c r="AB729" s="2758"/>
      <c r="AC729" s="2714"/>
      <c r="AD729" s="2758"/>
      <c r="AE729" s="2830"/>
      <c r="AF729" s="2758"/>
      <c r="AG729" s="2758"/>
      <c r="AH729" s="2758"/>
      <c r="AI729" s="2758"/>
      <c r="AJ729" s="2758"/>
      <c r="AK729" s="1280"/>
      <c r="AL729" s="2533"/>
      <c r="AM729" s="2728"/>
      <c r="AN729" s="1398"/>
    </row>
    <row r="730" spans="1:40" s="2690" customFormat="1" x14ac:dyDescent="0.25">
      <c r="A730" s="411">
        <v>1</v>
      </c>
      <c r="B730" s="411">
        <v>1</v>
      </c>
      <c r="C730" s="243" t="s">
        <v>47</v>
      </c>
      <c r="D730" s="1454" t="s">
        <v>246</v>
      </c>
      <c r="E730" s="223">
        <v>340</v>
      </c>
      <c r="F730" s="435">
        <v>580</v>
      </c>
      <c r="G730" s="213">
        <f>F730/12*$C$3</f>
        <v>531.66666666666674</v>
      </c>
      <c r="H730" s="375">
        <v>688</v>
      </c>
      <c r="I730" s="213">
        <f t="shared" si="252"/>
        <v>129.40438871473353</v>
      </c>
      <c r="J730" s="2759">
        <v>10.5</v>
      </c>
      <c r="K730" s="269">
        <f t="shared" si="253"/>
        <v>10.087209302325581</v>
      </c>
      <c r="L730" s="270">
        <f>ROUND(F730*J730,0)</f>
        <v>6090</v>
      </c>
      <c r="M730" s="270">
        <f>L730/12*$C$3</f>
        <v>5582.5</v>
      </c>
      <c r="N730" s="375">
        <v>6940</v>
      </c>
      <c r="O730" s="270">
        <f t="shared" si="254"/>
        <v>124.31706224809673</v>
      </c>
      <c r="P730" s="270">
        <f>L730/E730</f>
        <v>17.911764705882351</v>
      </c>
      <c r="Q730" s="270">
        <f t="shared" si="255"/>
        <v>422.67801164352886</v>
      </c>
      <c r="R730" s="2758"/>
      <c r="S730" s="2758"/>
      <c r="T730" s="2758"/>
      <c r="U730" s="2758"/>
      <c r="V730" s="2758"/>
      <c r="W730" s="2758"/>
      <c r="X730" s="2758"/>
      <c r="Y730" s="2758"/>
      <c r="Z730" s="2758"/>
      <c r="AA730" s="2758"/>
      <c r="AB730" s="2758"/>
      <c r="AC730" s="2714"/>
      <c r="AD730" s="2758"/>
      <c r="AE730" s="2830"/>
      <c r="AF730" s="2758"/>
      <c r="AG730" s="2758"/>
      <c r="AH730" s="2758"/>
      <c r="AI730" s="2758"/>
      <c r="AJ730" s="2758"/>
      <c r="AK730" s="1280"/>
      <c r="AL730" s="2533"/>
      <c r="AM730" s="2728"/>
      <c r="AN730" s="1398"/>
    </row>
    <row r="731" spans="1:40" s="2690" customFormat="1" x14ac:dyDescent="0.25">
      <c r="A731" s="411">
        <v>1</v>
      </c>
      <c r="B731" s="411">
        <v>1</v>
      </c>
      <c r="C731" s="243" t="s">
        <v>55</v>
      </c>
      <c r="D731" s="1454" t="s">
        <v>246</v>
      </c>
      <c r="E731" s="223">
        <v>340</v>
      </c>
      <c r="F731" s="435">
        <v>300</v>
      </c>
      <c r="G731" s="213">
        <f>F731/12*$C$3</f>
        <v>275</v>
      </c>
      <c r="H731" s="375">
        <v>337</v>
      </c>
      <c r="I731" s="213">
        <f t="shared" si="252"/>
        <v>122.54545454545453</v>
      </c>
      <c r="J731" s="2759">
        <v>8.9</v>
      </c>
      <c r="K731" s="269">
        <f t="shared" si="253"/>
        <v>8.3086053412462917</v>
      </c>
      <c r="L731" s="270">
        <f>ROUND(F731*J731,0)</f>
        <v>2670</v>
      </c>
      <c r="M731" s="270">
        <f>L731/12*$C$3</f>
        <v>2447.5</v>
      </c>
      <c r="N731" s="375">
        <v>2800</v>
      </c>
      <c r="O731" s="270">
        <f t="shared" si="254"/>
        <v>114.40245148110317</v>
      </c>
      <c r="P731" s="270">
        <f>L731/E731</f>
        <v>7.8529411764705879</v>
      </c>
      <c r="Q731" s="270">
        <f t="shared" si="255"/>
        <v>388.96833503575078</v>
      </c>
      <c r="R731" s="2758"/>
      <c r="S731" s="2758"/>
      <c r="T731" s="2758"/>
      <c r="U731" s="2758"/>
      <c r="V731" s="2758"/>
      <c r="W731" s="2758"/>
      <c r="X731" s="2758"/>
      <c r="Y731" s="2758"/>
      <c r="Z731" s="2758"/>
      <c r="AA731" s="2758"/>
      <c r="AB731" s="2758"/>
      <c r="AC731" s="2776"/>
      <c r="AD731" s="2758"/>
      <c r="AE731" s="2830"/>
      <c r="AF731" s="2758"/>
      <c r="AG731" s="2758"/>
      <c r="AH731" s="2758"/>
      <c r="AI731" s="2758"/>
      <c r="AJ731" s="2758"/>
      <c r="AK731" s="1280"/>
      <c r="AL731" s="2533"/>
      <c r="AM731" s="2728"/>
      <c r="AN731" s="1398"/>
    </row>
    <row r="732" spans="1:40" s="2690" customFormat="1" ht="29.25" x14ac:dyDescent="0.25">
      <c r="A732" s="411">
        <v>1</v>
      </c>
      <c r="B732" s="411">
        <v>1</v>
      </c>
      <c r="C732" s="996" t="s">
        <v>7</v>
      </c>
      <c r="D732" s="3513"/>
      <c r="E732" s="996"/>
      <c r="F732" s="2416">
        <f>SUM(F727:F731)</f>
        <v>1282</v>
      </c>
      <c r="G732" s="2483">
        <f>SUM(G727:G731)</f>
        <v>1175.1666666666667</v>
      </c>
      <c r="H732" s="2483">
        <f>SUM(H727:H731)</f>
        <v>1434</v>
      </c>
      <c r="I732" s="2483">
        <f t="shared" si="252"/>
        <v>122.02524464614947</v>
      </c>
      <c r="J732" s="2484">
        <f>SUM(L732/F732)</f>
        <v>10.019500780031201</v>
      </c>
      <c r="K732" s="385">
        <f t="shared" si="253"/>
        <v>9.0118549511854944</v>
      </c>
      <c r="L732" s="2483">
        <f>SUM(L727:L731)</f>
        <v>12845</v>
      </c>
      <c r="M732" s="2483">
        <f>SUM(M727:M731)</f>
        <v>11774.583333333332</v>
      </c>
      <c r="N732" s="2483">
        <f>SUM(N727:N731)</f>
        <v>12923</v>
      </c>
      <c r="O732" s="270">
        <f t="shared" si="254"/>
        <v>109.75335291411588</v>
      </c>
      <c r="P732" s="1629">
        <f>SUM(P727:P731)</f>
        <v>38.03584558823529</v>
      </c>
      <c r="Q732" s="270">
        <f t="shared" si="255"/>
        <v>370.64558349607768</v>
      </c>
      <c r="R732" s="602">
        <v>49635.082192625756</v>
      </c>
      <c r="S732" s="602">
        <v>49635.082192625756</v>
      </c>
      <c r="T732" s="602">
        <v>49635.082192625756</v>
      </c>
      <c r="U732" s="602">
        <v>49704.417832625753</v>
      </c>
      <c r="V732" s="602">
        <v>49704.417832625753</v>
      </c>
      <c r="W732" s="602">
        <v>49704.417832625753</v>
      </c>
      <c r="X732" s="602">
        <v>49704.417832625753</v>
      </c>
      <c r="Y732" s="602">
        <v>49704.417832625753</v>
      </c>
      <c r="Z732" s="602">
        <v>54206.468518625748</v>
      </c>
      <c r="AA732" s="602">
        <v>54206.468518625748</v>
      </c>
      <c r="AB732" s="602">
        <v>54206.468518625748</v>
      </c>
      <c r="AC732" s="1200">
        <f>R732/12*$C$3+(S732-R732)/11*10+(T732-S732)/10*9+(U732-T732)/9*8+(V732-U732)/8*7+(W732-V732)/7*6+(X732-W732)/6*5+(Y732-X732)/5*4+(Z732-Y732)/4*3+(AA732-Z732)/3*2+(AB732-AA732)/2*1</f>
        <v>48936.995037740271</v>
      </c>
      <c r="AD732" s="602">
        <f>AJ732-AI732-AF732-AE732</f>
        <v>57671.626269999986</v>
      </c>
      <c r="AE732" s="1412">
        <v>17.333909999999975</v>
      </c>
      <c r="AF732" s="602">
        <v>-56.896140000000003</v>
      </c>
      <c r="AG732" s="602">
        <f>AD732-AC732</f>
        <v>8734.631232259715</v>
      </c>
      <c r="AH732" s="602">
        <v>-63.053160000000005</v>
      </c>
      <c r="AI732" s="602">
        <v>-142.78764000000001</v>
      </c>
      <c r="AJ732" s="602">
        <v>57489.276399999988</v>
      </c>
      <c r="AK732" s="2485">
        <f>SUM(AK727:AK731)</f>
        <v>0</v>
      </c>
      <c r="AL732" s="1270"/>
      <c r="AM732" s="2728"/>
      <c r="AN732" s="1398"/>
    </row>
    <row r="733" spans="1:40" s="2690" customFormat="1" ht="43.5" x14ac:dyDescent="0.25">
      <c r="A733" s="411"/>
      <c r="B733" s="411">
        <v>1</v>
      </c>
      <c r="C733" s="272" t="s">
        <v>184</v>
      </c>
      <c r="D733" s="272"/>
      <c r="E733" s="996"/>
      <c r="F733" s="2416">
        <v>12</v>
      </c>
      <c r="G733" s="2483">
        <f>F733/12*$C$3</f>
        <v>11</v>
      </c>
      <c r="H733" s="2483">
        <v>11</v>
      </c>
      <c r="I733" s="2483">
        <f t="shared" si="252"/>
        <v>100</v>
      </c>
      <c r="J733" s="2484"/>
      <c r="K733" s="385"/>
      <c r="L733" s="2483"/>
      <c r="M733" s="2483"/>
      <c r="N733" s="2483"/>
      <c r="O733" s="270"/>
      <c r="P733" s="1629"/>
      <c r="Q733" s="270"/>
      <c r="R733" s="602">
        <v>1988.7142415999999</v>
      </c>
      <c r="S733" s="602">
        <v>1988.7142415999999</v>
      </c>
      <c r="T733" s="602">
        <v>1988.7142415999999</v>
      </c>
      <c r="U733" s="602">
        <v>2058.0498815999999</v>
      </c>
      <c r="V733" s="602">
        <v>2058.0498815999999</v>
      </c>
      <c r="W733" s="602">
        <v>2058.0498815999999</v>
      </c>
      <c r="X733" s="602">
        <v>2058.0498815999999</v>
      </c>
      <c r="Y733" s="602">
        <v>2058.0498815999999</v>
      </c>
      <c r="Z733" s="602">
        <v>2058.0498815999999</v>
      </c>
      <c r="AA733" s="602">
        <v>2058.0498815999999</v>
      </c>
      <c r="AB733" s="602">
        <v>2058.0498815999999</v>
      </c>
      <c r="AC733" s="1200">
        <f>AB733/12*$C$3</f>
        <v>1886.5457248</v>
      </c>
      <c r="AD733" s="602">
        <f>AJ733-AI733-AF733-AE733</f>
        <v>1869.2118499999999</v>
      </c>
      <c r="AE733" s="1412">
        <v>17.333909999999975</v>
      </c>
      <c r="AF733" s="602"/>
      <c r="AG733" s="602">
        <f>AD733-AC733</f>
        <v>-17.333874800000103</v>
      </c>
      <c r="AH733" s="602"/>
      <c r="AI733" s="602">
        <v>0</v>
      </c>
      <c r="AJ733" s="602">
        <v>1886.54576</v>
      </c>
      <c r="AK733" s="2485"/>
      <c r="AL733" s="2730"/>
      <c r="AM733" s="2728"/>
      <c r="AN733" s="1398"/>
    </row>
    <row r="734" spans="1:40" s="2690" customFormat="1" x14ac:dyDescent="0.25">
      <c r="A734" s="411">
        <v>1</v>
      </c>
      <c r="B734" s="411">
        <v>1</v>
      </c>
      <c r="C734" s="2285" t="s">
        <v>14</v>
      </c>
      <c r="D734" s="2285"/>
      <c r="E734" s="792"/>
      <c r="F734" s="419"/>
      <c r="G734" s="375"/>
      <c r="H734" s="375"/>
      <c r="I734" s="375"/>
      <c r="J734" s="2484"/>
      <c r="K734" s="2484"/>
      <c r="L734" s="2760"/>
      <c r="M734" s="2760"/>
      <c r="N734" s="2760"/>
      <c r="O734" s="2760"/>
      <c r="P734" s="2760"/>
      <c r="Q734" s="2760"/>
      <c r="R734" s="602"/>
      <c r="S734" s="602"/>
      <c r="T734" s="602"/>
      <c r="U734" s="602"/>
      <c r="V734" s="602"/>
      <c r="W734" s="602"/>
      <c r="X734" s="602"/>
      <c r="Y734" s="602"/>
      <c r="Z734" s="602"/>
      <c r="AA734" s="602"/>
      <c r="AB734" s="602"/>
      <c r="AC734" s="2892"/>
      <c r="AD734" s="602"/>
      <c r="AE734" s="1412"/>
      <c r="AF734" s="602"/>
      <c r="AG734" s="602"/>
      <c r="AH734" s="602"/>
      <c r="AI734" s="602"/>
      <c r="AJ734" s="602"/>
      <c r="AK734" s="1280"/>
      <c r="AL734" s="2734"/>
      <c r="AM734" s="2728"/>
      <c r="AN734" s="1398"/>
    </row>
    <row r="735" spans="1:40" s="2690" customFormat="1" x14ac:dyDescent="0.25">
      <c r="A735" s="411">
        <v>1</v>
      </c>
      <c r="B735" s="411">
        <v>1</v>
      </c>
      <c r="C735" s="744" t="s">
        <v>382</v>
      </c>
      <c r="D735" s="792"/>
      <c r="E735" s="2044"/>
      <c r="F735" s="456"/>
      <c r="G735" s="782"/>
      <c r="H735" s="782"/>
      <c r="I735" s="782"/>
      <c r="J735" s="1141"/>
      <c r="K735" s="1141"/>
      <c r="L735" s="1844"/>
      <c r="M735" s="1844"/>
      <c r="N735" s="1844"/>
      <c r="O735" s="1844"/>
      <c r="P735" s="1844"/>
      <c r="Q735" s="1844"/>
      <c r="R735" s="608">
        <v>55195.174819999993</v>
      </c>
      <c r="S735" s="608">
        <v>55195.174819999993</v>
      </c>
      <c r="T735" s="608">
        <v>55195.174819999993</v>
      </c>
      <c r="U735" s="608">
        <v>55195.174819999993</v>
      </c>
      <c r="V735" s="608">
        <v>55195.174819999993</v>
      </c>
      <c r="W735" s="608">
        <v>55195.174819999993</v>
      </c>
      <c r="X735" s="608">
        <v>55195.174819999993</v>
      </c>
      <c r="Y735" s="608">
        <v>55195.174819999993</v>
      </c>
      <c r="Z735" s="608">
        <v>55195.174819999993</v>
      </c>
      <c r="AA735" s="608">
        <v>55195.174819999993</v>
      </c>
      <c r="AB735" s="608">
        <v>55195.174819999993</v>
      </c>
      <c r="AC735" s="3506">
        <f>(R735-1608.31008)/12*$C$3+1608.31008+(S735-R735)/11*10+(T735-S735)/10*9+(U735-T735)/9*8+(V735-U735)/8*7+(W735-V735)/7*6+(X735-W735)/6*5+(Y735-X735)/5*4+(Z735-Y735)/4*3+(AA735-Z735)/3*2+(AB735-AA735)/2*1</f>
        <v>50729.602758333327</v>
      </c>
      <c r="AD735" s="608">
        <f>AJ735-AI735-AF735</f>
        <v>49830.77601999999</v>
      </c>
      <c r="AE735" s="1495"/>
      <c r="AF735" s="608"/>
      <c r="AG735" s="608">
        <f>AD735-AC735</f>
        <v>-898.82673833333683</v>
      </c>
      <c r="AH735" s="608"/>
      <c r="AI735" s="608">
        <v>-108.19758000000002</v>
      </c>
      <c r="AJ735" s="608">
        <v>49722.57843999999</v>
      </c>
      <c r="AK735" s="1247"/>
      <c r="AL735" s="1260"/>
      <c r="AM735" s="2728"/>
      <c r="AN735" s="1398"/>
    </row>
    <row r="736" spans="1:40" s="2690" customFormat="1" ht="29.25" x14ac:dyDescent="0.25">
      <c r="A736" s="411">
        <v>1</v>
      </c>
      <c r="B736" s="411">
        <v>1</v>
      </c>
      <c r="C736" s="2685" t="s">
        <v>293</v>
      </c>
      <c r="D736" s="4"/>
      <c r="E736" s="4"/>
      <c r="F736" s="864">
        <f>F738+F739+F741+F743</f>
        <v>33618</v>
      </c>
      <c r="G736" s="864">
        <f>G738+G739+G741+G743</f>
        <v>30816.5</v>
      </c>
      <c r="H736" s="864">
        <f>H738+H739+H741+H743</f>
        <v>36819</v>
      </c>
      <c r="I736" s="375">
        <f>H736/G736*100</f>
        <v>119.47820161277238</v>
      </c>
      <c r="J736" s="1883"/>
      <c r="K736" s="1883"/>
      <c r="L736" s="211"/>
      <c r="M736" s="211"/>
      <c r="N736" s="211"/>
      <c r="O736" s="211"/>
      <c r="P736" s="211"/>
      <c r="Q736" s="211"/>
      <c r="R736" s="546"/>
      <c r="S736" s="546"/>
      <c r="T736" s="546"/>
      <c r="U736" s="546"/>
      <c r="V736" s="546"/>
      <c r="W736" s="546"/>
      <c r="X736" s="546"/>
      <c r="Y736" s="546"/>
      <c r="Z736" s="546"/>
      <c r="AA736" s="546"/>
      <c r="AB736" s="546"/>
      <c r="AC736" s="2817"/>
      <c r="AD736" s="546"/>
      <c r="AE736" s="1092"/>
      <c r="AF736" s="546"/>
      <c r="AG736" s="546"/>
      <c r="AH736" s="546"/>
      <c r="AI736" s="546"/>
      <c r="AJ736" s="546"/>
      <c r="AK736" s="1266">
        <f>AK738+AK739+AK741+AK743</f>
        <v>0</v>
      </c>
      <c r="AL736" s="1288"/>
      <c r="AM736" s="2728"/>
      <c r="AN736" s="1398"/>
    </row>
    <row r="737" spans="1:40" s="2690" customFormat="1" ht="30" x14ac:dyDescent="0.25">
      <c r="A737" s="411"/>
      <c r="B737" s="411">
        <v>1</v>
      </c>
      <c r="C737" s="512" t="s">
        <v>204</v>
      </c>
      <c r="D737" s="4"/>
      <c r="E737" s="4"/>
      <c r="F737" s="864"/>
      <c r="G737" s="368"/>
      <c r="H737" s="368"/>
      <c r="I737" s="375"/>
      <c r="J737" s="1883"/>
      <c r="K737" s="1883"/>
      <c r="L737" s="211"/>
      <c r="M737" s="211"/>
      <c r="N737" s="211"/>
      <c r="O737" s="211"/>
      <c r="P737" s="211"/>
      <c r="Q737" s="211"/>
      <c r="R737" s="546"/>
      <c r="S737" s="546"/>
      <c r="T737" s="546"/>
      <c r="U737" s="546"/>
      <c r="V737" s="546"/>
      <c r="W737" s="546"/>
      <c r="X737" s="546"/>
      <c r="Y737" s="546"/>
      <c r="Z737" s="546"/>
      <c r="AA737" s="546"/>
      <c r="AB737" s="546"/>
      <c r="AC737" s="2817"/>
      <c r="AD737" s="546"/>
      <c r="AE737" s="1092"/>
      <c r="AF737" s="546"/>
      <c r="AG737" s="546"/>
      <c r="AH737" s="546"/>
      <c r="AI737" s="546"/>
      <c r="AJ737" s="546"/>
      <c r="AK737" s="1260"/>
      <c r="AL737" s="1288"/>
      <c r="AM737" s="2728"/>
      <c r="AN737" s="1398"/>
    </row>
    <row r="738" spans="1:40" s="2690" customFormat="1" ht="30" x14ac:dyDescent="0.25">
      <c r="A738" s="411"/>
      <c r="B738" s="411">
        <v>1</v>
      </c>
      <c r="C738" s="512" t="s">
        <v>205</v>
      </c>
      <c r="D738" s="4"/>
      <c r="E738" s="4"/>
      <c r="F738" s="520">
        <v>700</v>
      </c>
      <c r="G738" s="368">
        <f>F738/12*$C$3</f>
        <v>641.66666666666674</v>
      </c>
      <c r="H738" s="368">
        <f>727+40</f>
        <v>767</v>
      </c>
      <c r="I738" s="375">
        <f>H738/G738*100</f>
        <v>119.53246753246751</v>
      </c>
      <c r="J738" s="1883"/>
      <c r="K738" s="1883"/>
      <c r="L738" s="211"/>
      <c r="M738" s="211"/>
      <c r="N738" s="211"/>
      <c r="O738" s="211"/>
      <c r="P738" s="211"/>
      <c r="Q738" s="211"/>
      <c r="R738" s="546"/>
      <c r="S738" s="546"/>
      <c r="T738" s="546"/>
      <c r="U738" s="546"/>
      <c r="V738" s="546"/>
      <c r="W738" s="546"/>
      <c r="X738" s="546"/>
      <c r="Y738" s="546"/>
      <c r="Z738" s="546"/>
      <c r="AA738" s="546"/>
      <c r="AB738" s="546"/>
      <c r="AC738" s="2817"/>
      <c r="AD738" s="546"/>
      <c r="AE738" s="1092"/>
      <c r="AF738" s="546"/>
      <c r="AG738" s="546"/>
      <c r="AH738" s="546"/>
      <c r="AI738" s="546"/>
      <c r="AJ738" s="546"/>
      <c r="AK738" s="1260"/>
      <c r="AL738" s="1288"/>
      <c r="AM738" s="2728"/>
      <c r="AN738" s="1398"/>
    </row>
    <row r="739" spans="1:40" s="2690" customFormat="1" ht="30" x14ac:dyDescent="0.25">
      <c r="A739" s="411"/>
      <c r="B739" s="411">
        <v>1</v>
      </c>
      <c r="C739" s="718" t="s">
        <v>294</v>
      </c>
      <c r="D739" s="4"/>
      <c r="E739" s="4"/>
      <c r="F739" s="520">
        <v>7914</v>
      </c>
      <c r="G739" s="368">
        <f>F739/12*$C$3</f>
        <v>7254.5</v>
      </c>
      <c r="H739" s="368">
        <f>17708+2000</f>
        <v>19708</v>
      </c>
      <c r="I739" s="375">
        <f>H739/G739*100</f>
        <v>271.66586256806119</v>
      </c>
      <c r="J739" s="1883"/>
      <c r="K739" s="1883"/>
      <c r="L739" s="211"/>
      <c r="M739" s="211"/>
      <c r="N739" s="211"/>
      <c r="O739" s="211"/>
      <c r="P739" s="211"/>
      <c r="Q739" s="211"/>
      <c r="R739" s="546"/>
      <c r="S739" s="546"/>
      <c r="T739" s="546"/>
      <c r="U739" s="546"/>
      <c r="V739" s="546"/>
      <c r="W739" s="546"/>
      <c r="X739" s="546"/>
      <c r="Y739" s="546"/>
      <c r="Z739" s="546"/>
      <c r="AA739" s="546"/>
      <c r="AB739" s="546"/>
      <c r="AC739" s="2817"/>
      <c r="AD739" s="546"/>
      <c r="AE739" s="1092"/>
      <c r="AF739" s="546"/>
      <c r="AG739" s="546"/>
      <c r="AH739" s="546"/>
      <c r="AI739" s="546"/>
      <c r="AJ739" s="546"/>
      <c r="AK739" s="1260"/>
      <c r="AL739" s="1288"/>
      <c r="AM739" s="2728"/>
      <c r="AN739" s="1398"/>
    </row>
    <row r="740" spans="1:40" s="2690" customFormat="1" ht="60" x14ac:dyDescent="0.25">
      <c r="A740" s="411"/>
      <c r="B740" s="411">
        <v>1</v>
      </c>
      <c r="C740" s="513" t="s">
        <v>295</v>
      </c>
      <c r="D740" s="4"/>
      <c r="E740" s="4"/>
      <c r="F740" s="520"/>
      <c r="G740" s="368"/>
      <c r="H740" s="368"/>
      <c r="I740" s="375"/>
      <c r="J740" s="1883"/>
      <c r="K740" s="1883"/>
      <c r="L740" s="211"/>
      <c r="M740" s="211"/>
      <c r="N740" s="211"/>
      <c r="O740" s="211"/>
      <c r="P740" s="211"/>
      <c r="Q740" s="211"/>
      <c r="R740" s="546"/>
      <c r="S740" s="546"/>
      <c r="T740" s="546"/>
      <c r="U740" s="546"/>
      <c r="V740" s="546"/>
      <c r="W740" s="546"/>
      <c r="X740" s="546"/>
      <c r="Y740" s="546"/>
      <c r="Z740" s="546"/>
      <c r="AA740" s="546"/>
      <c r="AB740" s="546"/>
      <c r="AC740" s="2817"/>
      <c r="AD740" s="546"/>
      <c r="AE740" s="1092"/>
      <c r="AF740" s="546"/>
      <c r="AG740" s="546"/>
      <c r="AH740" s="546"/>
      <c r="AI740" s="546"/>
      <c r="AJ740" s="546"/>
      <c r="AK740" s="1260"/>
      <c r="AL740" s="1288"/>
      <c r="AM740" s="2728"/>
      <c r="AN740" s="1398"/>
    </row>
    <row r="741" spans="1:40" s="2690" customFormat="1" ht="45" x14ac:dyDescent="0.25">
      <c r="A741" s="411"/>
      <c r="B741" s="411">
        <v>1</v>
      </c>
      <c r="C741" s="513" t="s">
        <v>309</v>
      </c>
      <c r="D741" s="4"/>
      <c r="E741" s="4"/>
      <c r="F741" s="520">
        <v>23260</v>
      </c>
      <c r="G741" s="368">
        <f>F741/12*$C$3</f>
        <v>21321.666666666664</v>
      </c>
      <c r="H741" s="368">
        <f>13886+987</f>
        <v>14873</v>
      </c>
      <c r="I741" s="375">
        <f>H741/G741*100</f>
        <v>69.755334948800126</v>
      </c>
      <c r="J741" s="1883"/>
      <c r="K741" s="1883"/>
      <c r="L741" s="211"/>
      <c r="M741" s="211"/>
      <c r="N741" s="211"/>
      <c r="O741" s="211"/>
      <c r="P741" s="211"/>
      <c r="Q741" s="211"/>
      <c r="R741" s="546"/>
      <c r="S741" s="546"/>
      <c r="T741" s="546"/>
      <c r="U741" s="546"/>
      <c r="V741" s="546"/>
      <c r="W741" s="546"/>
      <c r="X741" s="546"/>
      <c r="Y741" s="546"/>
      <c r="Z741" s="546"/>
      <c r="AA741" s="546"/>
      <c r="AB741" s="546"/>
      <c r="AC741" s="2817"/>
      <c r="AD741" s="546"/>
      <c r="AE741" s="1092"/>
      <c r="AF741" s="546"/>
      <c r="AG741" s="546"/>
      <c r="AH741" s="546"/>
      <c r="AI741" s="546"/>
      <c r="AJ741" s="546"/>
      <c r="AK741" s="1260"/>
      <c r="AL741" s="1288"/>
      <c r="AM741" s="2728"/>
      <c r="AN741" s="1398"/>
    </row>
    <row r="742" spans="1:40" s="2690" customFormat="1" ht="105" x14ac:dyDescent="0.25">
      <c r="A742" s="411"/>
      <c r="B742" s="411"/>
      <c r="C742" s="513" t="s">
        <v>529</v>
      </c>
      <c r="D742" s="4"/>
      <c r="E742" s="4"/>
      <c r="F742" s="520">
        <v>15000</v>
      </c>
      <c r="G742" s="368">
        <f>F742/12*$C$3</f>
        <v>13750</v>
      </c>
      <c r="H742" s="368">
        <v>2433</v>
      </c>
      <c r="I742" s="375">
        <f>H742/G742*100</f>
        <v>17.694545454545455</v>
      </c>
      <c r="J742" s="1883"/>
      <c r="K742" s="1883"/>
      <c r="L742" s="211"/>
      <c r="M742" s="211"/>
      <c r="N742" s="211"/>
      <c r="O742" s="211"/>
      <c r="P742" s="211"/>
      <c r="Q742" s="211"/>
      <c r="R742" s="546"/>
      <c r="S742" s="546"/>
      <c r="T742" s="546"/>
      <c r="U742" s="546"/>
      <c r="V742" s="546"/>
      <c r="W742" s="546"/>
      <c r="X742" s="546"/>
      <c r="Y742" s="546"/>
      <c r="Z742" s="546"/>
      <c r="AA742" s="546"/>
      <c r="AB742" s="546"/>
      <c r="AC742" s="2817"/>
      <c r="AD742" s="546"/>
      <c r="AE742" s="1092"/>
      <c r="AF742" s="546"/>
      <c r="AG742" s="546"/>
      <c r="AH742" s="546"/>
      <c r="AI742" s="546"/>
      <c r="AJ742" s="546"/>
      <c r="AK742" s="1260"/>
      <c r="AL742" s="1288"/>
      <c r="AM742" s="2728"/>
      <c r="AN742" s="1398"/>
    </row>
    <row r="743" spans="1:40" s="2690" customFormat="1" ht="30" x14ac:dyDescent="0.25">
      <c r="A743" s="411"/>
      <c r="B743" s="411">
        <v>1</v>
      </c>
      <c r="C743" s="513" t="s">
        <v>380</v>
      </c>
      <c r="D743" s="4"/>
      <c r="E743" s="4"/>
      <c r="F743" s="520">
        <v>1744</v>
      </c>
      <c r="G743" s="368">
        <f>F743/12*$C$3</f>
        <v>1598.6666666666667</v>
      </c>
      <c r="H743" s="368">
        <f>1192+279</f>
        <v>1471</v>
      </c>
      <c r="I743" s="375">
        <f t="shared" ref="I743:I748" si="256">H743/G743*100</f>
        <v>92.014178482068388</v>
      </c>
      <c r="J743" s="1883"/>
      <c r="K743" s="1883"/>
      <c r="L743" s="211"/>
      <c r="M743" s="211"/>
      <c r="N743" s="211"/>
      <c r="O743" s="211"/>
      <c r="P743" s="211"/>
      <c r="Q743" s="211"/>
      <c r="R743" s="546"/>
      <c r="S743" s="546"/>
      <c r="T743" s="546"/>
      <c r="U743" s="546"/>
      <c r="V743" s="546"/>
      <c r="W743" s="546"/>
      <c r="X743" s="546"/>
      <c r="Y743" s="546"/>
      <c r="Z743" s="546"/>
      <c r="AA743" s="546"/>
      <c r="AB743" s="546"/>
      <c r="AC743" s="2817"/>
      <c r="AD743" s="546"/>
      <c r="AE743" s="1092"/>
      <c r="AF743" s="546"/>
      <c r="AG743" s="546"/>
      <c r="AH743" s="546"/>
      <c r="AI743" s="546"/>
      <c r="AJ743" s="546"/>
      <c r="AK743" s="1260"/>
      <c r="AL743" s="1288"/>
      <c r="AM743" s="2728"/>
      <c r="AN743" s="1398"/>
    </row>
    <row r="744" spans="1:40" s="2690" customFormat="1" ht="29.25" x14ac:dyDescent="0.25">
      <c r="A744" s="411"/>
      <c r="B744" s="411">
        <v>1</v>
      </c>
      <c r="C744" s="481" t="s">
        <v>135</v>
      </c>
      <c r="D744" s="4"/>
      <c r="E744" s="4"/>
      <c r="F744" s="864">
        <f>F745</f>
        <v>12830</v>
      </c>
      <c r="G744" s="368">
        <f>G745</f>
        <v>11760.833333333334</v>
      </c>
      <c r="H744" s="368">
        <f>H745</f>
        <v>10630</v>
      </c>
      <c r="I744" s="375">
        <f t="shared" si="256"/>
        <v>90.384751647417275</v>
      </c>
      <c r="J744" s="1883"/>
      <c r="K744" s="1883"/>
      <c r="L744" s="211"/>
      <c r="M744" s="211"/>
      <c r="N744" s="211"/>
      <c r="O744" s="211"/>
      <c r="P744" s="211"/>
      <c r="Q744" s="211"/>
      <c r="R744" s="546"/>
      <c r="S744" s="546"/>
      <c r="T744" s="546"/>
      <c r="U744" s="546"/>
      <c r="V744" s="546"/>
      <c r="W744" s="546"/>
      <c r="X744" s="546"/>
      <c r="Y744" s="546"/>
      <c r="Z744" s="546"/>
      <c r="AA744" s="546"/>
      <c r="AB744" s="546"/>
      <c r="AC744" s="2817"/>
      <c r="AD744" s="546"/>
      <c r="AE744" s="1092"/>
      <c r="AF744" s="546"/>
      <c r="AG744" s="546"/>
      <c r="AH744" s="546"/>
      <c r="AI744" s="546"/>
      <c r="AJ744" s="546"/>
      <c r="AK744" s="1260">
        <f>AK745</f>
        <v>0</v>
      </c>
      <c r="AL744" s="1288"/>
      <c r="AM744" s="2728"/>
      <c r="AN744" s="1398"/>
    </row>
    <row r="745" spans="1:40" s="2690" customFormat="1" x14ac:dyDescent="0.25">
      <c r="A745" s="411"/>
      <c r="B745" s="411">
        <v>1</v>
      </c>
      <c r="C745" s="292" t="s">
        <v>239</v>
      </c>
      <c r="D745" s="4"/>
      <c r="E745" s="4"/>
      <c r="F745" s="520">
        <v>12830</v>
      </c>
      <c r="G745" s="368">
        <f>F745/12*$C$3</f>
        <v>11760.833333333334</v>
      </c>
      <c r="H745" s="368">
        <f>9608+1022</f>
        <v>10630</v>
      </c>
      <c r="I745" s="375">
        <f t="shared" si="256"/>
        <v>90.384751647417275</v>
      </c>
      <c r="J745" s="1883"/>
      <c r="K745" s="1883"/>
      <c r="L745" s="211"/>
      <c r="M745" s="211"/>
      <c r="N745" s="211"/>
      <c r="O745" s="211"/>
      <c r="P745" s="211"/>
      <c r="Q745" s="211"/>
      <c r="R745" s="546"/>
      <c r="S745" s="546"/>
      <c r="T745" s="546"/>
      <c r="U745" s="546"/>
      <c r="V745" s="546"/>
      <c r="W745" s="546"/>
      <c r="X745" s="546"/>
      <c r="Y745" s="546"/>
      <c r="Z745" s="546"/>
      <c r="AA745" s="546"/>
      <c r="AB745" s="546"/>
      <c r="AC745" s="2817"/>
      <c r="AD745" s="546"/>
      <c r="AE745" s="1092"/>
      <c r="AF745" s="546"/>
      <c r="AG745" s="546"/>
      <c r="AH745" s="546"/>
      <c r="AI745" s="546"/>
      <c r="AJ745" s="546"/>
      <c r="AK745" s="1260"/>
      <c r="AL745" s="1288"/>
      <c r="AM745" s="2728"/>
      <c r="AN745" s="1398"/>
    </row>
    <row r="746" spans="1:40" s="2690" customFormat="1" ht="63" x14ac:dyDescent="0.25">
      <c r="A746" s="411"/>
      <c r="B746" s="411">
        <v>1</v>
      </c>
      <c r="C746" s="745" t="s">
        <v>298</v>
      </c>
      <c r="D746" s="4"/>
      <c r="E746" s="4"/>
      <c r="F746" s="415">
        <f>F747+F752</f>
        <v>9117.5499999999993</v>
      </c>
      <c r="G746" s="368">
        <f>G747+G752</f>
        <v>8357.7541666666657</v>
      </c>
      <c r="H746" s="368">
        <f>H747+H752</f>
        <v>4466</v>
      </c>
      <c r="I746" s="375">
        <f t="shared" si="256"/>
        <v>53.435407538209276</v>
      </c>
      <c r="J746" s="1883"/>
      <c r="K746" s="1883"/>
      <c r="L746" s="211"/>
      <c r="M746" s="211"/>
      <c r="N746" s="211"/>
      <c r="O746" s="211"/>
      <c r="P746" s="211"/>
      <c r="Q746" s="211"/>
      <c r="R746" s="546"/>
      <c r="S746" s="546"/>
      <c r="T746" s="546"/>
      <c r="U746" s="546"/>
      <c r="V746" s="546"/>
      <c r="W746" s="546"/>
      <c r="X746" s="546"/>
      <c r="Y746" s="546"/>
      <c r="Z746" s="546"/>
      <c r="AA746" s="546"/>
      <c r="AB746" s="546"/>
      <c r="AC746" s="1200">
        <f>R746/12*$C$3</f>
        <v>0</v>
      </c>
      <c r="AD746" s="546">
        <f>AJ746-AI746-AF746</f>
        <v>0</v>
      </c>
      <c r="AE746" s="1092"/>
      <c r="AF746" s="546"/>
      <c r="AG746" s="546">
        <f>AD746-AC746</f>
        <v>0</v>
      </c>
      <c r="AH746" s="546"/>
      <c r="AI746" s="546"/>
      <c r="AJ746" s="546"/>
      <c r="AK746" s="1260">
        <f>AK747+AK752</f>
        <v>0</v>
      </c>
      <c r="AL746" s="1288"/>
      <c r="AM746" s="2728"/>
      <c r="AN746" s="1398"/>
    </row>
    <row r="747" spans="1:40" s="2690" customFormat="1" ht="30" x14ac:dyDescent="0.25">
      <c r="A747" s="411"/>
      <c r="B747" s="411">
        <v>1</v>
      </c>
      <c r="C747" s="718" t="s">
        <v>299</v>
      </c>
      <c r="D747" s="4"/>
      <c r="E747" s="4"/>
      <c r="F747" s="415">
        <f>SUM(F748:F751)</f>
        <v>5284</v>
      </c>
      <c r="G747" s="368">
        <f>SUM(G748:G751)</f>
        <v>4843.6666666666661</v>
      </c>
      <c r="H747" s="368">
        <f>SUM(H748:H751)</f>
        <v>2573</v>
      </c>
      <c r="I747" s="375">
        <f t="shared" si="256"/>
        <v>53.120913908196279</v>
      </c>
      <c r="J747" s="1883"/>
      <c r="K747" s="1883"/>
      <c r="L747" s="211"/>
      <c r="M747" s="211"/>
      <c r="N747" s="211"/>
      <c r="O747" s="211"/>
      <c r="P747" s="211"/>
      <c r="Q747" s="211"/>
      <c r="R747" s="546"/>
      <c r="S747" s="546"/>
      <c r="T747" s="546"/>
      <c r="U747" s="546"/>
      <c r="V747" s="546"/>
      <c r="W747" s="546"/>
      <c r="X747" s="546"/>
      <c r="Y747" s="546"/>
      <c r="Z747" s="546"/>
      <c r="AA747" s="546"/>
      <c r="AB747" s="546"/>
      <c r="AC747" s="2817"/>
      <c r="AD747" s="546"/>
      <c r="AE747" s="1092"/>
      <c r="AF747" s="546"/>
      <c r="AG747" s="546"/>
      <c r="AH747" s="546"/>
      <c r="AI747" s="546"/>
      <c r="AJ747" s="546"/>
      <c r="AK747" s="1260">
        <f>SUM(AK748:AK751)</f>
        <v>0</v>
      </c>
      <c r="AL747" s="1288"/>
      <c r="AM747" s="2728"/>
      <c r="AN747" s="1398"/>
    </row>
    <row r="748" spans="1:40" s="2690" customFormat="1" ht="30" x14ac:dyDescent="0.25">
      <c r="A748" s="411"/>
      <c r="B748" s="411">
        <v>1</v>
      </c>
      <c r="C748" s="513" t="s">
        <v>300</v>
      </c>
      <c r="D748" s="4"/>
      <c r="E748" s="4"/>
      <c r="F748" s="415">
        <v>5284</v>
      </c>
      <c r="G748" s="368">
        <f>F748/12*$C$3</f>
        <v>4843.6666666666661</v>
      </c>
      <c r="H748" s="368">
        <f>2212+361</f>
        <v>2573</v>
      </c>
      <c r="I748" s="375">
        <f t="shared" si="256"/>
        <v>53.120913908196279</v>
      </c>
      <c r="J748" s="1883"/>
      <c r="K748" s="1883"/>
      <c r="L748" s="211"/>
      <c r="M748" s="211"/>
      <c r="N748" s="211"/>
      <c r="O748" s="211"/>
      <c r="P748" s="211"/>
      <c r="Q748" s="211"/>
      <c r="R748" s="546"/>
      <c r="S748" s="546"/>
      <c r="T748" s="546"/>
      <c r="U748" s="546"/>
      <c r="V748" s="546"/>
      <c r="W748" s="546"/>
      <c r="X748" s="546"/>
      <c r="Y748" s="546"/>
      <c r="Z748" s="546"/>
      <c r="AA748" s="546"/>
      <c r="AB748" s="546"/>
      <c r="AC748" s="2817"/>
      <c r="AD748" s="546"/>
      <c r="AE748" s="1092"/>
      <c r="AF748" s="546"/>
      <c r="AG748" s="546"/>
      <c r="AH748" s="546"/>
      <c r="AI748" s="546"/>
      <c r="AJ748" s="546"/>
      <c r="AK748" s="1260"/>
      <c r="AL748" s="1288"/>
      <c r="AM748" s="2728"/>
      <c r="AN748" s="1398"/>
    </row>
    <row r="749" spans="1:40" s="2690" customFormat="1" ht="60" x14ac:dyDescent="0.25">
      <c r="A749" s="411"/>
      <c r="B749" s="411">
        <v>1</v>
      </c>
      <c r="C749" s="513" t="s">
        <v>301</v>
      </c>
      <c r="D749" s="4"/>
      <c r="E749" s="4"/>
      <c r="F749" s="415"/>
      <c r="G749" s="368"/>
      <c r="H749" s="368"/>
      <c r="I749" s="375"/>
      <c r="J749" s="1883"/>
      <c r="K749" s="1883"/>
      <c r="L749" s="211"/>
      <c r="M749" s="211"/>
      <c r="N749" s="211"/>
      <c r="O749" s="211"/>
      <c r="P749" s="211"/>
      <c r="Q749" s="211"/>
      <c r="R749" s="546"/>
      <c r="S749" s="546"/>
      <c r="T749" s="546"/>
      <c r="U749" s="546"/>
      <c r="V749" s="546"/>
      <c r="W749" s="546"/>
      <c r="X749" s="546"/>
      <c r="Y749" s="546"/>
      <c r="Z749" s="546"/>
      <c r="AA749" s="546"/>
      <c r="AB749" s="546"/>
      <c r="AC749" s="2817"/>
      <c r="AD749" s="546"/>
      <c r="AE749" s="1092"/>
      <c r="AF749" s="546"/>
      <c r="AG749" s="546"/>
      <c r="AH749" s="546"/>
      <c r="AI749" s="546"/>
      <c r="AJ749" s="546"/>
      <c r="AK749" s="1260"/>
      <c r="AL749" s="1288"/>
      <c r="AM749" s="2728"/>
      <c r="AN749" s="1398"/>
    </row>
    <row r="750" spans="1:40" s="2690" customFormat="1" ht="45" x14ac:dyDescent="0.25">
      <c r="A750" s="411"/>
      <c r="B750" s="411">
        <v>1</v>
      </c>
      <c r="C750" s="513" t="s">
        <v>302</v>
      </c>
      <c r="D750" s="4"/>
      <c r="E750" s="4"/>
      <c r="F750" s="415"/>
      <c r="G750" s="368"/>
      <c r="H750" s="368"/>
      <c r="I750" s="375"/>
      <c r="J750" s="1883"/>
      <c r="K750" s="1883"/>
      <c r="L750" s="211"/>
      <c r="M750" s="211"/>
      <c r="N750" s="211"/>
      <c r="O750" s="211"/>
      <c r="P750" s="211"/>
      <c r="Q750" s="211"/>
      <c r="R750" s="546"/>
      <c r="S750" s="546"/>
      <c r="T750" s="546"/>
      <c r="U750" s="546"/>
      <c r="V750" s="546"/>
      <c r="W750" s="546"/>
      <c r="X750" s="546"/>
      <c r="Y750" s="546"/>
      <c r="Z750" s="546"/>
      <c r="AA750" s="546"/>
      <c r="AB750" s="546"/>
      <c r="AC750" s="2817"/>
      <c r="AD750" s="546"/>
      <c r="AE750" s="1092"/>
      <c r="AF750" s="546"/>
      <c r="AG750" s="546"/>
      <c r="AH750" s="546"/>
      <c r="AI750" s="546"/>
      <c r="AJ750" s="546"/>
      <c r="AK750" s="1260"/>
      <c r="AL750" s="1288"/>
      <c r="AM750" s="2728"/>
      <c r="AN750" s="1398"/>
    </row>
    <row r="751" spans="1:40" s="2690" customFormat="1" ht="30" x14ac:dyDescent="0.25">
      <c r="A751" s="411"/>
      <c r="B751" s="411">
        <v>1</v>
      </c>
      <c r="C751" s="513" t="s">
        <v>303</v>
      </c>
      <c r="D751" s="4"/>
      <c r="E751" s="4"/>
      <c r="F751" s="415"/>
      <c r="G751" s="368"/>
      <c r="H751" s="368"/>
      <c r="I751" s="375"/>
      <c r="J751" s="1883"/>
      <c r="K751" s="1883"/>
      <c r="L751" s="211"/>
      <c r="M751" s="211"/>
      <c r="N751" s="211"/>
      <c r="O751" s="211"/>
      <c r="P751" s="211"/>
      <c r="Q751" s="211"/>
      <c r="R751" s="546"/>
      <c r="S751" s="546"/>
      <c r="T751" s="546"/>
      <c r="U751" s="546"/>
      <c r="V751" s="546"/>
      <c r="W751" s="546"/>
      <c r="X751" s="546"/>
      <c r="Y751" s="546"/>
      <c r="Z751" s="546"/>
      <c r="AA751" s="546"/>
      <c r="AB751" s="546"/>
      <c r="AC751" s="2817"/>
      <c r="AD751" s="546"/>
      <c r="AE751" s="1092"/>
      <c r="AF751" s="546"/>
      <c r="AG751" s="546"/>
      <c r="AH751" s="546"/>
      <c r="AI751" s="546"/>
      <c r="AJ751" s="546"/>
      <c r="AK751" s="1260"/>
      <c r="AL751" s="1288"/>
      <c r="AM751" s="2728"/>
      <c r="AN751" s="1398"/>
    </row>
    <row r="752" spans="1:40" s="2690" customFormat="1" ht="45" x14ac:dyDescent="0.25">
      <c r="A752" s="411"/>
      <c r="B752" s="411">
        <v>1</v>
      </c>
      <c r="C752" s="718" t="s">
        <v>304</v>
      </c>
      <c r="D752" s="4"/>
      <c r="E752" s="4"/>
      <c r="F752" s="415">
        <f>SUM(F753:F756)</f>
        <v>3833.55</v>
      </c>
      <c r="G752" s="368">
        <f>SUM(G753:G756)</f>
        <v>3514.0875000000001</v>
      </c>
      <c r="H752" s="368">
        <f>H753+H755+H756</f>
        <v>1893</v>
      </c>
      <c r="I752" s="375">
        <f>H752/G752*100</f>
        <v>53.868891995432669</v>
      </c>
      <c r="J752" s="1883"/>
      <c r="K752" s="1883"/>
      <c r="L752" s="211"/>
      <c r="M752" s="211"/>
      <c r="N752" s="211"/>
      <c r="O752" s="211"/>
      <c r="P752" s="211"/>
      <c r="Q752" s="211"/>
      <c r="R752" s="546"/>
      <c r="S752" s="546"/>
      <c r="T752" s="546"/>
      <c r="U752" s="546"/>
      <c r="V752" s="546"/>
      <c r="W752" s="546"/>
      <c r="X752" s="546"/>
      <c r="Y752" s="546"/>
      <c r="Z752" s="546"/>
      <c r="AA752" s="546"/>
      <c r="AB752" s="546"/>
      <c r="AC752" s="2817"/>
      <c r="AD752" s="546"/>
      <c r="AE752" s="1092"/>
      <c r="AF752" s="546"/>
      <c r="AG752" s="546"/>
      <c r="AH752" s="546"/>
      <c r="AI752" s="546"/>
      <c r="AJ752" s="546"/>
      <c r="AK752" s="1260">
        <f>AK753+AK755+AK756</f>
        <v>0</v>
      </c>
      <c r="AL752" s="1288"/>
      <c r="AM752" s="2728"/>
      <c r="AN752" s="1398"/>
    </row>
    <row r="753" spans="1:40" s="2690" customFormat="1" ht="45" x14ac:dyDescent="0.25">
      <c r="A753" s="411"/>
      <c r="B753" s="411">
        <v>1</v>
      </c>
      <c r="C753" s="513" t="s">
        <v>305</v>
      </c>
      <c r="D753" s="4"/>
      <c r="E753" s="4"/>
      <c r="F753" s="415">
        <v>1850</v>
      </c>
      <c r="G753" s="368">
        <f>F753/12*$C$3</f>
        <v>1695.8333333333333</v>
      </c>
      <c r="H753" s="368">
        <f>976+216</f>
        <v>1192</v>
      </c>
      <c r="I753" s="375">
        <f>H753/G753*100</f>
        <v>70.289926289926299</v>
      </c>
      <c r="J753" s="1883"/>
      <c r="K753" s="1883"/>
      <c r="L753" s="211"/>
      <c r="M753" s="211"/>
      <c r="N753" s="211"/>
      <c r="O753" s="211"/>
      <c r="P753" s="211"/>
      <c r="Q753" s="211"/>
      <c r="R753" s="546"/>
      <c r="S753" s="546"/>
      <c r="T753" s="546"/>
      <c r="U753" s="546"/>
      <c r="V753" s="546"/>
      <c r="W753" s="546"/>
      <c r="X753" s="546"/>
      <c r="Y753" s="546"/>
      <c r="Z753" s="546"/>
      <c r="AA753" s="546"/>
      <c r="AB753" s="546"/>
      <c r="AC753" s="2817"/>
      <c r="AD753" s="546"/>
      <c r="AE753" s="1092"/>
      <c r="AF753" s="546"/>
      <c r="AG753" s="546"/>
      <c r="AH753" s="546"/>
      <c r="AI753" s="546"/>
      <c r="AJ753" s="546"/>
      <c r="AK753" s="1260"/>
      <c r="AL753" s="1288"/>
      <c r="AM753" s="2728"/>
      <c r="AN753" s="1398"/>
    </row>
    <row r="754" spans="1:40" s="2690" customFormat="1" ht="30" x14ac:dyDescent="0.25">
      <c r="A754" s="411"/>
      <c r="B754" s="411">
        <v>1</v>
      </c>
      <c r="C754" s="513" t="s">
        <v>334</v>
      </c>
      <c r="D754" s="4"/>
      <c r="E754" s="4"/>
      <c r="F754" s="415"/>
      <c r="G754" s="368"/>
      <c r="H754" s="368"/>
      <c r="I754" s="375"/>
      <c r="J754" s="1883"/>
      <c r="K754" s="1883"/>
      <c r="L754" s="211"/>
      <c r="M754" s="211"/>
      <c r="N754" s="211"/>
      <c r="O754" s="211"/>
      <c r="P754" s="211"/>
      <c r="Q754" s="211"/>
      <c r="R754" s="546"/>
      <c r="S754" s="546"/>
      <c r="T754" s="546"/>
      <c r="U754" s="546"/>
      <c r="V754" s="546"/>
      <c r="W754" s="546"/>
      <c r="X754" s="546"/>
      <c r="Y754" s="546"/>
      <c r="Z754" s="546"/>
      <c r="AA754" s="546"/>
      <c r="AB754" s="546"/>
      <c r="AC754" s="2817"/>
      <c r="AD754" s="546"/>
      <c r="AE754" s="1092"/>
      <c r="AF754" s="546"/>
      <c r="AG754" s="546"/>
      <c r="AH754" s="546"/>
      <c r="AI754" s="546"/>
      <c r="AJ754" s="546"/>
      <c r="AK754" s="1260"/>
      <c r="AL754" s="1288"/>
      <c r="AM754" s="2728"/>
      <c r="AN754" s="1398"/>
    </row>
    <row r="755" spans="1:40" s="2690" customFormat="1" ht="75" x14ac:dyDescent="0.25">
      <c r="A755" s="411"/>
      <c r="B755" s="411">
        <v>1</v>
      </c>
      <c r="C755" s="513" t="s">
        <v>306</v>
      </c>
      <c r="D755" s="4"/>
      <c r="E755" s="4"/>
      <c r="F755" s="415">
        <v>1775.55</v>
      </c>
      <c r="G755" s="368">
        <f>F755/12*$C$3</f>
        <v>1627.5875000000001</v>
      </c>
      <c r="H755" s="368">
        <f>361+11</f>
        <v>372</v>
      </c>
      <c r="I755" s="375">
        <f>H755/G755*100</f>
        <v>22.855914044559817</v>
      </c>
      <c r="J755" s="1883"/>
      <c r="K755" s="1883"/>
      <c r="L755" s="211"/>
      <c r="M755" s="211"/>
      <c r="N755" s="211"/>
      <c r="O755" s="211"/>
      <c r="P755" s="211"/>
      <c r="Q755" s="211"/>
      <c r="R755" s="546"/>
      <c r="S755" s="546"/>
      <c r="T755" s="546"/>
      <c r="U755" s="546"/>
      <c r="V755" s="546"/>
      <c r="W755" s="546"/>
      <c r="X755" s="546"/>
      <c r="Y755" s="546"/>
      <c r="Z755" s="546"/>
      <c r="AA755" s="546"/>
      <c r="AB755" s="546"/>
      <c r="AC755" s="2817"/>
      <c r="AD755" s="546"/>
      <c r="AE755" s="1092"/>
      <c r="AF755" s="546"/>
      <c r="AG755" s="546"/>
      <c r="AH755" s="546"/>
      <c r="AI755" s="546"/>
      <c r="AJ755" s="546"/>
      <c r="AK755" s="1260"/>
      <c r="AL755" s="1288"/>
      <c r="AM755" s="2728"/>
      <c r="AN755" s="1398"/>
    </row>
    <row r="756" spans="1:40" s="2690" customFormat="1" ht="60" x14ac:dyDescent="0.25">
      <c r="A756" s="411"/>
      <c r="B756" s="411">
        <v>1</v>
      </c>
      <c r="C756" s="513" t="s">
        <v>307</v>
      </c>
      <c r="D756" s="4"/>
      <c r="E756" s="4"/>
      <c r="F756" s="415">
        <v>208</v>
      </c>
      <c r="G756" s="368">
        <f>F756/12*$C$3</f>
        <v>190.66666666666666</v>
      </c>
      <c r="H756" s="368">
        <f>302+27</f>
        <v>329</v>
      </c>
      <c r="I756" s="375">
        <f>H756/G756*100</f>
        <v>172.55244755244757</v>
      </c>
      <c r="J756" s="1883"/>
      <c r="K756" s="1883"/>
      <c r="L756" s="211"/>
      <c r="M756" s="211"/>
      <c r="N756" s="211"/>
      <c r="O756" s="211"/>
      <c r="P756" s="211"/>
      <c r="Q756" s="211"/>
      <c r="R756" s="546"/>
      <c r="S756" s="546"/>
      <c r="T756" s="546"/>
      <c r="U756" s="546"/>
      <c r="V756" s="546"/>
      <c r="W756" s="546"/>
      <c r="X756" s="546"/>
      <c r="Y756" s="546"/>
      <c r="Z756" s="546"/>
      <c r="AA756" s="546"/>
      <c r="AB756" s="546"/>
      <c r="AC756" s="2817"/>
      <c r="AD756" s="546"/>
      <c r="AE756" s="1092"/>
      <c r="AF756" s="546"/>
      <c r="AG756" s="546"/>
      <c r="AH756" s="546"/>
      <c r="AI756" s="546"/>
      <c r="AJ756" s="546"/>
      <c r="AK756" s="1260"/>
      <c r="AL756" s="1288"/>
      <c r="AM756" s="2728"/>
      <c r="AN756" s="1398"/>
    </row>
    <row r="757" spans="1:40" s="2690" customFormat="1" x14ac:dyDescent="0.25">
      <c r="A757" s="411"/>
      <c r="B757" s="411">
        <v>1</v>
      </c>
      <c r="C757" s="792" t="s">
        <v>206</v>
      </c>
      <c r="D757" s="4"/>
      <c r="E757" s="4"/>
      <c r="F757" s="415"/>
      <c r="G757" s="368">
        <f>F757/12*$C$3</f>
        <v>0</v>
      </c>
      <c r="H757" s="368"/>
      <c r="I757" s="375"/>
      <c r="J757" s="1883"/>
      <c r="K757" s="1883"/>
      <c r="L757" s="211"/>
      <c r="M757" s="211"/>
      <c r="N757" s="211"/>
      <c r="O757" s="211"/>
      <c r="P757" s="211"/>
      <c r="Q757" s="211"/>
      <c r="R757" s="546">
        <v>1645.1795</v>
      </c>
      <c r="S757" s="546">
        <v>1645.1795</v>
      </c>
      <c r="T757" s="546">
        <v>1645.1795</v>
      </c>
      <c r="U757" s="546">
        <v>1645.1795</v>
      </c>
      <c r="V757" s="546">
        <v>1645.1795</v>
      </c>
      <c r="W757" s="546">
        <v>1645.1795</v>
      </c>
      <c r="X757" s="546">
        <v>1645.1795</v>
      </c>
      <c r="Y757" s="546">
        <v>1645.1795</v>
      </c>
      <c r="Z757" s="546">
        <v>1645.1795</v>
      </c>
      <c r="AA757" s="546">
        <v>1645.1795</v>
      </c>
      <c r="AB757" s="546">
        <v>1645.1795</v>
      </c>
      <c r="AC757" s="2817">
        <f>R757/12*$C$3+(S757-R757)/11*10+(T757-S757)/10*9+(U757-T757)/9*8+(V757-U757)/8*7+(W757-V757)/7*6+(X757-W757)/6*5+(Y757-X757)/5*4+(Z757-Y757)/4*3+(AA757-Z757)/3*2+(AB757-AA757)/2*1</f>
        <v>1508.0812083333333</v>
      </c>
      <c r="AD757" s="546">
        <f>AJ757-AI757-AF757</f>
        <v>1264.9573999999998</v>
      </c>
      <c r="AE757" s="1092"/>
      <c r="AF757" s="546"/>
      <c r="AG757" s="546">
        <f>AD757-AC757</f>
        <v>-243.1238083333335</v>
      </c>
      <c r="AH757" s="546"/>
      <c r="AI757" s="546">
        <v>0</v>
      </c>
      <c r="AJ757" s="546">
        <v>1264.9573999999998</v>
      </c>
      <c r="AK757" s="1260"/>
      <c r="AL757" s="1288"/>
      <c r="AM757" s="2728"/>
      <c r="AN757" s="1398"/>
    </row>
    <row r="758" spans="1:40" s="2690" customFormat="1" ht="29.25" x14ac:dyDescent="0.25">
      <c r="A758" s="411"/>
      <c r="B758" s="411">
        <v>1</v>
      </c>
      <c r="C758" s="779" t="s">
        <v>359</v>
      </c>
      <c r="D758" s="4"/>
      <c r="E758" s="4"/>
      <c r="F758" s="415">
        <f>SUM(F759,F760,F764,F765,F766,F767)</f>
        <v>1221</v>
      </c>
      <c r="G758" s="368">
        <f>SUM(G759,G760,G764,G765,G766,G767)</f>
        <v>1119.25</v>
      </c>
      <c r="H758" s="368">
        <f>SUM(H759,H760,H764,H765,H766,H767)</f>
        <v>781.54250000000002</v>
      </c>
      <c r="I758" s="375">
        <f>H758/G758*100</f>
        <v>69.827339736430645</v>
      </c>
      <c r="J758" s="1883"/>
      <c r="K758" s="1883"/>
      <c r="L758" s="211"/>
      <c r="M758" s="211"/>
      <c r="N758" s="211"/>
      <c r="O758" s="211"/>
      <c r="P758" s="211"/>
      <c r="Q758" s="211"/>
      <c r="R758" s="546"/>
      <c r="S758" s="546"/>
      <c r="T758" s="546"/>
      <c r="U758" s="546"/>
      <c r="V758" s="546"/>
      <c r="W758" s="546"/>
      <c r="X758" s="546"/>
      <c r="Y758" s="546"/>
      <c r="Z758" s="546"/>
      <c r="AA758" s="546"/>
      <c r="AB758" s="546"/>
      <c r="AC758" s="2817"/>
      <c r="AD758" s="546"/>
      <c r="AE758" s="1092"/>
      <c r="AF758" s="546"/>
      <c r="AG758" s="546"/>
      <c r="AH758" s="546"/>
      <c r="AI758" s="546"/>
      <c r="AJ758" s="546"/>
      <c r="AK758" s="1260">
        <f>SUM(AK759,AK760,AK764,AK765,AK766,AK767)</f>
        <v>0</v>
      </c>
      <c r="AL758" s="1288"/>
      <c r="AM758" s="2728"/>
      <c r="AN758" s="1398"/>
    </row>
    <row r="759" spans="1:40" s="2690" customFormat="1" x14ac:dyDescent="0.25">
      <c r="A759" s="411"/>
      <c r="B759" s="411">
        <v>1</v>
      </c>
      <c r="C759" s="4" t="s">
        <v>347</v>
      </c>
      <c r="D759" s="4"/>
      <c r="E759" s="4"/>
      <c r="F759" s="415"/>
      <c r="G759" s="368"/>
      <c r="H759" s="368"/>
      <c r="I759" s="375"/>
      <c r="J759" s="1883"/>
      <c r="K759" s="1883"/>
      <c r="L759" s="211"/>
      <c r="M759" s="211"/>
      <c r="N759" s="211"/>
      <c r="O759" s="211"/>
      <c r="P759" s="211"/>
      <c r="Q759" s="211"/>
      <c r="R759" s="546"/>
      <c r="S759" s="546"/>
      <c r="T759" s="546"/>
      <c r="U759" s="546"/>
      <c r="V759" s="546"/>
      <c r="W759" s="546"/>
      <c r="X759" s="546"/>
      <c r="Y759" s="546"/>
      <c r="Z759" s="546"/>
      <c r="AA759" s="546"/>
      <c r="AB759" s="546"/>
      <c r="AC759" s="2817"/>
      <c r="AD759" s="546"/>
      <c r="AE759" s="1092"/>
      <c r="AF759" s="546"/>
      <c r="AG759" s="546"/>
      <c r="AH759" s="546"/>
      <c r="AI759" s="546"/>
      <c r="AJ759" s="546"/>
      <c r="AK759" s="1260"/>
      <c r="AL759" s="1288"/>
      <c r="AM759" s="2728"/>
      <c r="AN759" s="1398"/>
    </row>
    <row r="760" spans="1:40" s="2690" customFormat="1" ht="30" x14ac:dyDescent="0.25">
      <c r="A760" s="411"/>
      <c r="B760" s="411">
        <v>1</v>
      </c>
      <c r="C760" s="793" t="s">
        <v>348</v>
      </c>
      <c r="D760" s="4"/>
      <c r="E760" s="4"/>
      <c r="F760" s="415">
        <f>F761+F762/4+F763</f>
        <v>25</v>
      </c>
      <c r="G760" s="368">
        <f>G761+G762/4+G763</f>
        <v>22.916666666666668</v>
      </c>
      <c r="H760" s="368">
        <f>H761+H762/4+H763</f>
        <v>0.54249999999999998</v>
      </c>
      <c r="I760" s="375"/>
      <c r="J760" s="1883"/>
      <c r="K760" s="1883"/>
      <c r="L760" s="211"/>
      <c r="M760" s="211"/>
      <c r="N760" s="211"/>
      <c r="O760" s="211"/>
      <c r="P760" s="211"/>
      <c r="Q760" s="211"/>
      <c r="R760" s="546"/>
      <c r="S760" s="546"/>
      <c r="T760" s="546"/>
      <c r="U760" s="546"/>
      <c r="V760" s="546"/>
      <c r="W760" s="546"/>
      <c r="X760" s="546"/>
      <c r="Y760" s="546"/>
      <c r="Z760" s="546"/>
      <c r="AA760" s="546"/>
      <c r="AB760" s="546"/>
      <c r="AC760" s="2817"/>
      <c r="AD760" s="546"/>
      <c r="AE760" s="1092"/>
      <c r="AF760" s="546"/>
      <c r="AG760" s="546"/>
      <c r="AH760" s="546"/>
      <c r="AI760" s="546"/>
      <c r="AJ760" s="546"/>
      <c r="AK760" s="1260">
        <f>AK761+AK762/4+AK763</f>
        <v>0</v>
      </c>
      <c r="AL760" s="1288"/>
      <c r="AM760" s="2728"/>
      <c r="AN760" s="1398"/>
    </row>
    <row r="761" spans="1:40" s="2690" customFormat="1" x14ac:dyDescent="0.25">
      <c r="A761" s="411"/>
      <c r="B761" s="411">
        <v>1</v>
      </c>
      <c r="C761" s="4" t="s">
        <v>349</v>
      </c>
      <c r="D761" s="4"/>
      <c r="E761" s="4"/>
      <c r="F761" s="415"/>
      <c r="G761" s="368"/>
      <c r="H761" s="368"/>
      <c r="I761" s="375"/>
      <c r="J761" s="1883"/>
      <c r="K761" s="1883"/>
      <c r="L761" s="211"/>
      <c r="M761" s="211"/>
      <c r="N761" s="211"/>
      <c r="O761" s="211"/>
      <c r="P761" s="211"/>
      <c r="Q761" s="211"/>
      <c r="R761" s="546"/>
      <c r="S761" s="546"/>
      <c r="T761" s="546"/>
      <c r="U761" s="546"/>
      <c r="V761" s="546"/>
      <c r="W761" s="546"/>
      <c r="X761" s="546"/>
      <c r="Y761" s="546"/>
      <c r="Z761" s="546"/>
      <c r="AA761" s="546"/>
      <c r="AB761" s="546"/>
      <c r="AC761" s="2817"/>
      <c r="AD761" s="546"/>
      <c r="AE761" s="1092"/>
      <c r="AF761" s="546"/>
      <c r="AG761" s="546"/>
      <c r="AH761" s="546"/>
      <c r="AI761" s="546"/>
      <c r="AJ761" s="546"/>
      <c r="AK761" s="1260"/>
      <c r="AL761" s="1288"/>
      <c r="AM761" s="2728"/>
      <c r="AN761" s="1398"/>
    </row>
    <row r="762" spans="1:40" s="2690" customFormat="1" ht="30" x14ac:dyDescent="0.25">
      <c r="A762" s="411"/>
      <c r="B762" s="411">
        <v>1</v>
      </c>
      <c r="C762" s="4" t="s">
        <v>374</v>
      </c>
      <c r="D762" s="4"/>
      <c r="E762" s="4"/>
      <c r="F762" s="415">
        <v>100</v>
      </c>
      <c r="G762" s="368">
        <f>F762/12*$C$3</f>
        <v>91.666666666666671</v>
      </c>
      <c r="H762" s="368">
        <v>2.17</v>
      </c>
      <c r="I762" s="375"/>
      <c r="J762" s="1883"/>
      <c r="K762" s="1883"/>
      <c r="L762" s="211"/>
      <c r="M762" s="211"/>
      <c r="N762" s="211"/>
      <c r="O762" s="211"/>
      <c r="P762" s="211"/>
      <c r="Q762" s="211"/>
      <c r="R762" s="546"/>
      <c r="S762" s="546"/>
      <c r="T762" s="546"/>
      <c r="U762" s="546"/>
      <c r="V762" s="546"/>
      <c r="W762" s="546"/>
      <c r="X762" s="546"/>
      <c r="Y762" s="546"/>
      <c r="Z762" s="546"/>
      <c r="AA762" s="546"/>
      <c r="AB762" s="546"/>
      <c r="AC762" s="2817"/>
      <c r="AD762" s="546"/>
      <c r="AE762" s="1092"/>
      <c r="AF762" s="546"/>
      <c r="AG762" s="546"/>
      <c r="AH762" s="546"/>
      <c r="AI762" s="546"/>
      <c r="AJ762" s="546"/>
      <c r="AK762" s="1260"/>
      <c r="AL762" s="1288"/>
      <c r="AM762" s="2728"/>
      <c r="AN762" s="1398"/>
    </row>
    <row r="763" spans="1:40" s="2690" customFormat="1" ht="60" x14ac:dyDescent="0.25">
      <c r="A763" s="411"/>
      <c r="B763" s="411">
        <v>1</v>
      </c>
      <c r="C763" s="4" t="s">
        <v>350</v>
      </c>
      <c r="D763" s="4"/>
      <c r="E763" s="4"/>
      <c r="F763" s="415"/>
      <c r="G763" s="368"/>
      <c r="H763" s="368"/>
      <c r="I763" s="375"/>
      <c r="J763" s="1883"/>
      <c r="K763" s="1883"/>
      <c r="L763" s="211"/>
      <c r="M763" s="211"/>
      <c r="N763" s="211"/>
      <c r="O763" s="211"/>
      <c r="P763" s="211"/>
      <c r="Q763" s="211"/>
      <c r="R763" s="546"/>
      <c r="S763" s="546"/>
      <c r="T763" s="546"/>
      <c r="U763" s="546"/>
      <c r="V763" s="546"/>
      <c r="W763" s="546"/>
      <c r="X763" s="546"/>
      <c r="Y763" s="546"/>
      <c r="Z763" s="546"/>
      <c r="AA763" s="546"/>
      <c r="AB763" s="546"/>
      <c r="AC763" s="2817"/>
      <c r="AD763" s="546"/>
      <c r="AE763" s="1092"/>
      <c r="AF763" s="546"/>
      <c r="AG763" s="546"/>
      <c r="AH763" s="546"/>
      <c r="AI763" s="546"/>
      <c r="AJ763" s="546"/>
      <c r="AK763" s="1260"/>
      <c r="AL763" s="1288"/>
      <c r="AM763" s="2728"/>
      <c r="AN763" s="1398"/>
    </row>
    <row r="764" spans="1:40" s="2690" customFormat="1" ht="60" x14ac:dyDescent="0.25">
      <c r="A764" s="411"/>
      <c r="B764" s="411">
        <v>1</v>
      </c>
      <c r="C764" s="4" t="s">
        <v>351</v>
      </c>
      <c r="D764" s="4"/>
      <c r="E764" s="4"/>
      <c r="F764" s="415"/>
      <c r="G764" s="368"/>
      <c r="H764" s="368"/>
      <c r="I764" s="375"/>
      <c r="J764" s="1883"/>
      <c r="K764" s="1883"/>
      <c r="L764" s="211"/>
      <c r="M764" s="211"/>
      <c r="N764" s="211"/>
      <c r="O764" s="211"/>
      <c r="P764" s="211"/>
      <c r="Q764" s="211"/>
      <c r="R764" s="546"/>
      <c r="S764" s="546"/>
      <c r="T764" s="546"/>
      <c r="U764" s="546"/>
      <c r="V764" s="546"/>
      <c r="W764" s="546"/>
      <c r="X764" s="546"/>
      <c r="Y764" s="546"/>
      <c r="Z764" s="546"/>
      <c r="AA764" s="546"/>
      <c r="AB764" s="546"/>
      <c r="AC764" s="2817"/>
      <c r="AD764" s="546"/>
      <c r="AE764" s="1092"/>
      <c r="AF764" s="546"/>
      <c r="AG764" s="546"/>
      <c r="AH764" s="546"/>
      <c r="AI764" s="546"/>
      <c r="AJ764" s="546"/>
      <c r="AK764" s="1260"/>
      <c r="AL764" s="1288"/>
      <c r="AM764" s="2728"/>
      <c r="AN764" s="1398"/>
    </row>
    <row r="765" spans="1:40" s="2690" customFormat="1" ht="45" x14ac:dyDescent="0.25">
      <c r="A765" s="411"/>
      <c r="B765" s="411">
        <v>1</v>
      </c>
      <c r="C765" s="794" t="s">
        <v>352</v>
      </c>
      <c r="D765" s="4"/>
      <c r="E765" s="4"/>
      <c r="F765" s="415"/>
      <c r="G765" s="368"/>
      <c r="H765" s="368"/>
      <c r="I765" s="375"/>
      <c r="J765" s="1883"/>
      <c r="K765" s="1883"/>
      <c r="L765" s="211"/>
      <c r="M765" s="211"/>
      <c r="N765" s="211"/>
      <c r="O765" s="211"/>
      <c r="P765" s="211"/>
      <c r="Q765" s="211"/>
      <c r="R765" s="546"/>
      <c r="S765" s="546"/>
      <c r="T765" s="546"/>
      <c r="U765" s="546"/>
      <c r="V765" s="546"/>
      <c r="W765" s="546"/>
      <c r="X765" s="546"/>
      <c r="Y765" s="546"/>
      <c r="Z765" s="546"/>
      <c r="AA765" s="546"/>
      <c r="AB765" s="546"/>
      <c r="AC765" s="2817"/>
      <c r="AD765" s="546"/>
      <c r="AE765" s="1092"/>
      <c r="AF765" s="546"/>
      <c r="AG765" s="546"/>
      <c r="AH765" s="546"/>
      <c r="AI765" s="546"/>
      <c r="AJ765" s="546"/>
      <c r="AK765" s="1260"/>
      <c r="AL765" s="1288"/>
      <c r="AM765" s="2728"/>
      <c r="AN765" s="1398"/>
    </row>
    <row r="766" spans="1:40" s="2690" customFormat="1" ht="105" x14ac:dyDescent="0.25">
      <c r="A766" s="411"/>
      <c r="B766" s="411"/>
      <c r="C766" s="794" t="s">
        <v>530</v>
      </c>
      <c r="D766" s="4"/>
      <c r="E766" s="4"/>
      <c r="F766" s="415">
        <v>550</v>
      </c>
      <c r="G766" s="213">
        <f>(F766/12*$C$3)</f>
        <v>504.16666666666669</v>
      </c>
      <c r="H766" s="368">
        <v>521</v>
      </c>
      <c r="I766" s="375">
        <f>H766/G766*100</f>
        <v>103.33884297520662</v>
      </c>
      <c r="J766" s="1883"/>
      <c r="K766" s="1883"/>
      <c r="L766" s="211"/>
      <c r="M766" s="211"/>
      <c r="N766" s="211"/>
      <c r="O766" s="211"/>
      <c r="P766" s="211"/>
      <c r="Q766" s="211"/>
      <c r="R766" s="546"/>
      <c r="S766" s="546"/>
      <c r="T766" s="546"/>
      <c r="U766" s="546"/>
      <c r="V766" s="546"/>
      <c r="W766" s="546"/>
      <c r="X766" s="546"/>
      <c r="Y766" s="546"/>
      <c r="Z766" s="546"/>
      <c r="AA766" s="546"/>
      <c r="AB766" s="546"/>
      <c r="AC766" s="2817"/>
      <c r="AD766" s="546"/>
      <c r="AE766" s="1092"/>
      <c r="AF766" s="546"/>
      <c r="AG766" s="546"/>
      <c r="AH766" s="546"/>
      <c r="AI766" s="546"/>
      <c r="AJ766" s="546"/>
      <c r="AK766" s="1260"/>
      <c r="AL766" s="1288"/>
      <c r="AM766" s="2728"/>
      <c r="AN766" s="1398"/>
    </row>
    <row r="767" spans="1:40" s="2690" customFormat="1" ht="42.75" x14ac:dyDescent="0.25">
      <c r="A767" s="411"/>
      <c r="B767" s="411"/>
      <c r="C767" s="1399" t="s">
        <v>507</v>
      </c>
      <c r="D767" s="4"/>
      <c r="E767" s="4"/>
      <c r="F767" s="415">
        <f>F768</f>
        <v>646</v>
      </c>
      <c r="G767" s="752">
        <f>G768</f>
        <v>592.16666666666674</v>
      </c>
      <c r="H767" s="752">
        <f>H768</f>
        <v>260</v>
      </c>
      <c r="I767" s="375">
        <f>H767/G767*100</f>
        <v>43.906557838446375</v>
      </c>
      <c r="J767" s="1883"/>
      <c r="K767" s="1883"/>
      <c r="L767" s="211"/>
      <c r="M767" s="211"/>
      <c r="N767" s="211"/>
      <c r="O767" s="211"/>
      <c r="P767" s="211"/>
      <c r="Q767" s="211"/>
      <c r="R767" s="546">
        <v>1082.85268</v>
      </c>
      <c r="S767" s="546">
        <v>1082.85268</v>
      </c>
      <c r="T767" s="546">
        <v>1082.85268</v>
      </c>
      <c r="U767" s="546">
        <v>1082.85268</v>
      </c>
      <c r="V767" s="546">
        <v>1082.85268</v>
      </c>
      <c r="W767" s="546">
        <v>1082.85268</v>
      </c>
      <c r="X767" s="546">
        <v>1082.85268</v>
      </c>
      <c r="Y767" s="546">
        <v>1082.85268</v>
      </c>
      <c r="Z767" s="546">
        <v>1082.85268</v>
      </c>
      <c r="AA767" s="546">
        <v>1082.85268</v>
      </c>
      <c r="AB767" s="546">
        <v>1082.85268</v>
      </c>
      <c r="AC767" s="2736">
        <f>R767/12*$C$3+(S767-R767)/11*10+(T767-S767)/10*9+(U767-T767)/9*8+(V767-U767)/8*7+(W767-V767)/7*6+(X767-W767)/6*5+(Y767-X767)/5*4+(Z767-Y767)/4*3+(AA767-Z767)/3*2+(AB767-AA767)/2*1</f>
        <v>992.61495666666667</v>
      </c>
      <c r="AD767" s="546">
        <f>AJ767-AI767-AF767</f>
        <v>357.14137999999991</v>
      </c>
      <c r="AE767" s="1092"/>
      <c r="AF767" s="546"/>
      <c r="AG767" s="546">
        <f>AD767-AC767</f>
        <v>-635.47357666666676</v>
      </c>
      <c r="AH767" s="546"/>
      <c r="AI767" s="546">
        <v>-0.51839999999999997</v>
      </c>
      <c r="AJ767" s="546">
        <v>356.62297999999993</v>
      </c>
      <c r="AK767" s="1260">
        <f>AK768</f>
        <v>0</v>
      </c>
      <c r="AL767" s="1288"/>
      <c r="AM767" s="2728"/>
      <c r="AN767" s="1398"/>
    </row>
    <row r="768" spans="1:40" s="2690" customFormat="1" x14ac:dyDescent="0.25">
      <c r="A768" s="411"/>
      <c r="B768" s="411"/>
      <c r="C768" s="794" t="s">
        <v>508</v>
      </c>
      <c r="D768" s="4"/>
      <c r="E768" s="4"/>
      <c r="F768" s="415">
        <v>646</v>
      </c>
      <c r="G768" s="213">
        <f>(F768/12*$C$3)</f>
        <v>592.16666666666674</v>
      </c>
      <c r="H768" s="368">
        <v>260</v>
      </c>
      <c r="I768" s="375">
        <f>H768/G768*100</f>
        <v>43.906557838446375</v>
      </c>
      <c r="J768" s="1883"/>
      <c r="K768" s="1883"/>
      <c r="L768" s="211"/>
      <c r="M768" s="211"/>
      <c r="N768" s="211"/>
      <c r="O768" s="211"/>
      <c r="P768" s="211"/>
      <c r="Q768" s="211"/>
      <c r="R768" s="546"/>
      <c r="S768" s="546"/>
      <c r="T768" s="546"/>
      <c r="U768" s="546"/>
      <c r="V768" s="546"/>
      <c r="W768" s="546"/>
      <c r="X768" s="546"/>
      <c r="Y768" s="546"/>
      <c r="Z768" s="546"/>
      <c r="AA768" s="546"/>
      <c r="AB768" s="546"/>
      <c r="AC768" s="2817"/>
      <c r="AD768" s="546"/>
      <c r="AE768" s="1092"/>
      <c r="AF768" s="546"/>
      <c r="AG768" s="546"/>
      <c r="AH768" s="546"/>
      <c r="AI768" s="546"/>
      <c r="AJ768" s="546"/>
      <c r="AK768" s="1260"/>
      <c r="AL768" s="1288"/>
      <c r="AM768" s="2728"/>
      <c r="AN768" s="1398"/>
    </row>
    <row r="769" spans="1:40" s="2690" customFormat="1" ht="42.75" x14ac:dyDescent="0.25">
      <c r="A769" s="411"/>
      <c r="B769" s="411"/>
      <c r="C769" s="1399" t="s">
        <v>509</v>
      </c>
      <c r="D769" s="4"/>
      <c r="E769" s="4"/>
      <c r="F769" s="415"/>
      <c r="G769" s="213"/>
      <c r="H769" s="368"/>
      <c r="I769" s="375"/>
      <c r="J769" s="1883"/>
      <c r="K769" s="1883"/>
      <c r="L769" s="211"/>
      <c r="M769" s="211"/>
      <c r="N769" s="211"/>
      <c r="O769" s="211"/>
      <c r="P769" s="211"/>
      <c r="Q769" s="211"/>
      <c r="R769" s="546"/>
      <c r="S769" s="546"/>
      <c r="T769" s="546"/>
      <c r="U769" s="546"/>
      <c r="V769" s="546"/>
      <c r="W769" s="546"/>
      <c r="X769" s="546"/>
      <c r="Y769" s="546"/>
      <c r="Z769" s="546"/>
      <c r="AA769" s="546"/>
      <c r="AB769" s="546"/>
      <c r="AC769" s="2817"/>
      <c r="AD769" s="546"/>
      <c r="AE769" s="1092"/>
      <c r="AF769" s="546"/>
      <c r="AG769" s="546"/>
      <c r="AH769" s="546"/>
      <c r="AI769" s="546"/>
      <c r="AJ769" s="546"/>
      <c r="AK769" s="1260"/>
      <c r="AL769" s="1288"/>
      <c r="AM769" s="2728"/>
      <c r="AN769" s="1398"/>
    </row>
    <row r="770" spans="1:40" s="2690" customFormat="1" ht="29.25" x14ac:dyDescent="0.25">
      <c r="A770" s="411"/>
      <c r="B770" s="411">
        <v>1</v>
      </c>
      <c r="C770" s="779" t="s">
        <v>360</v>
      </c>
      <c r="D770" s="4"/>
      <c r="E770" s="4"/>
      <c r="F770" s="415">
        <f>F771+F772</f>
        <v>531.91489361702122</v>
      </c>
      <c r="G770" s="368">
        <f>G771+G772</f>
        <v>487.58865248226954</v>
      </c>
      <c r="H770" s="368">
        <f>H771+H772</f>
        <v>401.00425531914891</v>
      </c>
      <c r="I770" s="375"/>
      <c r="J770" s="1883"/>
      <c r="K770" s="1883"/>
      <c r="L770" s="211"/>
      <c r="M770" s="211"/>
      <c r="N770" s="211"/>
      <c r="O770" s="211"/>
      <c r="P770" s="211"/>
      <c r="Q770" s="211"/>
      <c r="R770" s="546"/>
      <c r="S770" s="546"/>
      <c r="T770" s="546"/>
      <c r="U770" s="546"/>
      <c r="V770" s="546"/>
      <c r="W770" s="546"/>
      <c r="X770" s="546"/>
      <c r="Y770" s="546"/>
      <c r="Z770" s="546"/>
      <c r="AA770" s="546"/>
      <c r="AB770" s="546"/>
      <c r="AC770" s="2817"/>
      <c r="AD770" s="546"/>
      <c r="AE770" s="1092"/>
      <c r="AF770" s="546"/>
      <c r="AG770" s="546"/>
      <c r="AH770" s="546"/>
      <c r="AI770" s="546"/>
      <c r="AJ770" s="546"/>
      <c r="AK770" s="1260">
        <f>AK771+AK772</f>
        <v>0</v>
      </c>
      <c r="AL770" s="1288"/>
      <c r="AM770" s="2728"/>
      <c r="AN770" s="1398"/>
    </row>
    <row r="771" spans="1:40" s="2690" customFormat="1" x14ac:dyDescent="0.25">
      <c r="A771" s="411"/>
      <c r="B771" s="411">
        <v>1</v>
      </c>
      <c r="C771" s="779" t="s">
        <v>375</v>
      </c>
      <c r="D771" s="4"/>
      <c r="E771" s="4"/>
      <c r="F771" s="415"/>
      <c r="G771" s="368"/>
      <c r="H771" s="368"/>
      <c r="I771" s="375"/>
      <c r="J771" s="1883"/>
      <c r="K771" s="1883"/>
      <c r="L771" s="211"/>
      <c r="M771" s="211"/>
      <c r="N771" s="211"/>
      <c r="O771" s="211"/>
      <c r="P771" s="211"/>
      <c r="Q771" s="211"/>
      <c r="R771" s="546"/>
      <c r="S771" s="546"/>
      <c r="T771" s="546"/>
      <c r="U771" s="546"/>
      <c r="V771" s="546"/>
      <c r="W771" s="546"/>
      <c r="X771" s="546"/>
      <c r="Y771" s="546"/>
      <c r="Z771" s="546"/>
      <c r="AA771" s="546"/>
      <c r="AB771" s="546"/>
      <c r="AC771" s="2817"/>
      <c r="AD771" s="546"/>
      <c r="AE771" s="1092"/>
      <c r="AF771" s="546"/>
      <c r="AG771" s="546"/>
      <c r="AH771" s="546"/>
      <c r="AI771" s="546"/>
      <c r="AJ771" s="546"/>
      <c r="AK771" s="1260"/>
      <c r="AL771" s="1288"/>
      <c r="AM771" s="2728"/>
      <c r="AN771" s="1398"/>
    </row>
    <row r="772" spans="1:40" s="2690" customFormat="1" x14ac:dyDescent="0.25">
      <c r="A772" s="411"/>
      <c r="B772" s="411">
        <v>1</v>
      </c>
      <c r="C772" s="4" t="s">
        <v>376</v>
      </c>
      <c r="D772" s="4"/>
      <c r="E772" s="4"/>
      <c r="F772" s="415">
        <f>F773/9.4</f>
        <v>531.91489361702122</v>
      </c>
      <c r="G772" s="368">
        <f>G773/9.4</f>
        <v>487.58865248226954</v>
      </c>
      <c r="H772" s="368">
        <f>H773/9.4</f>
        <v>401.00425531914891</v>
      </c>
      <c r="I772" s="375"/>
      <c r="J772" s="1883"/>
      <c r="K772" s="1883"/>
      <c r="L772" s="211"/>
      <c r="M772" s="211"/>
      <c r="N772" s="211"/>
      <c r="O772" s="211"/>
      <c r="P772" s="211"/>
      <c r="Q772" s="211"/>
      <c r="R772" s="546"/>
      <c r="S772" s="546"/>
      <c r="T772" s="546"/>
      <c r="U772" s="546"/>
      <c r="V772" s="546"/>
      <c r="W772" s="546"/>
      <c r="X772" s="546"/>
      <c r="Y772" s="546"/>
      <c r="Z772" s="546"/>
      <c r="AA772" s="546"/>
      <c r="AB772" s="546"/>
      <c r="AC772" s="2817"/>
      <c r="AD772" s="546"/>
      <c r="AE772" s="1092"/>
      <c r="AF772" s="546"/>
      <c r="AG772" s="546"/>
      <c r="AH772" s="546"/>
      <c r="AI772" s="546"/>
      <c r="AJ772" s="546"/>
      <c r="AK772" s="1260">
        <f>AK773/9.4</f>
        <v>0</v>
      </c>
      <c r="AL772" s="1288"/>
      <c r="AM772" s="2728"/>
      <c r="AN772" s="1398"/>
    </row>
    <row r="773" spans="1:40" s="2690" customFormat="1" x14ac:dyDescent="0.25">
      <c r="A773" s="411">
        <v>1</v>
      </c>
      <c r="B773" s="411">
        <v>1</v>
      </c>
      <c r="C773" s="795" t="s">
        <v>377</v>
      </c>
      <c r="D773" s="4"/>
      <c r="E773" s="4"/>
      <c r="F773" s="415">
        <v>5000</v>
      </c>
      <c r="G773" s="213">
        <f>(F773/12*$C$3)</f>
        <v>4583.3333333333339</v>
      </c>
      <c r="H773" s="368">
        <v>3769.44</v>
      </c>
      <c r="I773" s="375"/>
      <c r="J773" s="1883"/>
      <c r="K773" s="1883"/>
      <c r="L773" s="211"/>
      <c r="M773" s="211"/>
      <c r="N773" s="211"/>
      <c r="O773" s="211"/>
      <c r="P773" s="211"/>
      <c r="Q773" s="211"/>
      <c r="R773" s="546"/>
      <c r="S773" s="546"/>
      <c r="T773" s="546"/>
      <c r="U773" s="546"/>
      <c r="V773" s="546"/>
      <c r="W773" s="546"/>
      <c r="X773" s="546"/>
      <c r="Y773" s="546"/>
      <c r="Z773" s="546"/>
      <c r="AA773" s="546"/>
      <c r="AB773" s="546"/>
      <c r="AC773" s="2817"/>
      <c r="AD773" s="546"/>
      <c r="AE773" s="1092"/>
      <c r="AF773" s="546"/>
      <c r="AG773" s="546"/>
      <c r="AH773" s="546"/>
      <c r="AI773" s="546"/>
      <c r="AJ773" s="546"/>
      <c r="AK773" s="1260"/>
      <c r="AL773" s="1288"/>
      <c r="AM773" s="2728"/>
      <c r="AN773" s="1398"/>
    </row>
    <row r="774" spans="1:40" s="2690" customFormat="1" ht="29.25" x14ac:dyDescent="0.25">
      <c r="A774" s="411">
        <v>1</v>
      </c>
      <c r="B774" s="411">
        <v>1</v>
      </c>
      <c r="C774" s="779" t="s">
        <v>353</v>
      </c>
      <c r="D774" s="4"/>
      <c r="E774" s="4"/>
      <c r="F774" s="415">
        <v>1230</v>
      </c>
      <c r="G774" s="213">
        <f>F774/12*$C$3</f>
        <v>1127.5</v>
      </c>
      <c r="H774" s="368">
        <v>629</v>
      </c>
      <c r="I774" s="375">
        <f>H774/G774*100</f>
        <v>55.787139689578716</v>
      </c>
      <c r="J774" s="1883"/>
      <c r="K774" s="1883"/>
      <c r="L774" s="211"/>
      <c r="M774" s="211"/>
      <c r="N774" s="211"/>
      <c r="O774" s="211"/>
      <c r="P774" s="211"/>
      <c r="Q774" s="211"/>
      <c r="R774" s="546"/>
      <c r="S774" s="546"/>
      <c r="T774" s="546"/>
      <c r="U774" s="546"/>
      <c r="V774" s="546"/>
      <c r="W774" s="546"/>
      <c r="X774" s="546"/>
      <c r="Y774" s="546"/>
      <c r="Z774" s="546"/>
      <c r="AA774" s="546"/>
      <c r="AB774" s="546"/>
      <c r="AC774" s="2817"/>
      <c r="AD774" s="546"/>
      <c r="AE774" s="1092"/>
      <c r="AF774" s="546"/>
      <c r="AG774" s="546"/>
      <c r="AH774" s="546"/>
      <c r="AI774" s="546"/>
      <c r="AJ774" s="546"/>
      <c r="AK774" s="1260"/>
      <c r="AL774" s="1288"/>
      <c r="AM774" s="2728"/>
      <c r="AN774" s="1398"/>
    </row>
    <row r="775" spans="1:40" s="2690" customFormat="1" ht="30" x14ac:dyDescent="0.25">
      <c r="A775" s="411">
        <v>1</v>
      </c>
      <c r="B775" s="411">
        <v>1</v>
      </c>
      <c r="C775" s="774" t="s">
        <v>201</v>
      </c>
      <c r="D775" s="4"/>
      <c r="E775" s="4"/>
      <c r="F775" s="415"/>
      <c r="G775" s="213"/>
      <c r="H775" s="368"/>
      <c r="I775" s="375"/>
      <c r="J775" s="1883"/>
      <c r="K775" s="1883"/>
      <c r="L775" s="211"/>
      <c r="M775" s="211"/>
      <c r="N775" s="211"/>
      <c r="O775" s="211"/>
      <c r="P775" s="211"/>
      <c r="Q775" s="211"/>
      <c r="R775" s="546"/>
      <c r="S775" s="546"/>
      <c r="T775" s="546"/>
      <c r="U775" s="546"/>
      <c r="V775" s="546"/>
      <c r="W775" s="546"/>
      <c r="X775" s="546"/>
      <c r="Y775" s="546"/>
      <c r="Z775" s="546"/>
      <c r="AA775" s="546"/>
      <c r="AB775" s="546"/>
      <c r="AC775" s="2817"/>
      <c r="AD775" s="546"/>
      <c r="AE775" s="1092"/>
      <c r="AF775" s="546"/>
      <c r="AG775" s="546"/>
      <c r="AH775" s="546"/>
      <c r="AI775" s="546"/>
      <c r="AJ775" s="546"/>
      <c r="AK775" s="1260"/>
      <c r="AL775" s="1288"/>
      <c r="AM775" s="2728"/>
      <c r="AN775" s="1398"/>
    </row>
    <row r="776" spans="1:40" s="2690" customFormat="1" ht="72" x14ac:dyDescent="0.25">
      <c r="A776" s="411">
        <v>1</v>
      </c>
      <c r="B776" s="411">
        <v>1</v>
      </c>
      <c r="C776" s="779" t="s">
        <v>354</v>
      </c>
      <c r="D776" s="4"/>
      <c r="E776" s="4"/>
      <c r="F776" s="415">
        <v>300</v>
      </c>
      <c r="G776" s="213">
        <f>F776/12*$C$3</f>
        <v>275</v>
      </c>
      <c r="H776" s="368">
        <v>38</v>
      </c>
      <c r="I776" s="375">
        <f t="shared" ref="I776:I785" si="257">H776/G776*100</f>
        <v>13.818181818181818</v>
      </c>
      <c r="J776" s="1883"/>
      <c r="K776" s="1883"/>
      <c r="L776" s="211"/>
      <c r="M776" s="211"/>
      <c r="N776" s="211"/>
      <c r="O776" s="211"/>
      <c r="P776" s="211"/>
      <c r="Q776" s="211"/>
      <c r="R776" s="546"/>
      <c r="S776" s="546"/>
      <c r="T776" s="546"/>
      <c r="U776" s="546"/>
      <c r="V776" s="546"/>
      <c r="W776" s="546"/>
      <c r="X776" s="546"/>
      <c r="Y776" s="546"/>
      <c r="Z776" s="546"/>
      <c r="AA776" s="546"/>
      <c r="AB776" s="546"/>
      <c r="AC776" s="2817"/>
      <c r="AD776" s="546"/>
      <c r="AE776" s="1092"/>
      <c r="AF776" s="546"/>
      <c r="AG776" s="546"/>
      <c r="AH776" s="546"/>
      <c r="AI776" s="546"/>
      <c r="AJ776" s="546"/>
      <c r="AK776" s="1260"/>
      <c r="AL776" s="1288"/>
      <c r="AM776" s="2728"/>
      <c r="AN776" s="1398"/>
    </row>
    <row r="777" spans="1:40" s="2690" customFormat="1" x14ac:dyDescent="0.25">
      <c r="A777" s="411"/>
      <c r="B777" s="411">
        <v>1</v>
      </c>
      <c r="C777" s="766" t="s">
        <v>234</v>
      </c>
      <c r="D777" s="4"/>
      <c r="E777" s="4"/>
      <c r="F777" s="415">
        <f>SUM(F778:F780)</f>
        <v>1413</v>
      </c>
      <c r="G777" s="213">
        <f>SUM(G778:G780)</f>
        <v>1295.25</v>
      </c>
      <c r="H777" s="368">
        <f>SUM(H778:H780)</f>
        <v>1588</v>
      </c>
      <c r="I777" s="375">
        <f t="shared" si="257"/>
        <v>122.60181432155954</v>
      </c>
      <c r="J777" s="1883"/>
      <c r="K777" s="1883"/>
      <c r="L777" s="211"/>
      <c r="M777" s="211"/>
      <c r="N777" s="211"/>
      <c r="O777" s="211"/>
      <c r="P777" s="211"/>
      <c r="Q777" s="211"/>
      <c r="R777" s="546">
        <v>1308.2564</v>
      </c>
      <c r="S777" s="546">
        <v>1308.2564</v>
      </c>
      <c r="T777" s="546">
        <v>1308.2564</v>
      </c>
      <c r="U777" s="546">
        <v>1308.2564</v>
      </c>
      <c r="V777" s="546">
        <v>1308.2564</v>
      </c>
      <c r="W777" s="546">
        <v>1308.2564</v>
      </c>
      <c r="X777" s="546">
        <v>1308.2564</v>
      </c>
      <c r="Y777" s="546">
        <v>1308.2564</v>
      </c>
      <c r="Z777" s="546">
        <v>1308.2564</v>
      </c>
      <c r="AA777" s="546">
        <v>1308.2564</v>
      </c>
      <c r="AB777" s="546">
        <v>1308.2564</v>
      </c>
      <c r="AC777" s="1200">
        <f>R777/12*$C$3+(S777-R777)/11*10+(T777-S777)/10*9+(U777-T777)/9*8+(V777-U777)/8*7+(W777-V777)/7*6+(X777-W777)/6*5+(Y777-X777)/5*4+(Z777-Y777)/4*3+(AA777-Z777)/3*2+(AB777-AA777)/2*1</f>
        <v>1199.2350333333334</v>
      </c>
      <c r="AD777" s="546">
        <f>AJ777-AI777-AF777</f>
        <v>1410.8610099999999</v>
      </c>
      <c r="AE777" s="1092"/>
      <c r="AF777" s="546"/>
      <c r="AG777" s="546">
        <f>AD777-AC777</f>
        <v>211.62597666666647</v>
      </c>
      <c r="AH777" s="546"/>
      <c r="AI777" s="546">
        <v>0</v>
      </c>
      <c r="AJ777" s="546">
        <v>1410.8610099999999</v>
      </c>
      <c r="AK777" s="1260">
        <f>SUM(AK778:AK780)</f>
        <v>0</v>
      </c>
      <c r="AL777" s="1288"/>
      <c r="AM777" s="2728"/>
      <c r="AN777" s="1398"/>
    </row>
    <row r="778" spans="1:40" s="2690" customFormat="1" ht="105" x14ac:dyDescent="0.25">
      <c r="A778" s="411">
        <v>1</v>
      </c>
      <c r="B778" s="411">
        <v>1</v>
      </c>
      <c r="C778" s="9" t="s">
        <v>355</v>
      </c>
      <c r="D778" s="774"/>
      <c r="E778" s="4"/>
      <c r="F778" s="415">
        <v>116</v>
      </c>
      <c r="G778" s="213">
        <f>F778/12*$C$3</f>
        <v>106.33333333333333</v>
      </c>
      <c r="H778" s="368">
        <v>78</v>
      </c>
      <c r="I778" s="375">
        <f t="shared" si="257"/>
        <v>73.354231974921632</v>
      </c>
      <c r="J778" s="1883"/>
      <c r="K778" s="1883"/>
      <c r="L778" s="211"/>
      <c r="M778" s="211"/>
      <c r="N778" s="211"/>
      <c r="O778" s="211"/>
      <c r="P778" s="211"/>
      <c r="Q778" s="211"/>
      <c r="R778" s="546"/>
      <c r="S778" s="546"/>
      <c r="T778" s="546"/>
      <c r="U778" s="546"/>
      <c r="V778" s="546"/>
      <c r="W778" s="546"/>
      <c r="X778" s="546"/>
      <c r="Y778" s="546"/>
      <c r="Z778" s="546"/>
      <c r="AA778" s="546"/>
      <c r="AB778" s="546"/>
      <c r="AC778" s="2817"/>
      <c r="AD778" s="546"/>
      <c r="AE778" s="1092"/>
      <c r="AF778" s="546"/>
      <c r="AG778" s="546"/>
      <c r="AH778" s="546"/>
      <c r="AI778" s="546"/>
      <c r="AJ778" s="546"/>
      <c r="AK778" s="1260"/>
      <c r="AL778" s="1288"/>
      <c r="AM778" s="2728"/>
      <c r="AN778" s="1398"/>
    </row>
    <row r="779" spans="1:40" s="2690" customFormat="1" ht="30" x14ac:dyDescent="0.25">
      <c r="A779" s="411"/>
      <c r="B779" s="411">
        <v>1</v>
      </c>
      <c r="C779" s="9" t="s">
        <v>278</v>
      </c>
      <c r="D779" s="774"/>
      <c r="E779" s="4"/>
      <c r="F779" s="415">
        <v>244</v>
      </c>
      <c r="G779" s="213">
        <f>F779/12*$C$3</f>
        <v>223.66666666666666</v>
      </c>
      <c r="H779" s="368">
        <v>317</v>
      </c>
      <c r="I779" s="375">
        <f t="shared" si="257"/>
        <v>141.72876304023845</v>
      </c>
      <c r="J779" s="1883"/>
      <c r="K779" s="1883"/>
      <c r="L779" s="211"/>
      <c r="M779" s="211"/>
      <c r="N779" s="211"/>
      <c r="O779" s="211"/>
      <c r="P779" s="211"/>
      <c r="Q779" s="211"/>
      <c r="R779" s="546"/>
      <c r="S779" s="546"/>
      <c r="T779" s="546"/>
      <c r="U779" s="546"/>
      <c r="V779" s="546"/>
      <c r="W779" s="546"/>
      <c r="X779" s="546"/>
      <c r="Y779" s="546"/>
      <c r="Z779" s="546"/>
      <c r="AA779" s="546"/>
      <c r="AB779" s="546"/>
      <c r="AC779" s="2817"/>
      <c r="AD779" s="546"/>
      <c r="AE779" s="1092"/>
      <c r="AF779" s="546"/>
      <c r="AG779" s="546"/>
      <c r="AH779" s="546"/>
      <c r="AI779" s="546"/>
      <c r="AJ779" s="546"/>
      <c r="AK779" s="1260"/>
      <c r="AL779" s="1288"/>
      <c r="AM779" s="2728"/>
      <c r="AN779" s="1398"/>
    </row>
    <row r="780" spans="1:40" s="2690" customFormat="1" ht="30" x14ac:dyDescent="0.25">
      <c r="A780" s="411"/>
      <c r="B780" s="411">
        <v>1</v>
      </c>
      <c r="C780" s="776" t="s">
        <v>283</v>
      </c>
      <c r="D780" s="774"/>
      <c r="E780" s="4"/>
      <c r="F780" s="415">
        <v>1053</v>
      </c>
      <c r="G780" s="213">
        <f>F780/12*$C$3</f>
        <v>965.25</v>
      </c>
      <c r="H780" s="368">
        <v>1193</v>
      </c>
      <c r="I780" s="375">
        <f t="shared" si="257"/>
        <v>123.59492359492359</v>
      </c>
      <c r="J780" s="1883"/>
      <c r="K780" s="1883"/>
      <c r="L780" s="211"/>
      <c r="M780" s="211"/>
      <c r="N780" s="211"/>
      <c r="O780" s="211"/>
      <c r="P780" s="211"/>
      <c r="Q780" s="211"/>
      <c r="R780" s="546"/>
      <c r="S780" s="546"/>
      <c r="T780" s="546"/>
      <c r="U780" s="546"/>
      <c r="V780" s="546"/>
      <c r="W780" s="546"/>
      <c r="X780" s="546"/>
      <c r="Y780" s="546"/>
      <c r="Z780" s="546"/>
      <c r="AA780" s="546"/>
      <c r="AB780" s="546"/>
      <c r="AC780" s="2817"/>
      <c r="AD780" s="546"/>
      <c r="AE780" s="1092"/>
      <c r="AF780" s="546"/>
      <c r="AG780" s="546"/>
      <c r="AH780" s="546"/>
      <c r="AI780" s="546"/>
      <c r="AJ780" s="546"/>
      <c r="AK780" s="1260"/>
      <c r="AL780" s="1288"/>
      <c r="AM780" s="2728"/>
      <c r="AN780" s="1398"/>
    </row>
    <row r="781" spans="1:40" s="2690" customFormat="1" ht="29.25" x14ac:dyDescent="0.25">
      <c r="A781" s="411">
        <v>1</v>
      </c>
      <c r="B781" s="411">
        <v>1</v>
      </c>
      <c r="C781" s="720" t="s">
        <v>279</v>
      </c>
      <c r="D781" s="1616"/>
      <c r="E781" s="779"/>
      <c r="F781" s="442">
        <f>F758+F736-F768</f>
        <v>34193</v>
      </c>
      <c r="G781" s="1044">
        <f t="shared" ref="G781:H781" si="258">G758+G736-G768</f>
        <v>31343.583333333332</v>
      </c>
      <c r="H781" s="1044">
        <f t="shared" si="258"/>
        <v>37340.542500000003</v>
      </c>
      <c r="I781" s="2483">
        <f t="shared" si="257"/>
        <v>119.1329724584777</v>
      </c>
      <c r="J781" s="1883"/>
      <c r="K781" s="1883"/>
      <c r="L781" s="211"/>
      <c r="M781" s="211"/>
      <c r="N781" s="211"/>
      <c r="O781" s="211"/>
      <c r="P781" s="211"/>
      <c r="Q781" s="211"/>
      <c r="R781" s="602"/>
      <c r="S781" s="602"/>
      <c r="T781" s="602"/>
      <c r="U781" s="602"/>
      <c r="V781" s="602"/>
      <c r="W781" s="602"/>
      <c r="X781" s="602"/>
      <c r="Y781" s="602"/>
      <c r="Z781" s="602"/>
      <c r="AA781" s="602"/>
      <c r="AB781" s="602"/>
      <c r="AC781" s="2816">
        <f>R781/12*$C$3</f>
        <v>0</v>
      </c>
      <c r="AD781" s="602">
        <f>AJ781-AI781</f>
        <v>0</v>
      </c>
      <c r="AE781" s="1412"/>
      <c r="AF781" s="602"/>
      <c r="AG781" s="602">
        <f>AD781-AC781</f>
        <v>0</v>
      </c>
      <c r="AH781" s="602"/>
      <c r="AI781" s="602"/>
      <c r="AJ781" s="602"/>
      <c r="AK781" s="1264">
        <f>AK758+AK736</f>
        <v>0</v>
      </c>
      <c r="AL781" s="2730"/>
      <c r="AM781" s="2728"/>
      <c r="AN781" s="1398"/>
    </row>
    <row r="782" spans="1:40" s="2690" customFormat="1" ht="43.5" x14ac:dyDescent="0.25">
      <c r="A782" s="411">
        <v>1</v>
      </c>
      <c r="B782" s="411">
        <v>1</v>
      </c>
      <c r="C782" s="720" t="s">
        <v>308</v>
      </c>
      <c r="D782" s="792"/>
      <c r="E782" s="4"/>
      <c r="F782" s="442">
        <f>F746+F768</f>
        <v>9763.5499999999993</v>
      </c>
      <c r="G782" s="782">
        <f t="shared" ref="G782:H782" si="259">G746+G768</f>
        <v>8949.9208333333318</v>
      </c>
      <c r="H782" s="1044">
        <f t="shared" si="259"/>
        <v>4726</v>
      </c>
      <c r="I782" s="2483">
        <f t="shared" si="257"/>
        <v>52.804936356513409</v>
      </c>
      <c r="J782" s="1883"/>
      <c r="K782" s="1883"/>
      <c r="L782" s="211"/>
      <c r="M782" s="211"/>
      <c r="N782" s="211"/>
      <c r="O782" s="211"/>
      <c r="P782" s="211"/>
      <c r="Q782" s="211"/>
      <c r="R782" s="546"/>
      <c r="S782" s="546"/>
      <c r="T782" s="546"/>
      <c r="U782" s="546"/>
      <c r="V782" s="546"/>
      <c r="W782" s="546"/>
      <c r="X782" s="546"/>
      <c r="Y782" s="546"/>
      <c r="Z782" s="546"/>
      <c r="AA782" s="546"/>
      <c r="AB782" s="546"/>
      <c r="AC782" s="2817"/>
      <c r="AD782" s="546"/>
      <c r="AE782" s="1092"/>
      <c r="AF782" s="546"/>
      <c r="AG782" s="546"/>
      <c r="AH782" s="546"/>
      <c r="AI782" s="546"/>
      <c r="AJ782" s="546"/>
      <c r="AK782" s="1264">
        <f>AK746</f>
        <v>0</v>
      </c>
      <c r="AL782" s="1288"/>
      <c r="AM782" s="2728"/>
      <c r="AN782" s="1398"/>
    </row>
    <row r="783" spans="1:40" s="2690" customFormat="1" ht="29.25" x14ac:dyDescent="0.25">
      <c r="A783" s="411">
        <v>1</v>
      </c>
      <c r="B783" s="411">
        <v>1</v>
      </c>
      <c r="C783" s="720" t="s">
        <v>280</v>
      </c>
      <c r="D783" s="4"/>
      <c r="E783" s="4"/>
      <c r="F783" s="442">
        <f>F770+F744</f>
        <v>13361.91489361702</v>
      </c>
      <c r="G783" s="1044">
        <f>G770+G744</f>
        <v>12248.421985815603</v>
      </c>
      <c r="H783" s="1044">
        <f>H770+H744</f>
        <v>11031.004255319149</v>
      </c>
      <c r="I783" s="2483">
        <f t="shared" si="257"/>
        <v>90.060615711098976</v>
      </c>
      <c r="J783" s="1883"/>
      <c r="K783" s="1883"/>
      <c r="L783" s="211"/>
      <c r="M783" s="211"/>
      <c r="N783" s="211"/>
      <c r="O783" s="211"/>
      <c r="P783" s="211"/>
      <c r="Q783" s="211"/>
      <c r="R783" s="546"/>
      <c r="S783" s="546"/>
      <c r="T783" s="546"/>
      <c r="U783" s="546"/>
      <c r="V783" s="546"/>
      <c r="W783" s="546"/>
      <c r="X783" s="546"/>
      <c r="Y783" s="546"/>
      <c r="Z783" s="546"/>
      <c r="AA783" s="546"/>
      <c r="AB783" s="546"/>
      <c r="AC783" s="2817"/>
      <c r="AD783" s="546"/>
      <c r="AE783" s="1092"/>
      <c r="AF783" s="546"/>
      <c r="AG783" s="546"/>
      <c r="AH783" s="546"/>
      <c r="AI783" s="546"/>
      <c r="AJ783" s="546"/>
      <c r="AK783" s="1264">
        <f>AK770+AK744</f>
        <v>0</v>
      </c>
      <c r="AL783" s="1288"/>
      <c r="AM783" s="2728"/>
      <c r="AN783" s="1398"/>
    </row>
    <row r="784" spans="1:40" s="2690" customFormat="1" ht="29.25" x14ac:dyDescent="0.25">
      <c r="A784" s="411">
        <v>1</v>
      </c>
      <c r="B784" s="411">
        <v>1</v>
      </c>
      <c r="C784" s="720" t="s">
        <v>281</v>
      </c>
      <c r="D784" s="4"/>
      <c r="E784" s="4"/>
      <c r="F784" s="442">
        <f>F774+F776</f>
        <v>1530</v>
      </c>
      <c r="G784" s="782">
        <f>G774+G776</f>
        <v>1402.5</v>
      </c>
      <c r="H784" s="1044">
        <f>H774+H776</f>
        <v>667</v>
      </c>
      <c r="I784" s="2483">
        <f t="shared" si="257"/>
        <v>47.557932263814621</v>
      </c>
      <c r="J784" s="1883"/>
      <c r="K784" s="1883"/>
      <c r="L784" s="211"/>
      <c r="M784" s="211"/>
      <c r="N784" s="211"/>
      <c r="O784" s="211"/>
      <c r="P784" s="211"/>
      <c r="Q784" s="211"/>
      <c r="R784" s="546">
        <v>1834.5006000000001</v>
      </c>
      <c r="S784" s="546">
        <v>1834.5006000000001</v>
      </c>
      <c r="T784" s="546">
        <v>1834.5006000000001</v>
      </c>
      <c r="U784" s="546">
        <v>1834.5006000000001</v>
      </c>
      <c r="V784" s="546">
        <v>1834.5006000000001</v>
      </c>
      <c r="W784" s="546">
        <v>1834.5006000000001</v>
      </c>
      <c r="X784" s="546">
        <v>1834.5006000000001</v>
      </c>
      <c r="Y784" s="546">
        <v>1834.5006000000001</v>
      </c>
      <c r="Z784" s="546">
        <v>1834.5006000000001</v>
      </c>
      <c r="AA784" s="546">
        <v>1834.5006000000001</v>
      </c>
      <c r="AB784" s="546">
        <v>1834.5006000000001</v>
      </c>
      <c r="AC784" s="1200">
        <f>R784/12*$C$3+(S784-R784)/11*10+(T784-S784)/10*9+(U784-T784)/9*8+(V784-U784)/8*7+(W784-V784)/7*6+(X784-W784)/6*5+(Y784-X784)/5*4+(Z784-Y784)/4*3+(AA784-Z784)/3*2+(AB784-AA784)/2*1</f>
        <v>1681.6255500000002</v>
      </c>
      <c r="AD784" s="546">
        <f>AJ784-AI784-AF784</f>
        <v>799.74633999999992</v>
      </c>
      <c r="AE784" s="1092"/>
      <c r="AF784" s="546"/>
      <c r="AG784" s="546">
        <f>AD784-AC784</f>
        <v>-881.87921000000028</v>
      </c>
      <c r="AH784" s="546"/>
      <c r="AI784" s="546">
        <v>0</v>
      </c>
      <c r="AJ784" s="546">
        <v>799.74633999999992</v>
      </c>
      <c r="AK784" s="1264">
        <f>AK774+AK776</f>
        <v>0</v>
      </c>
      <c r="AL784" s="1288"/>
      <c r="AM784" s="2728"/>
      <c r="AN784" s="1398"/>
    </row>
    <row r="785" spans="1:40" s="2690" customFormat="1" x14ac:dyDescent="0.25">
      <c r="A785" s="411">
        <v>1</v>
      </c>
      <c r="B785" s="411">
        <v>1</v>
      </c>
      <c r="C785" s="721" t="s">
        <v>138</v>
      </c>
      <c r="D785" s="4"/>
      <c r="E785" s="4"/>
      <c r="F785" s="442">
        <f>F781+F782+F784+F745*2.9+F773/4.2</f>
        <v>83884.026190476186</v>
      </c>
      <c r="G785" s="1044">
        <f>G781+G782+G784+G745*2.9+G773/4.2</f>
        <v>76893.690674603175</v>
      </c>
      <c r="H785" s="1044">
        <f>H781+H782+H784+H745*2.9+H773/4.2</f>
        <v>74458.028214285718</v>
      </c>
      <c r="I785" s="2483">
        <f t="shared" si="257"/>
        <v>96.832428722111104</v>
      </c>
      <c r="J785" s="1883"/>
      <c r="K785" s="1883"/>
      <c r="L785" s="211"/>
      <c r="M785" s="211"/>
      <c r="N785" s="211"/>
      <c r="O785" s="211"/>
      <c r="P785" s="211"/>
      <c r="Q785" s="211"/>
      <c r="R785" s="2742">
        <f t="shared" ref="R785:AJ785" si="260">R784+R777+R757+R735+R767</f>
        <v>61065.963999999993</v>
      </c>
      <c r="S785" s="2742">
        <f t="shared" ref="S785:T785" si="261">S784+S777+S757+S735+S767</f>
        <v>61065.963999999993</v>
      </c>
      <c r="T785" s="2742">
        <f t="shared" si="261"/>
        <v>61065.963999999993</v>
      </c>
      <c r="U785" s="2742">
        <f t="shared" ref="U785:V785" si="262">U784+U777+U757+U735+U767</f>
        <v>61065.963999999993</v>
      </c>
      <c r="V785" s="2742">
        <f t="shared" si="262"/>
        <v>61065.963999999993</v>
      </c>
      <c r="W785" s="2742">
        <f t="shared" ref="W785:X785" si="263">W784+W777+W757+W735+W767</f>
        <v>61065.963999999993</v>
      </c>
      <c r="X785" s="2742">
        <f t="shared" si="263"/>
        <v>61065.963999999993</v>
      </c>
      <c r="Y785" s="2742">
        <f t="shared" ref="Y785:Z785" si="264">Y784+Y777+Y757+Y735+Y767</f>
        <v>61065.963999999993</v>
      </c>
      <c r="Z785" s="2742">
        <f t="shared" si="264"/>
        <v>61065.963999999993</v>
      </c>
      <c r="AA785" s="2742">
        <f t="shared" ref="AA785:AB785" si="265">AA784+AA777+AA757+AA735+AA767</f>
        <v>61065.963999999993</v>
      </c>
      <c r="AB785" s="2742">
        <f t="shared" si="265"/>
        <v>61065.963999999993</v>
      </c>
      <c r="AC785" s="2831">
        <f t="shared" si="260"/>
        <v>56111.159506666656</v>
      </c>
      <c r="AD785" s="2742">
        <f t="shared" si="260"/>
        <v>53663.482149999989</v>
      </c>
      <c r="AE785" s="3095">
        <f t="shared" si="260"/>
        <v>0</v>
      </c>
      <c r="AF785" s="2742">
        <f t="shared" si="260"/>
        <v>0</v>
      </c>
      <c r="AG785" s="2742">
        <f t="shared" si="260"/>
        <v>-2447.6773566666707</v>
      </c>
      <c r="AH785" s="2742">
        <f t="shared" si="260"/>
        <v>0</v>
      </c>
      <c r="AI785" s="2742">
        <f t="shared" si="260"/>
        <v>-108.71598000000002</v>
      </c>
      <c r="AJ785" s="2742">
        <f t="shared" si="260"/>
        <v>53554.766169999988</v>
      </c>
      <c r="AK785" s="1264">
        <f>AK781+AK782+AK784+AK745*2.9+AK773/4.2</f>
        <v>0</v>
      </c>
      <c r="AL785" s="1298"/>
      <c r="AM785" s="2728"/>
      <c r="AN785" s="1398"/>
    </row>
    <row r="786" spans="1:40" s="2690" customFormat="1" x14ac:dyDescent="0.25">
      <c r="A786" s="411">
        <v>1</v>
      </c>
      <c r="B786" s="411">
        <v>1</v>
      </c>
      <c r="C786" s="2486"/>
      <c r="D786" s="2486"/>
      <c r="E786" s="2591"/>
      <c r="F786" s="435"/>
      <c r="G786" s="213"/>
      <c r="H786" s="2483"/>
      <c r="I786" s="2483"/>
      <c r="J786" s="2484"/>
      <c r="K786" s="2484"/>
      <c r="L786" s="2760"/>
      <c r="M786" s="2760"/>
      <c r="N786" s="2760"/>
      <c r="O786" s="2760"/>
      <c r="P786" s="2760"/>
      <c r="Q786" s="2760"/>
      <c r="R786" s="602"/>
      <c r="S786" s="602"/>
      <c r="T786" s="602"/>
      <c r="U786" s="602"/>
      <c r="V786" s="602"/>
      <c r="W786" s="602"/>
      <c r="X786" s="602"/>
      <c r="Y786" s="602"/>
      <c r="Z786" s="602"/>
      <c r="AA786" s="602"/>
      <c r="AB786" s="602"/>
      <c r="AC786" s="2820"/>
      <c r="AD786" s="602"/>
      <c r="AE786" s="1412"/>
      <c r="AF786" s="602"/>
      <c r="AG786" s="602"/>
      <c r="AH786" s="602"/>
      <c r="AI786" s="602"/>
      <c r="AJ786" s="602"/>
      <c r="AK786" s="2485"/>
      <c r="AL786" s="2730"/>
      <c r="AM786" s="2728"/>
      <c r="AN786" s="1398"/>
    </row>
    <row r="787" spans="1:40" s="2690" customFormat="1" x14ac:dyDescent="0.25">
      <c r="A787" s="411">
        <v>1</v>
      </c>
      <c r="B787" s="411">
        <v>1</v>
      </c>
      <c r="C787" s="1722" t="s">
        <v>29</v>
      </c>
      <c r="D787" s="1722"/>
      <c r="E787" s="2"/>
      <c r="F787" s="419"/>
      <c r="G787" s="375"/>
      <c r="H787" s="375"/>
      <c r="I787" s="375"/>
      <c r="J787" s="1883"/>
      <c r="K787" s="1883"/>
      <c r="L787" s="1044"/>
      <c r="M787" s="1044"/>
      <c r="N787" s="1044"/>
      <c r="O787" s="1044"/>
      <c r="P787" s="1044"/>
      <c r="Q787" s="1044"/>
      <c r="R787" s="565"/>
      <c r="S787" s="565"/>
      <c r="T787" s="565"/>
      <c r="U787" s="565"/>
      <c r="V787" s="565"/>
      <c r="W787" s="565"/>
      <c r="X787" s="565"/>
      <c r="Y787" s="565"/>
      <c r="Z787" s="565"/>
      <c r="AA787" s="565"/>
      <c r="AB787" s="565"/>
      <c r="AC787" s="2821"/>
      <c r="AD787" s="565"/>
      <c r="AE787" s="1074"/>
      <c r="AF787" s="565"/>
      <c r="AG787" s="565"/>
      <c r="AH787" s="565"/>
      <c r="AI787" s="565"/>
      <c r="AJ787" s="565"/>
      <c r="AK787" s="1280"/>
      <c r="AL787" s="1236"/>
      <c r="AM787" s="2728"/>
      <c r="AN787" s="1398"/>
    </row>
    <row r="788" spans="1:40" s="2690" customFormat="1" x14ac:dyDescent="0.25">
      <c r="A788" s="411">
        <v>1</v>
      </c>
      <c r="B788" s="411">
        <v>1</v>
      </c>
      <c r="C788" s="1389" t="s">
        <v>24</v>
      </c>
      <c r="D788" s="1389"/>
      <c r="E788" s="2532">
        <v>300</v>
      </c>
      <c r="F788" s="419">
        <v>140</v>
      </c>
      <c r="G788" s="213">
        <f>ROUND(F788/12*$C$3,0)</f>
        <v>128</v>
      </c>
      <c r="H788" s="213">
        <v>116</v>
      </c>
      <c r="I788" s="213">
        <f>H788/G788*100</f>
        <v>90.625</v>
      </c>
      <c r="J788" s="1141">
        <v>6.1</v>
      </c>
      <c r="K788" s="269">
        <f>N788/H788</f>
        <v>7.6293103448275863</v>
      </c>
      <c r="L788" s="270">
        <f>ROUND(F788*J788,0)</f>
        <v>854</v>
      </c>
      <c r="M788" s="270">
        <f>L788/12*$C$3</f>
        <v>782.83333333333337</v>
      </c>
      <c r="N788" s="270">
        <v>885</v>
      </c>
      <c r="O788" s="270">
        <f>N788/M788*100</f>
        <v>113.05088354268682</v>
      </c>
      <c r="P788" s="270">
        <f>ROUND(L788/E788,0)</f>
        <v>3</v>
      </c>
      <c r="Q788" s="270">
        <f>N788/$C$3*12/P788</f>
        <v>321.81818181818181</v>
      </c>
      <c r="R788" s="2742"/>
      <c r="S788" s="2742"/>
      <c r="T788" s="2742"/>
      <c r="U788" s="2742"/>
      <c r="V788" s="2742"/>
      <c r="W788" s="2742"/>
      <c r="X788" s="2742"/>
      <c r="Y788" s="2742"/>
      <c r="Z788" s="2742"/>
      <c r="AA788" s="2742"/>
      <c r="AB788" s="2742"/>
      <c r="AC788" s="2831"/>
      <c r="AD788" s="2742"/>
      <c r="AE788" s="3095"/>
      <c r="AF788" s="2742"/>
      <c r="AG788" s="2742"/>
      <c r="AH788" s="2742"/>
      <c r="AI788" s="2742"/>
      <c r="AJ788" s="2742"/>
      <c r="AK788" s="1276"/>
      <c r="AL788" s="1298"/>
      <c r="AM788" s="2728"/>
      <c r="AN788" s="1398"/>
    </row>
    <row r="789" spans="1:40" s="2690" customFormat="1" x14ac:dyDescent="0.25">
      <c r="A789" s="411">
        <v>1</v>
      </c>
      <c r="B789" s="411">
        <v>1</v>
      </c>
      <c r="C789" s="1389" t="s">
        <v>10</v>
      </c>
      <c r="D789" s="3"/>
      <c r="E789" s="2532">
        <v>300</v>
      </c>
      <c r="F789" s="419">
        <v>324</v>
      </c>
      <c r="G789" s="213">
        <f>ROUND(F789/12*$C$3,0)</f>
        <v>297</v>
      </c>
      <c r="H789" s="213">
        <v>310</v>
      </c>
      <c r="I789" s="213">
        <f>H789/G789*100</f>
        <v>104.37710437710437</v>
      </c>
      <c r="J789" s="1141">
        <v>10.5</v>
      </c>
      <c r="K789" s="269">
        <f>N789/H789</f>
        <v>10.003225806451614</v>
      </c>
      <c r="L789" s="270">
        <f>ROUND(F789*J789,0)</f>
        <v>3402</v>
      </c>
      <c r="M789" s="270">
        <f>L789/12*$C$3</f>
        <v>3118.5</v>
      </c>
      <c r="N789" s="270">
        <v>3101</v>
      </c>
      <c r="O789" s="270">
        <f>N789/M789*100</f>
        <v>99.438832772166108</v>
      </c>
      <c r="P789" s="270">
        <f>ROUND(L789/E789,0)</f>
        <v>11</v>
      </c>
      <c r="Q789" s="270">
        <f>N789/$C$3*12/P789</f>
        <v>307.53719008264466</v>
      </c>
      <c r="R789" s="2742"/>
      <c r="S789" s="2742"/>
      <c r="T789" s="2742"/>
      <c r="U789" s="2742"/>
      <c r="V789" s="2742"/>
      <c r="W789" s="2742"/>
      <c r="X789" s="2742"/>
      <c r="Y789" s="2742"/>
      <c r="Z789" s="2742"/>
      <c r="AA789" s="2742"/>
      <c r="AB789" s="2742"/>
      <c r="AC789" s="2831"/>
      <c r="AD789" s="2742"/>
      <c r="AE789" s="3095"/>
      <c r="AF789" s="2742"/>
      <c r="AG789" s="2742"/>
      <c r="AH789" s="2742"/>
      <c r="AI789" s="2742"/>
      <c r="AJ789" s="2742"/>
      <c r="AK789" s="1276"/>
      <c r="AL789" s="1298"/>
      <c r="AM789" s="2728"/>
      <c r="AN789" s="1398"/>
    </row>
    <row r="790" spans="1:40" s="2690" customFormat="1" x14ac:dyDescent="0.25">
      <c r="A790" s="411">
        <v>1</v>
      </c>
      <c r="B790" s="411">
        <v>1</v>
      </c>
      <c r="C790" s="1389" t="s">
        <v>6</v>
      </c>
      <c r="D790" s="1389"/>
      <c r="E790" s="2532">
        <v>300</v>
      </c>
      <c r="F790" s="419">
        <v>246</v>
      </c>
      <c r="G790" s="213">
        <f>ROUND(F790/12*$C$3,0)</f>
        <v>226</v>
      </c>
      <c r="H790" s="213">
        <v>244</v>
      </c>
      <c r="I790" s="213">
        <f>H790/G790*100</f>
        <v>107.9646017699115</v>
      </c>
      <c r="J790" s="1141">
        <v>10</v>
      </c>
      <c r="K790" s="269">
        <f>N790/H790</f>
        <v>9.971311475409836</v>
      </c>
      <c r="L790" s="270">
        <f>ROUND(F790*J790,0)</f>
        <v>2460</v>
      </c>
      <c r="M790" s="270">
        <f>L790/12*$C$3</f>
        <v>2255</v>
      </c>
      <c r="N790" s="270">
        <v>2433</v>
      </c>
      <c r="O790" s="270">
        <f>N790/M790*100</f>
        <v>107.89356984478935</v>
      </c>
      <c r="P790" s="270">
        <f>ROUND(L790/E790,0)</f>
        <v>8</v>
      </c>
      <c r="Q790" s="270">
        <f>N790/$C$3*12/P790</f>
        <v>331.77272727272725</v>
      </c>
      <c r="R790" s="2742"/>
      <c r="S790" s="2742"/>
      <c r="T790" s="2742"/>
      <c r="U790" s="2742"/>
      <c r="V790" s="2742"/>
      <c r="W790" s="2742"/>
      <c r="X790" s="2742"/>
      <c r="Y790" s="2742"/>
      <c r="Z790" s="2742"/>
      <c r="AA790" s="2742"/>
      <c r="AB790" s="2742"/>
      <c r="AC790" s="2831"/>
      <c r="AD790" s="2742"/>
      <c r="AE790" s="3095"/>
      <c r="AF790" s="2742"/>
      <c r="AG790" s="2742"/>
      <c r="AH790" s="2742"/>
      <c r="AI790" s="2742"/>
      <c r="AJ790" s="2742"/>
      <c r="AK790" s="1276"/>
      <c r="AL790" s="1298"/>
      <c r="AM790" s="2728"/>
      <c r="AN790" s="1398"/>
    </row>
    <row r="791" spans="1:40" s="2690" customFormat="1" x14ac:dyDescent="0.25">
      <c r="A791" s="411">
        <v>1</v>
      </c>
      <c r="B791" s="411">
        <v>1</v>
      </c>
      <c r="C791" s="1722" t="s">
        <v>33</v>
      </c>
      <c r="D791" s="1722"/>
      <c r="E791" s="1722"/>
      <c r="F791" s="2416">
        <f>SUM(F788:F790)</f>
        <v>710</v>
      </c>
      <c r="G791" s="2483">
        <f>SUM(G788:G790)</f>
        <v>651</v>
      </c>
      <c r="H791" s="2483">
        <f>SUM(H788:H790)</f>
        <v>670</v>
      </c>
      <c r="I791" s="2483">
        <f>H791/G791*100</f>
        <v>102.91858678955452</v>
      </c>
      <c r="J791" s="2484">
        <f>SUM(L791/F791)</f>
        <v>9.4591549295774655</v>
      </c>
      <c r="K791" s="385">
        <f>N791/H791</f>
        <v>9.5805970149253739</v>
      </c>
      <c r="L791" s="990">
        <f>SUM(L788:L790)</f>
        <v>6716</v>
      </c>
      <c r="M791" s="990">
        <f>SUM(M788:M790)</f>
        <v>6156.3333333333339</v>
      </c>
      <c r="N791" s="990">
        <f>SUM(N788:N790)</f>
        <v>6419</v>
      </c>
      <c r="O791" s="270">
        <f>N791/M791*100</f>
        <v>104.26660891223129</v>
      </c>
      <c r="P791" s="1629">
        <f>SUM(P788:P790)</f>
        <v>22</v>
      </c>
      <c r="Q791" s="270">
        <f>N791/$C$3*12/P791</f>
        <v>318.29752066115702</v>
      </c>
      <c r="R791" s="565"/>
      <c r="S791" s="565"/>
      <c r="T791" s="565"/>
      <c r="U791" s="565"/>
      <c r="V791" s="565"/>
      <c r="W791" s="565"/>
      <c r="X791" s="565"/>
      <c r="Y791" s="565"/>
      <c r="Z791" s="565"/>
      <c r="AA791" s="565"/>
      <c r="AB791" s="565"/>
      <c r="AC791" s="2820"/>
      <c r="AD791" s="602"/>
      <c r="AE791" s="1412"/>
      <c r="AF791" s="602"/>
      <c r="AG791" s="602"/>
      <c r="AH791" s="602"/>
      <c r="AI791" s="565"/>
      <c r="AJ791" s="565"/>
      <c r="AK791" s="2485">
        <f>SUM(AK788:AK790)</f>
        <v>0</v>
      </c>
      <c r="AL791" s="1236"/>
      <c r="AM791" s="2728"/>
      <c r="AN791" s="1398"/>
    </row>
    <row r="792" spans="1:40" s="2690" customFormat="1" ht="30" x14ac:dyDescent="0.25">
      <c r="A792" s="411">
        <v>1</v>
      </c>
      <c r="B792" s="411">
        <v>1</v>
      </c>
      <c r="C792" s="2" t="s">
        <v>127</v>
      </c>
      <c r="D792" s="2"/>
      <c r="E792" s="1722"/>
      <c r="F792" s="2416"/>
      <c r="G792" s="2483"/>
      <c r="H792" s="2483"/>
      <c r="I792" s="2483"/>
      <c r="J792" s="2484"/>
      <c r="K792" s="385"/>
      <c r="L792" s="990"/>
      <c r="M792" s="990"/>
      <c r="N792" s="990"/>
      <c r="O792" s="270"/>
      <c r="P792" s="1629"/>
      <c r="Q792" s="270"/>
      <c r="R792" s="565"/>
      <c r="S792" s="565"/>
      <c r="T792" s="565"/>
      <c r="U792" s="565"/>
      <c r="V792" s="565"/>
      <c r="W792" s="565"/>
      <c r="X792" s="565"/>
      <c r="Y792" s="565"/>
      <c r="Z792" s="565"/>
      <c r="AA792" s="565"/>
      <c r="AB792" s="565"/>
      <c r="AC792" s="2821"/>
      <c r="AD792" s="565"/>
      <c r="AE792" s="1074"/>
      <c r="AF792" s="565"/>
      <c r="AG792" s="565"/>
      <c r="AH792" s="565"/>
      <c r="AI792" s="565"/>
      <c r="AJ792" s="565"/>
      <c r="AK792" s="2485"/>
      <c r="AL792" s="1236"/>
      <c r="AM792" s="2728"/>
      <c r="AN792" s="1398"/>
    </row>
    <row r="793" spans="1:40" s="2690" customFormat="1" x14ac:dyDescent="0.25">
      <c r="A793" s="411">
        <v>1</v>
      </c>
      <c r="B793" s="411">
        <v>1</v>
      </c>
      <c r="C793" s="1574" t="s">
        <v>47</v>
      </c>
      <c r="D793" s="2688"/>
      <c r="E793" s="2486">
        <v>240</v>
      </c>
      <c r="F793" s="419">
        <v>764</v>
      </c>
      <c r="G793" s="213">
        <f>ROUND(F793/12*$C$3,0)</f>
        <v>700</v>
      </c>
      <c r="H793" s="213">
        <v>799</v>
      </c>
      <c r="I793" s="213">
        <f>H793/G793*100</f>
        <v>114.14285714285714</v>
      </c>
      <c r="J793" s="565">
        <v>8</v>
      </c>
      <c r="K793" s="269">
        <f>N793/H793</f>
        <v>7.6996245306633293</v>
      </c>
      <c r="L793" s="270">
        <f>ROUND(F793*J793,0)</f>
        <v>6112</v>
      </c>
      <c r="M793" s="270">
        <f>L793/12*$C$3</f>
        <v>5602.6666666666661</v>
      </c>
      <c r="N793" s="270">
        <v>6152</v>
      </c>
      <c r="O793" s="270">
        <f>N793/M793*100</f>
        <v>109.80485483103286</v>
      </c>
      <c r="P793" s="270">
        <f>ROUND(L793/E793,0)</f>
        <v>25</v>
      </c>
      <c r="Q793" s="270">
        <f>N793/$C$3*12/P793</f>
        <v>268.45090909090908</v>
      </c>
      <c r="R793" s="2742"/>
      <c r="S793" s="2742"/>
      <c r="T793" s="2742"/>
      <c r="U793" s="2742"/>
      <c r="V793" s="2742"/>
      <c r="W793" s="2742"/>
      <c r="X793" s="2742"/>
      <c r="Y793" s="2742"/>
      <c r="Z793" s="2742"/>
      <c r="AA793" s="2742"/>
      <c r="AB793" s="2742"/>
      <c r="AC793" s="2831"/>
      <c r="AD793" s="2742"/>
      <c r="AE793" s="3095"/>
      <c r="AF793" s="2742"/>
      <c r="AG793" s="2742"/>
      <c r="AH793" s="2742"/>
      <c r="AI793" s="2742"/>
      <c r="AJ793" s="2742"/>
      <c r="AK793" s="1276"/>
      <c r="AL793" s="1298"/>
      <c r="AM793" s="2728"/>
      <c r="AN793" s="1398"/>
    </row>
    <row r="794" spans="1:40" s="249" customFormat="1" x14ac:dyDescent="0.25">
      <c r="A794" s="411">
        <v>1</v>
      </c>
      <c r="B794" s="411">
        <v>1</v>
      </c>
      <c r="C794" s="2893" t="s">
        <v>154</v>
      </c>
      <c r="D794" s="2893"/>
      <c r="E794" s="2419"/>
      <c r="F794" s="2416">
        <f>SUM(F793:F793)</f>
        <v>764</v>
      </c>
      <c r="G794" s="782">
        <f>SUM(G793:G793)</f>
        <v>700</v>
      </c>
      <c r="H794" s="782">
        <f>SUM(H793:H793)</f>
        <v>799</v>
      </c>
      <c r="I794" s="782">
        <f>H794/G794*100</f>
        <v>114.14285714285714</v>
      </c>
      <c r="J794" s="2840">
        <f>L794/F794</f>
        <v>8</v>
      </c>
      <c r="K794" s="269">
        <f>N794/H794</f>
        <v>7.6996245306633293</v>
      </c>
      <c r="L794" s="1486">
        <f>SUM(L793:L793)</f>
        <v>6112</v>
      </c>
      <c r="M794" s="1486">
        <f>SUM(M793:M793)</f>
        <v>5602.6666666666661</v>
      </c>
      <c r="N794" s="1486">
        <f>SUM(N793:N793)</f>
        <v>6152</v>
      </c>
      <c r="O794" s="1486">
        <f>N794/M794*100</f>
        <v>109.80485483103286</v>
      </c>
      <c r="P794" s="1486">
        <f>SUM(P793:P793)</f>
        <v>25</v>
      </c>
      <c r="Q794" s="270">
        <f>N794/$C$3*12/P794</f>
        <v>268.45090909090908</v>
      </c>
      <c r="R794" s="2742"/>
      <c r="S794" s="2742"/>
      <c r="T794" s="2742"/>
      <c r="U794" s="2742"/>
      <c r="V794" s="2742"/>
      <c r="W794" s="2742"/>
      <c r="X794" s="2742"/>
      <c r="Y794" s="2742"/>
      <c r="Z794" s="2742"/>
      <c r="AA794" s="2742"/>
      <c r="AB794" s="2742"/>
      <c r="AC794" s="2894"/>
      <c r="AD794" s="2985"/>
      <c r="AE794" s="3097"/>
      <c r="AF794" s="2985"/>
      <c r="AG794" s="2985"/>
      <c r="AH794" s="2985"/>
      <c r="AI794" s="2849"/>
      <c r="AJ794" s="2849"/>
      <c r="AK794" s="1247">
        <f>SUM(AK793:AK793)</f>
        <v>0</v>
      </c>
      <c r="AL794" s="2852"/>
      <c r="AM794" s="2728"/>
      <c r="AN794" s="1456"/>
    </row>
    <row r="795" spans="1:40" s="2690" customFormat="1" ht="29.25" x14ac:dyDescent="0.25">
      <c r="A795" s="411">
        <v>1</v>
      </c>
      <c r="B795" s="411">
        <v>1</v>
      </c>
      <c r="C795" s="997" t="s">
        <v>139</v>
      </c>
      <c r="D795" s="997"/>
      <c r="E795" s="997"/>
      <c r="F795" s="2416">
        <f>SUM(F794,F791)</f>
        <v>1474</v>
      </c>
      <c r="G795" s="2483">
        <f>SUM(G794,G791)</f>
        <v>1351</v>
      </c>
      <c r="H795" s="2483">
        <f>SUM(H794,H791)</f>
        <v>1469</v>
      </c>
      <c r="I795" s="2483">
        <f>H795/G795*100</f>
        <v>108.73427091043671</v>
      </c>
      <c r="J795" s="2484">
        <f>SUM(L795/F795)</f>
        <v>8.7028493894165528</v>
      </c>
      <c r="K795" s="269">
        <f>N795/H795</f>
        <v>8.557522123893806</v>
      </c>
      <c r="L795" s="2483">
        <f>SUM(L794,L791)</f>
        <v>12828</v>
      </c>
      <c r="M795" s="2483">
        <f>SUM(M794,M791)</f>
        <v>11759</v>
      </c>
      <c r="N795" s="2483">
        <f>SUM(N794,N791)</f>
        <v>12571</v>
      </c>
      <c r="O795" s="270">
        <f>N795/M795*100</f>
        <v>106.90534909431074</v>
      </c>
      <c r="P795" s="2483">
        <f>SUM(P794,P791)</f>
        <v>47</v>
      </c>
      <c r="Q795" s="270">
        <f>N795/$C$3*12/P795</f>
        <v>291.78336557059959</v>
      </c>
      <c r="R795" s="2743">
        <v>29870.53441465184</v>
      </c>
      <c r="S795" s="2743">
        <v>29870.53441465184</v>
      </c>
      <c r="T795" s="2743">
        <v>29870.53441465184</v>
      </c>
      <c r="U795" s="2743">
        <v>29870.53441465184</v>
      </c>
      <c r="V795" s="2743">
        <v>29870.53441465184</v>
      </c>
      <c r="W795" s="2743">
        <v>29870.53441465184</v>
      </c>
      <c r="X795" s="2743">
        <v>29870.53441465184</v>
      </c>
      <c r="Y795" s="2743">
        <v>29870.53441465184</v>
      </c>
      <c r="Z795" s="2743">
        <v>29870.53441465184</v>
      </c>
      <c r="AA795" s="2743">
        <v>29870.53441465184</v>
      </c>
      <c r="AB795" s="2743">
        <v>29870.53441465184</v>
      </c>
      <c r="AC795" s="1200">
        <f>R795/12*$C$3+(S795-R795)/11*10+(T795-S795)/10*9+(U795-T795)/9*8+(V795-U795)/8*7+(W795-V795)/7*6+(X795-W795)/6*5+(Y795-X795)/5*4+(Z795-Y795)/4*3+(AA795-Z795)/3*2+(AB795-AA795)/2*1</f>
        <v>27381.323213430856</v>
      </c>
      <c r="AD795" s="565">
        <f>AJ795-AI795-AF795</f>
        <v>29359.142609999999</v>
      </c>
      <c r="AE795" s="1074"/>
      <c r="AF795" s="565"/>
      <c r="AG795" s="565">
        <f>AD795-AC795</f>
        <v>1977.8193965691426</v>
      </c>
      <c r="AH795" s="565"/>
      <c r="AI795" s="2743">
        <v>-30.030930000000001</v>
      </c>
      <c r="AJ795" s="2743">
        <v>29329.111679999998</v>
      </c>
      <c r="AK795" s="2485">
        <f>SUM(AK794,AK791)</f>
        <v>0</v>
      </c>
      <c r="AL795" s="2485"/>
      <c r="AM795" s="2728"/>
      <c r="AN795" s="1398"/>
    </row>
    <row r="796" spans="1:40" s="2690" customFormat="1" x14ac:dyDescent="0.25">
      <c r="A796" s="411">
        <v>1</v>
      </c>
      <c r="B796" s="411">
        <v>1</v>
      </c>
      <c r="C796" s="775"/>
      <c r="D796" s="775"/>
      <c r="E796" s="775"/>
      <c r="F796" s="417"/>
      <c r="G796" s="213"/>
      <c r="H796" s="213"/>
      <c r="I796" s="213"/>
      <c r="J796" s="2011"/>
      <c r="K796" s="2011"/>
      <c r="L796" s="2011"/>
      <c r="M796" s="2011"/>
      <c r="N796" s="2011"/>
      <c r="O796" s="2011"/>
      <c r="P796" s="2011"/>
      <c r="Q796" s="2011"/>
      <c r="R796" s="546"/>
      <c r="S796" s="546"/>
      <c r="T796" s="546"/>
      <c r="U796" s="546"/>
      <c r="V796" s="546"/>
      <c r="W796" s="546"/>
      <c r="X796" s="546"/>
      <c r="Y796" s="546"/>
      <c r="Z796" s="546"/>
      <c r="AA796" s="546"/>
      <c r="AB796" s="546"/>
      <c r="AC796" s="2895"/>
      <c r="AD796" s="546">
        <f>AJ796-AI796</f>
        <v>0</v>
      </c>
      <c r="AE796" s="1092"/>
      <c r="AF796" s="546"/>
      <c r="AG796" s="546">
        <f>AD796-AC796</f>
        <v>0</v>
      </c>
      <c r="AH796" s="546"/>
      <c r="AI796" s="546"/>
      <c r="AJ796" s="546"/>
      <c r="AK796" s="1276"/>
      <c r="AL796" s="1288"/>
      <c r="AM796" s="2728"/>
      <c r="AN796" s="1398"/>
    </row>
    <row r="797" spans="1:40" s="2690" customFormat="1" x14ac:dyDescent="0.25">
      <c r="A797" s="411">
        <v>1</v>
      </c>
      <c r="B797" s="411">
        <v>1</v>
      </c>
      <c r="C797" s="1506" t="s">
        <v>314</v>
      </c>
      <c r="D797" s="2744"/>
      <c r="E797" s="2744"/>
      <c r="F797" s="2745"/>
      <c r="G797" s="2746"/>
      <c r="H797" s="2746"/>
      <c r="I797" s="2746"/>
      <c r="J797" s="1887"/>
      <c r="K797" s="1887"/>
      <c r="L797" s="1887"/>
      <c r="M797" s="1887"/>
      <c r="N797" s="1887">
        <f>N732+N795</f>
        <v>25494</v>
      </c>
      <c r="O797" s="1887"/>
      <c r="P797" s="1887"/>
      <c r="Q797" s="1887"/>
      <c r="R797" s="2076">
        <f t="shared" ref="R797:AJ797" si="266">R795+R785+R732</f>
        <v>140571.5806072776</v>
      </c>
      <c r="S797" s="2076">
        <f t="shared" ref="S797:T797" si="267">S795+S785+S732</f>
        <v>140571.5806072776</v>
      </c>
      <c r="T797" s="2076">
        <f t="shared" si="267"/>
        <v>140571.5806072776</v>
      </c>
      <c r="U797" s="2076">
        <f t="shared" ref="U797:V797" si="268">U795+U785+U732</f>
        <v>140640.91624727758</v>
      </c>
      <c r="V797" s="2076">
        <f t="shared" si="268"/>
        <v>140640.91624727758</v>
      </c>
      <c r="W797" s="2076">
        <f t="shared" ref="W797:X797" si="269">W795+W785+W732</f>
        <v>140640.91624727758</v>
      </c>
      <c r="X797" s="2076">
        <f t="shared" si="269"/>
        <v>140640.91624727758</v>
      </c>
      <c r="Y797" s="2076">
        <f t="shared" ref="Y797:Z797" si="270">Y795+Y785+Y732</f>
        <v>140640.91624727758</v>
      </c>
      <c r="Z797" s="2076">
        <f t="shared" si="270"/>
        <v>145142.96693327758</v>
      </c>
      <c r="AA797" s="2076">
        <f t="shared" ref="AA797:AB797" si="271">AA795+AA785+AA732</f>
        <v>145142.96693327758</v>
      </c>
      <c r="AB797" s="2076">
        <f t="shared" si="271"/>
        <v>145142.96693327758</v>
      </c>
      <c r="AC797" s="2770">
        <f t="shared" si="266"/>
        <v>132429.4777578378</v>
      </c>
      <c r="AD797" s="2076">
        <f t="shared" si="266"/>
        <v>140694.25102999998</v>
      </c>
      <c r="AE797" s="2897">
        <f t="shared" si="266"/>
        <v>17.333909999999975</v>
      </c>
      <c r="AF797" s="2076">
        <f t="shared" si="266"/>
        <v>-56.896140000000003</v>
      </c>
      <c r="AG797" s="2076">
        <f t="shared" si="266"/>
        <v>8264.7732721621869</v>
      </c>
      <c r="AH797" s="2076">
        <f t="shared" si="266"/>
        <v>-63.053160000000005</v>
      </c>
      <c r="AI797" s="2076">
        <f t="shared" si="266"/>
        <v>-281.53455000000002</v>
      </c>
      <c r="AJ797" s="2076">
        <f t="shared" si="266"/>
        <v>140373.15424999996</v>
      </c>
      <c r="AK797" s="2747"/>
      <c r="AL797" s="1311">
        <f>AL795+AL785+AL732</f>
        <v>0</v>
      </c>
      <c r="AM797" s="2728"/>
      <c r="AN797" s="1398"/>
    </row>
    <row r="798" spans="1:40" ht="47.25" x14ac:dyDescent="0.25">
      <c r="A798" s="411">
        <v>1</v>
      </c>
      <c r="B798" s="411">
        <v>1</v>
      </c>
      <c r="C798" s="2272" t="s">
        <v>610</v>
      </c>
      <c r="D798" s="1447"/>
      <c r="E798" s="1447"/>
      <c r="F798" s="2825"/>
      <c r="G798" s="2826"/>
      <c r="H798" s="2826"/>
      <c r="I798" s="2826"/>
      <c r="J798" s="2827"/>
      <c r="K798" s="2827"/>
      <c r="L798" s="270"/>
      <c r="M798" s="270"/>
      <c r="N798" s="270"/>
      <c r="O798" s="270"/>
      <c r="P798" s="270"/>
      <c r="Q798" s="270"/>
      <c r="R798" s="2849"/>
      <c r="S798" s="2849"/>
      <c r="T798" s="2849"/>
      <c r="U798" s="2849"/>
      <c r="V798" s="2849"/>
      <c r="W798" s="2849"/>
      <c r="X798" s="2849"/>
      <c r="Y798" s="2849"/>
      <c r="Z798" s="2849"/>
      <c r="AA798" s="2849"/>
      <c r="AB798" s="2849"/>
      <c r="AC798" s="2850"/>
      <c r="AD798" s="2849"/>
      <c r="AE798" s="3297"/>
      <c r="AF798" s="2849"/>
      <c r="AG798" s="2849"/>
      <c r="AH798" s="3647"/>
      <c r="AI798" s="3647"/>
      <c r="AJ798" s="2849"/>
      <c r="AK798" s="2829"/>
      <c r="AL798" s="2852"/>
      <c r="AM798" s="2728"/>
    </row>
    <row r="799" spans="1:40" s="2690" customFormat="1" x14ac:dyDescent="0.25">
      <c r="A799" s="411">
        <v>1</v>
      </c>
      <c r="B799" s="411">
        <v>1</v>
      </c>
      <c r="C799" s="1884" t="s">
        <v>5</v>
      </c>
      <c r="D799" s="1884"/>
      <c r="E799" s="1884"/>
      <c r="F799" s="419"/>
      <c r="G799" s="375"/>
      <c r="H799" s="375"/>
      <c r="I799" s="375"/>
      <c r="J799" s="2475"/>
      <c r="K799" s="2475"/>
      <c r="L799" s="2476"/>
      <c r="M799" s="2476"/>
      <c r="N799" s="2476"/>
      <c r="O799" s="2476"/>
      <c r="P799" s="2476"/>
      <c r="Q799" s="2476"/>
      <c r="R799" s="2758"/>
      <c r="S799" s="2758"/>
      <c r="T799" s="2758"/>
      <c r="U799" s="2758"/>
      <c r="V799" s="2758"/>
      <c r="W799" s="2758"/>
      <c r="X799" s="2758"/>
      <c r="Y799" s="2758"/>
      <c r="Z799" s="2758"/>
      <c r="AA799" s="2758"/>
      <c r="AB799" s="2758"/>
      <c r="AC799" s="2714"/>
      <c r="AD799" s="2758"/>
      <c r="AE799" s="2830"/>
      <c r="AF799" s="2758"/>
      <c r="AG799" s="2758"/>
      <c r="AH799" s="2758"/>
      <c r="AI799" s="2758"/>
      <c r="AJ799" s="2758"/>
      <c r="AK799" s="1280"/>
      <c r="AL799" s="2533"/>
      <c r="AM799" s="2728"/>
      <c r="AN799" s="1398"/>
    </row>
    <row r="800" spans="1:40" s="2690" customFormat="1" x14ac:dyDescent="0.25">
      <c r="A800" s="411">
        <v>1</v>
      </c>
      <c r="B800" s="411">
        <v>1</v>
      </c>
      <c r="C800" s="243" t="s">
        <v>47</v>
      </c>
      <c r="D800" s="1454" t="s">
        <v>246</v>
      </c>
      <c r="E800" s="223">
        <v>340</v>
      </c>
      <c r="F800" s="419"/>
      <c r="G800" s="213">
        <f>ROUND(F800/12*$C$3,0)</f>
        <v>0</v>
      </c>
      <c r="H800" s="375"/>
      <c r="I800" s="213" t="e">
        <f>H800/G800*100</f>
        <v>#DIV/0!</v>
      </c>
      <c r="J800" s="2759"/>
      <c r="K800" s="269" t="e">
        <f>N800/H800</f>
        <v>#DIV/0!</v>
      </c>
      <c r="L800" s="270">
        <f>ROUND(F800*J800,0)</f>
        <v>0</v>
      </c>
      <c r="M800" s="270">
        <f>ROUND(L800/12*$C$3,0)</f>
        <v>0</v>
      </c>
      <c r="N800" s="375"/>
      <c r="O800" s="270" t="e">
        <f>N800/M800*100</f>
        <v>#DIV/0!</v>
      </c>
      <c r="P800" s="270">
        <f>L800/E800</f>
        <v>0</v>
      </c>
      <c r="Q800" s="270" t="e">
        <f>N800/$C$3*12/P800</f>
        <v>#DIV/0!</v>
      </c>
      <c r="R800" s="2758"/>
      <c r="S800" s="2758"/>
      <c r="T800" s="2758"/>
      <c r="U800" s="2758"/>
      <c r="V800" s="2758"/>
      <c r="W800" s="2758"/>
      <c r="X800" s="2758"/>
      <c r="Y800" s="2758"/>
      <c r="Z800" s="2758"/>
      <c r="AA800" s="2758"/>
      <c r="AB800" s="2758"/>
      <c r="AC800" s="2815"/>
      <c r="AD800" s="2758"/>
      <c r="AE800" s="2830"/>
      <c r="AF800" s="2758"/>
      <c r="AG800" s="2758"/>
      <c r="AH800" s="2758"/>
      <c r="AI800" s="2758"/>
      <c r="AJ800" s="2758"/>
      <c r="AK800" s="1280"/>
      <c r="AL800" s="2533"/>
      <c r="AM800" s="2728"/>
      <c r="AN800" s="1398"/>
    </row>
    <row r="801" spans="1:40" s="2690" customFormat="1" ht="29.25" x14ac:dyDescent="0.25">
      <c r="A801" s="411">
        <v>1</v>
      </c>
      <c r="B801" s="411">
        <v>1</v>
      </c>
      <c r="C801" s="996" t="s">
        <v>7</v>
      </c>
      <c r="D801" s="3513"/>
      <c r="E801" s="996"/>
      <c r="F801" s="2416">
        <f>SUM(F800:F800)</f>
        <v>0</v>
      </c>
      <c r="G801" s="2483">
        <f>SUM(G800:G800)</f>
        <v>0</v>
      </c>
      <c r="H801" s="2483">
        <f>SUM(H800:H800)</f>
        <v>0</v>
      </c>
      <c r="I801" s="2483" t="e">
        <f>H801/G801*100</f>
        <v>#DIV/0!</v>
      </c>
      <c r="J801" s="2484" t="e">
        <f>SUM(L801/F801)</f>
        <v>#DIV/0!</v>
      </c>
      <c r="K801" s="385" t="e">
        <f>N801/H801</f>
        <v>#DIV/0!</v>
      </c>
      <c r="L801" s="2483">
        <f>SUM(L800:L800)</f>
        <v>0</v>
      </c>
      <c r="M801" s="2483">
        <f>SUM(M800:M800)</f>
        <v>0</v>
      </c>
      <c r="N801" s="2483">
        <f>SUM(N800:N800)</f>
        <v>0</v>
      </c>
      <c r="O801" s="270" t="e">
        <f>N801/M801*100</f>
        <v>#DIV/0!</v>
      </c>
      <c r="P801" s="1629">
        <f>SUM(P800:P800)</f>
        <v>0</v>
      </c>
      <c r="Q801" s="270" t="e">
        <f>N801/$C$3*12/P801</f>
        <v>#DIV/0!</v>
      </c>
      <c r="R801" s="602"/>
      <c r="S801" s="602"/>
      <c r="T801" s="602"/>
      <c r="U801" s="602"/>
      <c r="V801" s="602"/>
      <c r="W801" s="602"/>
      <c r="X801" s="602"/>
      <c r="Y801" s="602"/>
      <c r="Z801" s="602"/>
      <c r="AA801" s="602"/>
      <c r="AB801" s="602"/>
      <c r="AC801" s="1200">
        <f>R801/12*$C$3</f>
        <v>0</v>
      </c>
      <c r="AD801" s="602"/>
      <c r="AE801" s="1412"/>
      <c r="AF801" s="602"/>
      <c r="AG801" s="602"/>
      <c r="AH801" s="602"/>
      <c r="AI801" s="602"/>
      <c r="AJ801" s="602"/>
      <c r="AK801" s="2485">
        <f>SUM(AK800:AK800)</f>
        <v>0</v>
      </c>
      <c r="AL801" s="2730"/>
      <c r="AM801" s="2728"/>
      <c r="AN801" s="1398"/>
    </row>
    <row r="802" spans="1:40" s="2690" customFormat="1" x14ac:dyDescent="0.25">
      <c r="A802" s="411">
        <v>1</v>
      </c>
      <c r="B802" s="411">
        <v>1</v>
      </c>
      <c r="C802" s="2285" t="s">
        <v>14</v>
      </c>
      <c r="D802" s="2285"/>
      <c r="E802" s="792"/>
      <c r="F802" s="419"/>
      <c r="G802" s="375"/>
      <c r="H802" s="375"/>
      <c r="I802" s="375"/>
      <c r="J802" s="2484"/>
      <c r="K802" s="2484"/>
      <c r="L802" s="2760"/>
      <c r="M802" s="2760"/>
      <c r="N802" s="2760"/>
      <c r="O802" s="2760"/>
      <c r="P802" s="2760"/>
      <c r="Q802" s="2760"/>
      <c r="R802" s="602"/>
      <c r="S802" s="602"/>
      <c r="T802" s="602"/>
      <c r="U802" s="602"/>
      <c r="V802" s="602"/>
      <c r="W802" s="602"/>
      <c r="X802" s="602"/>
      <c r="Y802" s="602"/>
      <c r="Z802" s="602"/>
      <c r="AA802" s="602"/>
      <c r="AB802" s="602"/>
      <c r="AC802" s="2820"/>
      <c r="AD802" s="602"/>
      <c r="AE802" s="1412"/>
      <c r="AF802" s="602"/>
      <c r="AG802" s="602"/>
      <c r="AH802" s="602"/>
      <c r="AI802" s="602"/>
      <c r="AJ802" s="602"/>
      <c r="AK802" s="1280"/>
      <c r="AL802" s="2734"/>
      <c r="AM802" s="2728"/>
      <c r="AN802" s="1398"/>
    </row>
    <row r="803" spans="1:40" s="2690" customFormat="1" x14ac:dyDescent="0.25">
      <c r="A803" s="411">
        <v>1</v>
      </c>
      <c r="B803" s="411">
        <v>1</v>
      </c>
      <c r="C803" s="744" t="s">
        <v>382</v>
      </c>
      <c r="D803" s="792"/>
      <c r="E803" s="2044"/>
      <c r="F803" s="456"/>
      <c r="G803" s="782"/>
      <c r="H803" s="782"/>
      <c r="I803" s="782"/>
      <c r="J803" s="1141"/>
      <c r="K803" s="1141"/>
      <c r="L803" s="1844"/>
      <c r="M803" s="1844"/>
      <c r="N803" s="1844"/>
      <c r="O803" s="1844"/>
      <c r="P803" s="1844"/>
      <c r="Q803" s="1844"/>
      <c r="R803" s="608">
        <v>12711.434569999999</v>
      </c>
      <c r="S803" s="608">
        <v>12711.434569999999</v>
      </c>
      <c r="T803" s="608">
        <v>12711.434569999999</v>
      </c>
      <c r="U803" s="608">
        <v>12711.434569999999</v>
      </c>
      <c r="V803" s="608">
        <v>12711.434569999999</v>
      </c>
      <c r="W803" s="608">
        <v>12711.434569999999</v>
      </c>
      <c r="X803" s="608">
        <v>12711.434569999999</v>
      </c>
      <c r="Y803" s="608">
        <v>12711.434569999999</v>
      </c>
      <c r="Z803" s="608">
        <v>12711.434569999999</v>
      </c>
      <c r="AA803" s="608">
        <v>12711.434569999999</v>
      </c>
      <c r="AB803" s="608">
        <v>12711.434569999999</v>
      </c>
      <c r="AC803" s="3506">
        <f>(R803-524.32848)/12*$C$3+524.32848+(S803-R803)/11*10+(T803-S803)/10*9+(U803-T803)/9*8+(V803-U803)/8*7+(W803-V803)/7*6+(X803-W803)/6*5+(Y803-X803)/5*4+(Z803-Y803)/4*3+(AA803-Z803)/3*2+(AB803-AA803)/2*1</f>
        <v>11695.842395833333</v>
      </c>
      <c r="AD803" s="608">
        <f>AJ803-AI803-AF803</f>
        <v>11541.636429999999</v>
      </c>
      <c r="AE803" s="1495"/>
      <c r="AF803" s="608">
        <v>-1.0718399999999999</v>
      </c>
      <c r="AG803" s="608">
        <f>AD803-AC803</f>
        <v>-154.20596583333463</v>
      </c>
      <c r="AH803" s="608"/>
      <c r="AI803" s="608">
        <v>-11.98321</v>
      </c>
      <c r="AJ803" s="608">
        <v>11528.581379999998</v>
      </c>
      <c r="AK803" s="1247"/>
      <c r="AL803" s="1260"/>
      <c r="AM803" s="2728"/>
      <c r="AN803" s="1398"/>
    </row>
    <row r="804" spans="1:40" s="2690" customFormat="1" ht="29.25" x14ac:dyDescent="0.25">
      <c r="A804" s="411">
        <v>1</v>
      </c>
      <c r="B804" s="411">
        <v>1</v>
      </c>
      <c r="C804" s="2685" t="s">
        <v>293</v>
      </c>
      <c r="D804" s="4"/>
      <c r="E804" s="4"/>
      <c r="F804" s="864">
        <f>F806+F807+F809+F808+F811</f>
        <v>12562</v>
      </c>
      <c r="G804" s="1044">
        <f>G806+G807+G809+G808+G811</f>
        <v>11515</v>
      </c>
      <c r="H804" s="1044">
        <f>H806+H807+H809+H808+H811</f>
        <v>10815</v>
      </c>
      <c r="I804" s="780">
        <f>H804/G804*100</f>
        <v>93.920972644376903</v>
      </c>
      <c r="J804" s="1883"/>
      <c r="K804" s="1883"/>
      <c r="L804" s="211"/>
      <c r="M804" s="211"/>
      <c r="N804" s="211"/>
      <c r="O804" s="211"/>
      <c r="P804" s="211"/>
      <c r="Q804" s="211"/>
      <c r="R804" s="546"/>
      <c r="S804" s="546"/>
      <c r="T804" s="546"/>
      <c r="U804" s="546"/>
      <c r="V804" s="546"/>
      <c r="W804" s="546"/>
      <c r="X804" s="546"/>
      <c r="Y804" s="546"/>
      <c r="Z804" s="546"/>
      <c r="AA804" s="546"/>
      <c r="AB804" s="546"/>
      <c r="AC804" s="2817"/>
      <c r="AD804" s="546"/>
      <c r="AE804" s="1092"/>
      <c r="AF804" s="546"/>
      <c r="AG804" s="546"/>
      <c r="AH804" s="546"/>
      <c r="AI804" s="546"/>
      <c r="AJ804" s="546"/>
      <c r="AK804" s="1264">
        <f>AK806+AK807+AK809+AK808+AK811</f>
        <v>0</v>
      </c>
      <c r="AL804" s="1288"/>
      <c r="AM804" s="2728"/>
      <c r="AN804" s="1398"/>
    </row>
    <row r="805" spans="1:40" s="2690" customFormat="1" ht="30" x14ac:dyDescent="0.25">
      <c r="A805" s="411"/>
      <c r="B805" s="411">
        <v>1</v>
      </c>
      <c r="C805" s="512" t="s">
        <v>204</v>
      </c>
      <c r="D805" s="4"/>
      <c r="E805" s="4"/>
      <c r="F805" s="864"/>
      <c r="G805" s="368"/>
      <c r="H805" s="368"/>
      <c r="I805" s="2483"/>
      <c r="J805" s="1883"/>
      <c r="K805" s="1883"/>
      <c r="L805" s="211"/>
      <c r="M805" s="211"/>
      <c r="N805" s="211"/>
      <c r="O805" s="211"/>
      <c r="P805" s="211"/>
      <c r="Q805" s="211"/>
      <c r="R805" s="546"/>
      <c r="S805" s="546"/>
      <c r="T805" s="546"/>
      <c r="U805" s="546"/>
      <c r="V805" s="546"/>
      <c r="W805" s="546"/>
      <c r="X805" s="546"/>
      <c r="Y805" s="546"/>
      <c r="Z805" s="546"/>
      <c r="AA805" s="546"/>
      <c r="AB805" s="546"/>
      <c r="AC805" s="2817"/>
      <c r="AD805" s="546"/>
      <c r="AE805" s="1092"/>
      <c r="AF805" s="546"/>
      <c r="AG805" s="546"/>
      <c r="AH805" s="546"/>
      <c r="AI805" s="546"/>
      <c r="AJ805" s="546"/>
      <c r="AK805" s="1260"/>
      <c r="AL805" s="1288"/>
      <c r="AM805" s="2728"/>
      <c r="AN805" s="1398"/>
    </row>
    <row r="806" spans="1:40" s="2690" customFormat="1" ht="30" x14ac:dyDescent="0.25">
      <c r="A806" s="411"/>
      <c r="B806" s="411">
        <v>1</v>
      </c>
      <c r="C806" s="512" t="s">
        <v>205</v>
      </c>
      <c r="D806" s="4"/>
      <c r="E806" s="4"/>
      <c r="F806" s="520">
        <v>1450</v>
      </c>
      <c r="G806" s="368">
        <f t="shared" ref="G806:G811" si="272">ROUND(F806/12*$C$3,0)</f>
        <v>1329</v>
      </c>
      <c r="H806" s="368">
        <f>518+65</f>
        <v>583</v>
      </c>
      <c r="I806" s="375">
        <f>H806/G806*100</f>
        <v>43.867569601203918</v>
      </c>
      <c r="J806" s="1883"/>
      <c r="K806" s="1883"/>
      <c r="L806" s="211"/>
      <c r="M806" s="211"/>
      <c r="N806" s="211"/>
      <c r="O806" s="211"/>
      <c r="P806" s="211"/>
      <c r="Q806" s="211"/>
      <c r="R806" s="546"/>
      <c r="S806" s="546"/>
      <c r="T806" s="546"/>
      <c r="U806" s="546"/>
      <c r="V806" s="546"/>
      <c r="W806" s="546"/>
      <c r="X806" s="546"/>
      <c r="Y806" s="546"/>
      <c r="Z806" s="546"/>
      <c r="AA806" s="546"/>
      <c r="AB806" s="546"/>
      <c r="AC806" s="2817"/>
      <c r="AD806" s="546"/>
      <c r="AE806" s="1092"/>
      <c r="AF806" s="546"/>
      <c r="AG806" s="546"/>
      <c r="AH806" s="546"/>
      <c r="AI806" s="546"/>
      <c r="AJ806" s="546"/>
      <c r="AK806" s="1260"/>
      <c r="AL806" s="1288"/>
      <c r="AM806" s="2728"/>
      <c r="AN806" s="1398"/>
    </row>
    <row r="807" spans="1:40" s="2690" customFormat="1" ht="30" x14ac:dyDescent="0.25">
      <c r="A807" s="411"/>
      <c r="B807" s="411">
        <v>1</v>
      </c>
      <c r="C807" s="718" t="s">
        <v>294</v>
      </c>
      <c r="D807" s="4"/>
      <c r="E807" s="4"/>
      <c r="F807" s="864">
        <v>3991</v>
      </c>
      <c r="G807" s="368">
        <f t="shared" si="272"/>
        <v>3658</v>
      </c>
      <c r="H807" s="368">
        <f>4947+465</f>
        <v>5412</v>
      </c>
      <c r="I807" s="375">
        <f>H807/G807*100</f>
        <v>147.9496992892291</v>
      </c>
      <c r="J807" s="1883"/>
      <c r="K807" s="1883"/>
      <c r="L807" s="211"/>
      <c r="M807" s="211"/>
      <c r="N807" s="211"/>
      <c r="O807" s="211"/>
      <c r="P807" s="211"/>
      <c r="Q807" s="211"/>
      <c r="R807" s="546"/>
      <c r="S807" s="546"/>
      <c r="T807" s="546"/>
      <c r="U807" s="546"/>
      <c r="V807" s="546"/>
      <c r="W807" s="546"/>
      <c r="X807" s="546"/>
      <c r="Y807" s="546"/>
      <c r="Z807" s="546"/>
      <c r="AA807" s="546"/>
      <c r="AB807" s="546"/>
      <c r="AC807" s="2817"/>
      <c r="AD807" s="546"/>
      <c r="AE807" s="1092"/>
      <c r="AF807" s="546"/>
      <c r="AG807" s="546"/>
      <c r="AH807" s="546"/>
      <c r="AI807" s="546"/>
      <c r="AJ807" s="546"/>
      <c r="AK807" s="1260"/>
      <c r="AL807" s="1288"/>
      <c r="AM807" s="2728"/>
      <c r="AN807" s="1398"/>
    </row>
    <row r="808" spans="1:40" s="2690" customFormat="1" ht="60" x14ac:dyDescent="0.25">
      <c r="A808" s="411"/>
      <c r="B808" s="411">
        <v>1</v>
      </c>
      <c r="C808" s="513" t="s">
        <v>295</v>
      </c>
      <c r="D808" s="4"/>
      <c r="E808" s="4"/>
      <c r="F808" s="520">
        <v>2500</v>
      </c>
      <c r="G808" s="368">
        <f t="shared" si="272"/>
        <v>2292</v>
      </c>
      <c r="H808" s="368">
        <f>351+51</f>
        <v>402</v>
      </c>
      <c r="I808" s="375">
        <f>H808/G808*100</f>
        <v>17.539267015706805</v>
      </c>
      <c r="J808" s="1883"/>
      <c r="K808" s="1883"/>
      <c r="L808" s="211"/>
      <c r="M808" s="211"/>
      <c r="N808" s="211"/>
      <c r="O808" s="211"/>
      <c r="P808" s="211"/>
      <c r="Q808" s="211"/>
      <c r="R808" s="546"/>
      <c r="S808" s="546"/>
      <c r="T808" s="546"/>
      <c r="U808" s="546"/>
      <c r="V808" s="546"/>
      <c r="W808" s="546"/>
      <c r="X808" s="546"/>
      <c r="Y808" s="546"/>
      <c r="Z808" s="546"/>
      <c r="AA808" s="546"/>
      <c r="AB808" s="546"/>
      <c r="AC808" s="2817"/>
      <c r="AD808" s="546"/>
      <c r="AE808" s="1092"/>
      <c r="AF808" s="546"/>
      <c r="AG808" s="546"/>
      <c r="AH808" s="546"/>
      <c r="AI808" s="546"/>
      <c r="AJ808" s="546"/>
      <c r="AK808" s="1260"/>
      <c r="AL808" s="1288"/>
      <c r="AM808" s="2728"/>
      <c r="AN808" s="1398"/>
    </row>
    <row r="809" spans="1:40" s="2690" customFormat="1" ht="45" x14ac:dyDescent="0.25">
      <c r="A809" s="411"/>
      <c r="B809" s="411">
        <v>1</v>
      </c>
      <c r="C809" s="513" t="s">
        <v>309</v>
      </c>
      <c r="D809" s="4"/>
      <c r="E809" s="4"/>
      <c r="F809" s="520">
        <v>4050</v>
      </c>
      <c r="G809" s="368">
        <f t="shared" si="272"/>
        <v>3713</v>
      </c>
      <c r="H809" s="368">
        <f>3305+514</f>
        <v>3819</v>
      </c>
      <c r="I809" s="375">
        <f>H809/G809*100</f>
        <v>102.85483436574199</v>
      </c>
      <c r="J809" s="1883"/>
      <c r="K809" s="1883"/>
      <c r="L809" s="211"/>
      <c r="M809" s="211"/>
      <c r="N809" s="211"/>
      <c r="O809" s="211"/>
      <c r="P809" s="211"/>
      <c r="Q809" s="211"/>
      <c r="R809" s="546"/>
      <c r="S809" s="546"/>
      <c r="T809" s="546"/>
      <c r="U809" s="546"/>
      <c r="V809" s="546"/>
      <c r="W809" s="546"/>
      <c r="X809" s="546"/>
      <c r="Y809" s="546"/>
      <c r="Z809" s="546"/>
      <c r="AA809" s="546"/>
      <c r="AB809" s="546"/>
      <c r="AC809" s="2817"/>
      <c r="AD809" s="546"/>
      <c r="AE809" s="1092"/>
      <c r="AF809" s="546"/>
      <c r="AG809" s="546"/>
      <c r="AH809" s="546"/>
      <c r="AI809" s="546"/>
      <c r="AJ809" s="546"/>
      <c r="AK809" s="1260"/>
      <c r="AL809" s="1288"/>
      <c r="AM809" s="2728"/>
      <c r="AN809" s="1398"/>
    </row>
    <row r="810" spans="1:40" s="2690" customFormat="1" ht="105" x14ac:dyDescent="0.25">
      <c r="A810" s="411"/>
      <c r="B810" s="411"/>
      <c r="C810" s="513" t="s">
        <v>529</v>
      </c>
      <c r="D810" s="4"/>
      <c r="E810" s="4"/>
      <c r="F810" s="520">
        <v>2000</v>
      </c>
      <c r="G810" s="368">
        <f t="shared" si="272"/>
        <v>1833</v>
      </c>
      <c r="H810" s="368">
        <v>970</v>
      </c>
      <c r="I810" s="375">
        <f>H810/G810*100</f>
        <v>52.918712493180578</v>
      </c>
      <c r="J810" s="1883"/>
      <c r="K810" s="1883"/>
      <c r="L810" s="211"/>
      <c r="M810" s="211"/>
      <c r="N810" s="211"/>
      <c r="O810" s="211"/>
      <c r="P810" s="211"/>
      <c r="Q810" s="211"/>
      <c r="R810" s="546"/>
      <c r="S810" s="546"/>
      <c r="T810" s="546"/>
      <c r="U810" s="546"/>
      <c r="V810" s="546"/>
      <c r="W810" s="546"/>
      <c r="X810" s="546"/>
      <c r="Y810" s="546"/>
      <c r="Z810" s="546"/>
      <c r="AA810" s="546"/>
      <c r="AB810" s="546"/>
      <c r="AC810" s="2817"/>
      <c r="AD810" s="546"/>
      <c r="AE810" s="1092"/>
      <c r="AF810" s="546"/>
      <c r="AG810" s="546"/>
      <c r="AH810" s="546"/>
      <c r="AI810" s="546"/>
      <c r="AJ810" s="546"/>
      <c r="AK810" s="1260"/>
      <c r="AL810" s="1288"/>
      <c r="AM810" s="2728"/>
      <c r="AN810" s="1398"/>
    </row>
    <row r="811" spans="1:40" s="2690" customFormat="1" ht="30" x14ac:dyDescent="0.25">
      <c r="A811" s="411"/>
      <c r="B811" s="411">
        <v>1</v>
      </c>
      <c r="C811" s="4" t="s">
        <v>380</v>
      </c>
      <c r="D811" s="4"/>
      <c r="E811" s="4"/>
      <c r="F811" s="520">
        <v>571</v>
      </c>
      <c r="G811" s="368">
        <f t="shared" si="272"/>
        <v>523</v>
      </c>
      <c r="H811" s="368">
        <f>481+118</f>
        <v>599</v>
      </c>
      <c r="I811" s="375">
        <f t="shared" ref="I811:I816" si="273">H811/G811*100</f>
        <v>114.53154875717017</v>
      </c>
      <c r="J811" s="1883"/>
      <c r="K811" s="1883"/>
      <c r="L811" s="211"/>
      <c r="M811" s="211"/>
      <c r="N811" s="211"/>
      <c r="O811" s="211"/>
      <c r="P811" s="211"/>
      <c r="Q811" s="211"/>
      <c r="R811" s="546"/>
      <c r="S811" s="546"/>
      <c r="T811" s="546"/>
      <c r="U811" s="546"/>
      <c r="V811" s="546"/>
      <c r="W811" s="546"/>
      <c r="X811" s="546"/>
      <c r="Y811" s="546"/>
      <c r="Z811" s="546"/>
      <c r="AA811" s="546"/>
      <c r="AB811" s="546"/>
      <c r="AC811" s="2817"/>
      <c r="AD811" s="546"/>
      <c r="AE811" s="1092"/>
      <c r="AF811" s="546"/>
      <c r="AG811" s="546"/>
      <c r="AH811" s="546"/>
      <c r="AI811" s="546"/>
      <c r="AJ811" s="546"/>
      <c r="AK811" s="1260"/>
      <c r="AL811" s="1288"/>
      <c r="AM811" s="2728"/>
      <c r="AN811" s="1398"/>
    </row>
    <row r="812" spans="1:40" s="2690" customFormat="1" ht="29.25" x14ac:dyDescent="0.25">
      <c r="A812" s="411"/>
      <c r="B812" s="411">
        <v>1</v>
      </c>
      <c r="C812" s="481" t="s">
        <v>135</v>
      </c>
      <c r="D812" s="4"/>
      <c r="E812" s="4"/>
      <c r="F812" s="864">
        <f>F813</f>
        <v>8124</v>
      </c>
      <c r="G812" s="368">
        <f>G813</f>
        <v>7447</v>
      </c>
      <c r="H812" s="368">
        <f>H813</f>
        <v>7142</v>
      </c>
      <c r="I812" s="375">
        <f t="shared" si="273"/>
        <v>95.904391029944946</v>
      </c>
      <c r="J812" s="1883"/>
      <c r="K812" s="1883"/>
      <c r="L812" s="211"/>
      <c r="M812" s="211"/>
      <c r="N812" s="211"/>
      <c r="O812" s="211"/>
      <c r="P812" s="211"/>
      <c r="Q812" s="211"/>
      <c r="R812" s="546"/>
      <c r="S812" s="546"/>
      <c r="T812" s="546"/>
      <c r="U812" s="546"/>
      <c r="V812" s="546"/>
      <c r="W812" s="546"/>
      <c r="X812" s="546"/>
      <c r="Y812" s="546"/>
      <c r="Z812" s="546"/>
      <c r="AA812" s="546"/>
      <c r="AB812" s="546"/>
      <c r="AC812" s="2817"/>
      <c r="AD812" s="546"/>
      <c r="AE812" s="1092"/>
      <c r="AF812" s="546"/>
      <c r="AG812" s="546"/>
      <c r="AH812" s="546"/>
      <c r="AI812" s="546"/>
      <c r="AJ812" s="546"/>
      <c r="AK812" s="1260">
        <f>AK813</f>
        <v>0</v>
      </c>
      <c r="AL812" s="1288"/>
      <c r="AM812" s="2728"/>
      <c r="AN812" s="1398"/>
    </row>
    <row r="813" spans="1:40" s="2690" customFormat="1" x14ac:dyDescent="0.25">
      <c r="A813" s="411"/>
      <c r="B813" s="411">
        <v>1</v>
      </c>
      <c r="C813" s="292" t="s">
        <v>239</v>
      </c>
      <c r="D813" s="4"/>
      <c r="E813" s="4"/>
      <c r="F813" s="520">
        <v>8124</v>
      </c>
      <c r="G813" s="368">
        <f>ROUND(F813/12*$C$3,0)</f>
        <v>7447</v>
      </c>
      <c r="H813" s="368">
        <f>6484+658</f>
        <v>7142</v>
      </c>
      <c r="I813" s="375">
        <f t="shared" si="273"/>
        <v>95.904391029944946</v>
      </c>
      <c r="J813" s="1883"/>
      <c r="K813" s="1883"/>
      <c r="L813" s="211"/>
      <c r="M813" s="211"/>
      <c r="N813" s="211"/>
      <c r="O813" s="211"/>
      <c r="P813" s="211"/>
      <c r="Q813" s="211"/>
      <c r="R813" s="546"/>
      <c r="S813" s="546"/>
      <c r="T813" s="546"/>
      <c r="U813" s="546"/>
      <c r="V813" s="546"/>
      <c r="W813" s="546"/>
      <c r="X813" s="546"/>
      <c r="Y813" s="546"/>
      <c r="Z813" s="546"/>
      <c r="AA813" s="546"/>
      <c r="AB813" s="546"/>
      <c r="AC813" s="2817"/>
      <c r="AD813" s="546"/>
      <c r="AE813" s="1092"/>
      <c r="AF813" s="546"/>
      <c r="AG813" s="546"/>
      <c r="AH813" s="546"/>
      <c r="AI813" s="546"/>
      <c r="AJ813" s="546"/>
      <c r="AK813" s="1260"/>
      <c r="AL813" s="1288"/>
      <c r="AM813" s="2728"/>
      <c r="AN813" s="1398"/>
    </row>
    <row r="814" spans="1:40" s="2690" customFormat="1" ht="63" x14ac:dyDescent="0.25">
      <c r="A814" s="411"/>
      <c r="B814" s="411">
        <v>1</v>
      </c>
      <c r="C814" s="745" t="s">
        <v>298</v>
      </c>
      <c r="D814" s="4"/>
      <c r="E814" s="4"/>
      <c r="F814" s="442">
        <f>F815+F820</f>
        <v>2356</v>
      </c>
      <c r="G814" s="1044">
        <f>G815+G820</f>
        <v>2160</v>
      </c>
      <c r="H814" s="1044">
        <f>H815+H820</f>
        <v>2585</v>
      </c>
      <c r="I814" s="780">
        <f t="shared" si="273"/>
        <v>119.67592592592592</v>
      </c>
      <c r="J814" s="1883"/>
      <c r="K814" s="1883"/>
      <c r="L814" s="211"/>
      <c r="M814" s="211"/>
      <c r="N814" s="211"/>
      <c r="O814" s="211"/>
      <c r="P814" s="211"/>
      <c r="Q814" s="211"/>
      <c r="R814" s="546"/>
      <c r="S814" s="546"/>
      <c r="T814" s="546"/>
      <c r="U814" s="546"/>
      <c r="V814" s="546"/>
      <c r="W814" s="546"/>
      <c r="X814" s="546"/>
      <c r="Y814" s="546"/>
      <c r="Z814" s="546"/>
      <c r="AA814" s="546"/>
      <c r="AB814" s="546"/>
      <c r="AC814" s="1200"/>
      <c r="AD814" s="546">
        <f>AJ814-AI814-AF814</f>
        <v>0</v>
      </c>
      <c r="AE814" s="1092"/>
      <c r="AF814" s="546"/>
      <c r="AG814" s="546">
        <f>AD814-AC814</f>
        <v>0</v>
      </c>
      <c r="AH814" s="546"/>
      <c r="AI814" s="546"/>
      <c r="AJ814" s="546"/>
      <c r="AK814" s="1264">
        <f>AK815+AK820</f>
        <v>0</v>
      </c>
      <c r="AL814" s="1288"/>
      <c r="AM814" s="2728"/>
      <c r="AN814" s="1398"/>
    </row>
    <row r="815" spans="1:40" s="2690" customFormat="1" ht="30" x14ac:dyDescent="0.25">
      <c r="A815" s="411"/>
      <c r="B815" s="411">
        <v>1</v>
      </c>
      <c r="C815" s="718" t="s">
        <v>299</v>
      </c>
      <c r="D815" s="4"/>
      <c r="E815" s="4"/>
      <c r="F815" s="415">
        <f>SUM(F816:F819)</f>
        <v>1729</v>
      </c>
      <c r="G815" s="368">
        <f>SUM(G816:G819)</f>
        <v>1585</v>
      </c>
      <c r="H815" s="368">
        <f>SUM(H816:H819)</f>
        <v>1460</v>
      </c>
      <c r="I815" s="2483">
        <f t="shared" si="273"/>
        <v>92.113564668769726</v>
      </c>
      <c r="J815" s="1883"/>
      <c r="K815" s="1883"/>
      <c r="L815" s="211"/>
      <c r="M815" s="211"/>
      <c r="N815" s="211"/>
      <c r="O815" s="211"/>
      <c r="P815" s="211"/>
      <c r="Q815" s="211"/>
      <c r="R815" s="546"/>
      <c r="S815" s="546"/>
      <c r="T815" s="546"/>
      <c r="U815" s="546"/>
      <c r="V815" s="546"/>
      <c r="W815" s="546"/>
      <c r="X815" s="546"/>
      <c r="Y815" s="546"/>
      <c r="Z815" s="546"/>
      <c r="AA815" s="546"/>
      <c r="AB815" s="546"/>
      <c r="AC815" s="2817"/>
      <c r="AD815" s="546"/>
      <c r="AE815" s="1092"/>
      <c r="AF815" s="546"/>
      <c r="AG815" s="546"/>
      <c r="AH815" s="546"/>
      <c r="AI815" s="546"/>
      <c r="AJ815" s="546"/>
      <c r="AK815" s="1260">
        <f>SUM(AK816:AK819)</f>
        <v>0</v>
      </c>
      <c r="AL815" s="1288"/>
      <c r="AM815" s="2728"/>
      <c r="AN815" s="1398"/>
    </row>
    <row r="816" spans="1:40" s="2690" customFormat="1" ht="30" x14ac:dyDescent="0.25">
      <c r="A816" s="411"/>
      <c r="B816" s="411">
        <v>1</v>
      </c>
      <c r="C816" s="513" t="s">
        <v>300</v>
      </c>
      <c r="D816" s="4"/>
      <c r="E816" s="4"/>
      <c r="F816" s="415">
        <v>1729</v>
      </c>
      <c r="G816" s="368">
        <f>ROUND(F816/12*$C$3,0)</f>
        <v>1585</v>
      </c>
      <c r="H816" s="368">
        <f>1173+287</f>
        <v>1460</v>
      </c>
      <c r="I816" s="2483">
        <f t="shared" si="273"/>
        <v>92.113564668769726</v>
      </c>
      <c r="J816" s="1883"/>
      <c r="K816" s="1883"/>
      <c r="L816" s="211"/>
      <c r="M816" s="211"/>
      <c r="N816" s="211"/>
      <c r="O816" s="211"/>
      <c r="P816" s="211"/>
      <c r="Q816" s="211"/>
      <c r="R816" s="546"/>
      <c r="S816" s="546"/>
      <c r="T816" s="546"/>
      <c r="U816" s="546"/>
      <c r="V816" s="546"/>
      <c r="W816" s="546"/>
      <c r="X816" s="546"/>
      <c r="Y816" s="546"/>
      <c r="Z816" s="546"/>
      <c r="AA816" s="546"/>
      <c r="AB816" s="546"/>
      <c r="AC816" s="2817"/>
      <c r="AD816" s="546"/>
      <c r="AE816" s="1092"/>
      <c r="AF816" s="546"/>
      <c r="AG816" s="546"/>
      <c r="AH816" s="546"/>
      <c r="AI816" s="546"/>
      <c r="AJ816" s="546"/>
      <c r="AK816" s="1260"/>
      <c r="AL816" s="1288"/>
      <c r="AM816" s="2728"/>
      <c r="AN816" s="1398"/>
    </row>
    <row r="817" spans="1:40" s="2690" customFormat="1" ht="60" x14ac:dyDescent="0.25">
      <c r="A817" s="411"/>
      <c r="B817" s="411">
        <v>1</v>
      </c>
      <c r="C817" s="513" t="s">
        <v>301</v>
      </c>
      <c r="D817" s="4"/>
      <c r="E817" s="4"/>
      <c r="F817" s="415"/>
      <c r="G817" s="368"/>
      <c r="H817" s="368"/>
      <c r="I817" s="2483"/>
      <c r="J817" s="1883"/>
      <c r="K817" s="1883"/>
      <c r="L817" s="211"/>
      <c r="M817" s="211"/>
      <c r="N817" s="211"/>
      <c r="O817" s="211"/>
      <c r="P817" s="211"/>
      <c r="Q817" s="211"/>
      <c r="R817" s="546"/>
      <c r="S817" s="546"/>
      <c r="T817" s="546"/>
      <c r="U817" s="546"/>
      <c r="V817" s="546"/>
      <c r="W817" s="546"/>
      <c r="X817" s="546"/>
      <c r="Y817" s="546"/>
      <c r="Z817" s="546"/>
      <c r="AA817" s="546"/>
      <c r="AB817" s="546"/>
      <c r="AC817" s="2817"/>
      <c r="AD817" s="546"/>
      <c r="AE817" s="1092"/>
      <c r="AF817" s="546"/>
      <c r="AG817" s="546"/>
      <c r="AH817" s="546"/>
      <c r="AI817" s="546"/>
      <c r="AJ817" s="546"/>
      <c r="AK817" s="1260"/>
      <c r="AL817" s="1288"/>
      <c r="AM817" s="2728"/>
      <c r="AN817" s="1398"/>
    </row>
    <row r="818" spans="1:40" s="2690" customFormat="1" ht="45" x14ac:dyDescent="0.25">
      <c r="A818" s="411"/>
      <c r="B818" s="411">
        <v>1</v>
      </c>
      <c r="C818" s="513" t="s">
        <v>302</v>
      </c>
      <c r="D818" s="4"/>
      <c r="E818" s="4"/>
      <c r="F818" s="415"/>
      <c r="G818" s="368"/>
      <c r="H818" s="368"/>
      <c r="I818" s="2483"/>
      <c r="J818" s="1883"/>
      <c r="K818" s="1883"/>
      <c r="L818" s="211"/>
      <c r="M818" s="211"/>
      <c r="N818" s="211"/>
      <c r="O818" s="211"/>
      <c r="P818" s="211"/>
      <c r="Q818" s="211"/>
      <c r="R818" s="546"/>
      <c r="S818" s="546"/>
      <c r="T818" s="546"/>
      <c r="U818" s="546"/>
      <c r="V818" s="546"/>
      <c r="W818" s="546"/>
      <c r="X818" s="546"/>
      <c r="Y818" s="546"/>
      <c r="Z818" s="546"/>
      <c r="AA818" s="546"/>
      <c r="AB818" s="546"/>
      <c r="AC818" s="2817"/>
      <c r="AD818" s="546"/>
      <c r="AE818" s="1092"/>
      <c r="AF818" s="546"/>
      <c r="AG818" s="546"/>
      <c r="AH818" s="546"/>
      <c r="AI818" s="546"/>
      <c r="AJ818" s="546"/>
      <c r="AK818" s="1260"/>
      <c r="AL818" s="1288"/>
      <c r="AM818" s="2728"/>
      <c r="AN818" s="1398"/>
    </row>
    <row r="819" spans="1:40" s="2690" customFormat="1" ht="30" x14ac:dyDescent="0.25">
      <c r="A819" s="411"/>
      <c r="B819" s="411">
        <v>1</v>
      </c>
      <c r="C819" s="513" t="s">
        <v>303</v>
      </c>
      <c r="D819" s="4"/>
      <c r="E819" s="4"/>
      <c r="F819" s="415"/>
      <c r="G819" s="368"/>
      <c r="H819" s="368"/>
      <c r="I819" s="2483"/>
      <c r="J819" s="1883"/>
      <c r="K819" s="1883"/>
      <c r="L819" s="211"/>
      <c r="M819" s="211"/>
      <c r="N819" s="211"/>
      <c r="O819" s="211"/>
      <c r="P819" s="211"/>
      <c r="Q819" s="211"/>
      <c r="R819" s="546"/>
      <c r="S819" s="546"/>
      <c r="T819" s="546"/>
      <c r="U819" s="546"/>
      <c r="V819" s="546"/>
      <c r="W819" s="546"/>
      <c r="X819" s="546"/>
      <c r="Y819" s="546"/>
      <c r="Z819" s="546"/>
      <c r="AA819" s="546"/>
      <c r="AB819" s="546"/>
      <c r="AC819" s="2817"/>
      <c r="AD819" s="546"/>
      <c r="AE819" s="1092"/>
      <c r="AF819" s="546"/>
      <c r="AG819" s="546"/>
      <c r="AH819" s="546"/>
      <c r="AI819" s="546"/>
      <c r="AJ819" s="546"/>
      <c r="AK819" s="1260"/>
      <c r="AL819" s="1288"/>
      <c r="AM819" s="2728"/>
      <c r="AN819" s="1398"/>
    </row>
    <row r="820" spans="1:40" s="2690" customFormat="1" ht="45" x14ac:dyDescent="0.25">
      <c r="A820" s="411"/>
      <c r="B820" s="411">
        <v>1</v>
      </c>
      <c r="C820" s="718" t="s">
        <v>304</v>
      </c>
      <c r="D820" s="4"/>
      <c r="E820" s="4"/>
      <c r="F820" s="415">
        <f>SUM(F821:F824)</f>
        <v>627</v>
      </c>
      <c r="G820" s="368">
        <f>SUM(G821:G824)</f>
        <v>575</v>
      </c>
      <c r="H820" s="368">
        <f>H821+H823+H824</f>
        <v>1125</v>
      </c>
      <c r="I820" s="2483">
        <f>H820/G820*100</f>
        <v>195.65217391304347</v>
      </c>
      <c r="J820" s="1883"/>
      <c r="K820" s="1883"/>
      <c r="L820" s="211"/>
      <c r="M820" s="211"/>
      <c r="N820" s="211"/>
      <c r="O820" s="211"/>
      <c r="P820" s="211"/>
      <c r="Q820" s="211"/>
      <c r="R820" s="546"/>
      <c r="S820" s="546"/>
      <c r="T820" s="546"/>
      <c r="U820" s="546"/>
      <c r="V820" s="546"/>
      <c r="W820" s="546"/>
      <c r="X820" s="546"/>
      <c r="Y820" s="546"/>
      <c r="Z820" s="546"/>
      <c r="AA820" s="546"/>
      <c r="AB820" s="546"/>
      <c r="AC820" s="2817"/>
      <c r="AD820" s="546"/>
      <c r="AE820" s="1092"/>
      <c r="AF820" s="546"/>
      <c r="AG820" s="546"/>
      <c r="AH820" s="546"/>
      <c r="AI820" s="546"/>
      <c r="AJ820" s="546"/>
      <c r="AK820" s="1260">
        <f>AK821+AK823+AK824</f>
        <v>0</v>
      </c>
      <c r="AL820" s="1288"/>
      <c r="AM820" s="2728"/>
      <c r="AN820" s="1398"/>
    </row>
    <row r="821" spans="1:40" s="2690" customFormat="1" ht="45" x14ac:dyDescent="0.25">
      <c r="A821" s="411"/>
      <c r="B821" s="411">
        <v>1</v>
      </c>
      <c r="C821" s="513" t="s">
        <v>305</v>
      </c>
      <c r="D821" s="4"/>
      <c r="E821" s="4"/>
      <c r="F821" s="415">
        <v>613</v>
      </c>
      <c r="G821" s="368">
        <f>ROUND(F821/12*$C$3,0)</f>
        <v>562</v>
      </c>
      <c r="H821" s="368">
        <f>556+50</f>
        <v>606</v>
      </c>
      <c r="I821" s="2483">
        <f>H821/G821*100</f>
        <v>107.82918149466192</v>
      </c>
      <c r="J821" s="1883"/>
      <c r="K821" s="1883"/>
      <c r="L821" s="211"/>
      <c r="M821" s="211"/>
      <c r="N821" s="211"/>
      <c r="O821" s="211"/>
      <c r="P821" s="211"/>
      <c r="Q821" s="211"/>
      <c r="R821" s="546"/>
      <c r="S821" s="546"/>
      <c r="T821" s="546"/>
      <c r="U821" s="546"/>
      <c r="V821" s="546"/>
      <c r="W821" s="546"/>
      <c r="X821" s="546"/>
      <c r="Y821" s="546"/>
      <c r="Z821" s="546"/>
      <c r="AA821" s="546"/>
      <c r="AB821" s="546"/>
      <c r="AC821" s="2817"/>
      <c r="AD821" s="546"/>
      <c r="AE821" s="1092"/>
      <c r="AF821" s="546"/>
      <c r="AG821" s="546"/>
      <c r="AH821" s="546"/>
      <c r="AI821" s="546"/>
      <c r="AJ821" s="546"/>
      <c r="AK821" s="1260"/>
      <c r="AL821" s="1288"/>
      <c r="AM821" s="2728"/>
      <c r="AN821" s="1398"/>
    </row>
    <row r="822" spans="1:40" s="2690" customFormat="1" ht="30" x14ac:dyDescent="0.25">
      <c r="A822" s="411"/>
      <c r="B822" s="411">
        <v>1</v>
      </c>
      <c r="C822" s="513" t="s">
        <v>334</v>
      </c>
      <c r="D822" s="4"/>
      <c r="E822" s="4"/>
      <c r="F822" s="415"/>
      <c r="G822" s="368"/>
      <c r="H822" s="368"/>
      <c r="I822" s="2483"/>
      <c r="J822" s="1883"/>
      <c r="K822" s="1883"/>
      <c r="L822" s="211"/>
      <c r="M822" s="211"/>
      <c r="N822" s="211"/>
      <c r="O822" s="211"/>
      <c r="P822" s="211"/>
      <c r="Q822" s="211"/>
      <c r="R822" s="546"/>
      <c r="S822" s="546"/>
      <c r="T822" s="546"/>
      <c r="U822" s="546"/>
      <c r="V822" s="546"/>
      <c r="W822" s="546"/>
      <c r="X822" s="546"/>
      <c r="Y822" s="546"/>
      <c r="Z822" s="546"/>
      <c r="AA822" s="546"/>
      <c r="AB822" s="546"/>
      <c r="AC822" s="2817"/>
      <c r="AD822" s="546"/>
      <c r="AE822" s="1092"/>
      <c r="AF822" s="546"/>
      <c r="AG822" s="546"/>
      <c r="AH822" s="546"/>
      <c r="AI822" s="546"/>
      <c r="AJ822" s="546"/>
      <c r="AK822" s="1260"/>
      <c r="AL822" s="1288"/>
      <c r="AM822" s="2728"/>
      <c r="AN822" s="1398"/>
    </row>
    <row r="823" spans="1:40" s="2690" customFormat="1" ht="75" x14ac:dyDescent="0.25">
      <c r="A823" s="411"/>
      <c r="B823" s="411">
        <v>1</v>
      </c>
      <c r="C823" s="513" t="s">
        <v>306</v>
      </c>
      <c r="D823" s="4"/>
      <c r="E823" s="4"/>
      <c r="F823" s="415"/>
      <c r="G823" s="368">
        <f>ROUND(F823/12*$C$3,0)</f>
        <v>0</v>
      </c>
      <c r="H823" s="368">
        <f>217+116</f>
        <v>333</v>
      </c>
      <c r="I823" s="2483" t="e">
        <f>H823/G823*100</f>
        <v>#DIV/0!</v>
      </c>
      <c r="J823" s="1883"/>
      <c r="K823" s="1883"/>
      <c r="L823" s="211"/>
      <c r="M823" s="211"/>
      <c r="N823" s="211"/>
      <c r="O823" s="211"/>
      <c r="P823" s="211"/>
      <c r="Q823" s="211"/>
      <c r="R823" s="546"/>
      <c r="S823" s="546"/>
      <c r="T823" s="546"/>
      <c r="U823" s="546"/>
      <c r="V823" s="546"/>
      <c r="W823" s="546"/>
      <c r="X823" s="546"/>
      <c r="Y823" s="546"/>
      <c r="Z823" s="546"/>
      <c r="AA823" s="546"/>
      <c r="AB823" s="546"/>
      <c r="AC823" s="2817"/>
      <c r="AD823" s="546"/>
      <c r="AE823" s="1092"/>
      <c r="AF823" s="546"/>
      <c r="AG823" s="546"/>
      <c r="AH823" s="546"/>
      <c r="AI823" s="546"/>
      <c r="AJ823" s="546"/>
      <c r="AK823" s="1260"/>
      <c r="AL823" s="1288"/>
      <c r="AM823" s="2728"/>
      <c r="AN823" s="1398"/>
    </row>
    <row r="824" spans="1:40" s="2690" customFormat="1" ht="60" x14ac:dyDescent="0.25">
      <c r="A824" s="411"/>
      <c r="B824" s="411">
        <v>1</v>
      </c>
      <c r="C824" s="513" t="s">
        <v>307</v>
      </c>
      <c r="D824" s="4"/>
      <c r="E824" s="4"/>
      <c r="F824" s="415">
        <v>14</v>
      </c>
      <c r="G824" s="368">
        <f>ROUND(F824/12*$C$3,0)</f>
        <v>13</v>
      </c>
      <c r="H824" s="368">
        <f>169+17</f>
        <v>186</v>
      </c>
      <c r="I824" s="2483">
        <f>H824/G824*100</f>
        <v>1430.7692307692309</v>
      </c>
      <c r="J824" s="1883"/>
      <c r="K824" s="1883"/>
      <c r="L824" s="211"/>
      <c r="M824" s="211"/>
      <c r="N824" s="211"/>
      <c r="O824" s="211"/>
      <c r="P824" s="211"/>
      <c r="Q824" s="211"/>
      <c r="R824" s="546"/>
      <c r="S824" s="546"/>
      <c r="T824" s="546"/>
      <c r="U824" s="546"/>
      <c r="V824" s="546"/>
      <c r="W824" s="546"/>
      <c r="X824" s="546"/>
      <c r="Y824" s="546"/>
      <c r="Z824" s="546"/>
      <c r="AA824" s="546"/>
      <c r="AB824" s="546"/>
      <c r="AC824" s="2817"/>
      <c r="AD824" s="546"/>
      <c r="AE824" s="1092"/>
      <c r="AF824" s="546"/>
      <c r="AG824" s="546"/>
      <c r="AH824" s="546"/>
      <c r="AI824" s="546"/>
      <c r="AJ824" s="546"/>
      <c r="AK824" s="1260"/>
      <c r="AL824" s="1288"/>
      <c r="AM824" s="2728"/>
      <c r="AN824" s="1398"/>
    </row>
    <row r="825" spans="1:40" s="2690" customFormat="1" x14ac:dyDescent="0.25">
      <c r="A825" s="411"/>
      <c r="B825" s="411">
        <v>1</v>
      </c>
      <c r="C825" s="792" t="s">
        <v>206</v>
      </c>
      <c r="D825" s="4"/>
      <c r="E825" s="4"/>
      <c r="F825" s="415"/>
      <c r="G825" s="368"/>
      <c r="H825" s="368"/>
      <c r="I825" s="2483"/>
      <c r="J825" s="1883"/>
      <c r="K825" s="1883"/>
      <c r="L825" s="211"/>
      <c r="M825" s="211"/>
      <c r="N825" s="211"/>
      <c r="O825" s="211"/>
      <c r="P825" s="211"/>
      <c r="Q825" s="211"/>
      <c r="R825" s="546">
        <v>5857.9960000000001</v>
      </c>
      <c r="S825" s="546">
        <v>5857.9960000000001</v>
      </c>
      <c r="T825" s="546">
        <v>5857.9960000000001</v>
      </c>
      <c r="U825" s="546">
        <v>5857.9960000000001</v>
      </c>
      <c r="V825" s="546">
        <v>5857.9960000000001</v>
      </c>
      <c r="W825" s="546">
        <v>5857.9960000000001</v>
      </c>
      <c r="X825" s="546">
        <v>5857.9960000000001</v>
      </c>
      <c r="Y825" s="546">
        <v>5857.9960000000001</v>
      </c>
      <c r="Z825" s="546">
        <v>5857.9960000000001</v>
      </c>
      <c r="AA825" s="546">
        <v>5857.9960000000001</v>
      </c>
      <c r="AB825" s="546">
        <v>5857.9960000000001</v>
      </c>
      <c r="AC825" s="2817">
        <f>R825/12*$C$3+(S825-R825)/11*10+(T825-S825)/10*9+(U825-T825)/9*8+(V825-U825)/8*7+(W825-V825)/7*6+(X825-W825)/6*5+(Y825-X825)/5*4+(Z825-Y825)/4*3+(AA825-Z825)/3*2+(AB825-AA825)/2*1</f>
        <v>5369.8296666666665</v>
      </c>
      <c r="AD825" s="546">
        <f>AJ825-AI825-AF825</f>
        <v>4570.8971700000002</v>
      </c>
      <c r="AE825" s="1092"/>
      <c r="AF825" s="546"/>
      <c r="AG825" s="546">
        <f>AD825-AC825</f>
        <v>-798.93249666666634</v>
      </c>
      <c r="AH825" s="546"/>
      <c r="AI825" s="546">
        <v>0</v>
      </c>
      <c r="AJ825" s="546">
        <v>4570.8971700000002</v>
      </c>
      <c r="AK825" s="1260"/>
      <c r="AL825" s="1288"/>
      <c r="AM825" s="2728"/>
      <c r="AN825" s="1398"/>
    </row>
    <row r="826" spans="1:40" s="2690" customFormat="1" ht="29.25" x14ac:dyDescent="0.25">
      <c r="A826" s="411"/>
      <c r="B826" s="411">
        <v>1</v>
      </c>
      <c r="C826" s="779" t="s">
        <v>359</v>
      </c>
      <c r="D826" s="4"/>
      <c r="E826" s="4"/>
      <c r="F826" s="442">
        <f>SUM(F827,F828,F832,F833,F834,F835)</f>
        <v>1222</v>
      </c>
      <c r="G826" s="1044">
        <f>SUM(G827,G828,G832,G833,G834,G835)</f>
        <v>1120.1666666666667</v>
      </c>
      <c r="H826" s="1044">
        <f>SUM(H827,H828,H832,H833,H834,H835)</f>
        <v>1007.5275</v>
      </c>
      <c r="I826" s="780">
        <f>H826/G826*100</f>
        <v>89.944427912513021</v>
      </c>
      <c r="J826" s="1883"/>
      <c r="K826" s="1883"/>
      <c r="L826" s="211"/>
      <c r="M826" s="211"/>
      <c r="N826" s="211"/>
      <c r="O826" s="211"/>
      <c r="P826" s="211"/>
      <c r="Q826" s="211"/>
      <c r="R826" s="546"/>
      <c r="S826" s="546"/>
      <c r="T826" s="546"/>
      <c r="U826" s="546"/>
      <c r="V826" s="546"/>
      <c r="W826" s="546"/>
      <c r="X826" s="546"/>
      <c r="Y826" s="546"/>
      <c r="Z826" s="546"/>
      <c r="AA826" s="546"/>
      <c r="AB826" s="546"/>
      <c r="AC826" s="2817"/>
      <c r="AD826" s="546"/>
      <c r="AE826" s="1092"/>
      <c r="AF826" s="546"/>
      <c r="AG826" s="546"/>
      <c r="AH826" s="546"/>
      <c r="AI826" s="546"/>
      <c r="AJ826" s="546"/>
      <c r="AK826" s="1264">
        <f>SUM(AK827,AK828,AK832,AK833,AK834,AK835)</f>
        <v>0</v>
      </c>
      <c r="AL826" s="1288"/>
      <c r="AM826" s="2728"/>
      <c r="AN826" s="1398"/>
    </row>
    <row r="827" spans="1:40" s="2690" customFormat="1" x14ac:dyDescent="0.25">
      <c r="A827" s="411"/>
      <c r="B827" s="411">
        <v>1</v>
      </c>
      <c r="C827" s="4" t="s">
        <v>347</v>
      </c>
      <c r="D827" s="4"/>
      <c r="E827" s="4"/>
      <c r="F827" s="415"/>
      <c r="G827" s="368"/>
      <c r="H827" s="368"/>
      <c r="I827" s="2483"/>
      <c r="J827" s="1883"/>
      <c r="K827" s="1883"/>
      <c r="L827" s="211"/>
      <c r="M827" s="211"/>
      <c r="N827" s="211"/>
      <c r="O827" s="211"/>
      <c r="P827" s="211"/>
      <c r="Q827" s="211"/>
      <c r="R827" s="546"/>
      <c r="S827" s="546"/>
      <c r="T827" s="546"/>
      <c r="U827" s="546"/>
      <c r="V827" s="546"/>
      <c r="W827" s="546"/>
      <c r="X827" s="546"/>
      <c r="Y827" s="546"/>
      <c r="Z827" s="546"/>
      <c r="AA827" s="546"/>
      <c r="AB827" s="546"/>
      <c r="AC827" s="2817"/>
      <c r="AD827" s="546"/>
      <c r="AE827" s="1092"/>
      <c r="AF827" s="546"/>
      <c r="AG827" s="546"/>
      <c r="AH827" s="546"/>
      <c r="AI827" s="546"/>
      <c r="AJ827" s="546"/>
      <c r="AK827" s="1260"/>
      <c r="AL827" s="1288"/>
      <c r="AM827" s="2728"/>
      <c r="AN827" s="1398"/>
    </row>
    <row r="828" spans="1:40" s="2690" customFormat="1" ht="30" x14ac:dyDescent="0.25">
      <c r="A828" s="411"/>
      <c r="B828" s="411">
        <v>1</v>
      </c>
      <c r="C828" s="793" t="s">
        <v>348</v>
      </c>
      <c r="D828" s="4"/>
      <c r="E828" s="4"/>
      <c r="F828" s="415">
        <f>F829+F830/4+F831</f>
        <v>117</v>
      </c>
      <c r="G828" s="368">
        <f>G829+G830/4+G831</f>
        <v>107.25</v>
      </c>
      <c r="H828" s="368">
        <f>H829+H830/4+H831</f>
        <v>98.527500000000018</v>
      </c>
      <c r="I828" s="375">
        <f>H828/G828*100</f>
        <v>91.867132867132881</v>
      </c>
      <c r="J828" s="1883"/>
      <c r="K828" s="1883"/>
      <c r="L828" s="211"/>
      <c r="M828" s="211"/>
      <c r="N828" s="211"/>
      <c r="O828" s="211"/>
      <c r="P828" s="211"/>
      <c r="Q828" s="211"/>
      <c r="R828" s="546"/>
      <c r="S828" s="546"/>
      <c r="T828" s="546"/>
      <c r="U828" s="546"/>
      <c r="V828" s="546"/>
      <c r="W828" s="546"/>
      <c r="X828" s="546"/>
      <c r="Y828" s="546"/>
      <c r="Z828" s="546"/>
      <c r="AA828" s="546"/>
      <c r="AB828" s="546"/>
      <c r="AC828" s="2817"/>
      <c r="AD828" s="546"/>
      <c r="AE828" s="1092"/>
      <c r="AF828" s="546"/>
      <c r="AG828" s="546"/>
      <c r="AH828" s="546"/>
      <c r="AI828" s="546"/>
      <c r="AJ828" s="546"/>
      <c r="AK828" s="1260">
        <f>AK829+AK830/4+AK831</f>
        <v>0</v>
      </c>
      <c r="AL828" s="1288"/>
      <c r="AM828" s="2728"/>
      <c r="AN828" s="1398"/>
    </row>
    <row r="829" spans="1:40" s="2690" customFormat="1" x14ac:dyDescent="0.25">
      <c r="A829" s="411"/>
      <c r="B829" s="411">
        <v>1</v>
      </c>
      <c r="C829" s="4" t="s">
        <v>349</v>
      </c>
      <c r="D829" s="4"/>
      <c r="E829" s="4"/>
      <c r="F829" s="415"/>
      <c r="G829" s="368"/>
      <c r="H829" s="368"/>
      <c r="I829" s="2483"/>
      <c r="J829" s="1883"/>
      <c r="K829" s="1883"/>
      <c r="L829" s="211"/>
      <c r="M829" s="211"/>
      <c r="N829" s="211"/>
      <c r="O829" s="211"/>
      <c r="P829" s="211"/>
      <c r="Q829" s="211"/>
      <c r="R829" s="546"/>
      <c r="S829" s="546"/>
      <c r="T829" s="546"/>
      <c r="U829" s="546"/>
      <c r="V829" s="546"/>
      <c r="W829" s="546"/>
      <c r="X829" s="546"/>
      <c r="Y829" s="546"/>
      <c r="Z829" s="546"/>
      <c r="AA829" s="546"/>
      <c r="AB829" s="546"/>
      <c r="AC829" s="2817"/>
      <c r="AD829" s="546"/>
      <c r="AE829" s="1092"/>
      <c r="AF829" s="546"/>
      <c r="AG829" s="546"/>
      <c r="AH829" s="546"/>
      <c r="AI829" s="546"/>
      <c r="AJ829" s="546"/>
      <c r="AK829" s="1260"/>
      <c r="AL829" s="1288"/>
      <c r="AM829" s="2728"/>
      <c r="AN829" s="1398"/>
    </row>
    <row r="830" spans="1:40" s="2690" customFormat="1" ht="30" x14ac:dyDescent="0.25">
      <c r="A830" s="411"/>
      <c r="B830" s="411">
        <v>1</v>
      </c>
      <c r="C830" s="4" t="s">
        <v>374</v>
      </c>
      <c r="D830" s="4"/>
      <c r="E830" s="4"/>
      <c r="F830" s="415">
        <v>468</v>
      </c>
      <c r="G830" s="368">
        <f>ROUND(F830/12*$C$3,0)</f>
        <v>429</v>
      </c>
      <c r="H830" s="368">
        <v>394.11000000000007</v>
      </c>
      <c r="I830" s="375">
        <f>H830/G830*100</f>
        <v>91.867132867132881</v>
      </c>
      <c r="J830" s="1883"/>
      <c r="K830" s="1883"/>
      <c r="L830" s="211"/>
      <c r="M830" s="211"/>
      <c r="N830" s="211"/>
      <c r="O830" s="211"/>
      <c r="P830" s="211"/>
      <c r="Q830" s="211"/>
      <c r="R830" s="546"/>
      <c r="S830" s="546"/>
      <c r="T830" s="546"/>
      <c r="U830" s="546"/>
      <c r="V830" s="546"/>
      <c r="W830" s="546"/>
      <c r="X830" s="546"/>
      <c r="Y830" s="546"/>
      <c r="Z830" s="546"/>
      <c r="AA830" s="546"/>
      <c r="AB830" s="546"/>
      <c r="AC830" s="2817"/>
      <c r="AD830" s="546"/>
      <c r="AE830" s="1092"/>
      <c r="AF830" s="546"/>
      <c r="AG830" s="546"/>
      <c r="AH830" s="546"/>
      <c r="AI830" s="546"/>
      <c r="AJ830" s="546"/>
      <c r="AK830" s="1260"/>
      <c r="AL830" s="1288"/>
      <c r="AM830" s="2728"/>
      <c r="AN830" s="1398"/>
    </row>
    <row r="831" spans="1:40" s="2690" customFormat="1" ht="60" x14ac:dyDescent="0.25">
      <c r="A831" s="411"/>
      <c r="B831" s="411">
        <v>1</v>
      </c>
      <c r="C831" s="4" t="s">
        <v>350</v>
      </c>
      <c r="D831" s="4"/>
      <c r="E831" s="4"/>
      <c r="F831" s="415"/>
      <c r="G831" s="368"/>
      <c r="H831" s="368"/>
      <c r="I831" s="2483"/>
      <c r="J831" s="1883"/>
      <c r="K831" s="1883"/>
      <c r="L831" s="211"/>
      <c r="M831" s="211"/>
      <c r="N831" s="211"/>
      <c r="O831" s="211"/>
      <c r="P831" s="211"/>
      <c r="Q831" s="211"/>
      <c r="R831" s="546"/>
      <c r="S831" s="546"/>
      <c r="T831" s="546"/>
      <c r="U831" s="546"/>
      <c r="V831" s="546"/>
      <c r="W831" s="546"/>
      <c r="X831" s="546"/>
      <c r="Y831" s="546"/>
      <c r="Z831" s="546"/>
      <c r="AA831" s="546"/>
      <c r="AB831" s="546"/>
      <c r="AC831" s="2817"/>
      <c r="AD831" s="546"/>
      <c r="AE831" s="1092"/>
      <c r="AF831" s="546"/>
      <c r="AG831" s="546"/>
      <c r="AH831" s="546"/>
      <c r="AI831" s="546"/>
      <c r="AJ831" s="546"/>
      <c r="AK831" s="1260"/>
      <c r="AL831" s="1288"/>
      <c r="AM831" s="2728"/>
      <c r="AN831" s="1398"/>
    </row>
    <row r="832" spans="1:40" s="2690" customFormat="1" ht="60" x14ac:dyDescent="0.25">
      <c r="A832" s="411">
        <v>1</v>
      </c>
      <c r="B832" s="411">
        <v>1</v>
      </c>
      <c r="C832" s="4" t="s">
        <v>351</v>
      </c>
      <c r="D832" s="4"/>
      <c r="E832" s="4"/>
      <c r="F832" s="415"/>
      <c r="G832" s="213"/>
      <c r="H832" s="368"/>
      <c r="I832" s="2483"/>
      <c r="J832" s="1883"/>
      <c r="K832" s="1883"/>
      <c r="L832" s="211"/>
      <c r="M832" s="211"/>
      <c r="N832" s="211"/>
      <c r="O832" s="211"/>
      <c r="P832" s="211"/>
      <c r="Q832" s="211"/>
      <c r="R832" s="546"/>
      <c r="S832" s="546"/>
      <c r="T832" s="546"/>
      <c r="U832" s="546"/>
      <c r="V832" s="546"/>
      <c r="W832" s="546"/>
      <c r="X832" s="546"/>
      <c r="Y832" s="546"/>
      <c r="Z832" s="546"/>
      <c r="AA832" s="546"/>
      <c r="AB832" s="546"/>
      <c r="AC832" s="2817"/>
      <c r="AD832" s="546"/>
      <c r="AE832" s="1092"/>
      <c r="AF832" s="546"/>
      <c r="AG832" s="546"/>
      <c r="AH832" s="546"/>
      <c r="AI832" s="546"/>
      <c r="AJ832" s="546"/>
      <c r="AK832" s="1260"/>
      <c r="AL832" s="1288"/>
      <c r="AM832" s="2728"/>
      <c r="AN832" s="1398"/>
    </row>
    <row r="833" spans="1:40" s="2690" customFormat="1" ht="45" x14ac:dyDescent="0.25">
      <c r="A833" s="411">
        <v>1</v>
      </c>
      <c r="B833" s="411">
        <v>1</v>
      </c>
      <c r="C833" s="794" t="s">
        <v>352</v>
      </c>
      <c r="D833" s="4"/>
      <c r="E833" s="4"/>
      <c r="F833" s="415"/>
      <c r="G833" s="213"/>
      <c r="H833" s="368"/>
      <c r="I833" s="2483"/>
      <c r="J833" s="1883"/>
      <c r="K833" s="1883"/>
      <c r="L833" s="211"/>
      <c r="M833" s="211"/>
      <c r="N833" s="211"/>
      <c r="O833" s="211"/>
      <c r="P833" s="211"/>
      <c r="Q833" s="211"/>
      <c r="R833" s="546"/>
      <c r="S833" s="546"/>
      <c r="T833" s="546"/>
      <c r="U833" s="546"/>
      <c r="V833" s="546"/>
      <c r="W833" s="546"/>
      <c r="X833" s="546"/>
      <c r="Y833" s="546"/>
      <c r="Z833" s="546"/>
      <c r="AA833" s="546"/>
      <c r="AB833" s="546"/>
      <c r="AC833" s="2817"/>
      <c r="AD833" s="546"/>
      <c r="AE833" s="1092"/>
      <c r="AF833" s="546"/>
      <c r="AG833" s="546"/>
      <c r="AH833" s="546"/>
      <c r="AI833" s="546"/>
      <c r="AJ833" s="546"/>
      <c r="AK833" s="1260"/>
      <c r="AL833" s="1288"/>
      <c r="AM833" s="2728"/>
      <c r="AN833" s="1398"/>
    </row>
    <row r="834" spans="1:40" s="2690" customFormat="1" ht="105" x14ac:dyDescent="0.25">
      <c r="A834" s="411"/>
      <c r="B834" s="411"/>
      <c r="C834" s="794" t="s">
        <v>530</v>
      </c>
      <c r="D834" s="4"/>
      <c r="E834" s="4"/>
      <c r="F834" s="415">
        <v>450</v>
      </c>
      <c r="G834" s="213">
        <f>(F834/12*$C$3)</f>
        <v>412.5</v>
      </c>
      <c r="H834" s="368">
        <v>326</v>
      </c>
      <c r="I834" s="2483">
        <f>H834/G834*100</f>
        <v>79.030303030303031</v>
      </c>
      <c r="J834" s="1883"/>
      <c r="K834" s="1883"/>
      <c r="L834" s="211"/>
      <c r="M834" s="211"/>
      <c r="N834" s="211"/>
      <c r="O834" s="211"/>
      <c r="P834" s="211"/>
      <c r="Q834" s="211"/>
      <c r="R834" s="546"/>
      <c r="S834" s="546"/>
      <c r="T834" s="546"/>
      <c r="U834" s="546"/>
      <c r="V834" s="546"/>
      <c r="W834" s="546"/>
      <c r="X834" s="546"/>
      <c r="Y834" s="546"/>
      <c r="Z834" s="546"/>
      <c r="AA834" s="546"/>
      <c r="AB834" s="546"/>
      <c r="AC834" s="2817"/>
      <c r="AD834" s="546"/>
      <c r="AE834" s="1092"/>
      <c r="AF834" s="546"/>
      <c r="AG834" s="546"/>
      <c r="AH834" s="546"/>
      <c r="AI834" s="546"/>
      <c r="AJ834" s="546"/>
      <c r="AK834" s="1260"/>
      <c r="AL834" s="1288"/>
      <c r="AM834" s="2728"/>
      <c r="AN834" s="1398"/>
    </row>
    <row r="835" spans="1:40" s="2690" customFormat="1" ht="42.75" x14ac:dyDescent="0.25">
      <c r="A835" s="411"/>
      <c r="B835" s="411"/>
      <c r="C835" s="1399" t="s">
        <v>507</v>
      </c>
      <c r="D835" s="4"/>
      <c r="E835" s="4"/>
      <c r="F835" s="415">
        <f>F836</f>
        <v>655</v>
      </c>
      <c r="G835" s="752">
        <f>G836</f>
        <v>600.41666666666674</v>
      </c>
      <c r="H835" s="752">
        <f>H836</f>
        <v>583</v>
      </c>
      <c r="I835" s="2483">
        <f>H835/G835*100</f>
        <v>97.099236641221367</v>
      </c>
      <c r="J835" s="1883"/>
      <c r="K835" s="1883"/>
      <c r="L835" s="211"/>
      <c r="M835" s="211"/>
      <c r="N835" s="211"/>
      <c r="O835" s="211"/>
      <c r="P835" s="211"/>
      <c r="Q835" s="211"/>
      <c r="R835" s="546">
        <v>988.82143000000008</v>
      </c>
      <c r="S835" s="546">
        <v>988.82143000000008</v>
      </c>
      <c r="T835" s="546">
        <v>988.82143000000008</v>
      </c>
      <c r="U835" s="546">
        <v>988.82143000000008</v>
      </c>
      <c r="V835" s="546">
        <v>988.82143000000008</v>
      </c>
      <c r="W835" s="546">
        <v>988.82143000000008</v>
      </c>
      <c r="X835" s="546">
        <v>988.82143000000008</v>
      </c>
      <c r="Y835" s="546">
        <v>988.82143000000008</v>
      </c>
      <c r="Z835" s="546">
        <v>988.82143000000008</v>
      </c>
      <c r="AA835" s="546">
        <v>988.82143000000008</v>
      </c>
      <c r="AB835" s="546">
        <v>988.82143000000008</v>
      </c>
      <c r="AC835" s="2817">
        <f>R835/12*$C$3+(S835-R835)/11*10+(T835-S835)/10*9+(U835-T835)/9*8+(V835-U835)/8*7+(W835-V835)/7*6+(X835-W835)/6*5+(Y835-X835)/5*4+(Z835-Y835)/4*3+(AA835-Z835)/3*2+(AB835-AA835)/2*1</f>
        <v>906.41964416666667</v>
      </c>
      <c r="AD835" s="546">
        <f>AJ835-AI835-AF835</f>
        <v>755.64587000000006</v>
      </c>
      <c r="AE835" s="1092"/>
      <c r="AF835" s="546"/>
      <c r="AG835" s="546">
        <f>AD835-AC835</f>
        <v>-150.77377416666661</v>
      </c>
      <c r="AH835" s="546"/>
      <c r="AI835" s="546">
        <v>-0.48787999999999998</v>
      </c>
      <c r="AJ835" s="546">
        <v>755.15799000000004</v>
      </c>
      <c r="AK835" s="1260">
        <f>AK836</f>
        <v>0</v>
      </c>
      <c r="AL835" s="1288"/>
      <c r="AM835" s="2728"/>
      <c r="AN835" s="1398"/>
    </row>
    <row r="836" spans="1:40" s="2690" customFormat="1" x14ac:dyDescent="0.25">
      <c r="A836" s="411"/>
      <c r="B836" s="411"/>
      <c r="C836" s="794" t="s">
        <v>508</v>
      </c>
      <c r="D836" s="4"/>
      <c r="E836" s="4"/>
      <c r="F836" s="415">
        <v>655</v>
      </c>
      <c r="G836" s="213">
        <f>(F836/12*$C$3)</f>
        <v>600.41666666666674</v>
      </c>
      <c r="H836" s="368">
        <v>583</v>
      </c>
      <c r="I836" s="2483">
        <f>H836/G836*100</f>
        <v>97.099236641221367</v>
      </c>
      <c r="J836" s="1883"/>
      <c r="K836" s="1883"/>
      <c r="L836" s="211"/>
      <c r="M836" s="211"/>
      <c r="N836" s="211"/>
      <c r="O836" s="211"/>
      <c r="P836" s="211"/>
      <c r="Q836" s="211"/>
      <c r="R836" s="546"/>
      <c r="S836" s="546"/>
      <c r="T836" s="546"/>
      <c r="U836" s="546"/>
      <c r="V836" s="546"/>
      <c r="W836" s="546"/>
      <c r="X836" s="546"/>
      <c r="Y836" s="546"/>
      <c r="Z836" s="546"/>
      <c r="AA836" s="546"/>
      <c r="AB836" s="546"/>
      <c r="AC836" s="2817"/>
      <c r="AD836" s="546"/>
      <c r="AE836" s="1092"/>
      <c r="AF836" s="546"/>
      <c r="AG836" s="546"/>
      <c r="AH836" s="546"/>
      <c r="AI836" s="546"/>
      <c r="AJ836" s="546"/>
      <c r="AK836" s="1260"/>
      <c r="AL836" s="1288"/>
      <c r="AM836" s="2728"/>
      <c r="AN836" s="1398"/>
    </row>
    <row r="837" spans="1:40" s="2690" customFormat="1" ht="42.75" x14ac:dyDescent="0.25">
      <c r="A837" s="411"/>
      <c r="B837" s="411"/>
      <c r="C837" s="1399" t="s">
        <v>509</v>
      </c>
      <c r="D837" s="4"/>
      <c r="E837" s="4"/>
      <c r="F837" s="752"/>
      <c r="G837" s="213"/>
      <c r="H837" s="368"/>
      <c r="I837" s="2483"/>
      <c r="J837" s="1883"/>
      <c r="K837" s="1883"/>
      <c r="L837" s="211"/>
      <c r="M837" s="211"/>
      <c r="N837" s="211"/>
      <c r="O837" s="211"/>
      <c r="P837" s="211"/>
      <c r="Q837" s="211"/>
      <c r="R837" s="546"/>
      <c r="S837" s="546"/>
      <c r="T837" s="546"/>
      <c r="U837" s="546"/>
      <c r="V837" s="546"/>
      <c r="W837" s="546"/>
      <c r="X837" s="546"/>
      <c r="Y837" s="546"/>
      <c r="Z837" s="546"/>
      <c r="AA837" s="546"/>
      <c r="AB837" s="546"/>
      <c r="AC837" s="2817"/>
      <c r="AD837" s="546"/>
      <c r="AE837" s="1092"/>
      <c r="AF837" s="546"/>
      <c r="AG837" s="546"/>
      <c r="AH837" s="546"/>
      <c r="AI837" s="546"/>
      <c r="AJ837" s="546"/>
      <c r="AK837" s="1260"/>
      <c r="AL837" s="1288"/>
      <c r="AM837" s="2728"/>
      <c r="AN837" s="1398"/>
    </row>
    <row r="838" spans="1:40" s="2690" customFormat="1" ht="29.25" x14ac:dyDescent="0.25">
      <c r="A838" s="411">
        <v>1</v>
      </c>
      <c r="B838" s="411">
        <v>1</v>
      </c>
      <c r="C838" s="779" t="s">
        <v>360</v>
      </c>
      <c r="D838" s="4"/>
      <c r="E838" s="4"/>
      <c r="F838" s="2682">
        <f>F839+F840</f>
        <v>2200</v>
      </c>
      <c r="G838" s="213">
        <f>G839+G840</f>
        <v>2016.6666666666663</v>
      </c>
      <c r="H838" s="368">
        <f>H839+H840</f>
        <v>1660.6265957446808</v>
      </c>
      <c r="I838" s="2483"/>
      <c r="J838" s="1883"/>
      <c r="K838" s="1883"/>
      <c r="L838" s="211"/>
      <c r="M838" s="211"/>
      <c r="N838" s="211"/>
      <c r="O838" s="211"/>
      <c r="P838" s="211"/>
      <c r="Q838" s="211"/>
      <c r="R838" s="546"/>
      <c r="S838" s="546"/>
      <c r="T838" s="546"/>
      <c r="U838" s="546"/>
      <c r="V838" s="546"/>
      <c r="W838" s="546"/>
      <c r="X838" s="546"/>
      <c r="Y838" s="546"/>
      <c r="Z838" s="546"/>
      <c r="AA838" s="546"/>
      <c r="AB838" s="546"/>
      <c r="AC838" s="2817"/>
      <c r="AD838" s="546"/>
      <c r="AE838" s="1092"/>
      <c r="AF838" s="546"/>
      <c r="AG838" s="546"/>
      <c r="AH838" s="546"/>
      <c r="AI838" s="546"/>
      <c r="AJ838" s="546"/>
      <c r="AK838" s="1260">
        <f>AK839+AK840</f>
        <v>0</v>
      </c>
      <c r="AL838" s="1288"/>
      <c r="AM838" s="2728"/>
      <c r="AN838" s="1398"/>
    </row>
    <row r="839" spans="1:40" s="2690" customFormat="1" x14ac:dyDescent="0.25">
      <c r="A839" s="411">
        <v>1</v>
      </c>
      <c r="B839" s="411">
        <v>1</v>
      </c>
      <c r="C839" s="779" t="s">
        <v>375</v>
      </c>
      <c r="D839" s="4"/>
      <c r="E839" s="4"/>
      <c r="F839" s="2682"/>
      <c r="G839" s="213"/>
      <c r="H839" s="368"/>
      <c r="I839" s="2483"/>
      <c r="J839" s="1883"/>
      <c r="K839" s="1883"/>
      <c r="L839" s="211"/>
      <c r="M839" s="211"/>
      <c r="N839" s="211"/>
      <c r="O839" s="211"/>
      <c r="P839" s="211"/>
      <c r="Q839" s="211"/>
      <c r="R839" s="546"/>
      <c r="S839" s="546"/>
      <c r="T839" s="546"/>
      <c r="U839" s="546"/>
      <c r="V839" s="546"/>
      <c r="W839" s="546"/>
      <c r="X839" s="546"/>
      <c r="Y839" s="546"/>
      <c r="Z839" s="546"/>
      <c r="AA839" s="546"/>
      <c r="AB839" s="546"/>
      <c r="AC839" s="2817"/>
      <c r="AD839" s="546"/>
      <c r="AE839" s="1092"/>
      <c r="AF839" s="546"/>
      <c r="AG839" s="546"/>
      <c r="AH839" s="546"/>
      <c r="AI839" s="546"/>
      <c r="AJ839" s="546"/>
      <c r="AK839" s="1260"/>
      <c r="AL839" s="1288"/>
      <c r="AM839" s="2728"/>
      <c r="AN839" s="1398"/>
    </row>
    <row r="840" spans="1:40" s="2690" customFormat="1" x14ac:dyDescent="0.25">
      <c r="A840" s="411"/>
      <c r="B840" s="411">
        <v>1</v>
      </c>
      <c r="C840" s="4" t="s">
        <v>376</v>
      </c>
      <c r="D840" s="4"/>
      <c r="E840" s="4"/>
      <c r="F840" s="2682">
        <f>F841/9.4</f>
        <v>2200</v>
      </c>
      <c r="G840" s="213">
        <f>G841/9.4</f>
        <v>2016.6666666666663</v>
      </c>
      <c r="H840" s="368">
        <f>H841/9.4</f>
        <v>1660.6265957446808</v>
      </c>
      <c r="I840" s="2483"/>
      <c r="J840" s="1883"/>
      <c r="K840" s="1883"/>
      <c r="L840" s="211"/>
      <c r="M840" s="211"/>
      <c r="N840" s="211"/>
      <c r="O840" s="211"/>
      <c r="P840" s="211"/>
      <c r="Q840" s="211"/>
      <c r="R840" s="546"/>
      <c r="S840" s="546"/>
      <c r="T840" s="546"/>
      <c r="U840" s="546"/>
      <c r="V840" s="546"/>
      <c r="W840" s="546"/>
      <c r="X840" s="546"/>
      <c r="Y840" s="546"/>
      <c r="Z840" s="546"/>
      <c r="AA840" s="546"/>
      <c r="AB840" s="546"/>
      <c r="AC840" s="2817"/>
      <c r="AD840" s="546"/>
      <c r="AE840" s="1092"/>
      <c r="AF840" s="546"/>
      <c r="AG840" s="546"/>
      <c r="AH840" s="546"/>
      <c r="AI840" s="546"/>
      <c r="AJ840" s="546"/>
      <c r="AK840" s="1260">
        <f>AK841/9.4</f>
        <v>0</v>
      </c>
      <c r="AL840" s="1288"/>
      <c r="AM840" s="2728"/>
      <c r="AN840" s="1398"/>
    </row>
    <row r="841" spans="1:40" s="2690" customFormat="1" x14ac:dyDescent="0.25">
      <c r="A841" s="411">
        <v>1</v>
      </c>
      <c r="B841" s="411">
        <v>1</v>
      </c>
      <c r="C841" s="795" t="s">
        <v>377</v>
      </c>
      <c r="D841" s="774"/>
      <c r="E841" s="4"/>
      <c r="F841" s="415">
        <v>20680</v>
      </c>
      <c r="G841" s="213">
        <f>(F841/12*$C$3)</f>
        <v>18956.666666666664</v>
      </c>
      <c r="H841" s="368">
        <v>15609.89</v>
      </c>
      <c r="I841" s="2483"/>
      <c r="J841" s="1883"/>
      <c r="K841" s="1883"/>
      <c r="L841" s="211"/>
      <c r="M841" s="211"/>
      <c r="N841" s="211"/>
      <c r="O841" s="211"/>
      <c r="P841" s="211"/>
      <c r="Q841" s="211"/>
      <c r="R841" s="546"/>
      <c r="S841" s="546"/>
      <c r="T841" s="546"/>
      <c r="U841" s="546"/>
      <c r="V841" s="546"/>
      <c r="W841" s="546"/>
      <c r="X841" s="546"/>
      <c r="Y841" s="546"/>
      <c r="Z841" s="546"/>
      <c r="AA841" s="546"/>
      <c r="AB841" s="546"/>
      <c r="AC841" s="2817"/>
      <c r="AD841" s="546"/>
      <c r="AE841" s="1092"/>
      <c r="AF841" s="546"/>
      <c r="AG841" s="546"/>
      <c r="AH841" s="546"/>
      <c r="AI841" s="546"/>
      <c r="AJ841" s="546"/>
      <c r="AK841" s="1260"/>
      <c r="AL841" s="1288"/>
      <c r="AM841" s="2728"/>
      <c r="AN841" s="1398"/>
    </row>
    <row r="842" spans="1:40" s="2690" customFormat="1" ht="29.25" x14ac:dyDescent="0.25">
      <c r="A842" s="411"/>
      <c r="B842" s="411">
        <v>1</v>
      </c>
      <c r="C842" s="779" t="s">
        <v>353</v>
      </c>
      <c r="D842" s="774"/>
      <c r="E842" s="4"/>
      <c r="F842" s="415">
        <v>100</v>
      </c>
      <c r="G842" s="213">
        <f>ROUND(F842/12*$C$3,0)</f>
        <v>92</v>
      </c>
      <c r="H842" s="368">
        <v>95</v>
      </c>
      <c r="I842" s="2483">
        <f>H842/G842*100</f>
        <v>103.26086956521738</v>
      </c>
      <c r="J842" s="1883"/>
      <c r="K842" s="1883"/>
      <c r="L842" s="211"/>
      <c r="M842" s="211"/>
      <c r="N842" s="211"/>
      <c r="O842" s="211"/>
      <c r="P842" s="211"/>
      <c r="Q842" s="211"/>
      <c r="R842" s="546"/>
      <c r="S842" s="546"/>
      <c r="T842" s="546"/>
      <c r="U842" s="546"/>
      <c r="V842" s="546"/>
      <c r="W842" s="546"/>
      <c r="X842" s="546"/>
      <c r="Y842" s="546"/>
      <c r="Z842" s="546"/>
      <c r="AA842" s="546"/>
      <c r="AB842" s="546"/>
      <c r="AC842" s="2817"/>
      <c r="AD842" s="546"/>
      <c r="AE842" s="1092"/>
      <c r="AF842" s="546"/>
      <c r="AG842" s="546"/>
      <c r="AH842" s="546"/>
      <c r="AI842" s="546"/>
      <c r="AJ842" s="546"/>
      <c r="AK842" s="1260"/>
      <c r="AL842" s="1288"/>
      <c r="AM842" s="2728"/>
      <c r="AN842" s="1398"/>
    </row>
    <row r="843" spans="1:40" s="2690" customFormat="1" ht="30" x14ac:dyDescent="0.25">
      <c r="A843" s="411">
        <v>1</v>
      </c>
      <c r="B843" s="411">
        <v>1</v>
      </c>
      <c r="C843" s="774" t="s">
        <v>201</v>
      </c>
      <c r="D843" s="795"/>
      <c r="E843" s="4"/>
      <c r="F843" s="415"/>
      <c r="G843" s="213"/>
      <c r="H843" s="368"/>
      <c r="I843" s="2483"/>
      <c r="J843" s="1883"/>
      <c r="K843" s="1883"/>
      <c r="L843" s="211"/>
      <c r="M843" s="211"/>
      <c r="N843" s="211"/>
      <c r="O843" s="211"/>
      <c r="P843" s="211"/>
      <c r="Q843" s="211"/>
      <c r="R843" s="546"/>
      <c r="S843" s="546"/>
      <c r="T843" s="546"/>
      <c r="U843" s="546"/>
      <c r="V843" s="546"/>
      <c r="W843" s="546"/>
      <c r="X843" s="546"/>
      <c r="Y843" s="546"/>
      <c r="Z843" s="546"/>
      <c r="AA843" s="546"/>
      <c r="AB843" s="546"/>
      <c r="AC843" s="2817"/>
      <c r="AD843" s="546"/>
      <c r="AE843" s="1092"/>
      <c r="AF843" s="546"/>
      <c r="AG843" s="546"/>
      <c r="AH843" s="546"/>
      <c r="AI843" s="546"/>
      <c r="AJ843" s="546"/>
      <c r="AK843" s="1260"/>
      <c r="AL843" s="1288"/>
      <c r="AM843" s="2728"/>
      <c r="AN843" s="1398"/>
    </row>
    <row r="844" spans="1:40" s="2690" customFormat="1" ht="72" x14ac:dyDescent="0.25">
      <c r="A844" s="411">
        <v>1</v>
      </c>
      <c r="B844" s="411">
        <v>1</v>
      </c>
      <c r="C844" s="779" t="s">
        <v>354</v>
      </c>
      <c r="D844" s="1616"/>
      <c r="E844" s="779"/>
      <c r="F844" s="442"/>
      <c r="G844" s="1044"/>
      <c r="H844" s="1044"/>
      <c r="I844" s="2483"/>
      <c r="J844" s="1883"/>
      <c r="K844" s="1883"/>
      <c r="L844" s="211"/>
      <c r="M844" s="211"/>
      <c r="N844" s="211"/>
      <c r="O844" s="211"/>
      <c r="P844" s="211"/>
      <c r="Q844" s="211"/>
      <c r="R844" s="602"/>
      <c r="S844" s="602"/>
      <c r="T844" s="602"/>
      <c r="U844" s="602"/>
      <c r="V844" s="602"/>
      <c r="W844" s="602"/>
      <c r="X844" s="602"/>
      <c r="Y844" s="602"/>
      <c r="Z844" s="602"/>
      <c r="AA844" s="602"/>
      <c r="AB844" s="602"/>
      <c r="AC844" s="2816">
        <f>R844/12*$C$3</f>
        <v>0</v>
      </c>
      <c r="AD844" s="602">
        <f>AJ844-AI844</f>
        <v>0</v>
      </c>
      <c r="AE844" s="1412"/>
      <c r="AF844" s="602"/>
      <c r="AG844" s="602">
        <f>AD844-AC844</f>
        <v>0</v>
      </c>
      <c r="AH844" s="602"/>
      <c r="AI844" s="602"/>
      <c r="AJ844" s="602"/>
      <c r="AK844" s="1264"/>
      <c r="AL844" s="2730"/>
      <c r="AM844" s="2728"/>
      <c r="AN844" s="1398"/>
    </row>
    <row r="845" spans="1:40" s="2690" customFormat="1" x14ac:dyDescent="0.25">
      <c r="A845" s="411">
        <v>1</v>
      </c>
      <c r="B845" s="411">
        <v>1</v>
      </c>
      <c r="C845" s="766" t="s">
        <v>234</v>
      </c>
      <c r="D845" s="792"/>
      <c r="E845" s="4"/>
      <c r="F845" s="415">
        <f>F846+F847</f>
        <v>600</v>
      </c>
      <c r="G845" s="213">
        <f>G846+G847</f>
        <v>550</v>
      </c>
      <c r="H845" s="368">
        <f>H846+H847</f>
        <v>497</v>
      </c>
      <c r="I845" s="2483">
        <f t="shared" ref="I845:I852" si="274">H845/G845*100</f>
        <v>90.363636363636374</v>
      </c>
      <c r="J845" s="1883"/>
      <c r="K845" s="1883"/>
      <c r="L845" s="211"/>
      <c r="M845" s="211"/>
      <c r="N845" s="211"/>
      <c r="O845" s="211"/>
      <c r="P845" s="211"/>
      <c r="Q845" s="211"/>
      <c r="R845" s="546">
        <v>721.46100000000001</v>
      </c>
      <c r="S845" s="546">
        <v>721.46100000000001</v>
      </c>
      <c r="T845" s="546">
        <v>721.46100000000001</v>
      </c>
      <c r="U845" s="546">
        <v>721.46100000000001</v>
      </c>
      <c r="V845" s="546">
        <v>721.46100000000001</v>
      </c>
      <c r="W845" s="546">
        <v>721.46100000000001</v>
      </c>
      <c r="X845" s="546">
        <v>721.46100000000001</v>
      </c>
      <c r="Y845" s="546">
        <v>721.46100000000001</v>
      </c>
      <c r="Z845" s="546">
        <v>721.46100000000001</v>
      </c>
      <c r="AA845" s="546">
        <v>721.46100000000001</v>
      </c>
      <c r="AB845" s="546">
        <v>721.46100000000001</v>
      </c>
      <c r="AC845" s="1200">
        <f>R845/12*$C$3+(S845-R845)/11*10+(T845-S845)/10*9+(U845-T845)/9*8+(V845-U845)/8*7+(W845-V845)/7*6+(X845-W845)/6*5+(Y845-X845)/5*4+(Z845-Y845)/4*3+(AA845-Z845)/3*2+(AB845-AA845)/2*1</f>
        <v>661.33924999999999</v>
      </c>
      <c r="AD845" s="546">
        <f>AJ845-AI845-AF845</f>
        <v>582.78791999999987</v>
      </c>
      <c r="AE845" s="1092"/>
      <c r="AF845" s="546"/>
      <c r="AG845" s="546">
        <f>AD845-AC845</f>
        <v>-78.551330000000121</v>
      </c>
      <c r="AH845" s="546"/>
      <c r="AI845" s="546">
        <v>0</v>
      </c>
      <c r="AJ845" s="546">
        <v>582.78791999999987</v>
      </c>
      <c r="AK845" s="1260">
        <f>AK846+AK847</f>
        <v>0</v>
      </c>
      <c r="AL845" s="1288"/>
      <c r="AM845" s="2728"/>
      <c r="AN845" s="1398"/>
    </row>
    <row r="846" spans="1:40" s="2690" customFormat="1" ht="30" x14ac:dyDescent="0.25">
      <c r="A846" s="411">
        <v>1</v>
      </c>
      <c r="B846" s="411">
        <v>1</v>
      </c>
      <c r="C846" s="724" t="s">
        <v>278</v>
      </c>
      <c r="D846" s="4"/>
      <c r="E846" s="4"/>
      <c r="F846" s="415">
        <v>300</v>
      </c>
      <c r="G846" s="368">
        <f>ROUND(F846/12*$C$3,0)</f>
        <v>275</v>
      </c>
      <c r="H846" s="368">
        <v>281</v>
      </c>
      <c r="I846" s="2483">
        <f t="shared" si="274"/>
        <v>102.18181818181817</v>
      </c>
      <c r="J846" s="1883"/>
      <c r="K846" s="1883"/>
      <c r="L846" s="211"/>
      <c r="M846" s="211"/>
      <c r="N846" s="211"/>
      <c r="O846" s="211"/>
      <c r="P846" s="211"/>
      <c r="Q846" s="211"/>
      <c r="R846" s="546"/>
      <c r="S846" s="546"/>
      <c r="T846" s="546"/>
      <c r="U846" s="546"/>
      <c r="V846" s="546"/>
      <c r="W846" s="546"/>
      <c r="X846" s="546"/>
      <c r="Y846" s="546"/>
      <c r="Z846" s="546"/>
      <c r="AA846" s="546"/>
      <c r="AB846" s="546"/>
      <c r="AC846" s="2817"/>
      <c r="AD846" s="546"/>
      <c r="AE846" s="1092"/>
      <c r="AF846" s="546"/>
      <c r="AG846" s="546"/>
      <c r="AH846" s="546"/>
      <c r="AI846" s="546"/>
      <c r="AJ846" s="546"/>
      <c r="AK846" s="1260"/>
      <c r="AL846" s="1288"/>
      <c r="AM846" s="2728"/>
      <c r="AN846" s="1398"/>
    </row>
    <row r="847" spans="1:40" s="2690" customFormat="1" ht="30" x14ac:dyDescent="0.25">
      <c r="A847" s="411">
        <v>1</v>
      </c>
      <c r="B847" s="411">
        <v>1</v>
      </c>
      <c r="C847" s="724" t="s">
        <v>74</v>
      </c>
      <c r="D847" s="4"/>
      <c r="E847" s="4"/>
      <c r="F847" s="415">
        <v>300</v>
      </c>
      <c r="G847" s="213">
        <f>ROUND(F847/12*$C$3,0)</f>
        <v>275</v>
      </c>
      <c r="H847" s="368">
        <v>216</v>
      </c>
      <c r="I847" s="2483">
        <f t="shared" si="274"/>
        <v>78.545454545454547</v>
      </c>
      <c r="J847" s="1883"/>
      <c r="K847" s="1883"/>
      <c r="L847" s="211"/>
      <c r="M847" s="211"/>
      <c r="N847" s="211"/>
      <c r="O847" s="211"/>
      <c r="P847" s="211"/>
      <c r="Q847" s="211"/>
      <c r="R847" s="546"/>
      <c r="S847" s="546"/>
      <c r="T847" s="546"/>
      <c r="U847" s="546"/>
      <c r="V847" s="546"/>
      <c r="W847" s="546"/>
      <c r="X847" s="546"/>
      <c r="Y847" s="546"/>
      <c r="Z847" s="546"/>
      <c r="AA847" s="546"/>
      <c r="AB847" s="546"/>
      <c r="AC847" s="2817"/>
      <c r="AD847" s="546"/>
      <c r="AE847" s="1092"/>
      <c r="AF847" s="546"/>
      <c r="AG847" s="546"/>
      <c r="AH847" s="546"/>
      <c r="AI847" s="546"/>
      <c r="AJ847" s="546"/>
      <c r="AK847" s="1260"/>
      <c r="AL847" s="1288"/>
      <c r="AM847" s="2728"/>
      <c r="AN847" s="1398"/>
    </row>
    <row r="848" spans="1:40" s="2690" customFormat="1" ht="29.25" x14ac:dyDescent="0.25">
      <c r="A848" s="411">
        <v>1</v>
      </c>
      <c r="B848" s="411">
        <v>1</v>
      </c>
      <c r="C848" s="720" t="s">
        <v>279</v>
      </c>
      <c r="D848" s="4"/>
      <c r="E848" s="4"/>
      <c r="F848" s="442">
        <f>F826+F804-F836</f>
        <v>13129</v>
      </c>
      <c r="G848" s="1044">
        <f t="shared" ref="G848:H848" si="275">G826+G804-G836</f>
        <v>12034.75</v>
      </c>
      <c r="H848" s="1044">
        <f t="shared" si="275"/>
        <v>11239.5275</v>
      </c>
      <c r="I848" s="2483">
        <f t="shared" si="274"/>
        <v>93.392280687176722</v>
      </c>
      <c r="J848" s="1883"/>
      <c r="K848" s="1883"/>
      <c r="L848" s="211"/>
      <c r="M848" s="211"/>
      <c r="N848" s="211"/>
      <c r="O848" s="211"/>
      <c r="P848" s="211"/>
      <c r="Q848" s="211"/>
      <c r="R848" s="546"/>
      <c r="S848" s="546"/>
      <c r="T848" s="546"/>
      <c r="U848" s="546"/>
      <c r="V848" s="546"/>
      <c r="W848" s="546"/>
      <c r="X848" s="546"/>
      <c r="Y848" s="546"/>
      <c r="Z848" s="546"/>
      <c r="AA848" s="546"/>
      <c r="AB848" s="546"/>
      <c r="AC848" s="2817"/>
      <c r="AD848" s="546"/>
      <c r="AE848" s="1092"/>
      <c r="AF848" s="546"/>
      <c r="AG848" s="546"/>
      <c r="AH848" s="546"/>
      <c r="AI848" s="546"/>
      <c r="AJ848" s="546"/>
      <c r="AK848" s="1264">
        <f>AK826+AK804</f>
        <v>0</v>
      </c>
      <c r="AL848" s="1288"/>
      <c r="AM848" s="2728"/>
      <c r="AN848" s="1398"/>
    </row>
    <row r="849" spans="1:40" s="2690" customFormat="1" ht="43.5" x14ac:dyDescent="0.25">
      <c r="A849" s="411">
        <v>1</v>
      </c>
      <c r="B849" s="411">
        <v>1</v>
      </c>
      <c r="C849" s="720" t="s">
        <v>308</v>
      </c>
      <c r="D849" s="4"/>
      <c r="E849" s="4"/>
      <c r="F849" s="442">
        <f>F814+F836</f>
        <v>3011</v>
      </c>
      <c r="G849" s="782">
        <f t="shared" ref="G849:H849" si="276">G814+G836</f>
        <v>2760.416666666667</v>
      </c>
      <c r="H849" s="1044">
        <f t="shared" si="276"/>
        <v>3168</v>
      </c>
      <c r="I849" s="2483">
        <f t="shared" si="274"/>
        <v>114.7652830188679</v>
      </c>
      <c r="J849" s="1883"/>
      <c r="K849" s="1883"/>
      <c r="L849" s="211"/>
      <c r="M849" s="211"/>
      <c r="N849" s="211"/>
      <c r="O849" s="211"/>
      <c r="P849" s="211"/>
      <c r="Q849" s="211"/>
      <c r="R849" s="546"/>
      <c r="S849" s="546"/>
      <c r="T849" s="546"/>
      <c r="U849" s="546"/>
      <c r="V849" s="546"/>
      <c r="W849" s="546"/>
      <c r="X849" s="546"/>
      <c r="Y849" s="546"/>
      <c r="Z849" s="546"/>
      <c r="AA849" s="546"/>
      <c r="AB849" s="546"/>
      <c r="AC849" s="2817"/>
      <c r="AD849" s="546"/>
      <c r="AE849" s="1092"/>
      <c r="AF849" s="546"/>
      <c r="AG849" s="546"/>
      <c r="AH849" s="546"/>
      <c r="AI849" s="546"/>
      <c r="AJ849" s="546"/>
      <c r="AK849" s="1264">
        <f>AK814</f>
        <v>0</v>
      </c>
      <c r="AL849" s="1288"/>
      <c r="AM849" s="2728"/>
      <c r="AN849" s="1398"/>
    </row>
    <row r="850" spans="1:40" s="2690" customFormat="1" ht="29.25" x14ac:dyDescent="0.25">
      <c r="A850" s="411">
        <v>1</v>
      </c>
      <c r="B850" s="411">
        <v>1</v>
      </c>
      <c r="C850" s="720" t="s">
        <v>280</v>
      </c>
      <c r="D850" s="4"/>
      <c r="E850" s="4"/>
      <c r="F850" s="442">
        <f>F838+F812</f>
        <v>10324</v>
      </c>
      <c r="G850" s="782">
        <f>G838+G812</f>
        <v>9463.6666666666661</v>
      </c>
      <c r="H850" s="1044">
        <f>H838+H812</f>
        <v>8802.6265957446813</v>
      </c>
      <c r="I850" s="2483">
        <f t="shared" si="274"/>
        <v>93.014968783184969</v>
      </c>
      <c r="J850" s="1883"/>
      <c r="K850" s="1883"/>
      <c r="L850" s="211"/>
      <c r="M850" s="211"/>
      <c r="N850" s="211"/>
      <c r="O850" s="211"/>
      <c r="P850" s="211"/>
      <c r="Q850" s="211"/>
      <c r="R850" s="546"/>
      <c r="S850" s="546"/>
      <c r="T850" s="546"/>
      <c r="U850" s="546"/>
      <c r="V850" s="546"/>
      <c r="W850" s="546"/>
      <c r="X850" s="546"/>
      <c r="Y850" s="546"/>
      <c r="Z850" s="546"/>
      <c r="AA850" s="546"/>
      <c r="AB850" s="546"/>
      <c r="AC850" s="2817"/>
      <c r="AD850" s="546"/>
      <c r="AE850" s="1092"/>
      <c r="AF850" s="546"/>
      <c r="AG850" s="546"/>
      <c r="AH850" s="546"/>
      <c r="AI850" s="546"/>
      <c r="AJ850" s="546"/>
      <c r="AK850" s="1264">
        <f>AK838+AK812</f>
        <v>0</v>
      </c>
      <c r="AL850" s="1288"/>
      <c r="AM850" s="2728"/>
      <c r="AN850" s="1398"/>
    </row>
    <row r="851" spans="1:40" s="2690" customFormat="1" ht="29.25" x14ac:dyDescent="0.25">
      <c r="A851" s="411">
        <v>1</v>
      </c>
      <c r="B851" s="411">
        <v>1</v>
      </c>
      <c r="C851" s="720" t="s">
        <v>281</v>
      </c>
      <c r="D851" s="4"/>
      <c r="E851" s="4"/>
      <c r="F851" s="442">
        <f>F842</f>
        <v>100</v>
      </c>
      <c r="G851" s="1044">
        <f>G842</f>
        <v>92</v>
      </c>
      <c r="H851" s="1044">
        <f>H842</f>
        <v>95</v>
      </c>
      <c r="I851" s="2483">
        <f t="shared" si="274"/>
        <v>103.26086956521738</v>
      </c>
      <c r="J851" s="1883"/>
      <c r="K851" s="1883"/>
      <c r="L851" s="211"/>
      <c r="M851" s="211"/>
      <c r="N851" s="211"/>
      <c r="O851" s="211"/>
      <c r="P851" s="211"/>
      <c r="Q851" s="211"/>
      <c r="R851" s="546">
        <v>119.902</v>
      </c>
      <c r="S851" s="546">
        <v>119.902</v>
      </c>
      <c r="T851" s="546">
        <v>119.902</v>
      </c>
      <c r="U851" s="546">
        <v>119.902</v>
      </c>
      <c r="V851" s="546">
        <v>119.902</v>
      </c>
      <c r="W851" s="546">
        <v>119.902</v>
      </c>
      <c r="X851" s="546">
        <v>119.902</v>
      </c>
      <c r="Y851" s="546">
        <v>119.902</v>
      </c>
      <c r="Z851" s="546">
        <v>119.902</v>
      </c>
      <c r="AA851" s="546">
        <v>119.902</v>
      </c>
      <c r="AB851" s="546">
        <v>119.902</v>
      </c>
      <c r="AC851" s="1200">
        <f>R851/12*$C$3+(S851-R851)/11*10+(T851-S851)/10*9+(U851-T851)/9*8+(V851-U851)/8*7+(W851-V851)/7*6+(X851-W851)/6*5+(Y851-X851)/5*4+(Z851-Y851)/4*3+(AA851-Z851)/3*2+(AB851-AA851)/2*1</f>
        <v>109.91016666666667</v>
      </c>
      <c r="AD851" s="546">
        <f>AJ851-AI851-AF851</f>
        <v>113.90689999999999</v>
      </c>
      <c r="AE851" s="1092"/>
      <c r="AF851" s="546"/>
      <c r="AG851" s="546">
        <f>AD851-AC851</f>
        <v>3.9967333333333244</v>
      </c>
      <c r="AH851" s="546"/>
      <c r="AI851" s="546">
        <v>0</v>
      </c>
      <c r="AJ851" s="546">
        <v>113.90689999999999</v>
      </c>
      <c r="AK851" s="1264">
        <f>AK842</f>
        <v>0</v>
      </c>
      <c r="AL851" s="1288"/>
      <c r="AM851" s="2728"/>
      <c r="AN851" s="1398"/>
    </row>
    <row r="852" spans="1:40" s="2690" customFormat="1" x14ac:dyDescent="0.25">
      <c r="A852" s="411">
        <v>1</v>
      </c>
      <c r="B852" s="411">
        <v>1</v>
      </c>
      <c r="C852" s="721" t="s">
        <v>138</v>
      </c>
      <c r="D852" s="4"/>
      <c r="E852" s="4"/>
      <c r="F852" s="442">
        <f>F848+F849+F851+F813*2.9+F841/4.2</f>
        <v>44723.409523809525</v>
      </c>
      <c r="G852" s="782">
        <f>G848+G849+G851+G813*2.9+G841/4.2</f>
        <v>40996.958730158731</v>
      </c>
      <c r="H852" s="1044">
        <f>H848+H849+H851+H813*2.9+H841/4.2</f>
        <v>38930.967976190477</v>
      </c>
      <c r="I852" s="2483">
        <f t="shared" si="274"/>
        <v>94.960624353707374</v>
      </c>
      <c r="J852" s="1883"/>
      <c r="K852" s="1883"/>
      <c r="L852" s="211"/>
      <c r="M852" s="211"/>
      <c r="N852" s="211"/>
      <c r="O852" s="211"/>
      <c r="P852" s="211"/>
      <c r="Q852" s="211"/>
      <c r="R852" s="2831">
        <f t="shared" ref="R852:AJ852" si="277">R851+R845+R814+R803+R825+R835</f>
        <v>20399.614999999998</v>
      </c>
      <c r="S852" s="2831">
        <f t="shared" ref="S852:T852" si="278">S851+S845+S814+S803+S825+S835</f>
        <v>20399.614999999998</v>
      </c>
      <c r="T852" s="2831">
        <f t="shared" si="278"/>
        <v>20399.614999999998</v>
      </c>
      <c r="U852" s="2831">
        <f t="shared" ref="U852:V852" si="279">U851+U845+U814+U803+U825+U835</f>
        <v>20399.614999999998</v>
      </c>
      <c r="V852" s="2831">
        <f t="shared" si="279"/>
        <v>20399.614999999998</v>
      </c>
      <c r="W852" s="2831">
        <f t="shared" ref="W852:X852" si="280">W851+W845+W814+W803+W825+W835</f>
        <v>20399.614999999998</v>
      </c>
      <c r="X852" s="2831">
        <f t="shared" si="280"/>
        <v>20399.614999999998</v>
      </c>
      <c r="Y852" s="2831">
        <f t="shared" ref="Y852:Z852" si="281">Y851+Y845+Y814+Y803+Y825+Y835</f>
        <v>20399.614999999998</v>
      </c>
      <c r="Z852" s="2831">
        <f t="shared" si="281"/>
        <v>20399.614999999998</v>
      </c>
      <c r="AA852" s="2831">
        <f t="shared" ref="AA852:AB852" si="282">AA851+AA845+AA814+AA803+AA825+AA835</f>
        <v>20399.614999999998</v>
      </c>
      <c r="AB852" s="2831">
        <f t="shared" si="282"/>
        <v>20399.614999999998</v>
      </c>
      <c r="AC852" s="2831">
        <f t="shared" si="277"/>
        <v>18743.341123333335</v>
      </c>
      <c r="AD852" s="2742">
        <f t="shared" si="277"/>
        <v>17564.87429</v>
      </c>
      <c r="AE852" s="3095">
        <f t="shared" si="277"/>
        <v>0</v>
      </c>
      <c r="AF852" s="2742">
        <f t="shared" si="277"/>
        <v>-1.0718399999999999</v>
      </c>
      <c r="AG852" s="2742">
        <f t="shared" si="277"/>
        <v>-1178.4668333333343</v>
      </c>
      <c r="AH852" s="2742">
        <f t="shared" si="277"/>
        <v>0</v>
      </c>
      <c r="AI852" s="2742">
        <f t="shared" si="277"/>
        <v>-12.47109</v>
      </c>
      <c r="AJ852" s="2742">
        <f t="shared" si="277"/>
        <v>17551.331359999996</v>
      </c>
      <c r="AK852" s="1264">
        <f>AK848+AK849+AK851+AK813*2.9+AK841/4.2</f>
        <v>0</v>
      </c>
      <c r="AL852" s="1298">
        <f>AL851+AL845+AL814+AL803</f>
        <v>0</v>
      </c>
      <c r="AM852" s="2728"/>
      <c r="AN852" s="1398"/>
    </row>
    <row r="853" spans="1:40" s="2690" customFormat="1" x14ac:dyDescent="0.25">
      <c r="A853" s="411">
        <v>1</v>
      </c>
      <c r="B853" s="411">
        <v>1</v>
      </c>
      <c r="C853" s="2486"/>
      <c r="D853" s="2486"/>
      <c r="E853" s="2591"/>
      <c r="F853" s="435"/>
      <c r="G853" s="213"/>
      <c r="H853" s="2483"/>
      <c r="I853" s="2483"/>
      <c r="J853" s="2484"/>
      <c r="K853" s="2484"/>
      <c r="L853" s="2760"/>
      <c r="M853" s="2760"/>
      <c r="N853" s="2760"/>
      <c r="O853" s="2760"/>
      <c r="P853" s="2760"/>
      <c r="Q853" s="2760"/>
      <c r="R853" s="602"/>
      <c r="S853" s="602"/>
      <c r="T853" s="602"/>
      <c r="U853" s="602"/>
      <c r="V853" s="602"/>
      <c r="W853" s="602"/>
      <c r="X853" s="602"/>
      <c r="Y853" s="602"/>
      <c r="Z853" s="602"/>
      <c r="AA853" s="602"/>
      <c r="AB853" s="602"/>
      <c r="AC853" s="2820"/>
      <c r="AD853" s="602"/>
      <c r="AE853" s="1412"/>
      <c r="AF853" s="602"/>
      <c r="AG853" s="602"/>
      <c r="AH853" s="602"/>
      <c r="AI853" s="602"/>
      <c r="AJ853" s="602"/>
      <c r="AK853" s="2485"/>
      <c r="AL853" s="2730"/>
      <c r="AM853" s="2728"/>
      <c r="AN853" s="1398"/>
    </row>
    <row r="854" spans="1:40" s="2690" customFormat="1" x14ac:dyDescent="0.25">
      <c r="A854" s="411">
        <v>1</v>
      </c>
      <c r="B854" s="411">
        <v>1</v>
      </c>
      <c r="C854" s="1722" t="s">
        <v>29</v>
      </c>
      <c r="D854" s="1722"/>
      <c r="E854" s="2"/>
      <c r="F854" s="419"/>
      <c r="G854" s="375"/>
      <c r="H854" s="375"/>
      <c r="I854" s="375"/>
      <c r="J854" s="1883"/>
      <c r="K854" s="1883"/>
      <c r="L854" s="1044"/>
      <c r="M854" s="1044"/>
      <c r="N854" s="1044"/>
      <c r="O854" s="1044"/>
      <c r="P854" s="1044"/>
      <c r="Q854" s="1044"/>
      <c r="R854" s="565"/>
      <c r="S854" s="565"/>
      <c r="T854" s="565"/>
      <c r="U854" s="565"/>
      <c r="V854" s="565"/>
      <c r="W854" s="565"/>
      <c r="X854" s="565"/>
      <c r="Y854" s="565"/>
      <c r="Z854" s="565"/>
      <c r="AA854" s="565"/>
      <c r="AB854" s="565"/>
      <c r="AC854" s="2821"/>
      <c r="AD854" s="565"/>
      <c r="AE854" s="1074"/>
      <c r="AF854" s="565"/>
      <c r="AG854" s="565"/>
      <c r="AH854" s="565"/>
      <c r="AI854" s="565"/>
      <c r="AJ854" s="565"/>
      <c r="AK854" s="1280"/>
      <c r="AL854" s="1236"/>
      <c r="AM854" s="2728"/>
      <c r="AN854" s="1398"/>
    </row>
    <row r="855" spans="1:40" s="2690" customFormat="1" ht="30" x14ac:dyDescent="0.25">
      <c r="A855" s="411">
        <v>1</v>
      </c>
      <c r="B855" s="411">
        <v>1</v>
      </c>
      <c r="C855" s="2" t="s">
        <v>127</v>
      </c>
      <c r="D855" s="2"/>
      <c r="E855" s="1722"/>
      <c r="F855" s="2416"/>
      <c r="G855" s="2483"/>
      <c r="H855" s="2483"/>
      <c r="I855" s="2483"/>
      <c r="J855" s="2484"/>
      <c r="K855" s="385"/>
      <c r="L855" s="990"/>
      <c r="M855" s="990"/>
      <c r="N855" s="990"/>
      <c r="O855" s="270"/>
      <c r="P855" s="1629"/>
      <c r="Q855" s="270"/>
      <c r="R855" s="565"/>
      <c r="S855" s="565"/>
      <c r="T855" s="565"/>
      <c r="U855" s="565"/>
      <c r="V855" s="565"/>
      <c r="W855" s="565"/>
      <c r="X855" s="565"/>
      <c r="Y855" s="565"/>
      <c r="Z855" s="565"/>
      <c r="AA855" s="565"/>
      <c r="AB855" s="565"/>
      <c r="AC855" s="2821"/>
      <c r="AD855" s="565"/>
      <c r="AE855" s="1074"/>
      <c r="AF855" s="565"/>
      <c r="AG855" s="565"/>
      <c r="AH855" s="565"/>
      <c r="AI855" s="565"/>
      <c r="AJ855" s="565"/>
      <c r="AK855" s="2485"/>
      <c r="AL855" s="1236"/>
      <c r="AM855" s="2728"/>
      <c r="AN855" s="1398"/>
    </row>
    <row r="856" spans="1:40" s="2690" customFormat="1" x14ac:dyDescent="0.25">
      <c r="A856" s="411">
        <v>1</v>
      </c>
      <c r="B856" s="411">
        <v>1</v>
      </c>
      <c r="C856" s="2688" t="s">
        <v>47</v>
      </c>
      <c r="D856" s="2688"/>
      <c r="E856" s="2486">
        <v>240</v>
      </c>
      <c r="F856" s="419">
        <v>320</v>
      </c>
      <c r="G856" s="213">
        <f>ROUND(F856/12*$C$3,0)</f>
        <v>293</v>
      </c>
      <c r="H856" s="213">
        <v>296</v>
      </c>
      <c r="I856" s="213">
        <f>H856/G856*100</f>
        <v>101.02389078498292</v>
      </c>
      <c r="J856" s="565">
        <v>8</v>
      </c>
      <c r="K856" s="269">
        <f>N856/H856</f>
        <v>7.9662162162162158</v>
      </c>
      <c r="L856" s="270">
        <f>ROUND(F856*J856,0)</f>
        <v>2560</v>
      </c>
      <c r="M856" s="270">
        <f>ROUND(L856/12*$C$3,0)</f>
        <v>2347</v>
      </c>
      <c r="N856" s="270">
        <v>2358</v>
      </c>
      <c r="O856" s="270">
        <f>N856/M856*100</f>
        <v>100.46868342564976</v>
      </c>
      <c r="P856" s="270">
        <f>L856/E856</f>
        <v>10.666666666666666</v>
      </c>
      <c r="Q856" s="270">
        <f>N856/$C$3*12/P856</f>
        <v>241.15909090909093</v>
      </c>
      <c r="R856" s="2742"/>
      <c r="S856" s="2742"/>
      <c r="T856" s="2742"/>
      <c r="U856" s="2742"/>
      <c r="V856" s="2742"/>
      <c r="W856" s="2742"/>
      <c r="X856" s="2742"/>
      <c r="Y856" s="2742"/>
      <c r="Z856" s="2742"/>
      <c r="AA856" s="2742"/>
      <c r="AB856" s="2742"/>
      <c r="AC856" s="2831"/>
      <c r="AD856" s="2742">
        <f>AJ856-AI856</f>
        <v>0</v>
      </c>
      <c r="AE856" s="3095"/>
      <c r="AF856" s="2742"/>
      <c r="AG856" s="2742">
        <f>AD856-AC856</f>
        <v>0</v>
      </c>
      <c r="AH856" s="2742"/>
      <c r="AI856" s="2742"/>
      <c r="AJ856" s="2742"/>
      <c r="AK856" s="1276"/>
      <c r="AL856" s="1298"/>
      <c r="AM856" s="2728"/>
      <c r="AN856" s="1398"/>
    </row>
    <row r="857" spans="1:40" s="249" customFormat="1" x14ac:dyDescent="0.25">
      <c r="A857" s="411">
        <v>1</v>
      </c>
      <c r="B857" s="411">
        <v>1</v>
      </c>
      <c r="C857" s="2893" t="s">
        <v>154</v>
      </c>
      <c r="D857" s="2893"/>
      <c r="E857" s="2419"/>
      <c r="F857" s="2416">
        <f t="shared" ref="F857:H858" si="283">SUM(F856)</f>
        <v>320</v>
      </c>
      <c r="G857" s="782">
        <f t="shared" si="283"/>
        <v>293</v>
      </c>
      <c r="H857" s="782">
        <f t="shared" si="283"/>
        <v>296</v>
      </c>
      <c r="I857" s="782">
        <f>H857/G857*100</f>
        <v>101.02389078498292</v>
      </c>
      <c r="J857" s="2840">
        <f>L857/F857</f>
        <v>8</v>
      </c>
      <c r="K857" s="269">
        <f>N857/H857</f>
        <v>7.9662162162162158</v>
      </c>
      <c r="L857" s="1486">
        <f t="shared" ref="L857:N858" si="284">SUM(L856)</f>
        <v>2560</v>
      </c>
      <c r="M857" s="1486">
        <f t="shared" si="284"/>
        <v>2347</v>
      </c>
      <c r="N857" s="1486">
        <f t="shared" si="284"/>
        <v>2358</v>
      </c>
      <c r="O857" s="1486">
        <f>N857/M857*100</f>
        <v>100.46868342564976</v>
      </c>
      <c r="P857" s="1486">
        <f>SUM(P856)</f>
        <v>10.666666666666666</v>
      </c>
      <c r="Q857" s="270">
        <f>N857/$C$3*12/P857</f>
        <v>241.15909090909093</v>
      </c>
      <c r="R857" s="2742"/>
      <c r="S857" s="2742"/>
      <c r="T857" s="2742"/>
      <c r="U857" s="2742"/>
      <c r="V857" s="2742"/>
      <c r="W857" s="2742"/>
      <c r="X857" s="2742"/>
      <c r="Y857" s="2742"/>
      <c r="Z857" s="2742"/>
      <c r="AA857" s="2742"/>
      <c r="AB857" s="2742"/>
      <c r="AC857" s="2896"/>
      <c r="AD857" s="2985"/>
      <c r="AE857" s="3097"/>
      <c r="AF857" s="2985"/>
      <c r="AG857" s="2985"/>
      <c r="AH857" s="2985"/>
      <c r="AI857" s="2849"/>
      <c r="AJ857" s="2849"/>
      <c r="AK857" s="1247">
        <f t="shared" ref="AK857" si="285">SUM(AK856)</f>
        <v>0</v>
      </c>
      <c r="AL857" s="2852"/>
      <c r="AM857" s="2728"/>
      <c r="AN857" s="1456"/>
    </row>
    <row r="858" spans="1:40" s="2690" customFormat="1" ht="29.25" x14ac:dyDescent="0.25">
      <c r="A858" s="411">
        <v>1</v>
      </c>
      <c r="B858" s="411">
        <v>1</v>
      </c>
      <c r="C858" s="997" t="s">
        <v>139</v>
      </c>
      <c r="D858" s="997"/>
      <c r="E858" s="997"/>
      <c r="F858" s="2416">
        <f t="shared" si="283"/>
        <v>320</v>
      </c>
      <c r="G858" s="2483">
        <f t="shared" si="283"/>
        <v>293</v>
      </c>
      <c r="H858" s="2483">
        <f t="shared" si="283"/>
        <v>296</v>
      </c>
      <c r="I858" s="2483">
        <f>H858/G858*100</f>
        <v>101.02389078498292</v>
      </c>
      <c r="J858" s="2484">
        <f>SUM(L858/F858)</f>
        <v>8</v>
      </c>
      <c r="K858" s="269">
        <f>N858/H858</f>
        <v>7.9662162162162158</v>
      </c>
      <c r="L858" s="2483">
        <f t="shared" si="284"/>
        <v>2560</v>
      </c>
      <c r="M858" s="2483">
        <f t="shared" si="284"/>
        <v>2347</v>
      </c>
      <c r="N858" s="2483">
        <f t="shared" si="284"/>
        <v>2358</v>
      </c>
      <c r="O858" s="270">
        <f>N858/M858*100</f>
        <v>100.46868342564976</v>
      </c>
      <c r="P858" s="2483">
        <f>SUM(P857)</f>
        <v>10.666666666666666</v>
      </c>
      <c r="Q858" s="270">
        <f>N858/$C$3*12/P858</f>
        <v>241.15909090909093</v>
      </c>
      <c r="R858" s="2743">
        <v>6664.8511104000008</v>
      </c>
      <c r="S858" s="2743">
        <v>6664.8511104000008</v>
      </c>
      <c r="T858" s="2743">
        <v>6664.8511104000008</v>
      </c>
      <c r="U858" s="2743">
        <v>6664.8511104000008</v>
      </c>
      <c r="V858" s="2743">
        <v>6664.8511104000008</v>
      </c>
      <c r="W858" s="2743">
        <v>6664.8511104000008</v>
      </c>
      <c r="X858" s="2743">
        <v>6664.8511104000008</v>
      </c>
      <c r="Y858" s="2743">
        <v>6664.8511104000008</v>
      </c>
      <c r="Z858" s="2743">
        <v>6664.8511104000008</v>
      </c>
      <c r="AA858" s="2743">
        <v>6664.8511104000008</v>
      </c>
      <c r="AB858" s="2743">
        <v>6664.8511104000008</v>
      </c>
      <c r="AC858" s="1200">
        <f>R858/12*$C$3+(S858-R858)/11*10+(T858-S858)/10*9+(U858-T858)/9*8+(V858-U858)/8*7+(W858-V858)/7*6+(X858-W858)/6*5+(Y858-X858)/5*4+(Z858-Y858)/4*3+(AA858-Z858)/3*2+(AB858-AA858)/2*1</f>
        <v>6109.4468512000003</v>
      </c>
      <c r="AD858" s="565">
        <f>AJ858-AI858-AF858</f>
        <v>6179.27135</v>
      </c>
      <c r="AE858" s="1074"/>
      <c r="AF858" s="565"/>
      <c r="AG858" s="565">
        <f>AD858-AC858</f>
        <v>69.824498799999674</v>
      </c>
      <c r="AH858" s="565"/>
      <c r="AI858" s="2743">
        <v>-6.51532</v>
      </c>
      <c r="AJ858" s="2743">
        <v>6172.7560299999996</v>
      </c>
      <c r="AK858" s="2485">
        <f t="shared" ref="AK858" si="286">SUM(AK857)</f>
        <v>0</v>
      </c>
      <c r="AL858" s="2485"/>
      <c r="AM858" s="2728"/>
      <c r="AN858" s="1398"/>
    </row>
    <row r="859" spans="1:40" s="2690" customFormat="1" x14ac:dyDescent="0.25">
      <c r="A859" s="411">
        <v>1</v>
      </c>
      <c r="B859" s="411">
        <v>1</v>
      </c>
      <c r="C859" s="775"/>
      <c r="D859" s="775"/>
      <c r="E859" s="775"/>
      <c r="F859" s="417"/>
      <c r="G859" s="213"/>
      <c r="H859" s="213"/>
      <c r="I859" s="213"/>
      <c r="J859" s="2011"/>
      <c r="K859" s="2011"/>
      <c r="L859" s="2011"/>
      <c r="M859" s="2011"/>
      <c r="N859" s="2011"/>
      <c r="O859" s="2011"/>
      <c r="P859" s="2011"/>
      <c r="Q859" s="270"/>
      <c r="R859" s="546"/>
      <c r="S859" s="546"/>
      <c r="T859" s="546"/>
      <c r="U859" s="546"/>
      <c r="V859" s="546"/>
      <c r="W859" s="546"/>
      <c r="X859" s="546"/>
      <c r="Y859" s="546"/>
      <c r="Z859" s="546"/>
      <c r="AA859" s="546"/>
      <c r="AB859" s="546"/>
      <c r="AC859" s="2817"/>
      <c r="AD859" s="546">
        <f>AJ859-AI859</f>
        <v>0</v>
      </c>
      <c r="AE859" s="1092"/>
      <c r="AF859" s="546"/>
      <c r="AG859" s="546">
        <f>AD859-AC859</f>
        <v>0</v>
      </c>
      <c r="AH859" s="546"/>
      <c r="AI859" s="546"/>
      <c r="AJ859" s="546"/>
      <c r="AK859" s="1276"/>
      <c r="AL859" s="1288"/>
      <c r="AM859" s="2728"/>
      <c r="AN859" s="1398"/>
    </row>
    <row r="860" spans="1:40" s="2690" customFormat="1" x14ac:dyDescent="0.25">
      <c r="A860" s="411">
        <v>1</v>
      </c>
      <c r="B860" s="411">
        <v>1</v>
      </c>
      <c r="C860" s="1506" t="s">
        <v>314</v>
      </c>
      <c r="D860" s="2744"/>
      <c r="E860" s="2744"/>
      <c r="F860" s="2745"/>
      <c r="G860" s="2746"/>
      <c r="H860" s="2746"/>
      <c r="I860" s="2746"/>
      <c r="J860" s="1887"/>
      <c r="K860" s="1887"/>
      <c r="L860" s="1887"/>
      <c r="M860" s="1887"/>
      <c r="N860" s="1887">
        <f>N801+N858</f>
        <v>2358</v>
      </c>
      <c r="O860" s="1887"/>
      <c r="P860" s="1887"/>
      <c r="Q860" s="1887"/>
      <c r="R860" s="2076">
        <f t="shared" ref="R860:AG860" si="287">R858+R852+R801</f>
        <v>27064.466110399997</v>
      </c>
      <c r="S860" s="2076">
        <f t="shared" ref="S860:T860" si="288">S858+S852+S801</f>
        <v>27064.466110399997</v>
      </c>
      <c r="T860" s="2076">
        <f t="shared" si="288"/>
        <v>27064.466110399997</v>
      </c>
      <c r="U860" s="2076">
        <f t="shared" ref="U860:V860" si="289">U858+U852+U801</f>
        <v>27064.466110399997</v>
      </c>
      <c r="V860" s="2076">
        <f t="shared" si="289"/>
        <v>27064.466110399997</v>
      </c>
      <c r="W860" s="2076">
        <f t="shared" ref="W860:X860" si="290">W858+W852+W801</f>
        <v>27064.466110399997</v>
      </c>
      <c r="X860" s="2076">
        <f t="shared" si="290"/>
        <v>27064.466110399997</v>
      </c>
      <c r="Y860" s="2076">
        <f t="shared" ref="Y860:Z860" si="291">Y858+Y852+Y801</f>
        <v>27064.466110399997</v>
      </c>
      <c r="Z860" s="2076">
        <f t="shared" si="291"/>
        <v>27064.466110399997</v>
      </c>
      <c r="AA860" s="2076">
        <f t="shared" ref="AA860:AB860" si="292">AA858+AA852+AA801</f>
        <v>27064.466110399997</v>
      </c>
      <c r="AB860" s="2076">
        <f t="shared" si="292"/>
        <v>27064.466110399997</v>
      </c>
      <c r="AC860" s="2844">
        <f t="shared" si="287"/>
        <v>24852.787974533334</v>
      </c>
      <c r="AD860" s="2076">
        <f t="shared" si="287"/>
        <v>23744.145639999999</v>
      </c>
      <c r="AE860" s="2897">
        <f t="shared" si="287"/>
        <v>0</v>
      </c>
      <c r="AF860" s="2076">
        <f t="shared" si="287"/>
        <v>-1.0718399999999999</v>
      </c>
      <c r="AG860" s="2076">
        <f t="shared" si="287"/>
        <v>-1108.6423345333346</v>
      </c>
      <c r="AH860" s="2076"/>
      <c r="AI860" s="2076">
        <f>AI858+AI852+AI801</f>
        <v>-18.986409999999999</v>
      </c>
      <c r="AJ860" s="2076">
        <f>AJ858+AJ852+AJ801</f>
        <v>23724.087389999997</v>
      </c>
      <c r="AK860" s="2747"/>
      <c r="AL860" s="2898">
        <f>AL858+AL852+AL801</f>
        <v>0</v>
      </c>
      <c r="AM860" s="2728"/>
      <c r="AN860" s="1398"/>
    </row>
    <row r="861" spans="1:40" s="2690" customFormat="1" ht="31.5" x14ac:dyDescent="0.25">
      <c r="A861" s="411">
        <v>1</v>
      </c>
      <c r="B861" s="411">
        <v>1</v>
      </c>
      <c r="C861" s="2272" t="s">
        <v>491</v>
      </c>
      <c r="D861" s="2899"/>
      <c r="E861" s="2822"/>
      <c r="F861" s="471"/>
      <c r="G861" s="1892"/>
      <c r="H861" s="2768"/>
      <c r="I861" s="2768"/>
      <c r="J861" s="1643"/>
      <c r="K861" s="1643"/>
      <c r="L861" s="1643"/>
      <c r="M861" s="1892"/>
      <c r="N861" s="1643"/>
      <c r="O861" s="1643"/>
      <c r="P861" s="1643"/>
      <c r="Q861" s="1892"/>
      <c r="R861" s="1397"/>
      <c r="S861" s="1397"/>
      <c r="T861" s="1397"/>
      <c r="U861" s="1397"/>
      <c r="V861" s="1397"/>
      <c r="W861" s="1397"/>
      <c r="X861" s="1397"/>
      <c r="Y861" s="1397"/>
      <c r="Z861" s="1397"/>
      <c r="AA861" s="1397"/>
      <c r="AB861" s="1397"/>
      <c r="AC861" s="2823"/>
      <c r="AD861" s="3656"/>
      <c r="AE861" s="3657"/>
      <c r="AF861" s="3656"/>
      <c r="AG861" s="1397"/>
      <c r="AH861" s="1397"/>
      <c r="AI861" s="3656"/>
      <c r="AJ861" s="3656"/>
      <c r="AK861" s="2769"/>
      <c r="AL861" s="1893"/>
      <c r="AM861" s="2728"/>
      <c r="AN861" s="1398"/>
    </row>
    <row r="862" spans="1:40" s="2690" customFormat="1" x14ac:dyDescent="0.25">
      <c r="A862" s="411"/>
      <c r="B862" s="411">
        <v>1</v>
      </c>
      <c r="C862" s="2636" t="s">
        <v>29</v>
      </c>
      <c r="D862" s="997"/>
      <c r="E862" s="1905"/>
      <c r="F862" s="2767"/>
      <c r="G862" s="2768"/>
      <c r="H862" s="780"/>
      <c r="I862" s="780"/>
      <c r="J862" s="780"/>
      <c r="K862" s="780"/>
      <c r="L862" s="780"/>
      <c r="M862" s="1042"/>
      <c r="N862" s="780"/>
      <c r="O862" s="780"/>
      <c r="P862" s="780"/>
      <c r="Q862" s="780"/>
      <c r="R862" s="605"/>
      <c r="S862" s="605"/>
      <c r="T862" s="605"/>
      <c r="U862" s="605"/>
      <c r="V862" s="605"/>
      <c r="W862" s="605"/>
      <c r="X862" s="605"/>
      <c r="Y862" s="605"/>
      <c r="Z862" s="605"/>
      <c r="AA862" s="605"/>
      <c r="AB862" s="605"/>
      <c r="AC862" s="2900"/>
      <c r="AD862" s="1397"/>
      <c r="AE862" s="1410"/>
      <c r="AF862" s="1409"/>
      <c r="AG862" s="602"/>
      <c r="AH862" s="602"/>
      <c r="AI862" s="1397"/>
      <c r="AJ862" s="1397"/>
      <c r="AK862" s="1303"/>
      <c r="AL862" s="1644"/>
      <c r="AM862" s="2728"/>
      <c r="AN862" s="1398"/>
    </row>
    <row r="863" spans="1:40" s="2690" customFormat="1" x14ac:dyDescent="0.25">
      <c r="A863" s="411"/>
      <c r="B863" s="411">
        <v>1</v>
      </c>
      <c r="C863" s="517" t="s">
        <v>6</v>
      </c>
      <c r="D863" s="997"/>
      <c r="E863" s="2486">
        <v>300</v>
      </c>
      <c r="F863" s="419">
        <v>140</v>
      </c>
      <c r="G863" s="213">
        <f>ROUND(F863/12*$C$3,0)</f>
        <v>128</v>
      </c>
      <c r="H863" s="213">
        <v>118</v>
      </c>
      <c r="I863" s="213">
        <f>H863/G863*100</f>
        <v>92.1875</v>
      </c>
      <c r="J863" s="565">
        <v>4</v>
      </c>
      <c r="K863" s="269">
        <f>N863/H863</f>
        <v>4.5593220338983054</v>
      </c>
      <c r="L863" s="270">
        <f>ROUND(F863*J863,0)</f>
        <v>560</v>
      </c>
      <c r="M863" s="270">
        <f>ROUND(L863/12*$C$3,0)</f>
        <v>513</v>
      </c>
      <c r="N863" s="270">
        <v>538</v>
      </c>
      <c r="O863" s="270">
        <f>N863/M863*100</f>
        <v>104.87329434697857</v>
      </c>
      <c r="P863" s="270">
        <f>L863/E863</f>
        <v>1.8666666666666667</v>
      </c>
      <c r="Q863" s="270">
        <f>N863/$C$3*12/P863</f>
        <v>314.41558441558442</v>
      </c>
      <c r="R863" s="602"/>
      <c r="S863" s="602"/>
      <c r="T863" s="602"/>
      <c r="U863" s="602"/>
      <c r="V863" s="602"/>
      <c r="W863" s="602"/>
      <c r="X863" s="602"/>
      <c r="Y863" s="602"/>
      <c r="Z863" s="602"/>
      <c r="AA863" s="602"/>
      <c r="AB863" s="602"/>
      <c r="AC863" s="2901"/>
      <c r="AD863" s="602"/>
      <c r="AE863" s="1403"/>
      <c r="AF863" s="1397"/>
      <c r="AG863" s="602"/>
      <c r="AH863" s="602"/>
      <c r="AI863" s="602"/>
      <c r="AJ863" s="602"/>
      <c r="AK863" s="1276"/>
      <c r="AL863" s="1303"/>
      <c r="AM863" s="2728"/>
      <c r="AN863" s="1398"/>
    </row>
    <row r="864" spans="1:40" s="2690" customFormat="1" x14ac:dyDescent="0.25">
      <c r="A864" s="411"/>
      <c r="B864" s="411">
        <v>1</v>
      </c>
      <c r="C864" s="350" t="s">
        <v>13</v>
      </c>
      <c r="D864" s="997"/>
      <c r="E864" s="1905"/>
      <c r="F864" s="2416">
        <f>SUM(F863)</f>
        <v>140</v>
      </c>
      <c r="G864" s="782">
        <f>SUM(G863)</f>
        <v>128</v>
      </c>
      <c r="H864" s="782">
        <f>SUM(H863)</f>
        <v>118</v>
      </c>
      <c r="I864" s="782">
        <f>H864/G864*100</f>
        <v>92.1875</v>
      </c>
      <c r="J864" s="2840">
        <f>L864/F864</f>
        <v>4</v>
      </c>
      <c r="K864" s="269">
        <f>N864/H864</f>
        <v>4.5593220338983054</v>
      </c>
      <c r="L864" s="1486">
        <f>SUM(L863)</f>
        <v>560</v>
      </c>
      <c r="M864" s="1486">
        <f>SUM(M863)</f>
        <v>513</v>
      </c>
      <c r="N864" s="1486">
        <f>SUM(N863)</f>
        <v>538</v>
      </c>
      <c r="O864" s="1486">
        <f>N864/M864*100</f>
        <v>104.87329434697857</v>
      </c>
      <c r="P864" s="1486">
        <f>SUM(P863)</f>
        <v>1.8666666666666667</v>
      </c>
      <c r="Q864" s="270">
        <f>N864/$C$3*12/P864</f>
        <v>314.41558441558442</v>
      </c>
      <c r="R864" s="602"/>
      <c r="S864" s="602"/>
      <c r="T864" s="602"/>
      <c r="U864" s="602"/>
      <c r="V864" s="602"/>
      <c r="W864" s="602"/>
      <c r="X864" s="602"/>
      <c r="Y864" s="602"/>
      <c r="Z864" s="602"/>
      <c r="AA864" s="602"/>
      <c r="AB864" s="602"/>
      <c r="AC864" s="2900"/>
      <c r="AD864" s="1397"/>
      <c r="AE864" s="1406"/>
      <c r="AF864" s="605"/>
      <c r="AG864" s="1409"/>
      <c r="AH864" s="1409"/>
      <c r="AI864" s="1409"/>
      <c r="AJ864" s="1409"/>
      <c r="AK864" s="1247">
        <f>SUM(AK863)</f>
        <v>0</v>
      </c>
      <c r="AL864" s="1271"/>
      <c r="AM864" s="2728"/>
      <c r="AN864" s="1398"/>
    </row>
    <row r="865" spans="1:40" s="2690" customFormat="1" ht="30" x14ac:dyDescent="0.25">
      <c r="A865" s="411"/>
      <c r="B865" s="411">
        <v>1</v>
      </c>
      <c r="C865" s="306" t="s">
        <v>16</v>
      </c>
      <c r="D865" s="997"/>
      <c r="E865" s="2822"/>
      <c r="F865" s="2767"/>
      <c r="G865" s="2768"/>
      <c r="H865" s="2768"/>
      <c r="I865" s="2768"/>
      <c r="J865" s="1643"/>
      <c r="K865" s="1643"/>
      <c r="L865" s="1643"/>
      <c r="M865" s="1643"/>
      <c r="N865" s="1643"/>
      <c r="O865" s="1643"/>
      <c r="P865" s="1643"/>
      <c r="Q865" s="1643"/>
      <c r="R865" s="1397"/>
      <c r="S865" s="1397"/>
      <c r="T865" s="1397"/>
      <c r="U865" s="1397"/>
      <c r="V865" s="1397"/>
      <c r="W865" s="1397"/>
      <c r="X865" s="1397"/>
      <c r="Y865" s="1397"/>
      <c r="Z865" s="1397"/>
      <c r="AA865" s="1397"/>
      <c r="AB865" s="1397"/>
      <c r="AC865" s="2902"/>
      <c r="AD865" s="602"/>
      <c r="AE865" s="1412"/>
      <c r="AF865" s="602"/>
      <c r="AG865" s="1397"/>
      <c r="AH865" s="1397"/>
      <c r="AI865" s="1397"/>
      <c r="AJ865" s="602"/>
      <c r="AK865" s="2769"/>
      <c r="AL865" s="1303"/>
      <c r="AM865" s="2728"/>
      <c r="AN865" s="1398"/>
    </row>
    <row r="866" spans="1:40" s="2690" customFormat="1" x14ac:dyDescent="0.25">
      <c r="A866" s="411"/>
      <c r="B866" s="411">
        <v>1</v>
      </c>
      <c r="C866" s="389" t="s">
        <v>129</v>
      </c>
      <c r="D866" s="997"/>
      <c r="E866" s="2486">
        <v>240</v>
      </c>
      <c r="F866" s="419">
        <v>269</v>
      </c>
      <c r="G866" s="213">
        <f>ROUND(F866/12*$C$3,0)</f>
        <v>247</v>
      </c>
      <c r="H866" s="213">
        <v>240</v>
      </c>
      <c r="I866" s="213">
        <f t="shared" ref="I866:I871" si="293">H866/G866*100</f>
        <v>97.165991902834008</v>
      </c>
      <c r="J866" s="565">
        <v>6</v>
      </c>
      <c r="K866" s="269">
        <f>N866/H866</f>
        <v>3.5625</v>
      </c>
      <c r="L866" s="270">
        <f>ROUND(F866*J866,0)</f>
        <v>1614</v>
      </c>
      <c r="M866" s="270">
        <f>ROUND(L866/12*$C$3,0)</f>
        <v>1480</v>
      </c>
      <c r="N866" s="270">
        <v>855</v>
      </c>
      <c r="O866" s="270">
        <f>N866/M866*100</f>
        <v>57.770270270270274</v>
      </c>
      <c r="P866" s="270">
        <f>L866/E866</f>
        <v>6.7249999999999996</v>
      </c>
      <c r="Q866" s="270">
        <f>N866/$C$3*12/P866</f>
        <v>138.69550523825617</v>
      </c>
      <c r="R866" s="605"/>
      <c r="S866" s="605"/>
      <c r="T866" s="605"/>
      <c r="U866" s="605"/>
      <c r="V866" s="605"/>
      <c r="W866" s="605"/>
      <c r="X866" s="605"/>
      <c r="Y866" s="605"/>
      <c r="Z866" s="605"/>
      <c r="AA866" s="605"/>
      <c r="AB866" s="605"/>
      <c r="AC866" s="2823"/>
      <c r="AD866" s="602"/>
      <c r="AE866" s="1406"/>
      <c r="AF866" s="605"/>
      <c r="AG866" s="602"/>
      <c r="AH866" s="602"/>
      <c r="AI866" s="602"/>
      <c r="AJ866" s="1397"/>
      <c r="AK866" s="1276"/>
      <c r="AL866" s="1644"/>
      <c r="AM866" s="2728"/>
      <c r="AN866" s="1398"/>
    </row>
    <row r="867" spans="1:40" s="2690" customFormat="1" x14ac:dyDescent="0.25">
      <c r="A867" s="411"/>
      <c r="B867" s="411">
        <v>1</v>
      </c>
      <c r="C867" s="390" t="s">
        <v>154</v>
      </c>
      <c r="D867" s="997"/>
      <c r="E867" s="2037"/>
      <c r="F867" s="2416">
        <f>SUM(F866)</f>
        <v>269</v>
      </c>
      <c r="G867" s="782">
        <f>SUM(G866)</f>
        <v>247</v>
      </c>
      <c r="H867" s="782">
        <f>SUM(H866)</f>
        <v>240</v>
      </c>
      <c r="I867" s="782">
        <f t="shared" si="293"/>
        <v>97.165991902834008</v>
      </c>
      <c r="J867" s="2840">
        <f>L867/F867</f>
        <v>6</v>
      </c>
      <c r="K867" s="269">
        <f>N867/H867</f>
        <v>3.5625</v>
      </c>
      <c r="L867" s="1486">
        <f>SUM(L866)</f>
        <v>1614</v>
      </c>
      <c r="M867" s="1486">
        <f>SUM(M866)</f>
        <v>1480</v>
      </c>
      <c r="N867" s="1486">
        <f>SUM(N866)</f>
        <v>855</v>
      </c>
      <c r="O867" s="1486">
        <f>N867/M867*100</f>
        <v>57.770270270270274</v>
      </c>
      <c r="P867" s="1486">
        <f>SUM(P866)</f>
        <v>6.7249999999999996</v>
      </c>
      <c r="Q867" s="270">
        <f>N867/$C$3*12/P867</f>
        <v>138.69550523825617</v>
      </c>
      <c r="R867" s="602"/>
      <c r="S867" s="602"/>
      <c r="T867" s="602"/>
      <c r="U867" s="602"/>
      <c r="V867" s="602"/>
      <c r="W867" s="602"/>
      <c r="X867" s="602"/>
      <c r="Y867" s="602"/>
      <c r="Z867" s="602"/>
      <c r="AA867" s="602"/>
      <c r="AB867" s="602"/>
      <c r="AC867" s="2820"/>
      <c r="AD867" s="1397"/>
      <c r="AE867" s="1412"/>
      <c r="AF867" s="602"/>
      <c r="AG867" s="602"/>
      <c r="AH867" s="602"/>
      <c r="AI867" s="602"/>
      <c r="AJ867" s="605"/>
      <c r="AK867" s="1247">
        <f>SUM(AK866)</f>
        <v>0</v>
      </c>
      <c r="AL867" s="1305"/>
      <c r="AM867" s="2728"/>
      <c r="AN867" s="1398"/>
    </row>
    <row r="868" spans="1:40" s="2690" customFormat="1" ht="29.25" x14ac:dyDescent="0.25">
      <c r="A868" s="411"/>
      <c r="B868" s="411">
        <v>1</v>
      </c>
      <c r="C868" s="391" t="s">
        <v>140</v>
      </c>
      <c r="D868" s="997"/>
      <c r="E868" s="1905"/>
      <c r="F868" s="2416">
        <f>SUM(F867,F864)</f>
        <v>409</v>
      </c>
      <c r="G868" s="2483">
        <f>SUM(G867,G864)</f>
        <v>375</v>
      </c>
      <c r="H868" s="2483">
        <f>SUM(H867,H864)</f>
        <v>358</v>
      </c>
      <c r="I868" s="2483">
        <f t="shared" si="293"/>
        <v>95.466666666666669</v>
      </c>
      <c r="J868" s="2484">
        <f>SUM(L868/F868)</f>
        <v>5.315403422982885</v>
      </c>
      <c r="K868" s="269">
        <f>N868/H868</f>
        <v>3.8910614525139664</v>
      </c>
      <c r="L868" s="2483">
        <f>SUM(L867,L864)</f>
        <v>2174</v>
      </c>
      <c r="M868" s="2483">
        <f>SUM(M867,M864)</f>
        <v>1993</v>
      </c>
      <c r="N868" s="2483">
        <f>SUM(N867,N864)</f>
        <v>1393</v>
      </c>
      <c r="O868" s="270">
        <f>N868/M868*100</f>
        <v>69.894631209232315</v>
      </c>
      <c r="P868" s="2483">
        <f>SUM(P867,P864)</f>
        <v>8.5916666666666668</v>
      </c>
      <c r="Q868" s="270">
        <f>N868/$C$3*12/P868</f>
        <v>176.87329159686095</v>
      </c>
      <c r="R868" s="602">
        <v>35743.810777520164</v>
      </c>
      <c r="S868" s="602">
        <v>35743.810777520164</v>
      </c>
      <c r="T868" s="602">
        <v>35743.810777520164</v>
      </c>
      <c r="U868" s="602">
        <v>35743.810777520164</v>
      </c>
      <c r="V868" s="602">
        <v>35743.810777520164</v>
      </c>
      <c r="W868" s="602">
        <v>35743.810777520164</v>
      </c>
      <c r="X868" s="602">
        <v>35743.810777520164</v>
      </c>
      <c r="Y868" s="602">
        <v>35743.810777520164</v>
      </c>
      <c r="Z868" s="602">
        <v>35743.810777520164</v>
      </c>
      <c r="AA868" s="602">
        <v>35743.810777520164</v>
      </c>
      <c r="AB868" s="602">
        <v>35743.810777520164</v>
      </c>
      <c r="AC868" s="1200">
        <f>R868/12*$C$3+(S868-R868)/11*10+(T868-S868)/10*9+(U868-T868)/9*8+(V868-U868)/8*7+(W868-V868)/7*6+(X868-W868)/6*5+(Y868-X868)/5*4+(Z868-Y868)/4*3+(AA868-Z868)/3*2+(AB868-AA868)/2*1</f>
        <v>32765.159879393483</v>
      </c>
      <c r="AD868" s="602">
        <f>AJ868-AI868-AF868</f>
        <v>30889.350309999998</v>
      </c>
      <c r="AE868" s="1410"/>
      <c r="AF868" s="1409"/>
      <c r="AG868" s="602">
        <f>AD868-AC868</f>
        <v>-1875.8095693934847</v>
      </c>
      <c r="AH868" s="1397">
        <v>-704.87324000000001</v>
      </c>
      <c r="AI868" s="1397">
        <v>-25.34544</v>
      </c>
      <c r="AJ868" s="605">
        <v>30864.004869999997</v>
      </c>
      <c r="AK868" s="2485">
        <f>SUM(AK867,AK864)</f>
        <v>0</v>
      </c>
      <c r="AL868" s="1305"/>
      <c r="AM868" s="2728"/>
      <c r="AN868" s="1398"/>
    </row>
    <row r="869" spans="1:40" s="2690" customFormat="1" x14ac:dyDescent="0.25">
      <c r="A869" s="411"/>
      <c r="B869" s="411">
        <v>1</v>
      </c>
      <c r="C869" s="296" t="s">
        <v>136</v>
      </c>
      <c r="D869" s="997"/>
      <c r="E869" s="2822"/>
      <c r="F869" s="2904">
        <f>SUM(F870:F871)</f>
        <v>1050</v>
      </c>
      <c r="G869" s="2905">
        <f>SUM(G870:G871)</f>
        <v>963</v>
      </c>
      <c r="H869" s="375">
        <f>SUM(H870:H871)</f>
        <v>1273</v>
      </c>
      <c r="I869" s="780">
        <f t="shared" si="293"/>
        <v>132.19106957424717</v>
      </c>
      <c r="J869" s="1643"/>
      <c r="K869" s="1643"/>
      <c r="L869" s="1643"/>
      <c r="M869" s="1643"/>
      <c r="N869" s="1643"/>
      <c r="O869" s="1643"/>
      <c r="P869" s="1643"/>
      <c r="Q869" s="1643"/>
      <c r="R869" s="602">
        <v>7638.5761900000007</v>
      </c>
      <c r="S869" s="602">
        <v>7638.5761900000007</v>
      </c>
      <c r="T869" s="602">
        <v>7638.5761900000007</v>
      </c>
      <c r="U869" s="602">
        <v>7638.5761900000007</v>
      </c>
      <c r="V869" s="602">
        <v>7638.5761900000007</v>
      </c>
      <c r="W869" s="602">
        <v>7638.5761900000007</v>
      </c>
      <c r="X869" s="602">
        <v>7638.5761900000007</v>
      </c>
      <c r="Y869" s="602">
        <v>7638.5761900000007</v>
      </c>
      <c r="Z869" s="602">
        <v>7638.5761900000007</v>
      </c>
      <c r="AA869" s="602">
        <v>7638.5761900000007</v>
      </c>
      <c r="AB869" s="602">
        <v>7638.5761900000007</v>
      </c>
      <c r="AC869" s="1200">
        <f>R869/12*$C$3+(S869-R869)/11*10+(T869-S869)/10*9+(U869-T869)/9*8+(V869-U869)/8*7+(W869-V869)/7*6+(X869-W869)/6*5+(Y869-X869)/5*4+(Z869-Y869)/4*3+(AA869-Z869)/3*2+(AB869-AA869)/2*1</f>
        <v>7002.0281741666668</v>
      </c>
      <c r="AD869" s="1397">
        <f>AJ869-AI869-AF869</f>
        <v>8557.0077600000022</v>
      </c>
      <c r="AE869" s="1403"/>
      <c r="AF869" s="1397"/>
      <c r="AG869" s="1397">
        <f>AD869-AC869</f>
        <v>1554.9795858333355</v>
      </c>
      <c r="AH869" s="602"/>
      <c r="AI869" s="602">
        <v>0</v>
      </c>
      <c r="AJ869" s="602">
        <v>8557.0077600000022</v>
      </c>
      <c r="AK869" s="1280">
        <f>SUM(AK870:AK871)</f>
        <v>0</v>
      </c>
      <c r="AL869" s="1303"/>
      <c r="AM869" s="2728"/>
      <c r="AN869" s="1398"/>
    </row>
    <row r="870" spans="1:40" s="2690" customFormat="1" x14ac:dyDescent="0.25">
      <c r="A870" s="411">
        <v>1</v>
      </c>
      <c r="B870" s="411">
        <v>1</v>
      </c>
      <c r="C870" s="518" t="s">
        <v>68</v>
      </c>
      <c r="D870" s="2906"/>
      <c r="E870" s="1905"/>
      <c r="F870" s="419">
        <v>300</v>
      </c>
      <c r="G870" s="288">
        <f>ROUND(F870/12*$C$3,0)</f>
        <v>275</v>
      </c>
      <c r="H870" s="2905">
        <v>452</v>
      </c>
      <c r="I870" s="1149">
        <f t="shared" si="293"/>
        <v>164.36363636363635</v>
      </c>
      <c r="J870" s="2880"/>
      <c r="K870" s="2880"/>
      <c r="L870" s="2880"/>
      <c r="M870" s="2880"/>
      <c r="N870" s="2880"/>
      <c r="O870" s="2880"/>
      <c r="P870" s="2880"/>
      <c r="Q870" s="2880"/>
      <c r="R870" s="2907"/>
      <c r="S870" s="2907"/>
      <c r="T870" s="2907"/>
      <c r="U870" s="2907"/>
      <c r="V870" s="2907"/>
      <c r="W870" s="2907"/>
      <c r="X870" s="2907"/>
      <c r="Y870" s="2907"/>
      <c r="Z870" s="2907"/>
      <c r="AA870" s="2907"/>
      <c r="AB870" s="2907"/>
      <c r="AC870" s="2908"/>
      <c r="AD870" s="2907"/>
      <c r="AE870" s="3658"/>
      <c r="AF870" s="2907"/>
      <c r="AG870" s="2907"/>
      <c r="AH870" s="2907"/>
      <c r="AI870" s="2907"/>
      <c r="AJ870" s="2907"/>
      <c r="AK870" s="2909"/>
      <c r="AL870" s="2910"/>
      <c r="AM870" s="2728"/>
      <c r="AN870" s="1398"/>
    </row>
    <row r="871" spans="1:40" s="2690" customFormat="1" ht="30" x14ac:dyDescent="0.25">
      <c r="A871" s="411">
        <v>1</v>
      </c>
      <c r="B871" s="411">
        <v>1</v>
      </c>
      <c r="C871" s="519" t="s">
        <v>125</v>
      </c>
      <c r="D871" s="2880"/>
      <c r="E871" s="2880"/>
      <c r="F871" s="2911">
        <v>750</v>
      </c>
      <c r="G871" s="288">
        <f>ROUND(F871/12*$C$3,0)</f>
        <v>688</v>
      </c>
      <c r="H871" s="375">
        <v>821</v>
      </c>
      <c r="I871" s="1149">
        <f t="shared" si="293"/>
        <v>119.33139534883721</v>
      </c>
      <c r="J871" s="2880"/>
      <c r="K871" s="2880"/>
      <c r="L871" s="2880"/>
      <c r="M871" s="2880"/>
      <c r="N871" s="2880"/>
      <c r="O871" s="2880"/>
      <c r="P871" s="2880"/>
      <c r="Q871" s="2880"/>
      <c r="R871" s="2907"/>
      <c r="S871" s="2907"/>
      <c r="T871" s="2907"/>
      <c r="U871" s="2907"/>
      <c r="V871" s="2907"/>
      <c r="W871" s="2907"/>
      <c r="X871" s="2907"/>
      <c r="Y871" s="2907"/>
      <c r="Z871" s="2907"/>
      <c r="AA871" s="2907"/>
      <c r="AB871" s="2907"/>
      <c r="AC871" s="2908"/>
      <c r="AD871" s="2907"/>
      <c r="AE871" s="3658"/>
      <c r="AF871" s="2907"/>
      <c r="AG871" s="2907"/>
      <c r="AH871" s="2907"/>
      <c r="AI871" s="2907"/>
      <c r="AJ871" s="2907"/>
      <c r="AK871" s="1280"/>
      <c r="AL871" s="2910"/>
      <c r="AM871" s="2728"/>
      <c r="AN871" s="1398"/>
    </row>
    <row r="872" spans="1:40" s="2690" customFormat="1" ht="30" thickBot="1" x14ac:dyDescent="0.3">
      <c r="A872" s="411"/>
      <c r="B872" s="411">
        <v>1</v>
      </c>
      <c r="C872" s="958" t="s">
        <v>138</v>
      </c>
      <c r="D872" s="2912"/>
      <c r="E872" s="2912"/>
      <c r="F872" s="2913"/>
      <c r="G872" s="957"/>
      <c r="H872" s="2914"/>
      <c r="I872" s="2915"/>
      <c r="J872" s="2916"/>
      <c r="K872" s="2916"/>
      <c r="L872" s="2916"/>
      <c r="M872" s="2916"/>
      <c r="N872" s="2916"/>
      <c r="O872" s="2916"/>
      <c r="P872" s="2916"/>
      <c r="Q872" s="2916"/>
      <c r="R872" s="602">
        <f t="shared" ref="R872:AJ872" si="294">R869</f>
        <v>7638.5761900000007</v>
      </c>
      <c r="S872" s="602">
        <f t="shared" ref="S872:T872" si="295">S869</f>
        <v>7638.5761900000007</v>
      </c>
      <c r="T872" s="602">
        <f t="shared" si="295"/>
        <v>7638.5761900000007</v>
      </c>
      <c r="U872" s="602">
        <f t="shared" ref="U872:V872" si="296">U869</f>
        <v>7638.5761900000007</v>
      </c>
      <c r="V872" s="602">
        <f t="shared" si="296"/>
        <v>7638.5761900000007</v>
      </c>
      <c r="W872" s="602">
        <f t="shared" ref="W872:X872" si="297">W869</f>
        <v>7638.5761900000007</v>
      </c>
      <c r="X872" s="602">
        <f t="shared" si="297"/>
        <v>7638.5761900000007</v>
      </c>
      <c r="Y872" s="602">
        <f t="shared" ref="Y872:Z872" si="298">Y869</f>
        <v>7638.5761900000007</v>
      </c>
      <c r="Z872" s="602">
        <f t="shared" si="298"/>
        <v>7638.5761900000007</v>
      </c>
      <c r="AA872" s="602">
        <f t="shared" ref="AA872:AB872" si="299">AA869</f>
        <v>7638.5761900000007</v>
      </c>
      <c r="AB872" s="602">
        <f t="shared" si="299"/>
        <v>7638.5761900000007</v>
      </c>
      <c r="AC872" s="2820">
        <f t="shared" si="294"/>
        <v>7002.0281741666668</v>
      </c>
      <c r="AD872" s="1397">
        <f t="shared" si="294"/>
        <v>8557.0077600000022</v>
      </c>
      <c r="AE872" s="1403">
        <f t="shared" si="294"/>
        <v>0</v>
      </c>
      <c r="AF872" s="1397">
        <f t="shared" si="294"/>
        <v>0</v>
      </c>
      <c r="AG872" s="1397">
        <f t="shared" si="294"/>
        <v>1554.9795858333355</v>
      </c>
      <c r="AH872" s="1397">
        <f t="shared" si="294"/>
        <v>0</v>
      </c>
      <c r="AI872" s="602">
        <f t="shared" si="294"/>
        <v>0</v>
      </c>
      <c r="AJ872" s="602">
        <f t="shared" si="294"/>
        <v>8557.0077600000022</v>
      </c>
      <c r="AK872" s="2917"/>
      <c r="AL872" s="1303"/>
      <c r="AM872" s="2728"/>
      <c r="AN872" s="1398"/>
    </row>
    <row r="873" spans="1:40" s="2690" customFormat="1" ht="15.75" thickBot="1" x14ac:dyDescent="0.3">
      <c r="A873" s="411">
        <v>1</v>
      </c>
      <c r="B873" s="411">
        <v>1</v>
      </c>
      <c r="C873" s="274" t="s">
        <v>314</v>
      </c>
      <c r="D873" s="1655"/>
      <c r="E873" s="2501"/>
      <c r="F873" s="1165"/>
      <c r="G873" s="1166"/>
      <c r="H873" s="1166"/>
      <c r="I873" s="1166"/>
      <c r="J873" s="1000"/>
      <c r="K873" s="1000"/>
      <c r="L873" s="1000"/>
      <c r="M873" s="1000"/>
      <c r="N873" s="1000">
        <f>N868</f>
        <v>1393</v>
      </c>
      <c r="O873" s="1000"/>
      <c r="P873" s="1000"/>
      <c r="Q873" s="1000"/>
      <c r="R873" s="954">
        <f t="shared" ref="R873:AH873" si="300">SUM(R869,R868)</f>
        <v>43382.386967520164</v>
      </c>
      <c r="S873" s="954">
        <f t="shared" ref="S873:T873" si="301">SUM(S869,S868)</f>
        <v>43382.386967520164</v>
      </c>
      <c r="T873" s="954">
        <f t="shared" si="301"/>
        <v>43382.386967520164</v>
      </c>
      <c r="U873" s="954">
        <f t="shared" ref="U873:V873" si="302">SUM(U869,U868)</f>
        <v>43382.386967520164</v>
      </c>
      <c r="V873" s="954">
        <f t="shared" si="302"/>
        <v>43382.386967520164</v>
      </c>
      <c r="W873" s="954">
        <f t="shared" ref="W873:X873" si="303">SUM(W869,W868)</f>
        <v>43382.386967520164</v>
      </c>
      <c r="X873" s="954">
        <f t="shared" si="303"/>
        <v>43382.386967520164</v>
      </c>
      <c r="Y873" s="954">
        <f t="shared" ref="Y873:Z873" si="304">SUM(Y869,Y868)</f>
        <v>43382.386967520164</v>
      </c>
      <c r="Z873" s="954">
        <f t="shared" si="304"/>
        <v>43382.386967520164</v>
      </c>
      <c r="AA873" s="954">
        <f t="shared" ref="AA873:AB873" si="305">SUM(AA869,AA868)</f>
        <v>43382.386967520164</v>
      </c>
      <c r="AB873" s="954">
        <f t="shared" si="305"/>
        <v>43382.386967520164</v>
      </c>
      <c r="AC873" s="1050">
        <f t="shared" si="300"/>
        <v>39767.188053560152</v>
      </c>
      <c r="AD873" s="954">
        <f t="shared" si="300"/>
        <v>39446.358070000002</v>
      </c>
      <c r="AE873" s="1082">
        <f t="shared" si="300"/>
        <v>0</v>
      </c>
      <c r="AF873" s="954">
        <f t="shared" si="300"/>
        <v>0</v>
      </c>
      <c r="AG873" s="954">
        <f t="shared" si="300"/>
        <v>-320.82998356014923</v>
      </c>
      <c r="AH873" s="954">
        <f t="shared" si="300"/>
        <v>-704.87324000000001</v>
      </c>
      <c r="AI873" s="954">
        <f>SUM(AI869,AI868)</f>
        <v>-25.34544</v>
      </c>
      <c r="AJ873" s="954">
        <f>SUM(AJ869,AJ868)</f>
        <v>39421.012629999997</v>
      </c>
      <c r="AK873" s="1312"/>
      <c r="AL873" s="2085">
        <f>AL872</f>
        <v>0</v>
      </c>
      <c r="AM873" s="2728"/>
      <c r="AN873" s="1398"/>
    </row>
    <row r="874" spans="1:40" s="2690" customFormat="1" ht="47.25" x14ac:dyDescent="0.25">
      <c r="A874" s="411">
        <v>1</v>
      </c>
      <c r="B874" s="411">
        <v>1</v>
      </c>
      <c r="C874" s="2272" t="s">
        <v>570</v>
      </c>
      <c r="D874" s="2899"/>
      <c r="E874" s="2822"/>
      <c r="F874" s="2767"/>
      <c r="G874" s="2768"/>
      <c r="H874" s="2768"/>
      <c r="I874" s="2768"/>
      <c r="J874" s="1643"/>
      <c r="K874" s="1643"/>
      <c r="L874" s="1643"/>
      <c r="M874" s="1643"/>
      <c r="N874" s="1643"/>
      <c r="O874" s="1643"/>
      <c r="P874" s="1643"/>
      <c r="Q874" s="1643"/>
      <c r="R874" s="1397"/>
      <c r="S874" s="1397"/>
      <c r="T874" s="1397"/>
      <c r="U874" s="1397"/>
      <c r="V874" s="1397"/>
      <c r="W874" s="1397"/>
      <c r="X874" s="1397"/>
      <c r="Y874" s="1397"/>
      <c r="Z874" s="1397"/>
      <c r="AA874" s="1397"/>
      <c r="AB874" s="1397"/>
      <c r="AC874" s="2918"/>
      <c r="AD874" s="1397"/>
      <c r="AE874" s="1403"/>
      <c r="AF874" s="1397"/>
      <c r="AG874" s="1397"/>
      <c r="AH874" s="1397"/>
      <c r="AI874" s="1397"/>
      <c r="AJ874" s="1397"/>
      <c r="AK874" s="2769"/>
      <c r="AL874" s="1644"/>
      <c r="AM874" s="2728"/>
      <c r="AN874" s="1398"/>
    </row>
    <row r="875" spans="1:40" s="2690" customFormat="1" ht="30.75" customHeight="1" x14ac:dyDescent="0.25">
      <c r="A875" s="411">
        <v>1</v>
      </c>
      <c r="B875" s="411">
        <v>1</v>
      </c>
      <c r="C875" s="515" t="s">
        <v>199</v>
      </c>
      <c r="D875" s="2880"/>
      <c r="E875" s="2486"/>
      <c r="F875" s="419">
        <v>6090</v>
      </c>
      <c r="G875" s="213">
        <f>ROUND(F875/12*$C$3,0)</f>
        <v>5583</v>
      </c>
      <c r="H875" s="213">
        <v>5304</v>
      </c>
      <c r="I875" s="213">
        <f>H875/G875*100</f>
        <v>95.002686727565816</v>
      </c>
      <c r="J875" s="565"/>
      <c r="K875" s="269"/>
      <c r="L875" s="270"/>
      <c r="M875" s="270"/>
      <c r="N875" s="270"/>
      <c r="O875" s="270"/>
      <c r="P875" s="270"/>
      <c r="Q875" s="270"/>
      <c r="R875" s="2758"/>
      <c r="S875" s="2758"/>
      <c r="T875" s="2758"/>
      <c r="U875" s="2758"/>
      <c r="V875" s="2758"/>
      <c r="W875" s="2758"/>
      <c r="X875" s="2758"/>
      <c r="Y875" s="2758"/>
      <c r="Z875" s="2758"/>
      <c r="AA875" s="2758"/>
      <c r="AB875" s="2758"/>
      <c r="AC875" s="2919"/>
      <c r="AD875" s="581"/>
      <c r="AE875" s="3659"/>
      <c r="AF875" s="581"/>
      <c r="AG875" s="581"/>
      <c r="AH875" s="581"/>
      <c r="AI875" s="565">
        <v>0</v>
      </c>
      <c r="AJ875" s="581">
        <v>39001.160639999995</v>
      </c>
      <c r="AK875" s="1276"/>
      <c r="AL875" s="2920"/>
      <c r="AM875" s="2728"/>
      <c r="AN875" s="1398"/>
    </row>
    <row r="876" spans="1:40" s="2690" customFormat="1" ht="31.5" x14ac:dyDescent="0.25">
      <c r="A876" s="411"/>
      <c r="B876" s="411">
        <v>1</v>
      </c>
      <c r="C876" s="515" t="s">
        <v>198</v>
      </c>
      <c r="D876" s="2906"/>
      <c r="E876" s="2486"/>
      <c r="F876" s="419">
        <v>1510</v>
      </c>
      <c r="G876" s="213">
        <f>ROUND(F876/12*$C$3,0)</f>
        <v>1384</v>
      </c>
      <c r="H876" s="213">
        <v>1433</v>
      </c>
      <c r="I876" s="213">
        <f>H876/G876*100</f>
        <v>103.54046242774567</v>
      </c>
      <c r="J876" s="565"/>
      <c r="K876" s="269"/>
      <c r="L876" s="270"/>
      <c r="M876" s="270"/>
      <c r="N876" s="270"/>
      <c r="O876" s="270"/>
      <c r="P876" s="270"/>
      <c r="Q876" s="270"/>
      <c r="R876" s="2758"/>
      <c r="S876" s="2758"/>
      <c r="T876" s="2758"/>
      <c r="U876" s="2758"/>
      <c r="V876" s="2758"/>
      <c r="W876" s="2758"/>
      <c r="X876" s="2758"/>
      <c r="Y876" s="2758"/>
      <c r="Z876" s="2758"/>
      <c r="AA876" s="2758"/>
      <c r="AB876" s="2758"/>
      <c r="AC876" s="2919"/>
      <c r="AD876" s="581"/>
      <c r="AE876" s="3659"/>
      <c r="AF876" s="581"/>
      <c r="AG876" s="581"/>
      <c r="AH876" s="581"/>
      <c r="AI876" s="565">
        <v>0</v>
      </c>
      <c r="AJ876" s="581">
        <v>10035.313330000001</v>
      </c>
      <c r="AK876" s="1276"/>
      <c r="AL876" s="2920"/>
      <c r="AM876" s="2728"/>
      <c r="AN876" s="1398"/>
    </row>
    <row r="877" spans="1:40" s="2690" customFormat="1" ht="15.75" x14ac:dyDescent="0.25">
      <c r="A877" s="411"/>
      <c r="B877" s="411">
        <v>1</v>
      </c>
      <c r="C877" s="980" t="s">
        <v>225</v>
      </c>
      <c r="D877" s="2912"/>
      <c r="E877" s="2921"/>
      <c r="F877" s="419">
        <v>700</v>
      </c>
      <c r="G877" s="213">
        <f>ROUND(F877/12*$C$3,0)</f>
        <v>642</v>
      </c>
      <c r="H877" s="2922">
        <v>930</v>
      </c>
      <c r="I877" s="2922">
        <f>H877/G877*100</f>
        <v>144.85981308411215</v>
      </c>
      <c r="J877" s="567"/>
      <c r="K877" s="530"/>
      <c r="L877" s="1458"/>
      <c r="M877" s="270"/>
      <c r="N877" s="270"/>
      <c r="O877" s="1458"/>
      <c r="P877" s="270"/>
      <c r="Q877" s="1458"/>
      <c r="R877" s="2923"/>
      <c r="S877" s="2923"/>
      <c r="T877" s="2923"/>
      <c r="U877" s="2923"/>
      <c r="V877" s="2923"/>
      <c r="W877" s="2923"/>
      <c r="X877" s="2923"/>
      <c r="Y877" s="2923"/>
      <c r="Z877" s="2923"/>
      <c r="AA877" s="2923"/>
      <c r="AB877" s="2923"/>
      <c r="AC877" s="2924"/>
      <c r="AD877" s="3660"/>
      <c r="AE877" s="3661"/>
      <c r="AF877" s="3660"/>
      <c r="AG877" s="3660"/>
      <c r="AH877" s="3660"/>
      <c r="AI877" s="565">
        <v>0</v>
      </c>
      <c r="AJ877" s="3660">
        <v>7033.8225000000002</v>
      </c>
      <c r="AK877" s="2925"/>
      <c r="AL877" s="2926"/>
      <c r="AM877" s="2728"/>
      <c r="AN877" s="1398"/>
    </row>
    <row r="878" spans="1:40" s="2690" customFormat="1" ht="15.75" thickBot="1" x14ac:dyDescent="0.3">
      <c r="A878" s="411"/>
      <c r="B878" s="411">
        <v>1</v>
      </c>
      <c r="C878" s="1520" t="s">
        <v>223</v>
      </c>
      <c r="D878" s="2912"/>
      <c r="E878" s="2927"/>
      <c r="F878" s="2904">
        <f>SUM(F875:F877)</f>
        <v>8300</v>
      </c>
      <c r="G878" s="2922">
        <f>SUM(G875:G877)</f>
        <v>7609</v>
      </c>
      <c r="H878" s="2928">
        <f>SUM(H875:H877)</f>
        <v>7667</v>
      </c>
      <c r="I878" s="2928">
        <f>H878/G878*100</f>
        <v>100.76225522407675</v>
      </c>
      <c r="J878" s="653"/>
      <c r="K878" s="2225"/>
      <c r="L878" s="2226"/>
      <c r="M878" s="1458"/>
      <c r="N878" s="1458"/>
      <c r="O878" s="2226"/>
      <c r="P878" s="1458"/>
      <c r="Q878" s="2226"/>
      <c r="R878" s="2929">
        <v>60649.5645</v>
      </c>
      <c r="S878" s="2929">
        <v>60649.5645</v>
      </c>
      <c r="T878" s="2929">
        <v>60649.5645</v>
      </c>
      <c r="U878" s="2929">
        <v>60649.5645</v>
      </c>
      <c r="V878" s="2929">
        <v>60649.5645</v>
      </c>
      <c r="W878" s="2929">
        <v>60649.5645</v>
      </c>
      <c r="X878" s="2929">
        <v>60649.5645</v>
      </c>
      <c r="Y878" s="2929">
        <v>60649.5645</v>
      </c>
      <c r="Z878" s="2929">
        <v>60649.5645</v>
      </c>
      <c r="AA878" s="2929">
        <v>60649.5645</v>
      </c>
      <c r="AB878" s="2929">
        <v>60649.5645</v>
      </c>
      <c r="AC878" s="1200">
        <f>R878/12*$C$3+(S878-R878)/11*10+(T878-S878)/10*9+(U878-T878)/9*8+(V878-U878)/8*7+(W878-V878)/7*6+(X878-W878)/6*5+(Y878-X878)/5*4+(Z878-Y878)/4*3+(AA878-Z878)/3*2+(AB878-AA878)/2*1</f>
        <v>55595.434125</v>
      </c>
      <c r="AD878" s="3662">
        <f>AJ878-AI878-AF878</f>
        <v>56070.296469999994</v>
      </c>
      <c r="AE878" s="3663">
        <f>SUM(AE875:AE877)</f>
        <v>0</v>
      </c>
      <c r="AF878" s="3662">
        <f>SUM(AF875:AF877)</f>
        <v>0</v>
      </c>
      <c r="AG878" s="3662">
        <f>AD878-AC878</f>
        <v>474.86234499999409</v>
      </c>
      <c r="AH878" s="3662">
        <f>SUM(AH875:AH877)</f>
        <v>0</v>
      </c>
      <c r="AI878" s="567">
        <f>SUM(AI875:AI877)</f>
        <v>0</v>
      </c>
      <c r="AJ878" s="3662">
        <f>SUM(AJ875:AJ877)</f>
        <v>56070.296469999994</v>
      </c>
      <c r="AK878" s="2930">
        <f>SUM(AK875:AK877)</f>
        <v>0</v>
      </c>
      <c r="AL878" s="2931">
        <f>SUM(AL875:AL877)</f>
        <v>0</v>
      </c>
      <c r="AM878" s="2728"/>
      <c r="AN878" s="1398"/>
    </row>
    <row r="879" spans="1:40" s="2690" customFormat="1" ht="15.75" thickBot="1" x14ac:dyDescent="0.3">
      <c r="A879" s="411">
        <v>1</v>
      </c>
      <c r="B879" s="411">
        <v>1</v>
      </c>
      <c r="C879" s="274" t="s">
        <v>314</v>
      </c>
      <c r="D879" s="1655"/>
      <c r="E879" s="2501"/>
      <c r="F879" s="1165"/>
      <c r="G879" s="1166"/>
      <c r="H879" s="1166"/>
      <c r="I879" s="1166"/>
      <c r="J879" s="1000"/>
      <c r="K879" s="1000"/>
      <c r="L879" s="1000"/>
      <c r="M879" s="1000"/>
      <c r="N879" s="1000"/>
      <c r="O879" s="1000"/>
      <c r="P879" s="1000"/>
      <c r="Q879" s="1000"/>
      <c r="R879" s="954">
        <f t="shared" ref="R879:AC879" si="306">R878</f>
        <v>60649.5645</v>
      </c>
      <c r="S879" s="954">
        <f t="shared" si="306"/>
        <v>60649.5645</v>
      </c>
      <c r="T879" s="954">
        <f t="shared" si="306"/>
        <v>60649.5645</v>
      </c>
      <c r="U879" s="954">
        <f t="shared" si="306"/>
        <v>60649.5645</v>
      </c>
      <c r="V879" s="954">
        <f t="shared" si="306"/>
        <v>60649.5645</v>
      </c>
      <c r="W879" s="954">
        <f t="shared" ref="W879:X879" si="307">W878</f>
        <v>60649.5645</v>
      </c>
      <c r="X879" s="954">
        <f t="shared" si="307"/>
        <v>60649.5645</v>
      </c>
      <c r="Y879" s="954">
        <f t="shared" ref="Y879:Z879" si="308">Y878</f>
        <v>60649.5645</v>
      </c>
      <c r="Z879" s="954">
        <f t="shared" si="308"/>
        <v>60649.5645</v>
      </c>
      <c r="AA879" s="954">
        <f t="shared" ref="AA879:AB879" si="309">AA878</f>
        <v>60649.5645</v>
      </c>
      <c r="AB879" s="954">
        <f t="shared" si="309"/>
        <v>60649.5645</v>
      </c>
      <c r="AC879" s="1050">
        <f t="shared" si="306"/>
        <v>55595.434125</v>
      </c>
      <c r="AD879" s="954">
        <f t="shared" ref="AD879:AJ879" si="310">AD878</f>
        <v>56070.296469999994</v>
      </c>
      <c r="AE879" s="1082">
        <f t="shared" si="310"/>
        <v>0</v>
      </c>
      <c r="AF879" s="954">
        <f>AF878</f>
        <v>0</v>
      </c>
      <c r="AG879" s="954">
        <f t="shared" si="310"/>
        <v>474.86234499999409</v>
      </c>
      <c r="AH879" s="954">
        <f t="shared" si="310"/>
        <v>0</v>
      </c>
      <c r="AI879" s="954">
        <f t="shared" si="310"/>
        <v>0</v>
      </c>
      <c r="AJ879" s="954">
        <f t="shared" si="310"/>
        <v>56070.296469999994</v>
      </c>
      <c r="AK879" s="1312"/>
      <c r="AL879" s="1313">
        <f>AL878</f>
        <v>0</v>
      </c>
      <c r="AM879" s="2728"/>
      <c r="AN879" s="1398"/>
    </row>
    <row r="880" spans="1:40" s="2690" customFormat="1" ht="15.75" thickBot="1" x14ac:dyDescent="0.3">
      <c r="A880" s="411"/>
      <c r="B880" s="411">
        <v>1</v>
      </c>
      <c r="C880" s="902"/>
      <c r="D880" s="2932"/>
      <c r="E880" s="2933"/>
      <c r="F880" s="2934"/>
      <c r="G880" s="2935"/>
      <c r="H880" s="2935"/>
      <c r="I880" s="2935"/>
      <c r="J880" s="2936"/>
      <c r="K880" s="2936"/>
      <c r="L880" s="2936"/>
      <c r="M880" s="2936"/>
      <c r="N880" s="2936"/>
      <c r="O880" s="2936"/>
      <c r="P880" s="2936"/>
      <c r="Q880" s="2936"/>
      <c r="R880" s="2937">
        <f t="shared" ref="R880:AG880" si="311">R881-R882-R939-R943-R947-R951</f>
        <v>0</v>
      </c>
      <c r="S880" s="2937">
        <f t="shared" ref="S880:T880" si="312">S881-S882-S939-S943-S947-S951</f>
        <v>0</v>
      </c>
      <c r="T880" s="2937">
        <f t="shared" si="312"/>
        <v>-8.149072527885437E-10</v>
      </c>
      <c r="U880" s="2937">
        <f t="shared" ref="U880:V880" si="313">U881-U882-U939-U943-U947-U951</f>
        <v>0</v>
      </c>
      <c r="V880" s="2937">
        <f t="shared" si="313"/>
        <v>0</v>
      </c>
      <c r="W880" s="2937">
        <f t="shared" ref="W880:X880" si="314">W881-W882-W939-W943-W947-W951</f>
        <v>0</v>
      </c>
      <c r="X880" s="2937">
        <f t="shared" si="314"/>
        <v>0</v>
      </c>
      <c r="Y880" s="2937">
        <f t="shared" ref="Y880:Z880" si="315">Y881-Y882-Y939-Y943-Y947-Y951</f>
        <v>0</v>
      </c>
      <c r="Z880" s="2937">
        <f t="shared" si="315"/>
        <v>-5.8207660913467407E-10</v>
      </c>
      <c r="AA880" s="2937">
        <f t="shared" ref="AA880:AB880" si="316">AA881-AA882-AA939-AA943-AA947-AA951</f>
        <v>-5.8207660913467407E-10</v>
      </c>
      <c r="AB880" s="2937">
        <f t="shared" si="316"/>
        <v>-5.8207660913467407E-10</v>
      </c>
      <c r="AC880" s="1050">
        <f t="shared" si="311"/>
        <v>5.2386894822120667E-10</v>
      </c>
      <c r="AD880" s="2937">
        <f t="shared" si="311"/>
        <v>5.8207660913467407E-10</v>
      </c>
      <c r="AE880" s="3664">
        <f t="shared" si="311"/>
        <v>0</v>
      </c>
      <c r="AF880" s="2937">
        <f t="shared" si="311"/>
        <v>0</v>
      </c>
      <c r="AG880" s="2937">
        <f t="shared" si="311"/>
        <v>7.2759576141834259E-12</v>
      </c>
      <c r="AH880" s="2937"/>
      <c r="AI880" s="2937">
        <f>AI881-AI882-AI939-AI943-AI947-AI951</f>
        <v>1.7053025658242404E-12</v>
      </c>
      <c r="AJ880" s="2937">
        <f>AJ881-AJ882-AJ939-AJ943-AJ947-AJ951</f>
        <v>1.3387762010097504E-9</v>
      </c>
      <c r="AK880" s="2938"/>
      <c r="AL880" s="2939">
        <f>AL881-AL882-AL939-AL943-AL947-AL951</f>
        <v>0</v>
      </c>
      <c r="AM880" s="2728"/>
      <c r="AN880" s="1398"/>
    </row>
    <row r="881" spans="1:39" x14ac:dyDescent="0.25">
      <c r="A881" s="411">
        <v>1</v>
      </c>
      <c r="B881" s="411">
        <v>1</v>
      </c>
      <c r="C881" s="2940" t="s">
        <v>218</v>
      </c>
      <c r="D881" s="2940"/>
      <c r="E881" s="2940"/>
      <c r="F881" s="2941"/>
      <c r="G881" s="2942"/>
      <c r="H881" s="2942"/>
      <c r="I881" s="2942"/>
      <c r="J881" s="2943"/>
      <c r="K881" s="2943"/>
      <c r="L881" s="2944"/>
      <c r="M881" s="2944"/>
      <c r="N881" s="2944"/>
      <c r="O881" s="2944"/>
      <c r="P881" s="2944"/>
      <c r="Q881" s="2944"/>
      <c r="R881" s="2945">
        <f t="shared" ref="R881:AJ881" si="317">SUM(R879,R873,R860,R797,R723,R716,R689,R675,R661,R603,R530,R454,R403,R361,R254,R175,R99,R703)</f>
        <v>5942741.9182728706</v>
      </c>
      <c r="S881" s="2945">
        <f t="shared" ref="S881:T881" si="318">SUM(S879,S873,S860,S797,S723,S716,S689,S675,S661,S603,S530,S454,S403,S361,S254,S175,S99,S703)</f>
        <v>5942741.9182728706</v>
      </c>
      <c r="T881" s="2945">
        <f t="shared" si="318"/>
        <v>5948101.1182728698</v>
      </c>
      <c r="U881" s="2945">
        <f t="shared" ref="U881:V881" si="319">SUM(U879,U873,U860,U797,U723,U716,U689,U675,U661,U603,U530,U454,U403,U361,U254,U175,U99,U703)</f>
        <v>5948421.6244885204</v>
      </c>
      <c r="V881" s="2945">
        <f t="shared" si="319"/>
        <v>5948421.6244885204</v>
      </c>
      <c r="W881" s="2945">
        <f t="shared" ref="W881:X881" si="320">SUM(W879,W873,W860,W797,W723,W716,W689,W675,W661,W603,W530,W454,W403,W361,W254,W175,W99,W703)</f>
        <v>5952389.3776917206</v>
      </c>
      <c r="X881" s="2945">
        <f t="shared" si="320"/>
        <v>5952389.3776917206</v>
      </c>
      <c r="Y881" s="2945">
        <f t="shared" ref="Y881:Z881" si="321">SUM(Y879,Y873,Y860,Y797,Y723,Y716,Y689,Y675,Y661,Y603,Y530,Y454,Y403,Y361,Y254,Y175,Y99,Y703)</f>
        <v>5964568.9070257852</v>
      </c>
      <c r="Z881" s="2945">
        <f t="shared" si="321"/>
        <v>5978730.8383218637</v>
      </c>
      <c r="AA881" s="2945">
        <f t="shared" ref="AA881:AB881" si="322">SUM(AA879,AA873,AA860,AA797,AA723,AA716,AA689,AA675,AA661,AA603,AA530,AA454,AA403,AA361,AA254,AA175,AA99,AA703)</f>
        <v>5898372.0202913741</v>
      </c>
      <c r="AB881" s="2945">
        <f t="shared" si="322"/>
        <v>5898372.0202913741</v>
      </c>
      <c r="AC881" s="2946">
        <f t="shared" si="317"/>
        <v>5441676.0715901889</v>
      </c>
      <c r="AD881" s="2945">
        <f t="shared" si="317"/>
        <v>5624968.9629699998</v>
      </c>
      <c r="AE881" s="3665">
        <f t="shared" si="317"/>
        <v>1303.5308499999821</v>
      </c>
      <c r="AF881" s="2945">
        <f t="shared" si="317"/>
        <v>-328.18459000000075</v>
      </c>
      <c r="AG881" s="2945">
        <f t="shared" si="317"/>
        <v>183292.8913798109</v>
      </c>
      <c r="AH881" s="2945">
        <f t="shared" si="317"/>
        <v>-20519.22063</v>
      </c>
      <c r="AI881" s="2945">
        <f t="shared" si="317"/>
        <v>-48028.340360000002</v>
      </c>
      <c r="AJ881" s="2945">
        <f t="shared" si="317"/>
        <v>5577915.9688700009</v>
      </c>
      <c r="AK881" s="1794"/>
      <c r="AL881" s="2947">
        <f>SUM(AL879,AL873,AL860,AL797,AL723,AL716,AL689,AL675,AL661,AL603,AL530,AL454,AL403,AL361,AL254,AL175,AL99,AL703)</f>
        <v>0</v>
      </c>
      <c r="AM881" s="2728"/>
    </row>
    <row r="882" spans="1:39" x14ac:dyDescent="0.25">
      <c r="A882" s="411">
        <v>1</v>
      </c>
      <c r="B882" s="411">
        <v>1</v>
      </c>
      <c r="C882" s="1006" t="s">
        <v>7</v>
      </c>
      <c r="D882" s="1006"/>
      <c r="E882" s="1006"/>
      <c r="F882" s="2948">
        <f>SUM(F24,F106,F184,F274,F368,F409,F464,F732,F801)</f>
        <v>47573</v>
      </c>
      <c r="G882" s="2949">
        <f>SUM(G24,G106,G184,G274,G368,G409,G464,G732,G801)</f>
        <v>43608.583333333328</v>
      </c>
      <c r="H882" s="2949">
        <f>SUM(H24,H106,H184,H274,H368,H409,H464,H732,H801)</f>
        <v>43812</v>
      </c>
      <c r="I882" s="2949">
        <f>H882/G882*100</f>
        <v>100.46646015788177</v>
      </c>
      <c r="J882" s="2949">
        <f>SUM(L882/F882)</f>
        <v>9.5075988480860989</v>
      </c>
      <c r="K882" s="2949">
        <f>N882/H882</f>
        <v>8.5299917830731307</v>
      </c>
      <c r="L882" s="2949">
        <f>SUM(L24,L106,L184,L274,L368,L409,L464,L732,L801)</f>
        <v>452305</v>
      </c>
      <c r="M882" s="2949">
        <f>SUM(M24,M106,M184,M274,M368,M409,M464,M732,M801)</f>
        <v>409823.74999999994</v>
      </c>
      <c r="N882" s="2949">
        <f>SUM(N24,N106,N184,N274,N368,N409,N464,N732,N801)</f>
        <v>373716</v>
      </c>
      <c r="O882" s="2949">
        <f>N882/M882*100</f>
        <v>91.18944424279951</v>
      </c>
      <c r="P882" s="2949">
        <f>SUM(P24,P106,P184,P274,P368,P409,P464,P732,P801)</f>
        <v>1357.9655542378243</v>
      </c>
      <c r="Q882" s="2950">
        <f>N882/$C$3*12/P882</f>
        <v>300.22129835760313</v>
      </c>
      <c r="R882" s="2951">
        <f t="shared" ref="R882:AL882" si="323">SUM(R24,R106,R184,R274,R368,R409,R464,R732,R801)</f>
        <v>2946859.6110185785</v>
      </c>
      <c r="S882" s="2951">
        <f t="shared" ref="S882:T882" si="324">SUM(S24,S106,S184,S274,S368,S409,S464,S732,S801)</f>
        <v>2946859.6110185785</v>
      </c>
      <c r="T882" s="2951">
        <f t="shared" si="324"/>
        <v>2946859.6110185785</v>
      </c>
      <c r="U882" s="2951">
        <f t="shared" ref="U882:V882" si="325">SUM(U24,U106,U184,U274,U368,U409,U464,U732,U801)</f>
        <v>2947180.1103442283</v>
      </c>
      <c r="V882" s="2951">
        <f t="shared" si="325"/>
        <v>2947180.1103442283</v>
      </c>
      <c r="W882" s="2951">
        <f t="shared" ref="W882:X882" si="326">SUM(W24,W106,W184,W274,W368,W409,W464,W732,W801)</f>
        <v>2951147.8635474285</v>
      </c>
      <c r="X882" s="2951">
        <f t="shared" si="326"/>
        <v>2951147.8635474285</v>
      </c>
      <c r="Y882" s="2951">
        <f t="shared" ref="Y882:Z882" si="327">SUM(Y24,Y106,Y184,Y274,Y368,Y409,Y464,Y732,Y801)</f>
        <v>2951535.1089835293</v>
      </c>
      <c r="Z882" s="2951">
        <f t="shared" si="327"/>
        <v>2951327.4981313888</v>
      </c>
      <c r="AA882" s="2951">
        <f t="shared" ref="AA882:AB882" si="328">SUM(AA24,AA106,AA184,AA274,AA368,AA409,AA464,AA732,AA801)</f>
        <v>2862176.8316201251</v>
      </c>
      <c r="AB882" s="2951">
        <f t="shared" si="328"/>
        <v>2862176.8316201251</v>
      </c>
      <c r="AC882" s="2951">
        <f t="shared" si="323"/>
        <v>2662994.3209925909</v>
      </c>
      <c r="AD882" s="2951">
        <f t="shared" si="323"/>
        <v>2870536.4947199994</v>
      </c>
      <c r="AE882" s="3666">
        <f t="shared" si="323"/>
        <v>1303.5308499999821</v>
      </c>
      <c r="AF882" s="2951">
        <f t="shared" si="323"/>
        <v>-36182.593979999998</v>
      </c>
      <c r="AG882" s="2951">
        <f t="shared" si="323"/>
        <v>207542.17372740858</v>
      </c>
      <c r="AH882" s="2951">
        <f t="shared" si="323"/>
        <v>-4741.01206</v>
      </c>
      <c r="AI882" s="2951">
        <f t="shared" si="323"/>
        <v>-43762.627460000003</v>
      </c>
      <c r="AJ882" s="2951">
        <f t="shared" si="323"/>
        <v>2791894.8041299996</v>
      </c>
      <c r="AK882" s="2851">
        <f>SUM(AK24,AK106,AK184,AK274,AK368,AK409,AK464,AK732,AK801)</f>
        <v>0</v>
      </c>
      <c r="AL882" s="2851">
        <f t="shared" si="323"/>
        <v>0</v>
      </c>
      <c r="AM882" s="2728"/>
    </row>
    <row r="883" spans="1:39" ht="43.5" x14ac:dyDescent="0.25">
      <c r="B883" s="411">
        <v>1</v>
      </c>
      <c r="C883" s="2952" t="s">
        <v>184</v>
      </c>
      <c r="D883" s="2952"/>
      <c r="E883" s="1006"/>
      <c r="F883" s="2948">
        <f>SUM(F733,F410,F275,F25)</f>
        <v>539</v>
      </c>
      <c r="G883" s="2949">
        <f>SUM(G733,G410,G275,G25)</f>
        <v>494.58333333333331</v>
      </c>
      <c r="H883" s="2949">
        <f>SUM(H733,H410,H275,H25)</f>
        <v>498</v>
      </c>
      <c r="I883" s="2949">
        <f>I410</f>
        <v>110.25641025641026</v>
      </c>
      <c r="J883" s="2949"/>
      <c r="K883" s="2949"/>
      <c r="L883" s="2949"/>
      <c r="M883" s="2949"/>
      <c r="N883" s="2949"/>
      <c r="O883" s="2949"/>
      <c r="P883" s="2949"/>
      <c r="Q883" s="2950"/>
      <c r="R883" s="2951">
        <f t="shared" ref="R883:AJ883" si="329">R410+R733+R275+R25</f>
        <v>93240.737006750001</v>
      </c>
      <c r="S883" s="2951">
        <f t="shared" ref="S883:T883" si="330">S410+S733+S275+S25</f>
        <v>93240.737006750001</v>
      </c>
      <c r="T883" s="2951">
        <f t="shared" si="330"/>
        <v>93240.737006750001</v>
      </c>
      <c r="U883" s="2951">
        <f t="shared" ref="U883:V883" si="331">U410+U733+U275+U25</f>
        <v>93678.193883600004</v>
      </c>
      <c r="V883" s="2951">
        <f t="shared" si="331"/>
        <v>93678.193883600004</v>
      </c>
      <c r="W883" s="2951">
        <f t="shared" ref="W883:X883" si="332">W410+W733+W275+W25</f>
        <v>97645.947086799992</v>
      </c>
      <c r="X883" s="2951">
        <f t="shared" si="332"/>
        <v>97645.947086799992</v>
      </c>
      <c r="Y883" s="2951">
        <f t="shared" ref="Y883:Z883" si="333">Y410+Y733+Y275+Y25</f>
        <v>110976.1930092</v>
      </c>
      <c r="Z883" s="2951">
        <f t="shared" si="333"/>
        <v>115169.80252920001</v>
      </c>
      <c r="AA883" s="2951">
        <f t="shared" ref="AA883:AB883" si="334">AA410+AA733+AA275+AA25</f>
        <v>125468.16818159999</v>
      </c>
      <c r="AB883" s="2951">
        <f t="shared" si="334"/>
        <v>125468.16818159999</v>
      </c>
      <c r="AC883" s="2951">
        <f t="shared" si="329"/>
        <v>115012.48749979999</v>
      </c>
      <c r="AD883" s="2951">
        <f t="shared" si="329"/>
        <v>115087.02875999999</v>
      </c>
      <c r="AE883" s="3666">
        <f t="shared" si="329"/>
        <v>1303.5308499999821</v>
      </c>
      <c r="AF883" s="2951">
        <f t="shared" si="329"/>
        <v>0</v>
      </c>
      <c r="AG883" s="2951">
        <f t="shared" si="329"/>
        <v>74.541260200003308</v>
      </c>
      <c r="AH883" s="2951">
        <f t="shared" si="329"/>
        <v>0</v>
      </c>
      <c r="AI883" s="2951">
        <f t="shared" si="329"/>
        <v>0</v>
      </c>
      <c r="AJ883" s="2951">
        <f t="shared" si="329"/>
        <v>116390.55960999997</v>
      </c>
      <c r="AK883" s="2851">
        <f>SUM(AK733,AK410,AK275,AK25)</f>
        <v>0</v>
      </c>
      <c r="AL883" s="2851">
        <f>AL410+AL733+AL275+AL25</f>
        <v>0</v>
      </c>
      <c r="AM883" s="2728"/>
    </row>
    <row r="884" spans="1:39" x14ac:dyDescent="0.25">
      <c r="A884" s="411">
        <v>1</v>
      </c>
      <c r="B884" s="411">
        <v>1</v>
      </c>
      <c r="C884" s="835" t="s">
        <v>382</v>
      </c>
      <c r="D884" s="335"/>
      <c r="E884" s="486"/>
      <c r="F884" s="2948"/>
      <c r="G884" s="2949"/>
      <c r="H884" s="2949"/>
      <c r="I884" s="2949"/>
      <c r="J884" s="2953"/>
      <c r="K884" s="2953"/>
      <c r="L884" s="2949"/>
      <c r="M884" s="2949"/>
      <c r="N884" s="2949"/>
      <c r="O884" s="2949"/>
      <c r="P884" s="2949"/>
      <c r="Q884" s="2337"/>
      <c r="R884" s="2951">
        <f t="shared" ref="R884:AJ884" si="335">SUM(R803,R735,R607,R466,R277,R186,R108,R27)</f>
        <v>1080475.6834300002</v>
      </c>
      <c r="S884" s="2951">
        <f t="shared" ref="S884:T884" si="336">SUM(S803,S735,S607,S466,S277,S186,S108,S27)</f>
        <v>1080475.6834300002</v>
      </c>
      <c r="T884" s="2951">
        <f t="shared" si="336"/>
        <v>1080475.6834300002</v>
      </c>
      <c r="U884" s="2951">
        <f t="shared" ref="U884:V884" si="337">SUM(U803,U735,U607,U466,U277,U186,U108,U27)</f>
        <v>1080475.6834300002</v>
      </c>
      <c r="V884" s="2951">
        <f t="shared" si="337"/>
        <v>1080475.6834300002</v>
      </c>
      <c r="W884" s="2951">
        <f t="shared" ref="W884:X884" si="338">SUM(W803,W735,W607,W466,W277,W186,W108,W27)</f>
        <v>1080475.6834300002</v>
      </c>
      <c r="X884" s="2951">
        <f t="shared" si="338"/>
        <v>1080475.6834300002</v>
      </c>
      <c r="Y884" s="2951">
        <f t="shared" ref="Y884:Z884" si="339">SUM(Y803,Y735,Y607,Y466,Y277,Y186,Y108,Y27)</f>
        <v>1080475.6834300002</v>
      </c>
      <c r="Z884" s="2951">
        <f t="shared" si="339"/>
        <v>1080475.6834300002</v>
      </c>
      <c r="AA884" s="2951">
        <f t="shared" ref="AA884:AB884" si="340">SUM(AA803,AA735,AA607,AA466,AA277,AA186,AA108,AA27)</f>
        <v>1080475.6834300002</v>
      </c>
      <c r="AB884" s="2951">
        <f t="shared" si="340"/>
        <v>1080475.6834300002</v>
      </c>
      <c r="AC884" s="2951">
        <f t="shared" si="335"/>
        <v>991996.84325083334</v>
      </c>
      <c r="AD884" s="2951">
        <f t="shared" si="335"/>
        <v>977331.19463999989</v>
      </c>
      <c r="AE884" s="3666">
        <f t="shared" si="335"/>
        <v>0</v>
      </c>
      <c r="AF884" s="2951">
        <f t="shared" si="335"/>
        <v>-1.0718399999999999</v>
      </c>
      <c r="AG884" s="2951">
        <f t="shared" si="335"/>
        <v>-14665.64861083333</v>
      </c>
      <c r="AH884" s="3667">
        <f t="shared" si="335"/>
        <v>0</v>
      </c>
      <c r="AI884" s="3667">
        <f t="shared" si="335"/>
        <v>-1018.6735900000001</v>
      </c>
      <c r="AJ884" s="2951">
        <f t="shared" si="335"/>
        <v>976311.44920999999</v>
      </c>
      <c r="AK884" s="2851"/>
      <c r="AL884" s="2851">
        <f>SUM(AL803,AL735,AL607,AL466,AL277,AL186,AL108,AL27)</f>
        <v>0</v>
      </c>
      <c r="AM884" s="2728"/>
    </row>
    <row r="885" spans="1:39" x14ac:dyDescent="0.25">
      <c r="B885" s="411">
        <v>1</v>
      </c>
      <c r="C885" s="959" t="s">
        <v>329</v>
      </c>
      <c r="D885" s="335"/>
      <c r="E885" s="486"/>
      <c r="F885" s="2948"/>
      <c r="G885" s="2949"/>
      <c r="H885" s="2949"/>
      <c r="I885" s="2949"/>
      <c r="J885" s="2953"/>
      <c r="K885" s="2953"/>
      <c r="L885" s="2949"/>
      <c r="M885" s="2949"/>
      <c r="N885" s="2949"/>
      <c r="O885" s="2949"/>
      <c r="P885" s="2949"/>
      <c r="Q885" s="2337"/>
      <c r="R885" s="2951">
        <f t="shared" ref="R885:AJ885" si="341">SUM(R187,R109)</f>
        <v>4842.4403999999995</v>
      </c>
      <c r="S885" s="2951">
        <f t="shared" ref="S885:T885" si="342">SUM(S187,S109)</f>
        <v>4842.4403999999995</v>
      </c>
      <c r="T885" s="2951">
        <f t="shared" si="342"/>
        <v>4842.4403999999995</v>
      </c>
      <c r="U885" s="2951">
        <f t="shared" ref="U885:V885" si="343">SUM(U187,U109)</f>
        <v>4842.4403999999995</v>
      </c>
      <c r="V885" s="2951">
        <f t="shared" si="343"/>
        <v>4842.4403999999995</v>
      </c>
      <c r="W885" s="2951">
        <f t="shared" ref="W885:X885" si="344">SUM(W187,W109)</f>
        <v>4842.4403999999995</v>
      </c>
      <c r="X885" s="2951">
        <f t="shared" si="344"/>
        <v>4842.4403999999995</v>
      </c>
      <c r="Y885" s="2951">
        <f t="shared" ref="Y885:Z885" si="345">SUM(Y187,Y109)</f>
        <v>4842.4403999999995</v>
      </c>
      <c r="Z885" s="2951">
        <f t="shared" si="345"/>
        <v>4842.4403999999995</v>
      </c>
      <c r="AA885" s="2951">
        <f t="shared" ref="AA885:AB885" si="346">SUM(AA187,AA109)</f>
        <v>4842.4403999999995</v>
      </c>
      <c r="AB885" s="2951">
        <f t="shared" si="346"/>
        <v>4842.4403999999995</v>
      </c>
      <c r="AC885" s="2951">
        <f t="shared" si="341"/>
        <v>4438.9036999999998</v>
      </c>
      <c r="AD885" s="2951">
        <f t="shared" si="341"/>
        <v>4438.9037000000008</v>
      </c>
      <c r="AE885" s="3666">
        <f t="shared" si="341"/>
        <v>0</v>
      </c>
      <c r="AF885" s="2951">
        <f t="shared" si="341"/>
        <v>0</v>
      </c>
      <c r="AG885" s="2951">
        <f t="shared" si="341"/>
        <v>0</v>
      </c>
      <c r="AH885" s="3667">
        <f t="shared" si="341"/>
        <v>0</v>
      </c>
      <c r="AI885" s="3667">
        <f t="shared" si="341"/>
        <v>0</v>
      </c>
      <c r="AJ885" s="2951">
        <f t="shared" si="341"/>
        <v>4438.9037000000008</v>
      </c>
      <c r="AK885" s="2851"/>
      <c r="AL885" s="2851">
        <f>SUM(AL187,AL109)</f>
        <v>0</v>
      </c>
      <c r="AM885" s="2728"/>
    </row>
    <row r="886" spans="1:39" ht="29.25" x14ac:dyDescent="0.25">
      <c r="B886" s="411">
        <v>1</v>
      </c>
      <c r="C886" s="836" t="s">
        <v>293</v>
      </c>
      <c r="D886" s="335"/>
      <c r="E886" s="486"/>
      <c r="F886" s="2948">
        <f>SUM(F804,F736,F608,F467,F278,F188,F110,F28)</f>
        <v>297409</v>
      </c>
      <c r="G886" s="2949">
        <f>SUM(G804,G736,G608,G467,G278,G188,G110,G28)</f>
        <v>272624.75</v>
      </c>
      <c r="H886" s="2949">
        <f>SUM(H804,H736,H608,H467,H278,H188,H110,H28)</f>
        <v>309439</v>
      </c>
      <c r="I886" s="2949">
        <f t="shared" ref="I886:I895" si="347">H886/G886*100</f>
        <v>113.50363457463051</v>
      </c>
      <c r="J886" s="2953"/>
      <c r="K886" s="2953"/>
      <c r="L886" s="2949"/>
      <c r="M886" s="2949"/>
      <c r="N886" s="2949"/>
      <c r="O886" s="2949"/>
      <c r="P886" s="2949"/>
      <c r="Q886" s="2337"/>
      <c r="R886" s="2951"/>
      <c r="S886" s="2951"/>
      <c r="T886" s="2951"/>
      <c r="U886" s="2951"/>
      <c r="V886" s="2951"/>
      <c r="W886" s="2951"/>
      <c r="X886" s="2951"/>
      <c r="Y886" s="2951"/>
      <c r="Z886" s="2951"/>
      <c r="AA886" s="2951"/>
      <c r="AB886" s="2951"/>
      <c r="AC886" s="2951"/>
      <c r="AD886" s="2951"/>
      <c r="AE886" s="3666"/>
      <c r="AF886" s="2951"/>
      <c r="AG886" s="2951"/>
      <c r="AH886" s="3667"/>
      <c r="AI886" s="3667"/>
      <c r="AJ886" s="2951"/>
      <c r="AK886" s="2851">
        <f>SUM(AK804,AK736,AK608,AK467,AK278,AK188,AK110,AK28)</f>
        <v>0</v>
      </c>
      <c r="AL886" s="2851"/>
      <c r="AM886" s="2728"/>
    </row>
    <row r="887" spans="1:39" ht="30" x14ac:dyDescent="0.25">
      <c r="B887" s="411">
        <v>1</v>
      </c>
      <c r="C887" s="837" t="s">
        <v>204</v>
      </c>
      <c r="D887" s="335"/>
      <c r="E887" s="486"/>
      <c r="F887" s="2948">
        <f>SUM(F468,F29)</f>
        <v>17800</v>
      </c>
      <c r="G887" s="2949">
        <f>SUM(G468,G29)</f>
        <v>16316.666666666668</v>
      </c>
      <c r="H887" s="2949">
        <f>SUM(H468,H29)</f>
        <v>16423</v>
      </c>
      <c r="I887" s="2949">
        <f t="shared" si="347"/>
        <v>100.65168539325842</v>
      </c>
      <c r="J887" s="2953"/>
      <c r="K887" s="2953"/>
      <c r="L887" s="2949"/>
      <c r="M887" s="2949"/>
      <c r="N887" s="2949"/>
      <c r="O887" s="2949"/>
      <c r="P887" s="2949"/>
      <c r="Q887" s="2337"/>
      <c r="R887" s="2951"/>
      <c r="S887" s="2951"/>
      <c r="T887" s="2951"/>
      <c r="U887" s="2951"/>
      <c r="V887" s="2951"/>
      <c r="W887" s="2951"/>
      <c r="X887" s="2951"/>
      <c r="Y887" s="2951"/>
      <c r="Z887" s="2951"/>
      <c r="AA887" s="2951"/>
      <c r="AB887" s="2951"/>
      <c r="AC887" s="2951"/>
      <c r="AD887" s="2951"/>
      <c r="AE887" s="3666"/>
      <c r="AF887" s="2951"/>
      <c r="AG887" s="2951"/>
      <c r="AH887" s="3667"/>
      <c r="AI887" s="3667"/>
      <c r="AJ887" s="2951"/>
      <c r="AK887" s="2851">
        <f>SUM(AK468,AK29)</f>
        <v>0</v>
      </c>
      <c r="AL887" s="2851"/>
      <c r="AM887" s="2728"/>
    </row>
    <row r="888" spans="1:39" ht="30" x14ac:dyDescent="0.25">
      <c r="B888" s="411">
        <v>1</v>
      </c>
      <c r="C888" s="837" t="s">
        <v>205</v>
      </c>
      <c r="D888" s="335"/>
      <c r="E888" s="486"/>
      <c r="F888" s="2948">
        <f>SUM(F806,F610,F738,F469,F280,F190,F112,F30)</f>
        <v>69462</v>
      </c>
      <c r="G888" s="2949">
        <f>SUM(G806,G610,G738,G469,G280,G190,G112,G30)</f>
        <v>63673.333333333328</v>
      </c>
      <c r="H888" s="2949">
        <f>SUM(H806,H610,H738,H469,H280,H190,H112,H30)</f>
        <v>63234</v>
      </c>
      <c r="I888" s="2949">
        <f t="shared" si="347"/>
        <v>99.31001989320491</v>
      </c>
      <c r="J888" s="2953"/>
      <c r="K888" s="2953"/>
      <c r="L888" s="2949"/>
      <c r="M888" s="2949"/>
      <c r="N888" s="2949"/>
      <c r="O888" s="2949"/>
      <c r="P888" s="2949"/>
      <c r="Q888" s="2337"/>
      <c r="R888" s="2951"/>
      <c r="S888" s="2951"/>
      <c r="T888" s="2951"/>
      <c r="U888" s="2951"/>
      <c r="V888" s="2951"/>
      <c r="W888" s="2951"/>
      <c r="X888" s="2951"/>
      <c r="Y888" s="2951"/>
      <c r="Z888" s="2951"/>
      <c r="AA888" s="2951"/>
      <c r="AB888" s="2951"/>
      <c r="AC888" s="2951"/>
      <c r="AD888" s="2951"/>
      <c r="AE888" s="3666"/>
      <c r="AF888" s="2951"/>
      <c r="AG888" s="2951"/>
      <c r="AH888" s="3667"/>
      <c r="AI888" s="3667"/>
      <c r="AJ888" s="2951"/>
      <c r="AK888" s="2851">
        <f>SUM(AK806,AK610,AK738,AK469,AK280,AK190,AK112,AK30)</f>
        <v>0</v>
      </c>
      <c r="AL888" s="2851"/>
      <c r="AM888" s="2728"/>
    </row>
    <row r="889" spans="1:39" ht="30" x14ac:dyDescent="0.25">
      <c r="B889" s="411">
        <v>1</v>
      </c>
      <c r="C889" s="838" t="s">
        <v>294</v>
      </c>
      <c r="D889" s="335"/>
      <c r="E889" s="486"/>
      <c r="F889" s="2948">
        <f t="shared" ref="F889:H892" si="348">SUM(F807,F739,F611,F470,F281,F191,F113,F31)</f>
        <v>61899</v>
      </c>
      <c r="G889" s="2949">
        <f t="shared" si="348"/>
        <v>56740.333333333328</v>
      </c>
      <c r="H889" s="2949">
        <f t="shared" si="348"/>
        <v>83187</v>
      </c>
      <c r="I889" s="2949">
        <f t="shared" si="347"/>
        <v>146.60999524148019</v>
      </c>
      <c r="J889" s="2953"/>
      <c r="K889" s="2953"/>
      <c r="L889" s="2949"/>
      <c r="M889" s="2949"/>
      <c r="N889" s="2949"/>
      <c r="O889" s="2949"/>
      <c r="P889" s="2949"/>
      <c r="Q889" s="2337"/>
      <c r="R889" s="2951"/>
      <c r="S889" s="2951"/>
      <c r="T889" s="2951"/>
      <c r="U889" s="2951"/>
      <c r="V889" s="2951"/>
      <c r="W889" s="2951"/>
      <c r="X889" s="2951"/>
      <c r="Y889" s="2951"/>
      <c r="Z889" s="2951"/>
      <c r="AA889" s="2951"/>
      <c r="AB889" s="2951"/>
      <c r="AC889" s="2951"/>
      <c r="AD889" s="2951"/>
      <c r="AE889" s="3666"/>
      <c r="AF889" s="2951"/>
      <c r="AG889" s="2951"/>
      <c r="AH889" s="3667"/>
      <c r="AI889" s="3667"/>
      <c r="AJ889" s="2951"/>
      <c r="AK889" s="2851">
        <f t="shared" ref="AK889" si="349">SUM(AK807,AK739,AK611,AK470,AK281,AK191,AK113,AK31)</f>
        <v>0</v>
      </c>
      <c r="AL889" s="2851"/>
      <c r="AM889" s="2728"/>
    </row>
    <row r="890" spans="1:39" ht="60" x14ac:dyDescent="0.25">
      <c r="B890" s="411">
        <v>1</v>
      </c>
      <c r="C890" s="839" t="s">
        <v>295</v>
      </c>
      <c r="D890" s="335"/>
      <c r="E890" s="486"/>
      <c r="F890" s="2948">
        <f t="shared" si="348"/>
        <v>38016</v>
      </c>
      <c r="G890" s="2949">
        <f t="shared" si="348"/>
        <v>34848.333333333336</v>
      </c>
      <c r="H890" s="2949">
        <f t="shared" si="348"/>
        <v>44720</v>
      </c>
      <c r="I890" s="2949">
        <f t="shared" si="347"/>
        <v>128.32751446745419</v>
      </c>
      <c r="J890" s="2953"/>
      <c r="K890" s="2953"/>
      <c r="L890" s="2949"/>
      <c r="M890" s="2949"/>
      <c r="N890" s="2949"/>
      <c r="O890" s="2949"/>
      <c r="P890" s="2949"/>
      <c r="Q890" s="2337"/>
      <c r="R890" s="2951"/>
      <c r="S890" s="2951"/>
      <c r="T890" s="2951"/>
      <c r="U890" s="2951"/>
      <c r="V890" s="2951"/>
      <c r="W890" s="2951"/>
      <c r="X890" s="2951"/>
      <c r="Y890" s="2951"/>
      <c r="Z890" s="2951"/>
      <c r="AA890" s="2951"/>
      <c r="AB890" s="2951"/>
      <c r="AC890" s="2951"/>
      <c r="AD890" s="2951"/>
      <c r="AE890" s="3666"/>
      <c r="AF890" s="2951"/>
      <c r="AG890" s="2951"/>
      <c r="AH890" s="3667"/>
      <c r="AI890" s="3667"/>
      <c r="AJ890" s="2951"/>
      <c r="AK890" s="2851">
        <f t="shared" ref="AK890" si="350">SUM(AK808,AK740,AK612,AK471,AK282,AK192,AK114,AK32)</f>
        <v>0</v>
      </c>
      <c r="AL890" s="2851"/>
      <c r="AM890" s="2728"/>
    </row>
    <row r="891" spans="1:39" ht="45" x14ac:dyDescent="0.25">
      <c r="B891" s="411">
        <v>1</v>
      </c>
      <c r="C891" s="839" t="s">
        <v>309</v>
      </c>
      <c r="D891" s="335"/>
      <c r="E891" s="486"/>
      <c r="F891" s="2948">
        <f t="shared" si="348"/>
        <v>92360</v>
      </c>
      <c r="G891" s="2949">
        <f t="shared" si="348"/>
        <v>84663.833333333343</v>
      </c>
      <c r="H891" s="2949">
        <f t="shared" si="348"/>
        <v>87858</v>
      </c>
      <c r="I891" s="2949">
        <f t="shared" si="347"/>
        <v>103.7727640491906</v>
      </c>
      <c r="J891" s="2953"/>
      <c r="K891" s="2953"/>
      <c r="L891" s="2949"/>
      <c r="M891" s="2949"/>
      <c r="N891" s="2949"/>
      <c r="O891" s="2949"/>
      <c r="P891" s="2949"/>
      <c r="Q891" s="2337"/>
      <c r="R891" s="2951"/>
      <c r="S891" s="2951"/>
      <c r="T891" s="2951"/>
      <c r="U891" s="2951"/>
      <c r="V891" s="2951"/>
      <c r="W891" s="2951"/>
      <c r="X891" s="2951"/>
      <c r="Y891" s="2951"/>
      <c r="Z891" s="2951"/>
      <c r="AA891" s="2951"/>
      <c r="AB891" s="2951"/>
      <c r="AC891" s="2951"/>
      <c r="AD891" s="2951"/>
      <c r="AE891" s="3666"/>
      <c r="AF891" s="2951"/>
      <c r="AG891" s="2951"/>
      <c r="AH891" s="3667"/>
      <c r="AI891" s="3667"/>
      <c r="AJ891" s="2951"/>
      <c r="AK891" s="2851">
        <f t="shared" ref="AK891" si="351">SUM(AK809,AK741,AK613,AK472,AK283,AK193,AK115,AK33)</f>
        <v>0</v>
      </c>
      <c r="AL891" s="2851"/>
      <c r="AM891" s="2728"/>
    </row>
    <row r="892" spans="1:39" ht="105" x14ac:dyDescent="0.25">
      <c r="C892" s="839" t="s">
        <v>529</v>
      </c>
      <c r="D892" s="335"/>
      <c r="E892" s="486"/>
      <c r="F892" s="2948">
        <f t="shared" si="348"/>
        <v>55800</v>
      </c>
      <c r="G892" s="2949">
        <f t="shared" si="348"/>
        <v>51149.666666666657</v>
      </c>
      <c r="H892" s="2949">
        <f t="shared" si="348"/>
        <v>20292</v>
      </c>
      <c r="I892" s="2949">
        <f t="shared" si="347"/>
        <v>39.671812784703718</v>
      </c>
      <c r="J892" s="2953"/>
      <c r="K892" s="2953"/>
      <c r="L892" s="2949"/>
      <c r="M892" s="2949"/>
      <c r="N892" s="2949"/>
      <c r="O892" s="2949"/>
      <c r="P892" s="2949"/>
      <c r="Q892" s="2337"/>
      <c r="R892" s="2951"/>
      <c r="S892" s="2951"/>
      <c r="T892" s="2951"/>
      <c r="U892" s="2951"/>
      <c r="V892" s="2951"/>
      <c r="W892" s="2951"/>
      <c r="X892" s="2951"/>
      <c r="Y892" s="2951"/>
      <c r="Z892" s="2951"/>
      <c r="AA892" s="2951"/>
      <c r="AB892" s="2951"/>
      <c r="AC892" s="2951"/>
      <c r="AD892" s="2951"/>
      <c r="AE892" s="3666"/>
      <c r="AF892" s="2951"/>
      <c r="AG892" s="2951"/>
      <c r="AH892" s="3667"/>
      <c r="AI892" s="3667"/>
      <c r="AJ892" s="2951"/>
      <c r="AK892" s="2851">
        <f t="shared" ref="AK892" si="352">SUM(AK810,AK742,AK614,AK473,AK284,AK194,AK116,AK34)</f>
        <v>0</v>
      </c>
      <c r="AL892" s="2851"/>
      <c r="AM892" s="2728"/>
    </row>
    <row r="893" spans="1:39" ht="30" x14ac:dyDescent="0.25">
      <c r="B893" s="411">
        <v>1</v>
      </c>
      <c r="C893" s="839" t="s">
        <v>380</v>
      </c>
      <c r="D893" s="335"/>
      <c r="E893" s="486"/>
      <c r="F893" s="2948">
        <f>SUM(F811,F743,F615,F285,F195,F117,F35)</f>
        <v>17872</v>
      </c>
      <c r="G893" s="2949">
        <f>SUM(G811,G743,G615,G285,G195,G117,G35)</f>
        <v>16382.25</v>
      </c>
      <c r="H893" s="2949">
        <f>SUM(H811,H743,H615,H285,H195,H117,H35)</f>
        <v>14017</v>
      </c>
      <c r="I893" s="2949">
        <f t="shared" si="347"/>
        <v>85.562117535747532</v>
      </c>
      <c r="J893" s="2953"/>
      <c r="K893" s="2953"/>
      <c r="L893" s="2949"/>
      <c r="M893" s="2949"/>
      <c r="N893" s="2949"/>
      <c r="O893" s="2949"/>
      <c r="P893" s="2949"/>
      <c r="Q893" s="2337"/>
      <c r="R893" s="2951"/>
      <c r="S893" s="2951"/>
      <c r="T893" s="2951"/>
      <c r="U893" s="2951"/>
      <c r="V893" s="2951"/>
      <c r="W893" s="2951"/>
      <c r="X893" s="2951"/>
      <c r="Y893" s="2951"/>
      <c r="Z893" s="2951"/>
      <c r="AA893" s="2951"/>
      <c r="AB893" s="2951"/>
      <c r="AC893" s="2951"/>
      <c r="AD893" s="2951"/>
      <c r="AE893" s="3666"/>
      <c r="AF893" s="2951"/>
      <c r="AG893" s="2951"/>
      <c r="AH893" s="3667"/>
      <c r="AI893" s="3667"/>
      <c r="AJ893" s="2951"/>
      <c r="AK893" s="2851">
        <f>SUM(AK811,AK743,AK615,AK285,AK195,AK117,AK35)</f>
        <v>0</v>
      </c>
      <c r="AL893" s="2851"/>
      <c r="AM893" s="2728"/>
    </row>
    <row r="894" spans="1:39" ht="29.25" x14ac:dyDescent="0.25">
      <c r="B894" s="411">
        <v>1</v>
      </c>
      <c r="C894" s="840" t="s">
        <v>135</v>
      </c>
      <c r="D894" s="335"/>
      <c r="E894" s="486"/>
      <c r="F894" s="2948">
        <f t="shared" ref="F894:H895" si="353">SUM(F812,F744,F616,F474,F286,F196,F118,F36)</f>
        <v>278644</v>
      </c>
      <c r="G894" s="2949">
        <f t="shared" si="353"/>
        <v>255423.66666666666</v>
      </c>
      <c r="H894" s="2949">
        <f t="shared" si="353"/>
        <v>239535</v>
      </c>
      <c r="I894" s="2949">
        <f t="shared" si="347"/>
        <v>93.779485325687645</v>
      </c>
      <c r="J894" s="2953"/>
      <c r="K894" s="2953"/>
      <c r="L894" s="2949"/>
      <c r="M894" s="2949"/>
      <c r="N894" s="2949"/>
      <c r="O894" s="2949"/>
      <c r="P894" s="2949"/>
      <c r="Q894" s="2337"/>
      <c r="R894" s="2951"/>
      <c r="S894" s="2951"/>
      <c r="T894" s="2951"/>
      <c r="U894" s="2951"/>
      <c r="V894" s="2951"/>
      <c r="W894" s="2951"/>
      <c r="X894" s="2951"/>
      <c r="Y894" s="2951"/>
      <c r="Z894" s="2951"/>
      <c r="AA894" s="2951"/>
      <c r="AB894" s="2951"/>
      <c r="AC894" s="2951"/>
      <c r="AD894" s="2951"/>
      <c r="AE894" s="3666"/>
      <c r="AF894" s="2951"/>
      <c r="AG894" s="2951"/>
      <c r="AH894" s="3667"/>
      <c r="AI894" s="3667"/>
      <c r="AJ894" s="2951"/>
      <c r="AK894" s="2851">
        <f t="shared" ref="AK894" si="354">SUM(AK812,AK744,AK616,AK474,AK286,AK196,AK118,AK36)</f>
        <v>0</v>
      </c>
      <c r="AL894" s="2851"/>
      <c r="AM894" s="2728"/>
    </row>
    <row r="895" spans="1:39" x14ac:dyDescent="0.25">
      <c r="B895" s="411">
        <v>1</v>
      </c>
      <c r="C895" s="841" t="s">
        <v>239</v>
      </c>
      <c r="D895" s="335"/>
      <c r="E895" s="486"/>
      <c r="F895" s="2948">
        <f t="shared" si="353"/>
        <v>278644</v>
      </c>
      <c r="G895" s="2949">
        <f t="shared" si="353"/>
        <v>255423.66666666666</v>
      </c>
      <c r="H895" s="2949">
        <f t="shared" si="353"/>
        <v>239535</v>
      </c>
      <c r="I895" s="2949">
        <f t="shared" si="347"/>
        <v>93.779485325687645</v>
      </c>
      <c r="J895" s="2953"/>
      <c r="K895" s="2953"/>
      <c r="L895" s="2949"/>
      <c r="M895" s="2949"/>
      <c r="N895" s="2949"/>
      <c r="O895" s="2949"/>
      <c r="P895" s="2949"/>
      <c r="Q895" s="2337"/>
      <c r="R895" s="2951"/>
      <c r="S895" s="2951"/>
      <c r="T895" s="2951"/>
      <c r="U895" s="2951"/>
      <c r="V895" s="2951"/>
      <c r="W895" s="2951"/>
      <c r="X895" s="2951"/>
      <c r="Y895" s="2951"/>
      <c r="Z895" s="2951"/>
      <c r="AA895" s="2951"/>
      <c r="AB895" s="2951"/>
      <c r="AC895" s="2951"/>
      <c r="AD895" s="2951"/>
      <c r="AE895" s="3666"/>
      <c r="AF895" s="2951"/>
      <c r="AG895" s="2951"/>
      <c r="AH895" s="3667"/>
      <c r="AI895" s="3667"/>
      <c r="AJ895" s="2951"/>
      <c r="AK895" s="2851">
        <f t="shared" ref="AK895" si="355">SUM(AK813,AK745,AK617,AK475,AK287,AK197,AK119,AK37)</f>
        <v>0</v>
      </c>
      <c r="AL895" s="2851"/>
      <c r="AM895" s="2728"/>
    </row>
    <row r="896" spans="1:39" x14ac:dyDescent="0.25">
      <c r="B896" s="411">
        <v>1</v>
      </c>
      <c r="C896" s="843"/>
      <c r="D896" s="335"/>
      <c r="E896" s="486"/>
      <c r="F896" s="2948"/>
      <c r="G896" s="2949"/>
      <c r="H896" s="2949"/>
      <c r="I896" s="2949"/>
      <c r="J896" s="2953"/>
      <c r="K896" s="2953"/>
      <c r="L896" s="2949"/>
      <c r="M896" s="2949"/>
      <c r="N896" s="2949"/>
      <c r="O896" s="2949"/>
      <c r="P896" s="2949"/>
      <c r="Q896" s="2337"/>
      <c r="R896" s="2951"/>
      <c r="S896" s="2951"/>
      <c r="T896" s="2951"/>
      <c r="U896" s="2951"/>
      <c r="V896" s="2951"/>
      <c r="W896" s="2951"/>
      <c r="X896" s="2951"/>
      <c r="Y896" s="2951"/>
      <c r="Z896" s="2951"/>
      <c r="AA896" s="2951"/>
      <c r="AB896" s="2951"/>
      <c r="AC896" s="2951"/>
      <c r="AD896" s="2951"/>
      <c r="AE896" s="3666"/>
      <c r="AF896" s="2951"/>
      <c r="AG896" s="2951"/>
      <c r="AH896" s="3667"/>
      <c r="AI896" s="3667"/>
      <c r="AJ896" s="2951"/>
      <c r="AK896" s="2851"/>
      <c r="AL896" s="2851">
        <f>SUM(AL825,AL757,AL705,AL692,AL678,AL664,AL629,AL534,AL412,AL486,AL370,AL299,AL49,AL210,AL132)</f>
        <v>0</v>
      </c>
      <c r="AM896" s="2728"/>
    </row>
    <row r="897" spans="2:39" ht="30" x14ac:dyDescent="0.25">
      <c r="B897" s="411">
        <v>1</v>
      </c>
      <c r="C897" s="838" t="s">
        <v>290</v>
      </c>
      <c r="D897" s="335"/>
      <c r="E897" s="486"/>
      <c r="F897" s="2948"/>
      <c r="G897" s="2949"/>
      <c r="H897" s="2949"/>
      <c r="I897" s="2949"/>
      <c r="J897" s="2953"/>
      <c r="K897" s="2953"/>
      <c r="L897" s="2949"/>
      <c r="M897" s="2949"/>
      <c r="N897" s="2949"/>
      <c r="O897" s="2949"/>
      <c r="P897" s="2949"/>
      <c r="Q897" s="2337"/>
      <c r="R897" s="2951"/>
      <c r="S897" s="2951"/>
      <c r="T897" s="2951"/>
      <c r="U897" s="2951"/>
      <c r="V897" s="2951"/>
      <c r="W897" s="2951"/>
      <c r="X897" s="2951"/>
      <c r="Y897" s="2951"/>
      <c r="Z897" s="2951"/>
      <c r="AA897" s="2951"/>
      <c r="AB897" s="2951"/>
      <c r="AC897" s="2951"/>
      <c r="AD897" s="2951"/>
      <c r="AE897" s="3666"/>
      <c r="AF897" s="2951"/>
      <c r="AG897" s="2951"/>
      <c r="AH897" s="3667"/>
      <c r="AI897" s="3667"/>
      <c r="AJ897" s="2951"/>
      <c r="AK897" s="2851"/>
      <c r="AL897" s="2851"/>
      <c r="AM897" s="2728"/>
    </row>
    <row r="898" spans="2:39" ht="63" x14ac:dyDescent="0.25">
      <c r="B898" s="411">
        <v>1</v>
      </c>
      <c r="C898" s="844" t="s">
        <v>298</v>
      </c>
      <c r="D898" s="335"/>
      <c r="E898" s="486"/>
      <c r="F898" s="2948">
        <f t="shared" ref="F898:H900" si="356">SUM(F814,F746,F618,F476,F288,F198,F120,F38)</f>
        <v>144893.54999999999</v>
      </c>
      <c r="G898" s="2949">
        <f t="shared" si="356"/>
        <v>132819.42083333334</v>
      </c>
      <c r="H898" s="2949">
        <f t="shared" si="356"/>
        <v>105532</v>
      </c>
      <c r="I898" s="2949">
        <f>H898/G898*100</f>
        <v>79.455247837908743</v>
      </c>
      <c r="J898" s="2953"/>
      <c r="K898" s="2953"/>
      <c r="L898" s="2949"/>
      <c r="M898" s="2949"/>
      <c r="N898" s="2949"/>
      <c r="O898" s="2949"/>
      <c r="P898" s="2949"/>
      <c r="Q898" s="2337"/>
      <c r="R898" s="2951">
        <f t="shared" ref="R898:AL898" si="357">SUM(R814,R746,R618,R476,R288,R198,R120,R38)</f>
        <v>0</v>
      </c>
      <c r="S898" s="2951">
        <f t="shared" ref="S898:T898" si="358">SUM(S814,S746,S618,S476,S288,S198,S120,S38)</f>
        <v>0</v>
      </c>
      <c r="T898" s="2951">
        <f t="shared" si="358"/>
        <v>0</v>
      </c>
      <c r="U898" s="2951">
        <f t="shared" ref="U898:V898" si="359">SUM(U814,U746,U618,U476,U288,U198,U120,U38)</f>
        <v>0</v>
      </c>
      <c r="V898" s="2951">
        <f t="shared" si="359"/>
        <v>0</v>
      </c>
      <c r="W898" s="2951">
        <f t="shared" ref="W898:X898" si="360">SUM(W814,W746,W618,W476,W288,W198,W120,W38)</f>
        <v>0</v>
      </c>
      <c r="X898" s="2951">
        <f t="shared" si="360"/>
        <v>0</v>
      </c>
      <c r="Y898" s="2951">
        <f t="shared" ref="Y898:Z898" si="361">SUM(Y814,Y746,Y618,Y476,Y288,Y198,Y120,Y38)</f>
        <v>0</v>
      </c>
      <c r="Z898" s="2951">
        <f t="shared" si="361"/>
        <v>0</v>
      </c>
      <c r="AA898" s="2951">
        <f t="shared" ref="AA898:AB898" si="362">SUM(AA814,AA746,AA618,AA476,AA288,AA198,AA120,AA38)</f>
        <v>0</v>
      </c>
      <c r="AB898" s="2951">
        <f t="shared" si="362"/>
        <v>0</v>
      </c>
      <c r="AC898" s="2951">
        <f t="shared" si="357"/>
        <v>0</v>
      </c>
      <c r="AD898" s="2951">
        <f t="shared" si="357"/>
        <v>0</v>
      </c>
      <c r="AE898" s="3666">
        <f t="shared" si="357"/>
        <v>0</v>
      </c>
      <c r="AF898" s="2951">
        <f t="shared" si="357"/>
        <v>0</v>
      </c>
      <c r="AG898" s="2951">
        <f t="shared" si="357"/>
        <v>0</v>
      </c>
      <c r="AH898" s="3667">
        <f t="shared" si="357"/>
        <v>0</v>
      </c>
      <c r="AI898" s="3667">
        <f t="shared" si="357"/>
        <v>0</v>
      </c>
      <c r="AJ898" s="2951">
        <f t="shared" si="357"/>
        <v>0</v>
      </c>
      <c r="AK898" s="2851">
        <f t="shared" si="357"/>
        <v>0</v>
      </c>
      <c r="AL898" s="2851">
        <f t="shared" si="357"/>
        <v>0</v>
      </c>
      <c r="AM898" s="2728"/>
    </row>
    <row r="899" spans="2:39" ht="30" x14ac:dyDescent="0.25">
      <c r="B899" s="411">
        <v>1</v>
      </c>
      <c r="C899" s="838" t="s">
        <v>299</v>
      </c>
      <c r="D899" s="335"/>
      <c r="E899" s="486"/>
      <c r="F899" s="2948">
        <f t="shared" si="356"/>
        <v>55015</v>
      </c>
      <c r="G899" s="2949">
        <f t="shared" si="356"/>
        <v>50430.5</v>
      </c>
      <c r="H899" s="2949">
        <f t="shared" si="356"/>
        <v>41300</v>
      </c>
      <c r="I899" s="2949">
        <f>H899/G899*100</f>
        <v>81.894885039807264</v>
      </c>
      <c r="J899" s="2953"/>
      <c r="K899" s="2953"/>
      <c r="L899" s="2949"/>
      <c r="M899" s="2949"/>
      <c r="N899" s="2949"/>
      <c r="O899" s="2949"/>
      <c r="P899" s="2949"/>
      <c r="Q899" s="2337"/>
      <c r="R899" s="2951"/>
      <c r="S899" s="2951"/>
      <c r="T899" s="2951"/>
      <c r="U899" s="2951"/>
      <c r="V899" s="2951"/>
      <c r="W899" s="2951"/>
      <c r="X899" s="2951"/>
      <c r="Y899" s="2951"/>
      <c r="Z899" s="2951"/>
      <c r="AA899" s="2951"/>
      <c r="AB899" s="2951"/>
      <c r="AC899" s="2951"/>
      <c r="AD899" s="2951"/>
      <c r="AE899" s="3666"/>
      <c r="AF899" s="2951"/>
      <c r="AG899" s="2951"/>
      <c r="AH899" s="3667"/>
      <c r="AI899" s="3667"/>
      <c r="AJ899" s="2951"/>
      <c r="AK899" s="2851">
        <f t="shared" ref="AK899" si="363">SUM(AK815,AK747,AK619,AK477,AK289,AK199,AK121,AK39)</f>
        <v>0</v>
      </c>
      <c r="AL899" s="2851"/>
      <c r="AM899" s="2728"/>
    </row>
    <row r="900" spans="2:39" ht="30" x14ac:dyDescent="0.25">
      <c r="B900" s="411">
        <v>1</v>
      </c>
      <c r="C900" s="839" t="s">
        <v>300</v>
      </c>
      <c r="D900" s="335"/>
      <c r="E900" s="486"/>
      <c r="F900" s="2948">
        <f t="shared" si="356"/>
        <v>54154</v>
      </c>
      <c r="G900" s="2949">
        <f t="shared" si="356"/>
        <v>49641.25</v>
      </c>
      <c r="H900" s="2949">
        <f t="shared" si="356"/>
        <v>40431</v>
      </c>
      <c r="I900" s="2949">
        <f>H900/G900*100</f>
        <v>81.446377760431091</v>
      </c>
      <c r="J900" s="2953"/>
      <c r="K900" s="2953"/>
      <c r="L900" s="2949"/>
      <c r="M900" s="2949"/>
      <c r="N900" s="2949"/>
      <c r="O900" s="2949"/>
      <c r="P900" s="2949"/>
      <c r="Q900" s="2337"/>
      <c r="R900" s="2951"/>
      <c r="S900" s="2951"/>
      <c r="T900" s="2951"/>
      <c r="U900" s="2951"/>
      <c r="V900" s="2951"/>
      <c r="W900" s="2951"/>
      <c r="X900" s="2951"/>
      <c r="Y900" s="2951"/>
      <c r="Z900" s="2951"/>
      <c r="AA900" s="2951"/>
      <c r="AB900" s="2951"/>
      <c r="AC900" s="2951"/>
      <c r="AD900" s="2951"/>
      <c r="AE900" s="3666"/>
      <c r="AF900" s="2951"/>
      <c r="AG900" s="2951"/>
      <c r="AH900" s="3667"/>
      <c r="AI900" s="3667"/>
      <c r="AJ900" s="2951"/>
      <c r="AK900" s="2851">
        <f t="shared" ref="AK900" si="364">SUM(AK816,AK748,AK620,AK478,AK290,AK200,AK122,AK40)</f>
        <v>0</v>
      </c>
      <c r="AL900" s="2851"/>
      <c r="AM900" s="2728"/>
    </row>
    <row r="901" spans="2:39" ht="60" x14ac:dyDescent="0.25">
      <c r="B901" s="411">
        <v>1</v>
      </c>
      <c r="C901" s="839" t="s">
        <v>301</v>
      </c>
      <c r="D901" s="335"/>
      <c r="E901" s="486"/>
      <c r="F901" s="2948"/>
      <c r="G901" s="2949"/>
      <c r="H901" s="2949"/>
      <c r="I901" s="2949"/>
      <c r="J901" s="2953"/>
      <c r="K901" s="2953"/>
      <c r="L901" s="2949"/>
      <c r="M901" s="2949"/>
      <c r="N901" s="2949"/>
      <c r="O901" s="2949"/>
      <c r="P901" s="2949"/>
      <c r="Q901" s="2337"/>
      <c r="R901" s="2951"/>
      <c r="S901" s="2951"/>
      <c r="T901" s="2951"/>
      <c r="U901" s="2951"/>
      <c r="V901" s="2951"/>
      <c r="W901" s="2951"/>
      <c r="X901" s="2951"/>
      <c r="Y901" s="2951"/>
      <c r="Z901" s="2951"/>
      <c r="AA901" s="2951"/>
      <c r="AB901" s="2951"/>
      <c r="AC901" s="2951"/>
      <c r="AD901" s="2951"/>
      <c r="AE901" s="3666"/>
      <c r="AF901" s="2951"/>
      <c r="AG901" s="2951"/>
      <c r="AH901" s="3667"/>
      <c r="AI901" s="3667"/>
      <c r="AJ901" s="2951"/>
      <c r="AK901" s="2851"/>
      <c r="AL901" s="2851"/>
      <c r="AM901" s="2728"/>
    </row>
    <row r="902" spans="2:39" ht="45" x14ac:dyDescent="0.25">
      <c r="B902" s="411">
        <v>1</v>
      </c>
      <c r="C902" s="839" t="s">
        <v>302</v>
      </c>
      <c r="D902" s="335"/>
      <c r="E902" s="486"/>
      <c r="F902" s="2948">
        <f t="shared" ref="F902:H905" si="365">SUM(F818,F750,F622,F480,F292,F202,F124,F42)</f>
        <v>178</v>
      </c>
      <c r="G902" s="2949">
        <f t="shared" si="365"/>
        <v>163.16666666666669</v>
      </c>
      <c r="H902" s="2949">
        <f t="shared" si="365"/>
        <v>158</v>
      </c>
      <c r="I902" s="2949">
        <f>H902/G902*100</f>
        <v>96.833503575076591</v>
      </c>
      <c r="J902" s="2953"/>
      <c r="K902" s="2953"/>
      <c r="L902" s="2949"/>
      <c r="M902" s="2949"/>
      <c r="N902" s="2949"/>
      <c r="O902" s="2949"/>
      <c r="P902" s="2949"/>
      <c r="Q902" s="2337"/>
      <c r="R902" s="2951"/>
      <c r="S902" s="2951"/>
      <c r="T902" s="2951"/>
      <c r="U902" s="2951"/>
      <c r="V902" s="2951"/>
      <c r="W902" s="2951"/>
      <c r="X902" s="2951"/>
      <c r="Y902" s="2951"/>
      <c r="Z902" s="2951"/>
      <c r="AA902" s="2951"/>
      <c r="AB902" s="2951"/>
      <c r="AC902" s="2951"/>
      <c r="AD902" s="2951"/>
      <c r="AE902" s="3666"/>
      <c r="AF902" s="2951"/>
      <c r="AG902" s="2951"/>
      <c r="AH902" s="3667"/>
      <c r="AI902" s="3667"/>
      <c r="AJ902" s="2951"/>
      <c r="AK902" s="2851">
        <f t="shared" ref="AK902" si="366">SUM(AK818,AK750,AK622,AK480,AK292,AK202,AK124,AK42)</f>
        <v>0</v>
      </c>
      <c r="AL902" s="2851"/>
      <c r="AM902" s="2728"/>
    </row>
    <row r="903" spans="2:39" ht="30" x14ac:dyDescent="0.25">
      <c r="B903" s="411">
        <v>1</v>
      </c>
      <c r="C903" s="839" t="s">
        <v>303</v>
      </c>
      <c r="D903" s="335"/>
      <c r="E903" s="486"/>
      <c r="F903" s="2948">
        <f t="shared" si="365"/>
        <v>683</v>
      </c>
      <c r="G903" s="2949">
        <f t="shared" si="365"/>
        <v>626.08333333333337</v>
      </c>
      <c r="H903" s="2949">
        <f t="shared" si="365"/>
        <v>711</v>
      </c>
      <c r="I903" s="2949">
        <f>H903/G903*100</f>
        <v>113.56315719419672</v>
      </c>
      <c r="J903" s="2953"/>
      <c r="K903" s="2953"/>
      <c r="L903" s="2949"/>
      <c r="M903" s="2949"/>
      <c r="N903" s="2949"/>
      <c r="O903" s="2949"/>
      <c r="P903" s="2949"/>
      <c r="Q903" s="2337"/>
      <c r="R903" s="2951"/>
      <c r="S903" s="2951"/>
      <c r="T903" s="2951"/>
      <c r="U903" s="2951"/>
      <c r="V903" s="2951"/>
      <c r="W903" s="2951"/>
      <c r="X903" s="2951"/>
      <c r="Y903" s="2951"/>
      <c r="Z903" s="2951"/>
      <c r="AA903" s="2951"/>
      <c r="AB903" s="2951"/>
      <c r="AC903" s="2951"/>
      <c r="AD903" s="2951"/>
      <c r="AE903" s="3666"/>
      <c r="AF903" s="2951"/>
      <c r="AG903" s="2951"/>
      <c r="AH903" s="3667"/>
      <c r="AI903" s="3667"/>
      <c r="AJ903" s="2951"/>
      <c r="AK903" s="2851">
        <f t="shared" ref="AK903" si="367">SUM(AK819,AK751,AK623,AK481,AK293,AK203,AK125,AK43)</f>
        <v>0</v>
      </c>
      <c r="AL903" s="2851"/>
      <c r="AM903" s="2728"/>
    </row>
    <row r="904" spans="2:39" ht="45" x14ac:dyDescent="0.25">
      <c r="B904" s="411">
        <v>1</v>
      </c>
      <c r="C904" s="838" t="s">
        <v>304</v>
      </c>
      <c r="D904" s="335"/>
      <c r="E904" s="486"/>
      <c r="F904" s="2948">
        <f t="shared" si="365"/>
        <v>89878.55</v>
      </c>
      <c r="G904" s="2949">
        <f t="shared" si="365"/>
        <v>82388.920833333337</v>
      </c>
      <c r="H904" s="2949">
        <f t="shared" si="365"/>
        <v>64232</v>
      </c>
      <c r="I904" s="2949">
        <f>H904/G904*100</f>
        <v>77.96193875379987</v>
      </c>
      <c r="J904" s="2953"/>
      <c r="K904" s="2953"/>
      <c r="L904" s="2949"/>
      <c r="M904" s="2949"/>
      <c r="N904" s="2949"/>
      <c r="O904" s="2949"/>
      <c r="P904" s="2949"/>
      <c r="Q904" s="2337"/>
      <c r="R904" s="2951"/>
      <c r="S904" s="2951"/>
      <c r="T904" s="2951"/>
      <c r="U904" s="2951"/>
      <c r="V904" s="2951"/>
      <c r="W904" s="2951"/>
      <c r="X904" s="2951"/>
      <c r="Y904" s="2951"/>
      <c r="Z904" s="2951"/>
      <c r="AA904" s="2951"/>
      <c r="AB904" s="2951"/>
      <c r="AC904" s="2951"/>
      <c r="AD904" s="2951"/>
      <c r="AE904" s="3666"/>
      <c r="AF904" s="2951"/>
      <c r="AG904" s="2951"/>
      <c r="AH904" s="3667"/>
      <c r="AI904" s="3667"/>
      <c r="AJ904" s="2951"/>
      <c r="AK904" s="2851">
        <f t="shared" ref="AK904" si="368">SUM(AK820,AK752,AK624,AK482,AK294,AK204,AK126,AK44)</f>
        <v>0</v>
      </c>
      <c r="AL904" s="2851"/>
      <c r="AM904" s="2728"/>
    </row>
    <row r="905" spans="2:39" ht="45" x14ac:dyDescent="0.25">
      <c r="B905" s="411">
        <v>1</v>
      </c>
      <c r="C905" s="839" t="s">
        <v>305</v>
      </c>
      <c r="D905" s="335"/>
      <c r="E905" s="486"/>
      <c r="F905" s="2948">
        <f t="shared" si="365"/>
        <v>19478</v>
      </c>
      <c r="G905" s="2949">
        <f t="shared" si="365"/>
        <v>17854.916666666664</v>
      </c>
      <c r="H905" s="2949">
        <f t="shared" si="365"/>
        <v>14290</v>
      </c>
      <c r="I905" s="2949">
        <f>H905/G905*100</f>
        <v>80.033977569203643</v>
      </c>
      <c r="J905" s="2953"/>
      <c r="K905" s="2953"/>
      <c r="L905" s="2949"/>
      <c r="M905" s="2949"/>
      <c r="N905" s="2949"/>
      <c r="O905" s="2949"/>
      <c r="P905" s="2949"/>
      <c r="Q905" s="2337"/>
      <c r="R905" s="2951"/>
      <c r="S905" s="2951"/>
      <c r="T905" s="2951"/>
      <c r="U905" s="2951"/>
      <c r="V905" s="2951"/>
      <c r="W905" s="2951"/>
      <c r="X905" s="2951"/>
      <c r="Y905" s="2951"/>
      <c r="Z905" s="2951"/>
      <c r="AA905" s="2951"/>
      <c r="AB905" s="2951"/>
      <c r="AC905" s="2951"/>
      <c r="AD905" s="2951"/>
      <c r="AE905" s="3666"/>
      <c r="AF905" s="2951"/>
      <c r="AG905" s="2951"/>
      <c r="AH905" s="3667"/>
      <c r="AI905" s="3667"/>
      <c r="AJ905" s="2951"/>
      <c r="AK905" s="2851">
        <f t="shared" ref="AK905" si="369">SUM(AK821,AK753,AK625,AK483,AK295,AK205,AK127,AK45)</f>
        <v>0</v>
      </c>
      <c r="AL905" s="2851"/>
      <c r="AM905" s="2728"/>
    </row>
    <row r="906" spans="2:39" ht="30" x14ac:dyDescent="0.25">
      <c r="B906" s="411">
        <v>1</v>
      </c>
      <c r="C906" s="839" t="s">
        <v>334</v>
      </c>
      <c r="D906" s="335"/>
      <c r="E906" s="486"/>
      <c r="F906" s="2948">
        <f>SUM(F822,F754,F626,F296,F206,F128,F46)</f>
        <v>0</v>
      </c>
      <c r="G906" s="2949">
        <f>SUM(G822,G754,G626,G296,G206,G128,G46)</f>
        <v>0</v>
      </c>
      <c r="H906" s="2949">
        <f>SUM(H822,H754,H626,H296,H206,H128,H46)</f>
        <v>5</v>
      </c>
      <c r="I906" s="2949"/>
      <c r="J906" s="2953"/>
      <c r="K906" s="2953"/>
      <c r="L906" s="2949"/>
      <c r="M906" s="2949"/>
      <c r="N906" s="2949"/>
      <c r="O906" s="2949"/>
      <c r="P906" s="2949"/>
      <c r="Q906" s="2337"/>
      <c r="R906" s="2951"/>
      <c r="S906" s="2951"/>
      <c r="T906" s="2951"/>
      <c r="U906" s="2951"/>
      <c r="V906" s="2951"/>
      <c r="W906" s="2951"/>
      <c r="X906" s="2951"/>
      <c r="Y906" s="2951"/>
      <c r="Z906" s="2951"/>
      <c r="AA906" s="2951"/>
      <c r="AB906" s="2951"/>
      <c r="AC906" s="2951"/>
      <c r="AD906" s="2951"/>
      <c r="AE906" s="3666"/>
      <c r="AF906" s="2951"/>
      <c r="AG906" s="2951"/>
      <c r="AH906" s="3667"/>
      <c r="AI906" s="3667"/>
      <c r="AJ906" s="2951"/>
      <c r="AK906" s="2851">
        <f>SUM(AK822,AK754,AK626,AK296,AK206,AK128,AK46)</f>
        <v>0</v>
      </c>
      <c r="AL906" s="2851"/>
      <c r="AM906" s="2728"/>
    </row>
    <row r="907" spans="2:39" ht="75" x14ac:dyDescent="0.25">
      <c r="B907" s="411">
        <v>1</v>
      </c>
      <c r="C907" s="839" t="s">
        <v>306</v>
      </c>
      <c r="D907" s="335"/>
      <c r="E907" s="486"/>
      <c r="F907" s="2948">
        <f t="shared" ref="F907:H908" si="370">SUM(F823,F755,F627,F484,F297,F207,F129,F47)</f>
        <v>46229.55</v>
      </c>
      <c r="G907" s="2949">
        <f t="shared" si="370"/>
        <v>42377.087500000001</v>
      </c>
      <c r="H907" s="2949">
        <f t="shared" si="370"/>
        <v>35335</v>
      </c>
      <c r="I907" s="2949">
        <f>H907/G907*100</f>
        <v>83.382323053702066</v>
      </c>
      <c r="J907" s="2953"/>
      <c r="K907" s="2953"/>
      <c r="L907" s="2949"/>
      <c r="M907" s="2949"/>
      <c r="N907" s="2949"/>
      <c r="O907" s="2949"/>
      <c r="P907" s="2949"/>
      <c r="Q907" s="2337"/>
      <c r="R907" s="2951"/>
      <c r="S907" s="2951"/>
      <c r="T907" s="2951"/>
      <c r="U907" s="2951"/>
      <c r="V907" s="2951"/>
      <c r="W907" s="2951"/>
      <c r="X907" s="2951"/>
      <c r="Y907" s="2951"/>
      <c r="Z907" s="2951"/>
      <c r="AA907" s="2951"/>
      <c r="AB907" s="2951"/>
      <c r="AC907" s="2951"/>
      <c r="AD907" s="2951"/>
      <c r="AE907" s="3666"/>
      <c r="AF907" s="2951"/>
      <c r="AG907" s="2951"/>
      <c r="AH907" s="3667"/>
      <c r="AI907" s="3667"/>
      <c r="AJ907" s="2951"/>
      <c r="AK907" s="2851">
        <f t="shared" ref="AK907" si="371">SUM(AK823,AK755,AK627,AK484,AK297,AK207,AK129,AK47)</f>
        <v>0</v>
      </c>
      <c r="AL907" s="2851"/>
      <c r="AM907" s="2728"/>
    </row>
    <row r="908" spans="2:39" ht="60" x14ac:dyDescent="0.25">
      <c r="B908" s="411">
        <v>1</v>
      </c>
      <c r="C908" s="839" t="s">
        <v>307</v>
      </c>
      <c r="D908" s="335"/>
      <c r="E908" s="486"/>
      <c r="F908" s="2948">
        <f t="shared" si="370"/>
        <v>24171</v>
      </c>
      <c r="G908" s="2949">
        <f t="shared" si="370"/>
        <v>22156.916666666668</v>
      </c>
      <c r="H908" s="2949">
        <f t="shared" si="370"/>
        <v>14607</v>
      </c>
      <c r="I908" s="2949">
        <f>H908/G908*100</f>
        <v>65.925237792562882</v>
      </c>
      <c r="J908" s="2953"/>
      <c r="K908" s="2953"/>
      <c r="L908" s="2949"/>
      <c r="M908" s="2949"/>
      <c r="N908" s="2949"/>
      <c r="O908" s="2949"/>
      <c r="P908" s="2949"/>
      <c r="Q908" s="2337"/>
      <c r="R908" s="2951"/>
      <c r="S908" s="2951"/>
      <c r="T908" s="2951"/>
      <c r="U908" s="2951"/>
      <c r="V908" s="2951"/>
      <c r="W908" s="2951"/>
      <c r="X908" s="2951"/>
      <c r="Y908" s="2951"/>
      <c r="Z908" s="2951"/>
      <c r="AA908" s="2951"/>
      <c r="AB908" s="2951"/>
      <c r="AC908" s="2951"/>
      <c r="AD908" s="2951"/>
      <c r="AE908" s="3666"/>
      <c r="AF908" s="2951"/>
      <c r="AG908" s="2951"/>
      <c r="AH908" s="3667"/>
      <c r="AI908" s="3667"/>
      <c r="AJ908" s="2951"/>
      <c r="AK908" s="2851">
        <f t="shared" ref="AK908" si="372">SUM(AK824,AK756,AK628,AK485,AK298,AK208,AK130,AK48)</f>
        <v>0</v>
      </c>
      <c r="AL908" s="2851"/>
      <c r="AM908" s="2728"/>
    </row>
    <row r="909" spans="2:39" ht="57.75" x14ac:dyDescent="0.25">
      <c r="B909" s="411">
        <v>1</v>
      </c>
      <c r="C909" s="836" t="s">
        <v>384</v>
      </c>
      <c r="D909" s="335"/>
      <c r="E909" s="486"/>
      <c r="F909" s="2948">
        <f>F209+F131</f>
        <v>1043</v>
      </c>
      <c r="G909" s="2949">
        <f>G209+G131</f>
        <v>956.08333333333337</v>
      </c>
      <c r="H909" s="2949">
        <f>H209+H131</f>
        <v>974</v>
      </c>
      <c r="I909" s="2949">
        <f>H909/G909*100</f>
        <v>101.87396496121328</v>
      </c>
      <c r="J909" s="2953"/>
      <c r="K909" s="2953"/>
      <c r="L909" s="2949"/>
      <c r="M909" s="2949"/>
      <c r="N909" s="2949"/>
      <c r="O909" s="2949"/>
      <c r="P909" s="2949"/>
      <c r="Q909" s="2337"/>
      <c r="R909" s="2951"/>
      <c r="S909" s="2951"/>
      <c r="T909" s="2951"/>
      <c r="U909" s="2951"/>
      <c r="V909" s="2951"/>
      <c r="W909" s="2951"/>
      <c r="X909" s="2951"/>
      <c r="Y909" s="2951"/>
      <c r="Z909" s="2951"/>
      <c r="AA909" s="2951"/>
      <c r="AB909" s="2951"/>
      <c r="AC909" s="2951"/>
      <c r="AD909" s="2951"/>
      <c r="AE909" s="3666"/>
      <c r="AF909" s="2951"/>
      <c r="AG909" s="2951"/>
      <c r="AH909" s="3667"/>
      <c r="AI909" s="3667"/>
      <c r="AJ909" s="2951"/>
      <c r="AK909" s="2851">
        <f>AK209+AK131</f>
        <v>0</v>
      </c>
      <c r="AL909" s="2851"/>
      <c r="AM909" s="2728"/>
    </row>
    <row r="910" spans="2:39" ht="30" x14ac:dyDescent="0.25">
      <c r="B910" s="411">
        <v>1</v>
      </c>
      <c r="C910" s="1167" t="s">
        <v>206</v>
      </c>
      <c r="D910" s="335"/>
      <c r="E910" s="486"/>
      <c r="F910" s="2948"/>
      <c r="G910" s="2949"/>
      <c r="H910" s="2949"/>
      <c r="I910" s="2949"/>
      <c r="J910" s="2953"/>
      <c r="K910" s="2953"/>
      <c r="L910" s="2949"/>
      <c r="M910" s="2949"/>
      <c r="N910" s="2949"/>
      <c r="O910" s="2949"/>
      <c r="P910" s="2949"/>
      <c r="Q910" s="2337"/>
      <c r="R910" s="2951">
        <f t="shared" ref="R910:AJ910" si="373">SUM(R825,R757,R705,R692,R678,R664,R629,R534,R486,R412,R370,R299,R210,R132,R49)</f>
        <v>507376.91499999998</v>
      </c>
      <c r="S910" s="2951">
        <f t="shared" ref="S910:T910" si="374">SUM(S825,S757,S705,S692,S678,S664,S629,S534,S486,S412,S370,S299,S210,S132,S49)</f>
        <v>507376.91499999998</v>
      </c>
      <c r="T910" s="2951">
        <f t="shared" si="374"/>
        <v>507376.91499999998</v>
      </c>
      <c r="U910" s="2951">
        <f t="shared" ref="U910:V910" si="375">SUM(U825,U757,U705,U692,U678,U664,U629,U534,U486,U412,U370,U299,U210,U132,U49)</f>
        <v>507448.77499999997</v>
      </c>
      <c r="V910" s="2951">
        <f t="shared" si="375"/>
        <v>507448.77499999997</v>
      </c>
      <c r="W910" s="2951">
        <f t="shared" ref="W910:X910" si="376">SUM(W825,W757,W705,W692,W678,W664,W629,W534,W486,W412,W370,W299,W210,W132,W49)</f>
        <v>507448.77499999997</v>
      </c>
      <c r="X910" s="2951">
        <f t="shared" si="376"/>
        <v>507448.77499999997</v>
      </c>
      <c r="Y910" s="2951">
        <f t="shared" ref="Y910:Z910" si="377">SUM(Y825,Y757,Y705,Y692,Y678,Y664,Y629,Y534,Y486,Y412,Y370,Y299,Y210,Y132,Y49)</f>
        <v>507448.77499999997</v>
      </c>
      <c r="Z910" s="2951">
        <f t="shared" si="377"/>
        <v>509253.34980000003</v>
      </c>
      <c r="AA910" s="2951">
        <f t="shared" ref="AA910:AB910" si="378">SUM(AA825,AA757,AA705,AA692,AA678,AA664,AA629,AA534,AA486,AA412,AA370,AA299,AA210,AA132,AA49)</f>
        <v>516762.96780000004</v>
      </c>
      <c r="AB910" s="2951">
        <f t="shared" si="378"/>
        <v>516762.96780000004</v>
      </c>
      <c r="AC910" s="2951">
        <f t="shared" si="373"/>
        <v>471519.22407222231</v>
      </c>
      <c r="AD910" s="2951">
        <f t="shared" si="373"/>
        <v>465058.15237999998</v>
      </c>
      <c r="AE910" s="3666">
        <f t="shared" si="373"/>
        <v>0</v>
      </c>
      <c r="AF910" s="2951">
        <f t="shared" si="373"/>
        <v>0</v>
      </c>
      <c r="AG910" s="2951">
        <f t="shared" si="373"/>
        <v>-6461.07169222222</v>
      </c>
      <c r="AH910" s="3667">
        <f t="shared" si="373"/>
        <v>-147.34106</v>
      </c>
      <c r="AI910" s="3667">
        <f t="shared" si="373"/>
        <v>-632.44503999999995</v>
      </c>
      <c r="AJ910" s="2951">
        <f t="shared" si="373"/>
        <v>464425.70733999996</v>
      </c>
      <c r="AK910" s="2851"/>
      <c r="AL910" s="2851"/>
      <c r="AM910" s="2728"/>
    </row>
    <row r="911" spans="2:39" ht="29.25" x14ac:dyDescent="0.25">
      <c r="B911" s="411">
        <v>1</v>
      </c>
      <c r="C911" s="836" t="s">
        <v>359</v>
      </c>
      <c r="D911" s="335"/>
      <c r="E911" s="486"/>
      <c r="F911" s="2948">
        <f>SUM(F826,F758,F706,F679,F665,F630,F535,F487,F413,F371,F300,F211,F133,F50,F693)</f>
        <v>268653.5</v>
      </c>
      <c r="G911" s="2948">
        <f>SUM(G826,G758,G706,G679,G665,G630,G535,G487,G413,G371,G300,G211,G133,G50,G693)</f>
        <v>246265.70833333331</v>
      </c>
      <c r="H911" s="2948">
        <f>SUM(H826,H758,H706,H679,H665,H630,H535,H487,H413,H371,H300,H211,H133,H50,H693)</f>
        <v>245846.86000000002</v>
      </c>
      <c r="I911" s="2949">
        <f t="shared" ref="I911:I917" si="379">H911/G911*100</f>
        <v>99.829920155685514</v>
      </c>
      <c r="J911" s="2953"/>
      <c r="K911" s="2953"/>
      <c r="L911" s="2949"/>
      <c r="M911" s="2949"/>
      <c r="N911" s="2949"/>
      <c r="O911" s="2949"/>
      <c r="P911" s="2949"/>
      <c r="Q911" s="2337"/>
      <c r="R911" s="2951"/>
      <c r="S911" s="2951"/>
      <c r="T911" s="2951"/>
      <c r="U911" s="2951"/>
      <c r="V911" s="2951"/>
      <c r="W911" s="2951"/>
      <c r="X911" s="2951"/>
      <c r="Y911" s="2951"/>
      <c r="Z911" s="2951"/>
      <c r="AA911" s="2951"/>
      <c r="AB911" s="2951"/>
      <c r="AC911" s="2951"/>
      <c r="AD911" s="2951"/>
      <c r="AE911" s="3666"/>
      <c r="AF911" s="2951"/>
      <c r="AG911" s="2951"/>
      <c r="AH911" s="3667"/>
      <c r="AI911" s="3667"/>
      <c r="AJ911" s="2951"/>
      <c r="AK911" s="1294">
        <f>SUM(AK826,AK758,AK706,AK679,AK665,AK630,AK535,AK487,AK413,AK371,AK300,AK211,AK133,AK50,AK693)</f>
        <v>0</v>
      </c>
      <c r="AL911" s="2851"/>
      <c r="AM911" s="2728"/>
    </row>
    <row r="912" spans="2:39" x14ac:dyDescent="0.25">
      <c r="B912" s="411">
        <v>1</v>
      </c>
      <c r="C912" s="839" t="s">
        <v>347</v>
      </c>
      <c r="D912" s="335"/>
      <c r="E912" s="486"/>
      <c r="F912" s="2948">
        <f>SUM(F827,F759,F631,F536,F488,F414,F372,F301,F212,F134,F51)</f>
        <v>11000</v>
      </c>
      <c r="G912" s="2949">
        <f>SUM(G827,G759,G631,G536,G488,G414,G372,G301,G212,G134,G51)</f>
        <v>10083.333333333332</v>
      </c>
      <c r="H912" s="2949">
        <f>SUM(H827,H759,H631,H536,H488,H414,H372,H301,H212,H134,H51)</f>
        <v>10460</v>
      </c>
      <c r="I912" s="2949">
        <f t="shared" si="379"/>
        <v>103.73553719008267</v>
      </c>
      <c r="J912" s="2953"/>
      <c r="K912" s="2953"/>
      <c r="L912" s="2949"/>
      <c r="M912" s="2949"/>
      <c r="N912" s="2949"/>
      <c r="O912" s="2949"/>
      <c r="P912" s="2949"/>
      <c r="Q912" s="2337"/>
      <c r="R912" s="2951"/>
      <c r="S912" s="2951"/>
      <c r="T912" s="2951"/>
      <c r="U912" s="2951"/>
      <c r="V912" s="2951"/>
      <c r="W912" s="2951"/>
      <c r="X912" s="2951"/>
      <c r="Y912" s="2951"/>
      <c r="Z912" s="2951"/>
      <c r="AA912" s="2951"/>
      <c r="AB912" s="2951"/>
      <c r="AC912" s="2951"/>
      <c r="AD912" s="2951"/>
      <c r="AE912" s="3666"/>
      <c r="AF912" s="2951"/>
      <c r="AG912" s="2951"/>
      <c r="AH912" s="3667"/>
      <c r="AI912" s="3667"/>
      <c r="AJ912" s="2951"/>
      <c r="AK912" s="2851">
        <f>SUM(AK827,AK759,AK631,AK536,AK488,AK414,AK372,AK301,AK212,AK134,AK51)</f>
        <v>0</v>
      </c>
      <c r="AL912" s="2851"/>
      <c r="AM912" s="2728"/>
    </row>
    <row r="913" spans="2:39" ht="30" x14ac:dyDescent="0.25">
      <c r="B913" s="411">
        <v>1</v>
      </c>
      <c r="C913" s="838" t="s">
        <v>348</v>
      </c>
      <c r="D913" s="335"/>
      <c r="E913" s="486"/>
      <c r="F913" s="2948">
        <f>SUM(F828,F760,F707,F680,F666,F632,F537,F489,F415,F373,F302,F213,F135,F52,F694)</f>
        <v>231340.5</v>
      </c>
      <c r="G913" s="2949">
        <f>SUM(G828,G760,G707,G680,G666,G632,G537,G489,G415,G373,G302,G213,G135,G52,G694)</f>
        <v>212062.12499999997</v>
      </c>
      <c r="H913" s="2949">
        <f>SUM(H828,H760,H707,H680,H666,H632,H537,H489,H415,H373,H302,H213,H135,H52,H694)</f>
        <v>193400.86000000002</v>
      </c>
      <c r="I913" s="2949">
        <f t="shared" si="379"/>
        <v>91.200095255105097</v>
      </c>
      <c r="J913" s="2953"/>
      <c r="K913" s="2953"/>
      <c r="L913" s="2949"/>
      <c r="M913" s="2949"/>
      <c r="N913" s="2949"/>
      <c r="O913" s="2949"/>
      <c r="P913" s="2949"/>
      <c r="Q913" s="2337"/>
      <c r="R913" s="2951"/>
      <c r="S913" s="2951"/>
      <c r="T913" s="2951"/>
      <c r="U913" s="2951"/>
      <c r="V913" s="2951"/>
      <c r="W913" s="2951"/>
      <c r="X913" s="2951"/>
      <c r="Y913" s="2951"/>
      <c r="Z913" s="2951"/>
      <c r="AA913" s="2951"/>
      <c r="AB913" s="2951"/>
      <c r="AC913" s="2951"/>
      <c r="AD913" s="2951"/>
      <c r="AE913" s="3666"/>
      <c r="AF913" s="2951"/>
      <c r="AG913" s="2951"/>
      <c r="AH913" s="3667"/>
      <c r="AI913" s="3667"/>
      <c r="AJ913" s="2951"/>
      <c r="AK913" s="2851">
        <f>SUM(AK828,AK760,AK707,AK680,AK666,AK632,AK537,AK489,AK415,AK373,AK302,AK213,AK135,AK52,AK694)</f>
        <v>0</v>
      </c>
      <c r="AL913" s="2851"/>
      <c r="AM913" s="2728"/>
    </row>
    <row r="914" spans="2:39" x14ac:dyDescent="0.25">
      <c r="B914" s="411">
        <v>1</v>
      </c>
      <c r="C914" s="336" t="s">
        <v>349</v>
      </c>
      <c r="D914" s="335"/>
      <c r="E914" s="486"/>
      <c r="F914" s="2948">
        <f>SUM(F829,F761,F633,F538,F490,F416,F374,F303,F214,F136,F53)</f>
        <v>149400</v>
      </c>
      <c r="G914" s="2949">
        <f>SUM(G829,G761,G633,G538,G490,G416,G374,G303,G214,G136,G53)</f>
        <v>136950</v>
      </c>
      <c r="H914" s="2949">
        <f>SUM(H829,H761,H633,H538,H490,H416,H374,H303,H214,H136,H53)</f>
        <v>130574</v>
      </c>
      <c r="I914" s="2949">
        <f t="shared" si="379"/>
        <v>95.344286235852508</v>
      </c>
      <c r="J914" s="2953"/>
      <c r="K914" s="2953"/>
      <c r="L914" s="2949"/>
      <c r="M914" s="2949"/>
      <c r="N914" s="2949"/>
      <c r="O914" s="2949"/>
      <c r="P914" s="2949"/>
      <c r="Q914" s="2337"/>
      <c r="R914" s="2951"/>
      <c r="S914" s="2951"/>
      <c r="T914" s="2951"/>
      <c r="U914" s="2951"/>
      <c r="V914" s="2951"/>
      <c r="W914" s="2951"/>
      <c r="X914" s="2951"/>
      <c r="Y914" s="2951"/>
      <c r="Z914" s="2951"/>
      <c r="AA914" s="2951"/>
      <c r="AB914" s="2951"/>
      <c r="AC914" s="2951"/>
      <c r="AD914" s="2951"/>
      <c r="AE914" s="3666"/>
      <c r="AF914" s="2951"/>
      <c r="AG914" s="2951"/>
      <c r="AH914" s="3667"/>
      <c r="AI914" s="3667"/>
      <c r="AJ914" s="2951"/>
      <c r="AK914" s="2851">
        <f>SUM(AK829,AK761,AK633,AK538,AK490,AK416,AK374,AK303,AK214,AK136,AK53)</f>
        <v>0</v>
      </c>
      <c r="AL914" s="2851"/>
      <c r="AM914" s="2728"/>
    </row>
    <row r="915" spans="2:39" ht="30" x14ac:dyDescent="0.25">
      <c r="B915" s="411">
        <v>1</v>
      </c>
      <c r="C915" s="839" t="s">
        <v>374</v>
      </c>
      <c r="D915" s="335"/>
      <c r="E915" s="486"/>
      <c r="F915" s="2948">
        <f>SUM(F830,F762,F708,F681,F667,F634,F539,F491,F375,F304,F215,F137,F54,F695)</f>
        <v>63762</v>
      </c>
      <c r="G915" s="2949">
        <f>SUM(G830,G762,G708,G681,G667,G634,G539,G491,G375,G304,G215,G137,G54,G695)</f>
        <v>58448.499999999985</v>
      </c>
      <c r="H915" s="2949">
        <f>SUM(H830,H762,H708,H681,H667,H634,H539,H491,H375,H304,H215,H137,H54,H695)</f>
        <v>48051.439999999995</v>
      </c>
      <c r="I915" s="2949">
        <f t="shared" si="379"/>
        <v>82.211587979161152</v>
      </c>
      <c r="J915" s="2953"/>
      <c r="K915" s="2953"/>
      <c r="L915" s="2949"/>
      <c r="M915" s="2949"/>
      <c r="N915" s="2949"/>
      <c r="O915" s="2949"/>
      <c r="P915" s="2949"/>
      <c r="Q915" s="2337"/>
      <c r="R915" s="2951"/>
      <c r="S915" s="2951"/>
      <c r="T915" s="2951"/>
      <c r="U915" s="2951"/>
      <c r="V915" s="2951"/>
      <c r="W915" s="2951"/>
      <c r="X915" s="2951"/>
      <c r="Y915" s="2951"/>
      <c r="Z915" s="2951"/>
      <c r="AA915" s="2951"/>
      <c r="AB915" s="2951"/>
      <c r="AC915" s="2951"/>
      <c r="AD915" s="2951"/>
      <c r="AE915" s="3666"/>
      <c r="AF915" s="2951"/>
      <c r="AG915" s="2951"/>
      <c r="AH915" s="3667"/>
      <c r="AI915" s="3667"/>
      <c r="AJ915" s="2951"/>
      <c r="AK915" s="2851">
        <f>SUM(AK830,AK762,AK708,AK681,AK667,AK634,AK539,AK491,AK375,AK304,AK215,AK137,AK54,AK695)</f>
        <v>0</v>
      </c>
      <c r="AL915" s="2851"/>
      <c r="AM915" s="2728"/>
    </row>
    <row r="916" spans="2:39" ht="60" x14ac:dyDescent="0.25">
      <c r="B916" s="411">
        <v>1</v>
      </c>
      <c r="C916" s="839" t="s">
        <v>350</v>
      </c>
      <c r="D916" s="335"/>
      <c r="E916" s="486"/>
      <c r="F916" s="2948">
        <f>SUM(F831,F763,F635,F540,F492,F417,F376,F305,F216,F138,F55)</f>
        <v>47000</v>
      </c>
      <c r="G916" s="2949">
        <f>SUM(G831,G763,G635,G540,G492,G417,G376,G305,G216,G138,G55)</f>
        <v>43083.333333333328</v>
      </c>
      <c r="H916" s="2949">
        <f>SUM(H831,H763,H635,H540,H492,H417,H376,H305,H216,H138,H55)</f>
        <v>32264</v>
      </c>
      <c r="I916" s="2949">
        <f t="shared" si="379"/>
        <v>74.887427466150882</v>
      </c>
      <c r="J916" s="2953"/>
      <c r="K916" s="2953"/>
      <c r="L916" s="2949"/>
      <c r="M916" s="2949"/>
      <c r="N916" s="2949"/>
      <c r="O916" s="2949"/>
      <c r="P916" s="2949"/>
      <c r="Q916" s="2337"/>
      <c r="R916" s="2951"/>
      <c r="S916" s="2951"/>
      <c r="T916" s="2951"/>
      <c r="U916" s="2951"/>
      <c r="V916" s="2951"/>
      <c r="W916" s="2951"/>
      <c r="X916" s="2951"/>
      <c r="Y916" s="2951"/>
      <c r="Z916" s="2951"/>
      <c r="AA916" s="2951"/>
      <c r="AB916" s="2951"/>
      <c r="AC916" s="2951"/>
      <c r="AD916" s="2951"/>
      <c r="AE916" s="3666"/>
      <c r="AF916" s="2951"/>
      <c r="AG916" s="2951"/>
      <c r="AH916" s="3667"/>
      <c r="AI916" s="3667"/>
      <c r="AJ916" s="2951"/>
      <c r="AK916" s="2851">
        <f>SUM(AK831,AK763,AK635,AK540,AK492,AK417,AK376,AK305,AK216,AK138,AK55)</f>
        <v>0</v>
      </c>
      <c r="AL916" s="2851"/>
      <c r="AM916" s="2728"/>
    </row>
    <row r="917" spans="2:39" ht="75" x14ac:dyDescent="0.25">
      <c r="B917" s="411">
        <v>1</v>
      </c>
      <c r="C917" s="336" t="s">
        <v>387</v>
      </c>
      <c r="D917" s="335"/>
      <c r="E917" s="486"/>
      <c r="F917" s="2948">
        <f>F541</f>
        <v>19000</v>
      </c>
      <c r="G917" s="2948">
        <f>G541</f>
        <v>17416.666666666664</v>
      </c>
      <c r="H917" s="2948">
        <f>H541</f>
        <v>18550</v>
      </c>
      <c r="I917" s="2949">
        <f t="shared" si="379"/>
        <v>106.50717703349284</v>
      </c>
      <c r="J917" s="2953"/>
      <c r="K917" s="2953"/>
      <c r="L917" s="2949"/>
      <c r="M917" s="2949"/>
      <c r="N917" s="2949"/>
      <c r="O917" s="2949"/>
      <c r="P917" s="2949"/>
      <c r="Q917" s="2337"/>
      <c r="R917" s="2951"/>
      <c r="S917" s="2951"/>
      <c r="T917" s="2951"/>
      <c r="U917" s="2951"/>
      <c r="V917" s="2951"/>
      <c r="W917" s="2951"/>
      <c r="X917" s="2951"/>
      <c r="Y917" s="2951"/>
      <c r="Z917" s="2951"/>
      <c r="AA917" s="2951"/>
      <c r="AB917" s="2951"/>
      <c r="AC917" s="2951"/>
      <c r="AD917" s="2951"/>
      <c r="AE917" s="3666"/>
      <c r="AF917" s="2951"/>
      <c r="AG917" s="2951"/>
      <c r="AH917" s="3667"/>
      <c r="AI917" s="3667"/>
      <c r="AJ917" s="2951"/>
      <c r="AK917" s="1294">
        <f>AK541</f>
        <v>0</v>
      </c>
      <c r="AL917" s="2851"/>
      <c r="AM917" s="2728"/>
    </row>
    <row r="918" spans="2:39" ht="60" x14ac:dyDescent="0.25">
      <c r="B918" s="411">
        <v>1</v>
      </c>
      <c r="C918" s="839" t="s">
        <v>351</v>
      </c>
      <c r="D918" s="335"/>
      <c r="E918" s="486"/>
      <c r="F918" s="2948"/>
      <c r="G918" s="2949"/>
      <c r="H918" s="2949"/>
      <c r="I918" s="2949"/>
      <c r="J918" s="2953"/>
      <c r="K918" s="2953"/>
      <c r="L918" s="2949"/>
      <c r="M918" s="2949"/>
      <c r="N918" s="2949"/>
      <c r="O918" s="2949"/>
      <c r="P918" s="2949"/>
      <c r="Q918" s="2337"/>
      <c r="R918" s="2951"/>
      <c r="S918" s="2951"/>
      <c r="T918" s="2951"/>
      <c r="U918" s="2951"/>
      <c r="V918" s="2951"/>
      <c r="W918" s="2951"/>
      <c r="X918" s="2951"/>
      <c r="Y918" s="2951"/>
      <c r="Z918" s="2951"/>
      <c r="AA918" s="2951"/>
      <c r="AB918" s="2951"/>
      <c r="AC918" s="2951"/>
      <c r="AD918" s="2951"/>
      <c r="AE918" s="3666"/>
      <c r="AF918" s="2951"/>
      <c r="AG918" s="2951"/>
      <c r="AH918" s="3667"/>
      <c r="AI918" s="3667"/>
      <c r="AJ918" s="2951"/>
      <c r="AK918" s="2851"/>
      <c r="AL918" s="2851"/>
      <c r="AM918" s="2728"/>
    </row>
    <row r="919" spans="2:39" ht="45" x14ac:dyDescent="0.25">
      <c r="B919" s="411">
        <v>1</v>
      </c>
      <c r="C919" s="837" t="s">
        <v>352</v>
      </c>
      <c r="D919" s="335"/>
      <c r="E919" s="486"/>
      <c r="F919" s="2948">
        <f>SUBTOTAL(9,F833,F765,F637,F543,F494,F419,F378,F307,F218,F140,F56)</f>
        <v>13950</v>
      </c>
      <c r="G919" s="2949">
        <f>SUBTOTAL(9,G833,G765,G637,G543,G494,G419,G378,G307,G218,G140,G56)</f>
        <v>12787.5</v>
      </c>
      <c r="H919" s="2949">
        <f>SUBTOTAL(9,H833,H765,H637,H543,H494,H419,H378,H307,H218,H140,H56)</f>
        <v>25629</v>
      </c>
      <c r="I919" s="2949">
        <f>H919/G919*100</f>
        <v>200.42228739002934</v>
      </c>
      <c r="J919" s="2953"/>
      <c r="K919" s="2953"/>
      <c r="L919" s="2949"/>
      <c r="M919" s="2949"/>
      <c r="N919" s="2949"/>
      <c r="O919" s="2949"/>
      <c r="P919" s="2949"/>
      <c r="Q919" s="2337"/>
      <c r="R919" s="2951"/>
      <c r="S919" s="2951"/>
      <c r="T919" s="2951"/>
      <c r="U919" s="2951"/>
      <c r="V919" s="2951"/>
      <c r="W919" s="2951"/>
      <c r="X919" s="2951"/>
      <c r="Y919" s="2951"/>
      <c r="Z919" s="2951"/>
      <c r="AA919" s="2951"/>
      <c r="AB919" s="2951"/>
      <c r="AC919" s="2951"/>
      <c r="AD919" s="2951"/>
      <c r="AE919" s="3666"/>
      <c r="AF919" s="2951"/>
      <c r="AG919" s="2951"/>
      <c r="AH919" s="3667"/>
      <c r="AI919" s="3667"/>
      <c r="AJ919" s="2951"/>
      <c r="AK919" s="2851">
        <f>SUBTOTAL(9,AK833,AK765,AK637,AK543,AK494,AK419,AK378,AK307,AK218,AK140,AK56)</f>
        <v>0</v>
      </c>
      <c r="AL919" s="2851"/>
      <c r="AM919" s="2728"/>
    </row>
    <row r="920" spans="2:39" ht="105" x14ac:dyDescent="0.25">
      <c r="C920" s="837" t="s">
        <v>530</v>
      </c>
      <c r="D920" s="335"/>
      <c r="E920" s="486"/>
      <c r="F920" s="2948">
        <f>SUM(F834,F766,F638,F308,F219,F141,F57)</f>
        <v>2520</v>
      </c>
      <c r="G920" s="2949">
        <f>SUM(G834,G766,G638,G308,G219,G141,G57)</f>
        <v>2310</v>
      </c>
      <c r="H920" s="2949">
        <f>SUM(H834,H766,H638,H308,H219,H141,H57)</f>
        <v>8783</v>
      </c>
      <c r="I920" s="2949">
        <f>H920/G920*100</f>
        <v>380.21645021645026</v>
      </c>
      <c r="J920" s="2953"/>
      <c r="K920" s="2953"/>
      <c r="L920" s="2949"/>
      <c r="M920" s="2949"/>
      <c r="N920" s="2949"/>
      <c r="O920" s="2949"/>
      <c r="P920" s="2949"/>
      <c r="Q920" s="2337"/>
      <c r="R920" s="2951"/>
      <c r="S920" s="2951"/>
      <c r="T920" s="2951"/>
      <c r="U920" s="2951"/>
      <c r="V920" s="2951"/>
      <c r="W920" s="2951"/>
      <c r="X920" s="2951"/>
      <c r="Y920" s="2951"/>
      <c r="Z920" s="2951"/>
      <c r="AA920" s="2951"/>
      <c r="AB920" s="2951"/>
      <c r="AC920" s="2951"/>
      <c r="AD920" s="2951"/>
      <c r="AE920" s="3666"/>
      <c r="AF920" s="2951"/>
      <c r="AG920" s="2951"/>
      <c r="AH920" s="3667"/>
      <c r="AI920" s="3667"/>
      <c r="AJ920" s="2951"/>
      <c r="AK920" s="2851">
        <f>SUM(AK834,AK766,AK638,AK308,AK219,AK141,AK57)</f>
        <v>0</v>
      </c>
      <c r="AL920" s="2851"/>
      <c r="AM920" s="2728"/>
    </row>
    <row r="921" spans="2:39" ht="90" x14ac:dyDescent="0.25">
      <c r="C921" s="837" t="s">
        <v>519</v>
      </c>
      <c r="D921" s="335"/>
      <c r="E921" s="486"/>
      <c r="F921" s="2948">
        <f>F58</f>
        <v>0</v>
      </c>
      <c r="G921" s="2949">
        <f>G58</f>
        <v>0</v>
      </c>
      <c r="H921" s="2949">
        <f>H58</f>
        <v>0</v>
      </c>
      <c r="I921" s="2949"/>
      <c r="J921" s="2953"/>
      <c r="K921" s="2953"/>
      <c r="L921" s="2949"/>
      <c r="M921" s="2949"/>
      <c r="N921" s="2949"/>
      <c r="O921" s="2949"/>
      <c r="P921" s="2949"/>
      <c r="Q921" s="2337"/>
      <c r="R921" s="2951"/>
      <c r="S921" s="2951"/>
      <c r="T921" s="2951"/>
      <c r="U921" s="2951"/>
      <c r="V921" s="2951"/>
      <c r="W921" s="2951"/>
      <c r="X921" s="2951"/>
      <c r="Y921" s="2951"/>
      <c r="Z921" s="2951"/>
      <c r="AA921" s="2951"/>
      <c r="AB921" s="2951"/>
      <c r="AC921" s="2951"/>
      <c r="AD921" s="2951"/>
      <c r="AE921" s="3666"/>
      <c r="AF921" s="2951"/>
      <c r="AG921" s="2951"/>
      <c r="AH921" s="3667"/>
      <c r="AI921" s="3667"/>
      <c r="AJ921" s="2951"/>
      <c r="AK921" s="2851">
        <f>AK58</f>
        <v>0</v>
      </c>
      <c r="AL921" s="2851"/>
      <c r="AM921" s="2728"/>
    </row>
    <row r="922" spans="2:39" ht="42.75" x14ac:dyDescent="0.25">
      <c r="C922" s="1401" t="s">
        <v>507</v>
      </c>
      <c r="D922" s="335"/>
      <c r="E922" s="486"/>
      <c r="F922" s="2948">
        <f t="shared" ref="F922:H924" si="380">SUM(F835,F767,F639,F309,F220,F142,F59)</f>
        <v>9843</v>
      </c>
      <c r="G922" s="2949">
        <f t="shared" si="380"/>
        <v>9022.75</v>
      </c>
      <c r="H922" s="2949">
        <f t="shared" si="380"/>
        <v>7561</v>
      </c>
      <c r="I922" s="2949">
        <f>H922/G922*100</f>
        <v>83.799285140339691</v>
      </c>
      <c r="J922" s="2953"/>
      <c r="K922" s="2953"/>
      <c r="L922" s="2949"/>
      <c r="M922" s="2949"/>
      <c r="N922" s="2949"/>
      <c r="O922" s="2949"/>
      <c r="P922" s="2949"/>
      <c r="Q922" s="2337"/>
      <c r="R922" s="2951">
        <f t="shared" ref="R922:AK922" si="381">SUM(R835,R767,R639,R309,R220,R142,R59)</f>
        <v>16014.006400000002</v>
      </c>
      <c r="S922" s="2951">
        <f t="shared" ref="S922:T922" si="382">SUM(S835,S767,S639,S309,S220,S142,S59)</f>
        <v>16014.006400000002</v>
      </c>
      <c r="T922" s="2951">
        <f t="shared" si="382"/>
        <v>16014.006400000002</v>
      </c>
      <c r="U922" s="2951">
        <f t="shared" ref="U922:V922" si="383">SUM(U835,U767,U639,U309,U220,U142,U59)</f>
        <v>16014.006400000002</v>
      </c>
      <c r="V922" s="2951">
        <f t="shared" si="383"/>
        <v>16014.006400000002</v>
      </c>
      <c r="W922" s="2951">
        <f t="shared" ref="W922:X922" si="384">SUM(W835,W767,W639,W309,W220,W142,W59)</f>
        <v>16014.006400000002</v>
      </c>
      <c r="X922" s="2951">
        <f t="shared" si="384"/>
        <v>16014.006400000002</v>
      </c>
      <c r="Y922" s="2951">
        <f t="shared" ref="Y922:Z922" si="385">SUM(Y835,Y767,Y639,Y309,Y220,Y142,Y59)</f>
        <v>16014.006400000002</v>
      </c>
      <c r="Z922" s="2951">
        <f t="shared" si="385"/>
        <v>16014.006400000002</v>
      </c>
      <c r="AA922" s="2951">
        <f t="shared" ref="AA922:AB922" si="386">SUM(AA835,AA767,AA639,AA309,AA220,AA142,AA59)</f>
        <v>16014.006400000002</v>
      </c>
      <c r="AB922" s="2951">
        <f t="shared" si="386"/>
        <v>16014.006400000002</v>
      </c>
      <c r="AC922" s="2951">
        <f t="shared" si="381"/>
        <v>14679.505866666666</v>
      </c>
      <c r="AD922" s="2951">
        <f t="shared" si="381"/>
        <v>11938.577889999999</v>
      </c>
      <c r="AE922" s="3666">
        <f t="shared" si="381"/>
        <v>0</v>
      </c>
      <c r="AF922" s="2951">
        <f t="shared" si="381"/>
        <v>0</v>
      </c>
      <c r="AG922" s="2951">
        <f t="shared" si="381"/>
        <v>-2740.9279766666673</v>
      </c>
      <c r="AH922" s="3667">
        <f t="shared" si="381"/>
        <v>0</v>
      </c>
      <c r="AI922" s="3667">
        <f t="shared" si="381"/>
        <v>-79.940210000000008</v>
      </c>
      <c r="AJ922" s="2951">
        <f t="shared" si="381"/>
        <v>11858.63768</v>
      </c>
      <c r="AK922" s="2851">
        <f t="shared" si="381"/>
        <v>0</v>
      </c>
      <c r="AL922" s="2851"/>
      <c r="AM922" s="2728"/>
    </row>
    <row r="923" spans="2:39" x14ac:dyDescent="0.25">
      <c r="C923" s="816" t="s">
        <v>508</v>
      </c>
      <c r="D923" s="335"/>
      <c r="E923" s="486"/>
      <c r="F923" s="2948">
        <f t="shared" si="380"/>
        <v>9843</v>
      </c>
      <c r="G923" s="2949">
        <f t="shared" si="380"/>
        <v>9022.75</v>
      </c>
      <c r="H923" s="2949">
        <f t="shared" si="380"/>
        <v>7561</v>
      </c>
      <c r="I923" s="2949">
        <f>H923/G923*100</f>
        <v>83.799285140339691</v>
      </c>
      <c r="J923" s="2953"/>
      <c r="K923" s="2953"/>
      <c r="L923" s="2949"/>
      <c r="M923" s="2949"/>
      <c r="N923" s="2949"/>
      <c r="O923" s="2949"/>
      <c r="P923" s="2949"/>
      <c r="Q923" s="2337"/>
      <c r="R923" s="2951"/>
      <c r="S923" s="2951"/>
      <c r="T923" s="2951"/>
      <c r="U923" s="2951"/>
      <c r="V923" s="2951"/>
      <c r="W923" s="2951"/>
      <c r="X923" s="2951"/>
      <c r="Y923" s="2951"/>
      <c r="Z923" s="2951"/>
      <c r="AA923" s="2951"/>
      <c r="AB923" s="2951"/>
      <c r="AC923" s="2951"/>
      <c r="AD923" s="2951"/>
      <c r="AE923" s="3666"/>
      <c r="AF923" s="2951"/>
      <c r="AG923" s="2951"/>
      <c r="AH923" s="3667"/>
      <c r="AI923" s="3667"/>
      <c r="AJ923" s="2951"/>
      <c r="AK923" s="2851">
        <f t="shared" ref="AK923" si="387">SUM(AK836,AK768,AK640,AK310,AK221,AK143,AK60)</f>
        <v>0</v>
      </c>
      <c r="AL923" s="2851"/>
      <c r="AM923" s="2728"/>
    </row>
    <row r="924" spans="2:39" ht="42.75" x14ac:dyDescent="0.25">
      <c r="C924" s="1401" t="s">
        <v>509</v>
      </c>
      <c r="D924" s="335"/>
      <c r="E924" s="486"/>
      <c r="F924" s="2948">
        <f t="shared" si="380"/>
        <v>0</v>
      </c>
      <c r="G924" s="2949">
        <f t="shared" si="380"/>
        <v>0</v>
      </c>
      <c r="H924" s="2949">
        <f t="shared" si="380"/>
        <v>13</v>
      </c>
      <c r="I924" s="2949"/>
      <c r="J924" s="2953"/>
      <c r="K924" s="2953"/>
      <c r="L924" s="2949"/>
      <c r="M924" s="2949"/>
      <c r="N924" s="2949"/>
      <c r="O924" s="2949"/>
      <c r="P924" s="2949"/>
      <c r="Q924" s="2337"/>
      <c r="R924" s="2951"/>
      <c r="S924" s="2951"/>
      <c r="T924" s="2951"/>
      <c r="U924" s="2951"/>
      <c r="V924" s="2951"/>
      <c r="W924" s="2951"/>
      <c r="X924" s="2951"/>
      <c r="Y924" s="2951"/>
      <c r="Z924" s="2951"/>
      <c r="AA924" s="2951"/>
      <c r="AB924" s="2951"/>
      <c r="AC924" s="2951"/>
      <c r="AD924" s="2951"/>
      <c r="AE924" s="3666"/>
      <c r="AF924" s="2951"/>
      <c r="AG924" s="2951"/>
      <c r="AH924" s="3667"/>
      <c r="AI924" s="3667"/>
      <c r="AJ924" s="2951"/>
      <c r="AK924" s="2851">
        <f t="shared" ref="AK924" si="388">SUM(AK837,AK769,AK641,AK311,AK222,AK144,AK61)</f>
        <v>0</v>
      </c>
      <c r="AL924" s="2851"/>
      <c r="AM924" s="2728"/>
    </row>
    <row r="925" spans="2:39" ht="29.25" x14ac:dyDescent="0.25">
      <c r="B925" s="411">
        <v>1</v>
      </c>
      <c r="C925" s="836" t="s">
        <v>360</v>
      </c>
      <c r="D925" s="335"/>
      <c r="E925" s="486"/>
      <c r="F925" s="2948">
        <f>SUM(F838,F770,F709,F682,F668,F642,F544,F495,F420,F379,F312,F223,F145,F62,F696)</f>
        <v>121298.82978723405</v>
      </c>
      <c r="G925" s="2949">
        <f>SUM(G838,G770,G709,G682,G668,G642,G544,G495,G420,G379,G312,G223,G145,G62,G696)</f>
        <v>111191.33865248227</v>
      </c>
      <c r="H925" s="2949">
        <f>SUM(H838,H770,H709,H682,H668,H642,H544,H495,H420,H379,H312,H223,H145,H62,H696)</f>
        <v>111696.34787234041</v>
      </c>
      <c r="I925" s="2949">
        <f t="shared" ref="I925:I933" si="389">H925/G925*100</f>
        <v>100.45418035791123</v>
      </c>
      <c r="J925" s="2953"/>
      <c r="K925" s="2953"/>
      <c r="L925" s="2949"/>
      <c r="M925" s="2949"/>
      <c r="N925" s="2949"/>
      <c r="O925" s="2949"/>
      <c r="P925" s="2949"/>
      <c r="Q925" s="2337"/>
      <c r="R925" s="2951"/>
      <c r="S925" s="2951"/>
      <c r="T925" s="2951"/>
      <c r="U925" s="2951"/>
      <c r="V925" s="2951"/>
      <c r="W925" s="2951"/>
      <c r="X925" s="2951"/>
      <c r="Y925" s="2951"/>
      <c r="Z925" s="2951"/>
      <c r="AA925" s="2951"/>
      <c r="AB925" s="2951"/>
      <c r="AC925" s="2951"/>
      <c r="AD925" s="2951"/>
      <c r="AE925" s="3666"/>
      <c r="AF925" s="2951"/>
      <c r="AG925" s="2951"/>
      <c r="AH925" s="3667"/>
      <c r="AI925" s="3667"/>
      <c r="AJ925" s="2951"/>
      <c r="AK925" s="2851">
        <f>SUM(AK838,AK770,AK709,AK682,AK668,AK642,AK544,AK495,AK420,AK379,AK312,AK223,AK145,AK62,AK696)</f>
        <v>0</v>
      </c>
      <c r="AL925" s="2851"/>
      <c r="AM925" s="2728"/>
    </row>
    <row r="926" spans="2:39" x14ac:dyDescent="0.25">
      <c r="B926" s="411">
        <v>1</v>
      </c>
      <c r="C926" s="836" t="s">
        <v>375</v>
      </c>
      <c r="D926" s="335"/>
      <c r="E926" s="486"/>
      <c r="F926" s="2948">
        <f>SUM(F839,F771,F643,F545,F496,F380,F313,F224,F146,F63)</f>
        <v>34350</v>
      </c>
      <c r="G926" s="2949">
        <f>SUM(G839,G771,G643,G545,G496,G380,G313,G224,G146,G63)</f>
        <v>31487.833333333332</v>
      </c>
      <c r="H926" s="2949">
        <f>SUM(H839,H771,H643,H545,H496,H380,H313,H224,H146,H63)</f>
        <v>34486</v>
      </c>
      <c r="I926" s="2949">
        <f t="shared" si="389"/>
        <v>109.52166709893241</v>
      </c>
      <c r="J926" s="2953"/>
      <c r="K926" s="2953"/>
      <c r="L926" s="2949"/>
      <c r="M926" s="2949"/>
      <c r="N926" s="2949"/>
      <c r="O926" s="2949"/>
      <c r="P926" s="2949"/>
      <c r="Q926" s="2337"/>
      <c r="R926" s="2951"/>
      <c r="S926" s="2951"/>
      <c r="T926" s="2951"/>
      <c r="U926" s="2951"/>
      <c r="V926" s="2951"/>
      <c r="W926" s="2951"/>
      <c r="X926" s="2951"/>
      <c r="Y926" s="2951"/>
      <c r="Z926" s="2951"/>
      <c r="AA926" s="2951"/>
      <c r="AB926" s="2951"/>
      <c r="AC926" s="2951"/>
      <c r="AD926" s="2951"/>
      <c r="AE926" s="3666"/>
      <c r="AF926" s="2951"/>
      <c r="AG926" s="2951"/>
      <c r="AH926" s="3667"/>
      <c r="AI926" s="3667"/>
      <c r="AJ926" s="2951"/>
      <c r="AK926" s="2851">
        <f>SUM(AK839,AK771,AK643,AK545,AK496,AK380,AK313,AK224,AK146,AK63)</f>
        <v>0</v>
      </c>
      <c r="AL926" s="2851"/>
      <c r="AM926" s="2728"/>
    </row>
    <row r="927" spans="2:39" x14ac:dyDescent="0.25">
      <c r="B927" s="411">
        <v>1</v>
      </c>
      <c r="C927" s="839" t="s">
        <v>376</v>
      </c>
      <c r="D927" s="335"/>
      <c r="E927" s="486"/>
      <c r="F927" s="2948">
        <f>SUM(F840,F772,F710,F683,F669,F644,F546,F497,F381,F314,F225,F147,F64,F697)</f>
        <v>86948.829787234048</v>
      </c>
      <c r="G927" s="2949">
        <f>SUM(G840,G772,G710,G683,G669,G644,G546,G497,G381,G314,G225,G147,G64,G697)</f>
        <v>79703.505319148942</v>
      </c>
      <c r="H927" s="2949">
        <f>SUM(H840,H772,H710,H683,H669,H644,H546,H497,H381,H314,H225,H147,H64,H697)</f>
        <v>77210.347872340411</v>
      </c>
      <c r="I927" s="2949">
        <f t="shared" si="389"/>
        <v>96.871960101597253</v>
      </c>
      <c r="J927" s="2953"/>
      <c r="K927" s="2953"/>
      <c r="L927" s="2949"/>
      <c r="M927" s="2949"/>
      <c r="N927" s="2949"/>
      <c r="O927" s="2949"/>
      <c r="P927" s="2949"/>
      <c r="Q927" s="2337"/>
      <c r="R927" s="2951"/>
      <c r="S927" s="2951"/>
      <c r="T927" s="2951"/>
      <c r="U927" s="2951"/>
      <c r="V927" s="2951"/>
      <c r="W927" s="2951"/>
      <c r="X927" s="2951"/>
      <c r="Y927" s="2951"/>
      <c r="Z927" s="2951"/>
      <c r="AA927" s="2951"/>
      <c r="AB927" s="2951"/>
      <c r="AC927" s="2951"/>
      <c r="AD927" s="2951"/>
      <c r="AE927" s="3666"/>
      <c r="AF927" s="2951"/>
      <c r="AG927" s="2951"/>
      <c r="AH927" s="3667"/>
      <c r="AI927" s="3667"/>
      <c r="AJ927" s="2951"/>
      <c r="AK927" s="2851">
        <f>SUM(AK840,AK772,AK710,AK683,AK669,AK644,AK546,AK497,AK381,AK314,AK225,AK147,AK64,AK697)</f>
        <v>0</v>
      </c>
      <c r="AL927" s="2851"/>
      <c r="AM927" s="2728"/>
    </row>
    <row r="928" spans="2:39" x14ac:dyDescent="0.25">
      <c r="B928" s="411">
        <v>1</v>
      </c>
      <c r="C928" s="842" t="s">
        <v>377</v>
      </c>
      <c r="D928" s="335"/>
      <c r="E928" s="486"/>
      <c r="F928" s="2948">
        <f>SUM(F841,F773,F711,F684,F670,F645,F547,F698,F498,F315,F226,F148,F65)</f>
        <v>812519</v>
      </c>
      <c r="G928" s="2949">
        <f>SUM(G841,G773,G711,G684,G670,G645,G547,G698,G498,G315,G226,G148,G65)</f>
        <v>744808.74999999988</v>
      </c>
      <c r="H928" s="2949">
        <f>SUM(H841,H773,H711,H684,H670,H645,H547,H698,H498,H315,H226,H148,H65)</f>
        <v>721544.74</v>
      </c>
      <c r="I928" s="2949">
        <f t="shared" si="389"/>
        <v>96.876512259019535</v>
      </c>
      <c r="J928" s="2953"/>
      <c r="K928" s="2953"/>
      <c r="L928" s="2949"/>
      <c r="M928" s="2949"/>
      <c r="N928" s="2949"/>
      <c r="O928" s="2949"/>
      <c r="P928" s="2949"/>
      <c r="Q928" s="2337"/>
      <c r="R928" s="2951"/>
      <c r="S928" s="2951"/>
      <c r="T928" s="2951"/>
      <c r="U928" s="2951"/>
      <c r="V928" s="2951"/>
      <c r="W928" s="2951"/>
      <c r="X928" s="2951"/>
      <c r="Y928" s="2951"/>
      <c r="Z928" s="2951"/>
      <c r="AA928" s="2951"/>
      <c r="AB928" s="2951"/>
      <c r="AC928" s="2951"/>
      <c r="AD928" s="2951"/>
      <c r="AE928" s="3666"/>
      <c r="AF928" s="2951"/>
      <c r="AG928" s="2951"/>
      <c r="AH928" s="3667"/>
      <c r="AI928" s="3667"/>
      <c r="AJ928" s="2951"/>
      <c r="AK928" s="2851">
        <f>SUM(AK841,AK773,AK711,AK684,AK670,AK645,AK547,AK698,AK498,AK315,AK226,AK148,AK65)</f>
        <v>0</v>
      </c>
      <c r="AL928" s="2851"/>
      <c r="AM928" s="2728"/>
    </row>
    <row r="929" spans="1:39" x14ac:dyDescent="0.25">
      <c r="B929" s="411">
        <v>1</v>
      </c>
      <c r="C929" s="842" t="s">
        <v>378</v>
      </c>
      <c r="D929" s="335"/>
      <c r="E929" s="486"/>
      <c r="F929" s="2948">
        <f>F712+F685</f>
        <v>4800</v>
      </c>
      <c r="G929" s="2949">
        <f>G712+G685</f>
        <v>4400</v>
      </c>
      <c r="H929" s="2949">
        <f>H712+H685</f>
        <v>4232.53</v>
      </c>
      <c r="I929" s="2949">
        <f t="shared" si="389"/>
        <v>96.193863636363631</v>
      </c>
      <c r="J929" s="2953"/>
      <c r="K929" s="2953"/>
      <c r="L929" s="2949"/>
      <c r="M929" s="2949"/>
      <c r="N929" s="2949"/>
      <c r="O929" s="2949"/>
      <c r="P929" s="2949"/>
      <c r="Q929" s="2337"/>
      <c r="R929" s="2951"/>
      <c r="S929" s="2951"/>
      <c r="T929" s="2951"/>
      <c r="U929" s="2951"/>
      <c r="V929" s="2951"/>
      <c r="W929" s="2951"/>
      <c r="X929" s="2951"/>
      <c r="Y929" s="2951"/>
      <c r="Z929" s="2951"/>
      <c r="AA929" s="2951"/>
      <c r="AB929" s="2951"/>
      <c r="AC929" s="2951"/>
      <c r="AD929" s="2951"/>
      <c r="AE929" s="3666"/>
      <c r="AF929" s="2951"/>
      <c r="AG929" s="2951"/>
      <c r="AH929" s="3667"/>
      <c r="AI929" s="3667"/>
      <c r="AJ929" s="2951"/>
      <c r="AK929" s="2851">
        <f>AK712+AK685</f>
        <v>0</v>
      </c>
      <c r="AL929" s="2851"/>
      <c r="AM929" s="2728"/>
    </row>
    <row r="930" spans="1:39" ht="29.25" x14ac:dyDescent="0.25">
      <c r="B930" s="411">
        <v>1</v>
      </c>
      <c r="C930" s="836" t="s">
        <v>353</v>
      </c>
      <c r="D930" s="335"/>
      <c r="E930" s="486"/>
      <c r="F930" s="2948">
        <f t="shared" ref="F930:H932" si="390">SUM(F842,F774,F646,F548,F499,F421,F382,F316,F227,F149,F66)</f>
        <v>84631</v>
      </c>
      <c r="G930" s="2949">
        <f t="shared" si="390"/>
        <v>77578.583333333343</v>
      </c>
      <c r="H930" s="2949">
        <f t="shared" si="390"/>
        <v>78174</v>
      </c>
      <c r="I930" s="2949">
        <f t="shared" si="389"/>
        <v>100.76750134003906</v>
      </c>
      <c r="J930" s="2953"/>
      <c r="K930" s="2953"/>
      <c r="L930" s="2949"/>
      <c r="M930" s="2949"/>
      <c r="N930" s="2949"/>
      <c r="O930" s="2949"/>
      <c r="P930" s="2949"/>
      <c r="Q930" s="2337"/>
      <c r="R930" s="2951"/>
      <c r="S930" s="2951"/>
      <c r="T930" s="2951"/>
      <c r="U930" s="2951"/>
      <c r="V930" s="2951"/>
      <c r="W930" s="2951"/>
      <c r="X930" s="2951"/>
      <c r="Y930" s="2951"/>
      <c r="Z930" s="2951"/>
      <c r="AA930" s="2951"/>
      <c r="AB930" s="2951"/>
      <c r="AC930" s="2951"/>
      <c r="AD930" s="2951"/>
      <c r="AE930" s="3666"/>
      <c r="AF930" s="2951"/>
      <c r="AG930" s="2951"/>
      <c r="AH930" s="3667"/>
      <c r="AI930" s="3667"/>
      <c r="AJ930" s="2951"/>
      <c r="AK930" s="2851">
        <f t="shared" ref="AK930" si="391">SUM(AK842,AK774,AK646,AK548,AK499,AK421,AK382,AK316,AK227,AK149,AK66)</f>
        <v>0</v>
      </c>
      <c r="AL930" s="2851"/>
      <c r="AM930" s="2728"/>
    </row>
    <row r="931" spans="1:39" ht="30" x14ac:dyDescent="0.25">
      <c r="B931" s="411">
        <v>1</v>
      </c>
      <c r="C931" s="841" t="s">
        <v>201</v>
      </c>
      <c r="D931" s="335"/>
      <c r="E931" s="486"/>
      <c r="F931" s="2948">
        <f t="shared" si="390"/>
        <v>15000</v>
      </c>
      <c r="G931" s="2949">
        <f t="shared" si="390"/>
        <v>13750.000000000002</v>
      </c>
      <c r="H931" s="2949">
        <f t="shared" si="390"/>
        <v>12732</v>
      </c>
      <c r="I931" s="2949">
        <f t="shared" si="389"/>
        <v>92.59636363636362</v>
      </c>
      <c r="J931" s="2953"/>
      <c r="K931" s="2953"/>
      <c r="L931" s="2949"/>
      <c r="M931" s="2949"/>
      <c r="N931" s="2949"/>
      <c r="O931" s="2949"/>
      <c r="P931" s="2949"/>
      <c r="Q931" s="2337"/>
      <c r="R931" s="2951"/>
      <c r="S931" s="2951"/>
      <c r="T931" s="2951"/>
      <c r="U931" s="2951"/>
      <c r="V931" s="2951"/>
      <c r="W931" s="2951"/>
      <c r="X931" s="2951"/>
      <c r="Y931" s="2951"/>
      <c r="Z931" s="2951"/>
      <c r="AA931" s="2951"/>
      <c r="AB931" s="2951"/>
      <c r="AC931" s="2951"/>
      <c r="AD931" s="2951"/>
      <c r="AE931" s="3666"/>
      <c r="AF931" s="2951"/>
      <c r="AG931" s="2951"/>
      <c r="AH931" s="3667"/>
      <c r="AI931" s="3667"/>
      <c r="AJ931" s="2951"/>
      <c r="AK931" s="2851">
        <f t="shared" ref="AK931" si="392">SUM(AK843,AK775,AK647,AK549,AK500,AK422,AK383,AK317,AK228,AK150,AK67)</f>
        <v>0</v>
      </c>
      <c r="AL931" s="2851"/>
      <c r="AM931" s="2728"/>
    </row>
    <row r="932" spans="1:39" ht="72" x14ac:dyDescent="0.25">
      <c r="B932" s="411">
        <v>1</v>
      </c>
      <c r="C932" s="836" t="s">
        <v>354</v>
      </c>
      <c r="D932" s="335"/>
      <c r="E932" s="486"/>
      <c r="F932" s="2948">
        <f t="shared" si="390"/>
        <v>24050</v>
      </c>
      <c r="G932" s="2949">
        <f t="shared" si="390"/>
        <v>22046.166666666668</v>
      </c>
      <c r="H932" s="2949">
        <f t="shared" si="390"/>
        <v>27389</v>
      </c>
      <c r="I932" s="2949">
        <f t="shared" si="389"/>
        <v>124.23474980533274</v>
      </c>
      <c r="J932" s="2953"/>
      <c r="K932" s="2953"/>
      <c r="L932" s="2949"/>
      <c r="M932" s="2949"/>
      <c r="N932" s="2949"/>
      <c r="O932" s="2949"/>
      <c r="P932" s="2949"/>
      <c r="Q932" s="2337"/>
      <c r="R932" s="2951"/>
      <c r="S932" s="2951"/>
      <c r="T932" s="2951"/>
      <c r="U932" s="2951"/>
      <c r="V932" s="2951"/>
      <c r="W932" s="2951"/>
      <c r="X932" s="2951"/>
      <c r="Y932" s="2951"/>
      <c r="Z932" s="2951"/>
      <c r="AA932" s="2951"/>
      <c r="AB932" s="2951"/>
      <c r="AC932" s="2951"/>
      <c r="AD932" s="2951"/>
      <c r="AE932" s="3666"/>
      <c r="AF932" s="2951"/>
      <c r="AG932" s="2951"/>
      <c r="AH932" s="3667"/>
      <c r="AI932" s="3667"/>
      <c r="AJ932" s="2951"/>
      <c r="AK932" s="2851">
        <f t="shared" ref="AK932" si="393">SUM(AK844,AK776,AK648,AK550,AK501,AK423,AK384,AK318,AK229,AK151,AK68)</f>
        <v>0</v>
      </c>
      <c r="AL932" s="2851"/>
      <c r="AM932" s="2728"/>
    </row>
    <row r="933" spans="1:39" x14ac:dyDescent="0.25">
      <c r="B933" s="411">
        <v>1</v>
      </c>
      <c r="C933" s="845" t="s">
        <v>234</v>
      </c>
      <c r="D933" s="335"/>
      <c r="E933" s="486"/>
      <c r="F933" s="2948">
        <f>SUM(F869,F845,F777,F649,F551,F502,F424,F385,F319,F230,F152,F69)</f>
        <v>632321</v>
      </c>
      <c r="G933" s="2949">
        <f>SUM(G869,G845,G777,G649,G551,G502,G424,G385,G319,G230,G152,G69)</f>
        <v>579587.08333333337</v>
      </c>
      <c r="H933" s="2949">
        <f>SUM(H869,H845,H777,H649,H551,H502,H424,H385,H319,H230,H152,H69)</f>
        <v>678716</v>
      </c>
      <c r="I933" s="2949">
        <f t="shared" si="389"/>
        <v>117.10336884951857</v>
      </c>
      <c r="J933" s="2953"/>
      <c r="K933" s="2953"/>
      <c r="L933" s="2949"/>
      <c r="M933" s="2949"/>
      <c r="N933" s="2949"/>
      <c r="O933" s="2949"/>
      <c r="P933" s="2949"/>
      <c r="Q933" s="2337"/>
      <c r="R933" s="2951">
        <f t="shared" ref="R933:AL933" si="394">SUM(R869,R845,R777,R649,R551,R502,R424,R385,R319,R230,R152,R69)</f>
        <v>309711.51043000008</v>
      </c>
      <c r="S933" s="2951">
        <f t="shared" ref="S933:T933" si="395">SUM(S869,S845,S777,S649,S551,S502,S424,S385,S319,S230,S152,S69)</f>
        <v>309711.51043000008</v>
      </c>
      <c r="T933" s="2951">
        <f t="shared" si="395"/>
        <v>315070.71043000004</v>
      </c>
      <c r="U933" s="2951">
        <f t="shared" ref="U933:V933" si="396">SUM(U869,U845,U777,U649,U551,U502,U424,U385,U319,U230,U152,U69)</f>
        <v>314998.85732000007</v>
      </c>
      <c r="V933" s="2951">
        <f t="shared" si="396"/>
        <v>314998.85732000007</v>
      </c>
      <c r="W933" s="2951">
        <f t="shared" ref="W933:X933" si="397">SUM(W869,W845,W777,W649,W551,W502,W424,W385,W319,W230,W152,W69)</f>
        <v>314998.85732000007</v>
      </c>
      <c r="X933" s="2951">
        <f t="shared" si="397"/>
        <v>314998.85732000007</v>
      </c>
      <c r="Y933" s="2951">
        <f t="shared" ref="Y933:Z933" si="398">SUM(Y869,Y845,Y777,Y649,Y551,Y502,Y424,Y385,Y319,Y230,Y152,Y69)</f>
        <v>314998.85732000007</v>
      </c>
      <c r="Z933" s="2951">
        <f t="shared" si="398"/>
        <v>324784.64359000005</v>
      </c>
      <c r="AA933" s="2951">
        <f t="shared" ref="AA933:AB933" si="399">SUM(AA869,AA845,AA777,AA649,AA551,AA502,AA424,AA385,AA319,AA230,AA152,AA69)</f>
        <v>325509.86025000003</v>
      </c>
      <c r="AB933" s="2951">
        <f t="shared" si="399"/>
        <v>325509.86025000003</v>
      </c>
      <c r="AC933" s="2951">
        <f t="shared" si="394"/>
        <v>296484.44593888882</v>
      </c>
      <c r="AD933" s="2951">
        <f t="shared" si="394"/>
        <v>321455.02981000009</v>
      </c>
      <c r="AE933" s="3666">
        <f t="shared" si="394"/>
        <v>0</v>
      </c>
      <c r="AF933" s="2951">
        <f t="shared" si="394"/>
        <v>35855.481230000005</v>
      </c>
      <c r="AG933" s="2951">
        <f t="shared" si="394"/>
        <v>24970.583871111154</v>
      </c>
      <c r="AH933" s="3667">
        <f t="shared" si="394"/>
        <v>-114.25397</v>
      </c>
      <c r="AI933" s="3667">
        <f t="shared" si="394"/>
        <v>-2.9232</v>
      </c>
      <c r="AJ933" s="2951">
        <f t="shared" si="394"/>
        <v>357307.58784000005</v>
      </c>
      <c r="AK933" s="2851">
        <f>SUM(AK869,AK845,AK777,AK649,AK551,AK502,AK424,AK385,AK319,AK230,AK152,AK69)</f>
        <v>0</v>
      </c>
      <c r="AL933" s="2851">
        <f t="shared" si="394"/>
        <v>0</v>
      </c>
      <c r="AM933" s="2728"/>
    </row>
    <row r="934" spans="1:39" ht="29.25" x14ac:dyDescent="0.25">
      <c r="B934" s="411">
        <v>1</v>
      </c>
      <c r="C934" s="846" t="s">
        <v>335</v>
      </c>
      <c r="D934" s="335"/>
      <c r="E934" s="486"/>
      <c r="F934" s="2948">
        <f>SUBTOTAL(9,F440,F337,F81)</f>
        <v>0</v>
      </c>
      <c r="G934" s="2949">
        <f>SUBTOTAL(9,G440,G337,G81)</f>
        <v>0</v>
      </c>
      <c r="H934" s="2949">
        <f>SUBTOTAL(9,H440,H337,H81)</f>
        <v>0</v>
      </c>
      <c r="I934" s="2949"/>
      <c r="J934" s="2953"/>
      <c r="K934" s="2953"/>
      <c r="L934" s="2949"/>
      <c r="M934" s="2949"/>
      <c r="N934" s="2949"/>
      <c r="O934" s="2949"/>
      <c r="P934" s="2949"/>
      <c r="Q934" s="2337"/>
      <c r="R934" s="2951">
        <f t="shared" ref="R934:AL934" si="400">SUBTOTAL(9,R440,R337,R81)</f>
        <v>0</v>
      </c>
      <c r="S934" s="2951">
        <f t="shared" ref="S934:T934" si="401">SUBTOTAL(9,S440,S337,S81)</f>
        <v>0</v>
      </c>
      <c r="T934" s="2951">
        <f t="shared" si="401"/>
        <v>0</v>
      </c>
      <c r="U934" s="2951">
        <f t="shared" ref="U934:V934" si="402">SUBTOTAL(9,U440,U337,U81)</f>
        <v>0</v>
      </c>
      <c r="V934" s="2951">
        <f t="shared" si="402"/>
        <v>0</v>
      </c>
      <c r="W934" s="2951">
        <f t="shared" ref="W934:X934" si="403">SUBTOTAL(9,W440,W337,W81)</f>
        <v>0</v>
      </c>
      <c r="X934" s="2951">
        <f t="shared" si="403"/>
        <v>0</v>
      </c>
      <c r="Y934" s="2951">
        <f t="shared" ref="Y934:Z934" si="404">SUBTOTAL(9,Y440,Y337,Y81)</f>
        <v>0</v>
      </c>
      <c r="Z934" s="2951">
        <f t="shared" si="404"/>
        <v>0</v>
      </c>
      <c r="AA934" s="2951">
        <f t="shared" ref="AA934:AB934" si="405">SUBTOTAL(9,AA440,AA337,AA81)</f>
        <v>0</v>
      </c>
      <c r="AB934" s="2951">
        <f t="shared" si="405"/>
        <v>0</v>
      </c>
      <c r="AC934" s="2951">
        <f t="shared" si="400"/>
        <v>0</v>
      </c>
      <c r="AD934" s="2951">
        <f t="shared" si="400"/>
        <v>0</v>
      </c>
      <c r="AE934" s="3666">
        <f t="shared" si="400"/>
        <v>0</v>
      </c>
      <c r="AF934" s="2951">
        <f t="shared" si="400"/>
        <v>0</v>
      </c>
      <c r="AG934" s="2951">
        <f t="shared" si="400"/>
        <v>0</v>
      </c>
      <c r="AH934" s="3667">
        <f t="shared" si="400"/>
        <v>0</v>
      </c>
      <c r="AI934" s="3667">
        <f t="shared" si="400"/>
        <v>0</v>
      </c>
      <c r="AJ934" s="2951">
        <f t="shared" si="400"/>
        <v>0</v>
      </c>
      <c r="AK934" s="2851">
        <f>SUBTOTAL(9,AK440,AK337,AK81)</f>
        <v>0</v>
      </c>
      <c r="AL934" s="2851">
        <f t="shared" si="400"/>
        <v>0</v>
      </c>
      <c r="AM934" s="2728"/>
    </row>
    <row r="935" spans="1:39" ht="29.25" x14ac:dyDescent="0.25">
      <c r="A935" s="411">
        <v>1</v>
      </c>
      <c r="B935" s="411">
        <v>1</v>
      </c>
      <c r="C935" s="846" t="s">
        <v>279</v>
      </c>
      <c r="D935" s="336"/>
      <c r="E935" s="336"/>
      <c r="F935" s="2948">
        <f>SUM(F848,F781,F713,F686,F672,F651,F598,F515,F441,F392,F338,F236,F156,F82,F700)</f>
        <v>556219.5</v>
      </c>
      <c r="G935" s="2949">
        <f>SUM(G848,G781,G713,G686,G672,G651,G598,G515,G441,G392,G338,G236,G156,G82,G700)</f>
        <v>509867.70833333343</v>
      </c>
      <c r="H935" s="2949">
        <f>SUM(H848,H781,H713,H686,H672,H651,H598,H515,H441,H392,H338,H236,H156,H82,H700)</f>
        <v>547724.86</v>
      </c>
      <c r="I935" s="2949">
        <f>H935/G935*100</f>
        <v>107.42489689931823</v>
      </c>
      <c r="J935" s="2953"/>
      <c r="K935" s="2953"/>
      <c r="L935" s="2949"/>
      <c r="M935" s="2949"/>
      <c r="N935" s="2949"/>
      <c r="O935" s="2949"/>
      <c r="P935" s="2949"/>
      <c r="Q935" s="2337"/>
      <c r="R935" s="2951"/>
      <c r="S935" s="2951"/>
      <c r="T935" s="2951"/>
      <c r="U935" s="2951"/>
      <c r="V935" s="2951"/>
      <c r="W935" s="2951"/>
      <c r="X935" s="2951"/>
      <c r="Y935" s="2951"/>
      <c r="Z935" s="2951"/>
      <c r="AA935" s="2951"/>
      <c r="AB935" s="2951"/>
      <c r="AC935" s="2951"/>
      <c r="AD935" s="2951"/>
      <c r="AE935" s="3666"/>
      <c r="AF935" s="2951"/>
      <c r="AG935" s="2951"/>
      <c r="AH935" s="3667"/>
      <c r="AI935" s="3667"/>
      <c r="AJ935" s="2951"/>
      <c r="AK935" s="2851">
        <f>SUM(AK848,AK781,AK713,AK686,AK672,AK651,AK598,AK515,AK441,AK392,AK338,AK236,AK156,AK82,AK700)</f>
        <v>0</v>
      </c>
      <c r="AL935" s="2851"/>
      <c r="AM935" s="2728"/>
    </row>
    <row r="936" spans="1:39" ht="43.5" x14ac:dyDescent="0.25">
      <c r="B936" s="411">
        <v>1</v>
      </c>
      <c r="C936" s="846" t="s">
        <v>308</v>
      </c>
      <c r="D936" s="336"/>
      <c r="E936" s="336"/>
      <c r="F936" s="2948">
        <f>SUM(F849,F782,F652,F599,F516,F442,F393,F339,F237,F157,F83)</f>
        <v>154736.54999999999</v>
      </c>
      <c r="G936" s="2949">
        <f>SUM(G849,G782,G652,G599,G516,G442,G393,G339,G237,G157,G83)</f>
        <v>141842.17083333334</v>
      </c>
      <c r="H936" s="2949">
        <f>SUM(H849,H782,H652,H599,H516,H442,H393,H339,H237,H157,H83)</f>
        <v>113093</v>
      </c>
      <c r="I936" s="2949">
        <f>H936/G936*100</f>
        <v>79.731577242205319</v>
      </c>
      <c r="J936" s="2953"/>
      <c r="K936" s="2953"/>
      <c r="L936" s="2949"/>
      <c r="M936" s="2949"/>
      <c r="N936" s="2949"/>
      <c r="O936" s="2949"/>
      <c r="P936" s="2949"/>
      <c r="Q936" s="2337"/>
      <c r="R936" s="2951"/>
      <c r="S936" s="2951"/>
      <c r="T936" s="2951"/>
      <c r="U936" s="2951"/>
      <c r="V936" s="2951"/>
      <c r="W936" s="2951"/>
      <c r="X936" s="2951"/>
      <c r="Y936" s="2951"/>
      <c r="Z936" s="2951"/>
      <c r="AA936" s="2951"/>
      <c r="AB936" s="2951"/>
      <c r="AC936" s="2951"/>
      <c r="AD936" s="2951"/>
      <c r="AE936" s="3666"/>
      <c r="AF936" s="2951"/>
      <c r="AG936" s="2951"/>
      <c r="AH936" s="3667"/>
      <c r="AI936" s="3667"/>
      <c r="AJ936" s="2951"/>
      <c r="AK936" s="2851">
        <f>SUM(AK849,AK782,AK652,AK599,AK516,AK442,AK393,AK339,AK237,AK157,AK83)</f>
        <v>0</v>
      </c>
      <c r="AL936" s="2851"/>
      <c r="AM936" s="2728"/>
    </row>
    <row r="937" spans="1:39" ht="29.25" x14ac:dyDescent="0.25">
      <c r="A937" s="411">
        <v>1</v>
      </c>
      <c r="B937" s="411">
        <v>1</v>
      </c>
      <c r="C937" s="846" t="s">
        <v>280</v>
      </c>
      <c r="D937" s="336"/>
      <c r="E937" s="336"/>
      <c r="F937" s="2948">
        <f>SUM(F850,F783,F714,F687,F673,F653,F600,F517,F443,F394,F340,F238,F158,F84,F701)</f>
        <v>399942.82978723402</v>
      </c>
      <c r="G937" s="2949">
        <f>SUM(G850,G783,G714,G687,G673,G653,G600,G517,G443,G394,G340,G238,G158,G84,G701)</f>
        <v>366615.00531914894</v>
      </c>
      <c r="H937" s="2949">
        <f>SUM(H850,H783,H714,H687,H673,H653,H600,H517,H443,H394,H340,H238,H158,H84,H701)</f>
        <v>351231.34787234041</v>
      </c>
      <c r="I937" s="2949">
        <f>H937/G937*100</f>
        <v>95.803865847384884</v>
      </c>
      <c r="J937" s="2953"/>
      <c r="K937" s="2953"/>
      <c r="L937" s="2949"/>
      <c r="M937" s="2949"/>
      <c r="N937" s="2949"/>
      <c r="O937" s="2949"/>
      <c r="P937" s="2949"/>
      <c r="Q937" s="2337"/>
      <c r="R937" s="2951"/>
      <c r="S937" s="2951"/>
      <c r="T937" s="2951"/>
      <c r="U937" s="2951"/>
      <c r="V937" s="2951"/>
      <c r="W937" s="2951"/>
      <c r="X937" s="2951"/>
      <c r="Y937" s="2951"/>
      <c r="Z937" s="2951"/>
      <c r="AA937" s="2951"/>
      <c r="AB937" s="2951"/>
      <c r="AC937" s="2951"/>
      <c r="AD937" s="2951"/>
      <c r="AE937" s="3666"/>
      <c r="AF937" s="2951"/>
      <c r="AG937" s="2951"/>
      <c r="AH937" s="3667"/>
      <c r="AI937" s="3667"/>
      <c r="AJ937" s="2951"/>
      <c r="AK937" s="2851">
        <f>SUM(AK850,AK783,AK714,AK687,AK673,AK653,AK600,AK517,AK443,AK394,AK340,AK238,AK158,AK84,AK701)</f>
        <v>0</v>
      </c>
      <c r="AL937" s="2851"/>
      <c r="AM937" s="2728"/>
    </row>
    <row r="938" spans="1:39" ht="29.25" x14ac:dyDescent="0.25">
      <c r="A938" s="411">
        <v>1</v>
      </c>
      <c r="B938" s="411">
        <v>1</v>
      </c>
      <c r="C938" s="846" t="s">
        <v>281</v>
      </c>
      <c r="D938" s="336"/>
      <c r="E938" s="336"/>
      <c r="F938" s="2948">
        <f>SUM(F851,F784,F654,F601,F518,F444,F395,F341,F239,F159,F85)</f>
        <v>109724</v>
      </c>
      <c r="G938" s="2949">
        <f>SUM(G851,G784,G654,G601,G518,G444,G395,G341,G239,G159,G85)</f>
        <v>100580.83333333334</v>
      </c>
      <c r="H938" s="2949">
        <f>SUM(H851,H784,H654,H601,H518,H444,H395,H341,H239,H159,H85)</f>
        <v>106537</v>
      </c>
      <c r="I938" s="2949">
        <f>H938/G938*100</f>
        <v>105.92177104650486</v>
      </c>
      <c r="J938" s="2953"/>
      <c r="K938" s="2953"/>
      <c r="L938" s="2949"/>
      <c r="M938" s="2949"/>
      <c r="N938" s="2949"/>
      <c r="O938" s="2949"/>
      <c r="P938" s="2949"/>
      <c r="Q938" s="2337"/>
      <c r="R938" s="2951">
        <f t="shared" ref="R938:AL938" si="406">SUM(R851,R784,R654,R601,R518,R444,R395,R341,R239,R159,R85)</f>
        <v>128865.87351999999</v>
      </c>
      <c r="S938" s="2951">
        <f t="shared" ref="S938:T938" si="407">SUM(S851,S784,S654,S601,S518,S444,S395,S341,S239,S159,S85)</f>
        <v>128865.87351999999</v>
      </c>
      <c r="T938" s="2951">
        <f t="shared" si="407"/>
        <v>128865.87351999999</v>
      </c>
      <c r="U938" s="2951">
        <f t="shared" ref="U938:V938" si="408">SUM(U851,U784,U654,U601,U518,U444,U395,U341,U239,U159,U85)</f>
        <v>128865.87351999999</v>
      </c>
      <c r="V938" s="2951">
        <f t="shared" si="408"/>
        <v>128865.87351999999</v>
      </c>
      <c r="W938" s="2951">
        <f t="shared" ref="W938:X938" si="409">SUM(W851,W784,W654,W601,W518,W444,W395,W341,W239,W159,W85)</f>
        <v>128865.87351999999</v>
      </c>
      <c r="X938" s="2951">
        <f t="shared" si="409"/>
        <v>128865.87351999999</v>
      </c>
      <c r="Y938" s="2951">
        <f t="shared" ref="Y938:Z938" si="410">SUM(Y851,Y784,Y654,Y601,Y518,Y444,Y395,Y341,Y239,Y159,Y85)</f>
        <v>128865.87351999999</v>
      </c>
      <c r="Z938" s="2951">
        <f t="shared" si="410"/>
        <v>129105.67752</v>
      </c>
      <c r="AA938" s="2951">
        <f t="shared" ref="AA938:AB938" si="411">SUM(AA851,AA784,AA654,AA601,AA518,AA444,AA395,AA341,AA239,AA159,AA85)</f>
        <v>130310.69261999999</v>
      </c>
      <c r="AB938" s="2951">
        <f t="shared" si="411"/>
        <v>130310.69261999999</v>
      </c>
      <c r="AC938" s="2951">
        <f t="shared" si="406"/>
        <v>119110.24712666667</v>
      </c>
      <c r="AD938" s="2951">
        <f t="shared" si="406"/>
        <v>126470.96767999999</v>
      </c>
      <c r="AE938" s="3666">
        <f t="shared" si="406"/>
        <v>0</v>
      </c>
      <c r="AF938" s="2951">
        <f t="shared" si="406"/>
        <v>0</v>
      </c>
      <c r="AG938" s="2951">
        <f t="shared" si="406"/>
        <v>7360.7205533333363</v>
      </c>
      <c r="AH938" s="3667">
        <f t="shared" si="406"/>
        <v>0</v>
      </c>
      <c r="AI938" s="3667">
        <f t="shared" si="406"/>
        <v>-36.929169999999999</v>
      </c>
      <c r="AJ938" s="2951">
        <f t="shared" si="406"/>
        <v>126434.03851000001</v>
      </c>
      <c r="AK938" s="2851">
        <f>SUM(AK851,AK784,AK654,AK601,AK518,AK444,AK395,AK341,AK239,AK159,AK85)</f>
        <v>0</v>
      </c>
      <c r="AL938" s="2851">
        <f t="shared" si="406"/>
        <v>0</v>
      </c>
      <c r="AM938" s="2728"/>
    </row>
    <row r="939" spans="1:39" x14ac:dyDescent="0.25">
      <c r="A939" s="411">
        <v>1</v>
      </c>
      <c r="B939" s="411">
        <v>1</v>
      </c>
      <c r="C939" s="847" t="s">
        <v>138</v>
      </c>
      <c r="D939" s="336"/>
      <c r="E939" s="336"/>
      <c r="F939" s="2948">
        <f>SUM(F852,F785,F715,F688,F674,F655,F602,F519,F445,F396,F342,F240,F160,F86,F702)</f>
        <v>1913362.411904762</v>
      </c>
      <c r="G939" s="2949">
        <f>SUM(G852,G785,G715,G688,G674,G655,G602,G519,G445,G396,G342,G240,G160,G86,G702)</f>
        <v>1753917.0982142857</v>
      </c>
      <c r="H939" s="2949">
        <f>SUM(H852,H785,H715,H688,H674,H655,H602,H519,H445,H396,H342,H240,H160,H86,H702)</f>
        <v>1723901.4719047619</v>
      </c>
      <c r="I939" s="2949">
        <f>H939/G939*100</f>
        <v>98.288651935711016</v>
      </c>
      <c r="J939" s="2953"/>
      <c r="K939" s="2953"/>
      <c r="L939" s="2949"/>
      <c r="M939" s="2949"/>
      <c r="N939" s="2949"/>
      <c r="O939" s="2949"/>
      <c r="P939" s="2949"/>
      <c r="Q939" s="2337"/>
      <c r="R939" s="2951">
        <f t="shared" ref="R939:AL939" si="412">SUM(R872,R852,R785,R715,R688,R674,R655,R602,R519,R445,R396,R342,R240,R160,R86,R702)</f>
        <v>2047286.4291799997</v>
      </c>
      <c r="S939" s="2951">
        <f t="shared" ref="S939:T939" si="413">SUM(S872,S852,S785,S715,S688,S674,S655,S602,S519,S445,S396,S342,S240,S160,S86,S702)</f>
        <v>2047286.4291799997</v>
      </c>
      <c r="T939" s="2951">
        <f t="shared" si="413"/>
        <v>2052645.6291799997</v>
      </c>
      <c r="U939" s="2951">
        <f t="shared" ref="U939:V939" si="414">SUM(U872,U852,U785,U715,U688,U674,U655,U602,U519,U445,U396,U342,U240,U160,U86,U702)</f>
        <v>2052645.6360699998</v>
      </c>
      <c r="V939" s="2951">
        <f t="shared" si="414"/>
        <v>2052645.6360699998</v>
      </c>
      <c r="W939" s="2951">
        <f t="shared" ref="W939:X939" si="415">SUM(W872,W852,W785,W715,W688,W674,W655,W602,W519,W445,W396,W342,W240,W160,W86,W702)</f>
        <v>2052645.6360699998</v>
      </c>
      <c r="X939" s="2951">
        <f t="shared" si="415"/>
        <v>2052645.6360699998</v>
      </c>
      <c r="Y939" s="2951">
        <f t="shared" ref="Y939:Z939" si="416">SUM(Y872,Y852,Y785,Y715,Y688,Y674,Y655,Y602,Y519,Y445,Y396,Y342,Y240,Y160,Y86,Y702)</f>
        <v>2052645.6360699998</v>
      </c>
      <c r="Z939" s="2951">
        <f t="shared" si="416"/>
        <v>2064475.8011399999</v>
      </c>
      <c r="AA939" s="2951">
        <f t="shared" ref="AA939:AB939" si="417">SUM(AA872,AA852,AA785,AA715,AA688,AA674,AA655,AA602,AA519,AA445,AA396,AA342,AA240,AA160,AA86,AA702)</f>
        <v>2073915.6508999995</v>
      </c>
      <c r="AB939" s="2951">
        <f t="shared" si="417"/>
        <v>2073915.6508999995</v>
      </c>
      <c r="AC939" s="2951">
        <f t="shared" si="412"/>
        <v>1898229.1699552776</v>
      </c>
      <c r="AD939" s="2951">
        <f t="shared" si="412"/>
        <v>1906692.8260999999</v>
      </c>
      <c r="AE939" s="3666">
        <f t="shared" si="412"/>
        <v>0</v>
      </c>
      <c r="AF939" s="2951">
        <f t="shared" si="412"/>
        <v>35854.409390000001</v>
      </c>
      <c r="AG939" s="2951">
        <f t="shared" si="412"/>
        <v>8463.6561447222775</v>
      </c>
      <c r="AH939" s="3667">
        <f t="shared" si="412"/>
        <v>-261.59503000000001</v>
      </c>
      <c r="AI939" s="3667">
        <f t="shared" si="412"/>
        <v>-1770.9112100000002</v>
      </c>
      <c r="AJ939" s="2951">
        <f t="shared" si="412"/>
        <v>1940776.3242800001</v>
      </c>
      <c r="AK939" s="2851">
        <f>SUM(AK852,AK785,AK715,AK688,AK674,AK655,AK602,AK519,AK445,AK396,AK342,AK240,AK160,AK86,AK702)</f>
        <v>0</v>
      </c>
      <c r="AL939" s="2851">
        <f t="shared" si="412"/>
        <v>0</v>
      </c>
      <c r="AM939" s="2728"/>
    </row>
    <row r="940" spans="1:39" ht="15.75" x14ac:dyDescent="0.25">
      <c r="A940" s="411">
        <v>1</v>
      </c>
      <c r="B940" s="411">
        <v>1</v>
      </c>
      <c r="C940" s="2349" t="s">
        <v>29</v>
      </c>
      <c r="D940" s="2349"/>
      <c r="E940" s="491"/>
      <c r="F940" s="2948"/>
      <c r="G940" s="2949"/>
      <c r="H940" s="2949"/>
      <c r="I940" s="2949"/>
      <c r="J940" s="2953"/>
      <c r="K940" s="2953"/>
      <c r="L940" s="2949"/>
      <c r="M940" s="2949"/>
      <c r="N940" s="2949"/>
      <c r="O940" s="2949"/>
      <c r="P940" s="2949"/>
      <c r="Q940" s="2337"/>
      <c r="R940" s="2951"/>
      <c r="S940" s="2951"/>
      <c r="T940" s="2951"/>
      <c r="U940" s="2951"/>
      <c r="V940" s="2951"/>
      <c r="W940" s="2951"/>
      <c r="X940" s="2951"/>
      <c r="Y940" s="2951"/>
      <c r="Z940" s="2951"/>
      <c r="AA940" s="2951"/>
      <c r="AB940" s="2951"/>
      <c r="AC940" s="2951"/>
      <c r="AD940" s="2951"/>
      <c r="AE940" s="3666"/>
      <c r="AF940" s="2951"/>
      <c r="AG940" s="2951"/>
      <c r="AH940" s="3667"/>
      <c r="AI940" s="3667"/>
      <c r="AJ940" s="2951"/>
      <c r="AK940" s="2851"/>
      <c r="AL940" s="2851"/>
      <c r="AM940" s="2728"/>
    </row>
    <row r="941" spans="1:39" ht="29.25" x14ac:dyDescent="0.25">
      <c r="A941" s="411">
        <v>1</v>
      </c>
      <c r="B941" s="411">
        <v>1</v>
      </c>
      <c r="C941" s="488" t="s">
        <v>323</v>
      </c>
      <c r="D941" s="1012"/>
      <c r="E941" s="2954"/>
      <c r="F941" s="2948">
        <f>SUM(F791,F523,F448,F349,F245,F163,F89,F864)</f>
        <v>3106</v>
      </c>
      <c r="G941" s="2949">
        <f>SUM(G791,G523,G448,G349,G245,G163,G89,G864)</f>
        <v>2847.25</v>
      </c>
      <c r="H941" s="2949">
        <f>SUM(H791,H523,H448,H349,H245,H163,H89,H864)</f>
        <v>2837</v>
      </c>
      <c r="I941" s="2949">
        <f t="shared" ref="I941:I951" si="418">H941/G941*100</f>
        <v>99.64000351216086</v>
      </c>
      <c r="J941" s="2949">
        <f>SUM(L941/F941)</f>
        <v>8.4275595621377981</v>
      </c>
      <c r="K941" s="2949">
        <f>N941/H941</f>
        <v>9.6097990835389488</v>
      </c>
      <c r="L941" s="2949">
        <f>SUM(L791,L523,L448,L349,L245,L163,L89,L864)</f>
        <v>26176</v>
      </c>
      <c r="M941" s="2949">
        <f>SUM(M791,M523,M448,M349,M245,M163,M89,M864)</f>
        <v>23994.333333333336</v>
      </c>
      <c r="N941" s="2949">
        <f>SUM(N791,N523,N448,N349,N245,N163,N89,N864)</f>
        <v>27263</v>
      </c>
      <c r="O941" s="2949">
        <f>N941/M941*100</f>
        <v>113.62266090604724</v>
      </c>
      <c r="P941" s="2949">
        <f>SUM(P791,P523,P448,P349,P245,P163,P89,P864)</f>
        <v>85.778484848484851</v>
      </c>
      <c r="Q941" s="2337">
        <f>N941/$C$3*12/P941</f>
        <v>346.72394363211794</v>
      </c>
      <c r="R941" s="2951"/>
      <c r="S941" s="2951"/>
      <c r="T941" s="2951"/>
      <c r="U941" s="2951"/>
      <c r="V941" s="2951"/>
      <c r="W941" s="2951"/>
      <c r="X941" s="2951"/>
      <c r="Y941" s="2951"/>
      <c r="Z941" s="2951"/>
      <c r="AA941" s="2951"/>
      <c r="AB941" s="2951"/>
      <c r="AC941" s="2951"/>
      <c r="AD941" s="2951"/>
      <c r="AE941" s="3666"/>
      <c r="AF941" s="2951"/>
      <c r="AG941" s="2951"/>
      <c r="AH941" s="3667"/>
      <c r="AI941" s="3667"/>
      <c r="AJ941" s="2951"/>
      <c r="AK941" s="2851">
        <f>SUM(AK791,AK523,AK448,AK349,AK245,AK163,AK89,AK864)</f>
        <v>0</v>
      </c>
      <c r="AL941" s="2851"/>
      <c r="AM941" s="2728"/>
    </row>
    <row r="942" spans="1:39" ht="29.25" x14ac:dyDescent="0.25">
      <c r="A942" s="411">
        <v>1</v>
      </c>
      <c r="B942" s="411">
        <v>1</v>
      </c>
      <c r="C942" s="488" t="s">
        <v>324</v>
      </c>
      <c r="D942" s="1008"/>
      <c r="E942" s="2653"/>
      <c r="F942" s="2948">
        <f>SUM(F857,F794,F527,F451,F400,F358,F251,F170,F96,F660,F867)</f>
        <v>9963</v>
      </c>
      <c r="G942" s="2949">
        <f>SUM(G857,G794,G527,G451,G400,G358,G251,G170,G96,G660,G867)</f>
        <v>9134.6666666666661</v>
      </c>
      <c r="H942" s="2949">
        <f>SUM(H857,H794,H527,H451,H400,H358,H251,H170,H96,H660,H867)</f>
        <v>9866</v>
      </c>
      <c r="I942" s="2949">
        <f t="shared" si="418"/>
        <v>108.006130491899</v>
      </c>
      <c r="J942" s="2949">
        <f>SUM(L942/F942)</f>
        <v>7.7713540098363945</v>
      </c>
      <c r="K942" s="2949">
        <f>N942/H942</f>
        <v>6.8936752483275896</v>
      </c>
      <c r="L942" s="2949">
        <f>SUM(L857,L794,L527,L451,L400,L358,L251,L170,L96,L660,L867)</f>
        <v>77426</v>
      </c>
      <c r="M942" s="2949">
        <f>SUM(M857,M794,M527,M451,M400,M358,M251,M170,M96,M660,M867)</f>
        <v>70974.666666666657</v>
      </c>
      <c r="N942" s="2949">
        <f>SUM(N857,N794,N527,N451,N400,N358,N251,N170,N96,N660,N867)</f>
        <v>68013</v>
      </c>
      <c r="O942" s="2949">
        <f>N942/M942*100</f>
        <v>95.82714959328213</v>
      </c>
      <c r="P942" s="2949">
        <f>SUM(P857,P794,P527,P451,P400,P358,P251,P170,P96,P660,P867)</f>
        <v>322.14166666666665</v>
      </c>
      <c r="Q942" s="2337">
        <f>N942/$C$3*12/P942</f>
        <v>230.32102853299534</v>
      </c>
      <c r="R942" s="2951"/>
      <c r="S942" s="2951"/>
      <c r="T942" s="2951"/>
      <c r="U942" s="2951"/>
      <c r="V942" s="2951"/>
      <c r="W942" s="2951"/>
      <c r="X942" s="2951"/>
      <c r="Y942" s="2951"/>
      <c r="Z942" s="2951"/>
      <c r="AA942" s="2951"/>
      <c r="AB942" s="2951"/>
      <c r="AC942" s="2951"/>
      <c r="AD942" s="2951"/>
      <c r="AE942" s="3666"/>
      <c r="AF942" s="2951"/>
      <c r="AG942" s="2951"/>
      <c r="AH942" s="3667"/>
      <c r="AI942" s="3667"/>
      <c r="AJ942" s="2951"/>
      <c r="AK942" s="2851">
        <f>SUM(AK857,AK794,AK527,AK451,AK400,AK358,AK251,AK170,AK96,AK660,AK867)</f>
        <v>0</v>
      </c>
      <c r="AL942" s="2851"/>
      <c r="AM942" s="2728"/>
    </row>
    <row r="943" spans="1:39" ht="29.25" x14ac:dyDescent="0.25">
      <c r="A943" s="411">
        <v>1</v>
      </c>
      <c r="B943" s="411">
        <v>1</v>
      </c>
      <c r="C943" s="1007" t="s">
        <v>139</v>
      </c>
      <c r="D943" s="1007"/>
      <c r="E943" s="1007"/>
      <c r="F943" s="2948">
        <f>SUM(F858,F795,F660,F528,F452,F401,F359,F252,F171,F97,F868)</f>
        <v>13069</v>
      </c>
      <c r="G943" s="2949">
        <f>SUM(G858,G795,G660,G528,G452,G401,G359,G252,G171,G97,G868)</f>
        <v>11981.916666666666</v>
      </c>
      <c r="H943" s="2949">
        <f>SUM(H858,H795,H660,H528,H452,H401,H359,H252,H171,H97,H868)</f>
        <v>12703</v>
      </c>
      <c r="I943" s="2949">
        <f t="shared" si="418"/>
        <v>106.01809671518888</v>
      </c>
      <c r="J943" s="2949">
        <f>SUM(L943/F943)</f>
        <v>7.9273088989211109</v>
      </c>
      <c r="K943" s="2949">
        <f>N943/H943</f>
        <v>7.5002755254664253</v>
      </c>
      <c r="L943" s="2949">
        <f>SUM(L858,L795,L660,L528,L452,L401,L359,L252,L171,L97,L868)</f>
        <v>103602</v>
      </c>
      <c r="M943" s="2949">
        <f>SUM(M858,M795,M660,M528,M452,M401,M359,M252,M171,M97,M868)</f>
        <v>94969.000000000015</v>
      </c>
      <c r="N943" s="2949">
        <f>SUM(N858,N795,N660,N528,N452,N401,N359,N252,N171,N97,N868)</f>
        <v>95276</v>
      </c>
      <c r="O943" s="2949">
        <f>N943/M943*100</f>
        <v>100.32326338068209</v>
      </c>
      <c r="P943" s="2949">
        <f>SUM(P858,P795,P660,P528,P452,P401,P359,P252,P171,P97,P868)</f>
        <v>407.92015151515153</v>
      </c>
      <c r="Q943" s="2337">
        <f>N943/$C$3*12/P943</f>
        <v>254.79852897533053</v>
      </c>
      <c r="R943" s="2951">
        <f t="shared" ref="R943:AL943" si="419">SUM(R858,R795,R660,R528,R452,R401,R359,R252,R171,R97,R868)</f>
        <v>422314.90937429242</v>
      </c>
      <c r="S943" s="2951">
        <f t="shared" ref="S943:T943" si="420">SUM(S858,S795,S660,S528,S452,S401,S359,S252,S171,S97,S868)</f>
        <v>422314.90937429242</v>
      </c>
      <c r="T943" s="2951">
        <f t="shared" si="420"/>
        <v>422314.90937429242</v>
      </c>
      <c r="U943" s="2951">
        <f t="shared" ref="U943:V943" si="421">SUM(U858,U795,U660,U528,U452,U401,U359,U252,U171,U97,U868)</f>
        <v>422314.90937429242</v>
      </c>
      <c r="V943" s="2951">
        <f t="shared" si="421"/>
        <v>422314.90937429242</v>
      </c>
      <c r="W943" s="2951">
        <f t="shared" ref="W943:X943" si="422">SUM(W858,W795,W660,W528,W452,W401,W359,W252,W171,W97,W868)</f>
        <v>422314.90937429242</v>
      </c>
      <c r="X943" s="2951">
        <f t="shared" si="422"/>
        <v>422314.90937429242</v>
      </c>
      <c r="Y943" s="2951">
        <f t="shared" ref="Y943:Z943" si="423">SUM(Y858,Y795,Y660,Y528,Y452,Y401,Y359,Y252,Y171,Y97,Y868)</f>
        <v>434107.193272256</v>
      </c>
      <c r="Z943" s="2951">
        <f t="shared" si="423"/>
        <v>436646.57035047555</v>
      </c>
      <c r="AA943" s="2951">
        <f t="shared" ref="AA943:AB943" si="424">SUM(AA858,AA795,AA660,AA528,AA452,AA401,AA359,AA252,AA171,AA97,AA868)</f>
        <v>435998.56907125009</v>
      </c>
      <c r="AB943" s="2951">
        <f t="shared" si="424"/>
        <v>435998.56907125009</v>
      </c>
      <c r="AC943" s="2951">
        <f t="shared" si="419"/>
        <v>398028.35933398665</v>
      </c>
      <c r="AD943" s="2951">
        <f t="shared" si="419"/>
        <v>366788.88346999994</v>
      </c>
      <c r="AE943" s="3666">
        <f t="shared" si="419"/>
        <v>0</v>
      </c>
      <c r="AF943" s="2951">
        <f t="shared" si="419"/>
        <v>0</v>
      </c>
      <c r="AG943" s="2951">
        <f t="shared" si="419"/>
        <v>-31239.475863986623</v>
      </c>
      <c r="AH943" s="2951">
        <f t="shared" si="419"/>
        <v>-15516.61354</v>
      </c>
      <c r="AI943" s="2951">
        <f t="shared" si="419"/>
        <v>-2003.7429300000001</v>
      </c>
      <c r="AJ943" s="2951">
        <f t="shared" si="419"/>
        <v>364785.14053999999</v>
      </c>
      <c r="AK943" s="2851">
        <f>SUM(AK858,AK795,AK660,AK528,AK452,AK401,AK359,AK252,AK171,AK97,AK868)</f>
        <v>0</v>
      </c>
      <c r="AL943" s="2851">
        <f t="shared" si="419"/>
        <v>0</v>
      </c>
      <c r="AM943" s="2728"/>
    </row>
    <row r="944" spans="1:39" ht="30" x14ac:dyDescent="0.25">
      <c r="A944" s="411">
        <v>1</v>
      </c>
      <c r="B944" s="411">
        <v>1</v>
      </c>
      <c r="C944" s="2362" t="s">
        <v>198</v>
      </c>
      <c r="D944" s="2362"/>
      <c r="E944" s="1007"/>
      <c r="F944" s="2948">
        <f>F876+F173</f>
        <v>5590</v>
      </c>
      <c r="G944" s="2949">
        <f>G876+G173</f>
        <v>5124</v>
      </c>
      <c r="H944" s="2949">
        <f>H876+H173</f>
        <v>4800</v>
      </c>
      <c r="I944" s="2949">
        <f t="shared" si="418"/>
        <v>93.676814988290403</v>
      </c>
      <c r="J944" s="2953"/>
      <c r="K944" s="2953"/>
      <c r="L944" s="2949"/>
      <c r="M944" s="2949"/>
      <c r="N944" s="2949"/>
      <c r="O944" s="2949"/>
      <c r="P944" s="2949"/>
      <c r="Q944" s="2337"/>
      <c r="R944" s="2951">
        <f t="shared" ref="R944:AD944" si="425">R173</f>
        <v>0</v>
      </c>
      <c r="S944" s="2951">
        <f t="shared" si="425"/>
        <v>0</v>
      </c>
      <c r="T944" s="2951">
        <f t="shared" si="425"/>
        <v>0</v>
      </c>
      <c r="U944" s="2951">
        <f t="shared" si="425"/>
        <v>0</v>
      </c>
      <c r="V944" s="2951">
        <f t="shared" ref="V944:W944" si="426">V173</f>
        <v>0</v>
      </c>
      <c r="W944" s="2951">
        <f t="shared" si="426"/>
        <v>0</v>
      </c>
      <c r="X944" s="2951">
        <f t="shared" ref="X944:Y944" si="427">X173</f>
        <v>0</v>
      </c>
      <c r="Y944" s="2951">
        <f t="shared" si="427"/>
        <v>0</v>
      </c>
      <c r="Z944" s="2951">
        <f t="shared" ref="Z944:AA944" si="428">Z173</f>
        <v>0</v>
      </c>
      <c r="AA944" s="2951">
        <f t="shared" si="428"/>
        <v>0</v>
      </c>
      <c r="AB944" s="2951">
        <f t="shared" ref="AB944" si="429">AB173</f>
        <v>0</v>
      </c>
      <c r="AC944" s="2951">
        <f t="shared" si="425"/>
        <v>0</v>
      </c>
      <c r="AD944" s="2951">
        <f t="shared" si="425"/>
        <v>0</v>
      </c>
      <c r="AE944" s="3666"/>
      <c r="AF944" s="2951"/>
      <c r="AG944" s="2951">
        <f>AG173</f>
        <v>0</v>
      </c>
      <c r="AH944" s="2951">
        <f>AH173</f>
        <v>0</v>
      </c>
      <c r="AI944" s="2951">
        <f>AI173</f>
        <v>0</v>
      </c>
      <c r="AJ944" s="2951">
        <f>AJ173</f>
        <v>0</v>
      </c>
      <c r="AK944" s="2851">
        <f>AK876+AK173</f>
        <v>0</v>
      </c>
      <c r="AL944" s="2851">
        <f>AL173</f>
        <v>0</v>
      </c>
      <c r="AM944" s="2728"/>
    </row>
    <row r="945" spans="1:40" ht="30" x14ac:dyDescent="0.25">
      <c r="B945" s="411">
        <v>1</v>
      </c>
      <c r="C945" s="2362" t="s">
        <v>199</v>
      </c>
      <c r="D945" s="2362"/>
      <c r="E945" s="1007"/>
      <c r="F945" s="2948">
        <f>F875+F172</f>
        <v>7340</v>
      </c>
      <c r="G945" s="2949">
        <f>G875+G172</f>
        <v>6729</v>
      </c>
      <c r="H945" s="2949">
        <f>H875+H172</f>
        <v>6540</v>
      </c>
      <c r="I945" s="2949">
        <f t="shared" si="418"/>
        <v>97.191261703076236</v>
      </c>
      <c r="J945" s="2955"/>
      <c r="K945" s="2955"/>
      <c r="L945" s="2956"/>
      <c r="M945" s="2956"/>
      <c r="N945" s="2956"/>
      <c r="O945" s="2956"/>
      <c r="P945" s="2956"/>
      <c r="Q945" s="2366"/>
      <c r="R945" s="2957"/>
      <c r="S945" s="2957"/>
      <c r="T945" s="2957"/>
      <c r="U945" s="2957"/>
      <c r="V945" s="2957"/>
      <c r="W945" s="2957"/>
      <c r="X945" s="2957"/>
      <c r="Y945" s="2957"/>
      <c r="Z945" s="2957"/>
      <c r="AA945" s="2957"/>
      <c r="AB945" s="2957"/>
      <c r="AC945" s="2951"/>
      <c r="AD945" s="2957"/>
      <c r="AE945" s="3668"/>
      <c r="AF945" s="2957"/>
      <c r="AG945" s="2957"/>
      <c r="AH945" s="2957"/>
      <c r="AI945" s="2957"/>
      <c r="AJ945" s="2957"/>
      <c r="AK945" s="2851">
        <f>AK875+AK172</f>
        <v>0</v>
      </c>
      <c r="AL945" s="2958"/>
      <c r="AM945" s="2728"/>
    </row>
    <row r="946" spans="1:40" x14ac:dyDescent="0.25">
      <c r="B946" s="411">
        <v>1</v>
      </c>
      <c r="C946" s="2362" t="s">
        <v>225</v>
      </c>
      <c r="D946" s="2362"/>
      <c r="E946" s="1007"/>
      <c r="F946" s="2948">
        <f>F877</f>
        <v>700</v>
      </c>
      <c r="G946" s="2949">
        <f>G877</f>
        <v>642</v>
      </c>
      <c r="H946" s="2949">
        <f>H877</f>
        <v>930</v>
      </c>
      <c r="I946" s="2949">
        <f t="shared" si="418"/>
        <v>144.85981308411215</v>
      </c>
      <c r="J946" s="2955"/>
      <c r="K946" s="2955"/>
      <c r="L946" s="2956"/>
      <c r="M946" s="2956"/>
      <c r="N946" s="2956"/>
      <c r="O946" s="2956"/>
      <c r="P946" s="2956"/>
      <c r="Q946" s="2366"/>
      <c r="R946" s="2957"/>
      <c r="S946" s="2957"/>
      <c r="T946" s="2957"/>
      <c r="U946" s="2957"/>
      <c r="V946" s="2957"/>
      <c r="W946" s="2957"/>
      <c r="X946" s="2957"/>
      <c r="Y946" s="2957"/>
      <c r="Z946" s="2957"/>
      <c r="AA946" s="2957"/>
      <c r="AB946" s="2957"/>
      <c r="AC946" s="2951"/>
      <c r="AD946" s="2957"/>
      <c r="AE946" s="3668"/>
      <c r="AF946" s="2957"/>
      <c r="AG946" s="2957"/>
      <c r="AH946" s="2957"/>
      <c r="AI946" s="2957"/>
      <c r="AJ946" s="2957"/>
      <c r="AK946" s="2851">
        <f>AK877</f>
        <v>0</v>
      </c>
      <c r="AL946" s="2958"/>
      <c r="AM946" s="2728"/>
    </row>
    <row r="947" spans="1:40" x14ac:dyDescent="0.25">
      <c r="B947" s="411">
        <v>1</v>
      </c>
      <c r="C947" s="2362" t="s">
        <v>223</v>
      </c>
      <c r="D947" s="2362"/>
      <c r="E947" s="1007"/>
      <c r="F947" s="2948">
        <f>SUM(F878,F174)</f>
        <v>13630</v>
      </c>
      <c r="G947" s="2949">
        <f>SUM(G878,G174)</f>
        <v>12495</v>
      </c>
      <c r="H947" s="2949">
        <f>SUM(H878,H174)</f>
        <v>12270</v>
      </c>
      <c r="I947" s="2949">
        <f t="shared" si="418"/>
        <v>98.199279711884756</v>
      </c>
      <c r="J947" s="2953"/>
      <c r="K947" s="2955"/>
      <c r="L947" s="2956"/>
      <c r="M947" s="2956"/>
      <c r="N947" s="2949"/>
      <c r="O947" s="2956"/>
      <c r="P947" s="2956"/>
      <c r="Q947" s="2337"/>
      <c r="R947" s="2957">
        <f t="shared" ref="R947:W947" si="430">SUM(R174,R879)</f>
        <v>98413.295299999998</v>
      </c>
      <c r="S947" s="2957">
        <f t="shared" si="430"/>
        <v>98413.295299999998</v>
      </c>
      <c r="T947" s="2957">
        <f t="shared" si="430"/>
        <v>98413.295299999998</v>
      </c>
      <c r="U947" s="2957">
        <f t="shared" si="430"/>
        <v>98413.295299999998</v>
      </c>
      <c r="V947" s="2957">
        <f t="shared" si="430"/>
        <v>98413.295299999998</v>
      </c>
      <c r="W947" s="2957">
        <f t="shared" si="430"/>
        <v>98413.295299999998</v>
      </c>
      <c r="X947" s="2957">
        <f t="shared" ref="X947:Y947" si="431">SUM(X174,X879)</f>
        <v>98413.295299999998</v>
      </c>
      <c r="Y947" s="2957">
        <f t="shared" si="431"/>
        <v>98413.295299999998</v>
      </c>
      <c r="Z947" s="2957">
        <f t="shared" ref="Z947:AA947" si="432">SUM(Z174,Z879)</f>
        <v>98413.295299999998</v>
      </c>
      <c r="AA947" s="2957">
        <f t="shared" si="432"/>
        <v>98413.295299999998</v>
      </c>
      <c r="AB947" s="2957">
        <f t="shared" ref="AB947" si="433">SUM(AB174,AB879)</f>
        <v>98413.295299999998</v>
      </c>
      <c r="AC947" s="2951">
        <f t="shared" ref="AC947:AL947" si="434">SUM(AC878,AC174)</f>
        <v>90212.187358333322</v>
      </c>
      <c r="AD947" s="2957">
        <f t="shared" si="434"/>
        <v>88738.724729999987</v>
      </c>
      <c r="AE947" s="3666">
        <f t="shared" si="434"/>
        <v>0</v>
      </c>
      <c r="AF947" s="2951">
        <f t="shared" si="434"/>
        <v>0</v>
      </c>
      <c r="AG947" s="2951">
        <f t="shared" si="434"/>
        <v>-1473.4626283333382</v>
      </c>
      <c r="AH947" s="2957">
        <f t="shared" si="434"/>
        <v>0</v>
      </c>
      <c r="AI947" s="2957">
        <f t="shared" si="434"/>
        <v>-127.97592</v>
      </c>
      <c r="AJ947" s="2957">
        <f t="shared" si="434"/>
        <v>88610.74880999999</v>
      </c>
      <c r="AK947" s="2851">
        <f>SUM(AK878,AK174)</f>
        <v>0</v>
      </c>
      <c r="AL947" s="2958">
        <f t="shared" si="434"/>
        <v>0</v>
      </c>
      <c r="AM947" s="2728"/>
    </row>
    <row r="948" spans="1:40" x14ac:dyDescent="0.25">
      <c r="A948" s="411">
        <v>1</v>
      </c>
      <c r="B948" s="411">
        <v>1</v>
      </c>
      <c r="C948" s="1008" t="s">
        <v>210</v>
      </c>
      <c r="D948" s="1008"/>
      <c r="E948" s="1016"/>
      <c r="F948" s="2959">
        <f t="shared" ref="F948:H951" si="435">F719</f>
        <v>77397</v>
      </c>
      <c r="G948" s="2960">
        <f t="shared" si="435"/>
        <v>70938</v>
      </c>
      <c r="H948" s="2960">
        <f t="shared" si="435"/>
        <v>70622</v>
      </c>
      <c r="I948" s="2960">
        <f t="shared" si="418"/>
        <v>99.55454058473596</v>
      </c>
      <c r="J948" s="2961"/>
      <c r="K948" s="2953"/>
      <c r="L948" s="2949"/>
      <c r="M948" s="2949"/>
      <c r="N948" s="2960"/>
      <c r="O948" s="2949"/>
      <c r="P948" s="2949"/>
      <c r="Q948" s="2650"/>
      <c r="R948" s="2951"/>
      <c r="S948" s="2951"/>
      <c r="T948" s="2951"/>
      <c r="U948" s="2951"/>
      <c r="V948" s="2951"/>
      <c r="W948" s="2951"/>
      <c r="X948" s="2951"/>
      <c r="Y948" s="2951"/>
      <c r="Z948" s="2951"/>
      <c r="AA948" s="2951"/>
      <c r="AB948" s="2951"/>
      <c r="AC948" s="2951"/>
      <c r="AD948" s="2951"/>
      <c r="AE948" s="3669"/>
      <c r="AF948" s="2946"/>
      <c r="AG948" s="2946"/>
      <c r="AH948" s="2946"/>
      <c r="AI948" s="2951"/>
      <c r="AJ948" s="2951"/>
      <c r="AK948" s="2878">
        <f t="shared" ref="AK948" si="436">AK719</f>
        <v>0</v>
      </c>
      <c r="AL948" s="2851"/>
      <c r="AM948" s="2728"/>
    </row>
    <row r="949" spans="1:40" x14ac:dyDescent="0.25">
      <c r="A949" s="411">
        <v>1</v>
      </c>
      <c r="B949" s="411">
        <v>1</v>
      </c>
      <c r="C949" s="1009" t="s">
        <v>211</v>
      </c>
      <c r="D949" s="2962"/>
      <c r="E949" s="1007"/>
      <c r="F949" s="2948">
        <f t="shared" si="435"/>
        <v>77387</v>
      </c>
      <c r="G949" s="2949">
        <f t="shared" si="435"/>
        <v>70938</v>
      </c>
      <c r="H949" s="2949">
        <f t="shared" si="435"/>
        <v>70613</v>
      </c>
      <c r="I949" s="2949">
        <f t="shared" si="418"/>
        <v>99.5418534494911</v>
      </c>
      <c r="J949" s="2953"/>
      <c r="K949" s="2953"/>
      <c r="L949" s="2949"/>
      <c r="M949" s="2949"/>
      <c r="N949" s="2949"/>
      <c r="O949" s="2949"/>
      <c r="P949" s="2949"/>
      <c r="Q949" s="2337"/>
      <c r="R949" s="2951"/>
      <c r="S949" s="2951"/>
      <c r="T949" s="2951"/>
      <c r="U949" s="2951"/>
      <c r="V949" s="2951"/>
      <c r="W949" s="2951"/>
      <c r="X949" s="2951"/>
      <c r="Y949" s="2951"/>
      <c r="Z949" s="2951"/>
      <c r="AA949" s="2951"/>
      <c r="AB949" s="2951"/>
      <c r="AC949" s="2951"/>
      <c r="AD949" s="2951"/>
      <c r="AE949" s="3666"/>
      <c r="AF949" s="2951"/>
      <c r="AG949" s="2951"/>
      <c r="AH949" s="3667"/>
      <c r="AI949" s="3667"/>
      <c r="AJ949" s="2951"/>
      <c r="AK949" s="2851">
        <f t="shared" ref="AK949" si="437">AK720</f>
        <v>0</v>
      </c>
      <c r="AL949" s="2851"/>
      <c r="AM949" s="2728"/>
    </row>
    <row r="950" spans="1:40" ht="30" x14ac:dyDescent="0.25">
      <c r="A950" s="411">
        <v>1</v>
      </c>
      <c r="B950" s="411">
        <v>1</v>
      </c>
      <c r="C950" s="1010" t="s">
        <v>212</v>
      </c>
      <c r="D950" s="1010"/>
      <c r="E950" s="1016"/>
      <c r="F950" s="2948">
        <f t="shared" si="435"/>
        <v>10</v>
      </c>
      <c r="G950" s="2949">
        <f t="shared" si="435"/>
        <v>9</v>
      </c>
      <c r="H950" s="2956">
        <f t="shared" si="435"/>
        <v>9</v>
      </c>
      <c r="I950" s="2949">
        <f t="shared" si="418"/>
        <v>100</v>
      </c>
      <c r="J950" s="2955"/>
      <c r="K950" s="2955"/>
      <c r="L950" s="2949"/>
      <c r="M950" s="2949"/>
      <c r="N950" s="2956"/>
      <c r="O950" s="2949"/>
      <c r="P950" s="2956"/>
      <c r="Q950" s="2366"/>
      <c r="R950" s="2957"/>
      <c r="S950" s="2957"/>
      <c r="T950" s="2957"/>
      <c r="U950" s="2957"/>
      <c r="V950" s="2957"/>
      <c r="W950" s="2957"/>
      <c r="X950" s="2957"/>
      <c r="Y950" s="2957"/>
      <c r="Z950" s="2957"/>
      <c r="AA950" s="2957"/>
      <c r="AB950" s="2957"/>
      <c r="AC950" s="2951"/>
      <c r="AD950" s="2957"/>
      <c r="AE950" s="3668"/>
      <c r="AF950" s="2957"/>
      <c r="AG950" s="2957"/>
      <c r="AH950" s="3670"/>
      <c r="AI950" s="3670"/>
      <c r="AJ950" s="2957"/>
      <c r="AK950" s="2958">
        <f t="shared" ref="AK950" si="438">AK721</f>
        <v>0</v>
      </c>
      <c r="AL950" s="2958"/>
      <c r="AM950" s="2728"/>
    </row>
    <row r="951" spans="1:40" ht="29.25" thickBot="1" x14ac:dyDescent="0.3">
      <c r="B951" s="411">
        <v>1</v>
      </c>
      <c r="C951" s="2577" t="s">
        <v>217</v>
      </c>
      <c r="D951" s="2577"/>
      <c r="E951" s="1015"/>
      <c r="F951" s="2963">
        <f t="shared" si="435"/>
        <v>77397</v>
      </c>
      <c r="G951" s="2964">
        <f t="shared" si="435"/>
        <v>70947</v>
      </c>
      <c r="H951" s="2964">
        <f t="shared" si="435"/>
        <v>70622</v>
      </c>
      <c r="I951" s="2964">
        <f t="shared" si="418"/>
        <v>99.541911567790038</v>
      </c>
      <c r="J951" s="2965"/>
      <c r="K951" s="2965"/>
      <c r="L951" s="2964"/>
      <c r="M951" s="2964"/>
      <c r="N951" s="2964"/>
      <c r="O951" s="2964"/>
      <c r="P951" s="2964"/>
      <c r="Q951" s="2382"/>
      <c r="R951" s="2966">
        <f t="shared" ref="R951:AK951" si="439">R722</f>
        <v>427867.67339999997</v>
      </c>
      <c r="S951" s="2966">
        <f t="shared" ref="S951:T951" si="440">S722</f>
        <v>427867.67339999997</v>
      </c>
      <c r="T951" s="2966">
        <f t="shared" si="440"/>
        <v>427867.67339999997</v>
      </c>
      <c r="U951" s="2966">
        <f t="shared" ref="U951:V951" si="441">U722</f>
        <v>427867.67339999997</v>
      </c>
      <c r="V951" s="2966">
        <f t="shared" si="441"/>
        <v>427867.67339999997</v>
      </c>
      <c r="W951" s="2966">
        <f t="shared" ref="W951:X951" si="442">W722</f>
        <v>427867.67339999997</v>
      </c>
      <c r="X951" s="2966">
        <f t="shared" si="442"/>
        <v>427867.67339999997</v>
      </c>
      <c r="Y951" s="2966">
        <f t="shared" ref="Y951:Z951" si="443">Y722</f>
        <v>427867.67339999997</v>
      </c>
      <c r="Z951" s="2966">
        <f t="shared" si="443"/>
        <v>427867.67339999997</v>
      </c>
      <c r="AA951" s="2966">
        <f t="shared" ref="AA951:AB951" si="444">AA722</f>
        <v>427867.67339999997</v>
      </c>
      <c r="AB951" s="2966">
        <f t="shared" si="444"/>
        <v>427867.67339999997</v>
      </c>
      <c r="AC951" s="2966">
        <f t="shared" si="439"/>
        <v>392212.03394999995</v>
      </c>
      <c r="AD951" s="2966">
        <f t="shared" si="439"/>
        <v>392212.03394999995</v>
      </c>
      <c r="AE951" s="3671">
        <f t="shared" si="439"/>
        <v>0</v>
      </c>
      <c r="AF951" s="2966">
        <f t="shared" si="439"/>
        <v>0</v>
      </c>
      <c r="AG951" s="2966">
        <f t="shared" si="439"/>
        <v>0</v>
      </c>
      <c r="AH951" s="2966">
        <f t="shared" si="439"/>
        <v>0</v>
      </c>
      <c r="AI951" s="2966">
        <f t="shared" si="439"/>
        <v>-363.08284000000003</v>
      </c>
      <c r="AJ951" s="2966">
        <f t="shared" si="439"/>
        <v>391848.95110999997</v>
      </c>
      <c r="AK951" s="2967">
        <f t="shared" si="439"/>
        <v>0</v>
      </c>
      <c r="AL951" s="2967">
        <f>AL722</f>
        <v>0</v>
      </c>
      <c r="AM951" s="2728"/>
    </row>
    <row r="952" spans="1:40" x14ac:dyDescent="0.25">
      <c r="A952" s="411">
        <v>1</v>
      </c>
      <c r="B952" s="411">
        <v>1</v>
      </c>
      <c r="C952" s="2055"/>
      <c r="D952" s="2055"/>
      <c r="E952" s="2055"/>
      <c r="F952" s="1822"/>
      <c r="G952" s="1605"/>
      <c r="H952" s="1605"/>
      <c r="I952" s="1605"/>
      <c r="J952" s="1554"/>
      <c r="K952" s="1554"/>
      <c r="L952" s="1605"/>
      <c r="M952" s="1605"/>
      <c r="N952" s="1605"/>
      <c r="O952" s="1605"/>
      <c r="P952" s="1605"/>
      <c r="Q952" s="1605"/>
      <c r="R952" s="2968"/>
      <c r="S952" s="2968"/>
      <c r="T952" s="2968"/>
      <c r="U952" s="2968"/>
      <c r="V952" s="2968"/>
      <c r="W952" s="2968"/>
      <c r="X952" s="2968"/>
      <c r="Y952" s="2968"/>
      <c r="Z952" s="2968"/>
      <c r="AA952" s="2968"/>
      <c r="AB952" s="2968"/>
      <c r="AC952" s="2969"/>
      <c r="AD952" s="2968"/>
      <c r="AE952" s="3672"/>
      <c r="AF952" s="2968"/>
      <c r="AG952" s="2968"/>
      <c r="AH952" s="3673"/>
      <c r="AI952" s="3673"/>
      <c r="AJ952" s="2968"/>
      <c r="AK952" s="1731"/>
      <c r="AL952" s="1731"/>
      <c r="AM952" s="2728"/>
    </row>
    <row r="953" spans="1:40" x14ac:dyDescent="0.25">
      <c r="A953" s="411">
        <v>1</v>
      </c>
      <c r="B953" s="411">
        <v>1</v>
      </c>
      <c r="C953" s="2970" t="s">
        <v>84</v>
      </c>
      <c r="D953" s="2970"/>
      <c r="E953" s="2970"/>
      <c r="F953" s="419"/>
      <c r="G953" s="2476"/>
      <c r="H953" s="2476"/>
      <c r="I953" s="2476"/>
      <c r="J953" s="2476"/>
      <c r="K953" s="2476"/>
      <c r="L953" s="2476"/>
      <c r="M953" s="2476"/>
      <c r="N953" s="2476"/>
      <c r="O953" s="2476"/>
      <c r="P953" s="2476"/>
      <c r="Q953" s="2476"/>
      <c r="R953" s="608"/>
      <c r="S953" s="608"/>
      <c r="T953" s="608"/>
      <c r="U953" s="608"/>
      <c r="V953" s="608"/>
      <c r="W953" s="608"/>
      <c r="X953" s="608"/>
      <c r="Y953" s="608"/>
      <c r="Z953" s="608"/>
      <c r="AA953" s="608"/>
      <c r="AB953" s="608"/>
      <c r="AC953" s="2702"/>
      <c r="AD953" s="608"/>
      <c r="AE953" s="1495"/>
      <c r="AF953" s="608"/>
      <c r="AG953" s="608"/>
      <c r="AH953" s="3634"/>
      <c r="AI953" s="3634"/>
      <c r="AJ953" s="608"/>
      <c r="AK953" s="2533"/>
      <c r="AL953" s="2703"/>
      <c r="AM953" s="2728"/>
    </row>
    <row r="954" spans="1:40" ht="47.25" x14ac:dyDescent="0.25">
      <c r="A954" s="411">
        <v>1</v>
      </c>
      <c r="B954" s="411">
        <v>1</v>
      </c>
      <c r="C954" s="2272" t="s">
        <v>492</v>
      </c>
      <c r="D954" s="2086"/>
      <c r="E954" s="996"/>
      <c r="F954" s="417"/>
      <c r="G954" s="2971"/>
      <c r="H954" s="2971"/>
      <c r="I954" s="2971"/>
      <c r="J954" s="2475"/>
      <c r="K954" s="2475"/>
      <c r="L954" s="2475"/>
      <c r="M954" s="2475"/>
      <c r="N954" s="2475"/>
      <c r="O954" s="2475"/>
      <c r="P954" s="2475"/>
      <c r="Q954" s="2475"/>
      <c r="R954" s="608"/>
      <c r="S954" s="608"/>
      <c r="T954" s="608"/>
      <c r="U954" s="608"/>
      <c r="V954" s="608"/>
      <c r="W954" s="608"/>
      <c r="X954" s="608"/>
      <c r="Y954" s="608"/>
      <c r="Z954" s="608"/>
      <c r="AA954" s="608"/>
      <c r="AB954" s="608"/>
      <c r="AC954" s="2702"/>
      <c r="AD954" s="608"/>
      <c r="AE954" s="1495"/>
      <c r="AF954" s="608"/>
      <c r="AG954" s="608"/>
      <c r="AH954" s="3634"/>
      <c r="AI954" s="3634"/>
      <c r="AJ954" s="608"/>
      <c r="AK954" s="2972"/>
      <c r="AL954" s="2703"/>
      <c r="AM954" s="2728"/>
    </row>
    <row r="955" spans="1:40" s="2690" customFormat="1" x14ac:dyDescent="0.25">
      <c r="A955" s="411">
        <v>1</v>
      </c>
      <c r="B955" s="411">
        <v>1</v>
      </c>
      <c r="C955" s="2392" t="s">
        <v>5</v>
      </c>
      <c r="D955" s="2392"/>
      <c r="E955" s="2392"/>
      <c r="F955" s="452"/>
      <c r="G955" s="1633"/>
      <c r="H955" s="1633"/>
      <c r="I955" s="1633"/>
      <c r="J955" s="1633"/>
      <c r="K955" s="1633"/>
      <c r="L955" s="2394"/>
      <c r="M955" s="2394"/>
      <c r="N955" s="2394"/>
      <c r="O955" s="2394"/>
      <c r="P955" s="2394"/>
      <c r="Q955" s="2394"/>
      <c r="R955" s="2843"/>
      <c r="S955" s="2843"/>
      <c r="T955" s="2843"/>
      <c r="U955" s="2843"/>
      <c r="V955" s="2843"/>
      <c r="W955" s="2843"/>
      <c r="X955" s="2843"/>
      <c r="Y955" s="2843"/>
      <c r="Z955" s="2843"/>
      <c r="AA955" s="2843"/>
      <c r="AB955" s="2843"/>
      <c r="AC955" s="2973"/>
      <c r="AD955" s="2843"/>
      <c r="AE955" s="3193"/>
      <c r="AF955" s="2843"/>
      <c r="AG955" s="2843"/>
      <c r="AH955" s="2843"/>
      <c r="AI955" s="2843"/>
      <c r="AJ955" s="2843"/>
      <c r="AK955" s="1635"/>
      <c r="AL955" s="1635"/>
      <c r="AM955" s="2728"/>
      <c r="AN955" s="1398"/>
    </row>
    <row r="956" spans="1:40" s="2690" customFormat="1" x14ac:dyDescent="0.25">
      <c r="A956" s="411"/>
      <c r="B956" s="411">
        <v>1</v>
      </c>
      <c r="C956" s="3" t="s">
        <v>388</v>
      </c>
      <c r="D956" s="1454" t="s">
        <v>246</v>
      </c>
      <c r="E956" s="2397">
        <v>340</v>
      </c>
      <c r="F956" s="114">
        <v>150</v>
      </c>
      <c r="G956" s="213">
        <f t="shared" ref="G956:G967" si="445">F956/12*$C$3</f>
        <v>137.5</v>
      </c>
      <c r="H956" s="213">
        <v>229</v>
      </c>
      <c r="I956" s="520">
        <f t="shared" ref="I956:I968" si="446">H956/G956*100</f>
        <v>166.54545454545456</v>
      </c>
      <c r="J956" s="2398">
        <v>10</v>
      </c>
      <c r="K956" s="269">
        <f t="shared" ref="K956:K968" si="447">N956/H956</f>
        <v>9.4410480349344983</v>
      </c>
      <c r="L956" s="270">
        <f t="shared" ref="L956:L967" si="448">ROUND(F956*J956,0)</f>
        <v>1500</v>
      </c>
      <c r="M956" s="270">
        <f t="shared" ref="M956:M967" si="449">ROUND(L956/12*$C$3,0)</f>
        <v>1375</v>
      </c>
      <c r="N956" s="270">
        <v>2162</v>
      </c>
      <c r="O956" s="270">
        <f>N956/M956*100</f>
        <v>157.23636363636365</v>
      </c>
      <c r="P956" s="270">
        <f t="shared" ref="P956:P967" si="450">ROUND(L956/E956,0)</f>
        <v>4</v>
      </c>
      <c r="Q956" s="270">
        <f>N956/$C$3*12/P956</f>
        <v>589.63636363636363</v>
      </c>
      <c r="R956" s="546"/>
      <c r="S956" s="546"/>
      <c r="T956" s="546"/>
      <c r="U956" s="546"/>
      <c r="V956" s="546"/>
      <c r="W956" s="546"/>
      <c r="X956" s="546"/>
      <c r="Y956" s="546"/>
      <c r="Z956" s="546"/>
      <c r="AA956" s="546"/>
      <c r="AB956" s="546"/>
      <c r="AC956" s="1055"/>
      <c r="AD956" s="546"/>
      <c r="AE956" s="1092"/>
      <c r="AF956" s="546"/>
      <c r="AG956" s="546"/>
      <c r="AH956" s="546"/>
      <c r="AI956" s="546"/>
      <c r="AJ956" s="546"/>
      <c r="AK956" s="1276"/>
      <c r="AL956" s="1288"/>
      <c r="AM956" s="2728"/>
      <c r="AN956" s="1398"/>
    </row>
    <row r="957" spans="1:40" s="2690" customFormat="1" x14ac:dyDescent="0.25">
      <c r="A957" s="411">
        <v>1</v>
      </c>
      <c r="B957" s="411">
        <v>1</v>
      </c>
      <c r="C957" s="3" t="s">
        <v>24</v>
      </c>
      <c r="D957" s="1454" t="s">
        <v>246</v>
      </c>
      <c r="E957" s="2397">
        <v>340</v>
      </c>
      <c r="F957" s="114">
        <v>1134</v>
      </c>
      <c r="G957" s="213">
        <f t="shared" si="445"/>
        <v>1039.5</v>
      </c>
      <c r="H957" s="213">
        <v>678</v>
      </c>
      <c r="I957" s="520">
        <f t="shared" si="446"/>
        <v>65.223665223665222</v>
      </c>
      <c r="J957" s="2398">
        <v>6.1</v>
      </c>
      <c r="K957" s="269">
        <f t="shared" si="447"/>
        <v>5.5929203539823007</v>
      </c>
      <c r="L957" s="270">
        <f t="shared" si="448"/>
        <v>6917</v>
      </c>
      <c r="M957" s="270">
        <f t="shared" si="449"/>
        <v>6341</v>
      </c>
      <c r="N957" s="270">
        <v>3792</v>
      </c>
      <c r="O957" s="270">
        <f t="shared" ref="O957:O968" si="451">N957/M957*100</f>
        <v>59.801293171424064</v>
      </c>
      <c r="P957" s="270">
        <f t="shared" si="450"/>
        <v>20</v>
      </c>
      <c r="Q957" s="270">
        <f t="shared" ref="Q957:Q968" si="452">N957/$C$3*12/P957</f>
        <v>206.83636363636364</v>
      </c>
      <c r="R957" s="546"/>
      <c r="S957" s="546"/>
      <c r="T957" s="546"/>
      <c r="U957" s="546"/>
      <c r="V957" s="546"/>
      <c r="W957" s="546"/>
      <c r="X957" s="546"/>
      <c r="Y957" s="546"/>
      <c r="Z957" s="546"/>
      <c r="AA957" s="546"/>
      <c r="AB957" s="546"/>
      <c r="AC957" s="1055"/>
      <c r="AD957" s="546"/>
      <c r="AE957" s="1092"/>
      <c r="AF957" s="546"/>
      <c r="AG957" s="546"/>
      <c r="AH957" s="546"/>
      <c r="AI957" s="546"/>
      <c r="AJ957" s="546"/>
      <c r="AK957" s="1276"/>
      <c r="AL957" s="1288"/>
      <c r="AM957" s="2728"/>
      <c r="AN957" s="1398"/>
    </row>
    <row r="958" spans="1:40" s="2690" customFormat="1" x14ac:dyDescent="0.25">
      <c r="A958" s="411"/>
      <c r="B958" s="411">
        <v>1</v>
      </c>
      <c r="C958" s="3" t="s">
        <v>25</v>
      </c>
      <c r="D958" s="1454" t="s">
        <v>246</v>
      </c>
      <c r="E958" s="2396">
        <v>300</v>
      </c>
      <c r="F958" s="114">
        <v>314</v>
      </c>
      <c r="G958" s="213">
        <f t="shared" si="445"/>
        <v>287.83333333333337</v>
      </c>
      <c r="H958" s="213">
        <v>255</v>
      </c>
      <c r="I958" s="520">
        <f t="shared" si="446"/>
        <v>88.592935726693682</v>
      </c>
      <c r="J958" s="2398">
        <v>6</v>
      </c>
      <c r="K958" s="269">
        <f t="shared" si="447"/>
        <v>6.1058823529411761</v>
      </c>
      <c r="L958" s="270">
        <f t="shared" si="448"/>
        <v>1884</v>
      </c>
      <c r="M958" s="270">
        <f t="shared" si="449"/>
        <v>1727</v>
      </c>
      <c r="N958" s="270">
        <v>1557</v>
      </c>
      <c r="O958" s="270">
        <f t="shared" si="451"/>
        <v>90.156340474811813</v>
      </c>
      <c r="P958" s="270">
        <f t="shared" si="450"/>
        <v>6</v>
      </c>
      <c r="Q958" s="270">
        <f t="shared" si="452"/>
        <v>283.09090909090907</v>
      </c>
      <c r="R958" s="546"/>
      <c r="S958" s="546"/>
      <c r="T958" s="546"/>
      <c r="U958" s="546"/>
      <c r="V958" s="546"/>
      <c r="W958" s="546"/>
      <c r="X958" s="546"/>
      <c r="Y958" s="546"/>
      <c r="Z958" s="546"/>
      <c r="AA958" s="546"/>
      <c r="AB958" s="546"/>
      <c r="AC958" s="2975"/>
      <c r="AD958" s="546"/>
      <c r="AE958" s="1092"/>
      <c r="AF958" s="546"/>
      <c r="AG958" s="546"/>
      <c r="AH958" s="546"/>
      <c r="AI958" s="546"/>
      <c r="AJ958" s="546"/>
      <c r="AK958" s="1276"/>
      <c r="AL958" s="1288"/>
      <c r="AM958" s="2728"/>
      <c r="AN958" s="1398"/>
    </row>
    <row r="959" spans="1:40" s="2690" customFormat="1" x14ac:dyDescent="0.25">
      <c r="A959" s="411">
        <v>1</v>
      </c>
      <c r="B959" s="411">
        <v>1</v>
      </c>
      <c r="C959" s="3" t="s">
        <v>23</v>
      </c>
      <c r="D959" s="1454" t="s">
        <v>246</v>
      </c>
      <c r="E959" s="2397">
        <v>270</v>
      </c>
      <c r="F959" s="114">
        <v>710</v>
      </c>
      <c r="G959" s="213">
        <f t="shared" si="445"/>
        <v>650.83333333333326</v>
      </c>
      <c r="H959" s="213">
        <v>986</v>
      </c>
      <c r="I959" s="520">
        <f t="shared" si="446"/>
        <v>151.49807938540334</v>
      </c>
      <c r="J959" s="2398">
        <v>7.3</v>
      </c>
      <c r="K959" s="269">
        <f t="shared" si="447"/>
        <v>7.9158215010141983</v>
      </c>
      <c r="L959" s="270">
        <f t="shared" si="448"/>
        <v>5183</v>
      </c>
      <c r="M959" s="270">
        <f t="shared" si="449"/>
        <v>4751</v>
      </c>
      <c r="N959" s="270">
        <v>7805</v>
      </c>
      <c r="O959" s="270">
        <f t="shared" si="451"/>
        <v>164.28120395706168</v>
      </c>
      <c r="P959" s="270">
        <f t="shared" si="450"/>
        <v>19</v>
      </c>
      <c r="Q959" s="270">
        <f t="shared" si="452"/>
        <v>448.13397129186598</v>
      </c>
      <c r="R959" s="546"/>
      <c r="S959" s="546"/>
      <c r="T959" s="546"/>
      <c r="U959" s="546"/>
      <c r="V959" s="546"/>
      <c r="W959" s="546"/>
      <c r="X959" s="546"/>
      <c r="Y959" s="546"/>
      <c r="Z959" s="546"/>
      <c r="AA959" s="546"/>
      <c r="AB959" s="546"/>
      <c r="AC959" s="2838"/>
      <c r="AD959" s="546"/>
      <c r="AE959" s="1092"/>
      <c r="AF959" s="546"/>
      <c r="AG959" s="546"/>
      <c r="AH959" s="546"/>
      <c r="AI959" s="546"/>
      <c r="AJ959" s="546"/>
      <c r="AK959" s="1276"/>
      <c r="AL959" s="1288"/>
      <c r="AM959" s="2728"/>
      <c r="AN959" s="1398"/>
    </row>
    <row r="960" spans="1:40" s="2690" customFormat="1" x14ac:dyDescent="0.25">
      <c r="A960" s="411"/>
      <c r="B960" s="411"/>
      <c r="C960" s="3" t="s">
        <v>8</v>
      </c>
      <c r="D960" s="1454" t="s">
        <v>246</v>
      </c>
      <c r="E960" s="2397">
        <v>340</v>
      </c>
      <c r="F960" s="114">
        <v>554</v>
      </c>
      <c r="G960" s="213">
        <f t="shared" si="445"/>
        <v>507.83333333333331</v>
      </c>
      <c r="H960" s="213">
        <v>243</v>
      </c>
      <c r="I960" s="520">
        <f t="shared" si="446"/>
        <v>47.85034460124713</v>
      </c>
      <c r="J960" s="2398">
        <v>10.5</v>
      </c>
      <c r="K960" s="269">
        <f t="shared" ref="K960" si="453">N960/H960</f>
        <v>9.3827160493827169</v>
      </c>
      <c r="L960" s="270">
        <f t="shared" ref="L960" si="454">ROUND(F960*J960,0)</f>
        <v>5817</v>
      </c>
      <c r="M960" s="270">
        <f t="shared" ref="M960" si="455">ROUND(L960/12*$C$3,0)</f>
        <v>5332</v>
      </c>
      <c r="N960" s="270">
        <v>2280</v>
      </c>
      <c r="O960" s="270">
        <f t="shared" ref="O960" si="456">N960/M960*100</f>
        <v>42.760690172543136</v>
      </c>
      <c r="P960" s="270">
        <f t="shared" ref="P960" si="457">ROUND(L960/E960,0)</f>
        <v>17</v>
      </c>
      <c r="Q960" s="270">
        <f t="shared" ref="Q960" si="458">N960/$C$3*12/P960</f>
        <v>146.31016042780749</v>
      </c>
      <c r="R960" s="546"/>
      <c r="S960" s="546"/>
      <c r="T960" s="546"/>
      <c r="U960" s="546"/>
      <c r="V960" s="546"/>
      <c r="W960" s="546"/>
      <c r="X960" s="546"/>
      <c r="Y960" s="546"/>
      <c r="Z960" s="546"/>
      <c r="AA960" s="546"/>
      <c r="AB960" s="546"/>
      <c r="AC960" s="2838"/>
      <c r="AD960" s="546"/>
      <c r="AE960" s="1092"/>
      <c r="AF960" s="546"/>
      <c r="AG960" s="546"/>
      <c r="AH960" s="546"/>
      <c r="AI960" s="546"/>
      <c r="AJ960" s="546"/>
      <c r="AK960" s="1276"/>
      <c r="AL960" s="1288"/>
      <c r="AM960" s="2728"/>
      <c r="AN960" s="1398"/>
    </row>
    <row r="961" spans="1:40" s="2690" customFormat="1" x14ac:dyDescent="0.25">
      <c r="A961" s="411">
        <v>1</v>
      </c>
      <c r="B961" s="411">
        <v>1</v>
      </c>
      <c r="C961" s="3" t="s">
        <v>226</v>
      </c>
      <c r="D961" s="1454" t="s">
        <v>246</v>
      </c>
      <c r="E961" s="2397">
        <v>330</v>
      </c>
      <c r="F961" s="114">
        <v>60</v>
      </c>
      <c r="G961" s="213">
        <f t="shared" si="445"/>
        <v>55</v>
      </c>
      <c r="H961" s="213">
        <v>58</v>
      </c>
      <c r="I961" s="520">
        <f t="shared" si="446"/>
        <v>105.45454545454544</v>
      </c>
      <c r="J961" s="2398">
        <v>8</v>
      </c>
      <c r="K961" s="269">
        <f t="shared" si="447"/>
        <v>6.2931034482758621</v>
      </c>
      <c r="L961" s="270">
        <f t="shared" si="448"/>
        <v>480</v>
      </c>
      <c r="M961" s="270">
        <f t="shared" si="449"/>
        <v>440</v>
      </c>
      <c r="N961" s="270">
        <v>365</v>
      </c>
      <c r="O961" s="270">
        <f t="shared" si="451"/>
        <v>82.954545454545453</v>
      </c>
      <c r="P961" s="270">
        <f t="shared" si="450"/>
        <v>1</v>
      </c>
      <c r="Q961" s="270">
        <f t="shared" si="452"/>
        <v>398.18181818181813</v>
      </c>
      <c r="R961" s="546"/>
      <c r="S961" s="546"/>
      <c r="T961" s="546"/>
      <c r="U961" s="546"/>
      <c r="V961" s="546"/>
      <c r="W961" s="546"/>
      <c r="X961" s="546"/>
      <c r="Y961" s="546"/>
      <c r="Z961" s="546"/>
      <c r="AA961" s="546"/>
      <c r="AB961" s="546"/>
      <c r="AC961" s="2838"/>
      <c r="AD961" s="546"/>
      <c r="AE961" s="1092"/>
      <c r="AF961" s="546"/>
      <c r="AG961" s="546"/>
      <c r="AH961" s="546"/>
      <c r="AI961" s="546"/>
      <c r="AJ961" s="546"/>
      <c r="AK961" s="1276"/>
      <c r="AL961" s="1288"/>
      <c r="AM961" s="2728"/>
      <c r="AN961" s="1398"/>
    </row>
    <row r="962" spans="1:40" s="2690" customFormat="1" x14ac:dyDescent="0.25">
      <c r="A962" s="411">
        <v>1</v>
      </c>
      <c r="B962" s="411">
        <v>1</v>
      </c>
      <c r="C962" s="3" t="s">
        <v>9</v>
      </c>
      <c r="D962" s="1454" t="s">
        <v>246</v>
      </c>
      <c r="E962" s="2397">
        <v>340</v>
      </c>
      <c r="F962" s="114">
        <v>537</v>
      </c>
      <c r="G962" s="213">
        <f t="shared" si="445"/>
        <v>492.25</v>
      </c>
      <c r="H962" s="213">
        <v>384</v>
      </c>
      <c r="I962" s="520">
        <f t="shared" si="446"/>
        <v>78.009141696292545</v>
      </c>
      <c r="J962" s="2398">
        <v>14</v>
      </c>
      <c r="K962" s="269">
        <f t="shared" si="447"/>
        <v>11.8515625</v>
      </c>
      <c r="L962" s="270">
        <f t="shared" si="448"/>
        <v>7518</v>
      </c>
      <c r="M962" s="270">
        <f t="shared" si="449"/>
        <v>6892</v>
      </c>
      <c r="N962" s="270">
        <v>4551</v>
      </c>
      <c r="O962" s="270">
        <f t="shared" si="451"/>
        <v>66.033081834010446</v>
      </c>
      <c r="P962" s="270">
        <f t="shared" si="450"/>
        <v>22</v>
      </c>
      <c r="Q962" s="270">
        <f t="shared" si="452"/>
        <v>225.66942148760333</v>
      </c>
      <c r="R962" s="546"/>
      <c r="S962" s="546"/>
      <c r="T962" s="546"/>
      <c r="U962" s="546"/>
      <c r="V962" s="546"/>
      <c r="W962" s="546"/>
      <c r="X962" s="546"/>
      <c r="Y962" s="546"/>
      <c r="Z962" s="546"/>
      <c r="AA962" s="546"/>
      <c r="AB962" s="546"/>
      <c r="AC962" s="2838"/>
      <c r="AD962" s="546"/>
      <c r="AE962" s="1092"/>
      <c r="AF962" s="546"/>
      <c r="AG962" s="546"/>
      <c r="AH962" s="546"/>
      <c r="AI962" s="546"/>
      <c r="AJ962" s="546"/>
      <c r="AK962" s="1276"/>
      <c r="AL962" s="1288"/>
      <c r="AM962" s="2728"/>
      <c r="AN962" s="1398"/>
    </row>
    <row r="963" spans="1:40" s="2690" customFormat="1" x14ac:dyDescent="0.25">
      <c r="A963" s="411">
        <v>1</v>
      </c>
      <c r="B963" s="411">
        <v>1</v>
      </c>
      <c r="C963" s="3" t="s">
        <v>26</v>
      </c>
      <c r="D963" s="1454" t="s">
        <v>246</v>
      </c>
      <c r="E963" s="2397">
        <v>340</v>
      </c>
      <c r="F963" s="419">
        <v>236</v>
      </c>
      <c r="G963" s="213">
        <f t="shared" si="445"/>
        <v>216.33333333333334</v>
      </c>
      <c r="H963" s="213">
        <v>196</v>
      </c>
      <c r="I963" s="520">
        <f t="shared" si="446"/>
        <v>90.600924499229592</v>
      </c>
      <c r="J963" s="608">
        <v>7.5</v>
      </c>
      <c r="K963" s="269">
        <f t="shared" si="447"/>
        <v>6.4795918367346941</v>
      </c>
      <c r="L963" s="270">
        <f t="shared" si="448"/>
        <v>1770</v>
      </c>
      <c r="M963" s="270">
        <f t="shared" si="449"/>
        <v>1623</v>
      </c>
      <c r="N963" s="270">
        <v>1270</v>
      </c>
      <c r="O963" s="270">
        <f t="shared" si="451"/>
        <v>78.250154035736287</v>
      </c>
      <c r="P963" s="270">
        <f t="shared" si="450"/>
        <v>5</v>
      </c>
      <c r="Q963" s="270">
        <f t="shared" si="452"/>
        <v>277.09090909090912</v>
      </c>
      <c r="R963" s="546"/>
      <c r="S963" s="546"/>
      <c r="T963" s="546"/>
      <c r="U963" s="546"/>
      <c r="V963" s="546"/>
      <c r="W963" s="546"/>
      <c r="X963" s="546"/>
      <c r="Y963" s="546"/>
      <c r="Z963" s="546"/>
      <c r="AA963" s="546"/>
      <c r="AB963" s="546"/>
      <c r="AC963" s="2838"/>
      <c r="AD963" s="546"/>
      <c r="AE963" s="1092"/>
      <c r="AF963" s="546"/>
      <c r="AG963" s="546"/>
      <c r="AH963" s="546"/>
      <c r="AI963" s="546"/>
      <c r="AJ963" s="546"/>
      <c r="AK963" s="1276"/>
      <c r="AL963" s="1288"/>
      <c r="AM963" s="2728"/>
      <c r="AN963" s="1398"/>
    </row>
    <row r="964" spans="1:40" s="2690" customFormat="1" x14ac:dyDescent="0.25">
      <c r="A964" s="411">
        <v>1</v>
      </c>
      <c r="B964" s="411">
        <v>1</v>
      </c>
      <c r="C964" s="3" t="s">
        <v>67</v>
      </c>
      <c r="D964" s="1454" t="s">
        <v>246</v>
      </c>
      <c r="E964" s="2396">
        <v>320</v>
      </c>
      <c r="F964" s="114">
        <v>649</v>
      </c>
      <c r="G964" s="213">
        <f t="shared" si="445"/>
        <v>594.91666666666674</v>
      </c>
      <c r="H964" s="213">
        <v>568</v>
      </c>
      <c r="I964" s="520">
        <f t="shared" si="446"/>
        <v>95.475556800672351</v>
      </c>
      <c r="J964" s="2398">
        <v>9</v>
      </c>
      <c r="K964" s="269">
        <f t="shared" si="447"/>
        <v>8.5299295774647881</v>
      </c>
      <c r="L964" s="270">
        <f t="shared" si="448"/>
        <v>5841</v>
      </c>
      <c r="M964" s="270">
        <f t="shared" si="449"/>
        <v>5354</v>
      </c>
      <c r="N964" s="270">
        <v>4845</v>
      </c>
      <c r="O964" s="270">
        <f t="shared" si="451"/>
        <v>90.493089279043701</v>
      </c>
      <c r="P964" s="270">
        <f t="shared" si="450"/>
        <v>18</v>
      </c>
      <c r="Q964" s="270">
        <f t="shared" si="452"/>
        <v>293.63636363636363</v>
      </c>
      <c r="R964" s="546"/>
      <c r="S964" s="546"/>
      <c r="T964" s="546"/>
      <c r="U964" s="546"/>
      <c r="V964" s="546"/>
      <c r="W964" s="546"/>
      <c r="X964" s="546"/>
      <c r="Y964" s="546"/>
      <c r="Z964" s="546"/>
      <c r="AA964" s="546"/>
      <c r="AB964" s="546"/>
      <c r="AC964" s="2838"/>
      <c r="AD964" s="546"/>
      <c r="AE964" s="1092"/>
      <c r="AF964" s="546"/>
      <c r="AG964" s="546"/>
      <c r="AH964" s="546"/>
      <c r="AI964" s="546"/>
      <c r="AJ964" s="546"/>
      <c r="AK964" s="1276"/>
      <c r="AL964" s="1288"/>
      <c r="AM964" s="2728"/>
      <c r="AN964" s="1398"/>
    </row>
    <row r="965" spans="1:40" s="2690" customFormat="1" x14ac:dyDescent="0.25">
      <c r="A965" s="411">
        <v>1</v>
      </c>
      <c r="B965" s="411">
        <v>1</v>
      </c>
      <c r="C965" s="3" t="s">
        <v>10</v>
      </c>
      <c r="D965" s="1454" t="s">
        <v>246</v>
      </c>
      <c r="E965" s="2396">
        <v>340</v>
      </c>
      <c r="F965" s="114">
        <v>2174</v>
      </c>
      <c r="G965" s="213">
        <f t="shared" si="445"/>
        <v>1992.8333333333333</v>
      </c>
      <c r="H965" s="213">
        <v>1759</v>
      </c>
      <c r="I965" s="520">
        <f t="shared" si="446"/>
        <v>88.266287530316973</v>
      </c>
      <c r="J965" s="2398">
        <v>10.5</v>
      </c>
      <c r="K965" s="269">
        <f t="shared" si="447"/>
        <v>9.4513928368391138</v>
      </c>
      <c r="L965" s="270">
        <f t="shared" si="448"/>
        <v>22827</v>
      </c>
      <c r="M965" s="270">
        <f t="shared" si="449"/>
        <v>20925</v>
      </c>
      <c r="N965" s="270">
        <v>16625</v>
      </c>
      <c r="O965" s="270">
        <f t="shared" si="451"/>
        <v>79.45041816009558</v>
      </c>
      <c r="P965" s="270">
        <f t="shared" si="450"/>
        <v>67</v>
      </c>
      <c r="Q965" s="270">
        <f t="shared" si="452"/>
        <v>270.69199457259157</v>
      </c>
      <c r="R965" s="546"/>
      <c r="S965" s="546"/>
      <c r="T965" s="546"/>
      <c r="U965" s="546"/>
      <c r="V965" s="546"/>
      <c r="W965" s="546"/>
      <c r="X965" s="546"/>
      <c r="Y965" s="546"/>
      <c r="Z965" s="546"/>
      <c r="AA965" s="546"/>
      <c r="AB965" s="546"/>
      <c r="AC965" s="2838"/>
      <c r="AD965" s="546"/>
      <c r="AE965" s="1092"/>
      <c r="AF965" s="546"/>
      <c r="AG965" s="546"/>
      <c r="AH965" s="546"/>
      <c r="AI965" s="546"/>
      <c r="AJ965" s="546"/>
      <c r="AK965" s="1276"/>
      <c r="AL965" s="1288"/>
      <c r="AM965" s="2728"/>
      <c r="AN965" s="1398"/>
    </row>
    <row r="966" spans="1:40" s="2690" customFormat="1" x14ac:dyDescent="0.25">
      <c r="A966" s="411">
        <v>1</v>
      </c>
      <c r="B966" s="411">
        <v>1</v>
      </c>
      <c r="C966" s="3" t="s">
        <v>66</v>
      </c>
      <c r="D966" s="1454" t="s">
        <v>246</v>
      </c>
      <c r="E966" s="2396">
        <v>340</v>
      </c>
      <c r="F966" s="452">
        <v>385</v>
      </c>
      <c r="G966" s="213">
        <f t="shared" si="445"/>
        <v>352.91666666666669</v>
      </c>
      <c r="H966" s="213">
        <v>369</v>
      </c>
      <c r="I966" s="520">
        <f t="shared" si="446"/>
        <v>104.55726092089728</v>
      </c>
      <c r="J966" s="2018">
        <v>11</v>
      </c>
      <c r="K966" s="269">
        <f t="shared" si="447"/>
        <v>10.143631436314363</v>
      </c>
      <c r="L966" s="270">
        <f t="shared" si="448"/>
        <v>4235</v>
      </c>
      <c r="M966" s="270">
        <f t="shared" si="449"/>
        <v>3882</v>
      </c>
      <c r="N966" s="270">
        <v>3743</v>
      </c>
      <c r="O966" s="270">
        <f t="shared" si="451"/>
        <v>96.419371458011341</v>
      </c>
      <c r="P966" s="270">
        <f t="shared" si="450"/>
        <v>12</v>
      </c>
      <c r="Q966" s="270">
        <f t="shared" si="452"/>
        <v>340.27272727272725</v>
      </c>
      <c r="R966" s="546"/>
      <c r="S966" s="546"/>
      <c r="T966" s="546"/>
      <c r="U966" s="546"/>
      <c r="V966" s="546"/>
      <c r="W966" s="546"/>
      <c r="X966" s="546"/>
      <c r="Y966" s="546"/>
      <c r="Z966" s="546"/>
      <c r="AA966" s="546"/>
      <c r="AB966" s="546"/>
      <c r="AC966" s="2838"/>
      <c r="AD966" s="546"/>
      <c r="AE966" s="1092"/>
      <c r="AF966" s="546"/>
      <c r="AG966" s="546"/>
      <c r="AH966" s="546"/>
      <c r="AI966" s="546"/>
      <c r="AJ966" s="546"/>
      <c r="AK966" s="1276"/>
      <c r="AL966" s="1288"/>
      <c r="AM966" s="2728"/>
      <c r="AN966" s="1398"/>
    </row>
    <row r="967" spans="1:40" s="2690" customFormat="1" x14ac:dyDescent="0.25">
      <c r="A967" s="411">
        <v>1</v>
      </c>
      <c r="B967" s="411">
        <v>1</v>
      </c>
      <c r="C967" s="3" t="s">
        <v>6</v>
      </c>
      <c r="D967" s="1454" t="s">
        <v>246</v>
      </c>
      <c r="E967" s="2396">
        <v>340</v>
      </c>
      <c r="F967" s="114">
        <v>1813</v>
      </c>
      <c r="G967" s="213">
        <f t="shared" si="445"/>
        <v>1661.9166666666667</v>
      </c>
      <c r="H967" s="213">
        <v>1519</v>
      </c>
      <c r="I967" s="520">
        <f t="shared" si="446"/>
        <v>91.400491400491404</v>
      </c>
      <c r="J967" s="2398">
        <v>10</v>
      </c>
      <c r="K967" s="269">
        <f t="shared" si="447"/>
        <v>9.3660302830809741</v>
      </c>
      <c r="L967" s="270">
        <f t="shared" si="448"/>
        <v>18130</v>
      </c>
      <c r="M967" s="270">
        <f t="shared" si="449"/>
        <v>16619</v>
      </c>
      <c r="N967" s="270">
        <v>14227</v>
      </c>
      <c r="O967" s="270">
        <f t="shared" si="451"/>
        <v>85.60683554967207</v>
      </c>
      <c r="P967" s="270">
        <f t="shared" si="450"/>
        <v>53</v>
      </c>
      <c r="Q967" s="270">
        <f t="shared" si="452"/>
        <v>292.83704974271012</v>
      </c>
      <c r="R967" s="546"/>
      <c r="S967" s="546"/>
      <c r="T967" s="546"/>
      <c r="U967" s="546"/>
      <c r="V967" s="546"/>
      <c r="W967" s="546"/>
      <c r="X967" s="546"/>
      <c r="Y967" s="546"/>
      <c r="Z967" s="546"/>
      <c r="AA967" s="546"/>
      <c r="AB967" s="546"/>
      <c r="AC967" s="2838"/>
      <c r="AD967" s="546"/>
      <c r="AE967" s="1092"/>
      <c r="AF967" s="546"/>
      <c r="AG967" s="546"/>
      <c r="AH967" s="546"/>
      <c r="AI967" s="546"/>
      <c r="AJ967" s="546"/>
      <c r="AK967" s="1276"/>
      <c r="AL967" s="1288"/>
      <c r="AM967" s="2728"/>
      <c r="AN967" s="1398"/>
    </row>
    <row r="968" spans="1:40" s="2690" customFormat="1" ht="29.25" x14ac:dyDescent="0.25">
      <c r="A968" s="411">
        <v>1</v>
      </c>
      <c r="B968" s="411">
        <v>1</v>
      </c>
      <c r="C968" s="1721" t="s">
        <v>7</v>
      </c>
      <c r="D968" s="3514"/>
      <c r="E968" s="1721"/>
      <c r="F968" s="162">
        <f>SUM(F956:F967)</f>
        <v>8716</v>
      </c>
      <c r="G968" s="2976">
        <f>SUM(G956:G967)</f>
        <v>7989.6666666666679</v>
      </c>
      <c r="H968" s="2976">
        <f>SUM(H956:H967)</f>
        <v>7244</v>
      </c>
      <c r="I968" s="2976">
        <f t="shared" si="446"/>
        <v>90.667111685927651</v>
      </c>
      <c r="J968" s="2417">
        <f>IF(F968=0,0,L968/F968)</f>
        <v>9.4196879302432315</v>
      </c>
      <c r="K968" s="385">
        <f t="shared" si="447"/>
        <v>8.7274986195472106</v>
      </c>
      <c r="L968" s="2976">
        <f>SUM(L956:L967)</f>
        <v>82102</v>
      </c>
      <c r="M968" s="2976">
        <f>SUM(M956:M967)</f>
        <v>75261</v>
      </c>
      <c r="N968" s="2976">
        <f>SUM(N956:N967)</f>
        <v>63222</v>
      </c>
      <c r="O968" s="270">
        <f t="shared" si="451"/>
        <v>84.003667238011715</v>
      </c>
      <c r="P968" s="2976">
        <f>SUM(P956:P967)</f>
        <v>244</v>
      </c>
      <c r="Q968" s="270">
        <f t="shared" si="452"/>
        <v>282.66169895678092</v>
      </c>
      <c r="R968" s="2977">
        <v>325289.70593208761</v>
      </c>
      <c r="S968" s="2977">
        <v>325289.70593208761</v>
      </c>
      <c r="T968" s="2977">
        <v>325289.70593208761</v>
      </c>
      <c r="U968" s="2977">
        <v>325411.96121208766</v>
      </c>
      <c r="V968" s="2977">
        <v>325411.96121208766</v>
      </c>
      <c r="W968" s="2977">
        <v>325411.96121208766</v>
      </c>
      <c r="X968" s="2977">
        <v>325411.96121208766</v>
      </c>
      <c r="Y968" s="2977">
        <v>327399.83206488757</v>
      </c>
      <c r="Z968" s="2977">
        <v>327511.08436968754</v>
      </c>
      <c r="AA968" s="2977">
        <v>327511.08436968754</v>
      </c>
      <c r="AB968" s="2977">
        <v>327511.08436968754</v>
      </c>
      <c r="AC968" s="1200">
        <f>R968/12*$C$3+(S968-R968)/11*10+(T968-S968)/10*9+(U968-T968)/9*8+(V968-U968)/8*7+(W968-V968)/7*6+(X968-W968)/6*5+(Y968-X968)/5*4+(Z968-Y968)/4*3+(AA968-Z968)/3*2+(AB968-AA968)/2*1</f>
        <v>299964.63770858687</v>
      </c>
      <c r="AD968" s="2977">
        <f>AJ968-AI968-AF968</f>
        <v>297052.38065999991</v>
      </c>
      <c r="AE968" s="3218"/>
      <c r="AF968" s="2977">
        <v>-3812.2701100000008</v>
      </c>
      <c r="AG968" s="2977">
        <f>AD968-AC968</f>
        <v>-2912.2570485869655</v>
      </c>
      <c r="AH968" s="2977"/>
      <c r="AI968" s="2977">
        <v>-3640.5234299999988</v>
      </c>
      <c r="AJ968" s="2977">
        <v>289599.58711999992</v>
      </c>
      <c r="AK968" s="2978">
        <f>SUM(AK956:AK967)</f>
        <v>0</v>
      </c>
      <c r="AL968" s="2978"/>
      <c r="AM968" s="2728"/>
      <c r="AN968" s="1398"/>
    </row>
    <row r="969" spans="1:40" s="2690" customFormat="1" x14ac:dyDescent="0.25">
      <c r="A969" s="411">
        <v>1</v>
      </c>
      <c r="B969" s="411">
        <v>1</v>
      </c>
      <c r="C969" s="2285" t="s">
        <v>14</v>
      </c>
      <c r="D969" s="2285"/>
      <c r="E969" s="2979"/>
      <c r="F969" s="162"/>
      <c r="G969" s="2976"/>
      <c r="H969" s="2976"/>
      <c r="I969" s="2976"/>
      <c r="J969" s="2980"/>
      <c r="K969" s="2980"/>
      <c r="L969" s="2976"/>
      <c r="M969" s="2976"/>
      <c r="N969" s="2976"/>
      <c r="O969" s="2976"/>
      <c r="P969" s="2976"/>
      <c r="Q969" s="2976"/>
      <c r="R969" s="2843"/>
      <c r="S969" s="2843"/>
      <c r="T969" s="2843"/>
      <c r="U969" s="2843"/>
      <c r="V969" s="2843"/>
      <c r="W969" s="2843"/>
      <c r="X969" s="2843"/>
      <c r="Y969" s="2843"/>
      <c r="Z969" s="2843"/>
      <c r="AA969" s="2843"/>
      <c r="AB969" s="2843"/>
      <c r="AC969" s="2981"/>
      <c r="AD969" s="2843"/>
      <c r="AE969" s="3193"/>
      <c r="AF969" s="2843"/>
      <c r="AG969" s="2843"/>
      <c r="AH969" s="2843"/>
      <c r="AI969" s="2843"/>
      <c r="AJ969" s="2843"/>
      <c r="AK969" s="2978"/>
      <c r="AL969" s="1635"/>
      <c r="AM969" s="2728"/>
      <c r="AN969" s="1398"/>
    </row>
    <row r="970" spans="1:40" s="2690" customFormat="1" x14ac:dyDescent="0.25">
      <c r="A970" s="411">
        <v>1</v>
      </c>
      <c r="B970" s="411">
        <v>1</v>
      </c>
      <c r="C970" s="792" t="s">
        <v>382</v>
      </c>
      <c r="D970" s="792"/>
      <c r="E970" s="2044"/>
      <c r="F970" s="456"/>
      <c r="G970" s="782"/>
      <c r="H970" s="782"/>
      <c r="I970" s="782"/>
      <c r="J970" s="1141"/>
      <c r="K970" s="1141"/>
      <c r="L970" s="1844"/>
      <c r="M970" s="1844"/>
      <c r="N970" s="1844"/>
      <c r="O970" s="1844"/>
      <c r="P970" s="1844"/>
      <c r="Q970" s="1844"/>
      <c r="R970" s="608">
        <v>298285.55666999996</v>
      </c>
      <c r="S970" s="608">
        <v>298285.55666999996</v>
      </c>
      <c r="T970" s="608">
        <v>298285.55666999996</v>
      </c>
      <c r="U970" s="608">
        <v>298285.55666999996</v>
      </c>
      <c r="V970" s="608">
        <v>298285.55666999996</v>
      </c>
      <c r="W970" s="608">
        <v>298285.55666999996</v>
      </c>
      <c r="X970" s="608">
        <v>298285.55666999996</v>
      </c>
      <c r="Y970" s="608">
        <v>298285.55666999996</v>
      </c>
      <c r="Z970" s="608">
        <v>298285.55666999996</v>
      </c>
      <c r="AA970" s="608">
        <v>298285.55666999996</v>
      </c>
      <c r="AB970" s="608">
        <v>298285.55666999996</v>
      </c>
      <c r="AC970" s="3506">
        <f>(R970-4133.05984)/12*$C$3+4133.05984+(S970-R970)/11*10+(T970-S970)/10*9+(U970-T970)/9*8+(V970-U970)/8*7+(W970-V970)/7*6+(X970-W970)/6*5+(Y970-X970)/5*4+(Z970-Y970)/4*3+(AA970-Z970)/3*2+(AB970-AA970)/2*1</f>
        <v>273772.84860083333</v>
      </c>
      <c r="AD970" s="608">
        <f>AJ970-AI970-AF970</f>
        <v>265964.09237999999</v>
      </c>
      <c r="AE970" s="1495"/>
      <c r="AF970" s="608"/>
      <c r="AG970" s="608">
        <f>AD970-AC970</f>
        <v>-7808.7562208333402</v>
      </c>
      <c r="AH970" s="608"/>
      <c r="AI970" s="608">
        <v>-92.058509999999998</v>
      </c>
      <c r="AJ970" s="608">
        <v>265872.03386999998</v>
      </c>
      <c r="AK970" s="1247"/>
      <c r="AL970" s="1260"/>
      <c r="AM970" s="2728"/>
      <c r="AN970" s="1398"/>
    </row>
    <row r="971" spans="1:40" s="2690" customFormat="1" x14ac:dyDescent="0.25">
      <c r="A971" s="411"/>
      <c r="B971" s="411">
        <v>1</v>
      </c>
      <c r="C971" s="792" t="s">
        <v>329</v>
      </c>
      <c r="D971" s="792"/>
      <c r="E971" s="2044"/>
      <c r="F971" s="456"/>
      <c r="G971" s="782"/>
      <c r="H971" s="782"/>
      <c r="I971" s="782"/>
      <c r="J971" s="1141"/>
      <c r="K971" s="1141"/>
      <c r="L971" s="1844"/>
      <c r="M971" s="1844"/>
      <c r="N971" s="1844"/>
      <c r="O971" s="1844"/>
      <c r="P971" s="1844"/>
      <c r="Q971" s="1844"/>
      <c r="R971" s="608">
        <v>12974.0856</v>
      </c>
      <c r="S971" s="608">
        <v>12974.0856</v>
      </c>
      <c r="T971" s="608">
        <v>12974.0856</v>
      </c>
      <c r="U971" s="608">
        <v>12974.0856</v>
      </c>
      <c r="V971" s="608">
        <v>12974.0856</v>
      </c>
      <c r="W971" s="608">
        <v>12974.0856</v>
      </c>
      <c r="X971" s="608">
        <v>12974.0856</v>
      </c>
      <c r="Y971" s="608">
        <v>12974.0856</v>
      </c>
      <c r="Z971" s="608">
        <v>12974.0856</v>
      </c>
      <c r="AA971" s="608">
        <v>12974.0856</v>
      </c>
      <c r="AB971" s="608">
        <v>12974.0856</v>
      </c>
      <c r="AC971" s="1200">
        <f>R971/12*$C$3+(S971-R971)/11*10+(T971-S971)/10*9+(U971-T971)/9*8+(V971-U971)/8*7+(W971-V971)/7*6+(X971-W971)/6*5+(Y971-X971)/5*4+(Z971-Y971)/4*3+(AA971-Z971)/3*2+(AB971-AA971)/2*1</f>
        <v>11892.9118</v>
      </c>
      <c r="AD971" s="608">
        <f>AJ971-AI971-AF971</f>
        <v>11892.911800000003</v>
      </c>
      <c r="AE971" s="1495"/>
      <c r="AF971" s="608"/>
      <c r="AG971" s="608">
        <f>AD971-AC971</f>
        <v>0</v>
      </c>
      <c r="AH971" s="608"/>
      <c r="AI971" s="608">
        <v>0</v>
      </c>
      <c r="AJ971" s="608">
        <v>11892.911800000003</v>
      </c>
      <c r="AK971" s="1247"/>
      <c r="AL971" s="1260"/>
      <c r="AM971" s="2728"/>
      <c r="AN971" s="1398"/>
    </row>
    <row r="972" spans="1:40" s="2690" customFormat="1" ht="29.25" x14ac:dyDescent="0.25">
      <c r="A972" s="411">
        <v>1</v>
      </c>
      <c r="B972" s="411">
        <v>1</v>
      </c>
      <c r="C972" s="779" t="s">
        <v>293</v>
      </c>
      <c r="D972" s="4"/>
      <c r="E972" s="4"/>
      <c r="F972" s="1156">
        <f>F974+F975+F976+F977+F979</f>
        <v>57436</v>
      </c>
      <c r="G972" s="1044">
        <f>G974+G975+G976+G977+G979</f>
        <v>52649.666666666672</v>
      </c>
      <c r="H972" s="1044">
        <f>H974+H975+H976+H977+H979</f>
        <v>70523</v>
      </c>
      <c r="I972" s="1044">
        <f>H972/G972*100</f>
        <v>133.94766665189394</v>
      </c>
      <c r="J972" s="1883"/>
      <c r="K972" s="1883"/>
      <c r="L972" s="211"/>
      <c r="M972" s="211"/>
      <c r="N972" s="211"/>
      <c r="O972" s="211"/>
      <c r="P972" s="211"/>
      <c r="Q972" s="211"/>
      <c r="R972" s="546"/>
      <c r="S972" s="546"/>
      <c r="T972" s="546"/>
      <c r="U972" s="546"/>
      <c r="V972" s="546"/>
      <c r="W972" s="546"/>
      <c r="X972" s="546"/>
      <c r="Y972" s="546"/>
      <c r="Z972" s="546"/>
      <c r="AA972" s="546"/>
      <c r="AB972" s="546"/>
      <c r="AC972" s="2838"/>
      <c r="AD972" s="546"/>
      <c r="AE972" s="1092"/>
      <c r="AF972" s="546"/>
      <c r="AG972" s="546"/>
      <c r="AH972" s="546"/>
      <c r="AI972" s="546"/>
      <c r="AJ972" s="546"/>
      <c r="AK972" s="1264">
        <f>AK974+AK975+AK976+AK977+AK979</f>
        <v>0</v>
      </c>
      <c r="AL972" s="1288"/>
      <c r="AM972" s="2728"/>
      <c r="AN972" s="1398"/>
    </row>
    <row r="973" spans="1:40" s="2690" customFormat="1" ht="30" x14ac:dyDescent="0.25">
      <c r="A973" s="411"/>
      <c r="B973" s="411">
        <v>1</v>
      </c>
      <c r="C973" s="794" t="s">
        <v>204</v>
      </c>
      <c r="D973" s="4"/>
      <c r="E973" s="4"/>
      <c r="F973" s="1150"/>
      <c r="G973" s="368"/>
      <c r="H973" s="368"/>
      <c r="I973" s="368"/>
      <c r="J973" s="1883"/>
      <c r="K973" s="1883"/>
      <c r="L973" s="211"/>
      <c r="M973" s="211"/>
      <c r="N973" s="211"/>
      <c r="O973" s="211"/>
      <c r="P973" s="211"/>
      <c r="Q973" s="211"/>
      <c r="R973" s="546"/>
      <c r="S973" s="546"/>
      <c r="T973" s="546"/>
      <c r="U973" s="546"/>
      <c r="V973" s="546"/>
      <c r="W973" s="546"/>
      <c r="X973" s="546"/>
      <c r="Y973" s="546"/>
      <c r="Z973" s="546"/>
      <c r="AA973" s="546"/>
      <c r="AB973" s="546"/>
      <c r="AC973" s="2838"/>
      <c r="AD973" s="546"/>
      <c r="AE973" s="1092"/>
      <c r="AF973" s="546"/>
      <c r="AG973" s="546"/>
      <c r="AH973" s="546"/>
      <c r="AI973" s="546"/>
      <c r="AJ973" s="546"/>
      <c r="AK973" s="1260"/>
      <c r="AL973" s="1288"/>
      <c r="AM973" s="2728"/>
      <c r="AN973" s="1398"/>
    </row>
    <row r="974" spans="1:40" s="2690" customFormat="1" ht="30" x14ac:dyDescent="0.25">
      <c r="A974" s="411"/>
      <c r="B974" s="411">
        <v>1</v>
      </c>
      <c r="C974" s="794" t="s">
        <v>205</v>
      </c>
      <c r="D974" s="4"/>
      <c r="E974" s="4"/>
      <c r="F974" s="1150">
        <v>11780</v>
      </c>
      <c r="G974" s="368">
        <f t="shared" ref="G974:G979" si="459">F974/12*$C$3</f>
        <v>10798.333333333332</v>
      </c>
      <c r="H974" s="368">
        <f>5180+4173</f>
        <v>9353</v>
      </c>
      <c r="I974" s="368">
        <f>H974/G974*100</f>
        <v>86.615218397900918</v>
      </c>
      <c r="J974" s="1883"/>
      <c r="K974" s="1883"/>
      <c r="L974" s="211"/>
      <c r="M974" s="211"/>
      <c r="N974" s="211"/>
      <c r="O974" s="211"/>
      <c r="P974" s="211"/>
      <c r="Q974" s="211"/>
      <c r="R974" s="546"/>
      <c r="S974" s="546"/>
      <c r="T974" s="546"/>
      <c r="U974" s="546"/>
      <c r="V974" s="546"/>
      <c r="W974" s="546"/>
      <c r="X974" s="546"/>
      <c r="Y974" s="546"/>
      <c r="Z974" s="546"/>
      <c r="AA974" s="546"/>
      <c r="AB974" s="546"/>
      <c r="AC974" s="2838"/>
      <c r="AD974" s="546"/>
      <c r="AE974" s="1092"/>
      <c r="AF974" s="546"/>
      <c r="AG974" s="546"/>
      <c r="AH974" s="546"/>
      <c r="AI974" s="546"/>
      <c r="AJ974" s="546"/>
      <c r="AK974" s="1260"/>
      <c r="AL974" s="1288"/>
      <c r="AM974" s="2728"/>
      <c r="AN974" s="1398"/>
    </row>
    <row r="975" spans="1:40" s="2690" customFormat="1" ht="30" x14ac:dyDescent="0.25">
      <c r="A975" s="411"/>
      <c r="B975" s="411">
        <v>1</v>
      </c>
      <c r="C975" s="793" t="s">
        <v>294</v>
      </c>
      <c r="D975" s="4"/>
      <c r="E975" s="4"/>
      <c r="F975" s="1150">
        <v>10000</v>
      </c>
      <c r="G975" s="368">
        <f t="shared" si="459"/>
        <v>9166.6666666666679</v>
      </c>
      <c r="H975" s="368">
        <f>15104+1974</f>
        <v>17078</v>
      </c>
      <c r="I975" s="368">
        <f>H975/G975*100</f>
        <v>186.30545454545452</v>
      </c>
      <c r="J975" s="1883"/>
      <c r="K975" s="1883"/>
      <c r="L975" s="211"/>
      <c r="M975" s="211"/>
      <c r="N975" s="211"/>
      <c r="O975" s="211"/>
      <c r="P975" s="211"/>
      <c r="Q975" s="211"/>
      <c r="R975" s="546"/>
      <c r="S975" s="546"/>
      <c r="T975" s="546"/>
      <c r="U975" s="546"/>
      <c r="V975" s="546"/>
      <c r="W975" s="546"/>
      <c r="X975" s="546"/>
      <c r="Y975" s="546"/>
      <c r="Z975" s="546"/>
      <c r="AA975" s="546"/>
      <c r="AB975" s="546"/>
      <c r="AC975" s="2838"/>
      <c r="AD975" s="546"/>
      <c r="AE975" s="1092"/>
      <c r="AF975" s="546"/>
      <c r="AG975" s="546"/>
      <c r="AH975" s="546"/>
      <c r="AI975" s="546"/>
      <c r="AJ975" s="546"/>
      <c r="AK975" s="1260"/>
      <c r="AL975" s="1288"/>
      <c r="AM975" s="2728"/>
      <c r="AN975" s="1398"/>
    </row>
    <row r="976" spans="1:40" s="2690" customFormat="1" ht="60" x14ac:dyDescent="0.25">
      <c r="A976" s="411"/>
      <c r="B976" s="411">
        <v>1</v>
      </c>
      <c r="C976" s="4" t="s">
        <v>295</v>
      </c>
      <c r="D976" s="4"/>
      <c r="E976" s="4"/>
      <c r="F976" s="1150">
        <v>6000</v>
      </c>
      <c r="G976" s="368">
        <f t="shared" si="459"/>
        <v>5500</v>
      </c>
      <c r="H976" s="368">
        <f>15690+1484</f>
        <v>17174</v>
      </c>
      <c r="I976" s="368">
        <f>H976/G976*100</f>
        <v>312.25454545454545</v>
      </c>
      <c r="J976" s="1883"/>
      <c r="K976" s="1883"/>
      <c r="L976" s="211"/>
      <c r="M976" s="211"/>
      <c r="N976" s="211"/>
      <c r="O976" s="211"/>
      <c r="P976" s="211"/>
      <c r="Q976" s="211"/>
      <c r="R976" s="546"/>
      <c r="S976" s="546"/>
      <c r="T976" s="546"/>
      <c r="U976" s="546"/>
      <c r="V976" s="546"/>
      <c r="W976" s="546"/>
      <c r="X976" s="546"/>
      <c r="Y976" s="546"/>
      <c r="Z976" s="546"/>
      <c r="AA976" s="546"/>
      <c r="AB976" s="546"/>
      <c r="AC976" s="2838"/>
      <c r="AD976" s="546"/>
      <c r="AE976" s="1092"/>
      <c r="AF976" s="546"/>
      <c r="AG976" s="546"/>
      <c r="AH976" s="546"/>
      <c r="AI976" s="546"/>
      <c r="AJ976" s="546"/>
      <c r="AK976" s="1260"/>
      <c r="AL976" s="1288"/>
      <c r="AM976" s="2728"/>
      <c r="AN976" s="1398"/>
    </row>
    <row r="977" spans="1:40" s="2690" customFormat="1" ht="45" x14ac:dyDescent="0.25">
      <c r="A977" s="411"/>
      <c r="B977" s="411">
        <v>1</v>
      </c>
      <c r="C977" s="4" t="s">
        <v>309</v>
      </c>
      <c r="D977" s="4"/>
      <c r="E977" s="4"/>
      <c r="F977" s="1150">
        <v>25150</v>
      </c>
      <c r="G977" s="368">
        <f t="shared" si="459"/>
        <v>23054.166666666668</v>
      </c>
      <c r="H977" s="368">
        <f>23537+3151</f>
        <v>26688</v>
      </c>
      <c r="I977" s="368">
        <f>H977/G977*100</f>
        <v>115.76215434664738</v>
      </c>
      <c r="J977" s="1883"/>
      <c r="K977" s="1883"/>
      <c r="L977" s="211"/>
      <c r="M977" s="211"/>
      <c r="N977" s="211"/>
      <c r="O977" s="211"/>
      <c r="P977" s="211"/>
      <c r="Q977" s="211"/>
      <c r="R977" s="546"/>
      <c r="S977" s="546"/>
      <c r="T977" s="546"/>
      <c r="U977" s="546"/>
      <c r="V977" s="546"/>
      <c r="W977" s="546"/>
      <c r="X977" s="546"/>
      <c r="Y977" s="546"/>
      <c r="Z977" s="546"/>
      <c r="AA977" s="546"/>
      <c r="AB977" s="546"/>
      <c r="AC977" s="2838"/>
      <c r="AD977" s="546"/>
      <c r="AE977" s="1092"/>
      <c r="AF977" s="546"/>
      <c r="AG977" s="546"/>
      <c r="AH977" s="546"/>
      <c r="AI977" s="546"/>
      <c r="AJ977" s="546"/>
      <c r="AK977" s="1260"/>
      <c r="AL977" s="1288"/>
      <c r="AM977" s="2728"/>
      <c r="AN977" s="1398"/>
    </row>
    <row r="978" spans="1:40" s="2690" customFormat="1" ht="105" x14ac:dyDescent="0.25">
      <c r="A978" s="411"/>
      <c r="B978" s="411"/>
      <c r="C978" s="4" t="s">
        <v>529</v>
      </c>
      <c r="D978" s="4"/>
      <c r="E978" s="4"/>
      <c r="F978" s="1150">
        <v>15000</v>
      </c>
      <c r="G978" s="368">
        <f t="shared" si="459"/>
        <v>13750</v>
      </c>
      <c r="H978" s="368">
        <v>2792</v>
      </c>
      <c r="I978" s="368">
        <f>H978/G978*100</f>
        <v>20.305454545454545</v>
      </c>
      <c r="J978" s="1883"/>
      <c r="K978" s="1883"/>
      <c r="L978" s="211"/>
      <c r="M978" s="211"/>
      <c r="N978" s="211"/>
      <c r="O978" s="211"/>
      <c r="P978" s="211"/>
      <c r="Q978" s="211"/>
      <c r="R978" s="546"/>
      <c r="S978" s="546"/>
      <c r="T978" s="546"/>
      <c r="U978" s="546"/>
      <c r="V978" s="546"/>
      <c r="W978" s="546"/>
      <c r="X978" s="546"/>
      <c r="Y978" s="546"/>
      <c r="Z978" s="546"/>
      <c r="AA978" s="546"/>
      <c r="AB978" s="546"/>
      <c r="AC978" s="2838"/>
      <c r="AD978" s="546"/>
      <c r="AE978" s="1092"/>
      <c r="AF978" s="546"/>
      <c r="AG978" s="546"/>
      <c r="AH978" s="546"/>
      <c r="AI978" s="546"/>
      <c r="AJ978" s="546"/>
      <c r="AK978" s="1260"/>
      <c r="AL978" s="1288"/>
      <c r="AM978" s="2728"/>
      <c r="AN978" s="1398"/>
    </row>
    <row r="979" spans="1:40" s="2690" customFormat="1" ht="30" x14ac:dyDescent="0.25">
      <c r="A979" s="411"/>
      <c r="B979" s="411">
        <v>1</v>
      </c>
      <c r="C979" s="4" t="s">
        <v>380</v>
      </c>
      <c r="D979" s="4"/>
      <c r="E979" s="4"/>
      <c r="F979" s="1150">
        <v>4506</v>
      </c>
      <c r="G979" s="368">
        <f t="shared" si="459"/>
        <v>4130.5</v>
      </c>
      <c r="H979" s="368">
        <f>198+32</f>
        <v>230</v>
      </c>
      <c r="I979" s="368">
        <f t="shared" ref="I979:I984" si="460">H979/G979*100</f>
        <v>5.5683331315821327</v>
      </c>
      <c r="J979" s="1883"/>
      <c r="K979" s="1883"/>
      <c r="L979" s="211"/>
      <c r="M979" s="211"/>
      <c r="N979" s="211"/>
      <c r="O979" s="211"/>
      <c r="P979" s="211"/>
      <c r="Q979" s="211"/>
      <c r="R979" s="546"/>
      <c r="S979" s="546"/>
      <c r="T979" s="546"/>
      <c r="U979" s="546"/>
      <c r="V979" s="546"/>
      <c r="W979" s="546"/>
      <c r="X979" s="546"/>
      <c r="Y979" s="546"/>
      <c r="Z979" s="546"/>
      <c r="AA979" s="546"/>
      <c r="AB979" s="546"/>
      <c r="AC979" s="2838"/>
      <c r="AD979" s="546"/>
      <c r="AE979" s="1092"/>
      <c r="AF979" s="546"/>
      <c r="AG979" s="546"/>
      <c r="AH979" s="546"/>
      <c r="AI979" s="546"/>
      <c r="AJ979" s="546"/>
      <c r="AK979" s="1260"/>
      <c r="AL979" s="1288"/>
      <c r="AM979" s="2728"/>
      <c r="AN979" s="1398"/>
    </row>
    <row r="980" spans="1:40" s="2690" customFormat="1" ht="29.25" x14ac:dyDescent="0.25">
      <c r="A980" s="411"/>
      <c r="B980" s="411">
        <v>1</v>
      </c>
      <c r="C980" s="849" t="s">
        <v>135</v>
      </c>
      <c r="D980" s="4"/>
      <c r="E980" s="4"/>
      <c r="F980" s="1157">
        <f>F981</f>
        <v>66606</v>
      </c>
      <c r="G980" s="368">
        <f>G981</f>
        <v>61055.5</v>
      </c>
      <c r="H980" s="368">
        <f>H981</f>
        <v>47562</v>
      </c>
      <c r="I980" s="368">
        <f t="shared" si="460"/>
        <v>77.899615923217397</v>
      </c>
      <c r="J980" s="1883"/>
      <c r="K980" s="1883"/>
      <c r="L980" s="211"/>
      <c r="M980" s="211"/>
      <c r="N980" s="211"/>
      <c r="O980" s="211"/>
      <c r="P980" s="211"/>
      <c r="Q980" s="211"/>
      <c r="R980" s="546"/>
      <c r="S980" s="546"/>
      <c r="T980" s="546"/>
      <c r="U980" s="546"/>
      <c r="V980" s="546"/>
      <c r="W980" s="546"/>
      <c r="X980" s="546"/>
      <c r="Y980" s="546"/>
      <c r="Z980" s="546"/>
      <c r="AA980" s="546"/>
      <c r="AB980" s="546"/>
      <c r="AC980" s="2838"/>
      <c r="AD980" s="546"/>
      <c r="AE980" s="1092"/>
      <c r="AF980" s="546"/>
      <c r="AG980" s="546"/>
      <c r="AH980" s="546"/>
      <c r="AI980" s="546"/>
      <c r="AJ980" s="546"/>
      <c r="AK980" s="1260">
        <f>AK981</f>
        <v>0</v>
      </c>
      <c r="AL980" s="1288"/>
      <c r="AM980" s="2728"/>
      <c r="AN980" s="1398"/>
    </row>
    <row r="981" spans="1:40" s="2690" customFormat="1" x14ac:dyDescent="0.25">
      <c r="A981" s="411"/>
      <c r="B981" s="411">
        <v>1</v>
      </c>
      <c r="C981" s="774" t="s">
        <v>239</v>
      </c>
      <c r="D981" s="4"/>
      <c r="E981" s="4"/>
      <c r="F981" s="1150">
        <v>66606</v>
      </c>
      <c r="G981" s="368">
        <f>F981/12*$C$3</f>
        <v>61055.5</v>
      </c>
      <c r="H981" s="368">
        <f>43315+4247</f>
        <v>47562</v>
      </c>
      <c r="I981" s="368">
        <f t="shared" si="460"/>
        <v>77.899615923217397</v>
      </c>
      <c r="J981" s="1883"/>
      <c r="K981" s="1883"/>
      <c r="L981" s="211"/>
      <c r="M981" s="211"/>
      <c r="N981" s="211"/>
      <c r="O981" s="211"/>
      <c r="P981" s="211"/>
      <c r="Q981" s="211"/>
      <c r="R981" s="546"/>
      <c r="S981" s="546"/>
      <c r="T981" s="546"/>
      <c r="U981" s="546"/>
      <c r="V981" s="546"/>
      <c r="W981" s="546"/>
      <c r="X981" s="546"/>
      <c r="Y981" s="546"/>
      <c r="Z981" s="546"/>
      <c r="AA981" s="546"/>
      <c r="AB981" s="546"/>
      <c r="AC981" s="2838"/>
      <c r="AD981" s="546"/>
      <c r="AE981" s="1092"/>
      <c r="AF981" s="546"/>
      <c r="AG981" s="546"/>
      <c r="AH981" s="546"/>
      <c r="AI981" s="546"/>
      <c r="AJ981" s="546"/>
      <c r="AK981" s="1260"/>
      <c r="AL981" s="1288"/>
      <c r="AM981" s="2728"/>
      <c r="AN981" s="1398"/>
    </row>
    <row r="982" spans="1:40" s="2690" customFormat="1" ht="63" x14ac:dyDescent="0.25">
      <c r="A982" s="411"/>
      <c r="B982" s="411">
        <v>1</v>
      </c>
      <c r="C982" s="850" t="s">
        <v>298</v>
      </c>
      <c r="D982" s="4"/>
      <c r="E982" s="4"/>
      <c r="F982" s="442">
        <f>F983+F988</f>
        <v>33741</v>
      </c>
      <c r="G982" s="1044">
        <f>G983+G988</f>
        <v>30929.25</v>
      </c>
      <c r="H982" s="1044">
        <f>H983+H988</f>
        <v>8620</v>
      </c>
      <c r="I982" s="1044">
        <f t="shared" si="460"/>
        <v>27.870058278167107</v>
      </c>
      <c r="J982" s="1883"/>
      <c r="K982" s="1883"/>
      <c r="L982" s="211"/>
      <c r="M982" s="211"/>
      <c r="N982" s="211"/>
      <c r="O982" s="211"/>
      <c r="P982" s="211"/>
      <c r="Q982" s="211"/>
      <c r="R982" s="546"/>
      <c r="S982" s="546"/>
      <c r="T982" s="546"/>
      <c r="U982" s="546"/>
      <c r="V982" s="546"/>
      <c r="W982" s="546"/>
      <c r="X982" s="546"/>
      <c r="Y982" s="546"/>
      <c r="Z982" s="546"/>
      <c r="AA982" s="546"/>
      <c r="AB982" s="546"/>
      <c r="AC982" s="1200"/>
      <c r="AD982" s="546">
        <f>AJ982-AI982-AF982</f>
        <v>0</v>
      </c>
      <c r="AE982" s="1092"/>
      <c r="AF982" s="546"/>
      <c r="AG982" s="546">
        <f>AD982-AC982</f>
        <v>0</v>
      </c>
      <c r="AH982" s="546"/>
      <c r="AI982" s="546"/>
      <c r="AJ982" s="546"/>
      <c r="AK982" s="1264">
        <f>AK983+AK988</f>
        <v>0</v>
      </c>
      <c r="AL982" s="1288"/>
      <c r="AM982" s="2728"/>
      <c r="AN982" s="1398"/>
    </row>
    <row r="983" spans="1:40" s="2690" customFormat="1" ht="30" x14ac:dyDescent="0.25">
      <c r="A983" s="411"/>
      <c r="B983" s="411">
        <v>1</v>
      </c>
      <c r="C983" s="793" t="s">
        <v>299</v>
      </c>
      <c r="D983" s="4"/>
      <c r="E983" s="4"/>
      <c r="F983" s="415">
        <f>SUM(F984:F987)</f>
        <v>14165</v>
      </c>
      <c r="G983" s="368">
        <f>SUM(G984:G987)</f>
        <v>12984.583333333334</v>
      </c>
      <c r="H983" s="368">
        <f>SUM(H984:H987)</f>
        <v>2837</v>
      </c>
      <c r="I983" s="368">
        <f t="shared" si="460"/>
        <v>21.848987581426691</v>
      </c>
      <c r="J983" s="1883"/>
      <c r="K983" s="1883"/>
      <c r="L983" s="211"/>
      <c r="M983" s="211"/>
      <c r="N983" s="211"/>
      <c r="O983" s="211"/>
      <c r="P983" s="211"/>
      <c r="Q983" s="211"/>
      <c r="R983" s="546"/>
      <c r="S983" s="546"/>
      <c r="T983" s="546"/>
      <c r="U983" s="546"/>
      <c r="V983" s="546"/>
      <c r="W983" s="546"/>
      <c r="X983" s="546"/>
      <c r="Y983" s="546"/>
      <c r="Z983" s="546"/>
      <c r="AA983" s="546"/>
      <c r="AB983" s="546"/>
      <c r="AC983" s="2838"/>
      <c r="AD983" s="546"/>
      <c r="AE983" s="1092"/>
      <c r="AF983" s="546"/>
      <c r="AG983" s="546"/>
      <c r="AH983" s="546"/>
      <c r="AI983" s="546"/>
      <c r="AJ983" s="546"/>
      <c r="AK983" s="1260">
        <f>SUM(AK984:AK987)</f>
        <v>0</v>
      </c>
      <c r="AL983" s="1288"/>
      <c r="AM983" s="2728"/>
      <c r="AN983" s="1398"/>
    </row>
    <row r="984" spans="1:40" s="2690" customFormat="1" ht="30" x14ac:dyDescent="0.25">
      <c r="A984" s="411"/>
      <c r="B984" s="411">
        <v>1</v>
      </c>
      <c r="C984" s="4" t="s">
        <v>300</v>
      </c>
      <c r="D984" s="4"/>
      <c r="E984" s="4"/>
      <c r="F984" s="415">
        <v>13655</v>
      </c>
      <c r="G984" s="368">
        <f>F984/12*$C$3</f>
        <v>12517.083333333334</v>
      </c>
      <c r="H984" s="368">
        <f>2184+357</f>
        <v>2541</v>
      </c>
      <c r="I984" s="368">
        <f t="shared" si="460"/>
        <v>20.30025631636763</v>
      </c>
      <c r="J984" s="1883"/>
      <c r="K984" s="1883"/>
      <c r="L984" s="211"/>
      <c r="M984" s="211"/>
      <c r="N984" s="211"/>
      <c r="O984" s="211"/>
      <c r="P984" s="211"/>
      <c r="Q984" s="211"/>
      <c r="R984" s="546"/>
      <c r="S984" s="546"/>
      <c r="T984" s="546"/>
      <c r="U984" s="546"/>
      <c r="V984" s="546"/>
      <c r="W984" s="546"/>
      <c r="X984" s="546"/>
      <c r="Y984" s="546"/>
      <c r="Z984" s="546"/>
      <c r="AA984" s="546"/>
      <c r="AB984" s="546"/>
      <c r="AC984" s="2838"/>
      <c r="AD984" s="546"/>
      <c r="AE984" s="1092"/>
      <c r="AF984" s="546"/>
      <c r="AG984" s="546"/>
      <c r="AH984" s="546"/>
      <c r="AI984" s="546"/>
      <c r="AJ984" s="546"/>
      <c r="AK984" s="1260"/>
      <c r="AL984" s="1288"/>
      <c r="AM984" s="2728"/>
      <c r="AN984" s="1398"/>
    </row>
    <row r="985" spans="1:40" s="2690" customFormat="1" ht="60" x14ac:dyDescent="0.25">
      <c r="A985" s="411"/>
      <c r="B985" s="411">
        <v>1</v>
      </c>
      <c r="C985" s="4" t="s">
        <v>301</v>
      </c>
      <c r="D985" s="4"/>
      <c r="E985" s="4"/>
      <c r="F985" s="415"/>
      <c r="G985" s="368"/>
      <c r="H985" s="368"/>
      <c r="I985" s="368"/>
      <c r="J985" s="1883"/>
      <c r="K985" s="1883"/>
      <c r="L985" s="211"/>
      <c r="M985" s="211"/>
      <c r="N985" s="211"/>
      <c r="O985" s="211"/>
      <c r="P985" s="211"/>
      <c r="Q985" s="211"/>
      <c r="R985" s="546"/>
      <c r="S985" s="546"/>
      <c r="T985" s="546"/>
      <c r="U985" s="546"/>
      <c r="V985" s="546"/>
      <c r="W985" s="546"/>
      <c r="X985" s="546"/>
      <c r="Y985" s="546"/>
      <c r="Z985" s="546"/>
      <c r="AA985" s="546"/>
      <c r="AB985" s="546"/>
      <c r="AC985" s="2838"/>
      <c r="AD985" s="546"/>
      <c r="AE985" s="1092"/>
      <c r="AF985" s="546"/>
      <c r="AG985" s="546"/>
      <c r="AH985" s="546"/>
      <c r="AI985" s="546"/>
      <c r="AJ985" s="546"/>
      <c r="AK985" s="1260"/>
      <c r="AL985" s="1288"/>
      <c r="AM985" s="2728"/>
      <c r="AN985" s="1398"/>
    </row>
    <row r="986" spans="1:40" s="2690" customFormat="1" ht="45" x14ac:dyDescent="0.25">
      <c r="A986" s="411"/>
      <c r="B986" s="411">
        <v>1</v>
      </c>
      <c r="C986" s="4" t="s">
        <v>302</v>
      </c>
      <c r="D986" s="4"/>
      <c r="E986" s="4"/>
      <c r="F986" s="415">
        <v>42</v>
      </c>
      <c r="G986" s="368">
        <f>F986/12*$C$3</f>
        <v>38.5</v>
      </c>
      <c r="H986" s="368">
        <v>43</v>
      </c>
      <c r="I986" s="368">
        <f>H986/G986*100</f>
        <v>111.68831168831169</v>
      </c>
      <c r="J986" s="1883"/>
      <c r="K986" s="1883"/>
      <c r="L986" s="211"/>
      <c r="M986" s="211"/>
      <c r="N986" s="211"/>
      <c r="O986" s="211"/>
      <c r="P986" s="211"/>
      <c r="Q986" s="211"/>
      <c r="R986" s="546"/>
      <c r="S986" s="546"/>
      <c r="T986" s="546"/>
      <c r="U986" s="546"/>
      <c r="V986" s="546"/>
      <c r="W986" s="546"/>
      <c r="X986" s="546"/>
      <c r="Y986" s="546"/>
      <c r="Z986" s="546"/>
      <c r="AA986" s="546"/>
      <c r="AB986" s="546"/>
      <c r="AC986" s="2838"/>
      <c r="AD986" s="546"/>
      <c r="AE986" s="1092"/>
      <c r="AF986" s="546"/>
      <c r="AG986" s="546"/>
      <c r="AH986" s="546"/>
      <c r="AI986" s="546"/>
      <c r="AJ986" s="546"/>
      <c r="AK986" s="1260"/>
      <c r="AL986" s="1288"/>
      <c r="AM986" s="2728"/>
      <c r="AN986" s="1398"/>
    </row>
    <row r="987" spans="1:40" s="2690" customFormat="1" ht="30" x14ac:dyDescent="0.25">
      <c r="A987" s="411"/>
      <c r="B987" s="411">
        <v>1</v>
      </c>
      <c r="C987" s="4" t="s">
        <v>303</v>
      </c>
      <c r="D987" s="4"/>
      <c r="E987" s="4"/>
      <c r="F987" s="415">
        <v>468</v>
      </c>
      <c r="G987" s="368">
        <f>F987/12*$C$3</f>
        <v>429</v>
      </c>
      <c r="H987" s="368">
        <f>57+196</f>
        <v>253</v>
      </c>
      <c r="I987" s="368">
        <f>H987/G987*100</f>
        <v>58.974358974358978</v>
      </c>
      <c r="J987" s="1883"/>
      <c r="K987" s="1883"/>
      <c r="L987" s="211"/>
      <c r="M987" s="211"/>
      <c r="N987" s="211"/>
      <c r="O987" s="211"/>
      <c r="P987" s="211"/>
      <c r="Q987" s="211"/>
      <c r="R987" s="546"/>
      <c r="S987" s="546"/>
      <c r="T987" s="546"/>
      <c r="U987" s="546"/>
      <c r="V987" s="546"/>
      <c r="W987" s="546"/>
      <c r="X987" s="546"/>
      <c r="Y987" s="546"/>
      <c r="Z987" s="546"/>
      <c r="AA987" s="546"/>
      <c r="AB987" s="546"/>
      <c r="AC987" s="2838"/>
      <c r="AD987" s="546"/>
      <c r="AE987" s="1092"/>
      <c r="AF987" s="546"/>
      <c r="AG987" s="546"/>
      <c r="AH987" s="546"/>
      <c r="AI987" s="546"/>
      <c r="AJ987" s="546"/>
      <c r="AK987" s="1260"/>
      <c r="AL987" s="1288"/>
      <c r="AM987" s="2728"/>
      <c r="AN987" s="1398"/>
    </row>
    <row r="988" spans="1:40" s="2690" customFormat="1" ht="45" x14ac:dyDescent="0.25">
      <c r="A988" s="411"/>
      <c r="B988" s="411">
        <v>1</v>
      </c>
      <c r="C988" s="793" t="s">
        <v>304</v>
      </c>
      <c r="D988" s="4"/>
      <c r="E988" s="4"/>
      <c r="F988" s="415">
        <f>SUM(F989:F992)</f>
        <v>19576</v>
      </c>
      <c r="G988" s="368">
        <f>SUM(G989:G992)</f>
        <v>17944.666666666668</v>
      </c>
      <c r="H988" s="368">
        <f>H989+H991+H992</f>
        <v>5783</v>
      </c>
      <c r="I988" s="368">
        <f>H988/G988*100</f>
        <v>32.226845487981571</v>
      </c>
      <c r="J988" s="1883"/>
      <c r="K988" s="1883"/>
      <c r="L988" s="211"/>
      <c r="M988" s="211"/>
      <c r="N988" s="211"/>
      <c r="O988" s="211"/>
      <c r="P988" s="211"/>
      <c r="Q988" s="211"/>
      <c r="R988" s="546"/>
      <c r="S988" s="546"/>
      <c r="T988" s="546"/>
      <c r="U988" s="546"/>
      <c r="V988" s="546"/>
      <c r="W988" s="546"/>
      <c r="X988" s="546"/>
      <c r="Y988" s="546"/>
      <c r="Z988" s="546"/>
      <c r="AA988" s="546"/>
      <c r="AB988" s="546"/>
      <c r="AC988" s="2838"/>
      <c r="AD988" s="546"/>
      <c r="AE988" s="1092"/>
      <c r="AF988" s="546"/>
      <c r="AG988" s="546"/>
      <c r="AH988" s="546"/>
      <c r="AI988" s="546"/>
      <c r="AJ988" s="546"/>
      <c r="AK988" s="1260">
        <f>AK989+AK991+AK992</f>
        <v>0</v>
      </c>
      <c r="AL988" s="1288"/>
      <c r="AM988" s="2728"/>
      <c r="AN988" s="1398"/>
    </row>
    <row r="989" spans="1:40" s="2690" customFormat="1" ht="45" x14ac:dyDescent="0.25">
      <c r="A989" s="411"/>
      <c r="B989" s="411">
        <v>1</v>
      </c>
      <c r="C989" s="4" t="s">
        <v>305</v>
      </c>
      <c r="D989" s="4"/>
      <c r="E989" s="4"/>
      <c r="F989" s="1150">
        <v>4950</v>
      </c>
      <c r="G989" s="368">
        <f>F989/12*$C$3</f>
        <v>4537.5</v>
      </c>
      <c r="H989" s="368">
        <f>574+77</f>
        <v>651</v>
      </c>
      <c r="I989" s="368">
        <f>H989/G989*100</f>
        <v>14.347107438016529</v>
      </c>
      <c r="J989" s="1883"/>
      <c r="K989" s="1883"/>
      <c r="L989" s="211"/>
      <c r="M989" s="211"/>
      <c r="N989" s="211"/>
      <c r="O989" s="211"/>
      <c r="P989" s="211"/>
      <c r="Q989" s="211"/>
      <c r="R989" s="546"/>
      <c r="S989" s="546"/>
      <c r="T989" s="546"/>
      <c r="U989" s="546"/>
      <c r="V989" s="546"/>
      <c r="W989" s="546"/>
      <c r="X989" s="546"/>
      <c r="Y989" s="546"/>
      <c r="Z989" s="546"/>
      <c r="AA989" s="546"/>
      <c r="AB989" s="546"/>
      <c r="AC989" s="2838"/>
      <c r="AD989" s="546"/>
      <c r="AE989" s="1092"/>
      <c r="AF989" s="546"/>
      <c r="AG989" s="546"/>
      <c r="AH989" s="546"/>
      <c r="AI989" s="546"/>
      <c r="AJ989" s="546"/>
      <c r="AK989" s="1260"/>
      <c r="AL989" s="1288"/>
      <c r="AM989" s="2728"/>
      <c r="AN989" s="1398"/>
    </row>
    <row r="990" spans="1:40" s="2690" customFormat="1" ht="30" x14ac:dyDescent="0.25">
      <c r="A990" s="411"/>
      <c r="B990" s="411">
        <v>1</v>
      </c>
      <c r="C990" s="4" t="s">
        <v>334</v>
      </c>
      <c r="D990" s="4"/>
      <c r="E990" s="4"/>
      <c r="F990" s="415"/>
      <c r="G990" s="368"/>
      <c r="H990" s="368"/>
      <c r="I990" s="368"/>
      <c r="J990" s="1883"/>
      <c r="K990" s="1883"/>
      <c r="L990" s="211"/>
      <c r="M990" s="211"/>
      <c r="N990" s="211"/>
      <c r="O990" s="211"/>
      <c r="P990" s="211"/>
      <c r="Q990" s="211"/>
      <c r="R990" s="546"/>
      <c r="S990" s="546"/>
      <c r="T990" s="546"/>
      <c r="U990" s="546"/>
      <c r="V990" s="546"/>
      <c r="W990" s="546"/>
      <c r="X990" s="546"/>
      <c r="Y990" s="546"/>
      <c r="Z990" s="546"/>
      <c r="AA990" s="546"/>
      <c r="AB990" s="546"/>
      <c r="AC990" s="2838"/>
      <c r="AD990" s="546"/>
      <c r="AE990" s="1092"/>
      <c r="AF990" s="546"/>
      <c r="AG990" s="546"/>
      <c r="AH990" s="546"/>
      <c r="AI990" s="546"/>
      <c r="AJ990" s="546"/>
      <c r="AK990" s="1260"/>
      <c r="AL990" s="1288"/>
      <c r="AM990" s="2728"/>
      <c r="AN990" s="1398"/>
    </row>
    <row r="991" spans="1:40" s="2690" customFormat="1" ht="75" x14ac:dyDescent="0.25">
      <c r="A991" s="411"/>
      <c r="B991" s="411">
        <v>1</v>
      </c>
      <c r="C991" s="4" t="s">
        <v>306</v>
      </c>
      <c r="D991" s="4"/>
      <c r="E991" s="4"/>
      <c r="F991" s="415">
        <v>10500</v>
      </c>
      <c r="G991" s="368">
        <f>F991/12*$C$3</f>
        <v>9625</v>
      </c>
      <c r="H991" s="368">
        <f>2319+228</f>
        <v>2547</v>
      </c>
      <c r="I991" s="368">
        <f>H991/G991*100</f>
        <v>26.462337662337664</v>
      </c>
      <c r="J991" s="1883"/>
      <c r="K991" s="1883"/>
      <c r="L991" s="211"/>
      <c r="M991" s="211"/>
      <c r="N991" s="211"/>
      <c r="O991" s="211"/>
      <c r="P991" s="211"/>
      <c r="Q991" s="211"/>
      <c r="R991" s="546"/>
      <c r="S991" s="546"/>
      <c r="T991" s="546"/>
      <c r="U991" s="546"/>
      <c r="V991" s="546"/>
      <c r="W991" s="546"/>
      <c r="X991" s="546"/>
      <c r="Y991" s="546"/>
      <c r="Z991" s="546"/>
      <c r="AA991" s="546"/>
      <c r="AB991" s="546"/>
      <c r="AC991" s="2838"/>
      <c r="AD991" s="546"/>
      <c r="AE991" s="1092"/>
      <c r="AF991" s="546"/>
      <c r="AG991" s="546"/>
      <c r="AH991" s="546"/>
      <c r="AI991" s="546"/>
      <c r="AJ991" s="546"/>
      <c r="AK991" s="1260"/>
      <c r="AL991" s="1288"/>
      <c r="AM991" s="2728"/>
      <c r="AN991" s="1398"/>
    </row>
    <row r="992" spans="1:40" s="2690" customFormat="1" ht="60" x14ac:dyDescent="0.25">
      <c r="A992" s="411"/>
      <c r="B992" s="411">
        <v>1</v>
      </c>
      <c r="C992" s="4" t="s">
        <v>307</v>
      </c>
      <c r="D992" s="4"/>
      <c r="E992" s="4"/>
      <c r="F992" s="415">
        <v>4126</v>
      </c>
      <c r="G992" s="368">
        <f>F992/12*$C$3</f>
        <v>3782.1666666666665</v>
      </c>
      <c r="H992" s="368">
        <f>2272+313</f>
        <v>2585</v>
      </c>
      <c r="I992" s="368">
        <f>H992/G992*100</f>
        <v>68.347067377605427</v>
      </c>
      <c r="J992" s="1883"/>
      <c r="K992" s="1883"/>
      <c r="L992" s="211"/>
      <c r="M992" s="211"/>
      <c r="N992" s="211"/>
      <c r="O992" s="211"/>
      <c r="P992" s="211"/>
      <c r="Q992" s="211"/>
      <c r="R992" s="546"/>
      <c r="S992" s="546"/>
      <c r="T992" s="546"/>
      <c r="U992" s="546"/>
      <c r="V992" s="546"/>
      <c r="W992" s="546"/>
      <c r="X992" s="546"/>
      <c r="Y992" s="546"/>
      <c r="Z992" s="546"/>
      <c r="AA992" s="546"/>
      <c r="AB992" s="546"/>
      <c r="AC992" s="2838"/>
      <c r="AD992" s="546"/>
      <c r="AE992" s="1092"/>
      <c r="AF992" s="546"/>
      <c r="AG992" s="546"/>
      <c r="AH992" s="546"/>
      <c r="AI992" s="546"/>
      <c r="AJ992" s="546"/>
      <c r="AK992" s="1260"/>
      <c r="AL992" s="1288"/>
      <c r="AM992" s="2728"/>
      <c r="AN992" s="1398"/>
    </row>
    <row r="993" spans="1:40" s="2690" customFormat="1" ht="57.75" x14ac:dyDescent="0.25">
      <c r="A993" s="411"/>
      <c r="B993" s="411">
        <v>1</v>
      </c>
      <c r="C993" s="779" t="s">
        <v>384</v>
      </c>
      <c r="D993" s="4"/>
      <c r="E993" s="4"/>
      <c r="F993" s="415">
        <v>1465</v>
      </c>
      <c r="G993" s="368">
        <f>F993/12*$C$3</f>
        <v>1342.9166666666665</v>
      </c>
      <c r="H993" s="368"/>
      <c r="I993" s="368">
        <f>H993/G993*100</f>
        <v>0</v>
      </c>
      <c r="J993" s="1883"/>
      <c r="K993" s="1883"/>
      <c r="L993" s="211"/>
      <c r="M993" s="211"/>
      <c r="N993" s="211"/>
      <c r="O993" s="211"/>
      <c r="P993" s="211"/>
      <c r="Q993" s="211"/>
      <c r="R993" s="546"/>
      <c r="S993" s="546"/>
      <c r="T993" s="546"/>
      <c r="U993" s="546"/>
      <c r="V993" s="546"/>
      <c r="W993" s="546"/>
      <c r="X993" s="546"/>
      <c r="Y993" s="546"/>
      <c r="Z993" s="546"/>
      <c r="AA993" s="546"/>
      <c r="AB993" s="546"/>
      <c r="AC993" s="2838"/>
      <c r="AD993" s="546"/>
      <c r="AE993" s="1092"/>
      <c r="AF993" s="546"/>
      <c r="AG993" s="546"/>
      <c r="AH993" s="546"/>
      <c r="AI993" s="546"/>
      <c r="AJ993" s="546"/>
      <c r="AK993" s="1260"/>
      <c r="AL993" s="1288"/>
      <c r="AM993" s="2728"/>
      <c r="AN993" s="1398"/>
    </row>
    <row r="994" spans="1:40" s="2690" customFormat="1" x14ac:dyDescent="0.25">
      <c r="A994" s="411"/>
      <c r="B994" s="411">
        <v>1</v>
      </c>
      <c r="C994" s="792" t="s">
        <v>206</v>
      </c>
      <c r="D994" s="4"/>
      <c r="E994" s="4"/>
      <c r="F994" s="415"/>
      <c r="G994" s="368">
        <f>F994/12*$C$3</f>
        <v>0</v>
      </c>
      <c r="H994" s="368"/>
      <c r="I994" s="368"/>
      <c r="J994" s="1883"/>
      <c r="K994" s="1883"/>
      <c r="L994" s="211"/>
      <c r="M994" s="211"/>
      <c r="N994" s="211"/>
      <c r="O994" s="211"/>
      <c r="P994" s="211"/>
      <c r="Q994" s="211"/>
      <c r="R994" s="546">
        <v>4397.7344999999996</v>
      </c>
      <c r="S994" s="546">
        <v>4397.7344999999996</v>
      </c>
      <c r="T994" s="546">
        <v>4397.7344999999996</v>
      </c>
      <c r="U994" s="546">
        <v>4397.7344999999996</v>
      </c>
      <c r="V994" s="546">
        <v>4397.7344999999996</v>
      </c>
      <c r="W994" s="546">
        <v>4397.7344999999996</v>
      </c>
      <c r="X994" s="546">
        <v>4397.7344999999996</v>
      </c>
      <c r="Y994" s="546">
        <v>4397.7344999999996</v>
      </c>
      <c r="Z994" s="546">
        <v>4397.7344999999996</v>
      </c>
      <c r="AA994" s="546">
        <v>4397.7344999999996</v>
      </c>
      <c r="AB994" s="546">
        <v>4397.7344999999996</v>
      </c>
      <c r="AC994" s="2838">
        <f>R994/12*$C$3+(S994-R994)/11*9+(T994-S994)/10*8+(U994-T994)/9*7+(V994-U994)/8*6+(W994-V994)/7*5+(X994-W994)/6*4+(Y994-X994)/5*3+(Z994-Y994)/4*2+(AA994-Z994)/3*1</f>
        <v>4031.256625</v>
      </c>
      <c r="AD994" s="546">
        <f>AJ994-AI994-AF994</f>
        <v>4728.1712000000034</v>
      </c>
      <c r="AE994" s="1092"/>
      <c r="AF994" s="546"/>
      <c r="AG994" s="546">
        <f>AD994-AC994</f>
        <v>696.91457500000342</v>
      </c>
      <c r="AH994" s="546">
        <v>-5.0275299999999996</v>
      </c>
      <c r="AI994" s="546">
        <v>-8.8817841970012523E-16</v>
      </c>
      <c r="AJ994" s="546">
        <v>4728.1712000000034</v>
      </c>
      <c r="AK994" s="1260"/>
      <c r="AL994" s="1288"/>
      <c r="AM994" s="2728"/>
      <c r="AN994" s="1398"/>
    </row>
    <row r="995" spans="1:40" s="2690" customFormat="1" ht="29.25" x14ac:dyDescent="0.25">
      <c r="A995" s="411"/>
      <c r="B995" s="411">
        <v>1</v>
      </c>
      <c r="C995" s="779" t="s">
        <v>359</v>
      </c>
      <c r="D995" s="4"/>
      <c r="E995" s="4"/>
      <c r="F995" s="415">
        <f>F996+F997+F1000+F1001+F1002+F1003</f>
        <v>1688</v>
      </c>
      <c r="G995" s="368">
        <f>G996+G997+G1000+G1001+G1002+G1003</f>
        <v>1547.3333333333333</v>
      </c>
      <c r="H995" s="368">
        <f>H996+H997+H1000+H1001+H1002+H1003</f>
        <v>1072.5425</v>
      </c>
      <c r="I995" s="368">
        <f>H995/G995*100</f>
        <v>69.315542869452827</v>
      </c>
      <c r="J995" s="1883"/>
      <c r="K995" s="1883"/>
      <c r="L995" s="211"/>
      <c r="M995" s="211"/>
      <c r="N995" s="211"/>
      <c r="O995" s="211"/>
      <c r="P995" s="211"/>
      <c r="Q995" s="211"/>
      <c r="R995" s="546"/>
      <c r="S995" s="546"/>
      <c r="T995" s="546"/>
      <c r="U995" s="546"/>
      <c r="V995" s="546"/>
      <c r="W995" s="546"/>
      <c r="X995" s="546"/>
      <c r="Y995" s="546"/>
      <c r="Z995" s="546"/>
      <c r="AA995" s="546"/>
      <c r="AB995" s="546"/>
      <c r="AC995" s="2838"/>
      <c r="AD995" s="546"/>
      <c r="AE995" s="1092"/>
      <c r="AF995" s="546"/>
      <c r="AG995" s="546"/>
      <c r="AH995" s="546"/>
      <c r="AI995" s="546"/>
      <c r="AJ995" s="546"/>
      <c r="AK995" s="1260">
        <f>AK996+AK997+AK1000+AK1001+AK1002+AK1003</f>
        <v>0</v>
      </c>
      <c r="AL995" s="1288"/>
      <c r="AM995" s="2728"/>
      <c r="AN995" s="1398"/>
    </row>
    <row r="996" spans="1:40" s="2690" customFormat="1" x14ac:dyDescent="0.25">
      <c r="A996" s="411"/>
      <c r="B996" s="411">
        <v>1</v>
      </c>
      <c r="C996" s="4" t="s">
        <v>347</v>
      </c>
      <c r="D996" s="4"/>
      <c r="E996" s="4"/>
      <c r="F996" s="415"/>
      <c r="G996" s="368"/>
      <c r="H996" s="368"/>
      <c r="I996" s="368"/>
      <c r="J996" s="1883"/>
      <c r="K996" s="1883"/>
      <c r="L996" s="211"/>
      <c r="M996" s="211"/>
      <c r="N996" s="211"/>
      <c r="O996" s="211"/>
      <c r="P996" s="211"/>
      <c r="Q996" s="211"/>
      <c r="R996" s="546"/>
      <c r="S996" s="546"/>
      <c r="T996" s="546"/>
      <c r="U996" s="546"/>
      <c r="V996" s="546"/>
      <c r="W996" s="546"/>
      <c r="X996" s="546"/>
      <c r="Y996" s="546"/>
      <c r="Z996" s="546"/>
      <c r="AA996" s="546"/>
      <c r="AB996" s="546"/>
      <c r="AC996" s="2838"/>
      <c r="AD996" s="546"/>
      <c r="AE996" s="1092"/>
      <c r="AF996" s="546"/>
      <c r="AG996" s="546"/>
      <c r="AH996" s="546"/>
      <c r="AI996" s="546"/>
      <c r="AJ996" s="546"/>
      <c r="AK996" s="1260"/>
      <c r="AL996" s="1288"/>
      <c r="AM996" s="2728"/>
      <c r="AN996" s="1398"/>
    </row>
    <row r="997" spans="1:40" s="2690" customFormat="1" ht="30" x14ac:dyDescent="0.25">
      <c r="A997" s="411"/>
      <c r="B997" s="411">
        <v>1</v>
      </c>
      <c r="C997" s="793" t="s">
        <v>348</v>
      </c>
      <c r="D997" s="4"/>
      <c r="E997" s="4"/>
      <c r="F997" s="415">
        <f>F998+F999/4</f>
        <v>200</v>
      </c>
      <c r="G997" s="368">
        <f>G998+G999/4</f>
        <v>183.33333333333334</v>
      </c>
      <c r="H997" s="368">
        <f>H998+H999/4</f>
        <v>603.54250000000013</v>
      </c>
      <c r="I997" s="368">
        <f>H997/G997*100</f>
        <v>329.20500000000004</v>
      </c>
      <c r="J997" s="1883"/>
      <c r="K997" s="1883"/>
      <c r="L997" s="211"/>
      <c r="M997" s="211"/>
      <c r="N997" s="211"/>
      <c r="O997" s="211"/>
      <c r="P997" s="211"/>
      <c r="Q997" s="211"/>
      <c r="R997" s="546"/>
      <c r="S997" s="546"/>
      <c r="T997" s="546"/>
      <c r="U997" s="546"/>
      <c r="V997" s="546"/>
      <c r="W997" s="546"/>
      <c r="X997" s="546"/>
      <c r="Y997" s="546"/>
      <c r="Z997" s="546"/>
      <c r="AA997" s="546"/>
      <c r="AB997" s="546"/>
      <c r="AC997" s="2838"/>
      <c r="AD997" s="546"/>
      <c r="AE997" s="1092"/>
      <c r="AF997" s="546"/>
      <c r="AG997" s="546"/>
      <c r="AH997" s="546"/>
      <c r="AI997" s="546"/>
      <c r="AJ997" s="546"/>
      <c r="AK997" s="1260">
        <f>AK998+AK999/4</f>
        <v>0</v>
      </c>
      <c r="AL997" s="1288"/>
      <c r="AM997" s="2728"/>
      <c r="AN997" s="1398"/>
    </row>
    <row r="998" spans="1:40" s="2690" customFormat="1" x14ac:dyDescent="0.25">
      <c r="A998" s="411"/>
      <c r="B998" s="411">
        <v>1</v>
      </c>
      <c r="C998" s="4" t="s">
        <v>349</v>
      </c>
      <c r="D998" s="4"/>
      <c r="E998" s="4"/>
      <c r="F998" s="415"/>
      <c r="G998" s="368"/>
      <c r="H998" s="368"/>
      <c r="I998" s="368"/>
      <c r="J998" s="1883"/>
      <c r="K998" s="1883"/>
      <c r="L998" s="211"/>
      <c r="M998" s="211"/>
      <c r="N998" s="211"/>
      <c r="O998" s="211"/>
      <c r="P998" s="211"/>
      <c r="Q998" s="211"/>
      <c r="R998" s="546"/>
      <c r="S998" s="546"/>
      <c r="T998" s="546"/>
      <c r="U998" s="546"/>
      <c r="V998" s="546"/>
      <c r="W998" s="546"/>
      <c r="X998" s="546"/>
      <c r="Y998" s="546"/>
      <c r="Z998" s="546"/>
      <c r="AA998" s="546"/>
      <c r="AB998" s="546"/>
      <c r="AC998" s="2838"/>
      <c r="AD998" s="546"/>
      <c r="AE998" s="1092"/>
      <c r="AF998" s="546"/>
      <c r="AG998" s="546"/>
      <c r="AH998" s="546"/>
      <c r="AI998" s="546"/>
      <c r="AJ998" s="546"/>
      <c r="AK998" s="1260"/>
      <c r="AL998" s="1288"/>
      <c r="AM998" s="2728"/>
      <c r="AN998" s="1398"/>
    </row>
    <row r="999" spans="1:40" s="2690" customFormat="1" ht="30" x14ac:dyDescent="0.25">
      <c r="A999" s="411"/>
      <c r="B999" s="411">
        <v>1</v>
      </c>
      <c r="C999" s="4" t="s">
        <v>374</v>
      </c>
      <c r="D999" s="4"/>
      <c r="E999" s="4"/>
      <c r="F999" s="415">
        <v>800</v>
      </c>
      <c r="G999" s="368">
        <f>F999/12*$C$3</f>
        <v>733.33333333333337</v>
      </c>
      <c r="H999" s="368">
        <v>2414.1700000000005</v>
      </c>
      <c r="I999" s="368">
        <f>H999/G999*100</f>
        <v>329.20500000000004</v>
      </c>
      <c r="J999" s="1883"/>
      <c r="K999" s="1883"/>
      <c r="L999" s="211"/>
      <c r="M999" s="211"/>
      <c r="N999" s="211"/>
      <c r="O999" s="211"/>
      <c r="P999" s="211"/>
      <c r="Q999" s="211"/>
      <c r="R999" s="546"/>
      <c r="S999" s="546"/>
      <c r="T999" s="546"/>
      <c r="U999" s="546"/>
      <c r="V999" s="546"/>
      <c r="W999" s="546"/>
      <c r="X999" s="546"/>
      <c r="Y999" s="546"/>
      <c r="Z999" s="546"/>
      <c r="AA999" s="546"/>
      <c r="AB999" s="546"/>
      <c r="AC999" s="2838"/>
      <c r="AD999" s="546"/>
      <c r="AE999" s="1092"/>
      <c r="AF999" s="546"/>
      <c r="AG999" s="546"/>
      <c r="AH999" s="546"/>
      <c r="AI999" s="546"/>
      <c r="AJ999" s="546"/>
      <c r="AK999" s="1260"/>
      <c r="AL999" s="1288"/>
      <c r="AM999" s="2728"/>
      <c r="AN999" s="1398"/>
    </row>
    <row r="1000" spans="1:40" s="2690" customFormat="1" ht="60" x14ac:dyDescent="0.25">
      <c r="A1000" s="411"/>
      <c r="B1000" s="411">
        <v>1</v>
      </c>
      <c r="C1000" s="4" t="s">
        <v>351</v>
      </c>
      <c r="D1000" s="4"/>
      <c r="E1000" s="4"/>
      <c r="F1000" s="415"/>
      <c r="G1000" s="368"/>
      <c r="H1000" s="368"/>
      <c r="I1000" s="368"/>
      <c r="J1000" s="1883"/>
      <c r="K1000" s="1883"/>
      <c r="L1000" s="211"/>
      <c r="M1000" s="211"/>
      <c r="N1000" s="211"/>
      <c r="O1000" s="211"/>
      <c r="P1000" s="211"/>
      <c r="Q1000" s="211"/>
      <c r="R1000" s="546"/>
      <c r="S1000" s="546"/>
      <c r="T1000" s="546"/>
      <c r="U1000" s="546"/>
      <c r="V1000" s="546"/>
      <c r="W1000" s="546"/>
      <c r="X1000" s="546"/>
      <c r="Y1000" s="546"/>
      <c r="Z1000" s="546"/>
      <c r="AA1000" s="546"/>
      <c r="AB1000" s="546"/>
      <c r="AC1000" s="2838"/>
      <c r="AD1000" s="546"/>
      <c r="AE1000" s="1092"/>
      <c r="AF1000" s="546"/>
      <c r="AG1000" s="546"/>
      <c r="AH1000" s="546"/>
      <c r="AI1000" s="546"/>
      <c r="AJ1000" s="546"/>
      <c r="AK1000" s="1260"/>
      <c r="AL1000" s="1288"/>
      <c r="AM1000" s="2728"/>
      <c r="AN1000" s="1398"/>
    </row>
    <row r="1001" spans="1:40" s="2690" customFormat="1" ht="45" x14ac:dyDescent="0.25">
      <c r="A1001" s="411"/>
      <c r="B1001" s="411">
        <v>1</v>
      </c>
      <c r="C1001" s="794" t="s">
        <v>352</v>
      </c>
      <c r="D1001" s="4"/>
      <c r="E1001" s="4"/>
      <c r="F1001" s="415"/>
      <c r="G1001" s="368"/>
      <c r="H1001" s="368"/>
      <c r="I1001" s="368"/>
      <c r="J1001" s="1883"/>
      <c r="K1001" s="1883"/>
      <c r="L1001" s="211"/>
      <c r="M1001" s="211"/>
      <c r="N1001" s="211"/>
      <c r="O1001" s="211"/>
      <c r="P1001" s="211"/>
      <c r="Q1001" s="211"/>
      <c r="R1001" s="546"/>
      <c r="S1001" s="546"/>
      <c r="T1001" s="546"/>
      <c r="U1001" s="546"/>
      <c r="V1001" s="546"/>
      <c r="W1001" s="546"/>
      <c r="X1001" s="546"/>
      <c r="Y1001" s="546"/>
      <c r="Z1001" s="546"/>
      <c r="AA1001" s="546"/>
      <c r="AB1001" s="546"/>
      <c r="AC1001" s="2838"/>
      <c r="AD1001" s="546"/>
      <c r="AE1001" s="1092"/>
      <c r="AF1001" s="546"/>
      <c r="AG1001" s="546"/>
      <c r="AH1001" s="546"/>
      <c r="AI1001" s="546"/>
      <c r="AJ1001" s="546"/>
      <c r="AK1001" s="1260"/>
      <c r="AL1001" s="1288"/>
      <c r="AM1001" s="2728"/>
      <c r="AN1001" s="1398"/>
    </row>
    <row r="1002" spans="1:40" s="2690" customFormat="1" ht="105" x14ac:dyDescent="0.25">
      <c r="A1002" s="411"/>
      <c r="B1002" s="411"/>
      <c r="C1002" s="794" t="s">
        <v>530</v>
      </c>
      <c r="D1002" s="4"/>
      <c r="E1002" s="4"/>
      <c r="F1002" s="415">
        <v>50</v>
      </c>
      <c r="G1002" s="368">
        <f>(F1002/12*$C$3)</f>
        <v>45.833333333333336</v>
      </c>
      <c r="H1002" s="368">
        <v>146</v>
      </c>
      <c r="I1002" s="368">
        <f>H1002/G1002*100</f>
        <v>318.5454545454545</v>
      </c>
      <c r="J1002" s="1883"/>
      <c r="K1002" s="1883"/>
      <c r="L1002" s="211"/>
      <c r="M1002" s="211"/>
      <c r="N1002" s="211"/>
      <c r="O1002" s="211"/>
      <c r="P1002" s="211"/>
      <c r="Q1002" s="211"/>
      <c r="R1002" s="546"/>
      <c r="S1002" s="546"/>
      <c r="T1002" s="546"/>
      <c r="U1002" s="546"/>
      <c r="V1002" s="546"/>
      <c r="W1002" s="546"/>
      <c r="X1002" s="546"/>
      <c r="Y1002" s="546"/>
      <c r="Z1002" s="546"/>
      <c r="AA1002" s="546"/>
      <c r="AB1002" s="546"/>
      <c r="AC1002" s="2838"/>
      <c r="AD1002" s="546"/>
      <c r="AE1002" s="1092"/>
      <c r="AF1002" s="546"/>
      <c r="AG1002" s="546"/>
      <c r="AH1002" s="546"/>
      <c r="AI1002" s="546"/>
      <c r="AJ1002" s="546"/>
      <c r="AK1002" s="1260"/>
      <c r="AL1002" s="1288"/>
      <c r="AM1002" s="2728"/>
      <c r="AN1002" s="1398"/>
    </row>
    <row r="1003" spans="1:40" s="2690" customFormat="1" ht="42.75" x14ac:dyDescent="0.25">
      <c r="A1003" s="411"/>
      <c r="B1003" s="411"/>
      <c r="C1003" s="1399" t="s">
        <v>507</v>
      </c>
      <c r="D1003" s="4"/>
      <c r="E1003" s="4"/>
      <c r="F1003" s="415">
        <f>F1004</f>
        <v>1438</v>
      </c>
      <c r="G1003" s="752">
        <f>G1004</f>
        <v>1318.1666666666665</v>
      </c>
      <c r="H1003" s="752">
        <f>H1004</f>
        <v>323</v>
      </c>
      <c r="I1003" s="368">
        <f>H1003/G1003*100</f>
        <v>24.503729927930209</v>
      </c>
      <c r="J1003" s="1883"/>
      <c r="K1003" s="1883"/>
      <c r="L1003" s="211"/>
      <c r="M1003" s="211"/>
      <c r="N1003" s="211"/>
      <c r="O1003" s="211"/>
      <c r="P1003" s="211"/>
      <c r="Q1003" s="211"/>
      <c r="R1003" s="546">
        <v>2314.9214300000003</v>
      </c>
      <c r="S1003" s="546">
        <v>2314.9214300000003</v>
      </c>
      <c r="T1003" s="546">
        <v>2314.9214300000003</v>
      </c>
      <c r="U1003" s="546">
        <v>2314.9214300000003</v>
      </c>
      <c r="V1003" s="546">
        <v>2314.9214300000003</v>
      </c>
      <c r="W1003" s="546">
        <v>2314.9214300000003</v>
      </c>
      <c r="X1003" s="546">
        <v>2314.9214300000003</v>
      </c>
      <c r="Y1003" s="546">
        <v>2314.9214300000003</v>
      </c>
      <c r="Z1003" s="546">
        <v>2314.9214300000003</v>
      </c>
      <c r="AA1003" s="546">
        <v>2314.9214300000003</v>
      </c>
      <c r="AB1003" s="546">
        <v>2314.9214300000003</v>
      </c>
      <c r="AC1003" s="1200">
        <f>R1003/12*$C$3+(S1003-R1003)/11*10+(T1003-S1003)/10*9+(U1003-T1003)/9*8+(V1003-U1003)/8*7+(W1003-V1003)/7*6+(X1003-W1003)/6*5+(Y1003-X1003)/5*4+(Z1003-Y1003)/4*3+(AA1003-Z1003)/3*2+(AB1003-AA1003)/2*1</f>
        <v>2122.0113108333339</v>
      </c>
      <c r="AD1003" s="546">
        <f>AJ1003-AI1003-AF1003</f>
        <v>562.1963300000001</v>
      </c>
      <c r="AE1003" s="1092"/>
      <c r="AF1003" s="546"/>
      <c r="AG1003" s="546">
        <f>AD1003-AC1003</f>
        <v>-1559.8149808333337</v>
      </c>
      <c r="AH1003" s="546"/>
      <c r="AI1003" s="546">
        <v>0</v>
      </c>
      <c r="AJ1003" s="546">
        <v>562.1963300000001</v>
      </c>
      <c r="AK1003" s="1260">
        <f>AK1004</f>
        <v>0</v>
      </c>
      <c r="AL1003" s="1288"/>
      <c r="AM1003" s="2728"/>
      <c r="AN1003" s="1398"/>
    </row>
    <row r="1004" spans="1:40" s="2690" customFormat="1" x14ac:dyDescent="0.25">
      <c r="A1004" s="411"/>
      <c r="B1004" s="411"/>
      <c r="C1004" s="794" t="s">
        <v>508</v>
      </c>
      <c r="D1004" s="4"/>
      <c r="E1004" s="4"/>
      <c r="F1004" s="415">
        <v>1438</v>
      </c>
      <c r="G1004" s="368">
        <f>(F1004/12*$C$3)</f>
        <v>1318.1666666666665</v>
      </c>
      <c r="H1004" s="368">
        <v>323</v>
      </c>
      <c r="I1004" s="368">
        <f>H1004/G1004*100</f>
        <v>24.503729927930209</v>
      </c>
      <c r="J1004" s="1883"/>
      <c r="K1004" s="1883"/>
      <c r="L1004" s="211"/>
      <c r="M1004" s="211"/>
      <c r="N1004" s="211"/>
      <c r="O1004" s="211"/>
      <c r="P1004" s="211"/>
      <c r="Q1004" s="211"/>
      <c r="R1004" s="546"/>
      <c r="S1004" s="546"/>
      <c r="T1004" s="546"/>
      <c r="U1004" s="546"/>
      <c r="V1004" s="546"/>
      <c r="W1004" s="546"/>
      <c r="X1004" s="546"/>
      <c r="Y1004" s="546"/>
      <c r="Z1004" s="546"/>
      <c r="AA1004" s="546"/>
      <c r="AB1004" s="546"/>
      <c r="AC1004" s="2838"/>
      <c r="AD1004" s="546"/>
      <c r="AE1004" s="1092"/>
      <c r="AF1004" s="546"/>
      <c r="AG1004" s="546"/>
      <c r="AH1004" s="546"/>
      <c r="AI1004" s="546"/>
      <c r="AJ1004" s="546"/>
      <c r="AK1004" s="1260"/>
      <c r="AL1004" s="1288"/>
      <c r="AM1004" s="2728"/>
      <c r="AN1004" s="1398"/>
    </row>
    <row r="1005" spans="1:40" s="2690" customFormat="1" ht="42.75" x14ac:dyDescent="0.25">
      <c r="A1005" s="411"/>
      <c r="B1005" s="411"/>
      <c r="C1005" s="1399" t="s">
        <v>509</v>
      </c>
      <c r="D1005" s="4"/>
      <c r="E1005" s="4"/>
      <c r="F1005" s="415"/>
      <c r="G1005" s="368"/>
      <c r="H1005" s="368"/>
      <c r="I1005" s="368"/>
      <c r="J1005" s="1883"/>
      <c r="K1005" s="1883"/>
      <c r="L1005" s="211"/>
      <c r="M1005" s="211"/>
      <c r="N1005" s="211"/>
      <c r="O1005" s="211"/>
      <c r="P1005" s="211"/>
      <c r="Q1005" s="211"/>
      <c r="R1005" s="546"/>
      <c r="S1005" s="546"/>
      <c r="T1005" s="546"/>
      <c r="U1005" s="546"/>
      <c r="V1005" s="546"/>
      <c r="W1005" s="546"/>
      <c r="X1005" s="546"/>
      <c r="Y1005" s="546"/>
      <c r="Z1005" s="546"/>
      <c r="AA1005" s="546"/>
      <c r="AB1005" s="546"/>
      <c r="AC1005" s="2838"/>
      <c r="AD1005" s="546"/>
      <c r="AE1005" s="1092"/>
      <c r="AF1005" s="546"/>
      <c r="AG1005" s="546"/>
      <c r="AH1005" s="546"/>
      <c r="AI1005" s="546"/>
      <c r="AJ1005" s="546"/>
      <c r="AK1005" s="1260"/>
      <c r="AL1005" s="1288"/>
      <c r="AM1005" s="2728"/>
      <c r="AN1005" s="1398"/>
    </row>
    <row r="1006" spans="1:40" s="2690" customFormat="1" ht="29.25" x14ac:dyDescent="0.25">
      <c r="A1006" s="411"/>
      <c r="B1006" s="411">
        <v>1</v>
      </c>
      <c r="C1006" s="779" t="s">
        <v>360</v>
      </c>
      <c r="D1006" s="4"/>
      <c r="E1006" s="4"/>
      <c r="F1006" s="415">
        <f>F1007+F1008</f>
        <v>1595.7446808510638</v>
      </c>
      <c r="G1006" s="368">
        <f>G1007+G1008</f>
        <v>1462.7659574468084</v>
      </c>
      <c r="H1006" s="368">
        <f>H1007+H1008</f>
        <v>1535.3510638297873</v>
      </c>
      <c r="I1006" s="368">
        <f>H1006/G1006*100</f>
        <v>104.96218181818182</v>
      </c>
      <c r="J1006" s="1883"/>
      <c r="K1006" s="1883"/>
      <c r="L1006" s="211"/>
      <c r="M1006" s="211"/>
      <c r="N1006" s="211"/>
      <c r="O1006" s="211"/>
      <c r="P1006" s="211"/>
      <c r="Q1006" s="211"/>
      <c r="R1006" s="546"/>
      <c r="S1006" s="546"/>
      <c r="T1006" s="546"/>
      <c r="U1006" s="546"/>
      <c r="V1006" s="546"/>
      <c r="W1006" s="546"/>
      <c r="X1006" s="546"/>
      <c r="Y1006" s="546"/>
      <c r="Z1006" s="546"/>
      <c r="AA1006" s="546"/>
      <c r="AB1006" s="546"/>
      <c r="AC1006" s="2838"/>
      <c r="AD1006" s="546"/>
      <c r="AE1006" s="1092"/>
      <c r="AF1006" s="546"/>
      <c r="AG1006" s="546"/>
      <c r="AH1006" s="546"/>
      <c r="AI1006" s="546"/>
      <c r="AJ1006" s="546"/>
      <c r="AK1006" s="1260">
        <f>AK1007+AK1008</f>
        <v>0</v>
      </c>
      <c r="AL1006" s="1288"/>
      <c r="AM1006" s="2728"/>
      <c r="AN1006" s="1398"/>
    </row>
    <row r="1007" spans="1:40" s="2690" customFormat="1" x14ac:dyDescent="0.25">
      <c r="A1007" s="411"/>
      <c r="B1007" s="411">
        <v>1</v>
      </c>
      <c r="C1007" s="779" t="s">
        <v>375</v>
      </c>
      <c r="D1007" s="4"/>
      <c r="E1007" s="4"/>
      <c r="F1007" s="415"/>
      <c r="G1007" s="368"/>
      <c r="H1007" s="368"/>
      <c r="I1007" s="368"/>
      <c r="J1007" s="1883"/>
      <c r="K1007" s="1883"/>
      <c r="L1007" s="211"/>
      <c r="M1007" s="211"/>
      <c r="N1007" s="211"/>
      <c r="O1007" s="211"/>
      <c r="P1007" s="211"/>
      <c r="Q1007" s="211"/>
      <c r="R1007" s="546"/>
      <c r="S1007" s="546"/>
      <c r="T1007" s="546"/>
      <c r="U1007" s="546"/>
      <c r="V1007" s="546"/>
      <c r="W1007" s="546"/>
      <c r="X1007" s="546"/>
      <c r="Y1007" s="546"/>
      <c r="Z1007" s="546"/>
      <c r="AA1007" s="546"/>
      <c r="AB1007" s="546"/>
      <c r="AC1007" s="2838"/>
      <c r="AD1007" s="546"/>
      <c r="AE1007" s="1092"/>
      <c r="AF1007" s="546"/>
      <c r="AG1007" s="546"/>
      <c r="AH1007" s="546"/>
      <c r="AI1007" s="546"/>
      <c r="AJ1007" s="546"/>
      <c r="AK1007" s="1260"/>
      <c r="AL1007" s="1288"/>
      <c r="AM1007" s="2728"/>
      <c r="AN1007" s="1398"/>
    </row>
    <row r="1008" spans="1:40" s="2690" customFormat="1" x14ac:dyDescent="0.25">
      <c r="A1008" s="411"/>
      <c r="B1008" s="411">
        <v>1</v>
      </c>
      <c r="C1008" s="4" t="s">
        <v>376</v>
      </c>
      <c r="D1008" s="4"/>
      <c r="E1008" s="4"/>
      <c r="F1008" s="415">
        <f>F1009/9.4</f>
        <v>1595.7446808510638</v>
      </c>
      <c r="G1008" s="368">
        <f>G1009/9.4</f>
        <v>1462.7659574468084</v>
      </c>
      <c r="H1008" s="368">
        <f>H1009/9.4</f>
        <v>1535.3510638297873</v>
      </c>
      <c r="I1008" s="368">
        <f t="shared" ref="I1008:I1023" si="461">H1008/G1008*100</f>
        <v>104.96218181818182</v>
      </c>
      <c r="J1008" s="1883"/>
      <c r="K1008" s="1883"/>
      <c r="L1008" s="211"/>
      <c r="M1008" s="211"/>
      <c r="N1008" s="211"/>
      <c r="O1008" s="211"/>
      <c r="P1008" s="211"/>
      <c r="Q1008" s="211"/>
      <c r="R1008" s="546"/>
      <c r="S1008" s="546"/>
      <c r="T1008" s="546"/>
      <c r="U1008" s="546"/>
      <c r="V1008" s="546"/>
      <c r="W1008" s="546"/>
      <c r="X1008" s="546"/>
      <c r="Y1008" s="546"/>
      <c r="Z1008" s="546"/>
      <c r="AA1008" s="546"/>
      <c r="AB1008" s="546"/>
      <c r="AC1008" s="2838"/>
      <c r="AD1008" s="546"/>
      <c r="AE1008" s="1092"/>
      <c r="AF1008" s="546"/>
      <c r="AG1008" s="546"/>
      <c r="AH1008" s="546"/>
      <c r="AI1008" s="546"/>
      <c r="AJ1008" s="546"/>
      <c r="AK1008" s="1260">
        <f>AK1009/9.4</f>
        <v>0</v>
      </c>
      <c r="AL1008" s="1288"/>
      <c r="AM1008" s="2728"/>
      <c r="AN1008" s="1398"/>
    </row>
    <row r="1009" spans="1:40" s="2690" customFormat="1" x14ac:dyDescent="0.25">
      <c r="A1009" s="411"/>
      <c r="B1009" s="411">
        <v>1</v>
      </c>
      <c r="C1009" s="795" t="s">
        <v>377</v>
      </c>
      <c r="D1009" s="4"/>
      <c r="E1009" s="4"/>
      <c r="F1009" s="415">
        <v>15000</v>
      </c>
      <c r="G1009" s="368">
        <f>(F1009/12*$C$3)</f>
        <v>13750</v>
      </c>
      <c r="H1009" s="368">
        <v>14432.300000000001</v>
      </c>
      <c r="I1009" s="368">
        <f t="shared" si="461"/>
        <v>104.96218181818182</v>
      </c>
      <c r="J1009" s="1883"/>
      <c r="K1009" s="1883"/>
      <c r="L1009" s="211"/>
      <c r="M1009" s="211"/>
      <c r="N1009" s="211"/>
      <c r="O1009" s="211"/>
      <c r="P1009" s="211"/>
      <c r="Q1009" s="211"/>
      <c r="R1009" s="546"/>
      <c r="S1009" s="546"/>
      <c r="T1009" s="546"/>
      <c r="U1009" s="546"/>
      <c r="V1009" s="546"/>
      <c r="W1009" s="546"/>
      <c r="X1009" s="546"/>
      <c r="Y1009" s="546"/>
      <c r="Z1009" s="546"/>
      <c r="AA1009" s="546"/>
      <c r="AB1009" s="546"/>
      <c r="AC1009" s="2838"/>
      <c r="AD1009" s="546"/>
      <c r="AE1009" s="1092"/>
      <c r="AF1009" s="546"/>
      <c r="AG1009" s="546"/>
      <c r="AH1009" s="546"/>
      <c r="AI1009" s="546"/>
      <c r="AJ1009" s="546"/>
      <c r="AK1009" s="1260"/>
      <c r="AL1009" s="1288"/>
      <c r="AM1009" s="2728"/>
      <c r="AN1009" s="1398"/>
    </row>
    <row r="1010" spans="1:40" s="2690" customFormat="1" ht="29.25" x14ac:dyDescent="0.25">
      <c r="A1010" s="411"/>
      <c r="B1010" s="411">
        <v>1</v>
      </c>
      <c r="C1010" s="779" t="s">
        <v>353</v>
      </c>
      <c r="D1010" s="4"/>
      <c r="E1010" s="4"/>
      <c r="F1010" s="415">
        <v>21708</v>
      </c>
      <c r="G1010" s="368">
        <f>F1010/12*$C$3</f>
        <v>19899</v>
      </c>
      <c r="H1010" s="368">
        <v>15896</v>
      </c>
      <c r="I1010" s="368">
        <f t="shared" si="461"/>
        <v>79.883411226694818</v>
      </c>
      <c r="J1010" s="1883"/>
      <c r="K1010" s="1883"/>
      <c r="L1010" s="211"/>
      <c r="M1010" s="211"/>
      <c r="N1010" s="211"/>
      <c r="O1010" s="211"/>
      <c r="P1010" s="211"/>
      <c r="Q1010" s="211"/>
      <c r="R1010" s="546"/>
      <c r="S1010" s="546"/>
      <c r="T1010" s="546"/>
      <c r="U1010" s="546"/>
      <c r="V1010" s="546"/>
      <c r="W1010" s="546"/>
      <c r="X1010" s="546"/>
      <c r="Y1010" s="546"/>
      <c r="Z1010" s="546"/>
      <c r="AA1010" s="546"/>
      <c r="AB1010" s="546"/>
      <c r="AC1010" s="2838"/>
      <c r="AD1010" s="546"/>
      <c r="AE1010" s="1092"/>
      <c r="AF1010" s="546"/>
      <c r="AG1010" s="546"/>
      <c r="AH1010" s="546"/>
      <c r="AI1010" s="546"/>
      <c r="AJ1010" s="546"/>
      <c r="AK1010" s="1260"/>
      <c r="AL1010" s="1288"/>
      <c r="AM1010" s="2728"/>
      <c r="AN1010" s="1398"/>
    </row>
    <row r="1011" spans="1:40" s="2690" customFormat="1" ht="30" x14ac:dyDescent="0.25">
      <c r="A1011" s="411"/>
      <c r="B1011" s="411">
        <v>1</v>
      </c>
      <c r="C1011" s="774" t="s">
        <v>201</v>
      </c>
      <c r="D1011" s="4"/>
      <c r="E1011" s="4"/>
      <c r="F1011" s="415">
        <v>2600</v>
      </c>
      <c r="G1011" s="368">
        <f>F1011/12*$C$3</f>
        <v>2383.333333333333</v>
      </c>
      <c r="H1011" s="368">
        <v>2210</v>
      </c>
      <c r="I1011" s="368">
        <f t="shared" si="461"/>
        <v>92.727272727272734</v>
      </c>
      <c r="J1011" s="1883"/>
      <c r="K1011" s="1883"/>
      <c r="L1011" s="211"/>
      <c r="M1011" s="211"/>
      <c r="N1011" s="211"/>
      <c r="O1011" s="211"/>
      <c r="P1011" s="211"/>
      <c r="Q1011" s="211"/>
      <c r="R1011" s="546"/>
      <c r="S1011" s="546"/>
      <c r="T1011" s="546"/>
      <c r="U1011" s="546"/>
      <c r="V1011" s="546"/>
      <c r="W1011" s="546"/>
      <c r="X1011" s="546"/>
      <c r="Y1011" s="546"/>
      <c r="Z1011" s="546"/>
      <c r="AA1011" s="546"/>
      <c r="AB1011" s="546"/>
      <c r="AC1011" s="2838"/>
      <c r="AD1011" s="546"/>
      <c r="AE1011" s="1092"/>
      <c r="AF1011" s="546"/>
      <c r="AG1011" s="546"/>
      <c r="AH1011" s="546"/>
      <c r="AI1011" s="546"/>
      <c r="AJ1011" s="546"/>
      <c r="AK1011" s="1260"/>
      <c r="AL1011" s="1288"/>
      <c r="AM1011" s="2728"/>
      <c r="AN1011" s="1398"/>
    </row>
    <row r="1012" spans="1:40" s="2690" customFormat="1" ht="72" x14ac:dyDescent="0.25">
      <c r="A1012" s="411"/>
      <c r="B1012" s="411">
        <v>1</v>
      </c>
      <c r="C1012" s="779" t="s">
        <v>361</v>
      </c>
      <c r="D1012" s="4"/>
      <c r="E1012" s="4"/>
      <c r="F1012" s="415">
        <v>1700</v>
      </c>
      <c r="G1012" s="368">
        <f>F1012/12*$C$3</f>
        <v>1558.3333333333333</v>
      </c>
      <c r="H1012" s="368">
        <v>1435</v>
      </c>
      <c r="I1012" s="368">
        <f t="shared" si="461"/>
        <v>92.085561497326211</v>
      </c>
      <c r="J1012" s="1883"/>
      <c r="K1012" s="1883"/>
      <c r="L1012" s="211"/>
      <c r="M1012" s="211"/>
      <c r="N1012" s="211"/>
      <c r="O1012" s="211"/>
      <c r="P1012" s="211"/>
      <c r="Q1012" s="211"/>
      <c r="R1012" s="546"/>
      <c r="S1012" s="546"/>
      <c r="T1012" s="546"/>
      <c r="U1012" s="546"/>
      <c r="V1012" s="546"/>
      <c r="W1012" s="546"/>
      <c r="X1012" s="546"/>
      <c r="Y1012" s="546"/>
      <c r="Z1012" s="546"/>
      <c r="AA1012" s="546"/>
      <c r="AB1012" s="546"/>
      <c r="AC1012" s="2838"/>
      <c r="AD1012" s="546"/>
      <c r="AE1012" s="1092"/>
      <c r="AF1012" s="546"/>
      <c r="AG1012" s="546"/>
      <c r="AH1012" s="546"/>
      <c r="AI1012" s="546"/>
      <c r="AJ1012" s="546"/>
      <c r="AK1012" s="1260"/>
      <c r="AL1012" s="1288"/>
      <c r="AM1012" s="2728"/>
      <c r="AN1012" s="1398"/>
    </row>
    <row r="1013" spans="1:40" s="2690" customFormat="1" x14ac:dyDescent="0.25">
      <c r="A1013" s="411"/>
      <c r="B1013" s="411">
        <v>1</v>
      </c>
      <c r="C1013" s="763" t="s">
        <v>234</v>
      </c>
      <c r="D1013" s="4"/>
      <c r="E1013" s="4"/>
      <c r="F1013" s="442">
        <f>SUM(F1014:F1018)</f>
        <v>3250</v>
      </c>
      <c r="G1013" s="1044">
        <f>SUM(G1014:G1018)</f>
        <v>2979.1666666666665</v>
      </c>
      <c r="H1013" s="1044">
        <f>SUM(H1014:H1018)</f>
        <v>3977</v>
      </c>
      <c r="I1013" s="1044">
        <f t="shared" si="461"/>
        <v>133.49370629370628</v>
      </c>
      <c r="J1013" s="1883"/>
      <c r="K1013" s="1883"/>
      <c r="L1013" s="211"/>
      <c r="M1013" s="211"/>
      <c r="N1013" s="211"/>
      <c r="O1013" s="211"/>
      <c r="P1013" s="211"/>
      <c r="Q1013" s="211"/>
      <c r="R1013" s="546">
        <v>6555.8872099999999</v>
      </c>
      <c r="S1013" s="546">
        <v>6555.8872099999999</v>
      </c>
      <c r="T1013" s="546">
        <v>6555.8872099999999</v>
      </c>
      <c r="U1013" s="546">
        <v>6555.8872099999999</v>
      </c>
      <c r="V1013" s="546">
        <v>6555.8872099999999</v>
      </c>
      <c r="W1013" s="546">
        <v>6555.8872099999999</v>
      </c>
      <c r="X1013" s="546">
        <v>6555.8872099999999</v>
      </c>
      <c r="Y1013" s="546">
        <v>6555.8872099999999</v>
      </c>
      <c r="Z1013" s="546">
        <v>6555.8872099999999</v>
      </c>
      <c r="AA1013" s="546">
        <v>6555.8872099999999</v>
      </c>
      <c r="AB1013" s="546">
        <v>6555.8872099999999</v>
      </c>
      <c r="AC1013" s="1200">
        <f>R1013/12*$C$3+(S1013-R1013)/11*10+(T1013-S1013)/10*9+(U1013-T1013)/9*8+(V1013-U1013)/8*7+(W1013-V1013)/7*6+(X1013-W1013)/6*5+(Y1013-X1013)/5*4+(Z1013-Y1013)/4*3+(AA1013-Z1013)/3*2+(AB1013-AA1013)/2*1</f>
        <v>6009.5632758333331</v>
      </c>
      <c r="AD1013" s="546">
        <f>AJ1013-AI1013-AF1013</f>
        <v>6210.2916100000002</v>
      </c>
      <c r="AE1013" s="1092"/>
      <c r="AF1013" s="546"/>
      <c r="AG1013" s="546">
        <f>AD1013-AC1013</f>
        <v>200.72833416666708</v>
      </c>
      <c r="AH1013" s="546"/>
      <c r="AI1013" s="546">
        <v>0</v>
      </c>
      <c r="AJ1013" s="546">
        <v>6210.2916100000002</v>
      </c>
      <c r="AK1013" s="1264">
        <f>SUM(AK1014:AK1018)</f>
        <v>0</v>
      </c>
      <c r="AL1013" s="1288"/>
      <c r="AM1013" s="2728"/>
      <c r="AN1013" s="1398"/>
    </row>
    <row r="1014" spans="1:40" s="2690" customFormat="1" ht="15.75" x14ac:dyDescent="0.25">
      <c r="A1014" s="411"/>
      <c r="B1014" s="411">
        <v>1</v>
      </c>
      <c r="C1014" s="851" t="s">
        <v>68</v>
      </c>
      <c r="D1014" s="4"/>
      <c r="E1014" s="4"/>
      <c r="F1014" s="415">
        <v>1000</v>
      </c>
      <c r="G1014" s="368">
        <f>F1014/12*$C$3</f>
        <v>916.66666666666663</v>
      </c>
      <c r="H1014" s="368">
        <v>1881</v>
      </c>
      <c r="I1014" s="368">
        <f t="shared" si="461"/>
        <v>205.20000000000002</v>
      </c>
      <c r="J1014" s="1883"/>
      <c r="K1014" s="1883"/>
      <c r="L1014" s="211"/>
      <c r="M1014" s="211"/>
      <c r="N1014" s="211"/>
      <c r="O1014" s="211"/>
      <c r="P1014" s="211"/>
      <c r="Q1014" s="211"/>
      <c r="R1014" s="546"/>
      <c r="S1014" s="546"/>
      <c r="T1014" s="546"/>
      <c r="U1014" s="546"/>
      <c r="V1014" s="546"/>
      <c r="W1014" s="546"/>
      <c r="X1014" s="546"/>
      <c r="Y1014" s="546"/>
      <c r="Z1014" s="546"/>
      <c r="AA1014" s="546"/>
      <c r="AB1014" s="546"/>
      <c r="AC1014" s="2838"/>
      <c r="AD1014" s="546"/>
      <c r="AE1014" s="1092"/>
      <c r="AF1014" s="546"/>
      <c r="AG1014" s="546"/>
      <c r="AH1014" s="546"/>
      <c r="AI1014" s="546"/>
      <c r="AJ1014" s="546"/>
      <c r="AK1014" s="1260"/>
      <c r="AL1014" s="1288"/>
      <c r="AM1014" s="2728"/>
      <c r="AN1014" s="1398"/>
    </row>
    <row r="1015" spans="1:40" s="2690" customFormat="1" ht="47.25" x14ac:dyDescent="0.25">
      <c r="A1015" s="411"/>
      <c r="B1015" s="411">
        <v>1</v>
      </c>
      <c r="C1015" s="851" t="s">
        <v>125</v>
      </c>
      <c r="D1015" s="4"/>
      <c r="E1015" s="4"/>
      <c r="F1015" s="415">
        <v>150</v>
      </c>
      <c r="G1015" s="368">
        <f>F1015/12*$C$3</f>
        <v>137.5</v>
      </c>
      <c r="H1015" s="368">
        <v>1</v>
      </c>
      <c r="I1015" s="368">
        <f t="shared" si="461"/>
        <v>0.72727272727272729</v>
      </c>
      <c r="J1015" s="1883"/>
      <c r="K1015" s="1883"/>
      <c r="L1015" s="211"/>
      <c r="M1015" s="211"/>
      <c r="N1015" s="211"/>
      <c r="O1015" s="211"/>
      <c r="P1015" s="211"/>
      <c r="Q1015" s="211"/>
      <c r="R1015" s="546"/>
      <c r="S1015" s="546"/>
      <c r="T1015" s="546"/>
      <c r="U1015" s="546"/>
      <c r="V1015" s="546"/>
      <c r="W1015" s="546"/>
      <c r="X1015" s="546"/>
      <c r="Y1015" s="546"/>
      <c r="Z1015" s="546"/>
      <c r="AA1015" s="546"/>
      <c r="AB1015" s="546"/>
      <c r="AC1015" s="2838"/>
      <c r="AD1015" s="546"/>
      <c r="AE1015" s="1092"/>
      <c r="AF1015" s="546"/>
      <c r="AG1015" s="546"/>
      <c r="AH1015" s="546"/>
      <c r="AI1015" s="546"/>
      <c r="AJ1015" s="546"/>
      <c r="AK1015" s="1260"/>
      <c r="AL1015" s="1288"/>
      <c r="AM1015" s="2728"/>
      <c r="AN1015" s="1398"/>
    </row>
    <row r="1016" spans="1:40" s="2690" customFormat="1" ht="63" x14ac:dyDescent="0.25">
      <c r="A1016" s="411"/>
      <c r="B1016" s="411"/>
      <c r="C1016" s="851" t="s">
        <v>409</v>
      </c>
      <c r="D1016" s="4"/>
      <c r="E1016" s="4"/>
      <c r="F1016" s="415">
        <v>400</v>
      </c>
      <c r="G1016" s="368">
        <f>F1016/12*$C$3</f>
        <v>366.66666666666669</v>
      </c>
      <c r="H1016" s="368">
        <v>261</v>
      </c>
      <c r="I1016" s="368">
        <f t="shared" si="461"/>
        <v>71.181818181818173</v>
      </c>
      <c r="J1016" s="1883"/>
      <c r="K1016" s="1883"/>
      <c r="L1016" s="211"/>
      <c r="M1016" s="211"/>
      <c r="N1016" s="211"/>
      <c r="O1016" s="211"/>
      <c r="P1016" s="211"/>
      <c r="Q1016" s="211"/>
      <c r="R1016" s="546"/>
      <c r="S1016" s="546"/>
      <c r="T1016" s="546"/>
      <c r="U1016" s="546"/>
      <c r="V1016" s="546"/>
      <c r="W1016" s="546"/>
      <c r="X1016" s="546"/>
      <c r="Y1016" s="546"/>
      <c r="Z1016" s="546"/>
      <c r="AA1016" s="546"/>
      <c r="AB1016" s="546"/>
      <c r="AC1016" s="2838"/>
      <c r="AD1016" s="546"/>
      <c r="AE1016" s="1092"/>
      <c r="AF1016" s="546"/>
      <c r="AG1016" s="546"/>
      <c r="AH1016" s="546"/>
      <c r="AI1016" s="546"/>
      <c r="AJ1016" s="546"/>
      <c r="AK1016" s="1260"/>
      <c r="AL1016" s="1288"/>
      <c r="AM1016" s="2728"/>
      <c r="AN1016" s="1398"/>
    </row>
    <row r="1017" spans="1:40" s="2690" customFormat="1" ht="31.5" x14ac:dyDescent="0.25">
      <c r="A1017" s="411"/>
      <c r="B1017" s="411">
        <v>1</v>
      </c>
      <c r="C1017" s="851" t="s">
        <v>283</v>
      </c>
      <c r="D1017" s="4"/>
      <c r="E1017" s="4"/>
      <c r="F1017" s="415">
        <v>200</v>
      </c>
      <c r="G1017" s="368">
        <f>F1017/12*$C$3</f>
        <v>183.33333333333334</v>
      </c>
      <c r="H1017" s="368">
        <v>457</v>
      </c>
      <c r="I1017" s="368">
        <f t="shared" si="461"/>
        <v>249.27272727272728</v>
      </c>
      <c r="J1017" s="1883"/>
      <c r="K1017" s="1883"/>
      <c r="L1017" s="211"/>
      <c r="M1017" s="211"/>
      <c r="N1017" s="211"/>
      <c r="O1017" s="211"/>
      <c r="P1017" s="211"/>
      <c r="Q1017" s="211"/>
      <c r="R1017" s="546"/>
      <c r="S1017" s="546"/>
      <c r="T1017" s="546"/>
      <c r="U1017" s="546"/>
      <c r="V1017" s="546"/>
      <c r="W1017" s="546"/>
      <c r="X1017" s="546"/>
      <c r="Y1017" s="546"/>
      <c r="Z1017" s="546"/>
      <c r="AA1017" s="546"/>
      <c r="AB1017" s="546"/>
      <c r="AC1017" s="2838"/>
      <c r="AD1017" s="546"/>
      <c r="AE1017" s="1092"/>
      <c r="AF1017" s="546"/>
      <c r="AG1017" s="546"/>
      <c r="AH1017" s="546"/>
      <c r="AI1017" s="546"/>
      <c r="AJ1017" s="546"/>
      <c r="AK1017" s="1260"/>
      <c r="AL1017" s="1288"/>
      <c r="AM1017" s="2728"/>
      <c r="AN1017" s="1398"/>
    </row>
    <row r="1018" spans="1:40" s="2690" customFormat="1" ht="31.5" x14ac:dyDescent="0.25">
      <c r="A1018" s="411"/>
      <c r="B1018" s="411">
        <v>1</v>
      </c>
      <c r="C1018" s="848" t="s">
        <v>74</v>
      </c>
      <c r="D1018" s="4"/>
      <c r="E1018" s="4"/>
      <c r="F1018" s="415">
        <v>1500</v>
      </c>
      <c r="G1018" s="368">
        <f>F1018/12*$C$3</f>
        <v>1375</v>
      </c>
      <c r="H1018" s="368">
        <v>1377</v>
      </c>
      <c r="I1018" s="368">
        <f t="shared" si="461"/>
        <v>100.14545454545454</v>
      </c>
      <c r="J1018" s="1883"/>
      <c r="K1018" s="1883"/>
      <c r="L1018" s="211"/>
      <c r="M1018" s="211"/>
      <c r="N1018" s="211"/>
      <c r="O1018" s="211"/>
      <c r="P1018" s="211"/>
      <c r="Q1018" s="211"/>
      <c r="R1018" s="546"/>
      <c r="S1018" s="546"/>
      <c r="T1018" s="546"/>
      <c r="U1018" s="546"/>
      <c r="V1018" s="546"/>
      <c r="W1018" s="546"/>
      <c r="X1018" s="546"/>
      <c r="Y1018" s="546"/>
      <c r="Z1018" s="546"/>
      <c r="AA1018" s="546"/>
      <c r="AB1018" s="546"/>
      <c r="AC1018" s="2838"/>
      <c r="AD1018" s="546"/>
      <c r="AE1018" s="1092"/>
      <c r="AF1018" s="546"/>
      <c r="AG1018" s="546"/>
      <c r="AH1018" s="546"/>
      <c r="AI1018" s="546"/>
      <c r="AJ1018" s="546"/>
      <c r="AK1018" s="1260"/>
      <c r="AL1018" s="1288"/>
      <c r="AM1018" s="2728"/>
      <c r="AN1018" s="1398"/>
    </row>
    <row r="1019" spans="1:40" s="2690" customFormat="1" ht="29.25" x14ac:dyDescent="0.25">
      <c r="A1019" s="411"/>
      <c r="B1019" s="411">
        <v>1</v>
      </c>
      <c r="C1019" s="720" t="s">
        <v>279</v>
      </c>
      <c r="D1019" s="4"/>
      <c r="E1019" s="4"/>
      <c r="F1019" s="442">
        <f>F995+F972-F1004</f>
        <v>57686</v>
      </c>
      <c r="G1019" s="1044">
        <f t="shared" ref="G1019:H1019" si="462">G995+G972-G1004</f>
        <v>52878.833333333343</v>
      </c>
      <c r="H1019" s="1044">
        <f t="shared" si="462"/>
        <v>71272.542499999996</v>
      </c>
      <c r="I1019" s="1044">
        <f t="shared" si="461"/>
        <v>134.78463499888105</v>
      </c>
      <c r="J1019" s="1883"/>
      <c r="K1019" s="1883"/>
      <c r="L1019" s="211"/>
      <c r="M1019" s="211"/>
      <c r="N1019" s="211"/>
      <c r="O1019" s="211"/>
      <c r="P1019" s="211"/>
      <c r="Q1019" s="211"/>
      <c r="R1019" s="546"/>
      <c r="S1019" s="546"/>
      <c r="T1019" s="546"/>
      <c r="U1019" s="546"/>
      <c r="V1019" s="546"/>
      <c r="W1019" s="546"/>
      <c r="X1019" s="546"/>
      <c r="Y1019" s="546"/>
      <c r="Z1019" s="546"/>
      <c r="AA1019" s="546"/>
      <c r="AB1019" s="546"/>
      <c r="AC1019" s="2838"/>
      <c r="AD1019" s="546"/>
      <c r="AE1019" s="1092"/>
      <c r="AF1019" s="546"/>
      <c r="AG1019" s="546"/>
      <c r="AH1019" s="546"/>
      <c r="AI1019" s="546"/>
      <c r="AJ1019" s="546"/>
      <c r="AK1019" s="1264">
        <f>AK995+AK972</f>
        <v>0</v>
      </c>
      <c r="AL1019" s="1288"/>
      <c r="AM1019" s="2728"/>
      <c r="AN1019" s="1398"/>
    </row>
    <row r="1020" spans="1:40" s="2690" customFormat="1" ht="43.5" x14ac:dyDescent="0.25">
      <c r="A1020" s="411"/>
      <c r="B1020" s="411">
        <v>1</v>
      </c>
      <c r="C1020" s="720" t="s">
        <v>308</v>
      </c>
      <c r="D1020" s="4"/>
      <c r="E1020" s="4"/>
      <c r="F1020" s="442">
        <f>F982+F1004</f>
        <v>35179</v>
      </c>
      <c r="G1020" s="1044">
        <f t="shared" ref="G1020:H1020" si="463">G982+G1004</f>
        <v>32247.416666666668</v>
      </c>
      <c r="H1020" s="1044">
        <f t="shared" si="463"/>
        <v>8943</v>
      </c>
      <c r="I1020" s="1044">
        <f t="shared" si="461"/>
        <v>27.732454020864722</v>
      </c>
      <c r="J1020" s="1883"/>
      <c r="K1020" s="1883"/>
      <c r="L1020" s="211"/>
      <c r="M1020" s="211"/>
      <c r="N1020" s="211"/>
      <c r="O1020" s="211"/>
      <c r="P1020" s="211"/>
      <c r="Q1020" s="211"/>
      <c r="R1020" s="546"/>
      <c r="S1020" s="546"/>
      <c r="T1020" s="546"/>
      <c r="U1020" s="546"/>
      <c r="V1020" s="546"/>
      <c r="W1020" s="546"/>
      <c r="X1020" s="546"/>
      <c r="Y1020" s="546"/>
      <c r="Z1020" s="546"/>
      <c r="AA1020" s="546"/>
      <c r="AB1020" s="546"/>
      <c r="AC1020" s="2838"/>
      <c r="AD1020" s="546"/>
      <c r="AE1020" s="1092"/>
      <c r="AF1020" s="546"/>
      <c r="AG1020" s="546"/>
      <c r="AH1020" s="546"/>
      <c r="AI1020" s="546"/>
      <c r="AJ1020" s="546"/>
      <c r="AK1020" s="1264">
        <f>AK982</f>
        <v>0</v>
      </c>
      <c r="AL1020" s="1288"/>
      <c r="AM1020" s="2728"/>
      <c r="AN1020" s="1398"/>
    </row>
    <row r="1021" spans="1:40" s="2690" customFormat="1" ht="29.25" x14ac:dyDescent="0.25">
      <c r="A1021" s="411"/>
      <c r="B1021" s="411">
        <v>1</v>
      </c>
      <c r="C1021" s="720" t="s">
        <v>280</v>
      </c>
      <c r="D1021" s="4"/>
      <c r="E1021" s="4"/>
      <c r="F1021" s="442">
        <f>F1006+F980</f>
        <v>68201.744680851058</v>
      </c>
      <c r="G1021" s="1044">
        <f>G1006+G980</f>
        <v>62518.265957446805</v>
      </c>
      <c r="H1021" s="1044">
        <f>H1006+H980</f>
        <v>49097.351063829788</v>
      </c>
      <c r="I1021" s="1044">
        <f t="shared" si="461"/>
        <v>78.532810070656794</v>
      </c>
      <c r="J1021" s="1883"/>
      <c r="K1021" s="1883"/>
      <c r="L1021" s="211"/>
      <c r="M1021" s="211"/>
      <c r="N1021" s="211"/>
      <c r="O1021" s="211"/>
      <c r="P1021" s="211"/>
      <c r="Q1021" s="211"/>
      <c r="R1021" s="546"/>
      <c r="S1021" s="546"/>
      <c r="T1021" s="546"/>
      <c r="U1021" s="546"/>
      <c r="V1021" s="546"/>
      <c r="W1021" s="546"/>
      <c r="X1021" s="546"/>
      <c r="Y1021" s="546"/>
      <c r="Z1021" s="546"/>
      <c r="AA1021" s="546"/>
      <c r="AB1021" s="546"/>
      <c r="AC1021" s="2838"/>
      <c r="AD1021" s="546"/>
      <c r="AE1021" s="1092"/>
      <c r="AF1021" s="546"/>
      <c r="AG1021" s="546"/>
      <c r="AH1021" s="546"/>
      <c r="AI1021" s="546"/>
      <c r="AJ1021" s="546"/>
      <c r="AK1021" s="1264">
        <f>AK1006+AK980</f>
        <v>0</v>
      </c>
      <c r="AL1021" s="1288"/>
      <c r="AM1021" s="2728"/>
      <c r="AN1021" s="1398"/>
    </row>
    <row r="1022" spans="1:40" s="2690" customFormat="1" ht="29.25" x14ac:dyDescent="0.25">
      <c r="A1022" s="411"/>
      <c r="B1022" s="411">
        <v>1</v>
      </c>
      <c r="C1022" s="720" t="s">
        <v>281</v>
      </c>
      <c r="D1022" s="4"/>
      <c r="E1022" s="4"/>
      <c r="F1022" s="442">
        <f>F1010+F1012+F993</f>
        <v>24873</v>
      </c>
      <c r="G1022" s="1044">
        <f>G1010+G1012+G993</f>
        <v>22800.25</v>
      </c>
      <c r="H1022" s="1044">
        <f>H1010+H1012+H993</f>
        <v>17331</v>
      </c>
      <c r="I1022" s="1044">
        <f t="shared" si="461"/>
        <v>76.012324426267256</v>
      </c>
      <c r="J1022" s="1883"/>
      <c r="K1022" s="1883"/>
      <c r="L1022" s="211"/>
      <c r="M1022" s="211"/>
      <c r="N1022" s="211"/>
      <c r="O1022" s="211"/>
      <c r="P1022" s="211"/>
      <c r="Q1022" s="211"/>
      <c r="R1022" s="546">
        <v>28066.660159999999</v>
      </c>
      <c r="S1022" s="546">
        <v>28066.660159999999</v>
      </c>
      <c r="T1022" s="546">
        <v>28066.660159999999</v>
      </c>
      <c r="U1022" s="546">
        <v>28066.660159999999</v>
      </c>
      <c r="V1022" s="546">
        <v>28066.660159999999</v>
      </c>
      <c r="W1022" s="546">
        <v>28066.660159999999</v>
      </c>
      <c r="X1022" s="546">
        <v>28066.660159999999</v>
      </c>
      <c r="Y1022" s="546">
        <v>28066.660159999999</v>
      </c>
      <c r="Z1022" s="546">
        <v>28066.660159999999</v>
      </c>
      <c r="AA1022" s="546">
        <v>28066.660159999999</v>
      </c>
      <c r="AB1022" s="546">
        <v>28066.660159999999</v>
      </c>
      <c r="AC1022" s="1200">
        <f>R1022/12*$C$3+(S1022-R1022)/11*10+(T1022-S1022)/10*9+(U1022-T1022)/9*8+(V1022-U1022)/8*7+(W1022-V1022)/7*6+(X1022-W1022)/6*5+(Y1022-X1022)/5*4+(Z1022-Y1022)/4*3+(AA1022-Z1022)/3*2+(AB1022-AA1022)/2*1</f>
        <v>25727.771813333333</v>
      </c>
      <c r="AD1022" s="546">
        <f>AJ1022-AI1022-AF1022</f>
        <v>20763.612459999997</v>
      </c>
      <c r="AE1022" s="1092"/>
      <c r="AF1022" s="546"/>
      <c r="AG1022" s="546">
        <f>AD1022-AC1022</f>
        <v>-4964.1593533333362</v>
      </c>
      <c r="AH1022" s="546"/>
      <c r="AI1022" s="546">
        <v>-7.1715699999999991</v>
      </c>
      <c r="AJ1022" s="546">
        <v>20756.440889999998</v>
      </c>
      <c r="AK1022" s="1264">
        <f>AK1010+AK1012+AK993</f>
        <v>0</v>
      </c>
      <c r="AL1022" s="1288"/>
      <c r="AM1022" s="2728"/>
      <c r="AN1022" s="1398"/>
    </row>
    <row r="1023" spans="1:40" s="2690" customFormat="1" x14ac:dyDescent="0.25">
      <c r="A1023" s="411"/>
      <c r="B1023" s="411">
        <v>1</v>
      </c>
      <c r="C1023" s="721" t="s">
        <v>138</v>
      </c>
      <c r="D1023" s="4"/>
      <c r="E1023" s="4"/>
      <c r="F1023" s="442">
        <f>F1019+F1020+F1022+F981*2.9+F1009/4.2</f>
        <v>314466.8285714286</v>
      </c>
      <c r="G1023" s="1044">
        <f>G1019+G1020+G1022+G981*2.9+G1009/4.2</f>
        <v>288261.25952380954</v>
      </c>
      <c r="H1023" s="1044">
        <f>H1019+H1020+H1022+H981*2.9+H1009/4.2</f>
        <v>238912.60440476186</v>
      </c>
      <c r="I1023" s="1044">
        <f t="shared" si="461"/>
        <v>82.88058020679965</v>
      </c>
      <c r="J1023" s="1883"/>
      <c r="K1023" s="1883"/>
      <c r="L1023" s="211"/>
      <c r="M1023" s="211"/>
      <c r="N1023" s="211"/>
      <c r="O1023" s="211"/>
      <c r="P1023" s="211"/>
      <c r="Q1023" s="211"/>
      <c r="R1023" s="546">
        <f t="shared" ref="R1023:AJ1023" si="464">R1022+R1013+R982+R971+R970+R994+R1003</f>
        <v>352594.84556999995</v>
      </c>
      <c r="S1023" s="546">
        <f t="shared" ref="S1023:T1023" si="465">S1022+S1013+S982+S971+S970+S994+S1003</f>
        <v>352594.84556999995</v>
      </c>
      <c r="T1023" s="546">
        <f t="shared" si="465"/>
        <v>352594.84556999995</v>
      </c>
      <c r="U1023" s="546">
        <f t="shared" ref="U1023:V1023" si="466">U1022+U1013+U982+U971+U970+U994+U1003</f>
        <v>352594.84556999995</v>
      </c>
      <c r="V1023" s="546">
        <f t="shared" si="466"/>
        <v>352594.84556999995</v>
      </c>
      <c r="W1023" s="546">
        <f t="shared" ref="W1023:X1023" si="467">W1022+W1013+W982+W971+W970+W994+W1003</f>
        <v>352594.84556999995</v>
      </c>
      <c r="X1023" s="546">
        <f t="shared" si="467"/>
        <v>352594.84556999995</v>
      </c>
      <c r="Y1023" s="546">
        <f t="shared" ref="Y1023:Z1023" si="468">Y1022+Y1013+Y982+Y971+Y970+Y994+Y1003</f>
        <v>352594.84556999995</v>
      </c>
      <c r="Z1023" s="546">
        <f t="shared" si="468"/>
        <v>352594.84556999995</v>
      </c>
      <c r="AA1023" s="546">
        <f t="shared" ref="AA1023:AB1023" si="469">AA1022+AA1013+AA982+AA971+AA970+AA994+AA1003</f>
        <v>352594.84556999995</v>
      </c>
      <c r="AB1023" s="546">
        <f t="shared" si="469"/>
        <v>352594.84556999995</v>
      </c>
      <c r="AC1023" s="546">
        <f t="shared" si="464"/>
        <v>323556.36342583329</v>
      </c>
      <c r="AD1023" s="546">
        <f t="shared" si="464"/>
        <v>310121.27577999997</v>
      </c>
      <c r="AE1023" s="546">
        <f t="shared" si="464"/>
        <v>0</v>
      </c>
      <c r="AF1023" s="546">
        <f t="shared" si="464"/>
        <v>0</v>
      </c>
      <c r="AG1023" s="546">
        <f t="shared" si="464"/>
        <v>-13435.087645833341</v>
      </c>
      <c r="AH1023" s="546">
        <f t="shared" si="464"/>
        <v>-5.0275299999999996</v>
      </c>
      <c r="AI1023" s="546">
        <f t="shared" si="464"/>
        <v>-99.230080000000001</v>
      </c>
      <c r="AJ1023" s="546">
        <f t="shared" si="464"/>
        <v>310022.04569999996</v>
      </c>
      <c r="AK1023" s="1264">
        <f>AK1019+AK1020+AK1022+AK981*2.9+AK1009/4.2</f>
        <v>0</v>
      </c>
      <c r="AL1023" s="1288">
        <f>AL1022+AL1013+AL982+AL971+AL970</f>
        <v>0</v>
      </c>
      <c r="AM1023" s="2728"/>
      <c r="AN1023" s="1398"/>
    </row>
    <row r="1024" spans="1:40" s="2690" customFormat="1" x14ac:dyDescent="0.25">
      <c r="A1024" s="411">
        <v>1</v>
      </c>
      <c r="B1024" s="411">
        <v>1</v>
      </c>
      <c r="C1024" s="2" t="s">
        <v>29</v>
      </c>
      <c r="D1024" s="2"/>
      <c r="E1024" s="2"/>
      <c r="F1024" s="114"/>
      <c r="G1024" s="2982"/>
      <c r="H1024" s="2982"/>
      <c r="I1024" s="2982"/>
      <c r="J1024" s="2980"/>
      <c r="K1024" s="2980"/>
      <c r="L1024" s="2976"/>
      <c r="M1024" s="2976"/>
      <c r="N1024" s="2976"/>
      <c r="O1024" s="2976"/>
      <c r="P1024" s="2976"/>
      <c r="Q1024" s="2976"/>
      <c r="R1024" s="608"/>
      <c r="S1024" s="608"/>
      <c r="T1024" s="608"/>
      <c r="U1024" s="608"/>
      <c r="V1024" s="608"/>
      <c r="W1024" s="608"/>
      <c r="X1024" s="608"/>
      <c r="Y1024" s="608"/>
      <c r="Z1024" s="608"/>
      <c r="AA1024" s="608"/>
      <c r="AB1024" s="608"/>
      <c r="AC1024" s="2839"/>
      <c r="AD1024" s="608"/>
      <c r="AE1024" s="1495"/>
      <c r="AF1024" s="608"/>
      <c r="AG1024" s="608"/>
      <c r="AH1024" s="608"/>
      <c r="AI1024" s="608"/>
      <c r="AJ1024" s="608"/>
      <c r="AK1024" s="2983"/>
      <c r="AL1024" s="2703"/>
      <c r="AM1024" s="2728"/>
      <c r="AN1024" s="1398"/>
    </row>
    <row r="1025" spans="1:40" s="2690" customFormat="1" x14ac:dyDescent="0.25">
      <c r="A1025" s="411">
        <v>1</v>
      </c>
      <c r="B1025" s="411">
        <v>1</v>
      </c>
      <c r="C1025" s="1389" t="s">
        <v>24</v>
      </c>
      <c r="D1025" s="1389"/>
      <c r="E1025" s="2984">
        <v>300</v>
      </c>
      <c r="F1025" s="452">
        <v>177</v>
      </c>
      <c r="G1025" s="213">
        <f t="shared" ref="G1025:G1033" si="470">F1025/12*$C$3</f>
        <v>162.25</v>
      </c>
      <c r="H1025" s="213">
        <v>112</v>
      </c>
      <c r="I1025" s="213">
        <f t="shared" ref="I1025:I1034" si="471">H1025/G1025*100</f>
        <v>69.029275808936831</v>
      </c>
      <c r="J1025" s="1141">
        <v>6</v>
      </c>
      <c r="K1025" s="269">
        <f t="shared" ref="K1025:K1034" si="472">N1025/H1025</f>
        <v>6.0803571428571432</v>
      </c>
      <c r="L1025" s="270">
        <f t="shared" ref="L1025:L1033" si="473">ROUND(F1025*J1025,0)</f>
        <v>1062</v>
      </c>
      <c r="M1025" s="270">
        <f t="shared" ref="M1025:M1033" si="474">ROUND(L1025/12*$C$3,0)</f>
        <v>974</v>
      </c>
      <c r="N1025" s="270">
        <v>681</v>
      </c>
      <c r="O1025" s="270">
        <f t="shared" ref="O1025:O1034" si="475">N1025/M1025*100</f>
        <v>69.917864476386043</v>
      </c>
      <c r="P1025" s="270">
        <f t="shared" ref="P1025:P1033" si="476">ROUND(L1025/E1025,0)</f>
        <v>4</v>
      </c>
      <c r="Q1025" s="270">
        <f t="shared" ref="Q1025:Q1034" si="477">N1025/$C$3*12/P1025</f>
        <v>185.72727272727272</v>
      </c>
      <c r="R1025" s="546"/>
      <c r="S1025" s="546"/>
      <c r="T1025" s="546"/>
      <c r="U1025" s="546"/>
      <c r="V1025" s="546"/>
      <c r="W1025" s="546"/>
      <c r="X1025" s="546"/>
      <c r="Y1025" s="546"/>
      <c r="Z1025" s="546"/>
      <c r="AA1025" s="546"/>
      <c r="AB1025" s="546"/>
      <c r="AC1025" s="2838"/>
      <c r="AD1025" s="546"/>
      <c r="AE1025" s="1092"/>
      <c r="AF1025" s="546"/>
      <c r="AG1025" s="546"/>
      <c r="AH1025" s="546"/>
      <c r="AI1025" s="546"/>
      <c r="AJ1025" s="546"/>
      <c r="AK1025" s="1276"/>
      <c r="AL1025" s="1288"/>
      <c r="AM1025" s="2728"/>
      <c r="AN1025" s="1398"/>
    </row>
    <row r="1026" spans="1:40" s="2690" customFormat="1" x14ac:dyDescent="0.25">
      <c r="A1026" s="411">
        <v>1</v>
      </c>
      <c r="B1026" s="411">
        <v>1</v>
      </c>
      <c r="C1026" s="1389" t="s">
        <v>23</v>
      </c>
      <c r="D1026" s="1389"/>
      <c r="E1026" s="2984">
        <v>300</v>
      </c>
      <c r="F1026" s="452">
        <v>30</v>
      </c>
      <c r="G1026" s="213">
        <f t="shared" si="470"/>
        <v>27.5</v>
      </c>
      <c r="H1026" s="213">
        <v>6</v>
      </c>
      <c r="I1026" s="213">
        <f t="shared" si="471"/>
        <v>21.818181818181817</v>
      </c>
      <c r="J1026" s="1141">
        <v>28</v>
      </c>
      <c r="K1026" s="269">
        <f t="shared" si="472"/>
        <v>28</v>
      </c>
      <c r="L1026" s="270">
        <f t="shared" si="473"/>
        <v>840</v>
      </c>
      <c r="M1026" s="270">
        <f t="shared" si="474"/>
        <v>770</v>
      </c>
      <c r="N1026" s="270">
        <v>168</v>
      </c>
      <c r="O1026" s="270">
        <f t="shared" si="475"/>
        <v>21.818181818181817</v>
      </c>
      <c r="P1026" s="270">
        <f t="shared" si="476"/>
        <v>3</v>
      </c>
      <c r="Q1026" s="270">
        <f t="shared" si="477"/>
        <v>61.090909090909093</v>
      </c>
      <c r="R1026" s="546"/>
      <c r="S1026" s="546"/>
      <c r="T1026" s="546"/>
      <c r="U1026" s="546"/>
      <c r="V1026" s="546"/>
      <c r="W1026" s="546"/>
      <c r="X1026" s="546"/>
      <c r="Y1026" s="546"/>
      <c r="Z1026" s="546"/>
      <c r="AA1026" s="546"/>
      <c r="AB1026" s="546"/>
      <c r="AC1026" s="2838"/>
      <c r="AD1026" s="546"/>
      <c r="AE1026" s="1092"/>
      <c r="AF1026" s="546"/>
      <c r="AG1026" s="546"/>
      <c r="AH1026" s="546"/>
      <c r="AI1026" s="546"/>
      <c r="AJ1026" s="546"/>
      <c r="AK1026" s="1276"/>
      <c r="AL1026" s="1288"/>
      <c r="AM1026" s="2728"/>
      <c r="AN1026" s="1398"/>
    </row>
    <row r="1027" spans="1:40" s="2690" customFormat="1" x14ac:dyDescent="0.25">
      <c r="A1027" s="411"/>
      <c r="B1027" s="411"/>
      <c r="C1027" s="1389" t="s">
        <v>8</v>
      </c>
      <c r="D1027" s="1389"/>
      <c r="E1027" s="2984">
        <v>340</v>
      </c>
      <c r="F1027" s="452">
        <v>60</v>
      </c>
      <c r="G1027" s="213">
        <f t="shared" ref="G1027" si="478">F1027/12*$C$3</f>
        <v>55</v>
      </c>
      <c r="H1027" s="213">
        <v>41</v>
      </c>
      <c r="I1027" s="213">
        <f t="shared" ref="I1027" si="479">H1027/G1027*100</f>
        <v>74.545454545454547</v>
      </c>
      <c r="J1027" s="1141">
        <v>10</v>
      </c>
      <c r="K1027" s="269">
        <f t="shared" si="472"/>
        <v>9.8292682926829276</v>
      </c>
      <c r="L1027" s="270">
        <f t="shared" si="473"/>
        <v>600</v>
      </c>
      <c r="M1027" s="270">
        <f t="shared" si="474"/>
        <v>550</v>
      </c>
      <c r="N1027" s="270">
        <v>403</v>
      </c>
      <c r="O1027" s="270">
        <f t="shared" si="475"/>
        <v>73.27272727272728</v>
      </c>
      <c r="P1027" s="270">
        <f t="shared" si="476"/>
        <v>2</v>
      </c>
      <c r="Q1027" s="270">
        <f t="shared" si="477"/>
        <v>219.81818181818181</v>
      </c>
      <c r="R1027" s="546"/>
      <c r="S1027" s="546"/>
      <c r="T1027" s="546"/>
      <c r="U1027" s="546"/>
      <c r="V1027" s="546"/>
      <c r="W1027" s="546"/>
      <c r="X1027" s="546"/>
      <c r="Y1027" s="546"/>
      <c r="Z1027" s="546"/>
      <c r="AA1027" s="546"/>
      <c r="AB1027" s="546"/>
      <c r="AC1027" s="2838"/>
      <c r="AD1027" s="546"/>
      <c r="AE1027" s="1092"/>
      <c r="AF1027" s="546"/>
      <c r="AG1027" s="546"/>
      <c r="AH1027" s="546"/>
      <c r="AI1027" s="546"/>
      <c r="AJ1027" s="546"/>
      <c r="AK1027" s="1276"/>
      <c r="AL1027" s="1288"/>
      <c r="AM1027" s="2728"/>
      <c r="AN1027" s="1398"/>
    </row>
    <row r="1028" spans="1:40" s="2690" customFormat="1" x14ac:dyDescent="0.25">
      <c r="A1028" s="411">
        <v>1</v>
      </c>
      <c r="B1028" s="411">
        <v>1</v>
      </c>
      <c r="C1028" s="1389" t="s">
        <v>9</v>
      </c>
      <c r="D1028" s="1389"/>
      <c r="E1028" s="2984">
        <v>300</v>
      </c>
      <c r="F1028" s="452">
        <v>100</v>
      </c>
      <c r="G1028" s="213">
        <f t="shared" si="470"/>
        <v>91.666666666666671</v>
      </c>
      <c r="H1028" s="213">
        <v>99</v>
      </c>
      <c r="I1028" s="213">
        <f t="shared" si="471"/>
        <v>107.99999999999999</v>
      </c>
      <c r="J1028" s="1141">
        <v>12</v>
      </c>
      <c r="K1028" s="269">
        <f t="shared" si="472"/>
        <v>12.404040404040405</v>
      </c>
      <c r="L1028" s="270">
        <f t="shared" si="473"/>
        <v>1200</v>
      </c>
      <c r="M1028" s="270">
        <f t="shared" si="474"/>
        <v>1100</v>
      </c>
      <c r="N1028" s="270">
        <v>1228</v>
      </c>
      <c r="O1028" s="270">
        <f t="shared" si="475"/>
        <v>111.63636363636364</v>
      </c>
      <c r="P1028" s="270">
        <f t="shared" si="476"/>
        <v>4</v>
      </c>
      <c r="Q1028" s="270">
        <f t="shared" si="477"/>
        <v>334.90909090909093</v>
      </c>
      <c r="R1028" s="546"/>
      <c r="S1028" s="546"/>
      <c r="T1028" s="546"/>
      <c r="U1028" s="546"/>
      <c r="V1028" s="546"/>
      <c r="W1028" s="546"/>
      <c r="X1028" s="546"/>
      <c r="Y1028" s="546"/>
      <c r="Z1028" s="546"/>
      <c r="AA1028" s="546"/>
      <c r="AB1028" s="546"/>
      <c r="AC1028" s="2838"/>
      <c r="AD1028" s="546"/>
      <c r="AE1028" s="1092"/>
      <c r="AF1028" s="546"/>
      <c r="AG1028" s="546"/>
      <c r="AH1028" s="546"/>
      <c r="AI1028" s="546"/>
      <c r="AJ1028" s="546"/>
      <c r="AK1028" s="1276"/>
      <c r="AL1028" s="1288"/>
      <c r="AM1028" s="2728"/>
      <c r="AN1028" s="1398"/>
    </row>
    <row r="1029" spans="1:40" s="2690" customFormat="1" x14ac:dyDescent="0.25">
      <c r="A1029" s="411">
        <v>1</v>
      </c>
      <c r="B1029" s="411">
        <v>1</v>
      </c>
      <c r="C1029" s="1389" t="s">
        <v>26</v>
      </c>
      <c r="D1029" s="1389"/>
      <c r="E1029" s="2984">
        <v>300</v>
      </c>
      <c r="F1029" s="452">
        <v>85</v>
      </c>
      <c r="G1029" s="213">
        <f t="shared" si="470"/>
        <v>77.916666666666657</v>
      </c>
      <c r="H1029" s="213">
        <v>133</v>
      </c>
      <c r="I1029" s="213">
        <f t="shared" si="471"/>
        <v>170.69518716577542</v>
      </c>
      <c r="J1029" s="1141">
        <v>7</v>
      </c>
      <c r="K1029" s="269">
        <f t="shared" si="472"/>
        <v>7.1503759398496243</v>
      </c>
      <c r="L1029" s="270">
        <f t="shared" si="473"/>
        <v>595</v>
      </c>
      <c r="M1029" s="270">
        <f t="shared" si="474"/>
        <v>545</v>
      </c>
      <c r="N1029" s="270">
        <v>951</v>
      </c>
      <c r="O1029" s="270">
        <f t="shared" si="475"/>
        <v>174.49541284403668</v>
      </c>
      <c r="P1029" s="270">
        <f t="shared" si="476"/>
        <v>2</v>
      </c>
      <c r="Q1029" s="270">
        <f t="shared" si="477"/>
        <v>518.72727272727275</v>
      </c>
      <c r="R1029" s="546"/>
      <c r="S1029" s="546"/>
      <c r="T1029" s="546"/>
      <c r="U1029" s="546"/>
      <c r="V1029" s="546"/>
      <c r="W1029" s="546"/>
      <c r="X1029" s="546"/>
      <c r="Y1029" s="546"/>
      <c r="Z1029" s="546"/>
      <c r="AA1029" s="546"/>
      <c r="AB1029" s="546"/>
      <c r="AC1029" s="2838"/>
      <c r="AD1029" s="546"/>
      <c r="AE1029" s="1092"/>
      <c r="AF1029" s="546"/>
      <c r="AG1029" s="546"/>
      <c r="AH1029" s="546"/>
      <c r="AI1029" s="546"/>
      <c r="AJ1029" s="546"/>
      <c r="AK1029" s="1276"/>
      <c r="AL1029" s="1288"/>
      <c r="AM1029" s="2728"/>
      <c r="AN1029" s="1398"/>
    </row>
    <row r="1030" spans="1:40" s="2690" customFormat="1" x14ac:dyDescent="0.25">
      <c r="A1030" s="411">
        <v>1</v>
      </c>
      <c r="B1030" s="411">
        <v>1</v>
      </c>
      <c r="C1030" s="1389" t="s">
        <v>67</v>
      </c>
      <c r="D1030" s="1389"/>
      <c r="E1030" s="2984">
        <v>300</v>
      </c>
      <c r="F1030" s="452">
        <v>140</v>
      </c>
      <c r="G1030" s="213">
        <f t="shared" si="470"/>
        <v>128.33333333333331</v>
      </c>
      <c r="H1030" s="213">
        <v>131</v>
      </c>
      <c r="I1030" s="213">
        <f t="shared" si="471"/>
        <v>102.0779220779221</v>
      </c>
      <c r="J1030" s="1141">
        <v>9.8000000000000007</v>
      </c>
      <c r="K1030" s="269">
        <f t="shared" si="472"/>
        <v>8.778625954198473</v>
      </c>
      <c r="L1030" s="270">
        <f t="shared" si="473"/>
        <v>1372</v>
      </c>
      <c r="M1030" s="270">
        <f t="shared" si="474"/>
        <v>1258</v>
      </c>
      <c r="N1030" s="270">
        <v>1150</v>
      </c>
      <c r="O1030" s="270">
        <f t="shared" si="475"/>
        <v>91.414944356120827</v>
      </c>
      <c r="P1030" s="270">
        <f t="shared" si="476"/>
        <v>5</v>
      </c>
      <c r="Q1030" s="270">
        <f t="shared" si="477"/>
        <v>250.90909090909091</v>
      </c>
      <c r="R1030" s="546"/>
      <c r="S1030" s="546"/>
      <c r="T1030" s="546"/>
      <c r="U1030" s="546"/>
      <c r="V1030" s="546"/>
      <c r="W1030" s="546"/>
      <c r="X1030" s="546"/>
      <c r="Y1030" s="546"/>
      <c r="Z1030" s="546"/>
      <c r="AA1030" s="546"/>
      <c r="AB1030" s="546"/>
      <c r="AC1030" s="2838"/>
      <c r="AD1030" s="546"/>
      <c r="AE1030" s="1092"/>
      <c r="AF1030" s="546"/>
      <c r="AG1030" s="546"/>
      <c r="AH1030" s="546"/>
      <c r="AI1030" s="546"/>
      <c r="AJ1030" s="546"/>
      <c r="AK1030" s="1276"/>
      <c r="AL1030" s="1288"/>
      <c r="AM1030" s="2728"/>
      <c r="AN1030" s="1398"/>
    </row>
    <row r="1031" spans="1:40" s="2690" customFormat="1" x14ac:dyDescent="0.25">
      <c r="A1031" s="411">
        <v>1</v>
      </c>
      <c r="B1031" s="411">
        <v>1</v>
      </c>
      <c r="C1031" s="1389" t="s">
        <v>10</v>
      </c>
      <c r="D1031" s="1389"/>
      <c r="E1031" s="2984">
        <v>300</v>
      </c>
      <c r="F1031" s="452">
        <v>165</v>
      </c>
      <c r="G1031" s="213">
        <f t="shared" si="470"/>
        <v>151.25</v>
      </c>
      <c r="H1031" s="213">
        <v>166</v>
      </c>
      <c r="I1031" s="213">
        <f t="shared" si="471"/>
        <v>109.75206611570248</v>
      </c>
      <c r="J1031" s="1141">
        <v>10</v>
      </c>
      <c r="K1031" s="269">
        <f t="shared" si="472"/>
        <v>9.8192771084337345</v>
      </c>
      <c r="L1031" s="270">
        <f t="shared" si="473"/>
        <v>1650</v>
      </c>
      <c r="M1031" s="270">
        <f t="shared" si="474"/>
        <v>1513</v>
      </c>
      <c r="N1031" s="270">
        <v>1630</v>
      </c>
      <c r="O1031" s="270">
        <f t="shared" si="475"/>
        <v>107.73298083278256</v>
      </c>
      <c r="P1031" s="270">
        <f t="shared" si="476"/>
        <v>6</v>
      </c>
      <c r="Q1031" s="270">
        <f t="shared" si="477"/>
        <v>296.36363636363637</v>
      </c>
      <c r="R1031" s="546"/>
      <c r="S1031" s="546"/>
      <c r="T1031" s="546"/>
      <c r="U1031" s="546"/>
      <c r="V1031" s="546"/>
      <c r="W1031" s="546"/>
      <c r="X1031" s="546"/>
      <c r="Y1031" s="546"/>
      <c r="Z1031" s="546"/>
      <c r="AA1031" s="546"/>
      <c r="AB1031" s="546"/>
      <c r="AC1031" s="2838"/>
      <c r="AD1031" s="546"/>
      <c r="AE1031" s="1092"/>
      <c r="AF1031" s="546"/>
      <c r="AG1031" s="546"/>
      <c r="AH1031" s="546"/>
      <c r="AI1031" s="546"/>
      <c r="AJ1031" s="546"/>
      <c r="AK1031" s="1276"/>
      <c r="AL1031" s="1288"/>
      <c r="AM1031" s="2728"/>
      <c r="AN1031" s="1398"/>
    </row>
    <row r="1032" spans="1:40" s="2690" customFormat="1" x14ac:dyDescent="0.25">
      <c r="A1032" s="411">
        <v>1</v>
      </c>
      <c r="B1032" s="411">
        <v>1</v>
      </c>
      <c r="C1032" s="1389" t="s">
        <v>66</v>
      </c>
      <c r="D1032" s="1389"/>
      <c r="E1032" s="2984">
        <v>300</v>
      </c>
      <c r="F1032" s="452">
        <v>90</v>
      </c>
      <c r="G1032" s="213">
        <f t="shared" si="470"/>
        <v>82.5</v>
      </c>
      <c r="H1032" s="213">
        <v>72</v>
      </c>
      <c r="I1032" s="213">
        <f t="shared" si="471"/>
        <v>87.272727272727266</v>
      </c>
      <c r="J1032" s="2018">
        <v>8.5</v>
      </c>
      <c r="K1032" s="269">
        <f t="shared" si="472"/>
        <v>10.819444444444445</v>
      </c>
      <c r="L1032" s="270">
        <f t="shared" si="473"/>
        <v>765</v>
      </c>
      <c r="M1032" s="270">
        <f t="shared" si="474"/>
        <v>701</v>
      </c>
      <c r="N1032" s="270">
        <v>779</v>
      </c>
      <c r="O1032" s="270">
        <f t="shared" si="475"/>
        <v>111.12696148359487</v>
      </c>
      <c r="P1032" s="270">
        <f t="shared" si="476"/>
        <v>3</v>
      </c>
      <c r="Q1032" s="270">
        <f t="shared" si="477"/>
        <v>283.27272727272725</v>
      </c>
      <c r="R1032" s="546"/>
      <c r="S1032" s="546"/>
      <c r="T1032" s="546"/>
      <c r="U1032" s="546"/>
      <c r="V1032" s="546"/>
      <c r="W1032" s="546"/>
      <c r="X1032" s="546"/>
      <c r="Y1032" s="546"/>
      <c r="Z1032" s="546"/>
      <c r="AA1032" s="546"/>
      <c r="AB1032" s="546"/>
      <c r="AC1032" s="2838"/>
      <c r="AD1032" s="546"/>
      <c r="AE1032" s="1092"/>
      <c r="AF1032" s="546"/>
      <c r="AG1032" s="546"/>
      <c r="AH1032" s="546"/>
      <c r="AI1032" s="546"/>
      <c r="AJ1032" s="546"/>
      <c r="AK1032" s="1276"/>
      <c r="AL1032" s="1288"/>
      <c r="AM1032" s="2728"/>
      <c r="AN1032" s="1398"/>
    </row>
    <row r="1033" spans="1:40" s="2690" customFormat="1" x14ac:dyDescent="0.25">
      <c r="A1033" s="411"/>
      <c r="B1033" s="411">
        <v>1</v>
      </c>
      <c r="C1033" s="1389" t="s">
        <v>6</v>
      </c>
      <c r="D1033" s="1389"/>
      <c r="E1033" s="2984">
        <v>300</v>
      </c>
      <c r="F1033" s="452">
        <v>381</v>
      </c>
      <c r="G1033" s="213">
        <f t="shared" si="470"/>
        <v>349.25</v>
      </c>
      <c r="H1033" s="213">
        <v>270</v>
      </c>
      <c r="I1033" s="213">
        <f t="shared" si="471"/>
        <v>77.308518253400138</v>
      </c>
      <c r="J1033" s="2018">
        <v>7</v>
      </c>
      <c r="K1033" s="269">
        <f t="shared" si="472"/>
        <v>8.9111111111111114</v>
      </c>
      <c r="L1033" s="270">
        <f t="shared" si="473"/>
        <v>2667</v>
      </c>
      <c r="M1033" s="270">
        <f t="shared" si="474"/>
        <v>2445</v>
      </c>
      <c r="N1033" s="270">
        <v>2406</v>
      </c>
      <c r="O1033" s="270">
        <f t="shared" si="475"/>
        <v>98.404907975460119</v>
      </c>
      <c r="P1033" s="270">
        <f t="shared" si="476"/>
        <v>9</v>
      </c>
      <c r="Q1033" s="270">
        <f t="shared" si="477"/>
        <v>291.63636363636363</v>
      </c>
      <c r="R1033" s="546"/>
      <c r="S1033" s="546"/>
      <c r="T1033" s="546"/>
      <c r="U1033" s="546"/>
      <c r="V1033" s="546"/>
      <c r="W1033" s="546"/>
      <c r="X1033" s="546"/>
      <c r="Y1033" s="546"/>
      <c r="Z1033" s="546"/>
      <c r="AA1033" s="546"/>
      <c r="AB1033" s="546"/>
      <c r="AC1033" s="2838"/>
      <c r="AD1033" s="546"/>
      <c r="AE1033" s="1092"/>
      <c r="AF1033" s="546"/>
      <c r="AG1033" s="546"/>
      <c r="AH1033" s="546"/>
      <c r="AI1033" s="546"/>
      <c r="AJ1033" s="546"/>
      <c r="AK1033" s="1276"/>
      <c r="AL1033" s="1288"/>
      <c r="AM1033" s="2728"/>
      <c r="AN1033" s="1398"/>
    </row>
    <row r="1034" spans="1:40" s="2690" customFormat="1" x14ac:dyDescent="0.25">
      <c r="A1034" s="411">
        <v>1</v>
      </c>
      <c r="B1034" s="411">
        <v>1</v>
      </c>
      <c r="C1034" s="779" t="s">
        <v>13</v>
      </c>
      <c r="D1034" s="779"/>
      <c r="E1034" s="779"/>
      <c r="F1034" s="2416">
        <f>SUM(F1025:F1033)</f>
        <v>1228</v>
      </c>
      <c r="G1034" s="1864">
        <f>SUM(G1025:G1033)</f>
        <v>1125.6666666666667</v>
      </c>
      <c r="H1034" s="1864">
        <f>SUM(H1025:H1033)</f>
        <v>1030</v>
      </c>
      <c r="I1034" s="1864">
        <f t="shared" si="471"/>
        <v>91.501332543677819</v>
      </c>
      <c r="J1034" s="2417">
        <f>IF(F1034=0,0,L1034/F1034)</f>
        <v>8.7548859934853418</v>
      </c>
      <c r="K1034" s="385">
        <f t="shared" si="472"/>
        <v>9.122330097087378</v>
      </c>
      <c r="L1034" s="1864">
        <f>SUM(L1025:L1033)</f>
        <v>10751</v>
      </c>
      <c r="M1034" s="1864">
        <f>SUM(M1025:M1033)</f>
        <v>9856</v>
      </c>
      <c r="N1034" s="1864">
        <f>SUM(N1025:N1033)</f>
        <v>9396</v>
      </c>
      <c r="O1034" s="270">
        <f t="shared" si="475"/>
        <v>95.33279220779221</v>
      </c>
      <c r="P1034" s="1629">
        <f>SUM(P1025:P1033)</f>
        <v>38</v>
      </c>
      <c r="Q1034" s="270">
        <f t="shared" si="477"/>
        <v>269.74162679425837</v>
      </c>
      <c r="R1034" s="2985"/>
      <c r="S1034" s="2985"/>
      <c r="T1034" s="2985"/>
      <c r="U1034" s="2985"/>
      <c r="V1034" s="2985"/>
      <c r="W1034" s="2985"/>
      <c r="X1034" s="2985"/>
      <c r="Y1034" s="2985"/>
      <c r="Z1034" s="2985"/>
      <c r="AA1034" s="2985"/>
      <c r="AB1034" s="2985"/>
      <c r="AC1034" s="2986"/>
      <c r="AD1034" s="2985"/>
      <c r="AE1034" s="3097"/>
      <c r="AF1034" s="2985"/>
      <c r="AG1034" s="2985"/>
      <c r="AH1034" s="2985"/>
      <c r="AI1034" s="2985"/>
      <c r="AJ1034" s="2985"/>
      <c r="AK1034" s="2354">
        <f>SUM(AK1025:AK1033)</f>
        <v>0</v>
      </c>
      <c r="AL1034" s="2354"/>
      <c r="AM1034" s="2728"/>
      <c r="AN1034" s="1398"/>
    </row>
    <row r="1035" spans="1:40" s="2690" customFormat="1" ht="30" x14ac:dyDescent="0.25">
      <c r="A1035" s="411">
        <v>1</v>
      </c>
      <c r="B1035" s="411">
        <v>1</v>
      </c>
      <c r="C1035" s="2" t="s">
        <v>127</v>
      </c>
      <c r="D1035" s="2"/>
      <c r="E1035" s="779"/>
      <c r="F1035" s="2416"/>
      <c r="G1035" s="1864"/>
      <c r="H1035" s="1864"/>
      <c r="I1035" s="1864"/>
      <c r="J1035" s="2417"/>
      <c r="K1035" s="385"/>
      <c r="L1035" s="1864"/>
      <c r="M1035" s="1864"/>
      <c r="N1035" s="1864"/>
      <c r="O1035" s="270"/>
      <c r="P1035" s="270"/>
      <c r="Q1035" s="270"/>
      <c r="R1035" s="2985"/>
      <c r="S1035" s="2985"/>
      <c r="T1035" s="2985"/>
      <c r="U1035" s="2985"/>
      <c r="V1035" s="2985"/>
      <c r="W1035" s="2985"/>
      <c r="X1035" s="2985"/>
      <c r="Y1035" s="2985"/>
      <c r="Z1035" s="2985"/>
      <c r="AA1035" s="2985"/>
      <c r="AB1035" s="2985"/>
      <c r="AC1035" s="2986"/>
      <c r="AD1035" s="2985"/>
      <c r="AE1035" s="3097"/>
      <c r="AF1035" s="2985"/>
      <c r="AG1035" s="2985"/>
      <c r="AH1035" s="2985"/>
      <c r="AI1035" s="2985"/>
      <c r="AJ1035" s="2985"/>
      <c r="AK1035" s="2354"/>
      <c r="AL1035" s="2354"/>
      <c r="AM1035" s="2728"/>
      <c r="AN1035" s="1398"/>
    </row>
    <row r="1036" spans="1:40" s="2690" customFormat="1" x14ac:dyDescent="0.25">
      <c r="A1036" s="411">
        <v>1</v>
      </c>
      <c r="B1036" s="411">
        <v>1</v>
      </c>
      <c r="C1036" s="2688" t="s">
        <v>129</v>
      </c>
      <c r="D1036" s="2688"/>
      <c r="E1036" s="2395">
        <v>239</v>
      </c>
      <c r="F1036" s="452">
        <v>301</v>
      </c>
      <c r="G1036" s="213">
        <f>F1036/12*$C$3</f>
        <v>275.91666666666663</v>
      </c>
      <c r="H1036" s="213">
        <v>261</v>
      </c>
      <c r="I1036" s="213">
        <f t="shared" ref="I1036:I1044" si="480">H1036/G1036*100</f>
        <v>94.593778314708572</v>
      </c>
      <c r="J1036" s="2018">
        <v>2.1</v>
      </c>
      <c r="K1036" s="269">
        <f>N1036/H1036</f>
        <v>4.6743295019157092</v>
      </c>
      <c r="L1036" s="270">
        <f>ROUND(F1036*J1036,0)</f>
        <v>632</v>
      </c>
      <c r="M1036" s="270">
        <f>ROUND(L1036/12*$C$3,0)</f>
        <v>579</v>
      </c>
      <c r="N1036" s="270">
        <v>1220</v>
      </c>
      <c r="O1036" s="270">
        <f>N1036/M1036*100</f>
        <v>210.70811744386876</v>
      </c>
      <c r="P1036" s="270">
        <f>ROUND(L1036/E1036,0)</f>
        <v>3</v>
      </c>
      <c r="Q1036" s="270">
        <f>N1036/$C$3*12/P1036</f>
        <v>443.63636363636368</v>
      </c>
      <c r="R1036" s="546"/>
      <c r="S1036" s="546"/>
      <c r="T1036" s="546"/>
      <c r="U1036" s="546"/>
      <c r="V1036" s="546"/>
      <c r="W1036" s="546"/>
      <c r="X1036" s="546"/>
      <c r="Y1036" s="546"/>
      <c r="Z1036" s="546"/>
      <c r="AA1036" s="546"/>
      <c r="AB1036" s="546"/>
      <c r="AC1036" s="2986"/>
      <c r="AD1036" s="2985"/>
      <c r="AE1036" s="3097"/>
      <c r="AF1036" s="2985"/>
      <c r="AG1036" s="2985"/>
      <c r="AH1036" s="2985"/>
      <c r="AI1036" s="546"/>
      <c r="AJ1036" s="546"/>
      <c r="AK1036" s="1276"/>
      <c r="AL1036" s="1288"/>
      <c r="AM1036" s="2728"/>
      <c r="AN1036" s="1398"/>
    </row>
    <row r="1037" spans="1:40" s="2690" customFormat="1" x14ac:dyDescent="0.25">
      <c r="A1037" s="411"/>
      <c r="B1037" s="411">
        <v>1</v>
      </c>
      <c r="C1037" s="1465" t="s">
        <v>67</v>
      </c>
      <c r="D1037" s="1465"/>
      <c r="E1037" s="2399">
        <v>240</v>
      </c>
      <c r="F1037" s="452">
        <v>1496</v>
      </c>
      <c r="G1037" s="213">
        <f>F1037/12*$C$3</f>
        <v>1371.3333333333335</v>
      </c>
      <c r="H1037" s="213">
        <v>77</v>
      </c>
      <c r="I1037" s="213">
        <f t="shared" si="480"/>
        <v>5.6149732620320849</v>
      </c>
      <c r="J1037" s="2018">
        <v>8</v>
      </c>
      <c r="K1037" s="269">
        <f>N1037/H1037</f>
        <v>7.9870129870129869</v>
      </c>
      <c r="L1037" s="270">
        <f>ROUND(F1037*J1037,0)</f>
        <v>11968</v>
      </c>
      <c r="M1037" s="270">
        <f>ROUND(L1037/12*$C$3,0)</f>
        <v>10971</v>
      </c>
      <c r="N1037" s="270">
        <v>615</v>
      </c>
      <c r="O1037" s="270">
        <f>N1037/M1037*100</f>
        <v>5.6056877221766479</v>
      </c>
      <c r="P1037" s="270">
        <f>ROUND(L1037/E1037,0)</f>
        <v>50</v>
      </c>
      <c r="Q1037" s="270">
        <f>N1037/$C$3*12/P1037</f>
        <v>13.418181818181818</v>
      </c>
      <c r="R1037" s="546"/>
      <c r="S1037" s="546"/>
      <c r="T1037" s="546"/>
      <c r="U1037" s="546"/>
      <c r="V1037" s="546"/>
      <c r="W1037" s="546"/>
      <c r="X1037" s="546"/>
      <c r="Y1037" s="546"/>
      <c r="Z1037" s="546"/>
      <c r="AA1037" s="546"/>
      <c r="AB1037" s="546"/>
      <c r="AC1037" s="2986"/>
      <c r="AD1037" s="2985"/>
      <c r="AE1037" s="3097"/>
      <c r="AF1037" s="2985"/>
      <c r="AG1037" s="2985"/>
      <c r="AH1037" s="2985"/>
      <c r="AI1037" s="546"/>
      <c r="AJ1037" s="546"/>
      <c r="AK1037" s="1276"/>
      <c r="AL1037" s="1288"/>
      <c r="AM1037" s="2728"/>
      <c r="AN1037" s="1398"/>
    </row>
    <row r="1038" spans="1:40" s="2690" customFormat="1" x14ac:dyDescent="0.25">
      <c r="A1038" s="411">
        <v>1</v>
      </c>
      <c r="B1038" s="411">
        <v>1</v>
      </c>
      <c r="C1038" s="2688" t="s">
        <v>47</v>
      </c>
      <c r="D1038" s="2688"/>
      <c r="E1038" s="2399">
        <v>240</v>
      </c>
      <c r="F1038" s="452">
        <v>408</v>
      </c>
      <c r="G1038" s="213">
        <f>F1038/12*$C$3</f>
        <v>374</v>
      </c>
      <c r="H1038" s="213">
        <v>1187</v>
      </c>
      <c r="I1038" s="213">
        <f t="shared" si="480"/>
        <v>317.37967914438502</v>
      </c>
      <c r="J1038" s="2018">
        <v>8</v>
      </c>
      <c r="K1038" s="269">
        <f>N1038/H1038</f>
        <v>7.9469250210614995</v>
      </c>
      <c r="L1038" s="270">
        <f>ROUND(F1038*J1038,0)</f>
        <v>3264</v>
      </c>
      <c r="M1038" s="270">
        <f>ROUND(L1038/12*$C$3,0)</f>
        <v>2992</v>
      </c>
      <c r="N1038" s="270">
        <v>9433</v>
      </c>
      <c r="O1038" s="270">
        <f>N1038/M1038*100</f>
        <v>315.27406417112303</v>
      </c>
      <c r="P1038" s="270">
        <f>ROUND(L1038/E1038,0)</f>
        <v>14</v>
      </c>
      <c r="Q1038" s="270">
        <f>N1038/$C$3*12/P1038</f>
        <v>735.03896103896102</v>
      </c>
      <c r="R1038" s="546"/>
      <c r="S1038" s="546"/>
      <c r="T1038" s="546"/>
      <c r="U1038" s="546"/>
      <c r="V1038" s="546"/>
      <c r="W1038" s="546"/>
      <c r="X1038" s="546"/>
      <c r="Y1038" s="546"/>
      <c r="Z1038" s="546"/>
      <c r="AA1038" s="546"/>
      <c r="AB1038" s="546"/>
      <c r="AC1038" s="2986"/>
      <c r="AD1038" s="2985"/>
      <c r="AE1038" s="3097"/>
      <c r="AF1038" s="2985"/>
      <c r="AG1038" s="2985"/>
      <c r="AH1038" s="2985"/>
      <c r="AI1038" s="546"/>
      <c r="AJ1038" s="546"/>
      <c r="AK1038" s="1276"/>
      <c r="AL1038" s="1288"/>
      <c r="AM1038" s="2728"/>
      <c r="AN1038" s="1398"/>
    </row>
    <row r="1039" spans="1:40" s="249" customFormat="1" x14ac:dyDescent="0.25">
      <c r="A1039" s="411">
        <v>1</v>
      </c>
      <c r="B1039" s="411">
        <v>1</v>
      </c>
      <c r="C1039" s="1721" t="s">
        <v>154</v>
      </c>
      <c r="D1039" s="2893"/>
      <c r="E1039" s="2419"/>
      <c r="F1039" s="2416">
        <f>SUM(F1036:F1038)</f>
        <v>2205</v>
      </c>
      <c r="G1039" s="1864">
        <f>SUM(G1036:G1038)</f>
        <v>2021.25</v>
      </c>
      <c r="H1039" s="1864">
        <f>SUM(H1036:H1038)</f>
        <v>1525</v>
      </c>
      <c r="I1039" s="1864">
        <f t="shared" si="480"/>
        <v>75.448361162646876</v>
      </c>
      <c r="J1039" s="1883">
        <f>IF(F1039=0,0,L1039/F1039)</f>
        <v>7.1945578231292515</v>
      </c>
      <c r="K1039" s="1864">
        <f>N1039/H1039</f>
        <v>7.3888524590163938</v>
      </c>
      <c r="L1039" s="1864">
        <f>SUM(L1036:L1038)</f>
        <v>15864</v>
      </c>
      <c r="M1039" s="1864">
        <f>SUM(M1036:M1038)</f>
        <v>14542</v>
      </c>
      <c r="N1039" s="1864">
        <f>SUM(N1036:N1038)</f>
        <v>11268</v>
      </c>
      <c r="O1039" s="1486">
        <f>N1039/M1039*100</f>
        <v>77.485902901939212</v>
      </c>
      <c r="P1039" s="1864">
        <f>SUM(P1036:P1038)</f>
        <v>67</v>
      </c>
      <c r="Q1039" s="270">
        <f>N1039/$C$3*12/P1039</f>
        <v>183.46811397557667</v>
      </c>
      <c r="R1039" s="2742"/>
      <c r="S1039" s="2742"/>
      <c r="T1039" s="2742"/>
      <c r="U1039" s="2742"/>
      <c r="V1039" s="2742"/>
      <c r="W1039" s="2742"/>
      <c r="X1039" s="2742"/>
      <c r="Y1039" s="2742"/>
      <c r="Z1039" s="2742"/>
      <c r="AA1039" s="2742"/>
      <c r="AB1039" s="2742"/>
      <c r="AC1039" s="2987"/>
      <c r="AD1039" s="2985"/>
      <c r="AE1039" s="3097"/>
      <c r="AF1039" s="2985"/>
      <c r="AG1039" s="2985"/>
      <c r="AH1039" s="2985"/>
      <c r="AI1039" s="2849"/>
      <c r="AJ1039" s="2849"/>
      <c r="AK1039" s="2354">
        <f>SUM(AK1036:AK1038)</f>
        <v>0</v>
      </c>
      <c r="AL1039" s="2852"/>
      <c r="AM1039" s="2728"/>
      <c r="AN1039" s="1456"/>
    </row>
    <row r="1040" spans="1:40" s="2690" customFormat="1" ht="29.25" x14ac:dyDescent="0.25">
      <c r="A1040" s="411">
        <v>1</v>
      </c>
      <c r="B1040" s="411">
        <v>1</v>
      </c>
      <c r="C1040" s="997" t="s">
        <v>139</v>
      </c>
      <c r="D1040" s="997"/>
      <c r="E1040" s="997"/>
      <c r="F1040" s="2416">
        <f>SUM(F1039,F1034)</f>
        <v>3433</v>
      </c>
      <c r="G1040" s="2988">
        <f>SUM(G1039,G1034)</f>
        <v>3146.916666666667</v>
      </c>
      <c r="H1040" s="2988">
        <f>SUM(H1039,H1034)</f>
        <v>2555</v>
      </c>
      <c r="I1040" s="2988">
        <f t="shared" si="480"/>
        <v>81.190583375261497</v>
      </c>
      <c r="J1040" s="2840">
        <f>L1040/F1040</f>
        <v>7.7526944363530443</v>
      </c>
      <c r="K1040" s="385">
        <f>N1040/H1040</f>
        <v>8.087671232876712</v>
      </c>
      <c r="L1040" s="2988">
        <f>SUM(L1039,L1034)</f>
        <v>26615</v>
      </c>
      <c r="M1040" s="2988">
        <f>SUM(M1039,M1034)</f>
        <v>24398</v>
      </c>
      <c r="N1040" s="2988">
        <f>SUM(N1039,N1034)</f>
        <v>20664</v>
      </c>
      <c r="O1040" s="1486">
        <f>N1040/M1040*100</f>
        <v>84.695466841544388</v>
      </c>
      <c r="P1040" s="2988">
        <f>SUM(P1039,P1034)</f>
        <v>105</v>
      </c>
      <c r="Q1040" s="1486">
        <f>N1040/$C$3*12/P1040</f>
        <v>214.69090909090912</v>
      </c>
      <c r="R1040" s="2743">
        <v>82888.100653355199</v>
      </c>
      <c r="S1040" s="2743">
        <v>82888.100653355199</v>
      </c>
      <c r="T1040" s="2743">
        <v>82888.100653355199</v>
      </c>
      <c r="U1040" s="2743">
        <v>82888.100653355199</v>
      </c>
      <c r="V1040" s="2743">
        <v>82888.100653355199</v>
      </c>
      <c r="W1040" s="2743">
        <v>82888.100653355199</v>
      </c>
      <c r="X1040" s="2743">
        <v>82888.100653355199</v>
      </c>
      <c r="Y1040" s="2743">
        <v>80909.312250155199</v>
      </c>
      <c r="Z1040" s="2743">
        <v>80909.312250155199</v>
      </c>
      <c r="AA1040" s="2743">
        <v>80909.312250155199</v>
      </c>
      <c r="AB1040" s="2743">
        <v>80909.312250155199</v>
      </c>
      <c r="AC1040" s="1200">
        <f>R1040/12*$C$3+(S1040-R1040)/11*10+(T1040-S1040)/10*9+(U1040-T1040)/9*8+(V1040-U1040)/8*7+(W1040-V1040)/7*6+(X1040-W1040)/6*5+(Y1040-X1040)/5*4+(Z1040-Y1040)/4*3+(AA1040-Z1040)/3*2+(AB1040-AA1040)/2*1</f>
        <v>74397.728209682275</v>
      </c>
      <c r="AD1040" s="2985">
        <f>AJ1040-AI1040-AF1040</f>
        <v>51543.685389999999</v>
      </c>
      <c r="AE1040" s="3097"/>
      <c r="AF1040" s="2985"/>
      <c r="AG1040" s="2985">
        <f>AD1040-AC1040</f>
        <v>-22854.042819682276</v>
      </c>
      <c r="AH1040" s="2985"/>
      <c r="AI1040" s="2743">
        <v>-116.49003</v>
      </c>
      <c r="AJ1040" s="2743">
        <v>51427.195359999998</v>
      </c>
      <c r="AK1040" s="2360">
        <f>SUM(AK1039,AK1034)</f>
        <v>0</v>
      </c>
      <c r="AL1040" s="2360"/>
      <c r="AM1040" s="2728"/>
      <c r="AN1040" s="1398"/>
    </row>
    <row r="1041" spans="1:40" s="2690" customFormat="1" ht="15.75" x14ac:dyDescent="0.25">
      <c r="A1041" s="411">
        <v>1</v>
      </c>
      <c r="B1041" s="411">
        <v>1</v>
      </c>
      <c r="C1041" s="2989" t="s">
        <v>210</v>
      </c>
      <c r="D1041" s="2990"/>
      <c r="E1041" s="997"/>
      <c r="F1041" s="476">
        <f>F1044</f>
        <v>10000</v>
      </c>
      <c r="G1041" s="2991">
        <f>G1042</f>
        <v>9159</v>
      </c>
      <c r="H1041" s="2991">
        <f>H1044</f>
        <v>14396</v>
      </c>
      <c r="I1041" s="2991">
        <f t="shared" si="480"/>
        <v>157.17873130254395</v>
      </c>
      <c r="J1041" s="2421"/>
      <c r="K1041" s="1612"/>
      <c r="L1041" s="2992"/>
      <c r="M1041" s="2992"/>
      <c r="N1041" s="2992"/>
      <c r="O1041" s="478"/>
      <c r="P1041" s="2992"/>
      <c r="Q1041" s="478"/>
      <c r="R1041" s="2871"/>
      <c r="S1041" s="2871"/>
      <c r="T1041" s="2871"/>
      <c r="U1041" s="2871"/>
      <c r="V1041" s="2871"/>
      <c r="W1041" s="2871"/>
      <c r="X1041" s="2871"/>
      <c r="Y1041" s="2871"/>
      <c r="Z1041" s="2871"/>
      <c r="AA1041" s="2871"/>
      <c r="AB1041" s="2871"/>
      <c r="AC1041" s="2839">
        <f>R1041/12*$C$3</f>
        <v>0</v>
      </c>
      <c r="AD1041" s="3224">
        <f>AJ1041-AI1041</f>
        <v>0</v>
      </c>
      <c r="AE1041" s="3225"/>
      <c r="AF1041" s="3224"/>
      <c r="AG1041" s="3224">
        <f>AD1041-AC1041</f>
        <v>0</v>
      </c>
      <c r="AH1041" s="3224"/>
      <c r="AI1041" s="2871"/>
      <c r="AJ1041" s="2871"/>
      <c r="AK1041" s="2993">
        <f>AK1044</f>
        <v>0</v>
      </c>
      <c r="AL1041" s="2367"/>
      <c r="AM1041" s="2728"/>
      <c r="AN1041" s="1398"/>
    </row>
    <row r="1042" spans="1:40" s="2690" customFormat="1" ht="15.75" x14ac:dyDescent="0.25">
      <c r="A1042" s="411">
        <v>1</v>
      </c>
      <c r="B1042" s="411">
        <v>1</v>
      </c>
      <c r="C1042" s="2994" t="s">
        <v>211</v>
      </c>
      <c r="D1042" s="2995"/>
      <c r="E1042" s="997"/>
      <c r="F1042" s="417">
        <f>F1044-F1043</f>
        <v>9992</v>
      </c>
      <c r="G1042" s="213">
        <f>ROUND(F1042/12*$C$3,0)</f>
        <v>9159</v>
      </c>
      <c r="H1042" s="2991">
        <f>H1044-H1043</f>
        <v>14396</v>
      </c>
      <c r="I1042" s="2991">
        <f t="shared" si="480"/>
        <v>157.17873130254395</v>
      </c>
      <c r="J1042" s="2421"/>
      <c r="K1042" s="1612"/>
      <c r="L1042" s="2992"/>
      <c r="M1042" s="2992"/>
      <c r="N1042" s="2992"/>
      <c r="O1042" s="478"/>
      <c r="P1042" s="2992"/>
      <c r="Q1042" s="478"/>
      <c r="R1042" s="2871"/>
      <c r="S1042" s="2871"/>
      <c r="T1042" s="2871"/>
      <c r="U1042" s="2871"/>
      <c r="V1042" s="2871"/>
      <c r="W1042" s="2871"/>
      <c r="X1042" s="2871"/>
      <c r="Y1042" s="2871"/>
      <c r="Z1042" s="2871"/>
      <c r="AA1042" s="2871"/>
      <c r="AB1042" s="2871"/>
      <c r="AC1042" s="2839"/>
      <c r="AD1042" s="3224"/>
      <c r="AE1042" s="3225"/>
      <c r="AF1042" s="3224"/>
      <c r="AG1042" s="3224"/>
      <c r="AH1042" s="3224"/>
      <c r="AI1042" s="2871"/>
      <c r="AJ1042" s="2871"/>
      <c r="AK1042" s="2993">
        <f>AK1044-AK1043</f>
        <v>0</v>
      </c>
      <c r="AL1042" s="2367"/>
      <c r="AM1042" s="2728"/>
      <c r="AN1042" s="1398"/>
    </row>
    <row r="1043" spans="1:40" s="2690" customFormat="1" ht="31.5" x14ac:dyDescent="0.25">
      <c r="A1043" s="411">
        <v>1</v>
      </c>
      <c r="B1043" s="411">
        <v>1</v>
      </c>
      <c r="C1043" s="2996" t="s">
        <v>212</v>
      </c>
      <c r="D1043" s="2996"/>
      <c r="E1043" s="996"/>
      <c r="F1043" s="2594">
        <v>8</v>
      </c>
      <c r="G1043" s="213">
        <f>ROUND(F1043/12*$C$3,0)</f>
        <v>7</v>
      </c>
      <c r="H1043" s="2991"/>
      <c r="I1043" s="2991">
        <f t="shared" si="480"/>
        <v>0</v>
      </c>
      <c r="J1043" s="2840"/>
      <c r="K1043" s="2997"/>
      <c r="L1043" s="2992"/>
      <c r="M1043" s="2988"/>
      <c r="N1043" s="2988"/>
      <c r="O1043" s="270"/>
      <c r="P1043" s="2992"/>
      <c r="Q1043" s="478"/>
      <c r="R1043" s="2871"/>
      <c r="S1043" s="2871"/>
      <c r="T1043" s="2871"/>
      <c r="U1043" s="2871"/>
      <c r="V1043" s="2871"/>
      <c r="W1043" s="2871"/>
      <c r="X1043" s="2871"/>
      <c r="Y1043" s="2871"/>
      <c r="Z1043" s="2871"/>
      <c r="AA1043" s="2871"/>
      <c r="AB1043" s="2871"/>
      <c r="AC1043" s="2839"/>
      <c r="AD1043" s="2985"/>
      <c r="AE1043" s="3097"/>
      <c r="AF1043" s="2985"/>
      <c r="AG1043" s="3224"/>
      <c r="AH1043" s="2985"/>
      <c r="AI1043" s="2871"/>
      <c r="AJ1043" s="2871"/>
      <c r="AK1043" s="2993"/>
      <c r="AL1043" s="2367"/>
      <c r="AM1043" s="2728"/>
      <c r="AN1043" s="1398"/>
    </row>
    <row r="1044" spans="1:40" s="2690" customFormat="1" ht="31.5" x14ac:dyDescent="0.25">
      <c r="A1044" s="411"/>
      <c r="B1044" s="411">
        <v>1</v>
      </c>
      <c r="C1044" s="2998" t="s">
        <v>217</v>
      </c>
      <c r="D1044" s="2999"/>
      <c r="E1044" s="3000"/>
      <c r="F1044" s="2594">
        <v>10000</v>
      </c>
      <c r="G1044" s="1605">
        <f>ROUND(F1044/12*$C$3,0)</f>
        <v>9167</v>
      </c>
      <c r="H1044" s="3001">
        <v>14396</v>
      </c>
      <c r="I1044" s="3002">
        <f t="shared" si="480"/>
        <v>157.04156212501363</v>
      </c>
      <c r="J1044" s="3003"/>
      <c r="K1044" s="1611"/>
      <c r="L1044" s="3001"/>
      <c r="M1044" s="3004"/>
      <c r="N1044" s="3004"/>
      <c r="O1044" s="1459"/>
      <c r="P1044" s="3001"/>
      <c r="Q1044" s="1471"/>
      <c r="R1044" s="3005">
        <v>60784.641000000003</v>
      </c>
      <c r="S1044" s="3005">
        <v>60784.641000000003</v>
      </c>
      <c r="T1044" s="3005">
        <v>60784.641000000003</v>
      </c>
      <c r="U1044" s="3005">
        <v>60784.641000000003</v>
      </c>
      <c r="V1044" s="3005">
        <v>60784.641000000003</v>
      </c>
      <c r="W1044" s="3005">
        <v>60784.641000000003</v>
      </c>
      <c r="X1044" s="3005">
        <v>60784.641000000003</v>
      </c>
      <c r="Y1044" s="3005">
        <v>60784.641000000003</v>
      </c>
      <c r="Z1044" s="3005">
        <v>60784.641000000003</v>
      </c>
      <c r="AA1044" s="3005">
        <v>60784.641000000003</v>
      </c>
      <c r="AB1044" s="3005">
        <v>60784.641000000003</v>
      </c>
      <c r="AC1044" s="1200">
        <f>R1044/12*$C$3+(S1044-R1044)/11*10+(T1044-S1044)/10*9+(U1044-T1044)/9*8+(V1044-U1044)/8*7+(W1044-V1044)/7*6+(X1044-W1044)/6*5+(Y1044-X1044)/5*4+(Z1044-Y1044)/4*3+(AA1044-Z1044)/3*2+(AB1044-AA1044)/2*1</f>
        <v>55719.254250000005</v>
      </c>
      <c r="AD1044" s="3467">
        <f>AJ1044-AI1044-AF1044</f>
        <v>55719.254249999998</v>
      </c>
      <c r="AE1044" s="3468"/>
      <c r="AF1044" s="3467"/>
      <c r="AG1044" s="3378">
        <f>AD1044-AC1044</f>
        <v>0</v>
      </c>
      <c r="AH1044" s="3467"/>
      <c r="AI1044" s="3005">
        <v>-187.95171000000002</v>
      </c>
      <c r="AJ1044" s="3005">
        <v>55531.302539999997</v>
      </c>
      <c r="AK1044" s="3006"/>
      <c r="AL1044" s="3006"/>
      <c r="AM1044" s="2728"/>
      <c r="AN1044" s="1398"/>
    </row>
    <row r="1045" spans="1:40" s="2690" customFormat="1" ht="15.75" thickBot="1" x14ac:dyDescent="0.3">
      <c r="A1045" s="411">
        <v>1</v>
      </c>
      <c r="B1045" s="411">
        <v>1</v>
      </c>
      <c r="C1045" s="3007" t="s">
        <v>314</v>
      </c>
      <c r="D1045" s="3008"/>
      <c r="E1045" s="3009"/>
      <c r="F1045" s="3010"/>
      <c r="G1045" s="3011"/>
      <c r="H1045" s="3011"/>
      <c r="I1045" s="3011"/>
      <c r="J1045" s="3012"/>
      <c r="K1045" s="3013"/>
      <c r="L1045" s="3014"/>
      <c r="M1045" s="3014"/>
      <c r="N1045" s="3014">
        <f>SUM(N1040,N968)</f>
        <v>83886</v>
      </c>
      <c r="O1045" s="3014"/>
      <c r="P1045" s="3014"/>
      <c r="Q1045" s="3014"/>
      <c r="R1045" s="3013">
        <f t="shared" ref="R1045:AJ1045" si="481">R1044+R1040+R1023+R968</f>
        <v>821557.29315544269</v>
      </c>
      <c r="S1045" s="3013">
        <f t="shared" si="481"/>
        <v>821557.29315544269</v>
      </c>
      <c r="T1045" s="3013">
        <f t="shared" si="481"/>
        <v>821557.29315544269</v>
      </c>
      <c r="U1045" s="3013">
        <f t="shared" si="481"/>
        <v>821679.54843544285</v>
      </c>
      <c r="V1045" s="3013">
        <f t="shared" si="481"/>
        <v>821679.54843544285</v>
      </c>
      <c r="W1045" s="3013">
        <f t="shared" ref="W1045:X1045" si="482">W1044+W1040+W1023+W968</f>
        <v>821679.54843544285</v>
      </c>
      <c r="X1045" s="3013">
        <f t="shared" si="482"/>
        <v>821679.54843544285</v>
      </c>
      <c r="Y1045" s="3013">
        <f t="shared" ref="Y1045:Z1045" si="483">Y1044+Y1040+Y1023+Y968</f>
        <v>821688.63088504272</v>
      </c>
      <c r="Z1045" s="3013">
        <f t="shared" si="483"/>
        <v>821799.88318984269</v>
      </c>
      <c r="AA1045" s="3013">
        <f t="shared" ref="AA1045:AB1045" si="484">AA1044+AA1040+AA1023+AA968</f>
        <v>821799.88318984269</v>
      </c>
      <c r="AB1045" s="3013">
        <f t="shared" si="484"/>
        <v>821799.88318984269</v>
      </c>
      <c r="AC1045" s="3015">
        <f t="shared" si="481"/>
        <v>753637.98359410244</v>
      </c>
      <c r="AD1045" s="3013">
        <f t="shared" si="481"/>
        <v>714436.59607999981</v>
      </c>
      <c r="AE1045" s="3674">
        <f t="shared" si="481"/>
        <v>0</v>
      </c>
      <c r="AF1045" s="3013">
        <f t="shared" si="481"/>
        <v>-3812.2701100000008</v>
      </c>
      <c r="AG1045" s="3013">
        <f t="shared" si="481"/>
        <v>-39201.387514102578</v>
      </c>
      <c r="AH1045" s="3013">
        <f t="shared" si="481"/>
        <v>-5.0275299999999996</v>
      </c>
      <c r="AI1045" s="3013">
        <f t="shared" si="481"/>
        <v>-4044.1952499999989</v>
      </c>
      <c r="AJ1045" s="3013">
        <f t="shared" si="481"/>
        <v>706580.1307199999</v>
      </c>
      <c r="AK1045" s="3016"/>
      <c r="AL1045" s="3017">
        <f>AL1044+AL1040+AL1023+AL968</f>
        <v>0</v>
      </c>
      <c r="AM1045" s="2728"/>
      <c r="AN1045" s="1398"/>
    </row>
    <row r="1046" spans="1:40" ht="63" x14ac:dyDescent="0.25">
      <c r="A1046" s="411">
        <v>1</v>
      </c>
      <c r="B1046" s="411">
        <v>1</v>
      </c>
      <c r="C1046" s="2272" t="s">
        <v>493</v>
      </c>
      <c r="D1046" s="3018"/>
      <c r="E1046" s="2086"/>
      <c r="F1046" s="2593"/>
      <c r="G1046" s="1149"/>
      <c r="H1046" s="1149"/>
      <c r="I1046" s="1149"/>
      <c r="J1046" s="564"/>
      <c r="K1046" s="1618"/>
      <c r="L1046" s="982"/>
      <c r="M1046" s="982"/>
      <c r="N1046" s="982"/>
      <c r="O1046" s="982"/>
      <c r="P1046" s="982"/>
      <c r="Q1046" s="982"/>
      <c r="R1046" s="594"/>
      <c r="S1046" s="594"/>
      <c r="T1046" s="594"/>
      <c r="U1046" s="594"/>
      <c r="V1046" s="594"/>
      <c r="W1046" s="594"/>
      <c r="X1046" s="594"/>
      <c r="Y1046" s="594"/>
      <c r="Z1046" s="594"/>
      <c r="AA1046" s="594"/>
      <c r="AB1046" s="594"/>
      <c r="AC1046" s="3019"/>
      <c r="AD1046" s="594"/>
      <c r="AE1046" s="1075"/>
      <c r="AF1046" s="594"/>
      <c r="AG1046" s="594"/>
      <c r="AH1046" s="3675"/>
      <c r="AI1046" s="3675"/>
      <c r="AJ1046" s="594"/>
      <c r="AK1046" s="1302"/>
      <c r="AL1046" s="3020"/>
      <c r="AM1046" s="2728"/>
    </row>
    <row r="1047" spans="1:40" s="2690" customFormat="1" x14ac:dyDescent="0.25">
      <c r="A1047" s="411">
        <v>1</v>
      </c>
      <c r="B1047" s="411">
        <v>1</v>
      </c>
      <c r="C1047" s="792" t="s">
        <v>14</v>
      </c>
      <c r="D1047" s="792"/>
      <c r="E1047" s="792"/>
      <c r="F1047" s="419"/>
      <c r="G1047" s="375"/>
      <c r="H1047" s="375"/>
      <c r="I1047" s="375"/>
      <c r="J1047" s="1883"/>
      <c r="K1047" s="1883"/>
      <c r="L1047" s="780"/>
      <c r="M1047" s="780"/>
      <c r="N1047" s="780"/>
      <c r="O1047" s="780"/>
      <c r="P1047" s="780"/>
      <c r="Q1047" s="780"/>
      <c r="R1047" s="546"/>
      <c r="S1047" s="546"/>
      <c r="T1047" s="546"/>
      <c r="U1047" s="546"/>
      <c r="V1047" s="546"/>
      <c r="W1047" s="546"/>
      <c r="X1047" s="546"/>
      <c r="Y1047" s="546"/>
      <c r="Z1047" s="546"/>
      <c r="AA1047" s="546"/>
      <c r="AB1047" s="546"/>
      <c r="AC1047" s="1055"/>
      <c r="AD1047" s="546"/>
      <c r="AE1047" s="1092"/>
      <c r="AF1047" s="546"/>
      <c r="AG1047" s="546"/>
      <c r="AH1047" s="546"/>
      <c r="AI1047" s="546"/>
      <c r="AJ1047" s="546"/>
      <c r="AK1047" s="1280"/>
      <c r="AL1047" s="1288"/>
      <c r="AM1047" s="2728"/>
      <c r="AN1047" s="1398"/>
    </row>
    <row r="1048" spans="1:40" s="2690" customFormat="1" x14ac:dyDescent="0.25">
      <c r="A1048" s="411">
        <v>1</v>
      </c>
      <c r="B1048" s="411">
        <v>1</v>
      </c>
      <c r="C1048" s="716" t="s">
        <v>206</v>
      </c>
      <c r="D1048" s="2880"/>
      <c r="E1048" s="2880"/>
      <c r="F1048" s="435"/>
      <c r="G1048" s="332"/>
      <c r="H1048" s="332"/>
      <c r="I1048" s="375"/>
      <c r="J1048" s="1883"/>
      <c r="K1048" s="1883"/>
      <c r="L1048" s="780"/>
      <c r="M1048" s="780"/>
      <c r="N1048" s="780"/>
      <c r="O1048" s="780"/>
      <c r="P1048" s="780"/>
      <c r="Q1048" s="780"/>
      <c r="R1048" s="546">
        <v>45231.33</v>
      </c>
      <c r="S1048" s="546">
        <v>45231.33</v>
      </c>
      <c r="T1048" s="546">
        <v>45231.33</v>
      </c>
      <c r="U1048" s="546">
        <v>45231.33</v>
      </c>
      <c r="V1048" s="546">
        <v>45231.33</v>
      </c>
      <c r="W1048" s="546">
        <v>45231.33</v>
      </c>
      <c r="X1048" s="546">
        <v>45231.33</v>
      </c>
      <c r="Y1048" s="546">
        <v>45231.33</v>
      </c>
      <c r="Z1048" s="546">
        <v>45231.33</v>
      </c>
      <c r="AA1048" s="546">
        <v>45231.33</v>
      </c>
      <c r="AB1048" s="546">
        <v>45231.33</v>
      </c>
      <c r="AC1048" s="1200">
        <f>R1048/12*$C$3+(S1048-R1048)/11*10+(T1048-S1048)/10*9+(U1048-T1048)/9*8+(V1048-U1048)/8*7+(W1048-V1048)/7*6+(X1048-W1048)/6*5+(Y1048-X1048)/5*4+(Z1048-Y1048)/4*3+(AA1048-Z1048)/3*2+(AB1048-AA1048)/2*1</f>
        <v>41462.052500000005</v>
      </c>
      <c r="AD1048" s="546">
        <f>AJ1048-AI1048-AF1048</f>
        <v>41364.332580000002</v>
      </c>
      <c r="AE1048" s="1092"/>
      <c r="AF1048" s="546"/>
      <c r="AG1048" s="546">
        <f>AD1048-AC1048</f>
        <v>-97.719920000003185</v>
      </c>
      <c r="AH1048" s="546"/>
      <c r="AI1048" s="546">
        <v>-4.5843600000000002</v>
      </c>
      <c r="AJ1048" s="546">
        <v>41359.748220000001</v>
      </c>
      <c r="AK1048" s="1241"/>
      <c r="AL1048" s="1288"/>
      <c r="AM1048" s="2728"/>
      <c r="AN1048" s="1398"/>
    </row>
    <row r="1049" spans="1:40" s="2690" customFormat="1" ht="29.25" x14ac:dyDescent="0.25">
      <c r="A1049" s="411"/>
      <c r="B1049" s="411">
        <v>1</v>
      </c>
      <c r="C1049" s="779" t="s">
        <v>359</v>
      </c>
      <c r="D1049" s="2880"/>
      <c r="E1049" s="2880"/>
      <c r="F1049" s="525">
        <f>F1050</f>
        <v>1337</v>
      </c>
      <c r="G1049" s="803">
        <f>G1050</f>
        <v>1225.5833333333335</v>
      </c>
      <c r="H1049" s="803">
        <f>H1050</f>
        <v>1238.7</v>
      </c>
      <c r="I1049" s="780">
        <f t="shared" ref="I1049:I1054" si="485">H1049/G1049*100</f>
        <v>101.07023866186169</v>
      </c>
      <c r="J1049" s="1883"/>
      <c r="K1049" s="1883"/>
      <c r="L1049" s="780"/>
      <c r="M1049" s="780"/>
      <c r="N1049" s="780"/>
      <c r="O1049" s="780"/>
      <c r="P1049" s="780"/>
      <c r="Q1049" s="780"/>
      <c r="R1049" s="546"/>
      <c r="S1049" s="546"/>
      <c r="T1049" s="546"/>
      <c r="U1049" s="546"/>
      <c r="V1049" s="546"/>
      <c r="W1049" s="546"/>
      <c r="X1049" s="546"/>
      <c r="Y1049" s="546"/>
      <c r="Z1049" s="546"/>
      <c r="AA1049" s="546"/>
      <c r="AB1049" s="546"/>
      <c r="AC1049" s="1055"/>
      <c r="AD1049" s="546"/>
      <c r="AE1049" s="1092"/>
      <c r="AF1049" s="546"/>
      <c r="AG1049" s="546"/>
      <c r="AH1049" s="546"/>
      <c r="AI1049" s="546"/>
      <c r="AJ1049" s="546"/>
      <c r="AK1049" s="1242">
        <f>AK1050</f>
        <v>0</v>
      </c>
      <c r="AL1049" s="1288"/>
      <c r="AM1049" s="2728"/>
      <c r="AN1049" s="1398"/>
    </row>
    <row r="1050" spans="1:40" s="2690" customFormat="1" ht="30" x14ac:dyDescent="0.25">
      <c r="A1050" s="411"/>
      <c r="B1050" s="411">
        <v>1</v>
      </c>
      <c r="C1050" s="1133" t="s">
        <v>348</v>
      </c>
      <c r="D1050" s="2880"/>
      <c r="E1050" s="2880"/>
      <c r="F1050" s="2682">
        <f>F1051/4</f>
        <v>1337</v>
      </c>
      <c r="G1050" s="332">
        <f>G1051/4</f>
        <v>1225.5833333333335</v>
      </c>
      <c r="H1050" s="332">
        <f>H1051/4</f>
        <v>1238.7</v>
      </c>
      <c r="I1050" s="375">
        <f t="shared" si="485"/>
        <v>101.07023866186169</v>
      </c>
      <c r="J1050" s="1883"/>
      <c r="K1050" s="1883"/>
      <c r="L1050" s="780"/>
      <c r="M1050" s="780"/>
      <c r="N1050" s="780"/>
      <c r="O1050" s="780"/>
      <c r="P1050" s="780"/>
      <c r="Q1050" s="780"/>
      <c r="R1050" s="546"/>
      <c r="S1050" s="546"/>
      <c r="T1050" s="546"/>
      <c r="U1050" s="546"/>
      <c r="V1050" s="546"/>
      <c r="W1050" s="546"/>
      <c r="X1050" s="546"/>
      <c r="Y1050" s="546"/>
      <c r="Z1050" s="546"/>
      <c r="AA1050" s="546"/>
      <c r="AB1050" s="546"/>
      <c r="AC1050" s="1055"/>
      <c r="AD1050" s="546"/>
      <c r="AE1050" s="1092"/>
      <c r="AF1050" s="546"/>
      <c r="AG1050" s="546"/>
      <c r="AH1050" s="546"/>
      <c r="AI1050" s="546"/>
      <c r="AJ1050" s="546"/>
      <c r="AK1050" s="1241">
        <f>AK1051/4</f>
        <v>0</v>
      </c>
      <c r="AL1050" s="1288"/>
      <c r="AM1050" s="2728"/>
      <c r="AN1050" s="1398"/>
    </row>
    <row r="1051" spans="1:40" s="2690" customFormat="1" ht="30" x14ac:dyDescent="0.25">
      <c r="A1051" s="411"/>
      <c r="B1051" s="411">
        <v>1</v>
      </c>
      <c r="C1051" s="4" t="s">
        <v>374</v>
      </c>
      <c r="D1051" s="2880"/>
      <c r="E1051" s="2880"/>
      <c r="F1051" s="2682">
        <v>5348</v>
      </c>
      <c r="G1051" s="213">
        <f>F1051/12*$C$3</f>
        <v>4902.3333333333339</v>
      </c>
      <c r="H1051" s="332">
        <v>4954.8</v>
      </c>
      <c r="I1051" s="375">
        <f t="shared" si="485"/>
        <v>101.07023866186169</v>
      </c>
      <c r="J1051" s="1883"/>
      <c r="K1051" s="1883"/>
      <c r="L1051" s="780"/>
      <c r="M1051" s="780"/>
      <c r="N1051" s="780"/>
      <c r="O1051" s="780"/>
      <c r="P1051" s="780"/>
      <c r="Q1051" s="780"/>
      <c r="R1051" s="546"/>
      <c r="S1051" s="546"/>
      <c r="T1051" s="546"/>
      <c r="U1051" s="546"/>
      <c r="V1051" s="546"/>
      <c r="W1051" s="546"/>
      <c r="X1051" s="546"/>
      <c r="Y1051" s="546"/>
      <c r="Z1051" s="546"/>
      <c r="AA1051" s="546"/>
      <c r="AB1051" s="546"/>
      <c r="AC1051" s="1055"/>
      <c r="AD1051" s="546"/>
      <c r="AE1051" s="1092"/>
      <c r="AF1051" s="546"/>
      <c r="AG1051" s="546"/>
      <c r="AH1051" s="546"/>
      <c r="AI1051" s="546"/>
      <c r="AJ1051" s="546"/>
      <c r="AK1051" s="1241"/>
      <c r="AL1051" s="1288"/>
      <c r="AM1051" s="2728"/>
      <c r="AN1051" s="1398"/>
    </row>
    <row r="1052" spans="1:40" s="2690" customFormat="1" ht="29.25" x14ac:dyDescent="0.25">
      <c r="A1052" s="411"/>
      <c r="B1052" s="411">
        <v>1</v>
      </c>
      <c r="C1052" s="779" t="s">
        <v>360</v>
      </c>
      <c r="D1052" s="2880"/>
      <c r="E1052" s="2880"/>
      <c r="F1052" s="2682">
        <f>F1054/9.4</f>
        <v>16802.340425531915</v>
      </c>
      <c r="G1052" s="332">
        <f>G1054/9.4</f>
        <v>15402.145390070924</v>
      </c>
      <c r="H1052" s="332">
        <f>H1054/9.4</f>
        <v>15359.09574468085</v>
      </c>
      <c r="I1052" s="375">
        <f t="shared" si="485"/>
        <v>99.72049578614012</v>
      </c>
      <c r="J1052" s="1883"/>
      <c r="K1052" s="1883"/>
      <c r="L1052" s="780"/>
      <c r="M1052" s="780"/>
      <c r="N1052" s="780"/>
      <c r="O1052" s="780"/>
      <c r="P1052" s="780"/>
      <c r="Q1052" s="780"/>
      <c r="R1052" s="546"/>
      <c r="S1052" s="546"/>
      <c r="T1052" s="546"/>
      <c r="U1052" s="546"/>
      <c r="V1052" s="546"/>
      <c r="W1052" s="546"/>
      <c r="X1052" s="546"/>
      <c r="Y1052" s="546"/>
      <c r="Z1052" s="546"/>
      <c r="AA1052" s="546"/>
      <c r="AB1052" s="546"/>
      <c r="AC1052" s="1055"/>
      <c r="AD1052" s="546"/>
      <c r="AE1052" s="1092"/>
      <c r="AF1052" s="546"/>
      <c r="AG1052" s="546"/>
      <c r="AH1052" s="546"/>
      <c r="AI1052" s="546"/>
      <c r="AJ1052" s="546"/>
      <c r="AK1052" s="1241">
        <f>AK1054/9.4</f>
        <v>0</v>
      </c>
      <c r="AL1052" s="1288"/>
      <c r="AM1052" s="2728"/>
      <c r="AN1052" s="1398"/>
    </row>
    <row r="1053" spans="1:40" s="2690" customFormat="1" x14ac:dyDescent="0.25">
      <c r="A1053" s="411"/>
      <c r="B1053" s="411">
        <v>1</v>
      </c>
      <c r="C1053" s="4" t="s">
        <v>376</v>
      </c>
      <c r="D1053" s="2880"/>
      <c r="E1053" s="2880"/>
      <c r="F1053" s="2682">
        <f>F1054/9.4</f>
        <v>16802.340425531915</v>
      </c>
      <c r="G1053" s="213">
        <f>G1054/9.4</f>
        <v>15402.145390070924</v>
      </c>
      <c r="H1053" s="332">
        <f>H1054/9.4</f>
        <v>15359.09574468085</v>
      </c>
      <c r="I1053" s="375">
        <f t="shared" si="485"/>
        <v>99.72049578614012</v>
      </c>
      <c r="J1053" s="1883"/>
      <c r="K1053" s="1883"/>
      <c r="L1053" s="780"/>
      <c r="M1053" s="780"/>
      <c r="N1053" s="780"/>
      <c r="O1053" s="780"/>
      <c r="P1053" s="780"/>
      <c r="Q1053" s="780"/>
      <c r="R1053" s="546"/>
      <c r="S1053" s="546"/>
      <c r="T1053" s="546"/>
      <c r="U1053" s="546"/>
      <c r="V1053" s="546"/>
      <c r="W1053" s="546"/>
      <c r="X1053" s="546"/>
      <c r="Y1053" s="546"/>
      <c r="Z1053" s="546"/>
      <c r="AA1053" s="546"/>
      <c r="AB1053" s="546"/>
      <c r="AC1053" s="1055"/>
      <c r="AD1053" s="546"/>
      <c r="AE1053" s="1092"/>
      <c r="AF1053" s="546"/>
      <c r="AG1053" s="546"/>
      <c r="AH1053" s="546"/>
      <c r="AI1053" s="546"/>
      <c r="AJ1053" s="546"/>
      <c r="AK1053" s="1241">
        <f>AK1054/9.4</f>
        <v>0</v>
      </c>
      <c r="AL1053" s="1288"/>
      <c r="AM1053" s="2728"/>
      <c r="AN1053" s="1398"/>
    </row>
    <row r="1054" spans="1:40" s="2690" customFormat="1" x14ac:dyDescent="0.25">
      <c r="A1054" s="411">
        <v>1</v>
      </c>
      <c r="B1054" s="411">
        <v>1</v>
      </c>
      <c r="C1054" s="795" t="s">
        <v>377</v>
      </c>
      <c r="D1054" s="2880"/>
      <c r="E1054" s="2880"/>
      <c r="F1054" s="2682">
        <v>157942</v>
      </c>
      <c r="G1054" s="332">
        <f>F1054/12*$C$3</f>
        <v>144780.16666666669</v>
      </c>
      <c r="H1054" s="332">
        <v>144375.5</v>
      </c>
      <c r="I1054" s="375">
        <f t="shared" si="485"/>
        <v>99.720495786140134</v>
      </c>
      <c r="J1054" s="1883"/>
      <c r="K1054" s="1883"/>
      <c r="L1054" s="780"/>
      <c r="M1054" s="780"/>
      <c r="N1054" s="780"/>
      <c r="O1054" s="780"/>
      <c r="P1054" s="780"/>
      <c r="Q1054" s="780"/>
      <c r="R1054" s="546"/>
      <c r="S1054" s="546"/>
      <c r="T1054" s="546"/>
      <c r="U1054" s="546"/>
      <c r="V1054" s="546"/>
      <c r="W1054" s="546"/>
      <c r="X1054" s="546"/>
      <c r="Y1054" s="546"/>
      <c r="Z1054" s="546"/>
      <c r="AA1054" s="546"/>
      <c r="AB1054" s="546"/>
      <c r="AC1054" s="1055"/>
      <c r="AD1054" s="546"/>
      <c r="AE1054" s="1092"/>
      <c r="AF1054" s="546"/>
      <c r="AG1054" s="546"/>
      <c r="AH1054" s="546"/>
      <c r="AI1054" s="546"/>
      <c r="AJ1054" s="546"/>
      <c r="AK1054" s="1241"/>
      <c r="AL1054" s="1288"/>
      <c r="AM1054" s="2728"/>
      <c r="AN1054" s="1398"/>
    </row>
    <row r="1055" spans="1:40" s="2690" customFormat="1" x14ac:dyDescent="0.25">
      <c r="A1055" s="411">
        <v>1</v>
      </c>
      <c r="B1055" s="411">
        <v>1</v>
      </c>
      <c r="C1055" s="795" t="s">
        <v>383</v>
      </c>
      <c r="D1055" s="9"/>
      <c r="E1055" s="9"/>
      <c r="F1055" s="2682"/>
      <c r="G1055" s="213"/>
      <c r="H1055" s="332"/>
      <c r="I1055" s="213"/>
      <c r="J1055" s="1883"/>
      <c r="K1055" s="1883"/>
      <c r="L1055" s="211"/>
      <c r="M1055" s="211"/>
      <c r="N1055" s="211"/>
      <c r="O1055" s="211"/>
      <c r="P1055" s="211"/>
      <c r="Q1055" s="211"/>
      <c r="R1055" s="546"/>
      <c r="S1055" s="546"/>
      <c r="T1055" s="546"/>
      <c r="U1055" s="546"/>
      <c r="V1055" s="546"/>
      <c r="W1055" s="546"/>
      <c r="X1055" s="546"/>
      <c r="Y1055" s="546"/>
      <c r="Z1055" s="546"/>
      <c r="AA1055" s="546"/>
      <c r="AB1055" s="546"/>
      <c r="AC1055" s="1055"/>
      <c r="AD1055" s="546"/>
      <c r="AE1055" s="1092"/>
      <c r="AF1055" s="546"/>
      <c r="AG1055" s="546"/>
      <c r="AH1055" s="546"/>
      <c r="AI1055" s="546"/>
      <c r="AJ1055" s="546"/>
      <c r="AK1055" s="1241"/>
      <c r="AL1055" s="1288"/>
      <c r="AM1055" s="2728"/>
      <c r="AN1055" s="1398"/>
    </row>
    <row r="1056" spans="1:40" s="2690" customFormat="1" ht="29.25" x14ac:dyDescent="0.25">
      <c r="A1056" s="411">
        <v>1</v>
      </c>
      <c r="B1056" s="411">
        <v>1</v>
      </c>
      <c r="C1056" s="720" t="s">
        <v>279</v>
      </c>
      <c r="D1056" s="4"/>
      <c r="E1056" s="4"/>
      <c r="F1056" s="442">
        <f>F1049</f>
        <v>1337</v>
      </c>
      <c r="G1056" s="1044">
        <f>G1049</f>
        <v>1225.5833333333335</v>
      </c>
      <c r="H1056" s="1044">
        <f>H1049</f>
        <v>1238.7</v>
      </c>
      <c r="I1056" s="1044">
        <f>H1056/G1056*100</f>
        <v>101.07023866186169</v>
      </c>
      <c r="J1056" s="1883"/>
      <c r="K1056" s="1883"/>
      <c r="L1056" s="211"/>
      <c r="M1056" s="211"/>
      <c r="N1056" s="211"/>
      <c r="O1056" s="211"/>
      <c r="P1056" s="211"/>
      <c r="Q1056" s="211"/>
      <c r="R1056" s="546"/>
      <c r="S1056" s="546"/>
      <c r="T1056" s="546"/>
      <c r="U1056" s="546"/>
      <c r="V1056" s="546"/>
      <c r="W1056" s="546"/>
      <c r="X1056" s="546"/>
      <c r="Y1056" s="546"/>
      <c r="Z1056" s="546"/>
      <c r="AA1056" s="546"/>
      <c r="AB1056" s="546"/>
      <c r="AC1056" s="1055"/>
      <c r="AD1056" s="546"/>
      <c r="AE1056" s="1092"/>
      <c r="AF1056" s="546"/>
      <c r="AG1056" s="546"/>
      <c r="AH1056" s="546"/>
      <c r="AI1056" s="546"/>
      <c r="AJ1056" s="546"/>
      <c r="AK1056" s="1264">
        <f>AK1049</f>
        <v>0</v>
      </c>
      <c r="AL1056" s="1288"/>
      <c r="AM1056" s="2728"/>
      <c r="AN1056" s="1398"/>
    </row>
    <row r="1057" spans="1:271" s="2690" customFormat="1" ht="29.25" x14ac:dyDescent="0.25">
      <c r="A1057" s="411">
        <v>1</v>
      </c>
      <c r="B1057" s="411">
        <v>1</v>
      </c>
      <c r="C1057" s="720" t="s">
        <v>280</v>
      </c>
      <c r="D1057" s="2124"/>
      <c r="E1057" s="1619"/>
      <c r="F1057" s="421">
        <f>F1052</f>
        <v>16802.340425531915</v>
      </c>
      <c r="G1057" s="1907">
        <f>G1052</f>
        <v>15402.145390070924</v>
      </c>
      <c r="H1057" s="211">
        <f>H1052</f>
        <v>15359.09574468085</v>
      </c>
      <c r="I1057" s="211">
        <f>H1057/G1057*100</f>
        <v>99.72049578614012</v>
      </c>
      <c r="J1057" s="1906"/>
      <c r="K1057" s="1906"/>
      <c r="L1057" s="510"/>
      <c r="M1057" s="780"/>
      <c r="N1057" s="510"/>
      <c r="O1057" s="510"/>
      <c r="P1057" s="510"/>
      <c r="Q1057" s="780"/>
      <c r="R1057" s="566"/>
      <c r="S1057" s="566"/>
      <c r="T1057" s="566"/>
      <c r="U1057" s="566"/>
      <c r="V1057" s="566"/>
      <c r="W1057" s="566"/>
      <c r="X1057" s="566"/>
      <c r="Y1057" s="566"/>
      <c r="Z1057" s="566"/>
      <c r="AA1057" s="566"/>
      <c r="AB1057" s="566"/>
      <c r="AC1057" s="2839">
        <f>R1057/12*$C$3</f>
        <v>0</v>
      </c>
      <c r="AD1057" s="566">
        <f>AJ1057-AI1057</f>
        <v>0</v>
      </c>
      <c r="AE1057" s="1488"/>
      <c r="AF1057" s="566"/>
      <c r="AG1057" s="565">
        <f>AD1057-AC1057</f>
        <v>0</v>
      </c>
      <c r="AH1057" s="565"/>
      <c r="AI1057" s="565"/>
      <c r="AJ1057" s="565"/>
      <c r="AK1057" s="1255">
        <f>AK1052</f>
        <v>0</v>
      </c>
      <c r="AL1057" s="1264"/>
      <c r="AM1057" s="2728"/>
      <c r="AN1057" s="1398"/>
    </row>
    <row r="1058" spans="1:271" s="2690" customFormat="1" ht="29.25" x14ac:dyDescent="0.25">
      <c r="A1058" s="411"/>
      <c r="B1058" s="411">
        <v>1</v>
      </c>
      <c r="C1058" s="720" t="s">
        <v>216</v>
      </c>
      <c r="D1058" s="2622"/>
      <c r="E1058" s="1616"/>
      <c r="F1058" s="447">
        <f>F1056+F1054/4.2</f>
        <v>38942.238095238092</v>
      </c>
      <c r="G1058" s="2119">
        <f>G1056+G1054/4.2</f>
        <v>35697.05158730159</v>
      </c>
      <c r="H1058" s="1900">
        <f>H1056+H1054/4.2</f>
        <v>35613.819047619043</v>
      </c>
      <c r="I1058" s="1900">
        <f>H1058/G1058*100</f>
        <v>99.766836374486019</v>
      </c>
      <c r="J1058" s="2159"/>
      <c r="K1058" s="2159"/>
      <c r="L1058" s="400"/>
      <c r="M1058" s="1643"/>
      <c r="N1058" s="400"/>
      <c r="O1058" s="400"/>
      <c r="P1058" s="400"/>
      <c r="Q1058" s="1643"/>
      <c r="R1058" s="572">
        <f t="shared" ref="R1058:AJ1058" si="486">R1048</f>
        <v>45231.33</v>
      </c>
      <c r="S1058" s="572">
        <f t="shared" ref="S1058:T1058" si="487">S1048</f>
        <v>45231.33</v>
      </c>
      <c r="T1058" s="572">
        <f t="shared" si="487"/>
        <v>45231.33</v>
      </c>
      <c r="U1058" s="572">
        <f t="shared" ref="U1058:V1058" si="488">U1048</f>
        <v>45231.33</v>
      </c>
      <c r="V1058" s="572">
        <f t="shared" si="488"/>
        <v>45231.33</v>
      </c>
      <c r="W1058" s="572">
        <f t="shared" ref="W1058:X1058" si="489">W1048</f>
        <v>45231.33</v>
      </c>
      <c r="X1058" s="572">
        <f t="shared" si="489"/>
        <v>45231.33</v>
      </c>
      <c r="Y1058" s="572">
        <f t="shared" ref="Y1058:Z1058" si="490">Y1048</f>
        <v>45231.33</v>
      </c>
      <c r="Z1058" s="572">
        <f t="shared" si="490"/>
        <v>45231.33</v>
      </c>
      <c r="AA1058" s="572">
        <f t="shared" ref="AA1058:AB1058" si="491">AA1048</f>
        <v>45231.33</v>
      </c>
      <c r="AB1058" s="572">
        <f t="shared" si="491"/>
        <v>45231.33</v>
      </c>
      <c r="AC1058" s="3021">
        <f t="shared" si="486"/>
        <v>41462.052500000005</v>
      </c>
      <c r="AD1058" s="572">
        <f t="shared" si="486"/>
        <v>41364.332580000002</v>
      </c>
      <c r="AE1058" s="1504">
        <f t="shared" si="486"/>
        <v>0</v>
      </c>
      <c r="AF1058" s="572">
        <f t="shared" si="486"/>
        <v>0</v>
      </c>
      <c r="AG1058" s="567">
        <f t="shared" si="486"/>
        <v>-97.719920000003185</v>
      </c>
      <c r="AH1058" s="567">
        <f t="shared" si="486"/>
        <v>0</v>
      </c>
      <c r="AI1058" s="567">
        <f t="shared" si="486"/>
        <v>-4.5843600000000002</v>
      </c>
      <c r="AJ1058" s="567">
        <f t="shared" si="486"/>
        <v>41359.748220000001</v>
      </c>
      <c r="AK1058" s="1919">
        <f>AK1056+AK1054/4.2</f>
        <v>0</v>
      </c>
      <c r="AL1058" s="2261"/>
      <c r="AM1058" s="2728"/>
      <c r="AN1058" s="1398"/>
    </row>
    <row r="1059" spans="1:271" s="2690" customFormat="1" x14ac:dyDescent="0.25">
      <c r="A1059" s="411">
        <v>1</v>
      </c>
      <c r="B1059" s="411">
        <v>1</v>
      </c>
      <c r="C1059" s="1506" t="s">
        <v>314</v>
      </c>
      <c r="D1059" s="1506"/>
      <c r="E1059" s="1506"/>
      <c r="F1059" s="426"/>
      <c r="G1059" s="1887"/>
      <c r="H1059" s="1887"/>
      <c r="I1059" s="1887"/>
      <c r="J1059" s="2041">
        <f>F1059/12-G1059</f>
        <v>0</v>
      </c>
      <c r="K1059" s="2041"/>
      <c r="L1059" s="1887"/>
      <c r="M1059" s="1887"/>
      <c r="N1059" s="1887"/>
      <c r="O1059" s="1887"/>
      <c r="P1059" s="1887"/>
      <c r="Q1059" s="1887"/>
      <c r="R1059" s="563">
        <f t="shared" ref="R1059:AC1059" si="492">R1058</f>
        <v>45231.33</v>
      </c>
      <c r="S1059" s="563">
        <f t="shared" si="492"/>
        <v>45231.33</v>
      </c>
      <c r="T1059" s="563">
        <f t="shared" si="492"/>
        <v>45231.33</v>
      </c>
      <c r="U1059" s="563">
        <f t="shared" si="492"/>
        <v>45231.33</v>
      </c>
      <c r="V1059" s="563">
        <f t="shared" si="492"/>
        <v>45231.33</v>
      </c>
      <c r="W1059" s="563">
        <f t="shared" ref="W1059:X1059" si="493">W1058</f>
        <v>45231.33</v>
      </c>
      <c r="X1059" s="563">
        <f t="shared" si="493"/>
        <v>45231.33</v>
      </c>
      <c r="Y1059" s="563">
        <f t="shared" ref="Y1059:Z1059" si="494">Y1058</f>
        <v>45231.33</v>
      </c>
      <c r="Z1059" s="563">
        <f t="shared" si="494"/>
        <v>45231.33</v>
      </c>
      <c r="AA1059" s="563">
        <f t="shared" ref="AA1059:AB1059" si="495">AA1058</f>
        <v>45231.33</v>
      </c>
      <c r="AB1059" s="563">
        <f t="shared" si="495"/>
        <v>45231.33</v>
      </c>
      <c r="AC1059" s="1201">
        <f t="shared" si="492"/>
        <v>41462.052500000005</v>
      </c>
      <c r="AD1059" s="563">
        <f t="shared" ref="AD1059:AJ1059" si="496">AD1058</f>
        <v>41364.332580000002</v>
      </c>
      <c r="AE1059" s="1078">
        <f t="shared" si="496"/>
        <v>0</v>
      </c>
      <c r="AF1059" s="563">
        <f>AF1058</f>
        <v>0</v>
      </c>
      <c r="AG1059" s="563">
        <f t="shared" si="496"/>
        <v>-97.719920000003185</v>
      </c>
      <c r="AH1059" s="563"/>
      <c r="AI1059" s="563">
        <f t="shared" si="496"/>
        <v>-4.5843600000000002</v>
      </c>
      <c r="AJ1059" s="563">
        <f t="shared" si="496"/>
        <v>41359.748220000001</v>
      </c>
      <c r="AK1059" s="1889"/>
      <c r="AL1059" s="2095">
        <f>AL1058</f>
        <v>0</v>
      </c>
      <c r="AM1059" s="2728"/>
      <c r="AN1059" s="1398"/>
    </row>
    <row r="1060" spans="1:271" ht="15.75" thickBot="1" x14ac:dyDescent="0.3">
      <c r="A1060" s="411">
        <v>1</v>
      </c>
      <c r="B1060" s="411">
        <v>1</v>
      </c>
      <c r="C1060" s="248"/>
      <c r="D1060" s="248"/>
      <c r="E1060" s="248"/>
      <c r="F1060" s="448"/>
      <c r="G1060" s="986"/>
      <c r="H1060" s="986"/>
      <c r="I1060" s="986"/>
      <c r="J1060" s="567"/>
      <c r="K1060" s="567"/>
      <c r="L1060" s="986"/>
      <c r="M1060" s="986"/>
      <c r="N1060" s="986"/>
      <c r="O1060" s="986"/>
      <c r="P1060" s="986"/>
      <c r="Q1060" s="986"/>
      <c r="R1060" s="567">
        <f t="shared" ref="R1060:AG1060" si="497">R1061-R1062-R1111-R1115-R1119</f>
        <v>-1.3096723705530167E-10</v>
      </c>
      <c r="S1060" s="567">
        <f t="shared" ref="S1060:T1060" si="498">S1061-S1062-S1111-S1115-S1119</f>
        <v>-1.3096723705530167E-10</v>
      </c>
      <c r="T1060" s="567">
        <f t="shared" si="498"/>
        <v>-1.3096723705530167E-10</v>
      </c>
      <c r="U1060" s="567">
        <f t="shared" ref="U1060:V1060" si="499">U1061-U1062-U1111-U1115-U1119</f>
        <v>0</v>
      </c>
      <c r="V1060" s="567">
        <f t="shared" si="499"/>
        <v>0</v>
      </c>
      <c r="W1060" s="567">
        <f t="shared" ref="W1060:X1060" si="500">W1061-W1062-W1111-W1115-W1119</f>
        <v>0</v>
      </c>
      <c r="X1060" s="567">
        <f t="shared" si="500"/>
        <v>0</v>
      </c>
      <c r="Y1060" s="567">
        <f t="shared" ref="Y1060:Z1060" si="501">Y1061-Y1062-Y1111-Y1115-Y1119</f>
        <v>-1.1641532182693481E-10</v>
      </c>
      <c r="Z1060" s="567">
        <f t="shared" si="501"/>
        <v>-1.1641532182693481E-10</v>
      </c>
      <c r="AA1060" s="567">
        <f t="shared" ref="AA1060:AB1060" si="502">AA1061-AA1062-AA1111-AA1115-AA1119</f>
        <v>-1.1641532182693481E-10</v>
      </c>
      <c r="AB1060" s="567">
        <f t="shared" si="502"/>
        <v>-1.1641532182693481E-10</v>
      </c>
      <c r="AC1060" s="3022">
        <f t="shared" si="497"/>
        <v>0</v>
      </c>
      <c r="AD1060" s="567">
        <f t="shared" si="497"/>
        <v>0</v>
      </c>
      <c r="AE1060" s="1639">
        <f t="shared" si="497"/>
        <v>0</v>
      </c>
      <c r="AF1060" s="567">
        <f t="shared" si="497"/>
        <v>0</v>
      </c>
      <c r="AG1060" s="567">
        <f t="shared" si="497"/>
        <v>3.637978807091713E-12</v>
      </c>
      <c r="AH1060" s="567"/>
      <c r="AI1060" s="567">
        <f>AI1061-AI1062-AI1111-AI1115-AI1119</f>
        <v>0</v>
      </c>
      <c r="AJ1060" s="567">
        <f>AJ1061-AJ1062-AJ1111-AJ1115-AJ1119</f>
        <v>0</v>
      </c>
      <c r="AK1060" s="3023"/>
      <c r="AL1060" s="2784">
        <f>AL1061-AL1062-AL1111-AL1115-AL1119</f>
        <v>0</v>
      </c>
      <c r="AM1060" s="2728"/>
    </row>
    <row r="1061" spans="1:271" x14ac:dyDescent="0.25">
      <c r="A1061" s="411">
        <v>1</v>
      </c>
      <c r="B1061" s="411">
        <v>1</v>
      </c>
      <c r="C1061" s="3024" t="s">
        <v>219</v>
      </c>
      <c r="D1061" s="3024"/>
      <c r="E1061" s="3024"/>
      <c r="F1061" s="3025"/>
      <c r="G1061" s="3026"/>
      <c r="H1061" s="3026"/>
      <c r="I1061" s="3026"/>
      <c r="J1061" s="3027"/>
      <c r="K1061" s="3027"/>
      <c r="L1061" s="3028"/>
      <c r="M1061" s="3028"/>
      <c r="N1061" s="3028"/>
      <c r="O1061" s="3028"/>
      <c r="P1061" s="3028"/>
      <c r="Q1061" s="3028"/>
      <c r="R1061" s="3027">
        <f t="shared" ref="R1061:AC1061" si="503">SUM(R1059,R1045)</f>
        <v>866788.62315544265</v>
      </c>
      <c r="S1061" s="3027">
        <f t="shared" si="503"/>
        <v>866788.62315544265</v>
      </c>
      <c r="T1061" s="3027">
        <f t="shared" si="503"/>
        <v>866788.62315544265</v>
      </c>
      <c r="U1061" s="3027">
        <f t="shared" si="503"/>
        <v>866910.87843544281</v>
      </c>
      <c r="V1061" s="3027">
        <f t="shared" si="503"/>
        <v>866910.87843544281</v>
      </c>
      <c r="W1061" s="3027">
        <f t="shared" ref="W1061:X1061" si="504">SUM(W1059,W1045)</f>
        <v>866910.87843544281</v>
      </c>
      <c r="X1061" s="3027">
        <f t="shared" si="504"/>
        <v>866910.87843544281</v>
      </c>
      <c r="Y1061" s="3027">
        <f t="shared" ref="Y1061:Z1061" si="505">SUM(Y1059,Y1045)</f>
        <v>866919.96088504267</v>
      </c>
      <c r="Z1061" s="3027">
        <f t="shared" si="505"/>
        <v>867031.21318984265</v>
      </c>
      <c r="AA1061" s="3027">
        <f t="shared" ref="AA1061:AB1061" si="506">SUM(AA1059,AA1045)</f>
        <v>867031.21318984265</v>
      </c>
      <c r="AB1061" s="3027">
        <f t="shared" si="506"/>
        <v>867031.21318984265</v>
      </c>
      <c r="AC1061" s="3029">
        <f t="shared" si="503"/>
        <v>795100.03609410243</v>
      </c>
      <c r="AD1061" s="3027">
        <f t="shared" ref="AD1061:AJ1061" si="507">SUM(AD1059,AD1045)</f>
        <v>755800.92865999986</v>
      </c>
      <c r="AE1061" s="1667">
        <f t="shared" si="507"/>
        <v>0</v>
      </c>
      <c r="AF1061" s="3027">
        <f>SUM(AF1059,AF1045)</f>
        <v>-3812.2701100000008</v>
      </c>
      <c r="AG1061" s="3027">
        <f t="shared" si="507"/>
        <v>-39299.107434102581</v>
      </c>
      <c r="AH1061" s="3027">
        <f>SUM(AH1059,AH1045)</f>
        <v>-5.0275299999999996</v>
      </c>
      <c r="AI1061" s="3027">
        <f t="shared" si="507"/>
        <v>-4048.7796099999987</v>
      </c>
      <c r="AJ1061" s="3027">
        <f t="shared" si="507"/>
        <v>747939.87893999985</v>
      </c>
      <c r="AK1061" s="3030"/>
      <c r="AL1061" s="3030">
        <f>SUM(AL1059,AL1045)</f>
        <v>0</v>
      </c>
      <c r="AM1061" s="2728"/>
    </row>
    <row r="1062" spans="1:271" x14ac:dyDescent="0.25">
      <c r="A1062" s="411">
        <v>1</v>
      </c>
      <c r="B1062" s="411">
        <v>1</v>
      </c>
      <c r="C1062" s="1006" t="s">
        <v>7</v>
      </c>
      <c r="D1062" s="1006"/>
      <c r="E1062" s="2551"/>
      <c r="F1062" s="2351">
        <f>SUM(F968)</f>
        <v>8716</v>
      </c>
      <c r="G1062" s="2359">
        <f>SUM(G968)</f>
        <v>7989.6666666666679</v>
      </c>
      <c r="H1062" s="2359">
        <f>SUM(H968)</f>
        <v>7244</v>
      </c>
      <c r="I1062" s="2467">
        <f>H1062/G1062*100</f>
        <v>90.667111685927651</v>
      </c>
      <c r="J1062" s="612">
        <f>L1062/F1062</f>
        <v>9.4196879302432315</v>
      </c>
      <c r="K1062" s="612">
        <f>N1062/H1062</f>
        <v>8.7274986195472106</v>
      </c>
      <c r="L1062" s="2359">
        <f>SUM(L968)</f>
        <v>82102</v>
      </c>
      <c r="M1062" s="2359">
        <f>SUM(M968)</f>
        <v>75261</v>
      </c>
      <c r="N1062" s="2359">
        <f>SUM(N968)</f>
        <v>63222</v>
      </c>
      <c r="O1062" s="2359">
        <f>N1062/M1062*100</f>
        <v>84.003667238011715</v>
      </c>
      <c r="P1062" s="2359">
        <f>SUM(P968)</f>
        <v>244</v>
      </c>
      <c r="Q1062" s="2337">
        <f>N1062/$C$3*12/P1062</f>
        <v>282.66169895678092</v>
      </c>
      <c r="R1062" s="3031">
        <f t="shared" ref="R1062:AL1062" si="508">SUM(R968)</f>
        <v>325289.70593208761</v>
      </c>
      <c r="S1062" s="3031">
        <f t="shared" si="508"/>
        <v>325289.70593208761</v>
      </c>
      <c r="T1062" s="3031">
        <f t="shared" si="508"/>
        <v>325289.70593208761</v>
      </c>
      <c r="U1062" s="3031">
        <f t="shared" si="508"/>
        <v>325411.96121208766</v>
      </c>
      <c r="V1062" s="3031">
        <f t="shared" si="508"/>
        <v>325411.96121208766</v>
      </c>
      <c r="W1062" s="3031">
        <f t="shared" ref="W1062:X1062" si="509">SUM(W968)</f>
        <v>325411.96121208766</v>
      </c>
      <c r="X1062" s="3031">
        <f t="shared" si="509"/>
        <v>325411.96121208766</v>
      </c>
      <c r="Y1062" s="3031">
        <f t="shared" ref="Y1062:Z1062" si="510">SUM(Y968)</f>
        <v>327399.83206488757</v>
      </c>
      <c r="Z1062" s="3031">
        <f t="shared" si="510"/>
        <v>327511.08436968754</v>
      </c>
      <c r="AA1062" s="3031">
        <f t="shared" ref="AA1062:AB1062" si="511">SUM(AA968)</f>
        <v>327511.08436968754</v>
      </c>
      <c r="AB1062" s="3031">
        <f t="shared" si="511"/>
        <v>327511.08436968754</v>
      </c>
      <c r="AC1062" s="3032">
        <f t="shared" si="508"/>
        <v>299964.63770858687</v>
      </c>
      <c r="AD1062" s="3031">
        <f t="shared" si="508"/>
        <v>297052.38065999991</v>
      </c>
      <c r="AE1062" s="3092">
        <f t="shared" si="508"/>
        <v>0</v>
      </c>
      <c r="AF1062" s="3031">
        <f t="shared" si="508"/>
        <v>-3812.2701100000008</v>
      </c>
      <c r="AG1062" s="3031">
        <f t="shared" si="508"/>
        <v>-2912.2570485869655</v>
      </c>
      <c r="AH1062" s="3031">
        <f t="shared" si="508"/>
        <v>0</v>
      </c>
      <c r="AI1062" s="3031">
        <f t="shared" si="508"/>
        <v>-3640.5234299999988</v>
      </c>
      <c r="AJ1062" s="3031">
        <f t="shared" si="508"/>
        <v>289599.58711999992</v>
      </c>
      <c r="AK1062" s="2360">
        <f t="shared" si="508"/>
        <v>0</v>
      </c>
      <c r="AL1062" s="2360">
        <f t="shared" si="508"/>
        <v>0</v>
      </c>
      <c r="AM1062" s="2728"/>
    </row>
    <row r="1063" spans="1:271" x14ac:dyDescent="0.25">
      <c r="B1063" s="411">
        <v>1</v>
      </c>
      <c r="C1063" s="3033" t="s">
        <v>382</v>
      </c>
      <c r="D1063" s="1006"/>
      <c r="E1063" s="2551"/>
      <c r="F1063" s="2351"/>
      <c r="G1063" s="2359"/>
      <c r="H1063" s="2359"/>
      <c r="I1063" s="2467"/>
      <c r="J1063" s="612"/>
      <c r="K1063" s="612"/>
      <c r="L1063" s="2359"/>
      <c r="M1063" s="2359"/>
      <c r="N1063" s="2359"/>
      <c r="O1063" s="2359"/>
      <c r="P1063" s="2359"/>
      <c r="Q1063" s="2337"/>
      <c r="R1063" s="3031">
        <f t="shared" ref="R1063:AJ1063" si="512">R970</f>
        <v>298285.55666999996</v>
      </c>
      <c r="S1063" s="3031">
        <f t="shared" si="512"/>
        <v>298285.55666999996</v>
      </c>
      <c r="T1063" s="3031">
        <f t="shared" si="512"/>
        <v>298285.55666999996</v>
      </c>
      <c r="U1063" s="3031">
        <f t="shared" si="512"/>
        <v>298285.55666999996</v>
      </c>
      <c r="V1063" s="3031">
        <f t="shared" si="512"/>
        <v>298285.55666999996</v>
      </c>
      <c r="W1063" s="3031">
        <f t="shared" ref="W1063:X1063" si="513">W970</f>
        <v>298285.55666999996</v>
      </c>
      <c r="X1063" s="3031">
        <f t="shared" si="513"/>
        <v>298285.55666999996</v>
      </c>
      <c r="Y1063" s="3031">
        <f t="shared" ref="Y1063:Z1063" si="514">Y970</f>
        <v>298285.55666999996</v>
      </c>
      <c r="Z1063" s="3031">
        <f t="shared" si="514"/>
        <v>298285.55666999996</v>
      </c>
      <c r="AA1063" s="3031">
        <f t="shared" ref="AA1063:AB1063" si="515">AA970</f>
        <v>298285.55666999996</v>
      </c>
      <c r="AB1063" s="3031">
        <f t="shared" si="515"/>
        <v>298285.55666999996</v>
      </c>
      <c r="AC1063" s="3032">
        <f t="shared" si="512"/>
        <v>273772.84860083333</v>
      </c>
      <c r="AD1063" s="3031">
        <f t="shared" si="512"/>
        <v>265964.09237999999</v>
      </c>
      <c r="AE1063" s="3092">
        <f t="shared" si="512"/>
        <v>0</v>
      </c>
      <c r="AF1063" s="3031">
        <f t="shared" si="512"/>
        <v>0</v>
      </c>
      <c r="AG1063" s="3031">
        <f t="shared" si="512"/>
        <v>-7808.7562208333402</v>
      </c>
      <c r="AH1063" s="3676">
        <f t="shared" si="512"/>
        <v>0</v>
      </c>
      <c r="AI1063" s="3676">
        <f t="shared" si="512"/>
        <v>-92.058509999999998</v>
      </c>
      <c r="AJ1063" s="3031">
        <f t="shared" si="512"/>
        <v>265872.03386999998</v>
      </c>
      <c r="AK1063" s="2360"/>
      <c r="AL1063" s="2360">
        <f>AL970</f>
        <v>0</v>
      </c>
      <c r="AM1063" s="2728"/>
    </row>
    <row r="1064" spans="1:271" x14ac:dyDescent="0.25">
      <c r="B1064" s="411">
        <v>1</v>
      </c>
      <c r="C1064" s="3033" t="s">
        <v>329</v>
      </c>
      <c r="D1064" s="1006"/>
      <c r="E1064" s="2551"/>
      <c r="F1064" s="2351"/>
      <c r="G1064" s="2359"/>
      <c r="H1064" s="2359"/>
      <c r="I1064" s="2467"/>
      <c r="J1064" s="612"/>
      <c r="K1064" s="612"/>
      <c r="L1064" s="2359"/>
      <c r="M1064" s="2359"/>
      <c r="N1064" s="2359"/>
      <c r="O1064" s="2359"/>
      <c r="P1064" s="2359"/>
      <c r="Q1064" s="2337"/>
      <c r="R1064" s="3031">
        <f t="shared" ref="R1064:AJ1064" si="516">R971</f>
        <v>12974.0856</v>
      </c>
      <c r="S1064" s="3031">
        <f t="shared" si="516"/>
        <v>12974.0856</v>
      </c>
      <c r="T1064" s="3031">
        <f t="shared" si="516"/>
        <v>12974.0856</v>
      </c>
      <c r="U1064" s="3031">
        <f t="shared" si="516"/>
        <v>12974.0856</v>
      </c>
      <c r="V1064" s="3031">
        <f t="shared" si="516"/>
        <v>12974.0856</v>
      </c>
      <c r="W1064" s="3031">
        <f t="shared" ref="W1064:X1064" si="517">W971</f>
        <v>12974.0856</v>
      </c>
      <c r="X1064" s="3031">
        <f t="shared" si="517"/>
        <v>12974.0856</v>
      </c>
      <c r="Y1064" s="3031">
        <f t="shared" ref="Y1064:Z1064" si="518">Y971</f>
        <v>12974.0856</v>
      </c>
      <c r="Z1064" s="3031">
        <f t="shared" si="518"/>
        <v>12974.0856</v>
      </c>
      <c r="AA1064" s="3031">
        <f t="shared" ref="AA1064:AB1064" si="519">AA971</f>
        <v>12974.0856</v>
      </c>
      <c r="AB1064" s="3031">
        <f t="shared" si="519"/>
        <v>12974.0856</v>
      </c>
      <c r="AC1064" s="3032">
        <f t="shared" si="516"/>
        <v>11892.9118</v>
      </c>
      <c r="AD1064" s="3031">
        <f t="shared" si="516"/>
        <v>11892.911800000003</v>
      </c>
      <c r="AE1064" s="3092">
        <f t="shared" si="516"/>
        <v>0</v>
      </c>
      <c r="AF1064" s="3031">
        <f t="shared" si="516"/>
        <v>0</v>
      </c>
      <c r="AG1064" s="3031">
        <f t="shared" si="516"/>
        <v>0</v>
      </c>
      <c r="AH1064" s="3676">
        <f t="shared" si="516"/>
        <v>0</v>
      </c>
      <c r="AI1064" s="3676">
        <f t="shared" si="516"/>
        <v>0</v>
      </c>
      <c r="AJ1064" s="3031">
        <f t="shared" si="516"/>
        <v>11892.911800000003</v>
      </c>
      <c r="AK1064" s="2360"/>
      <c r="AL1064" s="2360">
        <f>AL971</f>
        <v>0</v>
      </c>
      <c r="AM1064" s="2728"/>
    </row>
    <row r="1065" spans="1:271" s="1176" customFormat="1" ht="29.25" x14ac:dyDescent="0.25">
      <c r="A1065" s="411">
        <v>1</v>
      </c>
      <c r="B1065" s="411">
        <v>1</v>
      </c>
      <c r="C1065" s="852" t="s">
        <v>293</v>
      </c>
      <c r="D1065" s="335"/>
      <c r="E1065" s="336"/>
      <c r="F1065" s="2345">
        <f>F972</f>
        <v>57436</v>
      </c>
      <c r="G1065" s="1046">
        <f>G972</f>
        <v>52649.666666666672</v>
      </c>
      <c r="H1065" s="1046">
        <f>H972</f>
        <v>70523</v>
      </c>
      <c r="I1065" s="2467">
        <f>H1065/G1065*100</f>
        <v>133.94766665189394</v>
      </c>
      <c r="J1065" s="3034"/>
      <c r="K1065" s="3034"/>
      <c r="L1065" s="3035"/>
      <c r="M1065" s="3035"/>
      <c r="N1065" s="3035"/>
      <c r="O1065" s="3035"/>
      <c r="P1065" s="3035"/>
      <c r="Q1065" s="3035"/>
      <c r="R1065" s="3032"/>
      <c r="S1065" s="3032"/>
      <c r="T1065" s="3032"/>
      <c r="U1065" s="3032"/>
      <c r="V1065" s="3032"/>
      <c r="W1065" s="3032"/>
      <c r="X1065" s="3032"/>
      <c r="Y1065" s="3032"/>
      <c r="Z1065" s="3032"/>
      <c r="AA1065" s="3032"/>
      <c r="AB1065" s="3032"/>
      <c r="AC1065" s="3032"/>
      <c r="AD1065" s="3032"/>
      <c r="AE1065" s="1495"/>
      <c r="AF1065" s="3032"/>
      <c r="AG1065" s="3032"/>
      <c r="AH1065" s="3184"/>
      <c r="AI1065" s="3184"/>
      <c r="AJ1065" s="3032"/>
      <c r="AK1065" s="1260">
        <f>AK972</f>
        <v>0</v>
      </c>
      <c r="AL1065" s="1260"/>
      <c r="AM1065" s="2728"/>
      <c r="AN1065" s="3495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  <c r="JH1065" s="253"/>
      <c r="JI1065" s="253"/>
      <c r="JJ1065" s="253"/>
      <c r="JK1065" s="253"/>
    </row>
    <row r="1066" spans="1:271" s="1176" customFormat="1" ht="30" x14ac:dyDescent="0.25">
      <c r="A1066" s="411">
        <v>1</v>
      </c>
      <c r="B1066" s="411">
        <v>1</v>
      </c>
      <c r="C1066" s="853" t="s">
        <v>204</v>
      </c>
      <c r="D1066" s="336"/>
      <c r="E1066" s="336"/>
      <c r="F1066" s="2345">
        <f t="shared" ref="F1066:F1086" si="520">F973</f>
        <v>0</v>
      </c>
      <c r="G1066" s="1046"/>
      <c r="H1066" s="1046"/>
      <c r="I1066" s="2467"/>
      <c r="J1066" s="3034">
        <f>F1066/12-G1066</f>
        <v>0</v>
      </c>
      <c r="K1066" s="3034"/>
      <c r="L1066" s="3035"/>
      <c r="M1066" s="3035"/>
      <c r="N1066" s="3035"/>
      <c r="O1066" s="3035"/>
      <c r="P1066" s="3035"/>
      <c r="Q1066" s="3035"/>
      <c r="R1066" s="3032"/>
      <c r="S1066" s="3032"/>
      <c r="T1066" s="3032"/>
      <c r="U1066" s="3032"/>
      <c r="V1066" s="3032"/>
      <c r="W1066" s="3032"/>
      <c r="X1066" s="3032"/>
      <c r="Y1066" s="3032"/>
      <c r="Z1066" s="3032"/>
      <c r="AA1066" s="3032"/>
      <c r="AB1066" s="3032"/>
      <c r="AC1066" s="3032"/>
      <c r="AD1066" s="3032"/>
      <c r="AE1066" s="1495"/>
      <c r="AF1066" s="3032"/>
      <c r="AG1066" s="3032"/>
      <c r="AH1066" s="3184"/>
      <c r="AI1066" s="3184"/>
      <c r="AJ1066" s="3032"/>
      <c r="AK1066" s="1260"/>
      <c r="AL1066" s="1260"/>
      <c r="AM1066" s="2728"/>
      <c r="AN1066" s="3495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  <c r="JI1066" s="253"/>
      <c r="JJ1066" s="253"/>
      <c r="JK1066" s="253"/>
    </row>
    <row r="1067" spans="1:271" s="1176" customFormat="1" ht="30" x14ac:dyDescent="0.25">
      <c r="A1067" s="411"/>
      <c r="B1067" s="411">
        <v>1</v>
      </c>
      <c r="C1067" s="853" t="s">
        <v>205</v>
      </c>
      <c r="D1067" s="336"/>
      <c r="E1067" s="336"/>
      <c r="F1067" s="2345">
        <f t="shared" si="520"/>
        <v>11780</v>
      </c>
      <c r="G1067" s="1046">
        <f t="shared" ref="G1067:H1077" si="521">G974</f>
        <v>10798.333333333332</v>
      </c>
      <c r="H1067" s="1046">
        <f t="shared" si="521"/>
        <v>9353</v>
      </c>
      <c r="I1067" s="2467">
        <f>H1067/G1067*100</f>
        <v>86.615218397900918</v>
      </c>
      <c r="J1067" s="3034"/>
      <c r="K1067" s="3034"/>
      <c r="L1067" s="3035"/>
      <c r="M1067" s="3035"/>
      <c r="N1067" s="3035"/>
      <c r="O1067" s="3035"/>
      <c r="P1067" s="3035"/>
      <c r="Q1067" s="3035"/>
      <c r="R1067" s="3032"/>
      <c r="S1067" s="3032"/>
      <c r="T1067" s="3032"/>
      <c r="U1067" s="3032"/>
      <c r="V1067" s="3032"/>
      <c r="W1067" s="3032"/>
      <c r="X1067" s="3032"/>
      <c r="Y1067" s="3032"/>
      <c r="Z1067" s="3032"/>
      <c r="AA1067" s="3032"/>
      <c r="AB1067" s="3032"/>
      <c r="AC1067" s="3032"/>
      <c r="AD1067" s="3032"/>
      <c r="AE1067" s="1495"/>
      <c r="AF1067" s="3032"/>
      <c r="AG1067" s="3032"/>
      <c r="AH1067" s="3184"/>
      <c r="AI1067" s="3184"/>
      <c r="AJ1067" s="3032"/>
      <c r="AK1067" s="1260">
        <f t="shared" ref="AK1067:AK1077" si="522">AK974</f>
        <v>0</v>
      </c>
      <c r="AL1067" s="1260"/>
      <c r="AM1067" s="2728"/>
      <c r="AN1067" s="3495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  <c r="JI1067" s="253"/>
      <c r="JJ1067" s="253"/>
      <c r="JK1067" s="253"/>
    </row>
    <row r="1068" spans="1:271" s="1176" customFormat="1" ht="30" x14ac:dyDescent="0.25">
      <c r="A1068" s="411"/>
      <c r="B1068" s="411">
        <v>1</v>
      </c>
      <c r="C1068" s="854" t="s">
        <v>294</v>
      </c>
      <c r="D1068" s="336"/>
      <c r="E1068" s="336"/>
      <c r="F1068" s="2345">
        <f t="shared" si="520"/>
        <v>10000</v>
      </c>
      <c r="G1068" s="1046">
        <f t="shared" si="521"/>
        <v>9166.6666666666679</v>
      </c>
      <c r="H1068" s="1046">
        <f t="shared" si="521"/>
        <v>17078</v>
      </c>
      <c r="I1068" s="2467">
        <f>H1068/G1068*100</f>
        <v>186.30545454545452</v>
      </c>
      <c r="J1068" s="3034"/>
      <c r="K1068" s="3034"/>
      <c r="L1068" s="3035"/>
      <c r="M1068" s="3035"/>
      <c r="N1068" s="3035"/>
      <c r="O1068" s="3035"/>
      <c r="P1068" s="3035"/>
      <c r="Q1068" s="3035"/>
      <c r="R1068" s="3032"/>
      <c r="S1068" s="3032"/>
      <c r="T1068" s="3032"/>
      <c r="U1068" s="3032"/>
      <c r="V1068" s="3032"/>
      <c r="W1068" s="3032"/>
      <c r="X1068" s="3032"/>
      <c r="Y1068" s="3032"/>
      <c r="Z1068" s="3032"/>
      <c r="AA1068" s="3032"/>
      <c r="AB1068" s="3032"/>
      <c r="AC1068" s="3032"/>
      <c r="AD1068" s="3032"/>
      <c r="AE1068" s="1495"/>
      <c r="AF1068" s="3032"/>
      <c r="AG1068" s="3032"/>
      <c r="AH1068" s="3184"/>
      <c r="AI1068" s="3184"/>
      <c r="AJ1068" s="3032"/>
      <c r="AK1068" s="1260">
        <f t="shared" si="522"/>
        <v>0</v>
      </c>
      <c r="AL1068" s="1260"/>
      <c r="AM1068" s="2728"/>
      <c r="AN1068" s="3495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  <c r="JI1068" s="253"/>
      <c r="JJ1068" s="253"/>
      <c r="JK1068" s="253"/>
    </row>
    <row r="1069" spans="1:271" s="1176" customFormat="1" ht="60" x14ac:dyDescent="0.25">
      <c r="A1069" s="411"/>
      <c r="B1069" s="411">
        <v>1</v>
      </c>
      <c r="C1069" s="336" t="s">
        <v>295</v>
      </c>
      <c r="D1069" s="336"/>
      <c r="E1069" s="336"/>
      <c r="F1069" s="2345">
        <f t="shared" si="520"/>
        <v>6000</v>
      </c>
      <c r="G1069" s="1046">
        <f t="shared" si="521"/>
        <v>5500</v>
      </c>
      <c r="H1069" s="1046">
        <f t="shared" si="521"/>
        <v>17174</v>
      </c>
      <c r="I1069" s="2467">
        <f>H1069/G1069*100</f>
        <v>312.25454545454545</v>
      </c>
      <c r="J1069" s="3034"/>
      <c r="K1069" s="3034"/>
      <c r="L1069" s="3035"/>
      <c r="M1069" s="3035"/>
      <c r="N1069" s="3035"/>
      <c r="O1069" s="3035"/>
      <c r="P1069" s="3035"/>
      <c r="Q1069" s="3035"/>
      <c r="R1069" s="3032"/>
      <c r="S1069" s="3032"/>
      <c r="T1069" s="3032"/>
      <c r="U1069" s="3032"/>
      <c r="V1069" s="3032"/>
      <c r="W1069" s="3032"/>
      <c r="X1069" s="3032"/>
      <c r="Y1069" s="3032"/>
      <c r="Z1069" s="3032"/>
      <c r="AA1069" s="3032"/>
      <c r="AB1069" s="3032"/>
      <c r="AC1069" s="3032"/>
      <c r="AD1069" s="3032"/>
      <c r="AE1069" s="1495"/>
      <c r="AF1069" s="3032"/>
      <c r="AG1069" s="3032"/>
      <c r="AH1069" s="3184"/>
      <c r="AI1069" s="3184"/>
      <c r="AJ1069" s="3032"/>
      <c r="AK1069" s="1260">
        <f t="shared" si="522"/>
        <v>0</v>
      </c>
      <c r="AL1069" s="1260"/>
      <c r="AM1069" s="2728"/>
      <c r="AN1069" s="3495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  <c r="JI1069" s="253"/>
      <c r="JJ1069" s="253"/>
      <c r="JK1069" s="253"/>
    </row>
    <row r="1070" spans="1:271" s="1176" customFormat="1" ht="45" x14ac:dyDescent="0.25">
      <c r="A1070" s="411"/>
      <c r="B1070" s="411">
        <v>1</v>
      </c>
      <c r="C1070" s="880" t="s">
        <v>309</v>
      </c>
      <c r="D1070" s="336"/>
      <c r="E1070" s="336"/>
      <c r="F1070" s="2345">
        <f t="shared" si="520"/>
        <v>25150</v>
      </c>
      <c r="G1070" s="1046">
        <f t="shared" si="521"/>
        <v>23054.166666666668</v>
      </c>
      <c r="H1070" s="1046">
        <f t="shared" si="521"/>
        <v>26688</v>
      </c>
      <c r="I1070" s="2467">
        <f>H1070/G1070*100</f>
        <v>115.76215434664738</v>
      </c>
      <c r="J1070" s="3034"/>
      <c r="K1070" s="3034"/>
      <c r="L1070" s="3035"/>
      <c r="M1070" s="3035"/>
      <c r="N1070" s="3035"/>
      <c r="O1070" s="3035"/>
      <c r="P1070" s="3035"/>
      <c r="Q1070" s="3035"/>
      <c r="R1070" s="3032"/>
      <c r="S1070" s="3032"/>
      <c r="T1070" s="3032"/>
      <c r="U1070" s="3032"/>
      <c r="V1070" s="3032"/>
      <c r="W1070" s="3032"/>
      <c r="X1070" s="3032"/>
      <c r="Y1070" s="3032"/>
      <c r="Z1070" s="3032"/>
      <c r="AA1070" s="3032"/>
      <c r="AB1070" s="3032"/>
      <c r="AC1070" s="3032"/>
      <c r="AD1070" s="3032"/>
      <c r="AE1070" s="1495"/>
      <c r="AF1070" s="3032"/>
      <c r="AG1070" s="3032"/>
      <c r="AH1070" s="3184"/>
      <c r="AI1070" s="3184"/>
      <c r="AJ1070" s="3032"/>
      <c r="AK1070" s="1260">
        <f t="shared" si="522"/>
        <v>0</v>
      </c>
      <c r="AL1070" s="1260"/>
      <c r="AM1070" s="2728"/>
      <c r="AN1070" s="3495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  <c r="JI1070" s="253"/>
      <c r="JJ1070" s="253"/>
      <c r="JK1070" s="253"/>
    </row>
    <row r="1071" spans="1:271" s="1176" customFormat="1" ht="105" x14ac:dyDescent="0.25">
      <c r="A1071" s="411"/>
      <c r="B1071" s="411"/>
      <c r="C1071" s="968" t="s">
        <v>529</v>
      </c>
      <c r="D1071" s="336"/>
      <c r="E1071" s="336"/>
      <c r="F1071" s="2345">
        <f t="shared" si="520"/>
        <v>15000</v>
      </c>
      <c r="G1071" s="1046">
        <f t="shared" si="521"/>
        <v>13750</v>
      </c>
      <c r="H1071" s="1046">
        <f t="shared" si="521"/>
        <v>2792</v>
      </c>
      <c r="I1071" s="2467">
        <f>I978</f>
        <v>20.305454545454545</v>
      </c>
      <c r="J1071" s="3034"/>
      <c r="K1071" s="3034"/>
      <c r="L1071" s="3035"/>
      <c r="M1071" s="3035"/>
      <c r="N1071" s="3035"/>
      <c r="O1071" s="3035"/>
      <c r="P1071" s="3035"/>
      <c r="Q1071" s="3035"/>
      <c r="R1071" s="3032"/>
      <c r="S1071" s="3032"/>
      <c r="T1071" s="3032"/>
      <c r="U1071" s="3032"/>
      <c r="V1071" s="3032"/>
      <c r="W1071" s="3032"/>
      <c r="X1071" s="3032"/>
      <c r="Y1071" s="3032"/>
      <c r="Z1071" s="3032"/>
      <c r="AA1071" s="3032"/>
      <c r="AB1071" s="3032"/>
      <c r="AC1071" s="3032"/>
      <c r="AD1071" s="3032"/>
      <c r="AE1071" s="1495"/>
      <c r="AF1071" s="3032"/>
      <c r="AG1071" s="3032"/>
      <c r="AH1071" s="3184"/>
      <c r="AI1071" s="3184"/>
      <c r="AJ1071" s="3032"/>
      <c r="AK1071" s="1260">
        <f t="shared" si="522"/>
        <v>0</v>
      </c>
      <c r="AL1071" s="1260"/>
      <c r="AM1071" s="2728"/>
      <c r="AN1071" s="3495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  <c r="JI1071" s="253"/>
      <c r="JJ1071" s="253"/>
      <c r="JK1071" s="253"/>
    </row>
    <row r="1072" spans="1:271" s="1176" customFormat="1" ht="30" x14ac:dyDescent="0.25">
      <c r="A1072" s="411"/>
      <c r="B1072" s="411">
        <v>1</v>
      </c>
      <c r="C1072" s="871" t="s">
        <v>380</v>
      </c>
      <c r="D1072" s="336"/>
      <c r="E1072" s="336"/>
      <c r="F1072" s="2345">
        <f t="shared" si="520"/>
        <v>4506</v>
      </c>
      <c r="G1072" s="1046">
        <f t="shared" si="521"/>
        <v>4130.5</v>
      </c>
      <c r="H1072" s="1046">
        <f t="shared" si="521"/>
        <v>230</v>
      </c>
      <c r="I1072" s="2467">
        <f t="shared" ref="I1072:I1077" si="523">H1072/G1072*100</f>
        <v>5.5683331315821327</v>
      </c>
      <c r="J1072" s="3034"/>
      <c r="K1072" s="3034"/>
      <c r="L1072" s="3035"/>
      <c r="M1072" s="3035"/>
      <c r="N1072" s="3035"/>
      <c r="O1072" s="3035"/>
      <c r="P1072" s="3035"/>
      <c r="Q1072" s="3035"/>
      <c r="R1072" s="3032"/>
      <c r="S1072" s="3032"/>
      <c r="T1072" s="3032"/>
      <c r="U1072" s="3032"/>
      <c r="V1072" s="3032"/>
      <c r="W1072" s="3032"/>
      <c r="X1072" s="3032"/>
      <c r="Y1072" s="3032"/>
      <c r="Z1072" s="3032"/>
      <c r="AA1072" s="3032"/>
      <c r="AB1072" s="3032"/>
      <c r="AC1072" s="3032"/>
      <c r="AD1072" s="3032"/>
      <c r="AE1072" s="1495"/>
      <c r="AF1072" s="3032"/>
      <c r="AG1072" s="3032"/>
      <c r="AH1072" s="3184"/>
      <c r="AI1072" s="3184"/>
      <c r="AJ1072" s="3032"/>
      <c r="AK1072" s="1260">
        <f t="shared" si="522"/>
        <v>0</v>
      </c>
      <c r="AL1072" s="1260"/>
      <c r="AM1072" s="2728"/>
      <c r="AN1072" s="3495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  <c r="JI1072" s="253"/>
      <c r="JJ1072" s="253"/>
      <c r="JK1072" s="253"/>
    </row>
    <row r="1073" spans="1:271" s="1176" customFormat="1" ht="29.25" x14ac:dyDescent="0.25">
      <c r="A1073" s="411"/>
      <c r="B1073" s="411">
        <v>1</v>
      </c>
      <c r="C1073" s="856" t="s">
        <v>135</v>
      </c>
      <c r="D1073" s="336"/>
      <c r="E1073" s="336"/>
      <c r="F1073" s="2345">
        <f t="shared" si="520"/>
        <v>66606</v>
      </c>
      <c r="G1073" s="1046">
        <f t="shared" si="521"/>
        <v>61055.5</v>
      </c>
      <c r="H1073" s="1046">
        <f t="shared" si="521"/>
        <v>47562</v>
      </c>
      <c r="I1073" s="2467">
        <f t="shared" si="523"/>
        <v>77.899615923217397</v>
      </c>
      <c r="J1073" s="3034"/>
      <c r="K1073" s="3034"/>
      <c r="L1073" s="3035"/>
      <c r="M1073" s="3035"/>
      <c r="N1073" s="3035"/>
      <c r="O1073" s="3035"/>
      <c r="P1073" s="3035"/>
      <c r="Q1073" s="3035"/>
      <c r="R1073" s="3032"/>
      <c r="S1073" s="3032"/>
      <c r="T1073" s="3032"/>
      <c r="U1073" s="3032"/>
      <c r="V1073" s="3032"/>
      <c r="W1073" s="3032"/>
      <c r="X1073" s="3032"/>
      <c r="Y1073" s="3032"/>
      <c r="Z1073" s="3032"/>
      <c r="AA1073" s="3032"/>
      <c r="AB1073" s="3032"/>
      <c r="AC1073" s="3032"/>
      <c r="AD1073" s="3032"/>
      <c r="AE1073" s="1495"/>
      <c r="AF1073" s="3032"/>
      <c r="AG1073" s="3032"/>
      <c r="AH1073" s="3184"/>
      <c r="AI1073" s="3184"/>
      <c r="AJ1073" s="3032"/>
      <c r="AK1073" s="1260">
        <f t="shared" si="522"/>
        <v>0</v>
      </c>
      <c r="AL1073" s="1260"/>
      <c r="AM1073" s="2728"/>
      <c r="AN1073" s="3495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  <c r="JI1073" s="253"/>
      <c r="JJ1073" s="253"/>
      <c r="JK1073" s="253"/>
    </row>
    <row r="1074" spans="1:271" s="1176" customFormat="1" x14ac:dyDescent="0.25">
      <c r="A1074" s="411"/>
      <c r="B1074" s="411">
        <v>1</v>
      </c>
      <c r="C1074" s="857" t="s">
        <v>239</v>
      </c>
      <c r="D1074" s="336"/>
      <c r="E1074" s="336"/>
      <c r="F1074" s="2345">
        <f t="shared" si="520"/>
        <v>66606</v>
      </c>
      <c r="G1074" s="1046">
        <f t="shared" si="521"/>
        <v>61055.5</v>
      </c>
      <c r="H1074" s="1046">
        <f t="shared" si="521"/>
        <v>47562</v>
      </c>
      <c r="I1074" s="2467">
        <f t="shared" si="523"/>
        <v>77.899615923217397</v>
      </c>
      <c r="J1074" s="3034"/>
      <c r="K1074" s="3034"/>
      <c r="L1074" s="3035"/>
      <c r="M1074" s="3035"/>
      <c r="N1074" s="3035"/>
      <c r="O1074" s="3035"/>
      <c r="P1074" s="3035"/>
      <c r="Q1074" s="3035"/>
      <c r="R1074" s="3032"/>
      <c r="S1074" s="3032"/>
      <c r="T1074" s="3032"/>
      <c r="U1074" s="3032"/>
      <c r="V1074" s="3032"/>
      <c r="W1074" s="3032"/>
      <c r="X1074" s="3032"/>
      <c r="Y1074" s="3032"/>
      <c r="Z1074" s="3032"/>
      <c r="AA1074" s="3032"/>
      <c r="AB1074" s="3032"/>
      <c r="AC1074" s="3032"/>
      <c r="AD1074" s="3032"/>
      <c r="AE1074" s="1495"/>
      <c r="AF1074" s="3032"/>
      <c r="AG1074" s="3032"/>
      <c r="AH1074" s="3184"/>
      <c r="AI1074" s="3184"/>
      <c r="AJ1074" s="3032"/>
      <c r="AK1074" s="1260">
        <f t="shared" si="522"/>
        <v>0</v>
      </c>
      <c r="AL1074" s="1260"/>
      <c r="AM1074" s="2728"/>
      <c r="AN1074" s="3495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  <c r="JI1074" s="253"/>
      <c r="JJ1074" s="253"/>
      <c r="JK1074" s="253"/>
    </row>
    <row r="1075" spans="1:271" s="1176" customFormat="1" ht="63" x14ac:dyDescent="0.25">
      <c r="A1075" s="411"/>
      <c r="B1075" s="411">
        <v>1</v>
      </c>
      <c r="C1075" s="860" t="s">
        <v>298</v>
      </c>
      <c r="D1075" s="336"/>
      <c r="E1075" s="336"/>
      <c r="F1075" s="2345">
        <f t="shared" si="520"/>
        <v>33741</v>
      </c>
      <c r="G1075" s="1046">
        <f t="shared" si="521"/>
        <v>30929.25</v>
      </c>
      <c r="H1075" s="1046">
        <f t="shared" si="521"/>
        <v>8620</v>
      </c>
      <c r="I1075" s="2467">
        <f t="shared" si="523"/>
        <v>27.870058278167107</v>
      </c>
      <c r="J1075" s="3034"/>
      <c r="K1075" s="3034"/>
      <c r="L1075" s="3035"/>
      <c r="M1075" s="3035"/>
      <c r="N1075" s="3035"/>
      <c r="O1075" s="3035"/>
      <c r="P1075" s="3035"/>
      <c r="Q1075" s="3035"/>
      <c r="R1075" s="3032">
        <f t="shared" ref="R1075:AJ1075" si="524">R982</f>
        <v>0</v>
      </c>
      <c r="S1075" s="3032">
        <f t="shared" si="524"/>
        <v>0</v>
      </c>
      <c r="T1075" s="3032">
        <f t="shared" si="524"/>
        <v>0</v>
      </c>
      <c r="U1075" s="3032">
        <f t="shared" si="524"/>
        <v>0</v>
      </c>
      <c r="V1075" s="3032">
        <f t="shared" si="524"/>
        <v>0</v>
      </c>
      <c r="W1075" s="3032">
        <f t="shared" ref="W1075:X1075" si="525">W982</f>
        <v>0</v>
      </c>
      <c r="X1075" s="3032">
        <f t="shared" si="525"/>
        <v>0</v>
      </c>
      <c r="Y1075" s="3032">
        <f t="shared" ref="Y1075:Z1075" si="526">Y982</f>
        <v>0</v>
      </c>
      <c r="Z1075" s="3032">
        <f t="shared" si="526"/>
        <v>0</v>
      </c>
      <c r="AA1075" s="3032">
        <f t="shared" ref="AA1075:AB1075" si="527">AA982</f>
        <v>0</v>
      </c>
      <c r="AB1075" s="3032">
        <f t="shared" si="527"/>
        <v>0</v>
      </c>
      <c r="AC1075" s="3032">
        <f t="shared" si="524"/>
        <v>0</v>
      </c>
      <c r="AD1075" s="3032">
        <f t="shared" si="524"/>
        <v>0</v>
      </c>
      <c r="AE1075" s="1495">
        <f t="shared" si="524"/>
        <v>0</v>
      </c>
      <c r="AF1075" s="3032">
        <f t="shared" si="524"/>
        <v>0</v>
      </c>
      <c r="AG1075" s="3032">
        <f t="shared" si="524"/>
        <v>0</v>
      </c>
      <c r="AH1075" s="3184">
        <f t="shared" si="524"/>
        <v>0</v>
      </c>
      <c r="AI1075" s="3184">
        <f t="shared" si="524"/>
        <v>0</v>
      </c>
      <c r="AJ1075" s="3032">
        <f t="shared" si="524"/>
        <v>0</v>
      </c>
      <c r="AK1075" s="1260">
        <f t="shared" si="522"/>
        <v>0</v>
      </c>
      <c r="AL1075" s="1260">
        <f>AL982</f>
        <v>0</v>
      </c>
      <c r="AM1075" s="2728"/>
      <c r="AN1075" s="3495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  <c r="JI1075" s="253"/>
      <c r="JJ1075" s="253"/>
      <c r="JK1075" s="253"/>
    </row>
    <row r="1076" spans="1:271" s="1176" customFormat="1" ht="30" x14ac:dyDescent="0.25">
      <c r="A1076" s="411"/>
      <c r="B1076" s="411">
        <v>1</v>
      </c>
      <c r="C1076" s="854" t="s">
        <v>299</v>
      </c>
      <c r="D1076" s="336"/>
      <c r="E1076" s="336"/>
      <c r="F1076" s="2345">
        <f t="shared" si="520"/>
        <v>14165</v>
      </c>
      <c r="G1076" s="1046">
        <f t="shared" si="521"/>
        <v>12984.583333333334</v>
      </c>
      <c r="H1076" s="1046">
        <f t="shared" si="521"/>
        <v>2837</v>
      </c>
      <c r="I1076" s="2467">
        <f t="shared" si="523"/>
        <v>21.848987581426691</v>
      </c>
      <c r="J1076" s="3034"/>
      <c r="K1076" s="3034"/>
      <c r="L1076" s="3035"/>
      <c r="M1076" s="3035"/>
      <c r="N1076" s="3035"/>
      <c r="O1076" s="3035"/>
      <c r="P1076" s="3035"/>
      <c r="Q1076" s="3035"/>
      <c r="R1076" s="3032"/>
      <c r="S1076" s="3032"/>
      <c r="T1076" s="3032"/>
      <c r="U1076" s="3032"/>
      <c r="V1076" s="3032"/>
      <c r="W1076" s="3032"/>
      <c r="X1076" s="3032"/>
      <c r="Y1076" s="3032"/>
      <c r="Z1076" s="3032"/>
      <c r="AA1076" s="3032"/>
      <c r="AB1076" s="3032"/>
      <c r="AC1076" s="3032"/>
      <c r="AD1076" s="3032"/>
      <c r="AE1076" s="1495"/>
      <c r="AF1076" s="3032"/>
      <c r="AG1076" s="3032"/>
      <c r="AH1076" s="3184"/>
      <c r="AI1076" s="3184"/>
      <c r="AJ1076" s="3032"/>
      <c r="AK1076" s="1260">
        <f t="shared" si="522"/>
        <v>0</v>
      </c>
      <c r="AL1076" s="1260"/>
      <c r="AM1076" s="2728"/>
      <c r="AN1076" s="3495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  <c r="JI1076" s="253"/>
      <c r="JJ1076" s="253"/>
      <c r="JK1076" s="253"/>
    </row>
    <row r="1077" spans="1:271" s="1176" customFormat="1" ht="30" x14ac:dyDescent="0.25">
      <c r="A1077" s="411"/>
      <c r="B1077" s="411">
        <v>1</v>
      </c>
      <c r="C1077" s="855" t="s">
        <v>300</v>
      </c>
      <c r="D1077" s="336"/>
      <c r="E1077" s="336"/>
      <c r="F1077" s="2345">
        <f t="shared" si="520"/>
        <v>13655</v>
      </c>
      <c r="G1077" s="1046">
        <f t="shared" si="521"/>
        <v>12517.083333333334</v>
      </c>
      <c r="H1077" s="1046">
        <f t="shared" si="521"/>
        <v>2541</v>
      </c>
      <c r="I1077" s="2467">
        <f t="shared" si="523"/>
        <v>20.30025631636763</v>
      </c>
      <c r="J1077" s="3034"/>
      <c r="K1077" s="3034"/>
      <c r="L1077" s="3035"/>
      <c r="M1077" s="3035"/>
      <c r="N1077" s="3035"/>
      <c r="O1077" s="3035"/>
      <c r="P1077" s="3035"/>
      <c r="Q1077" s="3035"/>
      <c r="R1077" s="3032"/>
      <c r="S1077" s="3032"/>
      <c r="T1077" s="3032"/>
      <c r="U1077" s="3032"/>
      <c r="V1077" s="3032"/>
      <c r="W1077" s="3032"/>
      <c r="X1077" s="3032"/>
      <c r="Y1077" s="3032"/>
      <c r="Z1077" s="3032"/>
      <c r="AA1077" s="3032"/>
      <c r="AB1077" s="3032"/>
      <c r="AC1077" s="3032"/>
      <c r="AD1077" s="3032"/>
      <c r="AE1077" s="1495"/>
      <c r="AF1077" s="3032"/>
      <c r="AG1077" s="3032"/>
      <c r="AH1077" s="3184"/>
      <c r="AI1077" s="3184"/>
      <c r="AJ1077" s="3032"/>
      <c r="AK1077" s="1260">
        <f t="shared" si="522"/>
        <v>0</v>
      </c>
      <c r="AL1077" s="1260"/>
      <c r="AM1077" s="2728"/>
      <c r="AN1077" s="3495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  <c r="JI1077" s="253"/>
      <c r="JJ1077" s="253"/>
      <c r="JK1077" s="253"/>
    </row>
    <row r="1078" spans="1:271" s="1176" customFormat="1" ht="60" x14ac:dyDescent="0.25">
      <c r="A1078" s="411"/>
      <c r="B1078" s="411">
        <v>1</v>
      </c>
      <c r="C1078" s="855" t="s">
        <v>301</v>
      </c>
      <c r="D1078" s="336"/>
      <c r="E1078" s="336"/>
      <c r="F1078" s="2345">
        <f t="shared" si="520"/>
        <v>0</v>
      </c>
      <c r="G1078" s="1046"/>
      <c r="H1078" s="1046"/>
      <c r="I1078" s="2467"/>
      <c r="J1078" s="3034"/>
      <c r="K1078" s="3034"/>
      <c r="L1078" s="3035"/>
      <c r="M1078" s="3035"/>
      <c r="N1078" s="3035"/>
      <c r="O1078" s="3035"/>
      <c r="P1078" s="3035"/>
      <c r="Q1078" s="3035"/>
      <c r="R1078" s="3032"/>
      <c r="S1078" s="3032"/>
      <c r="T1078" s="3032"/>
      <c r="U1078" s="3032"/>
      <c r="V1078" s="3032"/>
      <c r="W1078" s="3032"/>
      <c r="X1078" s="3032"/>
      <c r="Y1078" s="3032"/>
      <c r="Z1078" s="3032"/>
      <c r="AA1078" s="3032"/>
      <c r="AB1078" s="3032"/>
      <c r="AC1078" s="3032"/>
      <c r="AD1078" s="3032"/>
      <c r="AE1078" s="1495"/>
      <c r="AF1078" s="3032"/>
      <c r="AG1078" s="3032"/>
      <c r="AH1078" s="3184"/>
      <c r="AI1078" s="3184"/>
      <c r="AJ1078" s="3032"/>
      <c r="AK1078" s="1260"/>
      <c r="AL1078" s="1260"/>
      <c r="AM1078" s="2728"/>
      <c r="AN1078" s="3495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  <c r="JI1078" s="253"/>
      <c r="JJ1078" s="253"/>
      <c r="JK1078" s="253"/>
    </row>
    <row r="1079" spans="1:271" s="1176" customFormat="1" ht="45" x14ac:dyDescent="0.25">
      <c r="A1079" s="411"/>
      <c r="B1079" s="411">
        <v>1</v>
      </c>
      <c r="C1079" s="855" t="s">
        <v>302</v>
      </c>
      <c r="D1079" s="336"/>
      <c r="E1079" s="336"/>
      <c r="F1079" s="2345">
        <f t="shared" si="520"/>
        <v>42</v>
      </c>
      <c r="G1079" s="1046">
        <f t="shared" ref="G1079:H1086" si="528">G986</f>
        <v>38.5</v>
      </c>
      <c r="H1079" s="1046">
        <f t="shared" si="528"/>
        <v>43</v>
      </c>
      <c r="I1079" s="2467">
        <f>H1079/G1079*100</f>
        <v>111.68831168831169</v>
      </c>
      <c r="J1079" s="3034"/>
      <c r="K1079" s="3034"/>
      <c r="L1079" s="3035"/>
      <c r="M1079" s="3035"/>
      <c r="N1079" s="3035"/>
      <c r="O1079" s="3035"/>
      <c r="P1079" s="3035"/>
      <c r="Q1079" s="3035"/>
      <c r="R1079" s="3032"/>
      <c r="S1079" s="3032"/>
      <c r="T1079" s="3032"/>
      <c r="U1079" s="3032"/>
      <c r="V1079" s="3032"/>
      <c r="W1079" s="3032"/>
      <c r="X1079" s="3032"/>
      <c r="Y1079" s="3032"/>
      <c r="Z1079" s="3032"/>
      <c r="AA1079" s="3032"/>
      <c r="AB1079" s="3032"/>
      <c r="AC1079" s="3032"/>
      <c r="AD1079" s="3032"/>
      <c r="AE1079" s="1495"/>
      <c r="AF1079" s="3032"/>
      <c r="AG1079" s="3032"/>
      <c r="AH1079" s="3184"/>
      <c r="AI1079" s="3184"/>
      <c r="AJ1079" s="3032"/>
      <c r="AK1079" s="1260">
        <f t="shared" ref="AK1079:AK1086" si="529">AK986</f>
        <v>0</v>
      </c>
      <c r="AL1079" s="1260"/>
      <c r="AM1079" s="2728"/>
      <c r="AN1079" s="3495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  <c r="JI1079" s="253"/>
      <c r="JJ1079" s="253"/>
      <c r="JK1079" s="253"/>
    </row>
    <row r="1080" spans="1:271" s="1176" customFormat="1" ht="30" x14ac:dyDescent="0.25">
      <c r="A1080" s="411"/>
      <c r="B1080" s="411">
        <v>1</v>
      </c>
      <c r="C1080" s="855" t="s">
        <v>303</v>
      </c>
      <c r="D1080" s="336"/>
      <c r="E1080" s="336"/>
      <c r="F1080" s="2345">
        <f t="shared" si="520"/>
        <v>468</v>
      </c>
      <c r="G1080" s="1046">
        <f t="shared" si="528"/>
        <v>429</v>
      </c>
      <c r="H1080" s="1046">
        <f t="shared" si="528"/>
        <v>253</v>
      </c>
      <c r="I1080" s="2467">
        <f>H1080/G1080*100</f>
        <v>58.974358974358978</v>
      </c>
      <c r="J1080" s="3034"/>
      <c r="K1080" s="3034"/>
      <c r="L1080" s="3035"/>
      <c r="M1080" s="3035"/>
      <c r="N1080" s="3035"/>
      <c r="O1080" s="3035"/>
      <c r="P1080" s="3035"/>
      <c r="Q1080" s="3035"/>
      <c r="R1080" s="3032"/>
      <c r="S1080" s="3032"/>
      <c r="T1080" s="3032"/>
      <c r="U1080" s="3032"/>
      <c r="V1080" s="3032"/>
      <c r="W1080" s="3032"/>
      <c r="X1080" s="3032"/>
      <c r="Y1080" s="3032"/>
      <c r="Z1080" s="3032"/>
      <c r="AA1080" s="3032"/>
      <c r="AB1080" s="3032"/>
      <c r="AC1080" s="3032"/>
      <c r="AD1080" s="3032"/>
      <c r="AE1080" s="1495"/>
      <c r="AF1080" s="3032"/>
      <c r="AG1080" s="3032"/>
      <c r="AH1080" s="3184"/>
      <c r="AI1080" s="3184"/>
      <c r="AJ1080" s="3032"/>
      <c r="AK1080" s="1260">
        <f t="shared" si="529"/>
        <v>0</v>
      </c>
      <c r="AL1080" s="1260"/>
      <c r="AM1080" s="2728"/>
      <c r="AN1080" s="3495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  <c r="JI1080" s="253"/>
      <c r="JJ1080" s="253"/>
      <c r="JK1080" s="253"/>
    </row>
    <row r="1081" spans="1:271" s="1176" customFormat="1" ht="45" x14ac:dyDescent="0.25">
      <c r="A1081" s="411"/>
      <c r="B1081" s="411">
        <v>1</v>
      </c>
      <c r="C1081" s="854" t="s">
        <v>304</v>
      </c>
      <c r="D1081" s="336"/>
      <c r="E1081" s="336"/>
      <c r="F1081" s="2345">
        <f t="shared" si="520"/>
        <v>19576</v>
      </c>
      <c r="G1081" s="1046">
        <f t="shared" si="528"/>
        <v>17944.666666666668</v>
      </c>
      <c r="H1081" s="1046">
        <f t="shared" si="528"/>
        <v>5783</v>
      </c>
      <c r="I1081" s="2467">
        <f>H1081/G1081*100</f>
        <v>32.226845487981571</v>
      </c>
      <c r="J1081" s="3034"/>
      <c r="K1081" s="3034"/>
      <c r="L1081" s="3035"/>
      <c r="M1081" s="3035"/>
      <c r="N1081" s="3035"/>
      <c r="O1081" s="3035"/>
      <c r="P1081" s="3035"/>
      <c r="Q1081" s="3035"/>
      <c r="R1081" s="3032"/>
      <c r="S1081" s="3032"/>
      <c r="T1081" s="3032"/>
      <c r="U1081" s="3032"/>
      <c r="V1081" s="3032"/>
      <c r="W1081" s="3032"/>
      <c r="X1081" s="3032"/>
      <c r="Y1081" s="3032"/>
      <c r="Z1081" s="3032"/>
      <c r="AA1081" s="3032"/>
      <c r="AB1081" s="3032"/>
      <c r="AC1081" s="3032"/>
      <c r="AD1081" s="3032"/>
      <c r="AE1081" s="1495"/>
      <c r="AF1081" s="3032"/>
      <c r="AG1081" s="3032"/>
      <c r="AH1081" s="3184"/>
      <c r="AI1081" s="3184"/>
      <c r="AJ1081" s="3032"/>
      <c r="AK1081" s="1260">
        <f t="shared" si="529"/>
        <v>0</v>
      </c>
      <c r="AL1081" s="1260"/>
      <c r="AM1081" s="2728"/>
      <c r="AN1081" s="3495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  <c r="JI1081" s="253"/>
      <c r="JJ1081" s="253"/>
      <c r="JK1081" s="253"/>
    </row>
    <row r="1082" spans="1:271" s="1176" customFormat="1" ht="45" x14ac:dyDescent="0.25">
      <c r="A1082" s="411"/>
      <c r="B1082" s="411">
        <v>1</v>
      </c>
      <c r="C1082" s="855" t="s">
        <v>305</v>
      </c>
      <c r="D1082" s="336"/>
      <c r="E1082" s="336"/>
      <c r="F1082" s="2345">
        <f t="shared" si="520"/>
        <v>4950</v>
      </c>
      <c r="G1082" s="1046">
        <f t="shared" si="528"/>
        <v>4537.5</v>
      </c>
      <c r="H1082" s="1046">
        <f t="shared" si="528"/>
        <v>651</v>
      </c>
      <c r="I1082" s="2467">
        <f>H1082/G1082*100</f>
        <v>14.347107438016529</v>
      </c>
      <c r="J1082" s="3034"/>
      <c r="K1082" s="3034"/>
      <c r="L1082" s="3035"/>
      <c r="M1082" s="3035"/>
      <c r="N1082" s="3035"/>
      <c r="O1082" s="3035"/>
      <c r="P1082" s="3035"/>
      <c r="Q1082" s="3035"/>
      <c r="R1082" s="3032"/>
      <c r="S1082" s="3032"/>
      <c r="T1082" s="3032"/>
      <c r="U1082" s="3032"/>
      <c r="V1082" s="3032"/>
      <c r="W1082" s="3032"/>
      <c r="X1082" s="3032"/>
      <c r="Y1082" s="3032"/>
      <c r="Z1082" s="3032"/>
      <c r="AA1082" s="3032"/>
      <c r="AB1082" s="3032"/>
      <c r="AC1082" s="3032"/>
      <c r="AD1082" s="3032"/>
      <c r="AE1082" s="1495"/>
      <c r="AF1082" s="3032"/>
      <c r="AG1082" s="3032"/>
      <c r="AH1082" s="3184"/>
      <c r="AI1082" s="3184"/>
      <c r="AJ1082" s="3032"/>
      <c r="AK1082" s="1260">
        <f t="shared" si="529"/>
        <v>0</v>
      </c>
      <c r="AL1082" s="1260"/>
      <c r="AM1082" s="2728"/>
      <c r="AN1082" s="3495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  <c r="JI1082" s="253"/>
      <c r="JJ1082" s="253"/>
      <c r="JK1082" s="253"/>
    </row>
    <row r="1083" spans="1:271" s="1176" customFormat="1" ht="30" x14ac:dyDescent="0.25">
      <c r="A1083" s="411"/>
      <c r="B1083" s="411">
        <v>1</v>
      </c>
      <c r="C1083" s="855" t="s">
        <v>334</v>
      </c>
      <c r="D1083" s="336"/>
      <c r="E1083" s="336"/>
      <c r="F1083" s="2345">
        <f t="shared" si="520"/>
        <v>0</v>
      </c>
      <c r="G1083" s="1046">
        <f t="shared" si="528"/>
        <v>0</v>
      </c>
      <c r="H1083" s="1046">
        <f t="shared" si="528"/>
        <v>0</v>
      </c>
      <c r="I1083" s="2467"/>
      <c r="J1083" s="3034"/>
      <c r="K1083" s="3034"/>
      <c r="L1083" s="3035"/>
      <c r="M1083" s="3035"/>
      <c r="N1083" s="3035"/>
      <c r="O1083" s="3035"/>
      <c r="P1083" s="3035"/>
      <c r="Q1083" s="3035"/>
      <c r="R1083" s="3032"/>
      <c r="S1083" s="3032"/>
      <c r="T1083" s="3032"/>
      <c r="U1083" s="3032"/>
      <c r="V1083" s="3032"/>
      <c r="W1083" s="3032"/>
      <c r="X1083" s="3032"/>
      <c r="Y1083" s="3032"/>
      <c r="Z1083" s="3032"/>
      <c r="AA1083" s="3032"/>
      <c r="AB1083" s="3032"/>
      <c r="AC1083" s="3032"/>
      <c r="AD1083" s="3032"/>
      <c r="AE1083" s="1495"/>
      <c r="AF1083" s="3032"/>
      <c r="AG1083" s="3032"/>
      <c r="AH1083" s="3184"/>
      <c r="AI1083" s="3184"/>
      <c r="AJ1083" s="3032"/>
      <c r="AK1083" s="1260">
        <f t="shared" si="529"/>
        <v>0</v>
      </c>
      <c r="AL1083" s="1260"/>
      <c r="AM1083" s="2728"/>
      <c r="AN1083" s="3495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  <c r="JI1083" s="253"/>
      <c r="JJ1083" s="253"/>
      <c r="JK1083" s="253"/>
    </row>
    <row r="1084" spans="1:271" s="1176" customFormat="1" ht="75" x14ac:dyDescent="0.25">
      <c r="A1084" s="411"/>
      <c r="B1084" s="411">
        <v>1</v>
      </c>
      <c r="C1084" s="855" t="s">
        <v>306</v>
      </c>
      <c r="D1084" s="336"/>
      <c r="E1084" s="336"/>
      <c r="F1084" s="2345">
        <f t="shared" si="520"/>
        <v>10500</v>
      </c>
      <c r="G1084" s="1046">
        <f t="shared" si="528"/>
        <v>9625</v>
      </c>
      <c r="H1084" s="1046">
        <f t="shared" si="528"/>
        <v>2547</v>
      </c>
      <c r="I1084" s="2467">
        <f>H1084/G1084*100</f>
        <v>26.462337662337664</v>
      </c>
      <c r="J1084" s="3034"/>
      <c r="K1084" s="3034"/>
      <c r="L1084" s="3035"/>
      <c r="M1084" s="3035"/>
      <c r="N1084" s="3035"/>
      <c r="O1084" s="3035"/>
      <c r="P1084" s="3035"/>
      <c r="Q1084" s="3035"/>
      <c r="R1084" s="3032"/>
      <c r="S1084" s="3032"/>
      <c r="T1084" s="3032"/>
      <c r="U1084" s="3032"/>
      <c r="V1084" s="3032"/>
      <c r="W1084" s="3032"/>
      <c r="X1084" s="3032"/>
      <c r="Y1084" s="3032"/>
      <c r="Z1084" s="3032"/>
      <c r="AA1084" s="3032"/>
      <c r="AB1084" s="3032"/>
      <c r="AC1084" s="3032"/>
      <c r="AD1084" s="3032"/>
      <c r="AE1084" s="1495"/>
      <c r="AF1084" s="3032"/>
      <c r="AG1084" s="3032"/>
      <c r="AH1084" s="3184"/>
      <c r="AI1084" s="3184"/>
      <c r="AJ1084" s="3032"/>
      <c r="AK1084" s="1260">
        <f t="shared" si="529"/>
        <v>0</v>
      </c>
      <c r="AL1084" s="1260"/>
      <c r="AM1084" s="2728"/>
      <c r="AN1084" s="3495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  <c r="JI1084" s="253"/>
      <c r="JJ1084" s="253"/>
      <c r="JK1084" s="253"/>
    </row>
    <row r="1085" spans="1:271" s="1176" customFormat="1" ht="60" x14ac:dyDescent="0.25">
      <c r="A1085" s="411">
        <v>1</v>
      </c>
      <c r="B1085" s="411">
        <v>1</v>
      </c>
      <c r="C1085" s="855" t="s">
        <v>307</v>
      </c>
      <c r="D1085" s="336"/>
      <c r="E1085" s="336"/>
      <c r="F1085" s="2345">
        <f t="shared" si="520"/>
        <v>4126</v>
      </c>
      <c r="G1085" s="1046">
        <f t="shared" si="528"/>
        <v>3782.1666666666665</v>
      </c>
      <c r="H1085" s="1046">
        <f t="shared" si="528"/>
        <v>2585</v>
      </c>
      <c r="I1085" s="2467">
        <f>H1085/G1085*100</f>
        <v>68.347067377605427</v>
      </c>
      <c r="J1085" s="3034"/>
      <c r="K1085" s="3034"/>
      <c r="L1085" s="3035"/>
      <c r="M1085" s="3035"/>
      <c r="N1085" s="3035"/>
      <c r="O1085" s="3035"/>
      <c r="P1085" s="3035"/>
      <c r="Q1085" s="3035"/>
      <c r="R1085" s="3032"/>
      <c r="S1085" s="3032"/>
      <c r="T1085" s="3032"/>
      <c r="U1085" s="3032"/>
      <c r="V1085" s="3032"/>
      <c r="W1085" s="3032"/>
      <c r="X1085" s="3032"/>
      <c r="Y1085" s="3032"/>
      <c r="Z1085" s="3032"/>
      <c r="AA1085" s="3032"/>
      <c r="AB1085" s="3032"/>
      <c r="AC1085" s="3032"/>
      <c r="AD1085" s="3032"/>
      <c r="AE1085" s="1495"/>
      <c r="AF1085" s="3032"/>
      <c r="AG1085" s="3032"/>
      <c r="AH1085" s="3184"/>
      <c r="AI1085" s="3184"/>
      <c r="AJ1085" s="3032"/>
      <c r="AK1085" s="1260">
        <f t="shared" si="529"/>
        <v>0</v>
      </c>
      <c r="AL1085" s="1260"/>
      <c r="AM1085" s="2728"/>
      <c r="AN1085" s="3495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  <c r="JI1085" s="253"/>
      <c r="JJ1085" s="253"/>
      <c r="JK1085" s="253"/>
    </row>
    <row r="1086" spans="1:271" s="1176" customFormat="1" ht="57.75" x14ac:dyDescent="0.25">
      <c r="A1086" s="411"/>
      <c r="B1086" s="411">
        <v>1</v>
      </c>
      <c r="C1086" s="852" t="s">
        <v>384</v>
      </c>
      <c r="D1086" s="336"/>
      <c r="E1086" s="336"/>
      <c r="F1086" s="2345">
        <f t="shared" si="520"/>
        <v>1465</v>
      </c>
      <c r="G1086" s="1046">
        <f t="shared" si="528"/>
        <v>1342.9166666666665</v>
      </c>
      <c r="H1086" s="1046">
        <f t="shared" si="528"/>
        <v>0</v>
      </c>
      <c r="I1086" s="2467">
        <f>H1086/G1086*100</f>
        <v>0</v>
      </c>
      <c r="J1086" s="3034"/>
      <c r="K1086" s="3034"/>
      <c r="L1086" s="3035"/>
      <c r="M1086" s="3035"/>
      <c r="N1086" s="3035"/>
      <c r="O1086" s="3035"/>
      <c r="P1086" s="3035"/>
      <c r="Q1086" s="3035"/>
      <c r="R1086" s="3032"/>
      <c r="S1086" s="3032"/>
      <c r="T1086" s="3032"/>
      <c r="U1086" s="3032"/>
      <c r="V1086" s="3032"/>
      <c r="W1086" s="3032"/>
      <c r="X1086" s="3032"/>
      <c r="Y1086" s="3032"/>
      <c r="Z1086" s="3032"/>
      <c r="AA1086" s="3032"/>
      <c r="AB1086" s="3032"/>
      <c r="AC1086" s="3032"/>
      <c r="AD1086" s="3032"/>
      <c r="AE1086" s="1495"/>
      <c r="AF1086" s="3032"/>
      <c r="AG1086" s="3032"/>
      <c r="AH1086" s="3184"/>
      <c r="AI1086" s="3184"/>
      <c r="AJ1086" s="3032"/>
      <c r="AK1086" s="1260">
        <f t="shared" si="529"/>
        <v>0</v>
      </c>
      <c r="AL1086" s="1260"/>
      <c r="AM1086" s="2728"/>
      <c r="AN1086" s="3495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  <c r="JI1086" s="253"/>
      <c r="JJ1086" s="253"/>
      <c r="JK1086" s="253"/>
    </row>
    <row r="1087" spans="1:271" s="1176" customFormat="1" ht="30" x14ac:dyDescent="0.25">
      <c r="A1087" s="411"/>
      <c r="B1087" s="411">
        <v>1</v>
      </c>
      <c r="C1087" s="854" t="s">
        <v>206</v>
      </c>
      <c r="D1087" s="336"/>
      <c r="E1087" s="336"/>
      <c r="F1087" s="2345"/>
      <c r="G1087" s="1046"/>
      <c r="H1087" s="1046"/>
      <c r="I1087" s="2467"/>
      <c r="J1087" s="3034"/>
      <c r="K1087" s="3034"/>
      <c r="L1087" s="3035"/>
      <c r="M1087" s="3035"/>
      <c r="N1087" s="3035"/>
      <c r="O1087" s="3035"/>
      <c r="P1087" s="3035"/>
      <c r="Q1087" s="3035"/>
      <c r="R1087" s="3032">
        <f t="shared" ref="R1087:AJ1087" si="530">R994+R1048</f>
        <v>49629.0645</v>
      </c>
      <c r="S1087" s="3032">
        <f t="shared" si="530"/>
        <v>49629.0645</v>
      </c>
      <c r="T1087" s="3032">
        <f t="shared" si="530"/>
        <v>49629.0645</v>
      </c>
      <c r="U1087" s="3032">
        <f t="shared" si="530"/>
        <v>49629.0645</v>
      </c>
      <c r="V1087" s="3032">
        <f t="shared" si="530"/>
        <v>49629.0645</v>
      </c>
      <c r="W1087" s="3032">
        <f t="shared" ref="W1087:X1087" si="531">W994+W1048</f>
        <v>49629.0645</v>
      </c>
      <c r="X1087" s="3032">
        <f t="shared" si="531"/>
        <v>49629.0645</v>
      </c>
      <c r="Y1087" s="3032">
        <f t="shared" ref="Y1087:Z1087" si="532">Y994+Y1048</f>
        <v>49629.0645</v>
      </c>
      <c r="Z1087" s="3032">
        <f t="shared" si="532"/>
        <v>49629.0645</v>
      </c>
      <c r="AA1087" s="3032">
        <f t="shared" ref="AA1087:AB1087" si="533">AA994+AA1048</f>
        <v>49629.0645</v>
      </c>
      <c r="AB1087" s="3032">
        <f t="shared" si="533"/>
        <v>49629.0645</v>
      </c>
      <c r="AC1087" s="3032">
        <f t="shared" si="530"/>
        <v>45493.309125000007</v>
      </c>
      <c r="AD1087" s="3032">
        <f t="shared" si="530"/>
        <v>46092.503780000006</v>
      </c>
      <c r="AE1087" s="1495">
        <f t="shared" si="530"/>
        <v>0</v>
      </c>
      <c r="AF1087" s="3032">
        <f t="shared" si="530"/>
        <v>0</v>
      </c>
      <c r="AG1087" s="3032">
        <f t="shared" si="530"/>
        <v>599.19465500000024</v>
      </c>
      <c r="AH1087" s="3184">
        <f t="shared" si="530"/>
        <v>-5.0275299999999996</v>
      </c>
      <c r="AI1087" s="3184">
        <f t="shared" si="530"/>
        <v>-4.5843600000000011</v>
      </c>
      <c r="AJ1087" s="3032">
        <f t="shared" si="530"/>
        <v>46087.919420000006</v>
      </c>
      <c r="AK1087" s="1260"/>
      <c r="AL1087" s="1260">
        <f>AL994+AL1048</f>
        <v>0</v>
      </c>
      <c r="AM1087" s="2728"/>
      <c r="AN1087" s="3495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  <c r="JI1087" s="253"/>
      <c r="JJ1087" s="253"/>
      <c r="JK1087" s="253"/>
    </row>
    <row r="1088" spans="1:271" s="1176" customFormat="1" ht="29.25" x14ac:dyDescent="0.25">
      <c r="A1088" s="411">
        <v>1</v>
      </c>
      <c r="B1088" s="411">
        <v>1</v>
      </c>
      <c r="C1088" s="852" t="s">
        <v>359</v>
      </c>
      <c r="D1088" s="336"/>
      <c r="E1088" s="336"/>
      <c r="F1088" s="2345">
        <f>F1049+F995</f>
        <v>3025</v>
      </c>
      <c r="G1088" s="1046">
        <f>G1049+G995</f>
        <v>2772.916666666667</v>
      </c>
      <c r="H1088" s="1046">
        <f>H1049+H995</f>
        <v>2311.2425000000003</v>
      </c>
      <c r="I1088" s="2467">
        <f>H1088/G1088*100</f>
        <v>83.350593538692721</v>
      </c>
      <c r="J1088" s="3034"/>
      <c r="K1088" s="3034"/>
      <c r="L1088" s="3035"/>
      <c r="M1088" s="3035"/>
      <c r="N1088" s="3035"/>
      <c r="O1088" s="3035"/>
      <c r="P1088" s="3035"/>
      <c r="Q1088" s="3035"/>
      <c r="R1088" s="3032"/>
      <c r="S1088" s="3032"/>
      <c r="T1088" s="3032"/>
      <c r="U1088" s="3032"/>
      <c r="V1088" s="3032"/>
      <c r="W1088" s="3032"/>
      <c r="X1088" s="3032"/>
      <c r="Y1088" s="3032"/>
      <c r="Z1088" s="3032"/>
      <c r="AA1088" s="3032"/>
      <c r="AB1088" s="3032"/>
      <c r="AC1088" s="3032"/>
      <c r="AD1088" s="3032"/>
      <c r="AE1088" s="1495"/>
      <c r="AF1088" s="3032"/>
      <c r="AG1088" s="3032"/>
      <c r="AH1088" s="3184"/>
      <c r="AI1088" s="3184"/>
      <c r="AJ1088" s="3032"/>
      <c r="AK1088" s="1260">
        <f>AK1049+AK995</f>
        <v>0</v>
      </c>
      <c r="AL1088" s="1260"/>
      <c r="AM1088" s="2728"/>
      <c r="AN1088" s="3495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  <c r="JI1088" s="253"/>
      <c r="JJ1088" s="253"/>
      <c r="JK1088" s="253"/>
    </row>
    <row r="1089" spans="1:271" s="1176" customFormat="1" x14ac:dyDescent="0.25">
      <c r="A1089" s="411">
        <v>1</v>
      </c>
      <c r="B1089" s="411">
        <v>1</v>
      </c>
      <c r="C1089" s="855" t="s">
        <v>347</v>
      </c>
      <c r="D1089" s="336"/>
      <c r="E1089" s="336"/>
      <c r="F1089" s="2345">
        <f>F996</f>
        <v>0</v>
      </c>
      <c r="G1089" s="1046">
        <f>G996</f>
        <v>0</v>
      </c>
      <c r="H1089" s="1046">
        <f>H996</f>
        <v>0</v>
      </c>
      <c r="I1089" s="2467"/>
      <c r="J1089" s="3034"/>
      <c r="K1089" s="3034"/>
      <c r="L1089" s="3035"/>
      <c r="M1089" s="3035"/>
      <c r="N1089" s="3035"/>
      <c r="O1089" s="3035"/>
      <c r="P1089" s="3035"/>
      <c r="Q1089" s="3035"/>
      <c r="R1089" s="3032"/>
      <c r="S1089" s="3032"/>
      <c r="T1089" s="3032"/>
      <c r="U1089" s="3032"/>
      <c r="V1089" s="3032"/>
      <c r="W1089" s="3032"/>
      <c r="X1089" s="3032"/>
      <c r="Y1089" s="3032"/>
      <c r="Z1089" s="3032"/>
      <c r="AA1089" s="3032"/>
      <c r="AB1089" s="3032"/>
      <c r="AC1089" s="3032"/>
      <c r="AD1089" s="3032"/>
      <c r="AE1089" s="1495"/>
      <c r="AF1089" s="3032"/>
      <c r="AG1089" s="3032"/>
      <c r="AH1089" s="3184"/>
      <c r="AI1089" s="3184"/>
      <c r="AJ1089" s="3032"/>
      <c r="AK1089" s="1260">
        <f>AK996</f>
        <v>0</v>
      </c>
      <c r="AL1089" s="1260"/>
      <c r="AM1089" s="2728"/>
      <c r="AN1089" s="3495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  <c r="JI1089" s="253"/>
      <c r="JJ1089" s="253"/>
      <c r="JK1089" s="253"/>
    </row>
    <row r="1090" spans="1:271" s="1176" customFormat="1" ht="30" x14ac:dyDescent="0.25">
      <c r="A1090" s="411"/>
      <c r="B1090" s="411">
        <v>1</v>
      </c>
      <c r="C1090" s="854" t="s">
        <v>348</v>
      </c>
      <c r="D1090" s="336"/>
      <c r="E1090" s="336"/>
      <c r="F1090" s="2345">
        <f>F1050+F997</f>
        <v>1537</v>
      </c>
      <c r="G1090" s="1046">
        <f>G1050+G997</f>
        <v>1408.9166666666667</v>
      </c>
      <c r="H1090" s="1046">
        <f>H1050+H997</f>
        <v>1842.2425000000003</v>
      </c>
      <c r="I1090" s="2467">
        <f>H1090/G1090*100</f>
        <v>130.75595907020764</v>
      </c>
      <c r="J1090" s="3034"/>
      <c r="K1090" s="3034"/>
      <c r="L1090" s="3035"/>
      <c r="M1090" s="3035"/>
      <c r="N1090" s="3035"/>
      <c r="O1090" s="3035"/>
      <c r="P1090" s="3035"/>
      <c r="Q1090" s="3035"/>
      <c r="R1090" s="3032"/>
      <c r="S1090" s="3032"/>
      <c r="T1090" s="3032"/>
      <c r="U1090" s="3032"/>
      <c r="V1090" s="3032"/>
      <c r="W1090" s="3032"/>
      <c r="X1090" s="3032"/>
      <c r="Y1090" s="3032"/>
      <c r="Z1090" s="3032"/>
      <c r="AA1090" s="3032"/>
      <c r="AB1090" s="3032"/>
      <c r="AC1090" s="3032"/>
      <c r="AD1090" s="3032"/>
      <c r="AE1090" s="1495"/>
      <c r="AF1090" s="3032"/>
      <c r="AG1090" s="3032"/>
      <c r="AH1090" s="3184"/>
      <c r="AI1090" s="3184"/>
      <c r="AJ1090" s="3032"/>
      <c r="AK1090" s="1260">
        <f>AK1050+AK997</f>
        <v>0</v>
      </c>
      <c r="AL1090" s="1260"/>
      <c r="AM1090" s="2728"/>
      <c r="AN1090" s="3495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  <c r="JI1090" s="253"/>
      <c r="JJ1090" s="253"/>
      <c r="JK1090" s="253"/>
    </row>
    <row r="1091" spans="1:271" s="1176" customFormat="1" x14ac:dyDescent="0.25">
      <c r="A1091" s="411"/>
      <c r="B1091" s="411">
        <v>1</v>
      </c>
      <c r="C1091" s="855" t="s">
        <v>349</v>
      </c>
      <c r="D1091" s="336"/>
      <c r="E1091" s="336"/>
      <c r="F1091" s="2345">
        <f>F998</f>
        <v>0</v>
      </c>
      <c r="G1091" s="1046">
        <f>G998</f>
        <v>0</v>
      </c>
      <c r="H1091" s="1046">
        <f>H998</f>
        <v>0</v>
      </c>
      <c r="I1091" s="2467"/>
      <c r="J1091" s="3034"/>
      <c r="K1091" s="3034"/>
      <c r="L1091" s="3035"/>
      <c r="M1091" s="3035"/>
      <c r="N1091" s="3035"/>
      <c r="O1091" s="3035"/>
      <c r="P1091" s="3035"/>
      <c r="Q1091" s="3035"/>
      <c r="R1091" s="3032"/>
      <c r="S1091" s="3032"/>
      <c r="T1091" s="3032"/>
      <c r="U1091" s="3032"/>
      <c r="V1091" s="3032"/>
      <c r="W1091" s="3032"/>
      <c r="X1091" s="3032"/>
      <c r="Y1091" s="3032"/>
      <c r="Z1091" s="3032"/>
      <c r="AA1091" s="3032"/>
      <c r="AB1091" s="3032"/>
      <c r="AC1091" s="3032"/>
      <c r="AD1091" s="3032"/>
      <c r="AE1091" s="1495"/>
      <c r="AF1091" s="3032"/>
      <c r="AG1091" s="3032"/>
      <c r="AH1091" s="3184"/>
      <c r="AI1091" s="3184"/>
      <c r="AJ1091" s="3032"/>
      <c r="AK1091" s="1260">
        <f>AK998</f>
        <v>0</v>
      </c>
      <c r="AL1091" s="1260"/>
      <c r="AM1091" s="2728"/>
      <c r="AN1091" s="3495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  <c r="JI1091" s="253"/>
      <c r="JJ1091" s="253"/>
      <c r="JK1091" s="253"/>
    </row>
    <row r="1092" spans="1:271" s="1176" customFormat="1" ht="30" x14ac:dyDescent="0.25">
      <c r="A1092" s="411"/>
      <c r="B1092" s="411">
        <v>1</v>
      </c>
      <c r="C1092" s="855" t="s">
        <v>374</v>
      </c>
      <c r="D1092" s="336"/>
      <c r="E1092" s="336"/>
      <c r="F1092" s="2345">
        <f>F1051+F999</f>
        <v>6148</v>
      </c>
      <c r="G1092" s="1046">
        <f>G1051+G999</f>
        <v>5635.666666666667</v>
      </c>
      <c r="H1092" s="1046">
        <f>H1051+H999</f>
        <v>7368.9700000000012</v>
      </c>
      <c r="I1092" s="2467">
        <f>H1092/G1092*100</f>
        <v>130.75595907020764</v>
      </c>
      <c r="J1092" s="3034"/>
      <c r="K1092" s="3034"/>
      <c r="L1092" s="3035"/>
      <c r="M1092" s="3035"/>
      <c r="N1092" s="3035"/>
      <c r="O1092" s="3035"/>
      <c r="P1092" s="3035"/>
      <c r="Q1092" s="3035"/>
      <c r="R1092" s="3032"/>
      <c r="S1092" s="3032"/>
      <c r="T1092" s="3032"/>
      <c r="U1092" s="3032"/>
      <c r="V1092" s="3032"/>
      <c r="W1092" s="3032"/>
      <c r="X1092" s="3032"/>
      <c r="Y1092" s="3032"/>
      <c r="Z1092" s="3032"/>
      <c r="AA1092" s="3032"/>
      <c r="AB1092" s="3032"/>
      <c r="AC1092" s="3032"/>
      <c r="AD1092" s="3032"/>
      <c r="AE1092" s="1495"/>
      <c r="AF1092" s="3032"/>
      <c r="AG1092" s="3032"/>
      <c r="AH1092" s="3184"/>
      <c r="AI1092" s="3184"/>
      <c r="AJ1092" s="3032"/>
      <c r="AK1092" s="1260">
        <f>AK1051+AK999</f>
        <v>0</v>
      </c>
      <c r="AL1092" s="1260"/>
      <c r="AM1092" s="2728"/>
      <c r="AN1092" s="3495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  <c r="JI1092" s="253"/>
      <c r="JJ1092" s="253"/>
      <c r="JK1092" s="253"/>
    </row>
    <row r="1093" spans="1:271" s="1176" customFormat="1" ht="60" x14ac:dyDescent="0.25">
      <c r="A1093" s="411"/>
      <c r="B1093" s="411">
        <v>1</v>
      </c>
      <c r="C1093" s="336" t="s">
        <v>351</v>
      </c>
      <c r="D1093" s="336"/>
      <c r="E1093" s="336"/>
      <c r="F1093" s="2345"/>
      <c r="G1093" s="1046"/>
      <c r="H1093" s="1046"/>
      <c r="I1093" s="2467"/>
      <c r="J1093" s="3034"/>
      <c r="K1093" s="3034"/>
      <c r="L1093" s="3035"/>
      <c r="M1093" s="3035"/>
      <c r="N1093" s="3035"/>
      <c r="O1093" s="3035"/>
      <c r="P1093" s="3035"/>
      <c r="Q1093" s="3035"/>
      <c r="R1093" s="3032"/>
      <c r="S1093" s="3032"/>
      <c r="T1093" s="3032"/>
      <c r="U1093" s="3032"/>
      <c r="V1093" s="3032"/>
      <c r="W1093" s="3032"/>
      <c r="X1093" s="3032"/>
      <c r="Y1093" s="3032"/>
      <c r="Z1093" s="3032"/>
      <c r="AA1093" s="3032"/>
      <c r="AB1093" s="3032"/>
      <c r="AC1093" s="3032"/>
      <c r="AD1093" s="3032"/>
      <c r="AE1093" s="1495"/>
      <c r="AF1093" s="3032"/>
      <c r="AG1093" s="3032"/>
      <c r="AH1093" s="3184"/>
      <c r="AI1093" s="3184"/>
      <c r="AJ1093" s="3032"/>
      <c r="AK1093" s="1260"/>
      <c r="AL1093" s="1260"/>
      <c r="AM1093" s="2728"/>
      <c r="AN1093" s="3495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  <c r="JI1093" s="253"/>
      <c r="JJ1093" s="253"/>
      <c r="JK1093" s="253"/>
    </row>
    <row r="1094" spans="1:271" s="1176" customFormat="1" ht="45" x14ac:dyDescent="0.25">
      <c r="A1094" s="411"/>
      <c r="B1094" s="411">
        <v>1</v>
      </c>
      <c r="C1094" s="853" t="s">
        <v>352</v>
      </c>
      <c r="D1094" s="2543"/>
      <c r="E1094" s="336"/>
      <c r="F1094" s="2348"/>
      <c r="G1094" s="2347"/>
      <c r="H1094" s="2347"/>
      <c r="I1094" s="3036"/>
      <c r="J1094" s="3034"/>
      <c r="K1094" s="3034"/>
      <c r="L1094" s="3035"/>
      <c r="M1094" s="3035"/>
      <c r="N1094" s="3035"/>
      <c r="O1094" s="3035"/>
      <c r="P1094" s="3035"/>
      <c r="Q1094" s="3035"/>
      <c r="R1094" s="612"/>
      <c r="S1094" s="612"/>
      <c r="T1094" s="612"/>
      <c r="U1094" s="612"/>
      <c r="V1094" s="612"/>
      <c r="W1094" s="612"/>
      <c r="X1094" s="612"/>
      <c r="Y1094" s="612"/>
      <c r="Z1094" s="612"/>
      <c r="AA1094" s="612"/>
      <c r="AB1094" s="612"/>
      <c r="AC1094" s="3032"/>
      <c r="AD1094" s="612"/>
      <c r="AE1094" s="1074"/>
      <c r="AF1094" s="612"/>
      <c r="AG1094" s="612"/>
      <c r="AH1094" s="3677"/>
      <c r="AI1094" s="3677"/>
      <c r="AJ1094" s="612"/>
      <c r="AK1094" s="1264"/>
      <c r="AL1094" s="1264"/>
      <c r="AM1094" s="2728"/>
      <c r="AN1094" s="3495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  <c r="JI1094" s="253"/>
      <c r="JJ1094" s="253"/>
      <c r="JK1094" s="253"/>
    </row>
    <row r="1095" spans="1:271" s="1176" customFormat="1" ht="57.75" customHeight="1" x14ac:dyDescent="0.25">
      <c r="A1095" s="411"/>
      <c r="B1095" s="411"/>
      <c r="C1095" s="853" t="s">
        <v>530</v>
      </c>
      <c r="D1095" s="2543"/>
      <c r="E1095" s="336"/>
      <c r="F1095" s="2345">
        <f t="shared" ref="F1095:I1098" si="534">F1002</f>
        <v>50</v>
      </c>
      <c r="G1095" s="1046">
        <f t="shared" si="534"/>
        <v>45.833333333333336</v>
      </c>
      <c r="H1095" s="1046">
        <f t="shared" si="534"/>
        <v>146</v>
      </c>
      <c r="I1095" s="2467">
        <f t="shared" si="534"/>
        <v>318.5454545454545</v>
      </c>
      <c r="J1095" s="3034"/>
      <c r="K1095" s="3034"/>
      <c r="L1095" s="3035"/>
      <c r="M1095" s="3035"/>
      <c r="N1095" s="3035"/>
      <c r="O1095" s="3035"/>
      <c r="P1095" s="3035"/>
      <c r="Q1095" s="3035"/>
      <c r="R1095" s="612"/>
      <c r="S1095" s="612"/>
      <c r="T1095" s="612"/>
      <c r="U1095" s="612"/>
      <c r="V1095" s="612"/>
      <c r="W1095" s="612"/>
      <c r="X1095" s="612"/>
      <c r="Y1095" s="612"/>
      <c r="Z1095" s="612"/>
      <c r="AA1095" s="612"/>
      <c r="AB1095" s="612"/>
      <c r="AC1095" s="3032"/>
      <c r="AD1095" s="612"/>
      <c r="AE1095" s="1074"/>
      <c r="AF1095" s="612"/>
      <c r="AG1095" s="612"/>
      <c r="AH1095" s="3677"/>
      <c r="AI1095" s="3677"/>
      <c r="AJ1095" s="612"/>
      <c r="AK1095" s="1264">
        <f>AK1002</f>
        <v>0</v>
      </c>
      <c r="AL1095" s="1264"/>
      <c r="AM1095" s="2728"/>
      <c r="AN1095" s="3495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  <c r="JI1095" s="253"/>
      <c r="JJ1095" s="253"/>
      <c r="JK1095" s="253"/>
    </row>
    <row r="1096" spans="1:271" s="1176" customFormat="1" ht="36" customHeight="1" x14ac:dyDescent="0.25">
      <c r="A1096" s="411"/>
      <c r="B1096" s="411"/>
      <c r="C1096" s="1401" t="s">
        <v>507</v>
      </c>
      <c r="D1096" s="2543"/>
      <c r="E1096" s="336"/>
      <c r="F1096" s="2345">
        <f t="shared" si="534"/>
        <v>1438</v>
      </c>
      <c r="G1096" s="1046">
        <f t="shared" si="534"/>
        <v>1318.1666666666665</v>
      </c>
      <c r="H1096" s="1046">
        <f t="shared" si="534"/>
        <v>323</v>
      </c>
      <c r="I1096" s="2467">
        <f t="shared" si="534"/>
        <v>24.503729927930209</v>
      </c>
      <c r="J1096" s="3034"/>
      <c r="K1096" s="3034"/>
      <c r="L1096" s="3035"/>
      <c r="M1096" s="3035"/>
      <c r="N1096" s="3035"/>
      <c r="O1096" s="3035"/>
      <c r="P1096" s="3035"/>
      <c r="Q1096" s="3035"/>
      <c r="R1096" s="1046">
        <f t="shared" ref="R1096:AJ1096" si="535">R1003</f>
        <v>2314.9214300000003</v>
      </c>
      <c r="S1096" s="1046">
        <f t="shared" si="535"/>
        <v>2314.9214300000003</v>
      </c>
      <c r="T1096" s="1046">
        <f t="shared" si="535"/>
        <v>2314.9214300000003</v>
      </c>
      <c r="U1096" s="1046">
        <f t="shared" si="535"/>
        <v>2314.9214300000003</v>
      </c>
      <c r="V1096" s="1046">
        <f t="shared" si="535"/>
        <v>2314.9214300000003</v>
      </c>
      <c r="W1096" s="1046">
        <f t="shared" ref="W1096:X1096" si="536">W1003</f>
        <v>2314.9214300000003</v>
      </c>
      <c r="X1096" s="1046">
        <f t="shared" si="536"/>
        <v>2314.9214300000003</v>
      </c>
      <c r="Y1096" s="1046">
        <f t="shared" ref="Y1096:Z1096" si="537">Y1003</f>
        <v>2314.9214300000003</v>
      </c>
      <c r="Z1096" s="1046">
        <f t="shared" si="537"/>
        <v>2314.9214300000003</v>
      </c>
      <c r="AA1096" s="1046">
        <f t="shared" ref="AA1096:AB1096" si="538">AA1003</f>
        <v>2314.9214300000003</v>
      </c>
      <c r="AB1096" s="1046">
        <f t="shared" si="538"/>
        <v>2314.9214300000003</v>
      </c>
      <c r="AC1096" s="1046">
        <f t="shared" si="535"/>
        <v>2122.0113108333339</v>
      </c>
      <c r="AD1096" s="3032">
        <f t="shared" si="535"/>
        <v>562.1963300000001</v>
      </c>
      <c r="AE1096" s="3032">
        <f t="shared" si="535"/>
        <v>0</v>
      </c>
      <c r="AF1096" s="3032">
        <f t="shared" si="535"/>
        <v>0</v>
      </c>
      <c r="AG1096" s="3032">
        <f t="shared" si="535"/>
        <v>-1559.8149808333337</v>
      </c>
      <c r="AH1096" s="3032">
        <f t="shared" si="535"/>
        <v>0</v>
      </c>
      <c r="AI1096" s="3032">
        <f t="shared" si="535"/>
        <v>0</v>
      </c>
      <c r="AJ1096" s="3032">
        <f t="shared" si="535"/>
        <v>562.1963300000001</v>
      </c>
      <c r="AK1096" s="1264">
        <f>AK1003</f>
        <v>0</v>
      </c>
      <c r="AL1096" s="1264"/>
      <c r="AM1096" s="2728"/>
      <c r="AN1096" s="3495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  <c r="JI1096" s="253"/>
      <c r="JJ1096" s="253"/>
      <c r="JK1096" s="253"/>
    </row>
    <row r="1097" spans="1:271" s="1176" customFormat="1" ht="29.25" customHeight="1" x14ac:dyDescent="0.25">
      <c r="A1097" s="411"/>
      <c r="B1097" s="411"/>
      <c r="C1097" s="816" t="s">
        <v>508</v>
      </c>
      <c r="D1097" s="2543"/>
      <c r="E1097" s="336"/>
      <c r="F1097" s="2345">
        <f t="shared" si="534"/>
        <v>1438</v>
      </c>
      <c r="G1097" s="1046">
        <f t="shared" si="534"/>
        <v>1318.1666666666665</v>
      </c>
      <c r="H1097" s="1046">
        <f t="shared" si="534"/>
        <v>323</v>
      </c>
      <c r="I1097" s="2467">
        <f t="shared" si="534"/>
        <v>24.503729927930209</v>
      </c>
      <c r="J1097" s="3034"/>
      <c r="K1097" s="3034"/>
      <c r="L1097" s="3035"/>
      <c r="M1097" s="3035"/>
      <c r="N1097" s="3035"/>
      <c r="O1097" s="3035"/>
      <c r="P1097" s="3035"/>
      <c r="Q1097" s="3035"/>
      <c r="R1097" s="612"/>
      <c r="S1097" s="612"/>
      <c r="T1097" s="612"/>
      <c r="U1097" s="612"/>
      <c r="V1097" s="612"/>
      <c r="W1097" s="612"/>
      <c r="X1097" s="612"/>
      <c r="Y1097" s="612"/>
      <c r="Z1097" s="612"/>
      <c r="AA1097" s="612"/>
      <c r="AB1097" s="612"/>
      <c r="AC1097" s="3032"/>
      <c r="AD1097" s="612"/>
      <c r="AE1097" s="1074"/>
      <c r="AF1097" s="612"/>
      <c r="AG1097" s="612"/>
      <c r="AH1097" s="3677"/>
      <c r="AI1097" s="3677"/>
      <c r="AJ1097" s="612"/>
      <c r="AK1097" s="1264">
        <f>AK1004</f>
        <v>0</v>
      </c>
      <c r="AL1097" s="1264"/>
      <c r="AM1097" s="2728"/>
      <c r="AN1097" s="3495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  <c r="JI1097" s="253"/>
      <c r="JJ1097" s="253"/>
      <c r="JK1097" s="253"/>
    </row>
    <row r="1098" spans="1:271" s="1176" customFormat="1" ht="30.75" customHeight="1" x14ac:dyDescent="0.25">
      <c r="A1098" s="411"/>
      <c r="B1098" s="411"/>
      <c r="C1098" s="1401" t="s">
        <v>509</v>
      </c>
      <c r="D1098" s="2543"/>
      <c r="E1098" s="336"/>
      <c r="F1098" s="2345">
        <f t="shared" si="534"/>
        <v>0</v>
      </c>
      <c r="G1098" s="1046">
        <f t="shared" si="534"/>
        <v>0</v>
      </c>
      <c r="H1098" s="1046">
        <f t="shared" si="534"/>
        <v>0</v>
      </c>
      <c r="I1098" s="2467">
        <f t="shared" si="534"/>
        <v>0</v>
      </c>
      <c r="J1098" s="3034"/>
      <c r="K1098" s="3034"/>
      <c r="L1098" s="3035"/>
      <c r="M1098" s="3035"/>
      <c r="N1098" s="3035"/>
      <c r="O1098" s="3035"/>
      <c r="P1098" s="3035"/>
      <c r="Q1098" s="3035"/>
      <c r="R1098" s="612"/>
      <c r="S1098" s="612"/>
      <c r="T1098" s="612"/>
      <c r="U1098" s="612"/>
      <c r="V1098" s="612"/>
      <c r="W1098" s="612"/>
      <c r="X1098" s="612"/>
      <c r="Y1098" s="612"/>
      <c r="Z1098" s="612"/>
      <c r="AA1098" s="612"/>
      <c r="AB1098" s="612"/>
      <c r="AC1098" s="3032"/>
      <c r="AD1098" s="612"/>
      <c r="AE1098" s="1074"/>
      <c r="AF1098" s="612"/>
      <c r="AG1098" s="612"/>
      <c r="AH1098" s="3677"/>
      <c r="AI1098" s="3677"/>
      <c r="AJ1098" s="612"/>
      <c r="AK1098" s="1264">
        <f>AK1005</f>
        <v>0</v>
      </c>
      <c r="AL1098" s="1264"/>
      <c r="AM1098" s="2728"/>
      <c r="AN1098" s="3495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  <c r="JI1098" s="253"/>
      <c r="JJ1098" s="253"/>
      <c r="JK1098" s="253"/>
    </row>
    <row r="1099" spans="1:271" s="1176" customFormat="1" ht="29.25" x14ac:dyDescent="0.25">
      <c r="A1099" s="411"/>
      <c r="B1099" s="411">
        <v>1</v>
      </c>
      <c r="C1099" s="852" t="s">
        <v>360</v>
      </c>
      <c r="D1099" s="335"/>
      <c r="E1099" s="336"/>
      <c r="F1099" s="2345">
        <f>F1052+F1006</f>
        <v>18398.08510638298</v>
      </c>
      <c r="G1099" s="1046">
        <f>G1052+G1006</f>
        <v>16864.911347517733</v>
      </c>
      <c r="H1099" s="1046">
        <f>H1052+H1006</f>
        <v>16894.446808510638</v>
      </c>
      <c r="I1099" s="2467">
        <f>H1099/G1099*100</f>
        <v>100.17512965460831</v>
      </c>
      <c r="J1099" s="3034"/>
      <c r="K1099" s="3034"/>
      <c r="L1099" s="3035"/>
      <c r="M1099" s="3035"/>
      <c r="N1099" s="3035"/>
      <c r="O1099" s="3035"/>
      <c r="P1099" s="3035"/>
      <c r="Q1099" s="3035"/>
      <c r="R1099" s="3032"/>
      <c r="S1099" s="3032"/>
      <c r="T1099" s="3032"/>
      <c r="U1099" s="3032"/>
      <c r="V1099" s="3032"/>
      <c r="W1099" s="3032"/>
      <c r="X1099" s="3032"/>
      <c r="Y1099" s="3032"/>
      <c r="Z1099" s="3032"/>
      <c r="AA1099" s="3032"/>
      <c r="AB1099" s="3032"/>
      <c r="AC1099" s="3032"/>
      <c r="AD1099" s="3032"/>
      <c r="AE1099" s="1495"/>
      <c r="AF1099" s="3032"/>
      <c r="AG1099" s="3032"/>
      <c r="AH1099" s="3184"/>
      <c r="AI1099" s="3184"/>
      <c r="AJ1099" s="3032"/>
      <c r="AK1099" s="1260">
        <f>AK1052+AK1006</f>
        <v>0</v>
      </c>
      <c r="AL1099" s="1260"/>
      <c r="AM1099" s="2728"/>
      <c r="AN1099" s="3495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  <c r="JI1099" s="253"/>
      <c r="JJ1099" s="253"/>
      <c r="JK1099" s="253"/>
    </row>
    <row r="1100" spans="1:271" s="1176" customFormat="1" x14ac:dyDescent="0.25">
      <c r="A1100" s="411"/>
      <c r="B1100" s="411">
        <v>1</v>
      </c>
      <c r="C1100" s="852" t="s">
        <v>375</v>
      </c>
      <c r="D1100" s="336"/>
      <c r="E1100" s="336"/>
      <c r="F1100" s="2345"/>
      <c r="G1100" s="1046"/>
      <c r="H1100" s="1046"/>
      <c r="I1100" s="2467"/>
      <c r="J1100" s="3034"/>
      <c r="K1100" s="3034"/>
      <c r="L1100" s="3035"/>
      <c r="M1100" s="3035"/>
      <c r="N1100" s="3035"/>
      <c r="O1100" s="3035"/>
      <c r="P1100" s="3035"/>
      <c r="Q1100" s="3035"/>
      <c r="R1100" s="3032"/>
      <c r="S1100" s="3032"/>
      <c r="T1100" s="3032"/>
      <c r="U1100" s="3032"/>
      <c r="V1100" s="3032"/>
      <c r="W1100" s="3032"/>
      <c r="X1100" s="3032"/>
      <c r="Y1100" s="3032"/>
      <c r="Z1100" s="3032"/>
      <c r="AA1100" s="3032"/>
      <c r="AB1100" s="3032"/>
      <c r="AC1100" s="3032"/>
      <c r="AD1100" s="3032"/>
      <c r="AE1100" s="1495"/>
      <c r="AF1100" s="3032"/>
      <c r="AG1100" s="3032"/>
      <c r="AH1100" s="3184"/>
      <c r="AI1100" s="3184"/>
      <c r="AJ1100" s="3032"/>
      <c r="AK1100" s="1260"/>
      <c r="AL1100" s="1260"/>
      <c r="AM1100" s="2728"/>
      <c r="AN1100" s="3495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  <c r="JI1100" s="253"/>
      <c r="JJ1100" s="253"/>
      <c r="JK1100" s="253"/>
    </row>
    <row r="1101" spans="1:271" s="1176" customFormat="1" x14ac:dyDescent="0.25">
      <c r="A1101" s="411"/>
      <c r="B1101" s="411">
        <v>1</v>
      </c>
      <c r="C1101" s="855" t="s">
        <v>376</v>
      </c>
      <c r="D1101" s="336"/>
      <c r="E1101" s="336"/>
      <c r="F1101" s="2345">
        <f t="shared" ref="F1101:H1102" si="539">F1053+F1008</f>
        <v>18398.08510638298</v>
      </c>
      <c r="G1101" s="1046">
        <f t="shared" si="539"/>
        <v>16864.911347517733</v>
      </c>
      <c r="H1101" s="1046">
        <f t="shared" si="539"/>
        <v>16894.446808510638</v>
      </c>
      <c r="I1101" s="2467">
        <f t="shared" ref="I1101:I1111" si="540">H1101/G1101*100</f>
        <v>100.17512965460831</v>
      </c>
      <c r="J1101" s="3034"/>
      <c r="K1101" s="3034"/>
      <c r="L1101" s="3035"/>
      <c r="M1101" s="3035"/>
      <c r="N1101" s="3035"/>
      <c r="O1101" s="3035"/>
      <c r="P1101" s="3035"/>
      <c r="Q1101" s="3035"/>
      <c r="R1101" s="3032"/>
      <c r="S1101" s="3032"/>
      <c r="T1101" s="3032"/>
      <c r="U1101" s="3032"/>
      <c r="V1101" s="3032"/>
      <c r="W1101" s="3032"/>
      <c r="X1101" s="3032"/>
      <c r="Y1101" s="3032"/>
      <c r="Z1101" s="3032"/>
      <c r="AA1101" s="3032"/>
      <c r="AB1101" s="3032"/>
      <c r="AC1101" s="3032"/>
      <c r="AD1101" s="3032"/>
      <c r="AE1101" s="1495"/>
      <c r="AF1101" s="3032"/>
      <c r="AG1101" s="3032"/>
      <c r="AH1101" s="3184"/>
      <c r="AI1101" s="3184"/>
      <c r="AJ1101" s="3032"/>
      <c r="AK1101" s="1260">
        <f>AK1053+AK1008</f>
        <v>0</v>
      </c>
      <c r="AL1101" s="1260"/>
      <c r="AM1101" s="2728"/>
      <c r="AN1101" s="3495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  <c r="JI1101" s="253"/>
      <c r="JJ1101" s="253"/>
      <c r="JK1101" s="253"/>
    </row>
    <row r="1102" spans="1:271" s="1176" customFormat="1" x14ac:dyDescent="0.25">
      <c r="A1102" s="411"/>
      <c r="B1102" s="411">
        <v>1</v>
      </c>
      <c r="C1102" s="858" t="s">
        <v>377</v>
      </c>
      <c r="D1102" s="336"/>
      <c r="E1102" s="336"/>
      <c r="F1102" s="2345">
        <f t="shared" si="539"/>
        <v>172942</v>
      </c>
      <c r="G1102" s="1046">
        <f t="shared" si="539"/>
        <v>158530.16666666669</v>
      </c>
      <c r="H1102" s="1046">
        <f t="shared" si="539"/>
        <v>158807.79999999999</v>
      </c>
      <c r="I1102" s="2467">
        <f t="shared" si="540"/>
        <v>100.17512965460831</v>
      </c>
      <c r="J1102" s="3034"/>
      <c r="K1102" s="3034"/>
      <c r="L1102" s="3035"/>
      <c r="M1102" s="3035"/>
      <c r="N1102" s="3035"/>
      <c r="O1102" s="3035"/>
      <c r="P1102" s="3035"/>
      <c r="Q1102" s="3035"/>
      <c r="R1102" s="3032"/>
      <c r="S1102" s="3032"/>
      <c r="T1102" s="3032"/>
      <c r="U1102" s="3032"/>
      <c r="V1102" s="3032"/>
      <c r="W1102" s="3032"/>
      <c r="X1102" s="3032"/>
      <c r="Y1102" s="3032"/>
      <c r="Z1102" s="3032"/>
      <c r="AA1102" s="3032"/>
      <c r="AB1102" s="3032"/>
      <c r="AC1102" s="3032"/>
      <c r="AD1102" s="3032"/>
      <c r="AE1102" s="1495"/>
      <c r="AF1102" s="3032"/>
      <c r="AG1102" s="3032"/>
      <c r="AH1102" s="3184"/>
      <c r="AI1102" s="3184"/>
      <c r="AJ1102" s="3032"/>
      <c r="AK1102" s="1260">
        <f>AK1054+AK1009</f>
        <v>0</v>
      </c>
      <c r="AL1102" s="1260"/>
      <c r="AM1102" s="2728"/>
      <c r="AN1102" s="3495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  <c r="JI1102" s="253"/>
      <c r="JJ1102" s="253"/>
      <c r="JK1102" s="253"/>
    </row>
    <row r="1103" spans="1:271" s="1176" customFormat="1" ht="29.25" x14ac:dyDescent="0.25">
      <c r="A1103" s="411">
        <v>1</v>
      </c>
      <c r="B1103" s="411">
        <v>1</v>
      </c>
      <c r="C1103" s="852" t="s">
        <v>353</v>
      </c>
      <c r="D1103" s="492"/>
      <c r="E1103" s="336"/>
      <c r="F1103" s="2345">
        <f t="shared" ref="F1103:H1106" si="541">F1010</f>
        <v>21708</v>
      </c>
      <c r="G1103" s="1046">
        <f t="shared" si="541"/>
        <v>19899</v>
      </c>
      <c r="H1103" s="1046">
        <f t="shared" si="541"/>
        <v>15896</v>
      </c>
      <c r="I1103" s="2467">
        <f t="shared" si="540"/>
        <v>79.883411226694818</v>
      </c>
      <c r="J1103" s="3034"/>
      <c r="K1103" s="3034"/>
      <c r="L1103" s="3035"/>
      <c r="M1103" s="3035"/>
      <c r="N1103" s="3035"/>
      <c r="O1103" s="3035"/>
      <c r="P1103" s="3035"/>
      <c r="Q1103" s="3035"/>
      <c r="R1103" s="3032"/>
      <c r="S1103" s="3032"/>
      <c r="T1103" s="3032"/>
      <c r="U1103" s="3032"/>
      <c r="V1103" s="3032"/>
      <c r="W1103" s="3032"/>
      <c r="X1103" s="3032"/>
      <c r="Y1103" s="3032"/>
      <c r="Z1103" s="3032"/>
      <c r="AA1103" s="3032"/>
      <c r="AB1103" s="3032"/>
      <c r="AC1103" s="3032"/>
      <c r="AD1103" s="3032"/>
      <c r="AE1103" s="1495"/>
      <c r="AF1103" s="3032"/>
      <c r="AG1103" s="3032"/>
      <c r="AH1103" s="3184"/>
      <c r="AI1103" s="3184"/>
      <c r="AJ1103" s="3032"/>
      <c r="AK1103" s="1260">
        <f>AK1010</f>
        <v>0</v>
      </c>
      <c r="AL1103" s="1260"/>
      <c r="AM1103" s="2728"/>
      <c r="AN1103" s="3495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  <c r="JI1103" s="253"/>
      <c r="JJ1103" s="253"/>
      <c r="JK1103" s="253"/>
    </row>
    <row r="1104" spans="1:271" s="1176" customFormat="1" ht="30" x14ac:dyDescent="0.25">
      <c r="A1104" s="411">
        <v>1</v>
      </c>
      <c r="B1104" s="411">
        <v>1</v>
      </c>
      <c r="C1104" s="857" t="s">
        <v>201</v>
      </c>
      <c r="D1104" s="336"/>
      <c r="E1104" s="336"/>
      <c r="F1104" s="2345">
        <f t="shared" si="541"/>
        <v>2600</v>
      </c>
      <c r="G1104" s="1046">
        <f t="shared" si="541"/>
        <v>2383.333333333333</v>
      </c>
      <c r="H1104" s="1046">
        <f t="shared" si="541"/>
        <v>2210</v>
      </c>
      <c r="I1104" s="2467">
        <f t="shared" si="540"/>
        <v>92.727272727272734</v>
      </c>
      <c r="J1104" s="3034"/>
      <c r="K1104" s="3034"/>
      <c r="L1104" s="3035"/>
      <c r="M1104" s="3035"/>
      <c r="N1104" s="3035"/>
      <c r="O1104" s="3035"/>
      <c r="P1104" s="3035"/>
      <c r="Q1104" s="3035"/>
      <c r="R1104" s="3032"/>
      <c r="S1104" s="3032"/>
      <c r="T1104" s="3032"/>
      <c r="U1104" s="3032"/>
      <c r="V1104" s="3032"/>
      <c r="W1104" s="3032"/>
      <c r="X1104" s="3032"/>
      <c r="Y1104" s="3032"/>
      <c r="Z1104" s="3032"/>
      <c r="AA1104" s="3032"/>
      <c r="AB1104" s="3032"/>
      <c r="AC1104" s="3032"/>
      <c r="AD1104" s="3032"/>
      <c r="AE1104" s="1495"/>
      <c r="AF1104" s="3032"/>
      <c r="AG1104" s="3032"/>
      <c r="AH1104" s="3184"/>
      <c r="AI1104" s="3184"/>
      <c r="AJ1104" s="3032"/>
      <c r="AK1104" s="1260">
        <f>AK1011</f>
        <v>0</v>
      </c>
      <c r="AL1104" s="1260"/>
      <c r="AM1104" s="2728"/>
      <c r="AN1104" s="3495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  <c r="JI1104" s="253"/>
      <c r="JJ1104" s="253"/>
      <c r="JK1104" s="253"/>
    </row>
    <row r="1105" spans="1:271" s="1176" customFormat="1" ht="72" x14ac:dyDescent="0.25">
      <c r="A1105" s="411">
        <v>1</v>
      </c>
      <c r="B1105" s="411">
        <v>1</v>
      </c>
      <c r="C1105" s="488" t="s">
        <v>361</v>
      </c>
      <c r="D1105" s="336"/>
      <c r="E1105" s="336"/>
      <c r="F1105" s="2345">
        <f t="shared" si="541"/>
        <v>1700</v>
      </c>
      <c r="G1105" s="1046">
        <f t="shared" si="541"/>
        <v>1558.3333333333333</v>
      </c>
      <c r="H1105" s="1046">
        <f t="shared" si="541"/>
        <v>1435</v>
      </c>
      <c r="I1105" s="2467">
        <f t="shared" si="540"/>
        <v>92.085561497326211</v>
      </c>
      <c r="J1105" s="3034"/>
      <c r="K1105" s="3034"/>
      <c r="L1105" s="3035"/>
      <c r="M1105" s="3035"/>
      <c r="N1105" s="3035"/>
      <c r="O1105" s="3035"/>
      <c r="P1105" s="3035"/>
      <c r="Q1105" s="3035"/>
      <c r="R1105" s="3032"/>
      <c r="S1105" s="3032"/>
      <c r="T1105" s="3032"/>
      <c r="U1105" s="3032"/>
      <c r="V1105" s="3032"/>
      <c r="W1105" s="3032"/>
      <c r="X1105" s="3032"/>
      <c r="Y1105" s="3032"/>
      <c r="Z1105" s="3032"/>
      <c r="AA1105" s="3032"/>
      <c r="AB1105" s="3032"/>
      <c r="AC1105" s="3032"/>
      <c r="AD1105" s="3032"/>
      <c r="AE1105" s="1495"/>
      <c r="AF1105" s="3032"/>
      <c r="AG1105" s="3032"/>
      <c r="AH1105" s="3184"/>
      <c r="AI1105" s="3184"/>
      <c r="AJ1105" s="3032"/>
      <c r="AK1105" s="1260">
        <f>AK1012</f>
        <v>0</v>
      </c>
      <c r="AL1105" s="1260"/>
      <c r="AM1105" s="2728"/>
      <c r="AN1105" s="3495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  <c r="JI1105" s="253"/>
      <c r="JJ1105" s="253"/>
      <c r="JK1105" s="253"/>
    </row>
    <row r="1106" spans="1:271" s="1176" customFormat="1" x14ac:dyDescent="0.25">
      <c r="A1106" s="411">
        <v>1</v>
      </c>
      <c r="B1106" s="411">
        <v>1</v>
      </c>
      <c r="C1106" s="861" t="s">
        <v>234</v>
      </c>
      <c r="D1106" s="336"/>
      <c r="E1106" s="336"/>
      <c r="F1106" s="2345">
        <f t="shared" si="541"/>
        <v>3250</v>
      </c>
      <c r="G1106" s="1046">
        <f t="shared" si="541"/>
        <v>2979.1666666666665</v>
      </c>
      <c r="H1106" s="1046">
        <f t="shared" si="541"/>
        <v>3977</v>
      </c>
      <c r="I1106" s="2467">
        <f t="shared" si="540"/>
        <v>133.49370629370628</v>
      </c>
      <c r="J1106" s="3034"/>
      <c r="K1106" s="3034"/>
      <c r="L1106" s="3035"/>
      <c r="M1106" s="3035"/>
      <c r="N1106" s="3035"/>
      <c r="O1106" s="3035"/>
      <c r="P1106" s="3035"/>
      <c r="Q1106" s="3035"/>
      <c r="R1106" s="3032">
        <f t="shared" ref="R1106:AJ1106" si="542">R1013</f>
        <v>6555.8872099999999</v>
      </c>
      <c r="S1106" s="3032">
        <f t="shared" si="542"/>
        <v>6555.8872099999999</v>
      </c>
      <c r="T1106" s="3032">
        <f t="shared" si="542"/>
        <v>6555.8872099999999</v>
      </c>
      <c r="U1106" s="3032">
        <f t="shared" si="542"/>
        <v>6555.8872099999999</v>
      </c>
      <c r="V1106" s="3032">
        <f t="shared" si="542"/>
        <v>6555.8872099999999</v>
      </c>
      <c r="W1106" s="3032">
        <f t="shared" ref="W1106:X1106" si="543">W1013</f>
        <v>6555.8872099999999</v>
      </c>
      <c r="X1106" s="3032">
        <f t="shared" si="543"/>
        <v>6555.8872099999999</v>
      </c>
      <c r="Y1106" s="3032">
        <f t="shared" ref="Y1106:Z1106" si="544">Y1013</f>
        <v>6555.8872099999999</v>
      </c>
      <c r="Z1106" s="3032">
        <f t="shared" si="544"/>
        <v>6555.8872099999999</v>
      </c>
      <c r="AA1106" s="3032">
        <f t="shared" ref="AA1106:AB1106" si="545">AA1013</f>
        <v>6555.8872099999999</v>
      </c>
      <c r="AB1106" s="3032">
        <f t="shared" si="545"/>
        <v>6555.8872099999999</v>
      </c>
      <c r="AC1106" s="3032">
        <f t="shared" si="542"/>
        <v>6009.5632758333331</v>
      </c>
      <c r="AD1106" s="3032">
        <f t="shared" si="542"/>
        <v>6210.2916100000002</v>
      </c>
      <c r="AE1106" s="1495">
        <f t="shared" si="542"/>
        <v>0</v>
      </c>
      <c r="AF1106" s="3032">
        <f t="shared" si="542"/>
        <v>0</v>
      </c>
      <c r="AG1106" s="3032">
        <f t="shared" si="542"/>
        <v>200.72833416666708</v>
      </c>
      <c r="AH1106" s="3184">
        <f t="shared" si="542"/>
        <v>0</v>
      </c>
      <c r="AI1106" s="3184">
        <f t="shared" si="542"/>
        <v>0</v>
      </c>
      <c r="AJ1106" s="3032">
        <f t="shared" si="542"/>
        <v>6210.2916100000002</v>
      </c>
      <c r="AK1106" s="1260">
        <f>AK1013</f>
        <v>0</v>
      </c>
      <c r="AL1106" s="1260">
        <f>AL1013</f>
        <v>0</v>
      </c>
      <c r="AM1106" s="2728"/>
      <c r="AN1106" s="3495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  <c r="JI1106" s="253"/>
      <c r="JJ1106" s="253"/>
      <c r="JK1106" s="253"/>
    </row>
    <row r="1107" spans="1:271" s="1176" customFormat="1" ht="29.25" x14ac:dyDescent="0.25">
      <c r="A1107" s="411">
        <v>1</v>
      </c>
      <c r="B1107" s="411">
        <v>1</v>
      </c>
      <c r="C1107" s="862" t="s">
        <v>279</v>
      </c>
      <c r="D1107" s="336"/>
      <c r="E1107" s="336"/>
      <c r="F1107" s="2348">
        <f>F1056+F1019</f>
        <v>59023</v>
      </c>
      <c r="G1107" s="2347">
        <f>G1056+G1019</f>
        <v>54104.416666666679</v>
      </c>
      <c r="H1107" s="2347">
        <f>H1056+H1019</f>
        <v>72511.242499999993</v>
      </c>
      <c r="I1107" s="3036">
        <f t="shared" si="540"/>
        <v>134.02093020748455</v>
      </c>
      <c r="J1107" s="3034"/>
      <c r="K1107" s="3034"/>
      <c r="L1107" s="3035"/>
      <c r="M1107" s="3035"/>
      <c r="N1107" s="3035"/>
      <c r="O1107" s="3035"/>
      <c r="P1107" s="3035"/>
      <c r="Q1107" s="3035"/>
      <c r="R1107" s="3032"/>
      <c r="S1107" s="3032"/>
      <c r="T1107" s="3032"/>
      <c r="U1107" s="3032"/>
      <c r="V1107" s="3032"/>
      <c r="W1107" s="3032"/>
      <c r="X1107" s="3032"/>
      <c r="Y1107" s="3032"/>
      <c r="Z1107" s="3032"/>
      <c r="AA1107" s="3032"/>
      <c r="AB1107" s="3032"/>
      <c r="AC1107" s="3032"/>
      <c r="AD1107" s="3032"/>
      <c r="AE1107" s="1495"/>
      <c r="AF1107" s="3032"/>
      <c r="AG1107" s="3032"/>
      <c r="AH1107" s="3184"/>
      <c r="AI1107" s="3184"/>
      <c r="AJ1107" s="3032"/>
      <c r="AK1107" s="1264">
        <f>AK1056+AK1019</f>
        <v>0</v>
      </c>
      <c r="AL1107" s="1260"/>
      <c r="AM1107" s="2728"/>
      <c r="AN1107" s="3495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  <c r="JI1107" s="253"/>
      <c r="JJ1107" s="253"/>
      <c r="JK1107" s="253"/>
    </row>
    <row r="1108" spans="1:271" s="1176" customFormat="1" ht="43.5" x14ac:dyDescent="0.25">
      <c r="A1108" s="411">
        <v>1</v>
      </c>
      <c r="B1108" s="411">
        <v>1</v>
      </c>
      <c r="C1108" s="862" t="s">
        <v>308</v>
      </c>
      <c r="D1108" s="492"/>
      <c r="E1108" s="336"/>
      <c r="F1108" s="2348">
        <f>F1020</f>
        <v>35179</v>
      </c>
      <c r="G1108" s="2347">
        <f>G1020</f>
        <v>32247.416666666668</v>
      </c>
      <c r="H1108" s="2347">
        <f>H1020</f>
        <v>8943</v>
      </c>
      <c r="I1108" s="3036">
        <f t="shared" si="540"/>
        <v>27.732454020864722</v>
      </c>
      <c r="J1108" s="3034"/>
      <c r="K1108" s="3034"/>
      <c r="L1108" s="3035"/>
      <c r="M1108" s="3035"/>
      <c r="N1108" s="3035"/>
      <c r="O1108" s="3035"/>
      <c r="P1108" s="3035"/>
      <c r="Q1108" s="3035"/>
      <c r="R1108" s="3032"/>
      <c r="S1108" s="3032"/>
      <c r="T1108" s="3032"/>
      <c r="U1108" s="3032"/>
      <c r="V1108" s="3032"/>
      <c r="W1108" s="3032"/>
      <c r="X1108" s="3032"/>
      <c r="Y1108" s="3032"/>
      <c r="Z1108" s="3032"/>
      <c r="AA1108" s="3032"/>
      <c r="AB1108" s="3032"/>
      <c r="AC1108" s="3032"/>
      <c r="AD1108" s="3032"/>
      <c r="AE1108" s="1495"/>
      <c r="AF1108" s="3032"/>
      <c r="AG1108" s="3032"/>
      <c r="AH1108" s="3184"/>
      <c r="AI1108" s="3184"/>
      <c r="AJ1108" s="3032"/>
      <c r="AK1108" s="1264">
        <f>AK1020</f>
        <v>0</v>
      </c>
      <c r="AL1108" s="1260"/>
      <c r="AM1108" s="2728"/>
      <c r="AN1108" s="3495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  <c r="JI1108" s="253"/>
      <c r="JJ1108" s="253"/>
      <c r="JK1108" s="253"/>
    </row>
    <row r="1109" spans="1:271" s="1176" customFormat="1" ht="29.25" x14ac:dyDescent="0.25">
      <c r="A1109" s="411">
        <v>1</v>
      </c>
      <c r="B1109" s="411">
        <v>1</v>
      </c>
      <c r="C1109" s="862" t="s">
        <v>280</v>
      </c>
      <c r="D1109" s="336"/>
      <c r="E1109" s="336"/>
      <c r="F1109" s="2348">
        <f>F1057+F1021</f>
        <v>85004.085106382976</v>
      </c>
      <c r="G1109" s="2347">
        <f>G1057+G1021</f>
        <v>77920.411347517729</v>
      </c>
      <c r="H1109" s="2347">
        <f>H1057+H1021</f>
        <v>64456.446808510635</v>
      </c>
      <c r="I1109" s="3036">
        <f t="shared" si="540"/>
        <v>82.720875947434266</v>
      </c>
      <c r="J1109" s="3034"/>
      <c r="K1109" s="3034"/>
      <c r="L1109" s="3035"/>
      <c r="M1109" s="3035"/>
      <c r="N1109" s="3035"/>
      <c r="O1109" s="3035"/>
      <c r="P1109" s="3035"/>
      <c r="Q1109" s="3035"/>
      <c r="R1109" s="3032"/>
      <c r="S1109" s="3032"/>
      <c r="T1109" s="3032"/>
      <c r="U1109" s="3032"/>
      <c r="V1109" s="3032"/>
      <c r="W1109" s="3032"/>
      <c r="X1109" s="3032"/>
      <c r="Y1109" s="3032"/>
      <c r="Z1109" s="3032"/>
      <c r="AA1109" s="3032"/>
      <c r="AB1109" s="3032"/>
      <c r="AC1109" s="3032"/>
      <c r="AD1109" s="3032"/>
      <c r="AE1109" s="1495"/>
      <c r="AF1109" s="3032"/>
      <c r="AG1109" s="3032"/>
      <c r="AH1109" s="3184"/>
      <c r="AI1109" s="3184"/>
      <c r="AJ1109" s="3032"/>
      <c r="AK1109" s="1264">
        <f>AK1057+AK1021</f>
        <v>0</v>
      </c>
      <c r="AL1109" s="1260"/>
      <c r="AM1109" s="2728"/>
      <c r="AN1109" s="3495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  <c r="JI1109" s="253"/>
      <c r="JJ1109" s="253"/>
      <c r="JK1109" s="253"/>
    </row>
    <row r="1110" spans="1:271" s="1176" customFormat="1" ht="29.25" x14ac:dyDescent="0.25">
      <c r="A1110" s="411">
        <v>1</v>
      </c>
      <c r="B1110" s="411">
        <v>1</v>
      </c>
      <c r="C1110" s="862" t="s">
        <v>281</v>
      </c>
      <c r="D1110" s="336"/>
      <c r="E1110" s="336"/>
      <c r="F1110" s="2348">
        <f>F1022</f>
        <v>24873</v>
      </c>
      <c r="G1110" s="2347">
        <f>G1022</f>
        <v>22800.25</v>
      </c>
      <c r="H1110" s="2347">
        <f>H1022</f>
        <v>17331</v>
      </c>
      <c r="I1110" s="3036">
        <f t="shared" si="540"/>
        <v>76.012324426267256</v>
      </c>
      <c r="J1110" s="3034"/>
      <c r="K1110" s="3034"/>
      <c r="L1110" s="3035"/>
      <c r="M1110" s="3035"/>
      <c r="N1110" s="3035"/>
      <c r="O1110" s="3035"/>
      <c r="P1110" s="3035"/>
      <c r="Q1110" s="3035"/>
      <c r="R1110" s="3032">
        <f t="shared" ref="R1110:AL1110" si="546">R1022</f>
        <v>28066.660159999999</v>
      </c>
      <c r="S1110" s="3032">
        <f t="shared" si="546"/>
        <v>28066.660159999999</v>
      </c>
      <c r="T1110" s="3032">
        <f t="shared" si="546"/>
        <v>28066.660159999999</v>
      </c>
      <c r="U1110" s="3032">
        <f t="shared" si="546"/>
        <v>28066.660159999999</v>
      </c>
      <c r="V1110" s="3032">
        <f t="shared" si="546"/>
        <v>28066.660159999999</v>
      </c>
      <c r="W1110" s="3032">
        <f t="shared" ref="W1110:X1110" si="547">W1022</f>
        <v>28066.660159999999</v>
      </c>
      <c r="X1110" s="3032">
        <f t="shared" si="547"/>
        <v>28066.660159999999</v>
      </c>
      <c r="Y1110" s="3032">
        <f t="shared" ref="Y1110:Z1110" si="548">Y1022</f>
        <v>28066.660159999999</v>
      </c>
      <c r="Z1110" s="3032">
        <f t="shared" si="548"/>
        <v>28066.660159999999</v>
      </c>
      <c r="AA1110" s="3032">
        <f t="shared" ref="AA1110:AB1110" si="549">AA1022</f>
        <v>28066.660159999999</v>
      </c>
      <c r="AB1110" s="3032">
        <f t="shared" si="549"/>
        <v>28066.660159999999</v>
      </c>
      <c r="AC1110" s="3032">
        <f t="shared" si="546"/>
        <v>25727.771813333333</v>
      </c>
      <c r="AD1110" s="3032">
        <f t="shared" si="546"/>
        <v>20763.612459999997</v>
      </c>
      <c r="AE1110" s="1495">
        <f t="shared" si="546"/>
        <v>0</v>
      </c>
      <c r="AF1110" s="3032">
        <f t="shared" si="546"/>
        <v>0</v>
      </c>
      <c r="AG1110" s="3032">
        <f t="shared" si="546"/>
        <v>-4964.1593533333362</v>
      </c>
      <c r="AH1110" s="3184">
        <f t="shared" si="546"/>
        <v>0</v>
      </c>
      <c r="AI1110" s="3184">
        <f t="shared" si="546"/>
        <v>-7.1715699999999991</v>
      </c>
      <c r="AJ1110" s="3032">
        <f t="shared" si="546"/>
        <v>20756.440889999998</v>
      </c>
      <c r="AK1110" s="1264">
        <f t="shared" si="546"/>
        <v>0</v>
      </c>
      <c r="AL1110" s="1260">
        <f t="shared" si="546"/>
        <v>0</v>
      </c>
      <c r="AM1110" s="2728"/>
      <c r="AN1110" s="3495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  <c r="JI1110" s="253"/>
      <c r="JJ1110" s="253"/>
      <c r="JK1110" s="253"/>
    </row>
    <row r="1111" spans="1:271" s="1176" customFormat="1" x14ac:dyDescent="0.25">
      <c r="A1111" s="411">
        <v>1</v>
      </c>
      <c r="B1111" s="411">
        <v>1</v>
      </c>
      <c r="C1111" s="863" t="s">
        <v>138</v>
      </c>
      <c r="D1111" s="336"/>
      <c r="E1111" s="336"/>
      <c r="F1111" s="2348">
        <f>F1058+F1023</f>
        <v>353409.06666666671</v>
      </c>
      <c r="G1111" s="2347">
        <f>G1058+G1023</f>
        <v>323958.31111111114</v>
      </c>
      <c r="H1111" s="2347">
        <f>H1058+H1023</f>
        <v>274526.42345238093</v>
      </c>
      <c r="I1111" s="3036">
        <f t="shared" si="540"/>
        <v>84.741281219429482</v>
      </c>
      <c r="J1111" s="3034"/>
      <c r="K1111" s="3034"/>
      <c r="L1111" s="3035"/>
      <c r="M1111" s="3035"/>
      <c r="N1111" s="3035"/>
      <c r="O1111" s="3035"/>
      <c r="P1111" s="3035"/>
      <c r="Q1111" s="3035"/>
      <c r="R1111" s="3032">
        <f t="shared" ref="R1111:AL1111" si="550">R1058+R1023</f>
        <v>397826.17556999996</v>
      </c>
      <c r="S1111" s="3032">
        <f t="shared" si="550"/>
        <v>397826.17556999996</v>
      </c>
      <c r="T1111" s="3032">
        <f t="shared" si="550"/>
        <v>397826.17556999996</v>
      </c>
      <c r="U1111" s="3032">
        <f t="shared" si="550"/>
        <v>397826.17556999996</v>
      </c>
      <c r="V1111" s="3032">
        <f t="shared" si="550"/>
        <v>397826.17556999996</v>
      </c>
      <c r="W1111" s="3032">
        <f t="shared" ref="W1111:X1111" si="551">W1058+W1023</f>
        <v>397826.17556999996</v>
      </c>
      <c r="X1111" s="3032">
        <f t="shared" si="551"/>
        <v>397826.17556999996</v>
      </c>
      <c r="Y1111" s="3032">
        <f t="shared" ref="Y1111:Z1111" si="552">Y1058+Y1023</f>
        <v>397826.17556999996</v>
      </c>
      <c r="Z1111" s="3032">
        <f t="shared" si="552"/>
        <v>397826.17556999996</v>
      </c>
      <c r="AA1111" s="3032">
        <f t="shared" ref="AA1111:AB1111" si="553">AA1058+AA1023</f>
        <v>397826.17556999996</v>
      </c>
      <c r="AB1111" s="3032">
        <f t="shared" si="553"/>
        <v>397826.17556999996</v>
      </c>
      <c r="AC1111" s="3032">
        <f t="shared" si="550"/>
        <v>365018.41592583328</v>
      </c>
      <c r="AD1111" s="3032">
        <f t="shared" si="550"/>
        <v>351485.60835999995</v>
      </c>
      <c r="AE1111" s="1495">
        <f t="shared" si="550"/>
        <v>0</v>
      </c>
      <c r="AF1111" s="3032">
        <f t="shared" si="550"/>
        <v>0</v>
      </c>
      <c r="AG1111" s="3032">
        <f t="shared" si="550"/>
        <v>-13532.807565833344</v>
      </c>
      <c r="AH1111" s="3184">
        <f t="shared" si="550"/>
        <v>-5.0275299999999996</v>
      </c>
      <c r="AI1111" s="3184">
        <f t="shared" si="550"/>
        <v>-103.81444</v>
      </c>
      <c r="AJ1111" s="3032">
        <f t="shared" si="550"/>
        <v>351381.79391999997</v>
      </c>
      <c r="AK1111" s="1264">
        <f t="shared" si="550"/>
        <v>0</v>
      </c>
      <c r="AL1111" s="1260">
        <f t="shared" si="550"/>
        <v>0</v>
      </c>
      <c r="AM1111" s="2728"/>
      <c r="AN1111" s="3495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  <c r="JI1111" s="253"/>
      <c r="JJ1111" s="253"/>
      <c r="JK1111" s="253"/>
    </row>
    <row r="1112" spans="1:271" s="1176" customFormat="1" ht="15.75" x14ac:dyDescent="0.25">
      <c r="A1112" s="411">
        <v>1</v>
      </c>
      <c r="B1112" s="411">
        <v>1</v>
      </c>
      <c r="C1112" s="2349" t="s">
        <v>29</v>
      </c>
      <c r="D1112" s="2349"/>
      <c r="E1112" s="336"/>
      <c r="F1112" s="2345"/>
      <c r="G1112" s="1046"/>
      <c r="H1112" s="1046"/>
      <c r="I1112" s="2467"/>
      <c r="J1112" s="3034"/>
      <c r="K1112" s="3034"/>
      <c r="L1112" s="3035"/>
      <c r="M1112" s="3035"/>
      <c r="N1112" s="3035"/>
      <c r="O1112" s="3035"/>
      <c r="P1112" s="3035"/>
      <c r="Q1112" s="3035"/>
      <c r="R1112" s="3032"/>
      <c r="S1112" s="3032"/>
      <c r="T1112" s="3032"/>
      <c r="U1112" s="3032"/>
      <c r="V1112" s="3032"/>
      <c r="W1112" s="3032"/>
      <c r="X1112" s="3032"/>
      <c r="Y1112" s="3032"/>
      <c r="Z1112" s="3032"/>
      <c r="AA1112" s="3032"/>
      <c r="AB1112" s="3032"/>
      <c r="AC1112" s="3032"/>
      <c r="AD1112" s="3032"/>
      <c r="AE1112" s="1495"/>
      <c r="AF1112" s="3032"/>
      <c r="AG1112" s="3032"/>
      <c r="AH1112" s="3184"/>
      <c r="AI1112" s="3184"/>
      <c r="AJ1112" s="3032"/>
      <c r="AK1112" s="1260"/>
      <c r="AL1112" s="1260"/>
      <c r="AM1112" s="2728"/>
      <c r="AN1112" s="3495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  <c r="JI1112" s="253"/>
      <c r="JJ1112" s="253"/>
      <c r="JK1112" s="253"/>
    </row>
    <row r="1113" spans="1:271" s="1176" customFormat="1" x14ac:dyDescent="0.25">
      <c r="A1113" s="411">
        <v>1</v>
      </c>
      <c r="B1113" s="411">
        <v>1</v>
      </c>
      <c r="C1113" s="1012" t="s">
        <v>150</v>
      </c>
      <c r="D1113" s="1012"/>
      <c r="E1113" s="336"/>
      <c r="F1113" s="2345">
        <f>SUM(F1034)</f>
        <v>1228</v>
      </c>
      <c r="G1113" s="1046">
        <f>SUM(G1034)</f>
        <v>1125.6666666666667</v>
      </c>
      <c r="H1113" s="1046">
        <f>SUM(H1034)</f>
        <v>1030</v>
      </c>
      <c r="I1113" s="2467">
        <f t="shared" ref="I1113:I1119" si="554">H1113/G1113*100</f>
        <v>91.501332543677819</v>
      </c>
      <c r="J1113" s="1046">
        <f t="shared" ref="J1113:Q1113" si="555">SUM(J1034)</f>
        <v>8.7548859934853418</v>
      </c>
      <c r="K1113" s="1046">
        <f t="shared" si="555"/>
        <v>9.122330097087378</v>
      </c>
      <c r="L1113" s="1046">
        <f t="shared" si="555"/>
        <v>10751</v>
      </c>
      <c r="M1113" s="1046">
        <f t="shared" si="555"/>
        <v>9856</v>
      </c>
      <c r="N1113" s="1046">
        <f t="shared" si="555"/>
        <v>9396</v>
      </c>
      <c r="O1113" s="1046">
        <f t="shared" si="555"/>
        <v>95.33279220779221</v>
      </c>
      <c r="P1113" s="1046">
        <f t="shared" si="555"/>
        <v>38</v>
      </c>
      <c r="Q1113" s="1046">
        <f t="shared" si="555"/>
        <v>269.74162679425837</v>
      </c>
      <c r="R1113" s="3032"/>
      <c r="S1113" s="3032"/>
      <c r="T1113" s="3032"/>
      <c r="U1113" s="3032"/>
      <c r="V1113" s="3032"/>
      <c r="W1113" s="3032"/>
      <c r="X1113" s="3032"/>
      <c r="Y1113" s="3032"/>
      <c r="Z1113" s="3032"/>
      <c r="AA1113" s="3032"/>
      <c r="AB1113" s="3032"/>
      <c r="AC1113" s="3032"/>
      <c r="AD1113" s="3032"/>
      <c r="AE1113" s="1495"/>
      <c r="AF1113" s="3032"/>
      <c r="AG1113" s="3032"/>
      <c r="AH1113" s="3184"/>
      <c r="AI1113" s="3184"/>
      <c r="AJ1113" s="3032"/>
      <c r="AK1113" s="1260">
        <f>SUM(AK1034)</f>
        <v>0</v>
      </c>
      <c r="AL1113" s="1260"/>
      <c r="AM1113" s="2728"/>
      <c r="AN1113" s="3495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  <c r="JI1113" s="253"/>
      <c r="JJ1113" s="253"/>
      <c r="JK1113" s="253"/>
    </row>
    <row r="1114" spans="1:271" s="1176" customFormat="1" x14ac:dyDescent="0.25">
      <c r="A1114" s="411">
        <v>1</v>
      </c>
      <c r="B1114" s="411">
        <v>1</v>
      </c>
      <c r="C1114" s="1008" t="s">
        <v>127</v>
      </c>
      <c r="D1114" s="1008"/>
      <c r="E1114" s="336"/>
      <c r="F1114" s="2345">
        <f t="shared" ref="F1114:H1118" si="556">SUM(F1039)</f>
        <v>2205</v>
      </c>
      <c r="G1114" s="1046">
        <f t="shared" si="556"/>
        <v>2021.25</v>
      </c>
      <c r="H1114" s="1046">
        <f t="shared" si="556"/>
        <v>1525</v>
      </c>
      <c r="I1114" s="2467">
        <f t="shared" si="554"/>
        <v>75.448361162646876</v>
      </c>
      <c r="J1114" s="1046">
        <f t="shared" ref="J1114:Q1115" si="557">SUM(J1039)</f>
        <v>7.1945578231292515</v>
      </c>
      <c r="K1114" s="1046">
        <f t="shared" si="557"/>
        <v>7.3888524590163938</v>
      </c>
      <c r="L1114" s="1046">
        <f t="shared" si="557"/>
        <v>15864</v>
      </c>
      <c r="M1114" s="1046">
        <f t="shared" si="557"/>
        <v>14542</v>
      </c>
      <c r="N1114" s="1046">
        <f t="shared" si="557"/>
        <v>11268</v>
      </c>
      <c r="O1114" s="1046">
        <f t="shared" si="557"/>
        <v>77.485902901939212</v>
      </c>
      <c r="P1114" s="1046">
        <f t="shared" si="557"/>
        <v>67</v>
      </c>
      <c r="Q1114" s="1046">
        <f t="shared" si="557"/>
        <v>183.46811397557667</v>
      </c>
      <c r="R1114" s="3032"/>
      <c r="S1114" s="3032"/>
      <c r="T1114" s="3032"/>
      <c r="U1114" s="3032"/>
      <c r="V1114" s="3032"/>
      <c r="W1114" s="3032"/>
      <c r="X1114" s="3032"/>
      <c r="Y1114" s="3032"/>
      <c r="Z1114" s="3032"/>
      <c r="AA1114" s="3032"/>
      <c r="AB1114" s="3032"/>
      <c r="AC1114" s="3032"/>
      <c r="AD1114" s="3032"/>
      <c r="AE1114" s="1495"/>
      <c r="AF1114" s="3032"/>
      <c r="AG1114" s="3032"/>
      <c r="AH1114" s="3184"/>
      <c r="AI1114" s="3184"/>
      <c r="AJ1114" s="3032"/>
      <c r="AK1114" s="1260">
        <f t="shared" ref="AK1114" si="558">SUM(AK1039)</f>
        <v>0</v>
      </c>
      <c r="AL1114" s="1260"/>
      <c r="AM1114" s="2728"/>
      <c r="AN1114" s="3495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  <c r="JI1114" s="253"/>
      <c r="JJ1114" s="253"/>
      <c r="JK1114" s="253"/>
    </row>
    <row r="1115" spans="1:271" s="1176" customFormat="1" ht="29.25" x14ac:dyDescent="0.25">
      <c r="A1115" s="411">
        <v>1</v>
      </c>
      <c r="B1115" s="411">
        <v>1</v>
      </c>
      <c r="C1115" s="1007" t="s">
        <v>139</v>
      </c>
      <c r="D1115" s="1007"/>
      <c r="E1115" s="336"/>
      <c r="F1115" s="2345">
        <f t="shared" si="556"/>
        <v>3433</v>
      </c>
      <c r="G1115" s="1046">
        <f t="shared" si="556"/>
        <v>3146.916666666667</v>
      </c>
      <c r="H1115" s="1046">
        <f t="shared" si="556"/>
        <v>2555</v>
      </c>
      <c r="I1115" s="2467">
        <f t="shared" si="554"/>
        <v>81.190583375261497</v>
      </c>
      <c r="J1115" s="1046">
        <f t="shared" si="557"/>
        <v>7.7526944363530443</v>
      </c>
      <c r="K1115" s="1046">
        <f t="shared" si="557"/>
        <v>8.087671232876712</v>
      </c>
      <c r="L1115" s="1046">
        <f t="shared" si="557"/>
        <v>26615</v>
      </c>
      <c r="M1115" s="1046">
        <f t="shared" si="557"/>
        <v>24398</v>
      </c>
      <c r="N1115" s="1046">
        <f t="shared" si="557"/>
        <v>20664</v>
      </c>
      <c r="O1115" s="1046">
        <f t="shared" si="557"/>
        <v>84.695466841544388</v>
      </c>
      <c r="P1115" s="1046">
        <f t="shared" si="557"/>
        <v>105</v>
      </c>
      <c r="Q1115" s="1046">
        <f t="shared" si="557"/>
        <v>214.69090909090912</v>
      </c>
      <c r="R1115" s="3032">
        <f t="shared" ref="R1115:AK1115" si="559">SUM(R1040)</f>
        <v>82888.100653355199</v>
      </c>
      <c r="S1115" s="3032">
        <f t="shared" ref="S1115:T1115" si="560">SUM(S1040)</f>
        <v>82888.100653355199</v>
      </c>
      <c r="T1115" s="3032">
        <f t="shared" si="560"/>
        <v>82888.100653355199</v>
      </c>
      <c r="U1115" s="3032">
        <f t="shared" ref="U1115:V1115" si="561">SUM(U1040)</f>
        <v>82888.100653355199</v>
      </c>
      <c r="V1115" s="3032">
        <f t="shared" si="561"/>
        <v>82888.100653355199</v>
      </c>
      <c r="W1115" s="3032">
        <f t="shared" ref="W1115:X1115" si="562">SUM(W1040)</f>
        <v>82888.100653355199</v>
      </c>
      <c r="X1115" s="3032">
        <f t="shared" si="562"/>
        <v>82888.100653355199</v>
      </c>
      <c r="Y1115" s="3032">
        <f t="shared" ref="Y1115:Z1115" si="563">SUM(Y1040)</f>
        <v>80909.312250155199</v>
      </c>
      <c r="Z1115" s="3032">
        <f t="shared" si="563"/>
        <v>80909.312250155199</v>
      </c>
      <c r="AA1115" s="3032">
        <f t="shared" ref="AA1115:AB1115" si="564">SUM(AA1040)</f>
        <v>80909.312250155199</v>
      </c>
      <c r="AB1115" s="3032">
        <f t="shared" si="564"/>
        <v>80909.312250155199</v>
      </c>
      <c r="AC1115" s="3032">
        <f t="shared" si="559"/>
        <v>74397.728209682275</v>
      </c>
      <c r="AD1115" s="3032">
        <f t="shared" si="559"/>
        <v>51543.685389999999</v>
      </c>
      <c r="AE1115" s="1495">
        <f t="shared" si="559"/>
        <v>0</v>
      </c>
      <c r="AF1115" s="3032">
        <f t="shared" si="559"/>
        <v>0</v>
      </c>
      <c r="AG1115" s="3032">
        <f t="shared" si="559"/>
        <v>-22854.042819682276</v>
      </c>
      <c r="AH1115" s="3032">
        <f t="shared" si="559"/>
        <v>0</v>
      </c>
      <c r="AI1115" s="3032">
        <f t="shared" si="559"/>
        <v>-116.49003</v>
      </c>
      <c r="AJ1115" s="3032">
        <f t="shared" si="559"/>
        <v>51427.195359999998</v>
      </c>
      <c r="AK1115" s="1260">
        <f t="shared" si="559"/>
        <v>0</v>
      </c>
      <c r="AL1115" s="1260">
        <f>SUM(AL1040)</f>
        <v>0</v>
      </c>
      <c r="AM1115" s="2728"/>
      <c r="AN1115" s="3495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  <c r="JI1115" s="253"/>
      <c r="JJ1115" s="253"/>
      <c r="JK1115" s="253"/>
    </row>
    <row r="1116" spans="1:271" s="1176" customFormat="1" x14ac:dyDescent="0.25">
      <c r="A1116" s="411">
        <v>1</v>
      </c>
      <c r="B1116" s="411">
        <v>1</v>
      </c>
      <c r="C1116" s="1013" t="s">
        <v>210</v>
      </c>
      <c r="D1116" s="1013"/>
      <c r="E1116" s="521"/>
      <c r="F1116" s="2452">
        <f t="shared" si="556"/>
        <v>10000</v>
      </c>
      <c r="G1116" s="2451">
        <f t="shared" si="556"/>
        <v>9159</v>
      </c>
      <c r="H1116" s="2451">
        <f t="shared" si="556"/>
        <v>14396</v>
      </c>
      <c r="I1116" s="3037">
        <f t="shared" si="554"/>
        <v>157.17873130254395</v>
      </c>
      <c r="J1116" s="3038"/>
      <c r="K1116" s="3038"/>
      <c r="L1116" s="3039"/>
      <c r="M1116" s="3039"/>
      <c r="N1116" s="3039"/>
      <c r="O1116" s="3039"/>
      <c r="P1116" s="3039"/>
      <c r="Q1116" s="3039"/>
      <c r="R1116" s="3029"/>
      <c r="S1116" s="3029"/>
      <c r="T1116" s="3029"/>
      <c r="U1116" s="3029"/>
      <c r="V1116" s="3029"/>
      <c r="W1116" s="3029"/>
      <c r="X1116" s="3029"/>
      <c r="Y1116" s="3029"/>
      <c r="Z1116" s="3029"/>
      <c r="AA1116" s="3029"/>
      <c r="AB1116" s="3029"/>
      <c r="AC1116" s="3032"/>
      <c r="AD1116" s="3029"/>
      <c r="AE1116" s="1075"/>
      <c r="AF1116" s="3029"/>
      <c r="AG1116" s="3029"/>
      <c r="AH1116" s="3678"/>
      <c r="AI1116" s="3678"/>
      <c r="AJ1116" s="3029"/>
      <c r="AK1116" s="1241">
        <f t="shared" ref="AK1116" si="565">SUM(AK1041)</f>
        <v>0</v>
      </c>
      <c r="AL1116" s="1241"/>
      <c r="AM1116" s="2728"/>
      <c r="AN1116" s="3495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  <c r="JI1116" s="253"/>
      <c r="JJ1116" s="253"/>
      <c r="JK1116" s="253"/>
    </row>
    <row r="1117" spans="1:271" s="1176" customFormat="1" x14ac:dyDescent="0.25">
      <c r="A1117" s="411">
        <v>1</v>
      </c>
      <c r="B1117" s="411">
        <v>1</v>
      </c>
      <c r="C1117" s="1009" t="s">
        <v>211</v>
      </c>
      <c r="D1117" s="1009"/>
      <c r="E1117" s="336"/>
      <c r="F1117" s="2345">
        <f t="shared" si="556"/>
        <v>9992</v>
      </c>
      <c r="G1117" s="1046">
        <f t="shared" si="556"/>
        <v>9159</v>
      </c>
      <c r="H1117" s="1046">
        <f t="shared" si="556"/>
        <v>14396</v>
      </c>
      <c r="I1117" s="2467">
        <f t="shared" si="554"/>
        <v>157.17873130254395</v>
      </c>
      <c r="J1117" s="3034"/>
      <c r="K1117" s="3034"/>
      <c r="L1117" s="3035"/>
      <c r="M1117" s="3035"/>
      <c r="N1117" s="3035"/>
      <c r="O1117" s="3035"/>
      <c r="P1117" s="3035"/>
      <c r="Q1117" s="3035"/>
      <c r="R1117" s="3032"/>
      <c r="S1117" s="3032"/>
      <c r="T1117" s="3032"/>
      <c r="U1117" s="3032"/>
      <c r="V1117" s="3032"/>
      <c r="W1117" s="3032"/>
      <c r="X1117" s="3032"/>
      <c r="Y1117" s="3032"/>
      <c r="Z1117" s="3032"/>
      <c r="AA1117" s="3032"/>
      <c r="AB1117" s="3032"/>
      <c r="AC1117" s="3032"/>
      <c r="AD1117" s="3032"/>
      <c r="AE1117" s="1495"/>
      <c r="AF1117" s="3032"/>
      <c r="AG1117" s="3032"/>
      <c r="AH1117" s="3184"/>
      <c r="AI1117" s="3184"/>
      <c r="AJ1117" s="3032"/>
      <c r="AK1117" s="1260">
        <f t="shared" ref="AK1117" si="566">SUM(AK1042)</f>
        <v>0</v>
      </c>
      <c r="AL1117" s="1260"/>
      <c r="AM1117" s="2728"/>
      <c r="AN1117" s="3495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  <c r="JI1117" s="253"/>
      <c r="JJ1117" s="253"/>
      <c r="JK1117" s="253"/>
    </row>
    <row r="1118" spans="1:271" s="1176" customFormat="1" ht="30" x14ac:dyDescent="0.25">
      <c r="A1118" s="411">
        <v>1</v>
      </c>
      <c r="B1118" s="411">
        <v>1</v>
      </c>
      <c r="C1118" s="1014" t="s">
        <v>212</v>
      </c>
      <c r="D1118" s="1014"/>
      <c r="E1118" s="336"/>
      <c r="F1118" s="3040">
        <f t="shared" si="556"/>
        <v>8</v>
      </c>
      <c r="G1118" s="1046">
        <f t="shared" si="556"/>
        <v>7</v>
      </c>
      <c r="H1118" s="3041">
        <f t="shared" si="556"/>
        <v>0</v>
      </c>
      <c r="I1118" s="2467">
        <f t="shared" si="554"/>
        <v>0</v>
      </c>
      <c r="J1118" s="3042"/>
      <c r="K1118" s="3042"/>
      <c r="L1118" s="3043"/>
      <c r="M1118" s="3035"/>
      <c r="N1118" s="3043"/>
      <c r="O1118" s="3043"/>
      <c r="P1118" s="3043"/>
      <c r="Q1118" s="3035"/>
      <c r="R1118" s="3044"/>
      <c r="S1118" s="3044"/>
      <c r="T1118" s="3044"/>
      <c r="U1118" s="3044"/>
      <c r="V1118" s="3044"/>
      <c r="W1118" s="3044"/>
      <c r="X1118" s="3044"/>
      <c r="Y1118" s="3044"/>
      <c r="Z1118" s="3044"/>
      <c r="AA1118" s="3044"/>
      <c r="AB1118" s="3044"/>
      <c r="AC1118" s="3032"/>
      <c r="AD1118" s="3032"/>
      <c r="AE1118" s="1495"/>
      <c r="AF1118" s="3032"/>
      <c r="AG1118" s="3044"/>
      <c r="AH1118" s="3273"/>
      <c r="AI1118" s="3273"/>
      <c r="AJ1118" s="3044"/>
      <c r="AK1118" s="2118">
        <f t="shared" ref="AK1118" si="567">SUM(AK1043)</f>
        <v>0</v>
      </c>
      <c r="AL1118" s="2118"/>
      <c r="AM1118" s="2728"/>
      <c r="AN1118" s="3495"/>
      <c r="AO1118" s="253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/>
      <c r="BF1118" s="253"/>
      <c r="BG1118" s="253"/>
      <c r="BH1118" s="253"/>
      <c r="BI1118" s="253"/>
      <c r="BJ1118" s="253"/>
      <c r="BK1118" s="253"/>
      <c r="BL1118" s="253"/>
      <c r="BM1118" s="253"/>
      <c r="BN1118" s="253"/>
      <c r="BO1118" s="253"/>
      <c r="BP1118" s="253"/>
      <c r="BQ1118" s="253"/>
      <c r="BR1118" s="253"/>
      <c r="BS1118" s="253"/>
      <c r="BT1118" s="253"/>
      <c r="BU1118" s="253"/>
      <c r="BV1118" s="253"/>
      <c r="BW1118" s="253"/>
      <c r="BX1118" s="253"/>
      <c r="BY1118" s="253"/>
      <c r="BZ1118" s="253"/>
      <c r="CA1118" s="253"/>
      <c r="CB1118" s="253"/>
      <c r="CC1118" s="253"/>
      <c r="CD1118" s="253"/>
      <c r="CE1118" s="253"/>
      <c r="CF1118" s="253"/>
      <c r="CG1118" s="253"/>
      <c r="CH1118" s="253"/>
      <c r="CI1118" s="253"/>
      <c r="CJ1118" s="253"/>
      <c r="CK1118" s="253"/>
      <c r="CL1118" s="253"/>
      <c r="CM1118" s="253"/>
      <c r="CN1118" s="253"/>
      <c r="CO1118" s="253"/>
      <c r="CP1118" s="253"/>
      <c r="CQ1118" s="253"/>
      <c r="CR1118" s="253"/>
      <c r="CS1118" s="253"/>
      <c r="CT1118" s="253"/>
      <c r="CU1118" s="253"/>
      <c r="CV1118" s="253"/>
      <c r="CW1118" s="253"/>
      <c r="CX1118" s="253"/>
      <c r="CY1118" s="253"/>
      <c r="CZ1118" s="253"/>
      <c r="DA1118" s="253"/>
      <c r="DB1118" s="253"/>
      <c r="DC1118" s="253"/>
      <c r="DD1118" s="253"/>
      <c r="DE1118" s="253"/>
      <c r="DF1118" s="253"/>
      <c r="DG1118" s="253"/>
      <c r="DH1118" s="253"/>
      <c r="DI1118" s="253"/>
      <c r="DJ1118" s="253"/>
      <c r="DK1118" s="253"/>
      <c r="DL1118" s="253"/>
      <c r="DM1118" s="253"/>
      <c r="DN1118" s="253"/>
      <c r="DO1118" s="253"/>
      <c r="DP1118" s="253"/>
      <c r="DQ1118" s="253"/>
      <c r="DR1118" s="253"/>
      <c r="DS1118" s="253"/>
      <c r="DT1118" s="253"/>
      <c r="DU1118" s="253"/>
      <c r="DV1118" s="253"/>
      <c r="DW1118" s="253"/>
      <c r="DX1118" s="253"/>
      <c r="DY1118" s="253"/>
      <c r="DZ1118" s="253"/>
      <c r="EA1118" s="253"/>
      <c r="EB1118" s="253"/>
      <c r="EC1118" s="253"/>
      <c r="ED1118" s="253"/>
      <c r="EE1118" s="253"/>
      <c r="EF1118" s="253"/>
      <c r="EG1118" s="253"/>
      <c r="EH1118" s="253"/>
      <c r="EI1118" s="253"/>
      <c r="EJ1118" s="253"/>
      <c r="EK1118" s="253"/>
      <c r="EL1118" s="253"/>
      <c r="EM1118" s="253"/>
      <c r="EN1118" s="253"/>
      <c r="EO1118" s="253"/>
      <c r="EP1118" s="253"/>
      <c r="EQ1118" s="253"/>
      <c r="ER1118" s="253"/>
      <c r="ES1118" s="253"/>
      <c r="ET1118" s="253"/>
      <c r="EU1118" s="253"/>
      <c r="EV1118" s="253"/>
      <c r="EW1118" s="253"/>
      <c r="EX1118" s="253"/>
      <c r="EY1118" s="253"/>
      <c r="EZ1118" s="253"/>
      <c r="FA1118" s="253"/>
      <c r="FB1118" s="253"/>
      <c r="FC1118" s="253"/>
      <c r="FD1118" s="253"/>
      <c r="FE1118" s="253"/>
      <c r="FF1118" s="253"/>
      <c r="FG1118" s="253"/>
      <c r="FH1118" s="253"/>
      <c r="FI1118" s="253"/>
      <c r="FJ1118" s="253"/>
      <c r="FK1118" s="253"/>
      <c r="FL1118" s="253"/>
      <c r="FM1118" s="253"/>
      <c r="FN1118" s="253"/>
      <c r="FO1118" s="253"/>
      <c r="FP1118" s="253"/>
      <c r="FQ1118" s="253"/>
      <c r="FR1118" s="253"/>
      <c r="FS1118" s="253"/>
      <c r="FT1118" s="253"/>
      <c r="FU1118" s="253"/>
      <c r="FV1118" s="253"/>
      <c r="FW1118" s="253"/>
      <c r="FX1118" s="253"/>
      <c r="FY1118" s="253"/>
      <c r="FZ1118" s="253"/>
      <c r="GA1118" s="253"/>
      <c r="GB1118" s="253"/>
      <c r="GC1118" s="253"/>
      <c r="GD1118" s="253"/>
      <c r="GE1118" s="253"/>
      <c r="GF1118" s="253"/>
      <c r="GG1118" s="253"/>
      <c r="GH1118" s="253"/>
      <c r="GI1118" s="253"/>
      <c r="GJ1118" s="253"/>
      <c r="GK1118" s="253"/>
      <c r="GL1118" s="253"/>
      <c r="GM1118" s="253"/>
      <c r="GN1118" s="253"/>
      <c r="GO1118" s="253"/>
      <c r="GP1118" s="253"/>
      <c r="GQ1118" s="253"/>
      <c r="GR1118" s="253"/>
      <c r="GS1118" s="253"/>
      <c r="GT1118" s="253"/>
      <c r="GU1118" s="253"/>
      <c r="GV1118" s="253"/>
      <c r="GW1118" s="253"/>
      <c r="GX1118" s="253"/>
      <c r="GY1118" s="253"/>
      <c r="GZ1118" s="253"/>
      <c r="HA1118" s="253"/>
      <c r="HB1118" s="253"/>
      <c r="HC1118" s="253"/>
      <c r="HD1118" s="253"/>
      <c r="HE1118" s="253"/>
      <c r="HF1118" s="253"/>
      <c r="HG1118" s="253"/>
      <c r="HH1118" s="253"/>
      <c r="HI1118" s="253"/>
      <c r="HJ1118" s="253"/>
      <c r="HK1118" s="253"/>
      <c r="HL1118" s="253"/>
      <c r="HM1118" s="253"/>
      <c r="HN1118" s="253"/>
      <c r="HO1118" s="253"/>
      <c r="HP1118" s="253"/>
      <c r="HQ1118" s="253"/>
      <c r="HR1118" s="253"/>
      <c r="HS1118" s="253"/>
      <c r="HT1118" s="253"/>
      <c r="HU1118" s="253"/>
      <c r="HV1118" s="253"/>
      <c r="HW1118" s="253"/>
      <c r="HX1118" s="253"/>
      <c r="HY1118" s="253"/>
      <c r="HZ1118" s="253"/>
      <c r="IA1118" s="253"/>
      <c r="IB1118" s="253"/>
      <c r="IC1118" s="253"/>
      <c r="ID1118" s="253"/>
      <c r="IE1118" s="253"/>
      <c r="IF1118" s="253"/>
      <c r="IG1118" s="253"/>
      <c r="IH1118" s="253"/>
      <c r="II1118" s="253"/>
      <c r="IJ1118" s="253"/>
      <c r="IK1118" s="253"/>
      <c r="IL1118" s="253"/>
      <c r="IM1118" s="253"/>
      <c r="IN1118" s="253"/>
      <c r="IO1118" s="253"/>
      <c r="IP1118" s="253"/>
      <c r="IQ1118" s="253"/>
      <c r="IR1118" s="253"/>
      <c r="IS1118" s="253"/>
      <c r="IT1118" s="253"/>
      <c r="IU1118" s="253"/>
      <c r="IV1118" s="253"/>
      <c r="IW1118" s="253"/>
      <c r="IX1118" s="253"/>
      <c r="IY1118" s="253"/>
      <c r="IZ1118" s="253"/>
      <c r="JA1118" s="253"/>
      <c r="JB1118" s="253"/>
      <c r="JC1118" s="253"/>
      <c r="JD1118" s="253"/>
      <c r="JE1118" s="253"/>
      <c r="JF1118" s="253"/>
      <c r="JG1118" s="253"/>
      <c r="JH1118" s="253"/>
      <c r="JI1118" s="253"/>
      <c r="JJ1118" s="253"/>
      <c r="JK1118" s="253"/>
    </row>
    <row r="1119" spans="1:271" s="1176" customFormat="1" ht="30" thickBot="1" x14ac:dyDescent="0.3">
      <c r="A1119" s="411"/>
      <c r="B1119" s="411">
        <v>1</v>
      </c>
      <c r="C1119" s="1015" t="s">
        <v>217</v>
      </c>
      <c r="D1119" s="3045"/>
      <c r="E1119" s="3046"/>
      <c r="F1119" s="3047">
        <f>F1044</f>
        <v>10000</v>
      </c>
      <c r="G1119" s="3048">
        <f>G1044</f>
        <v>9167</v>
      </c>
      <c r="H1119" s="3048">
        <f>H1044</f>
        <v>14396</v>
      </c>
      <c r="I1119" s="2471">
        <f t="shared" si="554"/>
        <v>157.04156212501363</v>
      </c>
      <c r="J1119" s="3049"/>
      <c r="K1119" s="3049"/>
      <c r="L1119" s="3050"/>
      <c r="M1119" s="3050"/>
      <c r="N1119" s="3050"/>
      <c r="O1119" s="3050"/>
      <c r="P1119" s="3050"/>
      <c r="Q1119" s="3050"/>
      <c r="R1119" s="3051">
        <f t="shared" ref="R1119:AL1119" si="568">R1044</f>
        <v>60784.641000000003</v>
      </c>
      <c r="S1119" s="3051">
        <f t="shared" ref="S1119:T1119" si="569">S1044</f>
        <v>60784.641000000003</v>
      </c>
      <c r="T1119" s="3051">
        <f t="shared" si="569"/>
        <v>60784.641000000003</v>
      </c>
      <c r="U1119" s="3051">
        <f t="shared" ref="U1119:V1119" si="570">U1044</f>
        <v>60784.641000000003</v>
      </c>
      <c r="V1119" s="3051">
        <f t="shared" si="570"/>
        <v>60784.641000000003</v>
      </c>
      <c r="W1119" s="3051">
        <f t="shared" ref="W1119:X1119" si="571">W1044</f>
        <v>60784.641000000003</v>
      </c>
      <c r="X1119" s="3051">
        <f t="shared" si="571"/>
        <v>60784.641000000003</v>
      </c>
      <c r="Y1119" s="3051">
        <f t="shared" ref="Y1119:Z1119" si="572">Y1044</f>
        <v>60784.641000000003</v>
      </c>
      <c r="Z1119" s="3051">
        <f t="shared" si="572"/>
        <v>60784.641000000003</v>
      </c>
      <c r="AA1119" s="3051">
        <f t="shared" ref="AA1119:AB1119" si="573">AA1044</f>
        <v>60784.641000000003</v>
      </c>
      <c r="AB1119" s="3051">
        <f t="shared" si="573"/>
        <v>60784.641000000003</v>
      </c>
      <c r="AC1119" s="3051">
        <f t="shared" si="568"/>
        <v>55719.254250000005</v>
      </c>
      <c r="AD1119" s="3051">
        <f t="shared" si="568"/>
        <v>55719.254249999998</v>
      </c>
      <c r="AE1119" s="3276">
        <f t="shared" si="568"/>
        <v>0</v>
      </c>
      <c r="AF1119" s="3051">
        <f t="shared" si="568"/>
        <v>0</v>
      </c>
      <c r="AG1119" s="3051">
        <f t="shared" si="568"/>
        <v>0</v>
      </c>
      <c r="AH1119" s="3051">
        <f t="shared" si="568"/>
        <v>0</v>
      </c>
      <c r="AI1119" s="3051">
        <f t="shared" si="568"/>
        <v>-187.95171000000002</v>
      </c>
      <c r="AJ1119" s="3051">
        <f t="shared" si="568"/>
        <v>55531.302539999997</v>
      </c>
      <c r="AK1119" s="1284">
        <f>AK1044</f>
        <v>0</v>
      </c>
      <c r="AL1119" s="3053">
        <f t="shared" si="568"/>
        <v>0</v>
      </c>
      <c r="AM1119" s="2728"/>
      <c r="AN1119" s="3495"/>
      <c r="AO1119" s="253"/>
      <c r="AP1119" s="253"/>
      <c r="AQ1119" s="253"/>
      <c r="AR1119" s="253"/>
      <c r="AS1119" s="253"/>
      <c r="AT1119" s="253"/>
      <c r="AU1119" s="253"/>
      <c r="AV1119" s="253"/>
      <c r="AW1119" s="253"/>
      <c r="AX1119" s="253"/>
      <c r="AY1119" s="253"/>
      <c r="AZ1119" s="253"/>
      <c r="BA1119" s="253"/>
      <c r="BB1119" s="253"/>
      <c r="BC1119" s="253"/>
      <c r="BD1119" s="253"/>
      <c r="BE1119" s="253"/>
      <c r="BF1119" s="253"/>
      <c r="BG1119" s="253"/>
      <c r="BH1119" s="253"/>
      <c r="BI1119" s="253"/>
      <c r="BJ1119" s="253"/>
      <c r="BK1119" s="253"/>
      <c r="BL1119" s="253"/>
      <c r="BM1119" s="253"/>
      <c r="BN1119" s="253"/>
      <c r="BO1119" s="253"/>
      <c r="BP1119" s="253"/>
      <c r="BQ1119" s="253"/>
      <c r="BR1119" s="253"/>
      <c r="BS1119" s="253"/>
      <c r="BT1119" s="253"/>
      <c r="BU1119" s="253"/>
      <c r="BV1119" s="253"/>
      <c r="BW1119" s="253"/>
      <c r="BX1119" s="253"/>
      <c r="BY1119" s="253"/>
      <c r="BZ1119" s="253"/>
      <c r="CA1119" s="253"/>
      <c r="CB1119" s="253"/>
      <c r="CC1119" s="253"/>
      <c r="CD1119" s="253"/>
      <c r="CE1119" s="253"/>
      <c r="CF1119" s="253"/>
      <c r="CG1119" s="253"/>
      <c r="CH1119" s="253"/>
      <c r="CI1119" s="253"/>
      <c r="CJ1119" s="253"/>
      <c r="CK1119" s="253"/>
      <c r="CL1119" s="253"/>
      <c r="CM1119" s="253"/>
      <c r="CN1119" s="253"/>
      <c r="CO1119" s="253"/>
      <c r="CP1119" s="253"/>
      <c r="CQ1119" s="253"/>
      <c r="CR1119" s="253"/>
      <c r="CS1119" s="253"/>
      <c r="CT1119" s="253"/>
      <c r="CU1119" s="253"/>
      <c r="CV1119" s="253"/>
      <c r="CW1119" s="253"/>
      <c r="CX1119" s="253"/>
      <c r="CY1119" s="253"/>
      <c r="CZ1119" s="253"/>
      <c r="DA1119" s="253"/>
      <c r="DB1119" s="253"/>
      <c r="DC1119" s="253"/>
      <c r="DD1119" s="253"/>
      <c r="DE1119" s="253"/>
      <c r="DF1119" s="253"/>
      <c r="DG1119" s="253"/>
      <c r="DH1119" s="253"/>
      <c r="DI1119" s="253"/>
      <c r="DJ1119" s="253"/>
      <c r="DK1119" s="253"/>
      <c r="DL1119" s="253"/>
      <c r="DM1119" s="253"/>
      <c r="DN1119" s="253"/>
      <c r="DO1119" s="253"/>
      <c r="DP1119" s="253"/>
      <c r="DQ1119" s="253"/>
      <c r="DR1119" s="253"/>
      <c r="DS1119" s="253"/>
      <c r="DT1119" s="253"/>
      <c r="DU1119" s="253"/>
      <c r="DV1119" s="253"/>
      <c r="DW1119" s="253"/>
      <c r="DX1119" s="253"/>
      <c r="DY1119" s="253"/>
      <c r="DZ1119" s="253"/>
      <c r="EA1119" s="253"/>
      <c r="EB1119" s="253"/>
      <c r="EC1119" s="253"/>
      <c r="ED1119" s="253"/>
      <c r="EE1119" s="253"/>
      <c r="EF1119" s="253"/>
      <c r="EG1119" s="253"/>
      <c r="EH1119" s="253"/>
      <c r="EI1119" s="253"/>
      <c r="EJ1119" s="253"/>
      <c r="EK1119" s="253"/>
      <c r="EL1119" s="253"/>
      <c r="EM1119" s="253"/>
      <c r="EN1119" s="253"/>
      <c r="EO1119" s="253"/>
      <c r="EP1119" s="253"/>
      <c r="EQ1119" s="253"/>
      <c r="ER1119" s="253"/>
      <c r="ES1119" s="253"/>
      <c r="ET1119" s="253"/>
      <c r="EU1119" s="253"/>
      <c r="EV1119" s="253"/>
      <c r="EW1119" s="253"/>
      <c r="EX1119" s="253"/>
      <c r="EY1119" s="253"/>
      <c r="EZ1119" s="253"/>
      <c r="FA1119" s="253"/>
      <c r="FB1119" s="253"/>
      <c r="FC1119" s="253"/>
      <c r="FD1119" s="253"/>
      <c r="FE1119" s="253"/>
      <c r="FF1119" s="253"/>
      <c r="FG1119" s="253"/>
      <c r="FH1119" s="253"/>
      <c r="FI1119" s="253"/>
      <c r="FJ1119" s="253"/>
      <c r="FK1119" s="253"/>
      <c r="FL1119" s="253"/>
      <c r="FM1119" s="253"/>
      <c r="FN1119" s="253"/>
      <c r="FO1119" s="253"/>
      <c r="FP1119" s="253"/>
      <c r="FQ1119" s="253"/>
      <c r="FR1119" s="253"/>
      <c r="FS1119" s="253"/>
      <c r="FT1119" s="253"/>
      <c r="FU1119" s="253"/>
      <c r="FV1119" s="253"/>
      <c r="FW1119" s="253"/>
      <c r="FX1119" s="253"/>
      <c r="FY1119" s="253"/>
      <c r="FZ1119" s="253"/>
      <c r="GA1119" s="253"/>
      <c r="GB1119" s="253"/>
      <c r="GC1119" s="253"/>
      <c r="GD1119" s="253"/>
      <c r="GE1119" s="253"/>
      <c r="GF1119" s="253"/>
      <c r="GG1119" s="253"/>
      <c r="GH1119" s="253"/>
      <c r="GI1119" s="253"/>
      <c r="GJ1119" s="253"/>
      <c r="GK1119" s="253"/>
      <c r="GL1119" s="253"/>
      <c r="GM1119" s="253"/>
      <c r="GN1119" s="253"/>
      <c r="GO1119" s="253"/>
      <c r="GP1119" s="253"/>
      <c r="GQ1119" s="253"/>
      <c r="GR1119" s="253"/>
      <c r="GS1119" s="253"/>
      <c r="GT1119" s="253"/>
      <c r="GU1119" s="253"/>
      <c r="GV1119" s="253"/>
      <c r="GW1119" s="253"/>
      <c r="GX1119" s="253"/>
      <c r="GY1119" s="253"/>
      <c r="GZ1119" s="253"/>
      <c r="HA1119" s="253"/>
      <c r="HB1119" s="253"/>
      <c r="HC1119" s="253"/>
      <c r="HD1119" s="253"/>
      <c r="HE1119" s="253"/>
      <c r="HF1119" s="253"/>
      <c r="HG1119" s="253"/>
      <c r="HH1119" s="253"/>
      <c r="HI1119" s="253"/>
      <c r="HJ1119" s="253"/>
      <c r="HK1119" s="253"/>
      <c r="HL1119" s="253"/>
      <c r="HM1119" s="253"/>
      <c r="HN1119" s="253"/>
      <c r="HO1119" s="253"/>
      <c r="HP1119" s="253"/>
      <c r="HQ1119" s="253"/>
      <c r="HR1119" s="253"/>
      <c r="HS1119" s="253"/>
      <c r="HT1119" s="253"/>
      <c r="HU1119" s="253"/>
      <c r="HV1119" s="253"/>
      <c r="HW1119" s="253"/>
      <c r="HX1119" s="253"/>
      <c r="HY1119" s="253"/>
      <c r="HZ1119" s="253"/>
      <c r="IA1119" s="253"/>
      <c r="IB1119" s="253"/>
      <c r="IC1119" s="253"/>
      <c r="ID1119" s="253"/>
      <c r="IE1119" s="253"/>
      <c r="IF1119" s="253"/>
      <c r="IG1119" s="253"/>
      <c r="IH1119" s="253"/>
      <c r="II1119" s="253"/>
      <c r="IJ1119" s="253"/>
      <c r="IK1119" s="253"/>
      <c r="IL1119" s="253"/>
      <c r="IM1119" s="253"/>
      <c r="IN1119" s="253"/>
      <c r="IO1119" s="253"/>
      <c r="IP1119" s="253"/>
      <c r="IQ1119" s="253"/>
      <c r="IR1119" s="253"/>
      <c r="IS1119" s="253"/>
      <c r="IT1119" s="253"/>
      <c r="IU1119" s="253"/>
      <c r="IV1119" s="253"/>
      <c r="IW1119" s="253"/>
      <c r="IX1119" s="253"/>
      <c r="IY1119" s="253"/>
      <c r="IZ1119" s="253"/>
      <c r="JA1119" s="253"/>
      <c r="JB1119" s="253"/>
      <c r="JC1119" s="253"/>
      <c r="JD1119" s="253"/>
      <c r="JE1119" s="253"/>
      <c r="JF1119" s="253"/>
      <c r="JG1119" s="253"/>
      <c r="JH1119" s="253"/>
      <c r="JI1119" s="253"/>
      <c r="JJ1119" s="253"/>
      <c r="JK1119" s="253"/>
    </row>
    <row r="1120" spans="1:271" ht="15.75" thickBot="1" x14ac:dyDescent="0.3">
      <c r="A1120" s="411">
        <v>1</v>
      </c>
      <c r="B1120" s="411">
        <v>1</v>
      </c>
      <c r="C1120" s="3054" t="s">
        <v>57</v>
      </c>
      <c r="D1120" s="3055"/>
      <c r="E1120" s="3055"/>
      <c r="F1120" s="458"/>
      <c r="G1120" s="1909"/>
      <c r="H1120" s="1909"/>
      <c r="I1120" s="1909"/>
      <c r="J1120" s="567"/>
      <c r="K1120" s="567"/>
      <c r="L1120" s="986"/>
      <c r="M1120" s="986"/>
      <c r="N1120" s="986"/>
      <c r="O1120" s="986"/>
      <c r="P1120" s="986"/>
      <c r="Q1120" s="986"/>
      <c r="R1120" s="567"/>
      <c r="S1120" s="567"/>
      <c r="T1120" s="567"/>
      <c r="U1120" s="567"/>
      <c r="V1120" s="567"/>
      <c r="W1120" s="567"/>
      <c r="X1120" s="567"/>
      <c r="Y1120" s="567"/>
      <c r="Z1120" s="567"/>
      <c r="AA1120" s="567"/>
      <c r="AB1120" s="567"/>
      <c r="AC1120" s="3056"/>
      <c r="AD1120" s="567"/>
      <c r="AE1120" s="1639"/>
      <c r="AF1120" s="567"/>
      <c r="AG1120" s="567"/>
      <c r="AH1120" s="3641"/>
      <c r="AI1120" s="3641"/>
      <c r="AJ1120" s="567"/>
      <c r="AK1120" s="1911"/>
      <c r="AL1120" s="3023"/>
      <c r="AM1120" s="2728"/>
    </row>
    <row r="1121" spans="1:40" ht="47.25" x14ac:dyDescent="0.25">
      <c r="A1121" s="411">
        <v>1</v>
      </c>
      <c r="B1121" s="411">
        <v>1</v>
      </c>
      <c r="C1121" s="2272" t="s">
        <v>494</v>
      </c>
      <c r="D1121" s="3057"/>
      <c r="E1121" s="3058"/>
      <c r="F1121" s="419"/>
      <c r="G1121" s="244"/>
      <c r="H1121" s="244"/>
      <c r="I1121" s="244"/>
      <c r="J1121" s="1633"/>
      <c r="K1121" s="1633"/>
      <c r="L1121" s="1633"/>
      <c r="M1121" s="1633"/>
      <c r="N1121" s="1633"/>
      <c r="O1121" s="1633"/>
      <c r="P1121" s="1633"/>
      <c r="Q1121" s="1633"/>
      <c r="R1121" s="2398"/>
      <c r="S1121" s="2398"/>
      <c r="T1121" s="2398"/>
      <c r="U1121" s="2398"/>
      <c r="V1121" s="2398"/>
      <c r="W1121" s="2398"/>
      <c r="X1121" s="2398"/>
      <c r="Y1121" s="2398"/>
      <c r="Z1121" s="2398"/>
      <c r="AA1121" s="2398"/>
      <c r="AB1121" s="2398"/>
      <c r="AC1121" s="3059"/>
      <c r="AD1121" s="2398"/>
      <c r="AE1121" s="3189"/>
      <c r="AF1121" s="2398"/>
      <c r="AG1121" s="2398"/>
      <c r="AH1121" s="3679"/>
      <c r="AI1121" s="3679"/>
      <c r="AJ1121" s="2398"/>
      <c r="AK1121" s="1257"/>
      <c r="AL1121" s="3060"/>
      <c r="AM1121" s="2728"/>
    </row>
    <row r="1122" spans="1:40" s="2690" customFormat="1" x14ac:dyDescent="0.25">
      <c r="A1122" s="411">
        <v>1</v>
      </c>
      <c r="B1122" s="411">
        <v>1</v>
      </c>
      <c r="C1122" s="2392" t="s">
        <v>5</v>
      </c>
      <c r="D1122" s="2392"/>
      <c r="E1122" s="2392"/>
      <c r="F1122" s="452"/>
      <c r="G1122" s="1633"/>
      <c r="H1122" s="1633"/>
      <c r="I1122" s="1633"/>
      <c r="J1122" s="1633"/>
      <c r="K1122" s="1633"/>
      <c r="L1122" s="2394"/>
      <c r="M1122" s="2394"/>
      <c r="N1122" s="2394"/>
      <c r="O1122" s="2394"/>
      <c r="P1122" s="2394"/>
      <c r="Q1122" s="2394"/>
      <c r="R1122" s="2843"/>
      <c r="S1122" s="2843"/>
      <c r="T1122" s="2843"/>
      <c r="U1122" s="2843"/>
      <c r="V1122" s="2843"/>
      <c r="W1122" s="2843"/>
      <c r="X1122" s="2843"/>
      <c r="Y1122" s="2843"/>
      <c r="Z1122" s="2843"/>
      <c r="AA1122" s="2843"/>
      <c r="AB1122" s="2843"/>
      <c r="AC1122" s="3061"/>
      <c r="AD1122" s="2843"/>
      <c r="AE1122" s="3193"/>
      <c r="AF1122" s="2843"/>
      <c r="AG1122" s="2843"/>
      <c r="AH1122" s="2843"/>
      <c r="AI1122" s="2843"/>
      <c r="AJ1122" s="2843"/>
      <c r="AK1122" s="1635"/>
      <c r="AL1122" s="1635"/>
      <c r="AM1122" s="2728"/>
      <c r="AN1122" s="1398"/>
    </row>
    <row r="1123" spans="1:40" s="2690" customFormat="1" x14ac:dyDescent="0.25">
      <c r="A1123" s="411">
        <v>1</v>
      </c>
      <c r="B1123" s="411">
        <v>1</v>
      </c>
      <c r="C1123" s="2395" t="s">
        <v>325</v>
      </c>
      <c r="D1123" s="1454" t="s">
        <v>246</v>
      </c>
      <c r="E1123" s="2394">
        <v>340</v>
      </c>
      <c r="F1123" s="114">
        <v>100</v>
      </c>
      <c r="G1123" s="213">
        <f>F1123/12*$C$3</f>
        <v>91.666666666666671</v>
      </c>
      <c r="H1123" s="213">
        <v>200</v>
      </c>
      <c r="I1123" s="213">
        <f t="shared" ref="I1123:I1130" si="574">H1123/G1123*100</f>
        <v>218.18181818181816</v>
      </c>
      <c r="J1123" s="2398">
        <v>15</v>
      </c>
      <c r="K1123" s="269">
        <f t="shared" ref="K1123:K1135" si="575">N1123/H1123</f>
        <v>9.7799999999999994</v>
      </c>
      <c r="L1123" s="270">
        <f t="shared" ref="L1123:L1134" si="576">ROUND(F1123*J1123,0)</f>
        <v>1500</v>
      </c>
      <c r="M1123" s="270">
        <f>ROUND(L1123/12*$C$3,0)</f>
        <v>1375</v>
      </c>
      <c r="N1123" s="270">
        <v>1956</v>
      </c>
      <c r="O1123" s="270">
        <f t="shared" ref="O1123:O1135" si="577">N1123/M1123*100</f>
        <v>142.25454545454545</v>
      </c>
      <c r="P1123" s="270">
        <f t="shared" ref="P1123:P1134" si="578">ROUND(L1123/E1123,0)</f>
        <v>4</v>
      </c>
      <c r="Q1123" s="270">
        <f t="shared" ref="Q1123:Q1135" si="579">N1123/$C$3*12/P1123</f>
        <v>533.4545454545455</v>
      </c>
      <c r="R1123" s="546"/>
      <c r="S1123" s="546"/>
      <c r="T1123" s="546"/>
      <c r="U1123" s="546"/>
      <c r="V1123" s="546"/>
      <c r="W1123" s="546"/>
      <c r="X1123" s="546"/>
      <c r="Y1123" s="546"/>
      <c r="Z1123" s="546"/>
      <c r="AA1123" s="546"/>
      <c r="AB1123" s="546"/>
      <c r="AC1123" s="2838"/>
      <c r="AD1123" s="546"/>
      <c r="AE1123" s="1092"/>
      <c r="AF1123" s="546"/>
      <c r="AG1123" s="546"/>
      <c r="AH1123" s="546"/>
      <c r="AI1123" s="546"/>
      <c r="AJ1123" s="546"/>
      <c r="AK1123" s="1276"/>
      <c r="AL1123" s="1288"/>
      <c r="AM1123" s="2728"/>
      <c r="AN1123" s="1398"/>
    </row>
    <row r="1124" spans="1:40" s="2690" customFormat="1" x14ac:dyDescent="0.25">
      <c r="A1124" s="411">
        <v>1</v>
      </c>
      <c r="B1124" s="411">
        <v>1</v>
      </c>
      <c r="C1124" s="2395" t="s">
        <v>24</v>
      </c>
      <c r="D1124" s="1454" t="s">
        <v>246</v>
      </c>
      <c r="E1124" s="2394">
        <v>340</v>
      </c>
      <c r="F1124" s="114">
        <v>605</v>
      </c>
      <c r="G1124" s="213">
        <f>F1124/12*$C$3</f>
        <v>554.58333333333326</v>
      </c>
      <c r="H1124" s="213">
        <v>558</v>
      </c>
      <c r="I1124" s="213">
        <f t="shared" si="574"/>
        <v>100.61607813673932</v>
      </c>
      <c r="J1124" s="2398">
        <v>6</v>
      </c>
      <c r="K1124" s="269">
        <f t="shared" si="575"/>
        <v>6.2437275985663083</v>
      </c>
      <c r="L1124" s="270">
        <f t="shared" si="576"/>
        <v>3630</v>
      </c>
      <c r="M1124" s="270">
        <f>ROUND(L1124/12*$C$3,0)</f>
        <v>3328</v>
      </c>
      <c r="N1124" s="270">
        <v>3484</v>
      </c>
      <c r="O1124" s="270">
        <f t="shared" si="577"/>
        <v>104.6875</v>
      </c>
      <c r="P1124" s="270">
        <f t="shared" si="578"/>
        <v>11</v>
      </c>
      <c r="Q1124" s="270">
        <f t="shared" si="579"/>
        <v>345.52066115702479</v>
      </c>
      <c r="R1124" s="546"/>
      <c r="S1124" s="546"/>
      <c r="T1124" s="546"/>
      <c r="U1124" s="546"/>
      <c r="V1124" s="546"/>
      <c r="W1124" s="546"/>
      <c r="X1124" s="546"/>
      <c r="Y1124" s="546"/>
      <c r="Z1124" s="546"/>
      <c r="AA1124" s="546"/>
      <c r="AB1124" s="546"/>
      <c r="AC1124" s="2838"/>
      <c r="AD1124" s="546"/>
      <c r="AE1124" s="1092"/>
      <c r="AF1124" s="546"/>
      <c r="AG1124" s="546"/>
      <c r="AH1124" s="546"/>
      <c r="AI1124" s="546"/>
      <c r="AJ1124" s="546"/>
      <c r="AK1124" s="1276"/>
      <c r="AL1124" s="1288"/>
      <c r="AM1124" s="2728"/>
      <c r="AN1124" s="1398"/>
    </row>
    <row r="1125" spans="1:40" s="2690" customFormat="1" x14ac:dyDescent="0.25">
      <c r="A1125" s="411">
        <v>1</v>
      </c>
      <c r="B1125" s="411">
        <v>1</v>
      </c>
      <c r="C1125" s="2395" t="s">
        <v>25</v>
      </c>
      <c r="D1125" s="1454" t="s">
        <v>246</v>
      </c>
      <c r="E1125" s="2394">
        <v>300</v>
      </c>
      <c r="F1125" s="114">
        <v>207</v>
      </c>
      <c r="G1125" s="213">
        <f>F1125/12*$C$3</f>
        <v>189.75</v>
      </c>
      <c r="H1125" s="213">
        <v>108</v>
      </c>
      <c r="I1125" s="213">
        <f t="shared" si="574"/>
        <v>56.916996047430835</v>
      </c>
      <c r="J1125" s="2398">
        <v>5.8</v>
      </c>
      <c r="K1125" s="269">
        <f t="shared" si="575"/>
        <v>5.2222222222222223</v>
      </c>
      <c r="L1125" s="270">
        <f t="shared" si="576"/>
        <v>1201</v>
      </c>
      <c r="M1125" s="270">
        <f>ROUND(L1125/12*$C$3,0)</f>
        <v>1101</v>
      </c>
      <c r="N1125" s="270">
        <v>564</v>
      </c>
      <c r="O1125" s="270">
        <f t="shared" si="577"/>
        <v>51.22615803814714</v>
      </c>
      <c r="P1125" s="270">
        <f t="shared" si="578"/>
        <v>4</v>
      </c>
      <c r="Q1125" s="270">
        <f t="shared" si="579"/>
        <v>153.81818181818181</v>
      </c>
      <c r="R1125" s="546"/>
      <c r="S1125" s="546"/>
      <c r="T1125" s="546"/>
      <c r="U1125" s="546"/>
      <c r="V1125" s="546"/>
      <c r="W1125" s="546"/>
      <c r="X1125" s="546"/>
      <c r="Y1125" s="546"/>
      <c r="Z1125" s="546"/>
      <c r="AA1125" s="546"/>
      <c r="AB1125" s="546"/>
      <c r="AC1125" s="2838"/>
      <c r="AD1125" s="546"/>
      <c r="AE1125" s="1092"/>
      <c r="AF1125" s="546"/>
      <c r="AG1125" s="546"/>
      <c r="AH1125" s="546"/>
      <c r="AI1125" s="546"/>
      <c r="AJ1125" s="546"/>
      <c r="AK1125" s="1276"/>
      <c r="AL1125" s="1288"/>
      <c r="AM1125" s="2728"/>
      <c r="AN1125" s="1398"/>
    </row>
    <row r="1126" spans="1:40" s="2690" customFormat="1" x14ac:dyDescent="0.25">
      <c r="A1126" s="411"/>
      <c r="B1126" s="411">
        <v>1</v>
      </c>
      <c r="C1126" s="2395" t="s">
        <v>23</v>
      </c>
      <c r="D1126" s="1454" t="s">
        <v>407</v>
      </c>
      <c r="E1126" s="2394">
        <v>340</v>
      </c>
      <c r="F1126" s="114">
        <v>80</v>
      </c>
      <c r="G1126" s="213">
        <f t="shared" ref="G1126:G1134" si="580">F1126/12*$C$3</f>
        <v>73.333333333333343</v>
      </c>
      <c r="H1126" s="213">
        <v>9</v>
      </c>
      <c r="I1126" s="213">
        <f t="shared" si="574"/>
        <v>12.272727272727272</v>
      </c>
      <c r="J1126" s="2398">
        <v>8.4</v>
      </c>
      <c r="K1126" s="269">
        <f t="shared" si="575"/>
        <v>4.333333333333333</v>
      </c>
      <c r="L1126" s="270">
        <f t="shared" si="576"/>
        <v>672</v>
      </c>
      <c r="M1126" s="270">
        <f>L1126/12*$C$3</f>
        <v>616</v>
      </c>
      <c r="N1126" s="270">
        <v>39</v>
      </c>
      <c r="O1126" s="270">
        <f>N1126/M1126*100</f>
        <v>6.3311688311688306</v>
      </c>
      <c r="P1126" s="270">
        <f t="shared" si="578"/>
        <v>2</v>
      </c>
      <c r="Q1126" s="270">
        <f>N1126/$C$3*12/P1126</f>
        <v>21.272727272727273</v>
      </c>
      <c r="R1126" s="546"/>
      <c r="S1126" s="546"/>
      <c r="T1126" s="546"/>
      <c r="U1126" s="546"/>
      <c r="V1126" s="546"/>
      <c r="W1126" s="546"/>
      <c r="X1126" s="546"/>
      <c r="Y1126" s="546"/>
      <c r="Z1126" s="546"/>
      <c r="AA1126" s="546"/>
      <c r="AB1126" s="546"/>
      <c r="AC1126" s="2838"/>
      <c r="AD1126" s="546"/>
      <c r="AE1126" s="1092"/>
      <c r="AF1126" s="546"/>
      <c r="AG1126" s="546"/>
      <c r="AH1126" s="546"/>
      <c r="AI1126" s="546"/>
      <c r="AJ1126" s="546"/>
      <c r="AK1126" s="1276"/>
      <c r="AL1126" s="1288"/>
      <c r="AM1126" s="2728"/>
      <c r="AN1126" s="1398"/>
    </row>
    <row r="1127" spans="1:40" s="2690" customFormat="1" x14ac:dyDescent="0.25">
      <c r="A1127" s="411">
        <v>1</v>
      </c>
      <c r="B1127" s="411">
        <v>1</v>
      </c>
      <c r="C1127" s="2395" t="s">
        <v>8</v>
      </c>
      <c r="D1127" s="1454" t="s">
        <v>246</v>
      </c>
      <c r="E1127" s="2394">
        <v>340</v>
      </c>
      <c r="F1127" s="114">
        <v>231</v>
      </c>
      <c r="G1127" s="213">
        <f t="shared" si="580"/>
        <v>211.75</v>
      </c>
      <c r="H1127" s="213">
        <v>264</v>
      </c>
      <c r="I1127" s="213">
        <f t="shared" si="574"/>
        <v>124.67532467532467</v>
      </c>
      <c r="J1127" s="2398">
        <v>9.5</v>
      </c>
      <c r="K1127" s="269">
        <f t="shared" si="575"/>
        <v>7.6287878787878789</v>
      </c>
      <c r="L1127" s="270">
        <f t="shared" si="576"/>
        <v>2195</v>
      </c>
      <c r="M1127" s="270">
        <f>L1127/12*$C$3</f>
        <v>2012.0833333333333</v>
      </c>
      <c r="N1127" s="270">
        <v>2014</v>
      </c>
      <c r="O1127" s="270">
        <f t="shared" si="577"/>
        <v>100.09525781735348</v>
      </c>
      <c r="P1127" s="270">
        <f t="shared" si="578"/>
        <v>6</v>
      </c>
      <c r="Q1127" s="270">
        <f t="shared" si="579"/>
        <v>366.18181818181819</v>
      </c>
      <c r="R1127" s="546"/>
      <c r="S1127" s="546"/>
      <c r="T1127" s="546"/>
      <c r="U1127" s="546"/>
      <c r="V1127" s="546"/>
      <c r="W1127" s="546"/>
      <c r="X1127" s="546"/>
      <c r="Y1127" s="546"/>
      <c r="Z1127" s="546"/>
      <c r="AA1127" s="546"/>
      <c r="AB1127" s="546"/>
      <c r="AC1127" s="2838"/>
      <c r="AD1127" s="546"/>
      <c r="AE1127" s="1092"/>
      <c r="AF1127" s="546"/>
      <c r="AG1127" s="546"/>
      <c r="AH1127" s="546"/>
      <c r="AI1127" s="546"/>
      <c r="AJ1127" s="546"/>
      <c r="AK1127" s="1276"/>
      <c r="AL1127" s="1288"/>
      <c r="AM1127" s="2728"/>
      <c r="AN1127" s="1398"/>
    </row>
    <row r="1128" spans="1:40" s="2690" customFormat="1" x14ac:dyDescent="0.25">
      <c r="A1128" s="411">
        <v>1</v>
      </c>
      <c r="B1128" s="411">
        <v>1</v>
      </c>
      <c r="C1128" s="2395" t="s">
        <v>226</v>
      </c>
      <c r="D1128" s="1454" t="s">
        <v>246</v>
      </c>
      <c r="E1128" s="2394">
        <v>330</v>
      </c>
      <c r="F1128" s="419">
        <v>25</v>
      </c>
      <c r="G1128" s="213">
        <f t="shared" si="580"/>
        <v>22.916666666666668</v>
      </c>
      <c r="H1128" s="213">
        <v>41</v>
      </c>
      <c r="I1128" s="213">
        <f t="shared" si="574"/>
        <v>178.90909090909091</v>
      </c>
      <c r="J1128" s="608">
        <v>10</v>
      </c>
      <c r="K1128" s="269">
        <f t="shared" si="575"/>
        <v>4.975609756097561</v>
      </c>
      <c r="L1128" s="270">
        <f t="shared" si="576"/>
        <v>250</v>
      </c>
      <c r="M1128" s="270">
        <f t="shared" ref="M1128:M1134" si="581">ROUND(L1128/12*$C$3,0)</f>
        <v>229</v>
      </c>
      <c r="N1128" s="270">
        <v>204</v>
      </c>
      <c r="O1128" s="270">
        <f t="shared" si="577"/>
        <v>89.082969432314414</v>
      </c>
      <c r="P1128" s="270">
        <f t="shared" si="578"/>
        <v>1</v>
      </c>
      <c r="Q1128" s="270">
        <f t="shared" si="579"/>
        <v>222.54545454545456</v>
      </c>
      <c r="R1128" s="546"/>
      <c r="S1128" s="546"/>
      <c r="T1128" s="546"/>
      <c r="U1128" s="546"/>
      <c r="V1128" s="546"/>
      <c r="W1128" s="546"/>
      <c r="X1128" s="546"/>
      <c r="Y1128" s="546"/>
      <c r="Z1128" s="546"/>
      <c r="AA1128" s="546"/>
      <c r="AB1128" s="546"/>
      <c r="AC1128" s="2838"/>
      <c r="AD1128" s="546"/>
      <c r="AE1128" s="1092"/>
      <c r="AF1128" s="546"/>
      <c r="AG1128" s="546"/>
      <c r="AH1128" s="546"/>
      <c r="AI1128" s="546"/>
      <c r="AJ1128" s="546"/>
      <c r="AK1128" s="1276"/>
      <c r="AL1128" s="1288"/>
      <c r="AM1128" s="2728"/>
      <c r="AN1128" s="1398"/>
    </row>
    <row r="1129" spans="1:40" s="2690" customFormat="1" x14ac:dyDescent="0.25">
      <c r="A1129" s="411">
        <v>1</v>
      </c>
      <c r="B1129" s="411">
        <v>1</v>
      </c>
      <c r="C1129" s="2395" t="s">
        <v>9</v>
      </c>
      <c r="D1129" s="1454" t="s">
        <v>246</v>
      </c>
      <c r="E1129" s="2394">
        <v>340</v>
      </c>
      <c r="F1129" s="114">
        <v>104</v>
      </c>
      <c r="G1129" s="213">
        <f t="shared" si="580"/>
        <v>95.333333333333329</v>
      </c>
      <c r="H1129" s="213">
        <v>47</v>
      </c>
      <c r="I1129" s="213">
        <f t="shared" si="574"/>
        <v>49.3006993006993</v>
      </c>
      <c r="J1129" s="2398">
        <v>8.3000000000000007</v>
      </c>
      <c r="K1129" s="269">
        <f t="shared" si="575"/>
        <v>8.4042553191489358</v>
      </c>
      <c r="L1129" s="270">
        <f t="shared" si="576"/>
        <v>863</v>
      </c>
      <c r="M1129" s="270">
        <f t="shared" si="581"/>
        <v>791</v>
      </c>
      <c r="N1129" s="270">
        <v>395</v>
      </c>
      <c r="O1129" s="270">
        <f t="shared" si="577"/>
        <v>49.936788874841973</v>
      </c>
      <c r="P1129" s="270">
        <f t="shared" si="578"/>
        <v>3</v>
      </c>
      <c r="Q1129" s="270">
        <f t="shared" si="579"/>
        <v>143.63636363636363</v>
      </c>
      <c r="R1129" s="546"/>
      <c r="S1129" s="546"/>
      <c r="T1129" s="546"/>
      <c r="U1129" s="546"/>
      <c r="V1129" s="546"/>
      <c r="W1129" s="546"/>
      <c r="X1129" s="546"/>
      <c r="Y1129" s="546"/>
      <c r="Z1129" s="546"/>
      <c r="AA1129" s="546"/>
      <c r="AB1129" s="546"/>
      <c r="AC1129" s="2838"/>
      <c r="AD1129" s="546"/>
      <c r="AE1129" s="1092"/>
      <c r="AF1129" s="546"/>
      <c r="AG1129" s="546"/>
      <c r="AH1129" s="546"/>
      <c r="AI1129" s="546"/>
      <c r="AJ1129" s="546"/>
      <c r="AK1129" s="1276"/>
      <c r="AL1129" s="1288"/>
      <c r="AM1129" s="2728"/>
      <c r="AN1129" s="1398"/>
    </row>
    <row r="1130" spans="1:40" s="2690" customFormat="1" x14ac:dyDescent="0.25">
      <c r="A1130" s="411">
        <v>1</v>
      </c>
      <c r="B1130" s="411">
        <v>1</v>
      </c>
      <c r="C1130" s="2395" t="s">
        <v>26</v>
      </c>
      <c r="D1130" s="1454" t="s">
        <v>246</v>
      </c>
      <c r="E1130" s="2161">
        <v>340</v>
      </c>
      <c r="F1130" s="114">
        <v>220</v>
      </c>
      <c r="G1130" s="213">
        <f t="shared" si="580"/>
        <v>201.66666666666666</v>
      </c>
      <c r="H1130" s="213">
        <v>221</v>
      </c>
      <c r="I1130" s="213">
        <f t="shared" si="574"/>
        <v>109.58677685950413</v>
      </c>
      <c r="J1130" s="2398">
        <v>6.1</v>
      </c>
      <c r="K1130" s="269">
        <f t="shared" si="575"/>
        <v>6.2398190045248869</v>
      </c>
      <c r="L1130" s="270">
        <f t="shared" si="576"/>
        <v>1342</v>
      </c>
      <c r="M1130" s="270">
        <f t="shared" si="581"/>
        <v>1230</v>
      </c>
      <c r="N1130" s="270">
        <v>1379</v>
      </c>
      <c r="O1130" s="270">
        <f t="shared" si="577"/>
        <v>112.11382113821138</v>
      </c>
      <c r="P1130" s="270">
        <f t="shared" si="578"/>
        <v>4</v>
      </c>
      <c r="Q1130" s="270">
        <f t="shared" si="579"/>
        <v>376.09090909090907</v>
      </c>
      <c r="R1130" s="546"/>
      <c r="S1130" s="546"/>
      <c r="T1130" s="546"/>
      <c r="U1130" s="546"/>
      <c r="V1130" s="546"/>
      <c r="W1130" s="546"/>
      <c r="X1130" s="546"/>
      <c r="Y1130" s="546"/>
      <c r="Z1130" s="546"/>
      <c r="AA1130" s="546"/>
      <c r="AB1130" s="546"/>
      <c r="AC1130" s="2838"/>
      <c r="AD1130" s="546"/>
      <c r="AE1130" s="1092"/>
      <c r="AF1130" s="546"/>
      <c r="AG1130" s="546"/>
      <c r="AH1130" s="546"/>
      <c r="AI1130" s="546"/>
      <c r="AJ1130" s="546"/>
      <c r="AK1130" s="1276"/>
      <c r="AL1130" s="1288"/>
      <c r="AM1130" s="2728"/>
      <c r="AN1130" s="1398"/>
    </row>
    <row r="1131" spans="1:40" s="2690" customFormat="1" x14ac:dyDescent="0.25">
      <c r="A1131" s="411"/>
      <c r="B1131" s="411">
        <v>1</v>
      </c>
      <c r="C1131" s="2395" t="s">
        <v>67</v>
      </c>
      <c r="D1131" s="1454" t="s">
        <v>246</v>
      </c>
      <c r="E1131" s="2394">
        <v>320</v>
      </c>
      <c r="F1131" s="452">
        <v>278</v>
      </c>
      <c r="G1131" s="213">
        <f t="shared" si="580"/>
        <v>254.83333333333334</v>
      </c>
      <c r="H1131" s="213">
        <v>342</v>
      </c>
      <c r="I1131" s="213">
        <f>H1131/ROUND(G1131,0)*100</f>
        <v>134.11764705882351</v>
      </c>
      <c r="J1131" s="2018">
        <v>9</v>
      </c>
      <c r="K1131" s="269">
        <f t="shared" si="575"/>
        <v>8.5526315789473681</v>
      </c>
      <c r="L1131" s="270">
        <f t="shared" si="576"/>
        <v>2502</v>
      </c>
      <c r="M1131" s="270">
        <f t="shared" si="581"/>
        <v>2294</v>
      </c>
      <c r="N1131" s="270">
        <v>2925</v>
      </c>
      <c r="O1131" s="270">
        <f t="shared" si="577"/>
        <v>127.50653879686138</v>
      </c>
      <c r="P1131" s="270">
        <f t="shared" si="578"/>
        <v>8</v>
      </c>
      <c r="Q1131" s="270">
        <f t="shared" si="579"/>
        <v>398.86363636363637</v>
      </c>
      <c r="R1131" s="546"/>
      <c r="S1131" s="546"/>
      <c r="T1131" s="546"/>
      <c r="U1131" s="546"/>
      <c r="V1131" s="546"/>
      <c r="W1131" s="546"/>
      <c r="X1131" s="546"/>
      <c r="Y1131" s="546"/>
      <c r="Z1131" s="546"/>
      <c r="AA1131" s="546"/>
      <c r="AB1131" s="546"/>
      <c r="AC1131" s="2975"/>
      <c r="AD1131" s="546"/>
      <c r="AE1131" s="1092"/>
      <c r="AF1131" s="546"/>
      <c r="AG1131" s="546"/>
      <c r="AH1131" s="546"/>
      <c r="AI1131" s="546"/>
      <c r="AJ1131" s="546"/>
      <c r="AK1131" s="1276"/>
      <c r="AL1131" s="1288"/>
      <c r="AM1131" s="2728"/>
      <c r="AN1131" s="1398"/>
    </row>
    <row r="1132" spans="1:40" s="2690" customFormat="1" x14ac:dyDescent="0.25">
      <c r="A1132" s="411"/>
      <c r="B1132" s="411">
        <v>1</v>
      </c>
      <c r="C1132" s="2395" t="s">
        <v>10</v>
      </c>
      <c r="D1132" s="1454" t="s">
        <v>246</v>
      </c>
      <c r="E1132" s="2394">
        <v>340</v>
      </c>
      <c r="F1132" s="452">
        <v>639</v>
      </c>
      <c r="G1132" s="213">
        <f t="shared" si="580"/>
        <v>585.75</v>
      </c>
      <c r="H1132" s="213">
        <v>394</v>
      </c>
      <c r="I1132" s="213">
        <f>H1132/G1132*100</f>
        <v>67.264191207853173</v>
      </c>
      <c r="J1132" s="2018">
        <v>7.9</v>
      </c>
      <c r="K1132" s="269">
        <f t="shared" si="575"/>
        <v>8.1065989847715745</v>
      </c>
      <c r="L1132" s="270">
        <f t="shared" si="576"/>
        <v>5048</v>
      </c>
      <c r="M1132" s="270">
        <f t="shared" si="581"/>
        <v>4627</v>
      </c>
      <c r="N1132" s="270">
        <v>3194</v>
      </c>
      <c r="O1132" s="270">
        <f>N1132/M1132*100</f>
        <v>69.029608817808523</v>
      </c>
      <c r="P1132" s="270">
        <f t="shared" si="578"/>
        <v>15</v>
      </c>
      <c r="Q1132" s="270">
        <f>N1132/$C$3*12/P1132</f>
        <v>232.29090909090911</v>
      </c>
      <c r="R1132" s="546"/>
      <c r="S1132" s="546"/>
      <c r="T1132" s="546"/>
      <c r="U1132" s="546"/>
      <c r="V1132" s="546"/>
      <c r="W1132" s="546"/>
      <c r="X1132" s="546"/>
      <c r="Y1132" s="546"/>
      <c r="Z1132" s="546"/>
      <c r="AA1132" s="546"/>
      <c r="AB1132" s="546"/>
      <c r="AC1132" s="2975"/>
      <c r="AD1132" s="546"/>
      <c r="AE1132" s="1092"/>
      <c r="AF1132" s="546"/>
      <c r="AG1132" s="546"/>
      <c r="AH1132" s="546"/>
      <c r="AI1132" s="546"/>
      <c r="AJ1132" s="546"/>
      <c r="AK1132" s="1276"/>
      <c r="AL1132" s="1288"/>
      <c r="AM1132" s="2728"/>
      <c r="AN1132" s="1398"/>
    </row>
    <row r="1133" spans="1:40" s="2690" customFormat="1" x14ac:dyDescent="0.25">
      <c r="A1133" s="411"/>
      <c r="B1133" s="411">
        <v>1</v>
      </c>
      <c r="C1133" s="2395" t="s">
        <v>66</v>
      </c>
      <c r="D1133" s="1454" t="s">
        <v>246</v>
      </c>
      <c r="E1133" s="2394">
        <v>340</v>
      </c>
      <c r="F1133" s="452">
        <v>191</v>
      </c>
      <c r="G1133" s="213">
        <f t="shared" si="580"/>
        <v>175.08333333333331</v>
      </c>
      <c r="H1133" s="213">
        <v>206</v>
      </c>
      <c r="I1133" s="213">
        <f>H1133/ROUND(G1133,0)*100</f>
        <v>117.71428571428571</v>
      </c>
      <c r="J1133" s="2018">
        <v>10</v>
      </c>
      <c r="K1133" s="269">
        <f t="shared" si="575"/>
        <v>7.8543689320388346</v>
      </c>
      <c r="L1133" s="270">
        <f t="shared" si="576"/>
        <v>1910</v>
      </c>
      <c r="M1133" s="270">
        <f t="shared" si="581"/>
        <v>1751</v>
      </c>
      <c r="N1133" s="270">
        <v>1618</v>
      </c>
      <c r="O1133" s="270">
        <f>N1133/M1133*100</f>
        <v>92.404340376927479</v>
      </c>
      <c r="P1133" s="270">
        <f t="shared" si="578"/>
        <v>6</v>
      </c>
      <c r="Q1133" s="270">
        <f>N1133/$C$3*12/P1133</f>
        <v>294.18181818181819</v>
      </c>
      <c r="R1133" s="546"/>
      <c r="S1133" s="546"/>
      <c r="T1133" s="546"/>
      <c r="U1133" s="546"/>
      <c r="V1133" s="546"/>
      <c r="W1133" s="546"/>
      <c r="X1133" s="546"/>
      <c r="Y1133" s="546"/>
      <c r="Z1133" s="546"/>
      <c r="AA1133" s="546"/>
      <c r="AB1133" s="546"/>
      <c r="AC1133" s="2975"/>
      <c r="AD1133" s="546"/>
      <c r="AE1133" s="1092"/>
      <c r="AF1133" s="546"/>
      <c r="AG1133" s="546"/>
      <c r="AH1133" s="546"/>
      <c r="AI1133" s="546"/>
      <c r="AJ1133" s="546"/>
      <c r="AK1133" s="1276"/>
      <c r="AL1133" s="1288"/>
      <c r="AM1133" s="2728"/>
      <c r="AN1133" s="1398"/>
    </row>
    <row r="1134" spans="1:40" s="2690" customFormat="1" x14ac:dyDescent="0.25">
      <c r="A1134" s="411"/>
      <c r="B1134" s="411">
        <v>1</v>
      </c>
      <c r="C1134" s="2395" t="s">
        <v>6</v>
      </c>
      <c r="D1134" s="1454" t="s">
        <v>246</v>
      </c>
      <c r="E1134" s="2394">
        <v>340</v>
      </c>
      <c r="F1134" s="452">
        <v>482</v>
      </c>
      <c r="G1134" s="213">
        <f t="shared" si="580"/>
        <v>441.83333333333331</v>
      </c>
      <c r="H1134" s="213">
        <v>565</v>
      </c>
      <c r="I1134" s="213">
        <f>H1134/ROUND(G1134,0)*100</f>
        <v>127.82805429864253</v>
      </c>
      <c r="J1134" s="2018">
        <v>9.3000000000000007</v>
      </c>
      <c r="K1134" s="269">
        <f t="shared" si="575"/>
        <v>8.7663716814159294</v>
      </c>
      <c r="L1134" s="270">
        <f t="shared" si="576"/>
        <v>4483</v>
      </c>
      <c r="M1134" s="270">
        <f t="shared" si="581"/>
        <v>4109</v>
      </c>
      <c r="N1134" s="270">
        <v>4953</v>
      </c>
      <c r="O1134" s="270">
        <f>N1134/M1134*100</f>
        <v>120.54027743976636</v>
      </c>
      <c r="P1134" s="270">
        <f t="shared" si="578"/>
        <v>13</v>
      </c>
      <c r="Q1134" s="270">
        <f>N1134/$C$3*12/P1134</f>
        <v>415.63636363636363</v>
      </c>
      <c r="R1134" s="546"/>
      <c r="S1134" s="546"/>
      <c r="T1134" s="546"/>
      <c r="U1134" s="546"/>
      <c r="V1134" s="546"/>
      <c r="W1134" s="546"/>
      <c r="X1134" s="546"/>
      <c r="Y1134" s="546"/>
      <c r="Z1134" s="546"/>
      <c r="AA1134" s="546"/>
      <c r="AB1134" s="546"/>
      <c r="AC1134" s="2975"/>
      <c r="AD1134" s="546"/>
      <c r="AE1134" s="1092"/>
      <c r="AF1134" s="546"/>
      <c r="AG1134" s="546"/>
      <c r="AH1134" s="546"/>
      <c r="AI1134" s="546"/>
      <c r="AJ1134" s="546"/>
      <c r="AK1134" s="1276"/>
      <c r="AL1134" s="1288"/>
      <c r="AM1134" s="2728"/>
      <c r="AN1134" s="1398"/>
    </row>
    <row r="1135" spans="1:40" s="2690" customFormat="1" ht="29.25" x14ac:dyDescent="0.25">
      <c r="A1135" s="411">
        <v>1</v>
      </c>
      <c r="B1135" s="411">
        <v>1</v>
      </c>
      <c r="C1135" s="1721" t="s">
        <v>7</v>
      </c>
      <c r="D1135" s="3514"/>
      <c r="E1135" s="1721"/>
      <c r="F1135" s="162">
        <f>SUM(F1123:F1134)</f>
        <v>3162</v>
      </c>
      <c r="G1135" s="2976">
        <f>SUM(G1123:G1134)</f>
        <v>2898.5</v>
      </c>
      <c r="H1135" s="2976">
        <f>SUM(H1123:H1134)</f>
        <v>2955</v>
      </c>
      <c r="I1135" s="2976">
        <f>H1135/G1135*100</f>
        <v>101.94928411247197</v>
      </c>
      <c r="J1135" s="2417">
        <f>IF(F1135=0,0,L1135/F1135)</f>
        <v>8.0948766603415567</v>
      </c>
      <c r="K1135" s="385">
        <f t="shared" si="575"/>
        <v>7.6903553299492389</v>
      </c>
      <c r="L1135" s="2976">
        <f>SUM(L1123:L1134)</f>
        <v>25596</v>
      </c>
      <c r="M1135" s="2976">
        <f>SUM(M1123:M1134)</f>
        <v>23463.083333333336</v>
      </c>
      <c r="N1135" s="2976">
        <f>SUM(N1123:N1134)</f>
        <v>22725</v>
      </c>
      <c r="O1135" s="270">
        <f t="shared" si="577"/>
        <v>96.854278174579207</v>
      </c>
      <c r="P1135" s="2976">
        <f>SUM(P1123:P1134)</f>
        <v>77</v>
      </c>
      <c r="Q1135" s="270">
        <f t="shared" si="579"/>
        <v>321.9598583234947</v>
      </c>
      <c r="R1135" s="2977">
        <v>130728.48968056732</v>
      </c>
      <c r="S1135" s="2977">
        <v>130728.48968056732</v>
      </c>
      <c r="T1135" s="2977">
        <v>130728.48968056732</v>
      </c>
      <c r="U1135" s="2977">
        <v>130779.42938056734</v>
      </c>
      <c r="V1135" s="2977">
        <v>130779.42938056734</v>
      </c>
      <c r="W1135" s="2977">
        <v>130779.42938056734</v>
      </c>
      <c r="X1135" s="2977">
        <v>130779.42938056734</v>
      </c>
      <c r="Y1135" s="2977">
        <v>130779.42938056734</v>
      </c>
      <c r="Z1135" s="2977">
        <v>130781.62997560734</v>
      </c>
      <c r="AA1135" s="2977">
        <v>130781.62997560734</v>
      </c>
      <c r="AB1135" s="2977">
        <v>130781.62997560734</v>
      </c>
      <c r="AC1135" s="1200">
        <f>R1135/12*$C$3+(S1135-R1135)/11*10+(T1135-S1135)/10*9+(U1135-T1135)/9*8+(V1135-U1135)/8*7+(W1135-V1135)/7*6+(X1135-W1135)/6*5+(Y1135-X1135)/5*4+(Z1135-Y1135)/4*3+(AA1135-Z1135)/3*2+(AB1135-AA1135)/2*1</f>
        <v>119881.37905346672</v>
      </c>
      <c r="AD1135" s="2977">
        <f>AJ1135-AI1135-AF1135</f>
        <v>112500.89679999999</v>
      </c>
      <c r="AE1135" s="3218"/>
      <c r="AF1135" s="2977">
        <v>-884.01264000000003</v>
      </c>
      <c r="AG1135" s="2977">
        <f>AD1135-AC1135</f>
        <v>-7380.4822534667328</v>
      </c>
      <c r="AH1135" s="2977">
        <v>-163.00704000000002</v>
      </c>
      <c r="AI1135" s="2977">
        <v>-1639.23732</v>
      </c>
      <c r="AJ1135" s="2977">
        <v>109977.64683999999</v>
      </c>
      <c r="AK1135" s="2978">
        <f>SUM(AK1123:AK1134)</f>
        <v>0</v>
      </c>
      <c r="AL1135" s="3062"/>
      <c r="AM1135" s="2728"/>
      <c r="AN1135" s="1398"/>
    </row>
    <row r="1136" spans="1:40" s="2690" customFormat="1" x14ac:dyDescent="0.25">
      <c r="A1136" s="411">
        <v>1</v>
      </c>
      <c r="B1136" s="411">
        <v>1</v>
      </c>
      <c r="C1136" s="2285" t="s">
        <v>14</v>
      </c>
      <c r="D1136" s="2285"/>
      <c r="E1136" s="2979"/>
      <c r="F1136" s="162"/>
      <c r="G1136" s="2976"/>
      <c r="H1136" s="2976"/>
      <c r="I1136" s="2976"/>
      <c r="J1136" s="2980"/>
      <c r="K1136" s="2980"/>
      <c r="L1136" s="2976"/>
      <c r="M1136" s="2976"/>
      <c r="N1136" s="2976"/>
      <c r="O1136" s="2976"/>
      <c r="P1136" s="2976"/>
      <c r="Q1136" s="2976"/>
      <c r="R1136" s="2843"/>
      <c r="S1136" s="2843"/>
      <c r="T1136" s="2843"/>
      <c r="U1136" s="2843"/>
      <c r="V1136" s="2843"/>
      <c r="W1136" s="2843"/>
      <c r="X1136" s="2843"/>
      <c r="Y1136" s="2843"/>
      <c r="Z1136" s="2843"/>
      <c r="AA1136" s="2843"/>
      <c r="AB1136" s="2843"/>
      <c r="AC1136" s="2981"/>
      <c r="AD1136" s="2843"/>
      <c r="AE1136" s="3193"/>
      <c r="AF1136" s="2843"/>
      <c r="AG1136" s="2843"/>
      <c r="AH1136" s="2843"/>
      <c r="AI1136" s="2843"/>
      <c r="AJ1136" s="2843"/>
      <c r="AK1136" s="2978"/>
      <c r="AL1136" s="1635"/>
      <c r="AM1136" s="2728"/>
      <c r="AN1136" s="1398"/>
    </row>
    <row r="1137" spans="1:40" s="2690" customFormat="1" x14ac:dyDescent="0.25">
      <c r="A1137" s="411">
        <v>1</v>
      </c>
      <c r="B1137" s="411">
        <v>1</v>
      </c>
      <c r="C1137" s="744" t="s">
        <v>382</v>
      </c>
      <c r="D1137" s="792"/>
      <c r="E1137" s="2044"/>
      <c r="F1137" s="456"/>
      <c r="G1137" s="782"/>
      <c r="H1137" s="782"/>
      <c r="I1137" s="782"/>
      <c r="J1137" s="1141"/>
      <c r="K1137" s="1141"/>
      <c r="L1137" s="1844"/>
      <c r="M1137" s="1844"/>
      <c r="N1137" s="1844"/>
      <c r="O1137" s="1844"/>
      <c r="P1137" s="1844"/>
      <c r="Q1137" s="1844"/>
      <c r="R1137" s="608">
        <v>165134.43739000001</v>
      </c>
      <c r="S1137" s="608">
        <v>165134.43739000001</v>
      </c>
      <c r="T1137" s="608">
        <v>165134.43739000001</v>
      </c>
      <c r="U1137" s="608">
        <v>165134.43739000001</v>
      </c>
      <c r="V1137" s="608">
        <v>165134.43739000001</v>
      </c>
      <c r="W1137" s="608">
        <v>165134.43739000001</v>
      </c>
      <c r="X1137" s="608">
        <v>165134.43739000001</v>
      </c>
      <c r="Y1137" s="608">
        <v>165134.43739000001</v>
      </c>
      <c r="Z1137" s="608">
        <v>165134.43739000001</v>
      </c>
      <c r="AA1137" s="608">
        <v>165134.43739000001</v>
      </c>
      <c r="AB1137" s="608">
        <v>165134.43739000001</v>
      </c>
      <c r="AC1137" s="3506">
        <f>(R1137-1722.90352)/12*$C$3+1722.90352+(S1137-R1137)/11*10+(T1137-S1137)/10*9+(U1137-T1137)/9*8+(V1137-U1137)/8*7+(W1137-V1137)/7*6+(X1137-W1137)/6*5+(Y1137-X1137)/5*4+(Z1137-Y1137)/4*3+(AA1137-Z1137)/3*2+(AB1137-AA1137)/2*1</f>
        <v>151516.80956749999</v>
      </c>
      <c r="AD1137" s="608">
        <f>AJ1137-AI1137-AF1137</f>
        <v>146417.36034999997</v>
      </c>
      <c r="AE1137" s="1495"/>
      <c r="AF1137" s="608"/>
      <c r="AG1137" s="608">
        <f>AD1137-AC1137</f>
        <v>-5099.4492175000196</v>
      </c>
      <c r="AH1137" s="608"/>
      <c r="AI1137" s="608">
        <v>-394.05559</v>
      </c>
      <c r="AJ1137" s="608">
        <v>146023.30475999997</v>
      </c>
      <c r="AK1137" s="1247"/>
      <c r="AL1137" s="1260"/>
      <c r="AM1137" s="2728"/>
      <c r="AN1137" s="1398"/>
    </row>
    <row r="1138" spans="1:40" s="2690" customFormat="1" x14ac:dyDescent="0.25">
      <c r="A1138" s="411"/>
      <c r="B1138" s="411">
        <v>1</v>
      </c>
      <c r="C1138" s="716" t="s">
        <v>329</v>
      </c>
      <c r="D1138" s="792"/>
      <c r="E1138" s="2044"/>
      <c r="F1138" s="456"/>
      <c r="G1138" s="782"/>
      <c r="H1138" s="782"/>
      <c r="I1138" s="782"/>
      <c r="J1138" s="1141"/>
      <c r="K1138" s="1141"/>
      <c r="L1138" s="1844"/>
      <c r="M1138" s="1844"/>
      <c r="N1138" s="1844"/>
      <c r="O1138" s="1844"/>
      <c r="P1138" s="1844"/>
      <c r="Q1138" s="1844"/>
      <c r="R1138" s="608">
        <v>3197.8380000000002</v>
      </c>
      <c r="S1138" s="608">
        <v>3197.8380000000002</v>
      </c>
      <c r="T1138" s="608">
        <v>3197.8380000000002</v>
      </c>
      <c r="U1138" s="608">
        <v>3197.8380000000002</v>
      </c>
      <c r="V1138" s="608">
        <v>3197.8380000000002</v>
      </c>
      <c r="W1138" s="608">
        <v>3197.8380000000002</v>
      </c>
      <c r="X1138" s="608">
        <v>3197.8380000000002</v>
      </c>
      <c r="Y1138" s="608">
        <v>3197.8380000000002</v>
      </c>
      <c r="Z1138" s="608">
        <v>3197.8380000000002</v>
      </c>
      <c r="AA1138" s="608">
        <v>3197.8380000000002</v>
      </c>
      <c r="AB1138" s="608">
        <v>3197.8380000000002</v>
      </c>
      <c r="AC1138" s="1200">
        <f>R1138/12*$C$3+(S1138-R1138)/11*10+(T1138-S1138)/10*9+(U1138-T1138)/9*8+(V1138-U1138)/8*7+(W1138-V1138)/7*6+(X1138-W1138)/6*5+(Y1138-X1138)/5*4+(Z1138-Y1138)/4*3+(AA1138-Z1138)/3*2+(AB1138-AA1138)/2*1</f>
        <v>2931.3515000000002</v>
      </c>
      <c r="AD1138" s="608">
        <f>AJ1138-AI1138-AF1138</f>
        <v>2931.3515000000002</v>
      </c>
      <c r="AE1138" s="1495"/>
      <c r="AF1138" s="608"/>
      <c r="AG1138" s="608">
        <f>AD1138-AC1138</f>
        <v>0</v>
      </c>
      <c r="AH1138" s="608"/>
      <c r="AI1138" s="608">
        <v>0</v>
      </c>
      <c r="AJ1138" s="608">
        <v>2931.3515000000002</v>
      </c>
      <c r="AK1138" s="1247"/>
      <c r="AL1138" s="1260"/>
      <c r="AM1138" s="2728"/>
      <c r="AN1138" s="1398"/>
    </row>
    <row r="1139" spans="1:40" s="2690" customFormat="1" ht="29.25" x14ac:dyDescent="0.25">
      <c r="A1139" s="411"/>
      <c r="B1139" s="411">
        <v>1</v>
      </c>
      <c r="C1139" s="2685" t="s">
        <v>293</v>
      </c>
      <c r="D1139" s="792"/>
      <c r="E1139" s="2044"/>
      <c r="F1139" s="864">
        <f>F1141+F1142+F1143+F1144+F1146</f>
        <v>49605</v>
      </c>
      <c r="G1139" s="480">
        <f>G1141+G1142+G1143+G1144+G1146</f>
        <v>45471.25</v>
      </c>
      <c r="H1139" s="480">
        <f>H1141+H1142+H1143+H1144+H1146</f>
        <v>30930</v>
      </c>
      <c r="I1139" s="480">
        <f>H1139/ROUND(G1139,0)*100</f>
        <v>68.021376261793236</v>
      </c>
      <c r="J1139" s="1141"/>
      <c r="K1139" s="1141"/>
      <c r="L1139" s="1844"/>
      <c r="M1139" s="1844"/>
      <c r="N1139" s="1844"/>
      <c r="O1139" s="1844"/>
      <c r="P1139" s="1844"/>
      <c r="Q1139" s="1844"/>
      <c r="R1139" s="608"/>
      <c r="S1139" s="608"/>
      <c r="T1139" s="608"/>
      <c r="U1139" s="608"/>
      <c r="V1139" s="608"/>
      <c r="W1139" s="608"/>
      <c r="X1139" s="608"/>
      <c r="Y1139" s="608"/>
      <c r="Z1139" s="608"/>
      <c r="AA1139" s="608"/>
      <c r="AB1139" s="608"/>
      <c r="AC1139" s="2839"/>
      <c r="AD1139" s="608"/>
      <c r="AE1139" s="1495"/>
      <c r="AF1139" s="608"/>
      <c r="AG1139" s="608"/>
      <c r="AH1139" s="608"/>
      <c r="AI1139" s="608"/>
      <c r="AJ1139" s="608"/>
      <c r="AK1139" s="1239">
        <f>AK1141+AK1142+AK1143+AK1144+AK1146</f>
        <v>0</v>
      </c>
      <c r="AL1139" s="1260"/>
      <c r="AM1139" s="2728"/>
      <c r="AN1139" s="1398"/>
    </row>
    <row r="1140" spans="1:40" s="2690" customFormat="1" ht="30" x14ac:dyDescent="0.25">
      <c r="A1140" s="411"/>
      <c r="B1140" s="411">
        <v>1</v>
      </c>
      <c r="C1140" s="512" t="s">
        <v>204</v>
      </c>
      <c r="D1140" s="792"/>
      <c r="E1140" s="2044"/>
      <c r="F1140" s="864"/>
      <c r="G1140" s="213"/>
      <c r="H1140" s="782"/>
      <c r="I1140" s="782"/>
      <c r="J1140" s="1141"/>
      <c r="K1140" s="1141"/>
      <c r="L1140" s="1844"/>
      <c r="M1140" s="1844"/>
      <c r="N1140" s="1844"/>
      <c r="O1140" s="1844"/>
      <c r="P1140" s="1844"/>
      <c r="Q1140" s="1844"/>
      <c r="R1140" s="608"/>
      <c r="S1140" s="608"/>
      <c r="T1140" s="608"/>
      <c r="U1140" s="608"/>
      <c r="V1140" s="608"/>
      <c r="W1140" s="608"/>
      <c r="X1140" s="608"/>
      <c r="Y1140" s="608"/>
      <c r="Z1140" s="608"/>
      <c r="AA1140" s="608"/>
      <c r="AB1140" s="608"/>
      <c r="AC1140" s="2839"/>
      <c r="AD1140" s="608"/>
      <c r="AE1140" s="1495"/>
      <c r="AF1140" s="608"/>
      <c r="AG1140" s="608"/>
      <c r="AH1140" s="608"/>
      <c r="AI1140" s="608"/>
      <c r="AJ1140" s="608"/>
      <c r="AK1140" s="1247"/>
      <c r="AL1140" s="1260"/>
      <c r="AM1140" s="2728"/>
      <c r="AN1140" s="1398"/>
    </row>
    <row r="1141" spans="1:40" s="2690" customFormat="1" ht="30" x14ac:dyDescent="0.25">
      <c r="A1141" s="411"/>
      <c r="B1141" s="411">
        <v>1</v>
      </c>
      <c r="C1141" s="512" t="s">
        <v>205</v>
      </c>
      <c r="D1141" s="792"/>
      <c r="E1141" s="2044"/>
      <c r="F1141" s="520">
        <v>5600</v>
      </c>
      <c r="G1141" s="213">
        <f t="shared" ref="G1141:G1146" si="582">F1141/12*$C$3</f>
        <v>5133.3333333333339</v>
      </c>
      <c r="H1141" s="214">
        <f>2117+215</f>
        <v>2332</v>
      </c>
      <c r="I1141" s="782">
        <f>H1141/ROUND(G1141,0)*100</f>
        <v>45.431521527371913</v>
      </c>
      <c r="J1141" s="1141"/>
      <c r="K1141" s="1141"/>
      <c r="L1141" s="1844"/>
      <c r="M1141" s="1844"/>
      <c r="N1141" s="1844"/>
      <c r="O1141" s="1844"/>
      <c r="P1141" s="1844"/>
      <c r="Q1141" s="1844"/>
      <c r="R1141" s="608"/>
      <c r="S1141" s="608"/>
      <c r="T1141" s="608"/>
      <c r="U1141" s="608"/>
      <c r="V1141" s="608"/>
      <c r="W1141" s="608"/>
      <c r="X1141" s="608"/>
      <c r="Y1141" s="608"/>
      <c r="Z1141" s="608"/>
      <c r="AA1141" s="608"/>
      <c r="AB1141" s="608"/>
      <c r="AC1141" s="2839"/>
      <c r="AD1141" s="608"/>
      <c r="AE1141" s="1495"/>
      <c r="AF1141" s="608"/>
      <c r="AG1141" s="608"/>
      <c r="AH1141" s="608"/>
      <c r="AI1141" s="608"/>
      <c r="AJ1141" s="608"/>
      <c r="AK1141" s="1243"/>
      <c r="AL1141" s="1260"/>
      <c r="AM1141" s="2728"/>
      <c r="AN1141" s="1398"/>
    </row>
    <row r="1142" spans="1:40" s="2690" customFormat="1" ht="30" x14ac:dyDescent="0.25">
      <c r="A1142" s="411"/>
      <c r="B1142" s="411">
        <v>1</v>
      </c>
      <c r="C1142" s="718" t="s">
        <v>294</v>
      </c>
      <c r="D1142" s="792"/>
      <c r="E1142" s="2044"/>
      <c r="F1142" s="520">
        <v>14448</v>
      </c>
      <c r="G1142" s="214">
        <f t="shared" si="582"/>
        <v>13244</v>
      </c>
      <c r="H1142" s="214">
        <f>7957+816</f>
        <v>8773</v>
      </c>
      <c r="I1142" s="480">
        <f>H1142/ROUND(G1142,0)*100</f>
        <v>66.241316822712164</v>
      </c>
      <c r="J1142" s="1141"/>
      <c r="K1142" s="1141"/>
      <c r="L1142" s="1844"/>
      <c r="M1142" s="1844"/>
      <c r="N1142" s="1844"/>
      <c r="O1142" s="1844"/>
      <c r="P1142" s="1844"/>
      <c r="Q1142" s="1844"/>
      <c r="R1142" s="608"/>
      <c r="S1142" s="608"/>
      <c r="T1142" s="608"/>
      <c r="U1142" s="608"/>
      <c r="V1142" s="608"/>
      <c r="W1142" s="608"/>
      <c r="X1142" s="608"/>
      <c r="Y1142" s="608"/>
      <c r="Z1142" s="608"/>
      <c r="AA1142" s="608"/>
      <c r="AB1142" s="608"/>
      <c r="AC1142" s="2839"/>
      <c r="AD1142" s="608"/>
      <c r="AE1142" s="1495"/>
      <c r="AF1142" s="608"/>
      <c r="AG1142" s="608"/>
      <c r="AH1142" s="608"/>
      <c r="AI1142" s="608"/>
      <c r="AJ1142" s="608"/>
      <c r="AK1142" s="1243"/>
      <c r="AL1142" s="1260"/>
      <c r="AM1142" s="2728"/>
      <c r="AN1142" s="1398"/>
    </row>
    <row r="1143" spans="1:40" s="2690" customFormat="1" ht="60" x14ac:dyDescent="0.25">
      <c r="A1143" s="411"/>
      <c r="B1143" s="411">
        <v>1</v>
      </c>
      <c r="C1143" s="513" t="s">
        <v>295</v>
      </c>
      <c r="D1143" s="792"/>
      <c r="E1143" s="2044"/>
      <c r="F1143" s="520">
        <v>3660</v>
      </c>
      <c r="G1143" s="213">
        <f t="shared" si="582"/>
        <v>3355</v>
      </c>
      <c r="H1143" s="214">
        <f>2084+253</f>
        <v>2337</v>
      </c>
      <c r="I1143" s="214">
        <f>H1143/ROUND(G1143,0)*100</f>
        <v>69.657228017883753</v>
      </c>
      <c r="J1143" s="1141"/>
      <c r="K1143" s="1141"/>
      <c r="L1143" s="1844"/>
      <c r="M1143" s="1844"/>
      <c r="N1143" s="1844"/>
      <c r="O1143" s="1844"/>
      <c r="P1143" s="1844"/>
      <c r="Q1143" s="1844"/>
      <c r="R1143" s="608"/>
      <c r="S1143" s="608"/>
      <c r="T1143" s="608"/>
      <c r="U1143" s="608"/>
      <c r="V1143" s="608"/>
      <c r="W1143" s="608"/>
      <c r="X1143" s="608"/>
      <c r="Y1143" s="608"/>
      <c r="Z1143" s="608"/>
      <c r="AA1143" s="608"/>
      <c r="AB1143" s="608"/>
      <c r="AC1143" s="2839"/>
      <c r="AD1143" s="608"/>
      <c r="AE1143" s="1495"/>
      <c r="AF1143" s="608"/>
      <c r="AG1143" s="608"/>
      <c r="AH1143" s="608"/>
      <c r="AI1143" s="608"/>
      <c r="AJ1143" s="608"/>
      <c r="AK1143" s="1243"/>
      <c r="AL1143" s="1260"/>
      <c r="AM1143" s="2728"/>
      <c r="AN1143" s="1398"/>
    </row>
    <row r="1144" spans="1:40" s="2690" customFormat="1" ht="45" x14ac:dyDescent="0.25">
      <c r="A1144" s="411"/>
      <c r="B1144" s="411">
        <v>1</v>
      </c>
      <c r="C1144" s="513" t="s">
        <v>309</v>
      </c>
      <c r="D1144" s="792"/>
      <c r="E1144" s="2044"/>
      <c r="F1144" s="520">
        <v>24018</v>
      </c>
      <c r="G1144" s="213">
        <f t="shared" si="582"/>
        <v>22016.5</v>
      </c>
      <c r="H1144" s="214">
        <f>14567+1215</f>
        <v>15782</v>
      </c>
      <c r="I1144" s="214">
        <f>H1144/ROUND(G1144,0)*100</f>
        <v>71.680973792978151</v>
      </c>
      <c r="J1144" s="1141"/>
      <c r="K1144" s="1141"/>
      <c r="L1144" s="1844"/>
      <c r="M1144" s="1844"/>
      <c r="N1144" s="1844"/>
      <c r="O1144" s="1844"/>
      <c r="P1144" s="1844"/>
      <c r="Q1144" s="1844"/>
      <c r="R1144" s="608"/>
      <c r="S1144" s="608"/>
      <c r="T1144" s="608"/>
      <c r="U1144" s="608"/>
      <c r="V1144" s="608"/>
      <c r="W1144" s="608"/>
      <c r="X1144" s="608"/>
      <c r="Y1144" s="608"/>
      <c r="Z1144" s="608"/>
      <c r="AA1144" s="608"/>
      <c r="AB1144" s="608"/>
      <c r="AC1144" s="2839"/>
      <c r="AD1144" s="608"/>
      <c r="AE1144" s="1495"/>
      <c r="AF1144" s="608"/>
      <c r="AG1144" s="608"/>
      <c r="AH1144" s="608"/>
      <c r="AI1144" s="608"/>
      <c r="AJ1144" s="608"/>
      <c r="AK1144" s="1243"/>
      <c r="AL1144" s="1260"/>
      <c r="AM1144" s="2728"/>
      <c r="AN1144" s="1398"/>
    </row>
    <row r="1145" spans="1:40" s="2690" customFormat="1" ht="105" x14ac:dyDescent="0.25">
      <c r="A1145" s="411"/>
      <c r="B1145" s="411"/>
      <c r="C1145" s="513" t="s">
        <v>529</v>
      </c>
      <c r="D1145" s="792"/>
      <c r="E1145" s="2044"/>
      <c r="F1145" s="520">
        <v>7663</v>
      </c>
      <c r="G1145" s="213">
        <f t="shared" si="582"/>
        <v>7024.416666666667</v>
      </c>
      <c r="H1145" s="214">
        <v>2615</v>
      </c>
      <c r="I1145" s="214">
        <f>H1145/ROUND(G1145,0)*100</f>
        <v>37.229498861047837</v>
      </c>
      <c r="J1145" s="1141"/>
      <c r="K1145" s="1141"/>
      <c r="L1145" s="1844"/>
      <c r="M1145" s="1844"/>
      <c r="N1145" s="1844"/>
      <c r="O1145" s="1844"/>
      <c r="P1145" s="1844"/>
      <c r="Q1145" s="1844"/>
      <c r="R1145" s="608"/>
      <c r="S1145" s="608"/>
      <c r="T1145" s="608"/>
      <c r="U1145" s="608"/>
      <c r="V1145" s="608"/>
      <c r="W1145" s="608"/>
      <c r="X1145" s="608"/>
      <c r="Y1145" s="608"/>
      <c r="Z1145" s="608"/>
      <c r="AA1145" s="608"/>
      <c r="AB1145" s="608"/>
      <c r="AC1145" s="2839"/>
      <c r="AD1145" s="608"/>
      <c r="AE1145" s="1495"/>
      <c r="AF1145" s="608"/>
      <c r="AG1145" s="608"/>
      <c r="AH1145" s="608"/>
      <c r="AI1145" s="608"/>
      <c r="AJ1145" s="608"/>
      <c r="AK1145" s="1243"/>
      <c r="AL1145" s="1260"/>
      <c r="AM1145" s="2728"/>
      <c r="AN1145" s="1398"/>
    </row>
    <row r="1146" spans="1:40" s="2690" customFormat="1" ht="30" x14ac:dyDescent="0.25">
      <c r="A1146" s="411"/>
      <c r="B1146" s="411">
        <v>1</v>
      </c>
      <c r="C1146" s="4" t="s">
        <v>380</v>
      </c>
      <c r="D1146" s="792"/>
      <c r="E1146" s="2044"/>
      <c r="F1146" s="520">
        <v>1879</v>
      </c>
      <c r="G1146" s="213">
        <f t="shared" si="582"/>
        <v>1722.4166666666667</v>
      </c>
      <c r="H1146" s="214">
        <f>1390+316</f>
        <v>1706</v>
      </c>
      <c r="I1146" s="214">
        <f t="shared" ref="I1146:I1151" si="583">H1146/ROUND(G1146,0)*100</f>
        <v>99.070847851335657</v>
      </c>
      <c r="J1146" s="1141"/>
      <c r="K1146" s="1141"/>
      <c r="L1146" s="1844"/>
      <c r="M1146" s="1844"/>
      <c r="N1146" s="1844"/>
      <c r="O1146" s="1844"/>
      <c r="P1146" s="1844"/>
      <c r="Q1146" s="1844"/>
      <c r="R1146" s="608"/>
      <c r="S1146" s="608"/>
      <c r="T1146" s="608"/>
      <c r="U1146" s="608"/>
      <c r="V1146" s="608"/>
      <c r="W1146" s="608"/>
      <c r="X1146" s="608"/>
      <c r="Y1146" s="608"/>
      <c r="Z1146" s="608"/>
      <c r="AA1146" s="608"/>
      <c r="AB1146" s="608"/>
      <c r="AC1146" s="2839"/>
      <c r="AD1146" s="608"/>
      <c r="AE1146" s="1495"/>
      <c r="AF1146" s="608"/>
      <c r="AG1146" s="608"/>
      <c r="AH1146" s="608"/>
      <c r="AI1146" s="608"/>
      <c r="AJ1146" s="608"/>
      <c r="AK1146" s="1243"/>
      <c r="AL1146" s="1260"/>
      <c r="AM1146" s="2728"/>
      <c r="AN1146" s="1398"/>
    </row>
    <row r="1147" spans="1:40" s="2690" customFormat="1" ht="29.25" x14ac:dyDescent="0.25">
      <c r="A1147" s="411"/>
      <c r="B1147" s="411">
        <v>1</v>
      </c>
      <c r="C1147" s="481" t="s">
        <v>135</v>
      </c>
      <c r="D1147" s="792"/>
      <c r="E1147" s="2044"/>
      <c r="F1147" s="864">
        <f>F1148</f>
        <v>35000</v>
      </c>
      <c r="G1147" s="480">
        <f t="shared" ref="G1147:H1147" si="584">G1148</f>
        <v>32083.333333333332</v>
      </c>
      <c r="H1147" s="480">
        <f t="shared" si="584"/>
        <v>21745</v>
      </c>
      <c r="I1147" s="480">
        <f t="shared" si="583"/>
        <v>67.777327556649936</v>
      </c>
      <c r="J1147" s="1141"/>
      <c r="K1147" s="1141"/>
      <c r="L1147" s="1844"/>
      <c r="M1147" s="1844"/>
      <c r="N1147" s="1844"/>
      <c r="O1147" s="1844"/>
      <c r="P1147" s="1844"/>
      <c r="Q1147" s="1844"/>
      <c r="R1147" s="608"/>
      <c r="S1147" s="608"/>
      <c r="T1147" s="608"/>
      <c r="U1147" s="608"/>
      <c r="V1147" s="608"/>
      <c r="W1147" s="608"/>
      <c r="X1147" s="608"/>
      <c r="Y1147" s="608"/>
      <c r="Z1147" s="608"/>
      <c r="AA1147" s="608"/>
      <c r="AB1147" s="608"/>
      <c r="AC1147" s="2839"/>
      <c r="AD1147" s="608"/>
      <c r="AE1147" s="1495"/>
      <c r="AF1147" s="608"/>
      <c r="AG1147" s="608"/>
      <c r="AH1147" s="608"/>
      <c r="AI1147" s="608"/>
      <c r="AJ1147" s="608"/>
      <c r="AK1147" s="1239">
        <f t="shared" ref="AK1147" si="585">AK1148</f>
        <v>0</v>
      </c>
      <c r="AL1147" s="1260"/>
      <c r="AM1147" s="2728"/>
      <c r="AN1147" s="1398"/>
    </row>
    <row r="1148" spans="1:40" s="2690" customFormat="1" x14ac:dyDescent="0.25">
      <c r="A1148" s="411"/>
      <c r="B1148" s="411">
        <v>1</v>
      </c>
      <c r="C1148" s="292" t="s">
        <v>239</v>
      </c>
      <c r="D1148" s="792"/>
      <c r="E1148" s="2044"/>
      <c r="F1148" s="520">
        <v>35000</v>
      </c>
      <c r="G1148" s="213">
        <f>F1148/12*$C$3</f>
        <v>32083.333333333332</v>
      </c>
      <c r="H1148" s="214">
        <v>21745</v>
      </c>
      <c r="I1148" s="214">
        <f t="shared" si="583"/>
        <v>67.777327556649936</v>
      </c>
      <c r="J1148" s="1141"/>
      <c r="K1148" s="1141"/>
      <c r="L1148" s="1844"/>
      <c r="M1148" s="1844"/>
      <c r="N1148" s="1844"/>
      <c r="O1148" s="1844"/>
      <c r="P1148" s="1844"/>
      <c r="Q1148" s="1844"/>
      <c r="R1148" s="608"/>
      <c r="S1148" s="608"/>
      <c r="T1148" s="608"/>
      <c r="U1148" s="608"/>
      <c r="V1148" s="608"/>
      <c r="W1148" s="608"/>
      <c r="X1148" s="608"/>
      <c r="Y1148" s="608"/>
      <c r="Z1148" s="608"/>
      <c r="AA1148" s="608"/>
      <c r="AB1148" s="608"/>
      <c r="AC1148" s="2839"/>
      <c r="AD1148" s="608"/>
      <c r="AE1148" s="1495"/>
      <c r="AF1148" s="608"/>
      <c r="AG1148" s="608"/>
      <c r="AH1148" s="608"/>
      <c r="AI1148" s="608"/>
      <c r="AJ1148" s="608"/>
      <c r="AK1148" s="1243"/>
      <c r="AL1148" s="1260"/>
      <c r="AM1148" s="2728"/>
      <c r="AN1148" s="1398"/>
    </row>
    <row r="1149" spans="1:40" s="2690" customFormat="1" ht="63" x14ac:dyDescent="0.25">
      <c r="A1149" s="411"/>
      <c r="B1149" s="411">
        <v>1</v>
      </c>
      <c r="C1149" s="745" t="s">
        <v>298</v>
      </c>
      <c r="D1149" s="792"/>
      <c r="E1149" s="2044"/>
      <c r="F1149" s="436">
        <f>F1150+F1155</f>
        <v>13749</v>
      </c>
      <c r="G1149" s="480">
        <f>G1150+G1155</f>
        <v>12603.25</v>
      </c>
      <c r="H1149" s="480">
        <f>H1150+H1155</f>
        <v>6713</v>
      </c>
      <c r="I1149" s="480">
        <f t="shared" si="583"/>
        <v>53.265095612155832</v>
      </c>
      <c r="J1149" s="1141"/>
      <c r="K1149" s="1141"/>
      <c r="L1149" s="1844"/>
      <c r="M1149" s="1844"/>
      <c r="N1149" s="1844"/>
      <c r="O1149" s="1844"/>
      <c r="P1149" s="1844"/>
      <c r="Q1149" s="1844"/>
      <c r="R1149" s="608"/>
      <c r="S1149" s="608"/>
      <c r="T1149" s="608"/>
      <c r="U1149" s="608"/>
      <c r="V1149" s="608"/>
      <c r="W1149" s="608"/>
      <c r="X1149" s="608"/>
      <c r="Y1149" s="608"/>
      <c r="Z1149" s="608"/>
      <c r="AA1149" s="608"/>
      <c r="AB1149" s="608"/>
      <c r="AC1149" s="1200"/>
      <c r="AD1149" s="608">
        <f>AJ1149-AI1149-AF1149</f>
        <v>0</v>
      </c>
      <c r="AE1149" s="1495"/>
      <c r="AF1149" s="608"/>
      <c r="AG1149" s="608">
        <f>AD1149-AC1149</f>
        <v>0</v>
      </c>
      <c r="AH1149" s="608"/>
      <c r="AI1149" s="608"/>
      <c r="AJ1149" s="608"/>
      <c r="AK1149" s="1239">
        <f>AK1150+AK1155</f>
        <v>0</v>
      </c>
      <c r="AL1149" s="1260"/>
      <c r="AM1149" s="2728"/>
      <c r="AN1149" s="1398"/>
    </row>
    <row r="1150" spans="1:40" s="2690" customFormat="1" ht="30" x14ac:dyDescent="0.25">
      <c r="A1150" s="411"/>
      <c r="B1150" s="411">
        <v>1</v>
      </c>
      <c r="C1150" s="718" t="s">
        <v>299</v>
      </c>
      <c r="D1150" s="792"/>
      <c r="E1150" s="2044"/>
      <c r="F1150" s="413">
        <f>SUM(F1151:F1154)</f>
        <v>5853</v>
      </c>
      <c r="G1150" s="213">
        <f>SUM(G1151:G1154)</f>
        <v>5365.2500000000009</v>
      </c>
      <c r="H1150" s="782">
        <f>SUM(H1151:H1154)</f>
        <v>3240</v>
      </c>
      <c r="I1150" s="782">
        <f t="shared" si="583"/>
        <v>60.391425908667287</v>
      </c>
      <c r="J1150" s="1141"/>
      <c r="K1150" s="1141"/>
      <c r="L1150" s="1844"/>
      <c r="M1150" s="1844"/>
      <c r="N1150" s="1844"/>
      <c r="O1150" s="1844"/>
      <c r="P1150" s="1844"/>
      <c r="Q1150" s="1844"/>
      <c r="R1150" s="608"/>
      <c r="S1150" s="608"/>
      <c r="T1150" s="608"/>
      <c r="U1150" s="608"/>
      <c r="V1150" s="608"/>
      <c r="W1150" s="608"/>
      <c r="X1150" s="608"/>
      <c r="Y1150" s="608"/>
      <c r="Z1150" s="608"/>
      <c r="AA1150" s="608"/>
      <c r="AB1150" s="608"/>
      <c r="AC1150" s="2839"/>
      <c r="AD1150" s="608"/>
      <c r="AE1150" s="1495"/>
      <c r="AF1150" s="608"/>
      <c r="AG1150" s="608"/>
      <c r="AH1150" s="608"/>
      <c r="AI1150" s="608"/>
      <c r="AJ1150" s="608"/>
      <c r="AK1150" s="1247">
        <f>SUM(AK1151:AK1154)</f>
        <v>0</v>
      </c>
      <c r="AL1150" s="1260"/>
      <c r="AM1150" s="2728"/>
      <c r="AN1150" s="1398"/>
    </row>
    <row r="1151" spans="1:40" s="2690" customFormat="1" ht="30" x14ac:dyDescent="0.25">
      <c r="A1151" s="411"/>
      <c r="B1151" s="411">
        <v>1</v>
      </c>
      <c r="C1151" s="513" t="s">
        <v>300</v>
      </c>
      <c r="D1151" s="792"/>
      <c r="E1151" s="2044"/>
      <c r="F1151" s="413">
        <v>5693</v>
      </c>
      <c r="G1151" s="213">
        <f>F1151/12*$C$3</f>
        <v>5218.5833333333339</v>
      </c>
      <c r="H1151" s="214">
        <f>2207+932</f>
        <v>3139</v>
      </c>
      <c r="I1151" s="782">
        <f t="shared" si="583"/>
        <v>60.145621766621957</v>
      </c>
      <c r="J1151" s="1141"/>
      <c r="K1151" s="1141"/>
      <c r="L1151" s="1844"/>
      <c r="M1151" s="1844"/>
      <c r="N1151" s="1844"/>
      <c r="O1151" s="1844"/>
      <c r="P1151" s="1844"/>
      <c r="Q1151" s="1844"/>
      <c r="R1151" s="608"/>
      <c r="S1151" s="608"/>
      <c r="T1151" s="608"/>
      <c r="U1151" s="608"/>
      <c r="V1151" s="608"/>
      <c r="W1151" s="608"/>
      <c r="X1151" s="608"/>
      <c r="Y1151" s="608"/>
      <c r="Z1151" s="608"/>
      <c r="AA1151" s="608"/>
      <c r="AB1151" s="608"/>
      <c r="AC1151" s="2839"/>
      <c r="AD1151" s="608"/>
      <c r="AE1151" s="1495"/>
      <c r="AF1151" s="608"/>
      <c r="AG1151" s="608"/>
      <c r="AH1151" s="608"/>
      <c r="AI1151" s="608"/>
      <c r="AJ1151" s="608"/>
      <c r="AK1151" s="1243"/>
      <c r="AL1151" s="1260"/>
      <c r="AM1151" s="2728"/>
      <c r="AN1151" s="1398"/>
    </row>
    <row r="1152" spans="1:40" s="2690" customFormat="1" ht="60" x14ac:dyDescent="0.25">
      <c r="A1152" s="411"/>
      <c r="B1152" s="411">
        <v>1</v>
      </c>
      <c r="C1152" s="513" t="s">
        <v>301</v>
      </c>
      <c r="D1152" s="792"/>
      <c r="E1152" s="2044"/>
      <c r="F1152" s="413"/>
      <c r="G1152" s="213"/>
      <c r="H1152" s="782"/>
      <c r="I1152" s="782"/>
      <c r="J1152" s="1141"/>
      <c r="K1152" s="1141"/>
      <c r="L1152" s="1844"/>
      <c r="M1152" s="1844"/>
      <c r="N1152" s="1844"/>
      <c r="O1152" s="1844"/>
      <c r="P1152" s="1844"/>
      <c r="Q1152" s="1844"/>
      <c r="R1152" s="608"/>
      <c r="S1152" s="608"/>
      <c r="T1152" s="608"/>
      <c r="U1152" s="608"/>
      <c r="V1152" s="608"/>
      <c r="W1152" s="608"/>
      <c r="X1152" s="608"/>
      <c r="Y1152" s="608"/>
      <c r="Z1152" s="608"/>
      <c r="AA1152" s="608"/>
      <c r="AB1152" s="608"/>
      <c r="AC1152" s="2839"/>
      <c r="AD1152" s="608"/>
      <c r="AE1152" s="1495"/>
      <c r="AF1152" s="608"/>
      <c r="AG1152" s="608"/>
      <c r="AH1152" s="608"/>
      <c r="AI1152" s="608"/>
      <c r="AJ1152" s="608"/>
      <c r="AK1152" s="1247"/>
      <c r="AL1152" s="1260"/>
      <c r="AM1152" s="2728"/>
      <c r="AN1152" s="1398"/>
    </row>
    <row r="1153" spans="1:40" s="2690" customFormat="1" ht="45" x14ac:dyDescent="0.25">
      <c r="A1153" s="411"/>
      <c r="B1153" s="411">
        <v>1</v>
      </c>
      <c r="C1153" s="513" t="s">
        <v>302</v>
      </c>
      <c r="D1153" s="792"/>
      <c r="E1153" s="2044"/>
      <c r="F1153" s="413">
        <v>9</v>
      </c>
      <c r="G1153" s="213">
        <f>F1153/12*$C$3</f>
        <v>8.25</v>
      </c>
      <c r="H1153" s="782">
        <v>9</v>
      </c>
      <c r="I1153" s="782">
        <f>H1153/ROUND(G1153,0)*100</f>
        <v>112.5</v>
      </c>
      <c r="J1153" s="1141"/>
      <c r="K1153" s="1141"/>
      <c r="L1153" s="1844"/>
      <c r="M1153" s="1844"/>
      <c r="N1153" s="1844"/>
      <c r="O1153" s="1844"/>
      <c r="P1153" s="1844"/>
      <c r="Q1153" s="1844"/>
      <c r="R1153" s="608"/>
      <c r="S1153" s="608"/>
      <c r="T1153" s="608"/>
      <c r="U1153" s="608"/>
      <c r="V1153" s="608"/>
      <c r="W1153" s="608"/>
      <c r="X1153" s="608"/>
      <c r="Y1153" s="608"/>
      <c r="Z1153" s="608"/>
      <c r="AA1153" s="608"/>
      <c r="AB1153" s="608"/>
      <c r="AC1153" s="2839"/>
      <c r="AD1153" s="608"/>
      <c r="AE1153" s="1495"/>
      <c r="AF1153" s="608"/>
      <c r="AG1153" s="608"/>
      <c r="AH1153" s="608"/>
      <c r="AI1153" s="608"/>
      <c r="AJ1153" s="608"/>
      <c r="AK1153" s="1247"/>
      <c r="AL1153" s="1260"/>
      <c r="AM1153" s="2728"/>
      <c r="AN1153" s="1398"/>
    </row>
    <row r="1154" spans="1:40" s="2690" customFormat="1" ht="30" x14ac:dyDescent="0.25">
      <c r="A1154" s="411"/>
      <c r="B1154" s="411">
        <v>1</v>
      </c>
      <c r="C1154" s="513" t="s">
        <v>303</v>
      </c>
      <c r="D1154" s="792"/>
      <c r="E1154" s="2044"/>
      <c r="F1154" s="413">
        <v>151</v>
      </c>
      <c r="G1154" s="213">
        <f>F1154/12*$C$3</f>
        <v>138.41666666666669</v>
      </c>
      <c r="H1154" s="214">
        <f>68+24</f>
        <v>92</v>
      </c>
      <c r="I1154" s="782">
        <f>H1154/ROUND(G1154,0)*100</f>
        <v>66.666666666666657</v>
      </c>
      <c r="J1154" s="1141"/>
      <c r="K1154" s="1141"/>
      <c r="L1154" s="1844"/>
      <c r="M1154" s="1844"/>
      <c r="N1154" s="1844"/>
      <c r="O1154" s="1844"/>
      <c r="P1154" s="1844"/>
      <c r="Q1154" s="1844"/>
      <c r="R1154" s="608"/>
      <c r="S1154" s="608"/>
      <c r="T1154" s="608"/>
      <c r="U1154" s="608"/>
      <c r="V1154" s="608"/>
      <c r="W1154" s="608"/>
      <c r="X1154" s="608"/>
      <c r="Y1154" s="608"/>
      <c r="Z1154" s="608"/>
      <c r="AA1154" s="608"/>
      <c r="AB1154" s="608"/>
      <c r="AC1154" s="2839"/>
      <c r="AD1154" s="608"/>
      <c r="AE1154" s="1495"/>
      <c r="AF1154" s="608"/>
      <c r="AG1154" s="608"/>
      <c r="AH1154" s="608"/>
      <c r="AI1154" s="608"/>
      <c r="AJ1154" s="608"/>
      <c r="AK1154" s="1243"/>
      <c r="AL1154" s="1260"/>
      <c r="AM1154" s="2728"/>
      <c r="AN1154" s="1398"/>
    </row>
    <row r="1155" spans="1:40" s="2690" customFormat="1" ht="45" x14ac:dyDescent="0.25">
      <c r="A1155" s="411"/>
      <c r="B1155" s="411">
        <v>1</v>
      </c>
      <c r="C1155" s="718" t="s">
        <v>304</v>
      </c>
      <c r="D1155" s="792"/>
      <c r="E1155" s="2044"/>
      <c r="F1155" s="413">
        <f>SUM(F1156:F1159)</f>
        <v>7896</v>
      </c>
      <c r="G1155" s="213">
        <f>SUM(G1156:G1159)</f>
        <v>7238</v>
      </c>
      <c r="H1155" s="214">
        <f>H1156+H1158+H1159</f>
        <v>3473</v>
      </c>
      <c r="I1155" s="782">
        <f>H1155/ROUND(G1155,0)*100</f>
        <v>47.982868195634154</v>
      </c>
      <c r="J1155" s="1141"/>
      <c r="K1155" s="1141"/>
      <c r="L1155" s="1844"/>
      <c r="M1155" s="1844"/>
      <c r="N1155" s="1844"/>
      <c r="O1155" s="1844"/>
      <c r="P1155" s="1844"/>
      <c r="Q1155" s="1844"/>
      <c r="R1155" s="608"/>
      <c r="S1155" s="608"/>
      <c r="T1155" s="608"/>
      <c r="U1155" s="608"/>
      <c r="V1155" s="608"/>
      <c r="W1155" s="608"/>
      <c r="X1155" s="608"/>
      <c r="Y1155" s="608"/>
      <c r="Z1155" s="608"/>
      <c r="AA1155" s="608"/>
      <c r="AB1155" s="608"/>
      <c r="AC1155" s="2839"/>
      <c r="AD1155" s="608"/>
      <c r="AE1155" s="1495"/>
      <c r="AF1155" s="608"/>
      <c r="AG1155" s="608"/>
      <c r="AH1155" s="608"/>
      <c r="AI1155" s="608"/>
      <c r="AJ1155" s="608"/>
      <c r="AK1155" s="1243">
        <f>AK1156+AK1158+AK1159</f>
        <v>0</v>
      </c>
      <c r="AL1155" s="1260"/>
      <c r="AM1155" s="2728"/>
      <c r="AN1155" s="1398"/>
    </row>
    <row r="1156" spans="1:40" s="2690" customFormat="1" ht="45" x14ac:dyDescent="0.25">
      <c r="A1156" s="411">
        <v>1</v>
      </c>
      <c r="B1156" s="411">
        <v>1</v>
      </c>
      <c r="C1156" s="513" t="s">
        <v>305</v>
      </c>
      <c r="D1156" s="4"/>
      <c r="E1156" s="4"/>
      <c r="F1156" s="415">
        <v>2076</v>
      </c>
      <c r="G1156" s="213">
        <f>F1156/12*$C$3</f>
        <v>1903</v>
      </c>
      <c r="H1156" s="368">
        <f>837+328</f>
        <v>1165</v>
      </c>
      <c r="I1156" s="368">
        <f>H1156/ROUND(G1156,0)*100</f>
        <v>61.219127693116135</v>
      </c>
      <c r="J1156" s="1883"/>
      <c r="K1156" s="1883"/>
      <c r="L1156" s="211"/>
      <c r="M1156" s="211"/>
      <c r="N1156" s="211"/>
      <c r="O1156" s="211"/>
      <c r="P1156" s="211"/>
      <c r="Q1156" s="211"/>
      <c r="R1156" s="546"/>
      <c r="S1156" s="546"/>
      <c r="T1156" s="546"/>
      <c r="U1156" s="546"/>
      <c r="V1156" s="546"/>
      <c r="W1156" s="546"/>
      <c r="X1156" s="546"/>
      <c r="Y1156" s="546"/>
      <c r="Z1156" s="546"/>
      <c r="AA1156" s="546"/>
      <c r="AB1156" s="546"/>
      <c r="AC1156" s="2838"/>
      <c r="AD1156" s="546"/>
      <c r="AE1156" s="1092"/>
      <c r="AF1156" s="546"/>
      <c r="AG1156" s="546"/>
      <c r="AH1156" s="546"/>
      <c r="AI1156" s="546"/>
      <c r="AJ1156" s="546"/>
      <c r="AK1156" s="1260"/>
      <c r="AL1156" s="1288"/>
      <c r="AM1156" s="2728"/>
      <c r="AN1156" s="1398"/>
    </row>
    <row r="1157" spans="1:40" s="2690" customFormat="1" ht="30" x14ac:dyDescent="0.25">
      <c r="A1157" s="411"/>
      <c r="B1157" s="411">
        <v>1</v>
      </c>
      <c r="C1157" s="513" t="s">
        <v>334</v>
      </c>
      <c r="D1157" s="4"/>
      <c r="E1157" s="4"/>
      <c r="F1157" s="415"/>
      <c r="G1157" s="368"/>
      <c r="H1157" s="368"/>
      <c r="I1157" s="368"/>
      <c r="J1157" s="1883"/>
      <c r="K1157" s="1883"/>
      <c r="L1157" s="211"/>
      <c r="M1157" s="211"/>
      <c r="N1157" s="211"/>
      <c r="O1157" s="211"/>
      <c r="P1157" s="211"/>
      <c r="Q1157" s="211"/>
      <c r="R1157" s="546"/>
      <c r="S1157" s="546"/>
      <c r="T1157" s="546"/>
      <c r="U1157" s="546"/>
      <c r="V1157" s="546"/>
      <c r="W1157" s="546"/>
      <c r="X1157" s="546"/>
      <c r="Y1157" s="546"/>
      <c r="Z1157" s="546"/>
      <c r="AA1157" s="546"/>
      <c r="AB1157" s="546"/>
      <c r="AC1157" s="2838"/>
      <c r="AD1157" s="546"/>
      <c r="AE1157" s="1092"/>
      <c r="AF1157" s="546"/>
      <c r="AG1157" s="546"/>
      <c r="AH1157" s="546"/>
      <c r="AI1157" s="546"/>
      <c r="AJ1157" s="546"/>
      <c r="AK1157" s="1260"/>
      <c r="AL1157" s="1288"/>
      <c r="AM1157" s="2728"/>
      <c r="AN1157" s="1398"/>
    </row>
    <row r="1158" spans="1:40" s="2690" customFormat="1" ht="75" x14ac:dyDescent="0.25">
      <c r="A1158" s="411"/>
      <c r="B1158" s="411">
        <v>1</v>
      </c>
      <c r="C1158" s="513" t="s">
        <v>306</v>
      </c>
      <c r="D1158" s="4"/>
      <c r="E1158" s="4"/>
      <c r="F1158" s="415">
        <v>5100</v>
      </c>
      <c r="G1158" s="213">
        <f>F1158/12*$C$3</f>
        <v>4675</v>
      </c>
      <c r="H1158" s="368">
        <f>1525+377</f>
        <v>1902</v>
      </c>
      <c r="I1158" s="368">
        <f>H1158/ROUND(G1158,0)*100</f>
        <v>40.684491978609628</v>
      </c>
      <c r="J1158" s="1883"/>
      <c r="K1158" s="1883"/>
      <c r="L1158" s="211"/>
      <c r="M1158" s="211"/>
      <c r="N1158" s="211"/>
      <c r="O1158" s="211"/>
      <c r="P1158" s="211"/>
      <c r="Q1158" s="211"/>
      <c r="R1158" s="546"/>
      <c r="S1158" s="546"/>
      <c r="T1158" s="546"/>
      <c r="U1158" s="546"/>
      <c r="V1158" s="546"/>
      <c r="W1158" s="546"/>
      <c r="X1158" s="546"/>
      <c r="Y1158" s="546"/>
      <c r="Z1158" s="546"/>
      <c r="AA1158" s="546"/>
      <c r="AB1158" s="546"/>
      <c r="AC1158" s="2838"/>
      <c r="AD1158" s="546"/>
      <c r="AE1158" s="1092"/>
      <c r="AF1158" s="546"/>
      <c r="AG1158" s="546"/>
      <c r="AH1158" s="546"/>
      <c r="AI1158" s="546"/>
      <c r="AJ1158" s="546"/>
      <c r="AK1158" s="1260"/>
      <c r="AL1158" s="1288"/>
      <c r="AM1158" s="2728"/>
      <c r="AN1158" s="1398"/>
    </row>
    <row r="1159" spans="1:40" s="2690" customFormat="1" ht="60" x14ac:dyDescent="0.25">
      <c r="A1159" s="411">
        <v>1</v>
      </c>
      <c r="B1159" s="411">
        <v>1</v>
      </c>
      <c r="C1159" s="513" t="s">
        <v>307</v>
      </c>
      <c r="D1159" s="4"/>
      <c r="E1159" s="4"/>
      <c r="F1159" s="415">
        <v>720</v>
      </c>
      <c r="G1159" s="213">
        <f>F1159/12*$C$3</f>
        <v>660</v>
      </c>
      <c r="H1159" s="368">
        <f>331+75</f>
        <v>406</v>
      </c>
      <c r="I1159" s="368">
        <f>H1159/ROUND(G1159,0)*100</f>
        <v>61.515151515151508</v>
      </c>
      <c r="J1159" s="1883"/>
      <c r="K1159" s="1883"/>
      <c r="L1159" s="211"/>
      <c r="M1159" s="211"/>
      <c r="N1159" s="211"/>
      <c r="O1159" s="211"/>
      <c r="P1159" s="211"/>
      <c r="Q1159" s="211"/>
      <c r="R1159" s="546"/>
      <c r="S1159" s="546"/>
      <c r="T1159" s="546"/>
      <c r="U1159" s="546"/>
      <c r="V1159" s="546"/>
      <c r="W1159" s="546"/>
      <c r="X1159" s="546"/>
      <c r="Y1159" s="546"/>
      <c r="Z1159" s="546"/>
      <c r="AA1159" s="546"/>
      <c r="AB1159" s="546"/>
      <c r="AC1159" s="2838"/>
      <c r="AD1159" s="546"/>
      <c r="AE1159" s="1092"/>
      <c r="AF1159" s="546"/>
      <c r="AG1159" s="546"/>
      <c r="AH1159" s="546"/>
      <c r="AI1159" s="546"/>
      <c r="AJ1159" s="546"/>
      <c r="AK1159" s="1260"/>
      <c r="AL1159" s="1288"/>
      <c r="AM1159" s="2728"/>
      <c r="AN1159" s="1398"/>
    </row>
    <row r="1160" spans="1:40" s="2690" customFormat="1" ht="57.75" x14ac:dyDescent="0.25">
      <c r="A1160" s="411"/>
      <c r="B1160" s="411">
        <v>1</v>
      </c>
      <c r="C1160" s="779" t="s">
        <v>384</v>
      </c>
      <c r="D1160" s="4"/>
      <c r="E1160" s="4"/>
      <c r="F1160" s="415">
        <v>450</v>
      </c>
      <c r="G1160" s="213">
        <f>F1160/12*$C$3</f>
        <v>412.5</v>
      </c>
      <c r="H1160" s="368">
        <f>393+74</f>
        <v>467</v>
      </c>
      <c r="I1160" s="368">
        <f>H1160/ROUND(G1160,0)*100</f>
        <v>113.07506053268766</v>
      </c>
      <c r="J1160" s="1883"/>
      <c r="K1160" s="1883"/>
      <c r="L1160" s="211"/>
      <c r="M1160" s="211"/>
      <c r="N1160" s="211"/>
      <c r="O1160" s="211"/>
      <c r="P1160" s="211"/>
      <c r="Q1160" s="211"/>
      <c r="R1160" s="546"/>
      <c r="S1160" s="546"/>
      <c r="T1160" s="546"/>
      <c r="U1160" s="546"/>
      <c r="V1160" s="546"/>
      <c r="W1160" s="546"/>
      <c r="X1160" s="546"/>
      <c r="Y1160" s="546"/>
      <c r="Z1160" s="546"/>
      <c r="AA1160" s="546"/>
      <c r="AB1160" s="546"/>
      <c r="AC1160" s="2838"/>
      <c r="AD1160" s="546"/>
      <c r="AE1160" s="1092"/>
      <c r="AF1160" s="546"/>
      <c r="AG1160" s="546"/>
      <c r="AH1160" s="546"/>
      <c r="AI1160" s="546"/>
      <c r="AJ1160" s="546"/>
      <c r="AK1160" s="1260"/>
      <c r="AL1160" s="1288"/>
      <c r="AM1160" s="2728"/>
      <c r="AN1160" s="1398"/>
    </row>
    <row r="1161" spans="1:40" s="2690" customFormat="1" x14ac:dyDescent="0.25">
      <c r="A1161" s="411"/>
      <c r="B1161" s="411">
        <v>1</v>
      </c>
      <c r="C1161" s="792" t="s">
        <v>206</v>
      </c>
      <c r="D1161" s="4"/>
      <c r="E1161" s="4"/>
      <c r="F1161" s="415"/>
      <c r="G1161" s="213">
        <f>F1161/12*$C$3</f>
        <v>0</v>
      </c>
      <c r="H1161" s="368"/>
      <c r="I1161" s="368"/>
      <c r="J1161" s="1883"/>
      <c r="K1161" s="1883"/>
      <c r="L1161" s="211"/>
      <c r="M1161" s="211"/>
      <c r="N1161" s="211"/>
      <c r="O1161" s="211"/>
      <c r="P1161" s="211"/>
      <c r="Q1161" s="211"/>
      <c r="R1161" s="546">
        <v>12024.675999999999</v>
      </c>
      <c r="S1161" s="546">
        <v>12024.675999999999</v>
      </c>
      <c r="T1161" s="546">
        <v>12024.675999999999</v>
      </c>
      <c r="U1161" s="546">
        <v>12024.675999999999</v>
      </c>
      <c r="V1161" s="546">
        <v>12024.675999999999</v>
      </c>
      <c r="W1161" s="546">
        <v>12024.675999999999</v>
      </c>
      <c r="X1161" s="546">
        <v>12024.675999999999</v>
      </c>
      <c r="Y1161" s="546">
        <v>12024.675999999999</v>
      </c>
      <c r="Z1161" s="546">
        <v>12024.675999999999</v>
      </c>
      <c r="AA1161" s="546">
        <v>12024.675999999999</v>
      </c>
      <c r="AB1161" s="546">
        <v>12024.675999999999</v>
      </c>
      <c r="AC1161" s="2838">
        <f>R1161/12*$C$3+(S1161-R1161)/11*10+(T1161-S1161)/10*9+(U1161-T1161)/9*8+(V1161-U1161)/8*7+(W1161-V1161)/7*6+(X1161-W1161)/6*5+(Y1161-X1161)/5*4+(Z1161-Y1161)/4*3+(AA1161-Z1161)/3*2+(AB1161-AA1161)/2*1</f>
        <v>11022.619666666667</v>
      </c>
      <c r="AD1161" s="546">
        <f>AJ1161-AI1161-AF1161</f>
        <v>11445.350989999999</v>
      </c>
      <c r="AE1161" s="1092"/>
      <c r="AF1161" s="546"/>
      <c r="AG1161" s="546">
        <f>AD1161-AC1161</f>
        <v>422.7313233333316</v>
      </c>
      <c r="AH1161" s="546"/>
      <c r="AI1161" s="546">
        <v>0</v>
      </c>
      <c r="AJ1161" s="546">
        <v>11445.350989999999</v>
      </c>
      <c r="AK1161" s="1260"/>
      <c r="AL1161" s="1288"/>
      <c r="AM1161" s="2728"/>
      <c r="AN1161" s="1398"/>
    </row>
    <row r="1162" spans="1:40" s="2690" customFormat="1" ht="29.25" x14ac:dyDescent="0.25">
      <c r="A1162" s="411">
        <v>1</v>
      </c>
      <c r="B1162" s="411">
        <v>1</v>
      </c>
      <c r="C1162" s="779" t="s">
        <v>359</v>
      </c>
      <c r="D1162" s="4"/>
      <c r="E1162" s="4"/>
      <c r="F1162" s="415">
        <f>SUM(F1163,F1164,F1167,F1168,F1169,F1170)</f>
        <v>1203</v>
      </c>
      <c r="G1162" s="213">
        <f>SUM(G1163,G1164,G1167,G1168,G1169,G1170)</f>
        <v>1102.75</v>
      </c>
      <c r="H1162" s="368">
        <f>SUM(H1163,H1164,H1167,H1168,H1169,H1170)</f>
        <v>1545.4</v>
      </c>
      <c r="I1162" s="368">
        <f>H1162/ROUND(G1162,0)*100</f>
        <v>140.10879419764279</v>
      </c>
      <c r="J1162" s="1883"/>
      <c r="K1162" s="1883"/>
      <c r="L1162" s="211"/>
      <c r="M1162" s="211"/>
      <c r="N1162" s="211"/>
      <c r="O1162" s="211"/>
      <c r="P1162" s="211"/>
      <c r="Q1162" s="211"/>
      <c r="R1162" s="546"/>
      <c r="S1162" s="546"/>
      <c r="T1162" s="546"/>
      <c r="U1162" s="546"/>
      <c r="V1162" s="546"/>
      <c r="W1162" s="546"/>
      <c r="X1162" s="546"/>
      <c r="Y1162" s="546"/>
      <c r="Z1162" s="546"/>
      <c r="AA1162" s="546"/>
      <c r="AB1162" s="546"/>
      <c r="AC1162" s="2838"/>
      <c r="AD1162" s="546"/>
      <c r="AE1162" s="1092"/>
      <c r="AF1162" s="546"/>
      <c r="AG1162" s="546"/>
      <c r="AH1162" s="546"/>
      <c r="AI1162" s="546"/>
      <c r="AJ1162" s="546"/>
      <c r="AK1162" s="1260">
        <f>SUM(AK1163,AK1164,AK1167,AK1168,AK1169,AK1170)</f>
        <v>0</v>
      </c>
      <c r="AL1162" s="1288"/>
      <c r="AM1162" s="2728"/>
      <c r="AN1162" s="1398"/>
    </row>
    <row r="1163" spans="1:40" s="2690" customFormat="1" x14ac:dyDescent="0.25">
      <c r="A1163" s="411">
        <v>1</v>
      </c>
      <c r="B1163" s="411">
        <v>1</v>
      </c>
      <c r="C1163" s="4" t="s">
        <v>347</v>
      </c>
      <c r="D1163" s="4"/>
      <c r="E1163" s="4"/>
      <c r="F1163" s="415"/>
      <c r="G1163" s="213"/>
      <c r="H1163" s="368"/>
      <c r="I1163" s="368"/>
      <c r="J1163" s="1883"/>
      <c r="K1163" s="1883"/>
      <c r="L1163" s="211"/>
      <c r="M1163" s="211"/>
      <c r="N1163" s="211"/>
      <c r="O1163" s="211"/>
      <c r="P1163" s="211"/>
      <c r="Q1163" s="211"/>
      <c r="R1163" s="546"/>
      <c r="S1163" s="546"/>
      <c r="T1163" s="546"/>
      <c r="U1163" s="546"/>
      <c r="V1163" s="546"/>
      <c r="W1163" s="546"/>
      <c r="X1163" s="546"/>
      <c r="Y1163" s="546"/>
      <c r="Z1163" s="546"/>
      <c r="AA1163" s="546"/>
      <c r="AB1163" s="546"/>
      <c r="AC1163" s="2838"/>
      <c r="AD1163" s="546"/>
      <c r="AE1163" s="1092"/>
      <c r="AF1163" s="546"/>
      <c r="AG1163" s="546"/>
      <c r="AH1163" s="546"/>
      <c r="AI1163" s="546"/>
      <c r="AJ1163" s="546"/>
      <c r="AK1163" s="1260"/>
      <c r="AL1163" s="1288"/>
      <c r="AM1163" s="2728"/>
      <c r="AN1163" s="1398"/>
    </row>
    <row r="1164" spans="1:40" s="2690" customFormat="1" ht="30" x14ac:dyDescent="0.25">
      <c r="A1164" s="411">
        <v>1</v>
      </c>
      <c r="B1164" s="411">
        <v>1</v>
      </c>
      <c r="C1164" s="793" t="s">
        <v>348</v>
      </c>
      <c r="D1164" s="4"/>
      <c r="E1164" s="4"/>
      <c r="F1164" s="415">
        <f>F1165+F1166/4</f>
        <v>75</v>
      </c>
      <c r="G1164" s="213">
        <f>G1165+G1166/4</f>
        <v>68.75</v>
      </c>
      <c r="H1164" s="368">
        <f>H1165+H1166/4</f>
        <v>244.40000000000003</v>
      </c>
      <c r="I1164" s="368">
        <f>H1164/ROUND(G1164,0)*100</f>
        <v>354.20289855072468</v>
      </c>
      <c r="J1164" s="1883"/>
      <c r="K1164" s="1883"/>
      <c r="L1164" s="211"/>
      <c r="M1164" s="211"/>
      <c r="N1164" s="211"/>
      <c r="O1164" s="211"/>
      <c r="P1164" s="211"/>
      <c r="Q1164" s="211"/>
      <c r="R1164" s="546"/>
      <c r="S1164" s="546"/>
      <c r="T1164" s="546"/>
      <c r="U1164" s="546"/>
      <c r="V1164" s="546"/>
      <c r="W1164" s="546"/>
      <c r="X1164" s="546"/>
      <c r="Y1164" s="546"/>
      <c r="Z1164" s="546"/>
      <c r="AA1164" s="546"/>
      <c r="AB1164" s="546"/>
      <c r="AC1164" s="2838"/>
      <c r="AD1164" s="546"/>
      <c r="AE1164" s="1092"/>
      <c r="AF1164" s="546"/>
      <c r="AG1164" s="546"/>
      <c r="AH1164" s="546"/>
      <c r="AI1164" s="546"/>
      <c r="AJ1164" s="546"/>
      <c r="AK1164" s="1260">
        <f>AK1165+AK1166/4</f>
        <v>0</v>
      </c>
      <c r="AL1164" s="1288"/>
      <c r="AM1164" s="2728"/>
      <c r="AN1164" s="1398"/>
    </row>
    <row r="1165" spans="1:40" s="2690" customFormat="1" x14ac:dyDescent="0.25">
      <c r="A1165" s="411"/>
      <c r="B1165" s="411">
        <v>1</v>
      </c>
      <c r="C1165" s="4" t="s">
        <v>349</v>
      </c>
      <c r="D1165" s="4"/>
      <c r="E1165" s="4"/>
      <c r="F1165" s="415"/>
      <c r="G1165" s="213"/>
      <c r="H1165" s="368"/>
      <c r="I1165" s="368"/>
      <c r="J1165" s="1883"/>
      <c r="K1165" s="1883"/>
      <c r="L1165" s="211"/>
      <c r="M1165" s="211"/>
      <c r="N1165" s="211"/>
      <c r="O1165" s="211"/>
      <c r="P1165" s="211"/>
      <c r="Q1165" s="211"/>
      <c r="R1165" s="546"/>
      <c r="S1165" s="546"/>
      <c r="T1165" s="546"/>
      <c r="U1165" s="546"/>
      <c r="V1165" s="546"/>
      <c r="W1165" s="546"/>
      <c r="X1165" s="546"/>
      <c r="Y1165" s="546"/>
      <c r="Z1165" s="546"/>
      <c r="AA1165" s="546"/>
      <c r="AB1165" s="546"/>
      <c r="AC1165" s="2838"/>
      <c r="AD1165" s="546"/>
      <c r="AE1165" s="1092"/>
      <c r="AF1165" s="546"/>
      <c r="AG1165" s="546"/>
      <c r="AH1165" s="546"/>
      <c r="AI1165" s="546"/>
      <c r="AJ1165" s="546"/>
      <c r="AK1165" s="1260"/>
      <c r="AL1165" s="1288"/>
      <c r="AM1165" s="2728"/>
      <c r="AN1165" s="1398"/>
    </row>
    <row r="1166" spans="1:40" s="2690" customFormat="1" ht="30" x14ac:dyDescent="0.25">
      <c r="A1166" s="411">
        <v>1</v>
      </c>
      <c r="B1166" s="411">
        <v>1</v>
      </c>
      <c r="C1166" s="4" t="s">
        <v>374</v>
      </c>
      <c r="D1166" s="4"/>
      <c r="E1166" s="4"/>
      <c r="F1166" s="415">
        <v>300</v>
      </c>
      <c r="G1166" s="368">
        <f>F1166/12*$C$3</f>
        <v>275</v>
      </c>
      <c r="H1166" s="368">
        <v>977.60000000000014</v>
      </c>
      <c r="I1166" s="368">
        <f>H1166/ROUND(G1166,0)*100</f>
        <v>355.4909090909091</v>
      </c>
      <c r="J1166" s="1883"/>
      <c r="K1166" s="1883"/>
      <c r="L1166" s="211"/>
      <c r="M1166" s="211"/>
      <c r="N1166" s="211"/>
      <c r="O1166" s="211"/>
      <c r="P1166" s="211"/>
      <c r="Q1166" s="211"/>
      <c r="R1166" s="546"/>
      <c r="S1166" s="546"/>
      <c r="T1166" s="546"/>
      <c r="U1166" s="546"/>
      <c r="V1166" s="546"/>
      <c r="W1166" s="546"/>
      <c r="X1166" s="546"/>
      <c r="Y1166" s="546"/>
      <c r="Z1166" s="546"/>
      <c r="AA1166" s="546"/>
      <c r="AB1166" s="546"/>
      <c r="AC1166" s="2838"/>
      <c r="AD1166" s="546"/>
      <c r="AE1166" s="1092"/>
      <c r="AF1166" s="546"/>
      <c r="AG1166" s="546"/>
      <c r="AH1166" s="546"/>
      <c r="AI1166" s="546"/>
      <c r="AJ1166" s="546"/>
      <c r="AK1166" s="1260"/>
      <c r="AL1166" s="1288"/>
      <c r="AM1166" s="2728"/>
      <c r="AN1166" s="1398"/>
    </row>
    <row r="1167" spans="1:40" s="2690" customFormat="1" ht="60" x14ac:dyDescent="0.25">
      <c r="A1167" s="411">
        <v>1</v>
      </c>
      <c r="B1167" s="411">
        <v>1</v>
      </c>
      <c r="C1167" s="4" t="s">
        <v>351</v>
      </c>
      <c r="D1167" s="4"/>
      <c r="E1167" s="4"/>
      <c r="F1167" s="415"/>
      <c r="G1167" s="213"/>
      <c r="H1167" s="213"/>
      <c r="I1167" s="368"/>
      <c r="J1167" s="1883"/>
      <c r="K1167" s="1883"/>
      <c r="L1167" s="211"/>
      <c r="M1167" s="211"/>
      <c r="N1167" s="211"/>
      <c r="O1167" s="211"/>
      <c r="P1167" s="211"/>
      <c r="Q1167" s="211"/>
      <c r="R1167" s="546"/>
      <c r="S1167" s="546"/>
      <c r="T1167" s="546"/>
      <c r="U1167" s="546"/>
      <c r="V1167" s="546"/>
      <c r="W1167" s="546"/>
      <c r="X1167" s="546"/>
      <c r="Y1167" s="546"/>
      <c r="Z1167" s="546"/>
      <c r="AA1167" s="546"/>
      <c r="AB1167" s="546"/>
      <c r="AC1167" s="2838"/>
      <c r="AD1167" s="546"/>
      <c r="AE1167" s="1092"/>
      <c r="AF1167" s="546"/>
      <c r="AG1167" s="546"/>
      <c r="AH1167" s="546"/>
      <c r="AI1167" s="546"/>
      <c r="AJ1167" s="546"/>
      <c r="AK1167" s="1276"/>
      <c r="AL1167" s="1288"/>
      <c r="AM1167" s="2728"/>
      <c r="AN1167" s="1398"/>
    </row>
    <row r="1168" spans="1:40" s="2690" customFormat="1" ht="45" x14ac:dyDescent="0.25">
      <c r="A1168" s="411">
        <v>1</v>
      </c>
      <c r="B1168" s="411">
        <v>1</v>
      </c>
      <c r="C1168" s="794" t="s">
        <v>352</v>
      </c>
      <c r="D1168" s="1616"/>
      <c r="E1168" s="779"/>
      <c r="F1168" s="415"/>
      <c r="G1168" s="368"/>
      <c r="H1168" s="1044"/>
      <c r="I1168" s="1044"/>
      <c r="J1168" s="1883"/>
      <c r="K1168" s="1883"/>
      <c r="L1168" s="211"/>
      <c r="M1168" s="211"/>
      <c r="N1168" s="211"/>
      <c r="O1168" s="211"/>
      <c r="P1168" s="211"/>
      <c r="Q1168" s="211"/>
      <c r="R1168" s="2743"/>
      <c r="S1168" s="2743"/>
      <c r="T1168" s="2743"/>
      <c r="U1168" s="2743"/>
      <c r="V1168" s="2743"/>
      <c r="W1168" s="2743"/>
      <c r="X1168" s="2743"/>
      <c r="Y1168" s="2743"/>
      <c r="Z1168" s="2743"/>
      <c r="AA1168" s="2743"/>
      <c r="AB1168" s="2743"/>
      <c r="AC1168" s="2839">
        <f>R1168/12*$C$3</f>
        <v>0</v>
      </c>
      <c r="AD1168" s="2743">
        <f>AJ1168-AI1168</f>
        <v>0</v>
      </c>
      <c r="AE1168" s="3092"/>
      <c r="AF1168" s="2743"/>
      <c r="AG1168" s="2743">
        <f>AD1168-AC1168</f>
        <v>0</v>
      </c>
      <c r="AH1168" s="2743"/>
      <c r="AI1168" s="2743"/>
      <c r="AJ1168" s="2743"/>
      <c r="AK1168" s="1264"/>
      <c r="AL1168" s="2360"/>
      <c r="AM1168" s="2728"/>
      <c r="AN1168" s="1398"/>
    </row>
    <row r="1169" spans="1:40" s="2690" customFormat="1" ht="105" x14ac:dyDescent="0.25">
      <c r="A1169" s="411"/>
      <c r="B1169" s="411"/>
      <c r="C1169" s="794" t="s">
        <v>530</v>
      </c>
      <c r="D1169" s="1616"/>
      <c r="E1169" s="779"/>
      <c r="F1169" s="415">
        <v>400</v>
      </c>
      <c r="G1169" s="213">
        <f>(F1169/12*$C$3)</f>
        <v>366.66666666666669</v>
      </c>
      <c r="H1169" s="368">
        <v>745</v>
      </c>
      <c r="I1169" s="368">
        <f>H1169/ROUND(G1169,0)*100</f>
        <v>202.99727520435965</v>
      </c>
      <c r="J1169" s="1883"/>
      <c r="K1169" s="1883"/>
      <c r="L1169" s="211"/>
      <c r="M1169" s="211"/>
      <c r="N1169" s="211"/>
      <c r="O1169" s="211"/>
      <c r="P1169" s="211"/>
      <c r="Q1169" s="211"/>
      <c r="R1169" s="2743"/>
      <c r="S1169" s="2743"/>
      <c r="T1169" s="2743"/>
      <c r="U1169" s="2743"/>
      <c r="V1169" s="2743"/>
      <c r="W1169" s="2743"/>
      <c r="X1169" s="2743"/>
      <c r="Y1169" s="2743"/>
      <c r="Z1169" s="2743"/>
      <c r="AA1169" s="2743"/>
      <c r="AB1169" s="2743"/>
      <c r="AC1169" s="2839"/>
      <c r="AD1169" s="2743"/>
      <c r="AE1169" s="3092"/>
      <c r="AF1169" s="2743"/>
      <c r="AG1169" s="2743"/>
      <c r="AH1169" s="2743"/>
      <c r="AI1169" s="2743"/>
      <c r="AJ1169" s="2743"/>
      <c r="AK1169" s="1264"/>
      <c r="AL1169" s="2360"/>
      <c r="AM1169" s="2728"/>
      <c r="AN1169" s="1398"/>
    </row>
    <row r="1170" spans="1:40" s="2690" customFormat="1" ht="42.75" x14ac:dyDescent="0.25">
      <c r="A1170" s="411"/>
      <c r="B1170" s="411"/>
      <c r="C1170" s="1399" t="s">
        <v>507</v>
      </c>
      <c r="D1170" s="1616"/>
      <c r="E1170" s="779"/>
      <c r="F1170" s="415">
        <f>F1171</f>
        <v>728</v>
      </c>
      <c r="G1170" s="752">
        <f>G1171</f>
        <v>667.33333333333326</v>
      </c>
      <c r="H1170" s="752">
        <f>H1171</f>
        <v>556</v>
      </c>
      <c r="I1170" s="1044">
        <f>H1170/ROUND(G1170,0)*100</f>
        <v>83.358320839580216</v>
      </c>
      <c r="J1170" s="1883"/>
      <c r="K1170" s="1883"/>
      <c r="L1170" s="211"/>
      <c r="M1170" s="211"/>
      <c r="N1170" s="211"/>
      <c r="O1170" s="211"/>
      <c r="P1170" s="211"/>
      <c r="Q1170" s="211"/>
      <c r="R1170" s="2743">
        <v>1579.6489799999999</v>
      </c>
      <c r="S1170" s="2743">
        <v>1579.6489799999999</v>
      </c>
      <c r="T1170" s="2743">
        <v>1579.6489799999999</v>
      </c>
      <c r="U1170" s="2743">
        <v>1579.6489799999999</v>
      </c>
      <c r="V1170" s="2743">
        <v>1579.6489799999999</v>
      </c>
      <c r="W1170" s="2743">
        <v>1579.6489799999999</v>
      </c>
      <c r="X1170" s="2743">
        <v>1579.6489799999999</v>
      </c>
      <c r="Y1170" s="2743">
        <v>1579.6489799999999</v>
      </c>
      <c r="Z1170" s="2743">
        <v>1579.6489799999999</v>
      </c>
      <c r="AA1170" s="2743">
        <v>1579.6489799999999</v>
      </c>
      <c r="AB1170" s="2743">
        <v>1579.6489799999999</v>
      </c>
      <c r="AC1170" s="1200">
        <f>R1170/12*$C$3+(S1170-R1170)/11*10+(T1170-S1170)/10*9+(U1170-T1170)/9*8+(V1170-U1170)/8*7+(W1170-V1170)/7*6+(X1170-W1170)/6*5+(Y1170-X1170)/5*4+(Z1170-Y1170)/4*3+(AA1170-Z1170)/3*2+(AB1170-AA1170)/2*1</f>
        <v>1448.011565</v>
      </c>
      <c r="AD1170" s="546">
        <f>AJ1170-AI1170-AF1170</f>
        <v>1194.3030600000002</v>
      </c>
      <c r="AE1170" s="1092"/>
      <c r="AF1170" s="546"/>
      <c r="AG1170" s="546">
        <f>AD1170-AC1170</f>
        <v>-253.70850499999983</v>
      </c>
      <c r="AH1170" s="546"/>
      <c r="AI1170" s="546">
        <v>-1.07545</v>
      </c>
      <c r="AJ1170" s="546">
        <v>1193.2276100000001</v>
      </c>
      <c r="AK1170" s="1264">
        <f>AK1171</f>
        <v>0</v>
      </c>
      <c r="AL1170" s="2360"/>
      <c r="AM1170" s="2728"/>
      <c r="AN1170" s="1398"/>
    </row>
    <row r="1171" spans="1:40" s="2690" customFormat="1" x14ac:dyDescent="0.25">
      <c r="A1171" s="411"/>
      <c r="B1171" s="411"/>
      <c r="C1171" s="794" t="s">
        <v>508</v>
      </c>
      <c r="D1171" s="1616"/>
      <c r="E1171" s="779"/>
      <c r="F1171" s="415">
        <v>728</v>
      </c>
      <c r="G1171" s="213">
        <f>(F1171/12*$C$3)</f>
        <v>667.33333333333326</v>
      </c>
      <c r="H1171" s="1044">
        <v>556</v>
      </c>
      <c r="I1171" s="1044">
        <f>H1171/ROUND(G1171,0)*100</f>
        <v>83.358320839580216</v>
      </c>
      <c r="J1171" s="1883"/>
      <c r="K1171" s="1883"/>
      <c r="L1171" s="211"/>
      <c r="M1171" s="211"/>
      <c r="N1171" s="211"/>
      <c r="O1171" s="211"/>
      <c r="P1171" s="211"/>
      <c r="Q1171" s="211"/>
      <c r="R1171" s="2743"/>
      <c r="S1171" s="2743"/>
      <c r="T1171" s="2743"/>
      <c r="U1171" s="2743"/>
      <c r="V1171" s="2743"/>
      <c r="W1171" s="2743"/>
      <c r="X1171" s="2743"/>
      <c r="Y1171" s="2743"/>
      <c r="Z1171" s="2743"/>
      <c r="AA1171" s="2743"/>
      <c r="AB1171" s="2743"/>
      <c r="AC1171" s="2839"/>
      <c r="AD1171" s="2743"/>
      <c r="AE1171" s="3092"/>
      <c r="AF1171" s="2743"/>
      <c r="AG1171" s="2743"/>
      <c r="AH1171" s="2743"/>
      <c r="AI1171" s="2743"/>
      <c r="AJ1171" s="2743"/>
      <c r="AK1171" s="1264"/>
      <c r="AL1171" s="2360"/>
      <c r="AM1171" s="2728"/>
      <c r="AN1171" s="1398"/>
    </row>
    <row r="1172" spans="1:40" s="2690" customFormat="1" ht="42.75" x14ac:dyDescent="0.25">
      <c r="A1172" s="411"/>
      <c r="B1172" s="411"/>
      <c r="C1172" s="1399" t="s">
        <v>509</v>
      </c>
      <c r="D1172" s="1616"/>
      <c r="E1172" s="779"/>
      <c r="F1172" s="415"/>
      <c r="G1172" s="213"/>
      <c r="H1172" s="1044"/>
      <c r="I1172" s="1044"/>
      <c r="J1172" s="1883"/>
      <c r="K1172" s="1883"/>
      <c r="L1172" s="211"/>
      <c r="M1172" s="211"/>
      <c r="N1172" s="211"/>
      <c r="O1172" s="211"/>
      <c r="P1172" s="211"/>
      <c r="Q1172" s="211"/>
      <c r="R1172" s="2743"/>
      <c r="S1172" s="2743"/>
      <c r="T1172" s="2743"/>
      <c r="U1172" s="2743"/>
      <c r="V1172" s="2743"/>
      <c r="W1172" s="2743"/>
      <c r="X1172" s="2743"/>
      <c r="Y1172" s="2743"/>
      <c r="Z1172" s="2743"/>
      <c r="AA1172" s="2743"/>
      <c r="AB1172" s="2743"/>
      <c r="AC1172" s="2839"/>
      <c r="AD1172" s="2743"/>
      <c r="AE1172" s="3092"/>
      <c r="AF1172" s="2743"/>
      <c r="AG1172" s="2743"/>
      <c r="AH1172" s="2743"/>
      <c r="AI1172" s="2743"/>
      <c r="AJ1172" s="2743"/>
      <c r="AK1172" s="1264"/>
      <c r="AL1172" s="2360"/>
      <c r="AM1172" s="2728"/>
      <c r="AN1172" s="1398"/>
    </row>
    <row r="1173" spans="1:40" s="2690" customFormat="1" ht="29.25" x14ac:dyDescent="0.25">
      <c r="A1173" s="411">
        <v>1</v>
      </c>
      <c r="B1173" s="411">
        <v>1</v>
      </c>
      <c r="C1173" s="779" t="s">
        <v>360</v>
      </c>
      <c r="D1173" s="792"/>
      <c r="E1173" s="4"/>
      <c r="F1173" s="415">
        <f>F1174+F1175</f>
        <v>4521.2765957446809</v>
      </c>
      <c r="G1173" s="368">
        <f>G1174+G1175</f>
        <v>4144.5035460992904</v>
      </c>
      <c r="H1173" s="368">
        <f>H1174+H1175</f>
        <v>4170.7031914893614</v>
      </c>
      <c r="I1173" s="1044"/>
      <c r="J1173" s="1883"/>
      <c r="K1173" s="1883"/>
      <c r="L1173" s="211"/>
      <c r="M1173" s="211"/>
      <c r="N1173" s="211"/>
      <c r="O1173" s="211"/>
      <c r="P1173" s="211"/>
      <c r="Q1173" s="211"/>
      <c r="R1173" s="546"/>
      <c r="S1173" s="546"/>
      <c r="T1173" s="546"/>
      <c r="U1173" s="546"/>
      <c r="V1173" s="546"/>
      <c r="W1173" s="546"/>
      <c r="X1173" s="546"/>
      <c r="Y1173" s="546"/>
      <c r="Z1173" s="546"/>
      <c r="AA1173" s="546"/>
      <c r="AB1173" s="546"/>
      <c r="AC1173" s="2838"/>
      <c r="AD1173" s="546"/>
      <c r="AE1173" s="1092"/>
      <c r="AF1173" s="546"/>
      <c r="AG1173" s="546"/>
      <c r="AH1173" s="546"/>
      <c r="AI1173" s="546"/>
      <c r="AJ1173" s="546"/>
      <c r="AK1173" s="1260">
        <f>AK1174+AK1175</f>
        <v>0</v>
      </c>
      <c r="AL1173" s="1288"/>
      <c r="AM1173" s="2728"/>
      <c r="AN1173" s="1398"/>
    </row>
    <row r="1174" spans="1:40" s="2690" customFormat="1" x14ac:dyDescent="0.25">
      <c r="A1174" s="411">
        <v>1</v>
      </c>
      <c r="B1174" s="411">
        <v>1</v>
      </c>
      <c r="C1174" s="779" t="s">
        <v>375</v>
      </c>
      <c r="D1174" s="4"/>
      <c r="E1174" s="4"/>
      <c r="F1174" s="415"/>
      <c r="G1174" s="368"/>
      <c r="H1174" s="368"/>
      <c r="I1174" s="368"/>
      <c r="J1174" s="1883"/>
      <c r="K1174" s="1883"/>
      <c r="L1174" s="211"/>
      <c r="M1174" s="211"/>
      <c r="N1174" s="211"/>
      <c r="O1174" s="211"/>
      <c r="P1174" s="211"/>
      <c r="Q1174" s="211"/>
      <c r="R1174" s="546"/>
      <c r="S1174" s="546"/>
      <c r="T1174" s="546"/>
      <c r="U1174" s="546"/>
      <c r="V1174" s="546"/>
      <c r="W1174" s="546"/>
      <c r="X1174" s="546"/>
      <c r="Y1174" s="546"/>
      <c r="Z1174" s="546"/>
      <c r="AA1174" s="546"/>
      <c r="AB1174" s="546"/>
      <c r="AC1174" s="2838"/>
      <c r="AD1174" s="546"/>
      <c r="AE1174" s="1092"/>
      <c r="AF1174" s="546"/>
      <c r="AG1174" s="546"/>
      <c r="AH1174" s="546"/>
      <c r="AI1174" s="546"/>
      <c r="AJ1174" s="546"/>
      <c r="AK1174" s="1260"/>
      <c r="AL1174" s="1288"/>
      <c r="AM1174" s="2728"/>
      <c r="AN1174" s="1398"/>
    </row>
    <row r="1175" spans="1:40" s="2690" customFormat="1" x14ac:dyDescent="0.25">
      <c r="A1175" s="411">
        <v>1</v>
      </c>
      <c r="B1175" s="411">
        <v>1</v>
      </c>
      <c r="C1175" s="4" t="s">
        <v>376</v>
      </c>
      <c r="D1175" s="4"/>
      <c r="E1175" s="4"/>
      <c r="F1175" s="415">
        <f>F1176/9.4</f>
        <v>4521.2765957446809</v>
      </c>
      <c r="G1175" s="213">
        <f>G1176/9.4</f>
        <v>4144.5035460992904</v>
      </c>
      <c r="H1175" s="368">
        <f>H1176/9.4</f>
        <v>4170.7031914893614</v>
      </c>
      <c r="I1175" s="368"/>
      <c r="J1175" s="1883"/>
      <c r="K1175" s="1883"/>
      <c r="L1175" s="211"/>
      <c r="M1175" s="211"/>
      <c r="N1175" s="211"/>
      <c r="O1175" s="211"/>
      <c r="P1175" s="211"/>
      <c r="Q1175" s="211"/>
      <c r="R1175" s="546"/>
      <c r="S1175" s="546"/>
      <c r="T1175" s="546"/>
      <c r="U1175" s="546"/>
      <c r="V1175" s="546"/>
      <c r="W1175" s="546"/>
      <c r="X1175" s="546"/>
      <c r="Y1175" s="546"/>
      <c r="Z1175" s="546"/>
      <c r="AA1175" s="546"/>
      <c r="AB1175" s="546"/>
      <c r="AC1175" s="2838"/>
      <c r="AD1175" s="546"/>
      <c r="AE1175" s="1092"/>
      <c r="AF1175" s="546"/>
      <c r="AG1175" s="546"/>
      <c r="AH1175" s="546"/>
      <c r="AI1175" s="546"/>
      <c r="AJ1175" s="546"/>
      <c r="AK1175" s="1260">
        <f>AK1176/9.4</f>
        <v>0</v>
      </c>
      <c r="AL1175" s="1288"/>
      <c r="AM1175" s="2728"/>
      <c r="AN1175" s="1398"/>
    </row>
    <row r="1176" spans="1:40" s="2690" customFormat="1" x14ac:dyDescent="0.25">
      <c r="A1176" s="411">
        <v>1</v>
      </c>
      <c r="B1176" s="411">
        <v>1</v>
      </c>
      <c r="C1176" s="795" t="s">
        <v>377</v>
      </c>
      <c r="D1176" s="4"/>
      <c r="E1176" s="4"/>
      <c r="F1176" s="415">
        <v>42500</v>
      </c>
      <c r="G1176" s="368">
        <f>(F1176/12*$C$3)</f>
        <v>38958.333333333328</v>
      </c>
      <c r="H1176" s="368">
        <v>39204.61</v>
      </c>
      <c r="I1176" s="368"/>
      <c r="J1176" s="1883"/>
      <c r="K1176" s="1883"/>
      <c r="L1176" s="211"/>
      <c r="M1176" s="211"/>
      <c r="N1176" s="211"/>
      <c r="O1176" s="211"/>
      <c r="P1176" s="211"/>
      <c r="Q1176" s="211"/>
      <c r="R1176" s="546"/>
      <c r="S1176" s="546"/>
      <c r="T1176" s="546"/>
      <c r="U1176" s="546"/>
      <c r="V1176" s="546"/>
      <c r="W1176" s="546"/>
      <c r="X1176" s="546"/>
      <c r="Y1176" s="546"/>
      <c r="Z1176" s="546"/>
      <c r="AA1176" s="546"/>
      <c r="AB1176" s="546"/>
      <c r="AC1176" s="2838"/>
      <c r="AD1176" s="546"/>
      <c r="AE1176" s="1092"/>
      <c r="AF1176" s="546"/>
      <c r="AG1176" s="546"/>
      <c r="AH1176" s="546"/>
      <c r="AI1176" s="546"/>
      <c r="AJ1176" s="546"/>
      <c r="AK1176" s="1260"/>
      <c r="AL1176" s="1288"/>
      <c r="AM1176" s="2728"/>
      <c r="AN1176" s="1398"/>
    </row>
    <row r="1177" spans="1:40" s="2690" customFormat="1" ht="29.25" x14ac:dyDescent="0.25">
      <c r="A1177" s="411">
        <v>1</v>
      </c>
      <c r="B1177" s="411">
        <v>1</v>
      </c>
      <c r="C1177" s="779" t="s">
        <v>353</v>
      </c>
      <c r="D1177" s="4"/>
      <c r="E1177" s="4"/>
      <c r="F1177" s="415">
        <v>5606</v>
      </c>
      <c r="G1177" s="213">
        <f>F1177/12*$C$3</f>
        <v>5138.8333333333339</v>
      </c>
      <c r="H1177" s="368">
        <v>3020</v>
      </c>
      <c r="I1177" s="368">
        <f t="shared" ref="I1177:I1183" si="586">H1177/ROUND(G1177,0)*100</f>
        <v>58.766296944930914</v>
      </c>
      <c r="J1177" s="1883"/>
      <c r="K1177" s="1883"/>
      <c r="L1177" s="211"/>
      <c r="M1177" s="211"/>
      <c r="N1177" s="211"/>
      <c r="O1177" s="211"/>
      <c r="P1177" s="211"/>
      <c r="Q1177" s="211"/>
      <c r="R1177" s="546"/>
      <c r="S1177" s="546"/>
      <c r="T1177" s="546"/>
      <c r="U1177" s="546"/>
      <c r="V1177" s="546"/>
      <c r="W1177" s="546"/>
      <c r="X1177" s="546"/>
      <c r="Y1177" s="546"/>
      <c r="Z1177" s="546"/>
      <c r="AA1177" s="546"/>
      <c r="AB1177" s="546"/>
      <c r="AC1177" s="2838"/>
      <c r="AD1177" s="546"/>
      <c r="AE1177" s="1092"/>
      <c r="AF1177" s="546"/>
      <c r="AG1177" s="546"/>
      <c r="AH1177" s="546"/>
      <c r="AI1177" s="546"/>
      <c r="AJ1177" s="546"/>
      <c r="AK1177" s="1260"/>
      <c r="AL1177" s="1288"/>
      <c r="AM1177" s="2728"/>
      <c r="AN1177" s="1398"/>
    </row>
    <row r="1178" spans="1:40" s="2690" customFormat="1" ht="30" x14ac:dyDescent="0.25">
      <c r="A1178" s="411">
        <v>1</v>
      </c>
      <c r="B1178" s="411">
        <v>1</v>
      </c>
      <c r="C1178" s="774" t="s">
        <v>201</v>
      </c>
      <c r="D1178" s="4"/>
      <c r="E1178" s="4"/>
      <c r="F1178" s="415">
        <v>700</v>
      </c>
      <c r="G1178" s="213">
        <f>F1178/12*$C$3</f>
        <v>641.66666666666674</v>
      </c>
      <c r="H1178" s="368">
        <v>712</v>
      </c>
      <c r="I1178" s="368">
        <f t="shared" si="586"/>
        <v>110.90342679127725</v>
      </c>
      <c r="J1178" s="1883"/>
      <c r="K1178" s="1883"/>
      <c r="L1178" s="211"/>
      <c r="M1178" s="211"/>
      <c r="N1178" s="211"/>
      <c r="O1178" s="211"/>
      <c r="P1178" s="211"/>
      <c r="Q1178" s="211"/>
      <c r="R1178" s="546"/>
      <c r="S1178" s="546"/>
      <c r="T1178" s="546"/>
      <c r="U1178" s="546"/>
      <c r="V1178" s="546"/>
      <c r="W1178" s="546"/>
      <c r="X1178" s="546"/>
      <c r="Y1178" s="546"/>
      <c r="Z1178" s="546"/>
      <c r="AA1178" s="546"/>
      <c r="AB1178" s="546"/>
      <c r="AC1178" s="2838"/>
      <c r="AD1178" s="546"/>
      <c r="AE1178" s="1092"/>
      <c r="AF1178" s="546"/>
      <c r="AG1178" s="546"/>
      <c r="AH1178" s="546"/>
      <c r="AI1178" s="546"/>
      <c r="AJ1178" s="546"/>
      <c r="AK1178" s="1260"/>
      <c r="AL1178" s="1288"/>
      <c r="AM1178" s="2728"/>
      <c r="AN1178" s="1398"/>
    </row>
    <row r="1179" spans="1:40" s="2690" customFormat="1" ht="72" x14ac:dyDescent="0.25">
      <c r="A1179" s="411">
        <v>1</v>
      </c>
      <c r="B1179" s="411">
        <v>1</v>
      </c>
      <c r="C1179" s="1170" t="s">
        <v>361</v>
      </c>
      <c r="D1179" s="4"/>
      <c r="E1179" s="4"/>
      <c r="F1179" s="415">
        <v>300</v>
      </c>
      <c r="G1179" s="213">
        <f>F1179/12*$C$3</f>
        <v>275</v>
      </c>
      <c r="H1179" s="368">
        <v>442</v>
      </c>
      <c r="I1179" s="368">
        <f t="shared" si="586"/>
        <v>160.72727272727272</v>
      </c>
      <c r="J1179" s="1883"/>
      <c r="K1179" s="1883"/>
      <c r="L1179" s="211"/>
      <c r="M1179" s="211"/>
      <c r="N1179" s="211"/>
      <c r="O1179" s="211"/>
      <c r="P1179" s="211"/>
      <c r="Q1179" s="211"/>
      <c r="R1179" s="546"/>
      <c r="S1179" s="546"/>
      <c r="T1179" s="546"/>
      <c r="U1179" s="546"/>
      <c r="V1179" s="546"/>
      <c r="W1179" s="546"/>
      <c r="X1179" s="546"/>
      <c r="Y1179" s="546"/>
      <c r="Z1179" s="546"/>
      <c r="AA1179" s="546"/>
      <c r="AB1179" s="546"/>
      <c r="AC1179" s="2838"/>
      <c r="AD1179" s="546"/>
      <c r="AE1179" s="1092"/>
      <c r="AF1179" s="546"/>
      <c r="AG1179" s="546"/>
      <c r="AH1179" s="546"/>
      <c r="AI1179" s="546"/>
      <c r="AJ1179" s="546"/>
      <c r="AK1179" s="1260"/>
      <c r="AL1179" s="1288"/>
      <c r="AM1179" s="2728"/>
      <c r="AN1179" s="1398"/>
    </row>
    <row r="1180" spans="1:40" s="2690" customFormat="1" x14ac:dyDescent="0.25">
      <c r="A1180" s="411">
        <v>1</v>
      </c>
      <c r="B1180" s="411">
        <v>1</v>
      </c>
      <c r="C1180" s="766" t="s">
        <v>234</v>
      </c>
      <c r="D1180" s="4"/>
      <c r="E1180" s="4"/>
      <c r="F1180" s="415">
        <f>SUM(F1181:F1189)</f>
        <v>1567</v>
      </c>
      <c r="G1180" s="213">
        <f>SUM(G1181:G1189)</f>
        <v>1436.4166666666667</v>
      </c>
      <c r="H1180" s="368">
        <f>SUM(H1181:H1189)</f>
        <v>1748</v>
      </c>
      <c r="I1180" s="368">
        <f t="shared" si="586"/>
        <v>121.72701949860725</v>
      </c>
      <c r="J1180" s="1883"/>
      <c r="K1180" s="1883"/>
      <c r="L1180" s="211"/>
      <c r="M1180" s="211"/>
      <c r="N1180" s="211"/>
      <c r="O1180" s="211"/>
      <c r="P1180" s="211"/>
      <c r="Q1180" s="211"/>
      <c r="R1180" s="546">
        <v>3614.1803300000001</v>
      </c>
      <c r="S1180" s="546">
        <v>3614.1803300000001</v>
      </c>
      <c r="T1180" s="546">
        <v>3614.1803300000001</v>
      </c>
      <c r="U1180" s="546">
        <v>3614.1803300000001</v>
      </c>
      <c r="V1180" s="546">
        <v>3614.1803300000001</v>
      </c>
      <c r="W1180" s="546">
        <v>3614.1803300000001</v>
      </c>
      <c r="X1180" s="546">
        <v>3614.1803300000001</v>
      </c>
      <c r="Y1180" s="546">
        <v>3614.1803300000001</v>
      </c>
      <c r="Z1180" s="546">
        <v>3614.1803300000001</v>
      </c>
      <c r="AA1180" s="546">
        <v>3614.1803300000001</v>
      </c>
      <c r="AB1180" s="546">
        <v>3614.1803300000001</v>
      </c>
      <c r="AC1180" s="1200">
        <f>R1180/12*$C$3+(S1180-R1180)/11*10+(T1180-S1180)/10*9+(U1180-T1180)/9*8+(V1180-U1180)/8*7+(W1180-V1180)/7*6+(X1180-W1180)/6*5+(Y1180-X1180)/5*4+(Z1180-Y1180)/4*3+(AA1180-Z1180)/3*2+(AB1180-AA1180)/2*1</f>
        <v>3312.9986358333331</v>
      </c>
      <c r="AD1180" s="546">
        <f>AJ1180-AI1180-AF1180</f>
        <v>2567.2150600000004</v>
      </c>
      <c r="AE1180" s="1092"/>
      <c r="AF1180" s="546">
        <v>39.90672</v>
      </c>
      <c r="AG1180" s="546">
        <f>AD1180-AC1180</f>
        <v>-745.78357583333263</v>
      </c>
      <c r="AH1180" s="546"/>
      <c r="AI1180" s="546">
        <v>0</v>
      </c>
      <c r="AJ1180" s="546">
        <v>2607.1217800000004</v>
      </c>
      <c r="AK1180" s="1260">
        <f>SUM(AK1181:AK1189)</f>
        <v>0</v>
      </c>
      <c r="AL1180" s="1288"/>
      <c r="AM1180" s="2728"/>
      <c r="AN1180" s="1398"/>
    </row>
    <row r="1181" spans="1:40" s="2690" customFormat="1" x14ac:dyDescent="0.25">
      <c r="A1181" s="411"/>
      <c r="B1181" s="411"/>
      <c r="C1181" s="1171" t="s">
        <v>68</v>
      </c>
      <c r="D1181" s="4"/>
      <c r="E1181" s="4"/>
      <c r="F1181" s="415">
        <v>777</v>
      </c>
      <c r="G1181" s="368">
        <f t="shared" ref="G1181:G1189" si="587">F1181/12*$C$3</f>
        <v>712.25</v>
      </c>
      <c r="H1181" s="368">
        <v>848</v>
      </c>
      <c r="I1181" s="368">
        <f t="shared" si="586"/>
        <v>119.10112359550563</v>
      </c>
      <c r="J1181" s="1883"/>
      <c r="K1181" s="1883"/>
      <c r="L1181" s="211"/>
      <c r="M1181" s="211"/>
      <c r="N1181" s="211"/>
      <c r="O1181" s="211"/>
      <c r="P1181" s="211"/>
      <c r="Q1181" s="211"/>
      <c r="R1181" s="546"/>
      <c r="S1181" s="546"/>
      <c r="T1181" s="546"/>
      <c r="U1181" s="546"/>
      <c r="V1181" s="546"/>
      <c r="W1181" s="546"/>
      <c r="X1181" s="546"/>
      <c r="Y1181" s="546"/>
      <c r="Z1181" s="546"/>
      <c r="AA1181" s="546"/>
      <c r="AB1181" s="546"/>
      <c r="AC1181" s="2838"/>
      <c r="AD1181" s="546"/>
      <c r="AE1181" s="1092"/>
      <c r="AF1181" s="546"/>
      <c r="AG1181" s="546"/>
      <c r="AH1181" s="546"/>
      <c r="AI1181" s="546"/>
      <c r="AJ1181" s="546"/>
      <c r="AK1181" s="1260"/>
      <c r="AL1181" s="1288"/>
      <c r="AM1181" s="2728"/>
      <c r="AN1181" s="1398"/>
    </row>
    <row r="1182" spans="1:40" s="2690" customFormat="1" x14ac:dyDescent="0.25">
      <c r="A1182" s="411"/>
      <c r="B1182" s="411"/>
      <c r="C1182" s="1171" t="s">
        <v>391</v>
      </c>
      <c r="D1182" s="4"/>
      <c r="E1182" s="4"/>
      <c r="F1182" s="415"/>
      <c r="G1182" s="368"/>
      <c r="H1182" s="368">
        <v>18</v>
      </c>
      <c r="I1182" s="368"/>
      <c r="J1182" s="1883"/>
      <c r="K1182" s="1883"/>
      <c r="L1182" s="211"/>
      <c r="M1182" s="211"/>
      <c r="N1182" s="211"/>
      <c r="O1182" s="211"/>
      <c r="P1182" s="211"/>
      <c r="Q1182" s="211"/>
      <c r="R1182" s="546"/>
      <c r="S1182" s="546"/>
      <c r="T1182" s="546"/>
      <c r="U1182" s="546"/>
      <c r="V1182" s="546"/>
      <c r="W1182" s="546"/>
      <c r="X1182" s="546"/>
      <c r="Y1182" s="546"/>
      <c r="Z1182" s="546"/>
      <c r="AA1182" s="546"/>
      <c r="AB1182" s="546"/>
      <c r="AC1182" s="2838"/>
      <c r="AD1182" s="546"/>
      <c r="AE1182" s="1092"/>
      <c r="AF1182" s="546"/>
      <c r="AG1182" s="546"/>
      <c r="AH1182" s="546"/>
      <c r="AI1182" s="546"/>
      <c r="AJ1182" s="546"/>
      <c r="AK1182" s="1260"/>
      <c r="AL1182" s="1288"/>
      <c r="AM1182" s="2728"/>
      <c r="AN1182" s="1398"/>
    </row>
    <row r="1183" spans="1:40" s="2690" customFormat="1" ht="30" x14ac:dyDescent="0.25">
      <c r="A1183" s="411"/>
      <c r="B1183" s="411"/>
      <c r="C1183" s="1171" t="s">
        <v>125</v>
      </c>
      <c r="D1183" s="4"/>
      <c r="E1183" s="4"/>
      <c r="F1183" s="415">
        <v>200</v>
      </c>
      <c r="G1183" s="368">
        <f t="shared" si="587"/>
        <v>183.33333333333334</v>
      </c>
      <c r="H1183" s="368">
        <v>11</v>
      </c>
      <c r="I1183" s="368">
        <f t="shared" si="586"/>
        <v>6.0109289617486334</v>
      </c>
      <c r="J1183" s="1883"/>
      <c r="K1183" s="1883"/>
      <c r="L1183" s="211"/>
      <c r="M1183" s="211"/>
      <c r="N1183" s="211"/>
      <c r="O1183" s="211"/>
      <c r="P1183" s="211"/>
      <c r="Q1183" s="211"/>
      <c r="R1183" s="546"/>
      <c r="S1183" s="546"/>
      <c r="T1183" s="546"/>
      <c r="U1183" s="546"/>
      <c r="V1183" s="546"/>
      <c r="W1183" s="546"/>
      <c r="X1183" s="546"/>
      <c r="Y1183" s="546"/>
      <c r="Z1183" s="546"/>
      <c r="AA1183" s="546"/>
      <c r="AB1183" s="546"/>
      <c r="AC1183" s="2838"/>
      <c r="AD1183" s="546"/>
      <c r="AE1183" s="1092"/>
      <c r="AF1183" s="546"/>
      <c r="AG1183" s="546"/>
      <c r="AH1183" s="546"/>
      <c r="AI1183" s="546"/>
      <c r="AJ1183" s="546"/>
      <c r="AK1183" s="1260"/>
      <c r="AL1183" s="1288"/>
      <c r="AM1183" s="2728"/>
      <c r="AN1183" s="1398"/>
    </row>
    <row r="1184" spans="1:40" s="2690" customFormat="1" ht="75" x14ac:dyDescent="0.25">
      <c r="A1184" s="411">
        <v>1</v>
      </c>
      <c r="B1184" s="411">
        <v>1</v>
      </c>
      <c r="C1184" s="1171" t="s">
        <v>250</v>
      </c>
      <c r="D1184" s="4"/>
      <c r="E1184" s="4"/>
      <c r="F1184" s="415">
        <v>5</v>
      </c>
      <c r="G1184" s="368">
        <f t="shared" si="587"/>
        <v>4.5833333333333339</v>
      </c>
      <c r="H1184" s="368"/>
      <c r="I1184" s="368">
        <f t="shared" ref="I1184:I1194" si="588">H1184/ROUND(G1184,0)*100</f>
        <v>0</v>
      </c>
      <c r="J1184" s="1883"/>
      <c r="K1184" s="1883"/>
      <c r="L1184" s="211"/>
      <c r="M1184" s="211"/>
      <c r="N1184" s="211"/>
      <c r="O1184" s="211"/>
      <c r="P1184" s="211"/>
      <c r="Q1184" s="211"/>
      <c r="R1184" s="546"/>
      <c r="S1184" s="546"/>
      <c r="T1184" s="546"/>
      <c r="U1184" s="546"/>
      <c r="V1184" s="546"/>
      <c r="W1184" s="546"/>
      <c r="X1184" s="546"/>
      <c r="Y1184" s="546"/>
      <c r="Z1184" s="546"/>
      <c r="AA1184" s="546"/>
      <c r="AB1184" s="546"/>
      <c r="AC1184" s="2838"/>
      <c r="AD1184" s="546"/>
      <c r="AE1184" s="1092"/>
      <c r="AF1184" s="546"/>
      <c r="AG1184" s="546"/>
      <c r="AH1184" s="546"/>
      <c r="AI1184" s="546"/>
      <c r="AJ1184" s="546"/>
      <c r="AK1184" s="1260"/>
      <c r="AL1184" s="1288"/>
      <c r="AM1184" s="2728"/>
      <c r="AN1184" s="1398"/>
    </row>
    <row r="1185" spans="1:40" s="2690" customFormat="1" ht="75" x14ac:dyDescent="0.25">
      <c r="A1185" s="411">
        <v>1</v>
      </c>
      <c r="B1185" s="411">
        <v>1</v>
      </c>
      <c r="C1185" s="1171" t="s">
        <v>251</v>
      </c>
      <c r="D1185" s="4"/>
      <c r="E1185" s="4"/>
      <c r="F1185" s="415">
        <v>5</v>
      </c>
      <c r="G1185" s="213">
        <f t="shared" si="587"/>
        <v>4.5833333333333339</v>
      </c>
      <c r="H1185" s="368"/>
      <c r="I1185" s="368">
        <f t="shared" si="588"/>
        <v>0</v>
      </c>
      <c r="J1185" s="1883"/>
      <c r="K1185" s="1883"/>
      <c r="L1185" s="211"/>
      <c r="M1185" s="211"/>
      <c r="N1185" s="211"/>
      <c r="O1185" s="211"/>
      <c r="P1185" s="211"/>
      <c r="Q1185" s="211"/>
      <c r="R1185" s="546"/>
      <c r="S1185" s="546"/>
      <c r="T1185" s="546"/>
      <c r="U1185" s="546"/>
      <c r="V1185" s="546"/>
      <c r="W1185" s="546"/>
      <c r="X1185" s="546"/>
      <c r="Y1185" s="546"/>
      <c r="Z1185" s="546"/>
      <c r="AA1185" s="546"/>
      <c r="AB1185" s="546"/>
      <c r="AC1185" s="2838"/>
      <c r="AD1185" s="546"/>
      <c r="AE1185" s="1092"/>
      <c r="AF1185" s="546"/>
      <c r="AG1185" s="546"/>
      <c r="AH1185" s="546"/>
      <c r="AI1185" s="546"/>
      <c r="AJ1185" s="546"/>
      <c r="AK1185" s="1260"/>
      <c r="AL1185" s="1288"/>
      <c r="AM1185" s="2728"/>
      <c r="AN1185" s="1398"/>
    </row>
    <row r="1186" spans="1:40" s="2690" customFormat="1" ht="45" x14ac:dyDescent="0.25">
      <c r="A1186" s="411"/>
      <c r="B1186" s="411"/>
      <c r="C1186" s="1171" t="s">
        <v>163</v>
      </c>
      <c r="D1186" s="4"/>
      <c r="E1186" s="4"/>
      <c r="F1186" s="415">
        <v>120</v>
      </c>
      <c r="G1186" s="213">
        <f t="shared" si="587"/>
        <v>110</v>
      </c>
      <c r="H1186" s="368">
        <v>155</v>
      </c>
      <c r="I1186" s="368">
        <f t="shared" si="588"/>
        <v>140.90909090909091</v>
      </c>
      <c r="J1186" s="1883"/>
      <c r="K1186" s="1883"/>
      <c r="L1186" s="211"/>
      <c r="M1186" s="211"/>
      <c r="N1186" s="211"/>
      <c r="O1186" s="211"/>
      <c r="P1186" s="211"/>
      <c r="Q1186" s="211"/>
      <c r="R1186" s="546"/>
      <c r="S1186" s="546"/>
      <c r="T1186" s="546"/>
      <c r="U1186" s="546"/>
      <c r="V1186" s="546"/>
      <c r="W1186" s="546"/>
      <c r="X1186" s="546"/>
      <c r="Y1186" s="546"/>
      <c r="Z1186" s="546"/>
      <c r="AA1186" s="546"/>
      <c r="AB1186" s="546"/>
      <c r="AC1186" s="2838"/>
      <c r="AD1186" s="546"/>
      <c r="AE1186" s="1092"/>
      <c r="AF1186" s="546"/>
      <c r="AG1186" s="546"/>
      <c r="AH1186" s="546"/>
      <c r="AI1186" s="546"/>
      <c r="AJ1186" s="546"/>
      <c r="AK1186" s="1260"/>
      <c r="AL1186" s="1288"/>
      <c r="AM1186" s="2728"/>
      <c r="AN1186" s="1398"/>
    </row>
    <row r="1187" spans="1:40" s="2690" customFormat="1" ht="30" x14ac:dyDescent="0.25">
      <c r="A1187" s="411">
        <v>1</v>
      </c>
      <c r="B1187" s="411">
        <v>1</v>
      </c>
      <c r="C1187" s="794" t="s">
        <v>278</v>
      </c>
      <c r="D1187" s="4"/>
      <c r="E1187" s="4"/>
      <c r="F1187" s="415">
        <v>150</v>
      </c>
      <c r="G1187" s="213">
        <f t="shared" si="587"/>
        <v>137.5</v>
      </c>
      <c r="H1187" s="368">
        <v>134</v>
      </c>
      <c r="I1187" s="368">
        <f t="shared" si="588"/>
        <v>97.101449275362313</v>
      </c>
      <c r="J1187" s="1883"/>
      <c r="K1187" s="1883"/>
      <c r="L1187" s="211"/>
      <c r="M1187" s="211"/>
      <c r="N1187" s="211"/>
      <c r="O1187" s="211"/>
      <c r="P1187" s="211"/>
      <c r="Q1187" s="211"/>
      <c r="R1187" s="546"/>
      <c r="S1187" s="546"/>
      <c r="T1187" s="546"/>
      <c r="U1187" s="546"/>
      <c r="V1187" s="546"/>
      <c r="W1187" s="546"/>
      <c r="X1187" s="546"/>
      <c r="Y1187" s="546"/>
      <c r="Z1187" s="546"/>
      <c r="AA1187" s="546"/>
      <c r="AB1187" s="546"/>
      <c r="AC1187" s="2838"/>
      <c r="AD1187" s="546"/>
      <c r="AE1187" s="1092"/>
      <c r="AF1187" s="546"/>
      <c r="AG1187" s="546"/>
      <c r="AH1187" s="546"/>
      <c r="AI1187" s="546"/>
      <c r="AJ1187" s="546"/>
      <c r="AK1187" s="1260"/>
      <c r="AL1187" s="1288"/>
      <c r="AM1187" s="2728"/>
      <c r="AN1187" s="1398"/>
    </row>
    <row r="1188" spans="1:40" s="2690" customFormat="1" ht="30" x14ac:dyDescent="0.25">
      <c r="A1188" s="411"/>
      <c r="B1188" s="411">
        <v>1</v>
      </c>
      <c r="C1188" s="794" t="s">
        <v>283</v>
      </c>
      <c r="D1188" s="4"/>
      <c r="E1188" s="4"/>
      <c r="F1188" s="415">
        <v>250</v>
      </c>
      <c r="G1188" s="213">
        <f t="shared" si="587"/>
        <v>229.16666666666666</v>
      </c>
      <c r="H1188" s="368">
        <v>266</v>
      </c>
      <c r="I1188" s="368">
        <f t="shared" si="588"/>
        <v>116.15720524017468</v>
      </c>
      <c r="J1188" s="1883"/>
      <c r="K1188" s="1883"/>
      <c r="L1188" s="211"/>
      <c r="M1188" s="211"/>
      <c r="N1188" s="211"/>
      <c r="O1188" s="211"/>
      <c r="P1188" s="211"/>
      <c r="Q1188" s="211"/>
      <c r="R1188" s="546"/>
      <c r="S1188" s="546"/>
      <c r="T1188" s="546"/>
      <c r="U1188" s="546"/>
      <c r="V1188" s="546"/>
      <c r="W1188" s="546"/>
      <c r="X1188" s="546"/>
      <c r="Y1188" s="546"/>
      <c r="Z1188" s="546"/>
      <c r="AA1188" s="546"/>
      <c r="AB1188" s="546"/>
      <c r="AC1188" s="2838"/>
      <c r="AD1188" s="546"/>
      <c r="AE1188" s="1092"/>
      <c r="AF1188" s="546"/>
      <c r="AG1188" s="546"/>
      <c r="AH1188" s="546"/>
      <c r="AI1188" s="546"/>
      <c r="AJ1188" s="546"/>
      <c r="AK1188" s="1260"/>
      <c r="AL1188" s="1288"/>
      <c r="AM1188" s="2728"/>
      <c r="AN1188" s="1398"/>
    </row>
    <row r="1189" spans="1:40" s="2690" customFormat="1" ht="30" x14ac:dyDescent="0.25">
      <c r="A1189" s="411">
        <v>1</v>
      </c>
      <c r="B1189" s="411">
        <v>1</v>
      </c>
      <c r="C1189" s="794" t="s">
        <v>74</v>
      </c>
      <c r="D1189" s="4"/>
      <c r="E1189" s="4"/>
      <c r="F1189" s="415">
        <v>60</v>
      </c>
      <c r="G1189" s="213">
        <f t="shared" si="587"/>
        <v>55</v>
      </c>
      <c r="H1189" s="368">
        <v>316</v>
      </c>
      <c r="I1189" s="368">
        <f t="shared" si="588"/>
        <v>574.5454545454545</v>
      </c>
      <c r="J1189" s="1883"/>
      <c r="K1189" s="1883"/>
      <c r="L1189" s="211"/>
      <c r="M1189" s="211"/>
      <c r="N1189" s="211"/>
      <c r="O1189" s="211"/>
      <c r="P1189" s="211"/>
      <c r="Q1189" s="211"/>
      <c r="R1189" s="546"/>
      <c r="S1189" s="546"/>
      <c r="T1189" s="546"/>
      <c r="U1189" s="546"/>
      <c r="V1189" s="546"/>
      <c r="W1189" s="546"/>
      <c r="X1189" s="546"/>
      <c r="Y1189" s="546"/>
      <c r="Z1189" s="546"/>
      <c r="AA1189" s="546"/>
      <c r="AB1189" s="546"/>
      <c r="AC1189" s="2838"/>
      <c r="AD1189" s="546"/>
      <c r="AE1189" s="1092"/>
      <c r="AF1189" s="546"/>
      <c r="AG1189" s="546"/>
      <c r="AH1189" s="546"/>
      <c r="AI1189" s="546"/>
      <c r="AJ1189" s="546"/>
      <c r="AK1189" s="1260"/>
      <c r="AL1189" s="1288"/>
      <c r="AM1189" s="2728"/>
      <c r="AN1189" s="1398"/>
    </row>
    <row r="1190" spans="1:40" s="2690" customFormat="1" ht="29.25" x14ac:dyDescent="0.25">
      <c r="A1190" s="411"/>
      <c r="B1190" s="411">
        <v>1</v>
      </c>
      <c r="C1190" s="720" t="s">
        <v>279</v>
      </c>
      <c r="D1190" s="4"/>
      <c r="E1190" s="4"/>
      <c r="F1190" s="442">
        <f>F1162+F1139-F1171</f>
        <v>50080</v>
      </c>
      <c r="G1190" s="782">
        <f t="shared" ref="G1190:H1190" si="589">G1162+G1139-G1171</f>
        <v>45906.666666666664</v>
      </c>
      <c r="H1190" s="782">
        <f t="shared" si="589"/>
        <v>31919.4</v>
      </c>
      <c r="I1190" s="1044">
        <f t="shared" si="588"/>
        <v>69.530572679547788</v>
      </c>
      <c r="J1190" s="1883"/>
      <c r="K1190" s="1883"/>
      <c r="L1190" s="211"/>
      <c r="M1190" s="211"/>
      <c r="N1190" s="211"/>
      <c r="O1190" s="211"/>
      <c r="P1190" s="211"/>
      <c r="Q1190" s="211"/>
      <c r="R1190" s="546"/>
      <c r="S1190" s="546"/>
      <c r="T1190" s="546"/>
      <c r="U1190" s="546"/>
      <c r="V1190" s="546"/>
      <c r="W1190" s="546"/>
      <c r="X1190" s="546"/>
      <c r="Y1190" s="546"/>
      <c r="Z1190" s="546"/>
      <c r="AA1190" s="546"/>
      <c r="AB1190" s="546"/>
      <c r="AC1190" s="2838"/>
      <c r="AD1190" s="546"/>
      <c r="AE1190" s="1092"/>
      <c r="AF1190" s="546"/>
      <c r="AG1190" s="546"/>
      <c r="AH1190" s="546"/>
      <c r="AI1190" s="546"/>
      <c r="AJ1190" s="546"/>
      <c r="AK1190" s="1247">
        <f>AK1162+AK1139</f>
        <v>0</v>
      </c>
      <c r="AL1190" s="1288"/>
      <c r="AM1190" s="2728"/>
      <c r="AN1190" s="1398"/>
    </row>
    <row r="1191" spans="1:40" s="2690" customFormat="1" ht="43.5" x14ac:dyDescent="0.25">
      <c r="A1191" s="411"/>
      <c r="B1191" s="411">
        <v>1</v>
      </c>
      <c r="C1191" s="720" t="s">
        <v>308</v>
      </c>
      <c r="D1191" s="2165"/>
      <c r="E1191" s="4"/>
      <c r="F1191" s="442">
        <f>F1149+F1171</f>
        <v>14477</v>
      </c>
      <c r="G1191" s="782">
        <f t="shared" ref="G1191:H1191" si="590">G1149+G1171</f>
        <v>13270.583333333334</v>
      </c>
      <c r="H1191" s="782">
        <f t="shared" si="590"/>
        <v>7269</v>
      </c>
      <c r="I1191" s="1044">
        <f t="shared" si="588"/>
        <v>54.773566423027653</v>
      </c>
      <c r="J1191" s="1883"/>
      <c r="K1191" s="1883"/>
      <c r="L1191" s="211"/>
      <c r="M1191" s="211"/>
      <c r="N1191" s="211"/>
      <c r="O1191" s="211"/>
      <c r="P1191" s="211"/>
      <c r="Q1191" s="211"/>
      <c r="R1191" s="546"/>
      <c r="S1191" s="546"/>
      <c r="T1191" s="546"/>
      <c r="U1191" s="546"/>
      <c r="V1191" s="546"/>
      <c r="W1191" s="546"/>
      <c r="X1191" s="546"/>
      <c r="Y1191" s="546"/>
      <c r="Z1191" s="546"/>
      <c r="AA1191" s="546"/>
      <c r="AB1191" s="546"/>
      <c r="AC1191" s="2838"/>
      <c r="AD1191" s="546"/>
      <c r="AE1191" s="1092"/>
      <c r="AF1191" s="546"/>
      <c r="AG1191" s="546"/>
      <c r="AH1191" s="546"/>
      <c r="AI1191" s="546"/>
      <c r="AJ1191" s="546"/>
      <c r="AK1191" s="1247">
        <f>AK1149</f>
        <v>0</v>
      </c>
      <c r="AL1191" s="1288"/>
      <c r="AM1191" s="2728"/>
      <c r="AN1191" s="1398"/>
    </row>
    <row r="1192" spans="1:40" s="2690" customFormat="1" ht="29.25" x14ac:dyDescent="0.25">
      <c r="A1192" s="411">
        <v>1</v>
      </c>
      <c r="B1192" s="411">
        <v>1</v>
      </c>
      <c r="C1192" s="720" t="s">
        <v>280</v>
      </c>
      <c r="D1192" s="1616"/>
      <c r="E1192" s="779"/>
      <c r="F1192" s="442">
        <f>F1173+F1147</f>
        <v>39521.276595744683</v>
      </c>
      <c r="G1192" s="1044">
        <f>G1173+G1147</f>
        <v>36227.836879432623</v>
      </c>
      <c r="H1192" s="1044">
        <f>H1173+H1147</f>
        <v>25915.70319148936</v>
      </c>
      <c r="I1192" s="1044">
        <f t="shared" si="588"/>
        <v>71.535009361514184</v>
      </c>
      <c r="J1192" s="1883"/>
      <c r="K1192" s="1883"/>
      <c r="L1192" s="211"/>
      <c r="M1192" s="211"/>
      <c r="N1192" s="211"/>
      <c r="O1192" s="211"/>
      <c r="P1192" s="211"/>
      <c r="Q1192" s="211"/>
      <c r="R1192" s="2743"/>
      <c r="S1192" s="2743"/>
      <c r="T1192" s="2743"/>
      <c r="U1192" s="2743"/>
      <c r="V1192" s="2743"/>
      <c r="W1192" s="2743"/>
      <c r="X1192" s="2743"/>
      <c r="Y1192" s="2743"/>
      <c r="Z1192" s="2743"/>
      <c r="AA1192" s="2743"/>
      <c r="AB1192" s="2743"/>
      <c r="AC1192" s="2839"/>
      <c r="AD1192" s="2743"/>
      <c r="AE1192" s="3092"/>
      <c r="AF1192" s="2743"/>
      <c r="AG1192" s="2743"/>
      <c r="AH1192" s="2743"/>
      <c r="AI1192" s="2743"/>
      <c r="AJ1192" s="2743"/>
      <c r="AK1192" s="1264">
        <f>AK1173+AK1147</f>
        <v>0</v>
      </c>
      <c r="AL1192" s="2360"/>
      <c r="AM1192" s="2728"/>
      <c r="AN1192" s="1398"/>
    </row>
    <row r="1193" spans="1:40" s="2690" customFormat="1" ht="29.25" x14ac:dyDescent="0.25">
      <c r="A1193" s="411"/>
      <c r="B1193" s="411">
        <v>1</v>
      </c>
      <c r="C1193" s="720" t="s">
        <v>281</v>
      </c>
      <c r="D1193" s="2591"/>
      <c r="E1193" s="2591"/>
      <c r="F1193" s="162">
        <f>F1177+F1179+F1160</f>
        <v>6356</v>
      </c>
      <c r="G1193" s="2976">
        <f>G1177+G1179+G1160</f>
        <v>5826.3333333333339</v>
      </c>
      <c r="H1193" s="2976">
        <f>H1177+H1179+H1160</f>
        <v>3929</v>
      </c>
      <c r="I1193" s="2976">
        <f t="shared" si="588"/>
        <v>67.439066254720217</v>
      </c>
      <c r="J1193" s="2980"/>
      <c r="K1193" s="2980"/>
      <c r="L1193" s="2976"/>
      <c r="M1193" s="2976"/>
      <c r="N1193" s="2976"/>
      <c r="O1193" s="2976"/>
      <c r="P1193" s="2976"/>
      <c r="Q1193" s="2976"/>
      <c r="R1193" s="2743">
        <v>7081.41212</v>
      </c>
      <c r="S1193" s="2743">
        <v>7081.41212</v>
      </c>
      <c r="T1193" s="2743">
        <v>7081.41212</v>
      </c>
      <c r="U1193" s="2743">
        <v>7081.41212</v>
      </c>
      <c r="V1193" s="2743">
        <v>7081.41212</v>
      </c>
      <c r="W1193" s="2743">
        <v>7081.41212</v>
      </c>
      <c r="X1193" s="2743">
        <v>7081.41212</v>
      </c>
      <c r="Y1193" s="2743">
        <v>7081.41212</v>
      </c>
      <c r="Z1193" s="2743">
        <v>7081.41212</v>
      </c>
      <c r="AA1193" s="2743">
        <v>7081.41212</v>
      </c>
      <c r="AB1193" s="2743">
        <v>7081.41212</v>
      </c>
      <c r="AC1193" s="1200">
        <f>R1193/12*$C$3+(S1193-R1193)/11*10+(T1193-S1193)/10*9+(U1193-T1193)/9*8+(V1193-U1193)/8*7+(W1193-V1193)/7*6+(X1193-W1193)/6*5+(Y1193-X1193)/5*4+(Z1193-Y1193)/4*3+(AA1193-Z1193)/3*2+(AB1193-AA1193)/2*1</f>
        <v>6491.2944433333332</v>
      </c>
      <c r="AD1193" s="2743">
        <f>AJ1193-AI1193-AF1193</f>
        <v>4152.2062599999999</v>
      </c>
      <c r="AE1193" s="3092"/>
      <c r="AF1193" s="2743"/>
      <c r="AG1193" s="2743">
        <f>AD1193-AC1193</f>
        <v>-2339.0881833333333</v>
      </c>
      <c r="AH1193" s="2743"/>
      <c r="AI1193" s="2743">
        <v>-3.3403899999999993</v>
      </c>
      <c r="AJ1193" s="2743">
        <v>4148.8658699999996</v>
      </c>
      <c r="AK1193" s="2978">
        <f>AK1177+AK1179+AK1160</f>
        <v>0</v>
      </c>
      <c r="AL1193" s="2360"/>
      <c r="AM1193" s="2728"/>
      <c r="AN1193" s="1398"/>
    </row>
    <row r="1194" spans="1:40" s="2690" customFormat="1" x14ac:dyDescent="0.25">
      <c r="A1194" s="411"/>
      <c r="B1194" s="411">
        <v>1</v>
      </c>
      <c r="C1194" s="721" t="s">
        <v>138</v>
      </c>
      <c r="D1194" s="2591"/>
      <c r="E1194" s="2591"/>
      <c r="F1194" s="442">
        <f>F1190+F1191+F1193+F1148*2.9+F1176/4.2</f>
        <v>182532.04761904763</v>
      </c>
      <c r="G1194" s="864">
        <f t="shared" ref="G1194:H1194" si="591">G1190+G1191+G1193+G1148*2.9+G1176/4.2</f>
        <v>167321.04365079364</v>
      </c>
      <c r="H1194" s="864">
        <f t="shared" si="591"/>
        <v>115512.33095238094</v>
      </c>
      <c r="I1194" s="2976">
        <f t="shared" si="588"/>
        <v>69.036361814943106</v>
      </c>
      <c r="J1194" s="2980"/>
      <c r="K1194" s="2980"/>
      <c r="L1194" s="2976"/>
      <c r="M1194" s="2976"/>
      <c r="N1194" s="2976"/>
      <c r="O1194" s="2976"/>
      <c r="P1194" s="2976"/>
      <c r="Q1194" s="2976"/>
      <c r="R1194" s="2743">
        <f t="shared" ref="R1194:AJ1194" si="592">R1193+R1180+R1149+R1138+R1137+R1161+R1170</f>
        <v>192632.19282000003</v>
      </c>
      <c r="S1194" s="2743">
        <f t="shared" ref="S1194:T1194" si="593">S1193+S1180+S1149+S1138+S1137+S1161+S1170</f>
        <v>192632.19282000003</v>
      </c>
      <c r="T1194" s="2743">
        <f t="shared" si="593"/>
        <v>192632.19282000003</v>
      </c>
      <c r="U1194" s="2743">
        <f t="shared" ref="U1194:V1194" si="594">U1193+U1180+U1149+U1138+U1137+U1161+U1170</f>
        <v>192632.19282000003</v>
      </c>
      <c r="V1194" s="2743">
        <f t="shared" si="594"/>
        <v>192632.19282000003</v>
      </c>
      <c r="W1194" s="2743">
        <f t="shared" ref="W1194:X1194" si="595">W1193+W1180+W1149+W1138+W1137+W1161+W1170</f>
        <v>192632.19282000003</v>
      </c>
      <c r="X1194" s="2743">
        <f t="shared" si="595"/>
        <v>192632.19282000003</v>
      </c>
      <c r="Y1194" s="2743">
        <f t="shared" ref="Y1194:Z1194" si="596">Y1193+Y1180+Y1149+Y1138+Y1137+Y1161+Y1170</f>
        <v>192632.19282000003</v>
      </c>
      <c r="Z1194" s="2743">
        <f t="shared" si="596"/>
        <v>192632.19282000003</v>
      </c>
      <c r="AA1194" s="2743">
        <f t="shared" ref="AA1194:AB1194" si="597">AA1193+AA1180+AA1149+AA1138+AA1137+AA1161+AA1170</f>
        <v>192632.19282000003</v>
      </c>
      <c r="AB1194" s="2743">
        <f t="shared" si="597"/>
        <v>192632.19282000003</v>
      </c>
      <c r="AC1194" s="3063">
        <f t="shared" si="592"/>
        <v>176723.08537833332</v>
      </c>
      <c r="AD1194" s="2743">
        <f t="shared" si="592"/>
        <v>168707.78722</v>
      </c>
      <c r="AE1194" s="3092">
        <f t="shared" si="592"/>
        <v>0</v>
      </c>
      <c r="AF1194" s="2743">
        <f t="shared" si="592"/>
        <v>39.90672</v>
      </c>
      <c r="AG1194" s="2743">
        <f t="shared" si="592"/>
        <v>-8015.298158333354</v>
      </c>
      <c r="AH1194" s="2743">
        <f t="shared" si="592"/>
        <v>0</v>
      </c>
      <c r="AI1194" s="2743">
        <f t="shared" si="592"/>
        <v>-398.47143</v>
      </c>
      <c r="AJ1194" s="2743">
        <f t="shared" si="592"/>
        <v>168349.22250999999</v>
      </c>
      <c r="AK1194" s="1266">
        <f t="shared" ref="AK1194" si="598">AK1190+AK1191+AK1193+AK1148*2.9+AK1176/4.2</f>
        <v>0</v>
      </c>
      <c r="AL1194" s="2360">
        <f>AL1193+AL1180+AL1149+AL1138+AL1137</f>
        <v>0</v>
      </c>
      <c r="AM1194" s="2728"/>
      <c r="AN1194" s="1398"/>
    </row>
    <row r="1195" spans="1:40" s="2690" customFormat="1" x14ac:dyDescent="0.25">
      <c r="A1195" s="411">
        <v>1</v>
      </c>
      <c r="B1195" s="411">
        <v>1</v>
      </c>
      <c r="C1195" s="2" t="s">
        <v>29</v>
      </c>
      <c r="D1195" s="2"/>
      <c r="E1195" s="2"/>
      <c r="F1195" s="114"/>
      <c r="G1195" s="2982"/>
      <c r="H1195" s="2982"/>
      <c r="I1195" s="2982"/>
      <c r="J1195" s="2980"/>
      <c r="K1195" s="2980"/>
      <c r="L1195" s="2976"/>
      <c r="M1195" s="2976"/>
      <c r="N1195" s="2976"/>
      <c r="O1195" s="2976"/>
      <c r="P1195" s="2976"/>
      <c r="Q1195" s="2976"/>
      <c r="R1195" s="608"/>
      <c r="S1195" s="608"/>
      <c r="T1195" s="608"/>
      <c r="U1195" s="608"/>
      <c r="V1195" s="608"/>
      <c r="W1195" s="608"/>
      <c r="X1195" s="608"/>
      <c r="Y1195" s="608"/>
      <c r="Z1195" s="608"/>
      <c r="AA1195" s="608"/>
      <c r="AB1195" s="608"/>
      <c r="AC1195" s="2839"/>
      <c r="AD1195" s="608"/>
      <c r="AE1195" s="1495"/>
      <c r="AF1195" s="608"/>
      <c r="AG1195" s="608"/>
      <c r="AH1195" s="608"/>
      <c r="AI1195" s="608"/>
      <c r="AJ1195" s="608"/>
      <c r="AK1195" s="2983"/>
      <c r="AL1195" s="2703"/>
      <c r="AM1195" s="2728"/>
      <c r="AN1195" s="1398"/>
    </row>
    <row r="1196" spans="1:40" s="2690" customFormat="1" x14ac:dyDescent="0.25">
      <c r="A1196" s="411">
        <v>1</v>
      </c>
      <c r="B1196" s="411">
        <v>1</v>
      </c>
      <c r="C1196" s="3" t="s">
        <v>24</v>
      </c>
      <c r="D1196" s="3"/>
      <c r="E1196" s="2984">
        <v>300</v>
      </c>
      <c r="F1196" s="452">
        <v>227</v>
      </c>
      <c r="G1196" s="213">
        <f t="shared" ref="G1196:G1198" si="599">ROUND(F1196/12*$C$3,0)</f>
        <v>208</v>
      </c>
      <c r="H1196" s="213">
        <v>115</v>
      </c>
      <c r="I1196" s="213">
        <f>H1196/G1196*100</f>
        <v>55.28846153846154</v>
      </c>
      <c r="J1196" s="1141">
        <v>6</v>
      </c>
      <c r="K1196" s="269">
        <f t="shared" ref="K1196:K1199" si="600">N1196/H1196</f>
        <v>3.8434782608695652</v>
      </c>
      <c r="L1196" s="270">
        <f>ROUND(F1196*J1196,0)</f>
        <v>1362</v>
      </c>
      <c r="M1196" s="270">
        <f t="shared" ref="M1196:M1197" si="601">ROUND(L1196/12*$C$3,0)</f>
        <v>1249</v>
      </c>
      <c r="N1196" s="270">
        <v>442</v>
      </c>
      <c r="O1196" s="270">
        <f t="shared" ref="O1196:O1199" si="602">N1196/M1196*100</f>
        <v>35.388310648518818</v>
      </c>
      <c r="P1196" s="270">
        <f>ROUND(L1196/E1196,0)</f>
        <v>5</v>
      </c>
      <c r="Q1196" s="270">
        <f t="shared" ref="Q1196:Q1199" si="603">N1196/$C$3*12/P1196</f>
        <v>96.436363636363623</v>
      </c>
      <c r="R1196" s="546"/>
      <c r="S1196" s="546"/>
      <c r="T1196" s="546"/>
      <c r="U1196" s="546"/>
      <c r="V1196" s="546"/>
      <c r="W1196" s="546"/>
      <c r="X1196" s="546"/>
      <c r="Y1196" s="546"/>
      <c r="Z1196" s="546"/>
      <c r="AA1196" s="546"/>
      <c r="AB1196" s="546"/>
      <c r="AC1196" s="2838"/>
      <c r="AD1196" s="546"/>
      <c r="AE1196" s="1092"/>
      <c r="AF1196" s="546"/>
      <c r="AG1196" s="546"/>
      <c r="AH1196" s="546"/>
      <c r="AI1196" s="546"/>
      <c r="AJ1196" s="546"/>
      <c r="AK1196" s="1276"/>
      <c r="AL1196" s="1288"/>
      <c r="AM1196" s="2728"/>
      <c r="AN1196" s="1398"/>
    </row>
    <row r="1197" spans="1:40" s="2690" customFormat="1" x14ac:dyDescent="0.25">
      <c r="A1197" s="411">
        <v>1</v>
      </c>
      <c r="B1197" s="411">
        <v>1</v>
      </c>
      <c r="C1197" s="3" t="s">
        <v>67</v>
      </c>
      <c r="D1197" s="3"/>
      <c r="E1197" s="2984">
        <v>300</v>
      </c>
      <c r="F1197" s="452">
        <v>200</v>
      </c>
      <c r="G1197" s="213">
        <f t="shared" si="599"/>
        <v>183</v>
      </c>
      <c r="H1197" s="213">
        <v>223</v>
      </c>
      <c r="I1197" s="213">
        <f>H1197/G1197*100</f>
        <v>121.85792349726776</v>
      </c>
      <c r="J1197" s="1141">
        <v>8</v>
      </c>
      <c r="K1197" s="269">
        <f t="shared" si="600"/>
        <v>10.080717488789238</v>
      </c>
      <c r="L1197" s="270">
        <f>ROUND(F1197*J1197,0)</f>
        <v>1600</v>
      </c>
      <c r="M1197" s="270">
        <f t="shared" si="601"/>
        <v>1467</v>
      </c>
      <c r="N1197" s="270">
        <v>2248</v>
      </c>
      <c r="O1197" s="270">
        <f t="shared" si="602"/>
        <v>153.23790047716429</v>
      </c>
      <c r="P1197" s="270">
        <f>ROUND(L1197/E1197,0)</f>
        <v>5</v>
      </c>
      <c r="Q1197" s="270">
        <f t="shared" si="603"/>
        <v>490.4727272727273</v>
      </c>
      <c r="R1197" s="546"/>
      <c r="S1197" s="546"/>
      <c r="T1197" s="546"/>
      <c r="U1197" s="546"/>
      <c r="V1197" s="546"/>
      <c r="W1197" s="546"/>
      <c r="X1197" s="546"/>
      <c r="Y1197" s="546"/>
      <c r="Z1197" s="546"/>
      <c r="AA1197" s="546"/>
      <c r="AB1197" s="546"/>
      <c r="AC1197" s="2838"/>
      <c r="AD1197" s="546"/>
      <c r="AE1197" s="1092"/>
      <c r="AF1197" s="546"/>
      <c r="AG1197" s="546"/>
      <c r="AH1197" s="546"/>
      <c r="AI1197" s="546"/>
      <c r="AJ1197" s="546"/>
      <c r="AK1197" s="1276"/>
      <c r="AL1197" s="1288"/>
      <c r="AM1197" s="2728"/>
      <c r="AN1197" s="1398"/>
    </row>
    <row r="1198" spans="1:40" s="2690" customFormat="1" x14ac:dyDescent="0.25">
      <c r="A1198" s="411"/>
      <c r="B1198" s="411"/>
      <c r="C1198" s="3" t="s">
        <v>6</v>
      </c>
      <c r="D1198" s="3"/>
      <c r="E1198" s="2984">
        <v>300</v>
      </c>
      <c r="F1198" s="452">
        <v>120</v>
      </c>
      <c r="G1198" s="213">
        <f t="shared" si="599"/>
        <v>110</v>
      </c>
      <c r="H1198" s="213">
        <v>15</v>
      </c>
      <c r="I1198" s="213">
        <f>H1198/G1198*100</f>
        <v>13.636363636363635</v>
      </c>
      <c r="J1198" s="1141">
        <v>9</v>
      </c>
      <c r="K1198" s="269">
        <f t="shared" ref="K1198" si="604">N1198/H1198</f>
        <v>8.5333333333333332</v>
      </c>
      <c r="L1198" s="270">
        <f>ROUND(F1198*J1198,0)</f>
        <v>1080</v>
      </c>
      <c r="M1198" s="270">
        <f t="shared" ref="M1198" si="605">ROUND(L1198/12*$C$3,0)</f>
        <v>990</v>
      </c>
      <c r="N1198" s="270">
        <v>128</v>
      </c>
      <c r="O1198" s="270">
        <f t="shared" ref="O1198" si="606">N1198/M1198*100</f>
        <v>12.929292929292929</v>
      </c>
      <c r="P1198" s="270">
        <f>ROUND(L1198/E1198,0)</f>
        <v>4</v>
      </c>
      <c r="Q1198" s="270">
        <f t="shared" ref="Q1198" si="607">N1198/$C$3*12/P1198</f>
        <v>34.909090909090907</v>
      </c>
      <c r="R1198" s="546"/>
      <c r="S1198" s="546"/>
      <c r="T1198" s="546"/>
      <c r="U1198" s="546"/>
      <c r="V1198" s="546"/>
      <c r="W1198" s="546"/>
      <c r="X1198" s="546"/>
      <c r="Y1198" s="546"/>
      <c r="Z1198" s="546"/>
      <c r="AA1198" s="546"/>
      <c r="AB1198" s="546"/>
      <c r="AC1198" s="2838"/>
      <c r="AD1198" s="546"/>
      <c r="AE1198" s="1092"/>
      <c r="AF1198" s="546"/>
      <c r="AG1198" s="546"/>
      <c r="AH1198" s="546"/>
      <c r="AI1198" s="546"/>
      <c r="AJ1198" s="546"/>
      <c r="AK1198" s="1276"/>
      <c r="AL1198" s="1288"/>
      <c r="AM1198" s="2728"/>
      <c r="AN1198" s="1398"/>
    </row>
    <row r="1199" spans="1:40" s="2690" customFormat="1" x14ac:dyDescent="0.25">
      <c r="A1199" s="411">
        <v>1</v>
      </c>
      <c r="B1199" s="411">
        <v>1</v>
      </c>
      <c r="C1199" s="779" t="s">
        <v>13</v>
      </c>
      <c r="D1199" s="779"/>
      <c r="E1199" s="779"/>
      <c r="F1199" s="2416">
        <f>SUM(F1196:F1198)</f>
        <v>547</v>
      </c>
      <c r="G1199" s="1864">
        <f t="shared" ref="G1199:H1199" si="608">SUM(G1196:G1198)</f>
        <v>501</v>
      </c>
      <c r="H1199" s="1864">
        <f t="shared" si="608"/>
        <v>353</v>
      </c>
      <c r="I1199" s="1864">
        <f>H1199/G1199*100</f>
        <v>70.459081836327343</v>
      </c>
      <c r="J1199" s="2417">
        <f>IF(F1199=0,0,L1199/F1199)</f>
        <v>7.3893967093235835</v>
      </c>
      <c r="K1199" s="385">
        <f t="shared" si="600"/>
        <v>7.9830028328611897</v>
      </c>
      <c r="L1199" s="1864">
        <f t="shared" ref="L1199:N1199" si="609">SUM(L1196:L1198)</f>
        <v>4042</v>
      </c>
      <c r="M1199" s="1864">
        <f t="shared" si="609"/>
        <v>3706</v>
      </c>
      <c r="N1199" s="1864">
        <f t="shared" si="609"/>
        <v>2818</v>
      </c>
      <c r="O1199" s="270">
        <f t="shared" si="602"/>
        <v>76.038855909336206</v>
      </c>
      <c r="P1199" s="1629">
        <f>SUM(P1196:P1198)</f>
        <v>14</v>
      </c>
      <c r="Q1199" s="270">
        <f t="shared" si="603"/>
        <v>219.58441558441558</v>
      </c>
      <c r="R1199" s="2985"/>
      <c r="S1199" s="2985"/>
      <c r="T1199" s="2985"/>
      <c r="U1199" s="2985"/>
      <c r="V1199" s="2985"/>
      <c r="W1199" s="2985"/>
      <c r="X1199" s="2985"/>
      <c r="Y1199" s="2985"/>
      <c r="Z1199" s="2985"/>
      <c r="AA1199" s="2985"/>
      <c r="AB1199" s="2985"/>
      <c r="AC1199" s="2986"/>
      <c r="AD1199" s="2985"/>
      <c r="AE1199" s="3097"/>
      <c r="AF1199" s="2985"/>
      <c r="AG1199" s="2985"/>
      <c r="AH1199" s="2985"/>
      <c r="AI1199" s="2985"/>
      <c r="AJ1199" s="2985"/>
      <c r="AK1199" s="2354">
        <f>SUM(AK1196:AK1197)</f>
        <v>0</v>
      </c>
      <c r="AL1199" s="2354"/>
      <c r="AM1199" s="2728"/>
      <c r="AN1199" s="1398"/>
    </row>
    <row r="1200" spans="1:40" s="2690" customFormat="1" ht="30" x14ac:dyDescent="0.25">
      <c r="A1200" s="411">
        <v>1</v>
      </c>
      <c r="B1200" s="411">
        <v>1</v>
      </c>
      <c r="C1200" s="2" t="s">
        <v>127</v>
      </c>
      <c r="D1200" s="2"/>
      <c r="E1200" s="779"/>
      <c r="F1200" s="2416"/>
      <c r="G1200" s="1864"/>
      <c r="H1200" s="1864"/>
      <c r="I1200" s="1864"/>
      <c r="J1200" s="2417"/>
      <c r="K1200" s="385"/>
      <c r="L1200" s="1864"/>
      <c r="M1200" s="1864"/>
      <c r="N1200" s="1864"/>
      <c r="O1200" s="270"/>
      <c r="P1200" s="270"/>
      <c r="Q1200" s="270"/>
      <c r="R1200" s="2985"/>
      <c r="S1200" s="2985"/>
      <c r="T1200" s="2985"/>
      <c r="U1200" s="2985"/>
      <c r="V1200" s="2985"/>
      <c r="W1200" s="2985"/>
      <c r="X1200" s="2985"/>
      <c r="Y1200" s="2985"/>
      <c r="Z1200" s="2985"/>
      <c r="AA1200" s="2985"/>
      <c r="AB1200" s="2985"/>
      <c r="AC1200" s="2986"/>
      <c r="AD1200" s="2985"/>
      <c r="AE1200" s="3097"/>
      <c r="AF1200" s="2985"/>
      <c r="AG1200" s="2985"/>
      <c r="AH1200" s="2985"/>
      <c r="AI1200" s="2985"/>
      <c r="AJ1200" s="2985"/>
      <c r="AK1200" s="2354"/>
      <c r="AL1200" s="2354"/>
      <c r="AM1200" s="2728"/>
      <c r="AN1200" s="1398"/>
    </row>
    <row r="1201" spans="1:40" s="2690" customFormat="1" x14ac:dyDescent="0.25">
      <c r="A1201" s="411">
        <v>1</v>
      </c>
      <c r="B1201" s="411">
        <v>1</v>
      </c>
      <c r="C1201" s="2688" t="s">
        <v>9</v>
      </c>
      <c r="D1201" s="2688"/>
      <c r="E1201" s="2395">
        <v>240</v>
      </c>
      <c r="F1201" s="452">
        <v>180</v>
      </c>
      <c r="G1201" s="213">
        <f>ROUND(F1201/12*$C$3,0)</f>
        <v>165</v>
      </c>
      <c r="H1201" s="213"/>
      <c r="I1201" s="213">
        <f t="shared" ref="I1201:I1208" si="610">H1201/G1201*100</f>
        <v>0</v>
      </c>
      <c r="J1201" s="2018">
        <v>8</v>
      </c>
      <c r="K1201" s="269" t="e">
        <f>N1201/H1201</f>
        <v>#DIV/0!</v>
      </c>
      <c r="L1201" s="270">
        <f>ROUND(F1201*J1201,0)</f>
        <v>1440</v>
      </c>
      <c r="M1201" s="270">
        <f>ROUND(L1201/12*$C$3,0)</f>
        <v>1320</v>
      </c>
      <c r="N1201" s="270"/>
      <c r="O1201" s="270">
        <f>N1201/M1201*100</f>
        <v>0</v>
      </c>
      <c r="P1201" s="270">
        <f>ROUND(L1201/E1201,0)</f>
        <v>6</v>
      </c>
      <c r="Q1201" s="270">
        <f>N1201/$C$3*12/P1201</f>
        <v>0</v>
      </c>
      <c r="R1201" s="546"/>
      <c r="S1201" s="546"/>
      <c r="T1201" s="546"/>
      <c r="U1201" s="546"/>
      <c r="V1201" s="546"/>
      <c r="W1201" s="546"/>
      <c r="X1201" s="546"/>
      <c r="Y1201" s="546"/>
      <c r="Z1201" s="546"/>
      <c r="AA1201" s="546"/>
      <c r="AB1201" s="546"/>
      <c r="AC1201" s="2986"/>
      <c r="AD1201" s="2985"/>
      <c r="AE1201" s="3097"/>
      <c r="AF1201" s="2985"/>
      <c r="AG1201" s="2985"/>
      <c r="AH1201" s="2985"/>
      <c r="AI1201" s="546"/>
      <c r="AJ1201" s="546"/>
      <c r="AK1201" s="1276"/>
      <c r="AL1201" s="1288"/>
      <c r="AM1201" s="2728"/>
      <c r="AN1201" s="1398"/>
    </row>
    <row r="1202" spans="1:40" s="2690" customFormat="1" x14ac:dyDescent="0.25">
      <c r="A1202" s="411"/>
      <c r="B1202" s="411">
        <v>1</v>
      </c>
      <c r="C1202" s="2688" t="s">
        <v>47</v>
      </c>
      <c r="D1202" s="2688"/>
      <c r="E1202" s="2399">
        <v>240</v>
      </c>
      <c r="F1202" s="452">
        <v>620</v>
      </c>
      <c r="G1202" s="213">
        <f>ROUND(F1202/12*$C$3,0)</f>
        <v>568</v>
      </c>
      <c r="H1202" s="213">
        <v>699</v>
      </c>
      <c r="I1202" s="213">
        <f t="shared" si="610"/>
        <v>123.06338028169014</v>
      </c>
      <c r="J1202" s="2018">
        <v>8</v>
      </c>
      <c r="K1202" s="269">
        <f>N1202/H1202</f>
        <v>8.1072961373390555</v>
      </c>
      <c r="L1202" s="270">
        <f>ROUND(F1202*J1202,0)</f>
        <v>4960</v>
      </c>
      <c r="M1202" s="270">
        <f>ROUND(L1202/12*$C$3,0)</f>
        <v>4547</v>
      </c>
      <c r="N1202" s="270">
        <v>5667</v>
      </c>
      <c r="O1202" s="270">
        <f>N1202/M1202*100</f>
        <v>124.63162524741588</v>
      </c>
      <c r="P1202" s="270">
        <f>ROUND(L1202/E1202,0)</f>
        <v>21</v>
      </c>
      <c r="Q1202" s="270">
        <f>N1202/$C$3*12/P1202</f>
        <v>294.38961038961037</v>
      </c>
      <c r="R1202" s="546"/>
      <c r="S1202" s="546"/>
      <c r="T1202" s="546"/>
      <c r="U1202" s="546"/>
      <c r="V1202" s="546"/>
      <c r="W1202" s="546"/>
      <c r="X1202" s="546"/>
      <c r="Y1202" s="546"/>
      <c r="Z1202" s="546"/>
      <c r="AA1202" s="546"/>
      <c r="AB1202" s="546"/>
      <c r="AC1202" s="2986"/>
      <c r="AD1202" s="2985"/>
      <c r="AE1202" s="3097"/>
      <c r="AF1202" s="2985"/>
      <c r="AG1202" s="2985"/>
      <c r="AH1202" s="2985"/>
      <c r="AI1202" s="546"/>
      <c r="AJ1202" s="546"/>
      <c r="AK1202" s="1276"/>
      <c r="AL1202" s="1288"/>
      <c r="AM1202" s="2728"/>
      <c r="AN1202" s="1398"/>
    </row>
    <row r="1203" spans="1:40" s="249" customFormat="1" x14ac:dyDescent="0.25">
      <c r="A1203" s="411">
        <v>1</v>
      </c>
      <c r="B1203" s="411">
        <v>1</v>
      </c>
      <c r="C1203" s="1721" t="s">
        <v>154</v>
      </c>
      <c r="D1203" s="2893"/>
      <c r="E1203" s="2419"/>
      <c r="F1203" s="2416">
        <f>SUM(F1201:F1202)</f>
        <v>800</v>
      </c>
      <c r="G1203" s="782">
        <f>SUM(G1201:G1202)</f>
        <v>733</v>
      </c>
      <c r="H1203" s="782">
        <f>SUM(H1201:H1202)</f>
        <v>699</v>
      </c>
      <c r="I1203" s="782">
        <f t="shared" si="610"/>
        <v>95.361527967257842</v>
      </c>
      <c r="J1203" s="2840">
        <f>L1203/F1203</f>
        <v>8</v>
      </c>
      <c r="K1203" s="269">
        <f>N1203/H1203</f>
        <v>8.1072961373390555</v>
      </c>
      <c r="L1203" s="1486">
        <f>SUM(L1201:L1202)</f>
        <v>6400</v>
      </c>
      <c r="M1203" s="1486">
        <f>SUM(M1201:M1202)</f>
        <v>5867</v>
      </c>
      <c r="N1203" s="1486">
        <f>SUM(N1201:N1202)</f>
        <v>5667</v>
      </c>
      <c r="O1203" s="1486">
        <f>N1203/M1203*100</f>
        <v>96.591102778251241</v>
      </c>
      <c r="P1203" s="1486">
        <f>SUM(P1201:P1202)</f>
        <v>27</v>
      </c>
      <c r="Q1203" s="270">
        <f>N1203/$C$3*12/P1203</f>
        <v>228.96969696969697</v>
      </c>
      <c r="R1203" s="2742"/>
      <c r="S1203" s="2742"/>
      <c r="T1203" s="2742"/>
      <c r="U1203" s="2742"/>
      <c r="V1203" s="2742"/>
      <c r="W1203" s="2742"/>
      <c r="X1203" s="2742"/>
      <c r="Y1203" s="2742"/>
      <c r="Z1203" s="2742"/>
      <c r="AA1203" s="2742"/>
      <c r="AB1203" s="2742"/>
      <c r="AC1203" s="2986"/>
      <c r="AD1203" s="2985"/>
      <c r="AE1203" s="3097"/>
      <c r="AF1203" s="2985"/>
      <c r="AG1203" s="2985"/>
      <c r="AH1203" s="2985"/>
      <c r="AI1203" s="2849"/>
      <c r="AJ1203" s="2849"/>
      <c r="AK1203" s="1247">
        <f>SUM(AK1201:AK1202)</f>
        <v>0</v>
      </c>
      <c r="AL1203" s="2852"/>
      <c r="AM1203" s="2728"/>
      <c r="AN1203" s="1456"/>
    </row>
    <row r="1204" spans="1:40" s="2690" customFormat="1" ht="29.25" x14ac:dyDescent="0.25">
      <c r="A1204" s="411">
        <v>1</v>
      </c>
      <c r="B1204" s="411">
        <v>1</v>
      </c>
      <c r="C1204" s="997" t="s">
        <v>139</v>
      </c>
      <c r="D1204" s="997"/>
      <c r="E1204" s="997"/>
      <c r="F1204" s="2416">
        <f>SUM(F1203,F1199)</f>
        <v>1347</v>
      </c>
      <c r="G1204" s="2988">
        <f>SUM(G1203,G1199)</f>
        <v>1234</v>
      </c>
      <c r="H1204" s="2988">
        <f>SUM(H1203,H1199)</f>
        <v>1052</v>
      </c>
      <c r="I1204" s="2988">
        <f t="shared" si="610"/>
        <v>85.251215559157217</v>
      </c>
      <c r="J1204" s="2840">
        <f>L1204/F1204</f>
        <v>7.7520415738678548</v>
      </c>
      <c r="K1204" s="1625">
        <f>N1204/H1204</f>
        <v>8.0655893536121681</v>
      </c>
      <c r="L1204" s="2988">
        <f>SUM(L1203,L1199)</f>
        <v>10442</v>
      </c>
      <c r="M1204" s="2988">
        <f>SUM(M1203,M1199)</f>
        <v>9573</v>
      </c>
      <c r="N1204" s="2988">
        <f>SUM(N1203,N1199)</f>
        <v>8485</v>
      </c>
      <c r="O1204" s="270">
        <f>N1204/M1204*100</f>
        <v>88.634701765381806</v>
      </c>
      <c r="P1204" s="2988">
        <f>SUM(P1203,P1199)</f>
        <v>41</v>
      </c>
      <c r="Q1204" s="270">
        <f>N1204/$C$3*12/P1204</f>
        <v>225.76496674057648</v>
      </c>
      <c r="R1204" s="2743">
        <v>26608.099333580798</v>
      </c>
      <c r="S1204" s="2743">
        <v>26608.099333580798</v>
      </c>
      <c r="T1204" s="2743">
        <v>26608.099333580798</v>
      </c>
      <c r="U1204" s="2743">
        <v>26608.099333580798</v>
      </c>
      <c r="V1204" s="2743">
        <v>26608.099333580798</v>
      </c>
      <c r="W1204" s="2743">
        <v>26608.099333580798</v>
      </c>
      <c r="X1204" s="2743">
        <v>26608.099333580798</v>
      </c>
      <c r="Y1204" s="2743">
        <v>26608.099333580798</v>
      </c>
      <c r="Z1204" s="2743">
        <v>26608.566911180802</v>
      </c>
      <c r="AA1204" s="2743">
        <v>26608.566911180802</v>
      </c>
      <c r="AB1204" s="2743">
        <v>26608.566911180802</v>
      </c>
      <c r="AC1204" s="1200">
        <f>R1204/12*$C$3+(S1204-R1204)/11*10+(T1204-S1204)/10*9+(U1204-T1204)/9*8+(V1204-U1204)/8*7+(W1204-V1204)/7*6+(X1204-W1204)/6*5+(Y1204-X1204)/5*4+(Z1204-Y1204)/4*3+(AA1204-Z1204)/3*2+(AB1204-AA1204)/2*1</f>
        <v>24391.108405649069</v>
      </c>
      <c r="AD1204" s="2985">
        <f>AJ1204-AI1204-AF1204</f>
        <v>20188.458019999998</v>
      </c>
      <c r="AE1204" s="3097"/>
      <c r="AF1204" s="2985"/>
      <c r="AG1204" s="2985">
        <f>AD1204-AC1204</f>
        <v>-4202.6503856490708</v>
      </c>
      <c r="AH1204" s="2985">
        <v>-18.703099999999999</v>
      </c>
      <c r="AI1204" s="2743">
        <v>-181.22857000000002</v>
      </c>
      <c r="AJ1204" s="2743">
        <v>20007.229449999999</v>
      </c>
      <c r="AK1204" s="2360">
        <f>SUM(AK1203,AK1199)</f>
        <v>0</v>
      </c>
      <c r="AL1204" s="2360"/>
      <c r="AM1204" s="2728"/>
      <c r="AN1204" s="1398"/>
    </row>
    <row r="1205" spans="1:40" s="2690" customFormat="1" x14ac:dyDescent="0.25">
      <c r="A1205" s="411">
        <v>1</v>
      </c>
      <c r="B1205" s="411">
        <v>1</v>
      </c>
      <c r="C1205" s="997" t="s">
        <v>210</v>
      </c>
      <c r="D1205" s="997"/>
      <c r="E1205" s="997"/>
      <c r="F1205" s="476">
        <f>F1208</f>
        <v>7000</v>
      </c>
      <c r="G1205" s="2988">
        <f t="shared" ref="G1205:G1208" si="611">ROUND(F1205/12*$C$3,0)</f>
        <v>6417</v>
      </c>
      <c r="H1205" s="2988">
        <f>H1208</f>
        <v>4834</v>
      </c>
      <c r="I1205" s="2988">
        <f t="shared" si="610"/>
        <v>75.331151628486836</v>
      </c>
      <c r="J1205" s="2421"/>
      <c r="K1205" s="1612"/>
      <c r="L1205" s="2992"/>
      <c r="M1205" s="2992"/>
      <c r="N1205" s="2992"/>
      <c r="O1205" s="478"/>
      <c r="P1205" s="2992"/>
      <c r="Q1205" s="478"/>
      <c r="R1205" s="2871"/>
      <c r="S1205" s="2871"/>
      <c r="T1205" s="2871"/>
      <c r="U1205" s="2871"/>
      <c r="V1205" s="2871"/>
      <c r="W1205" s="2871"/>
      <c r="X1205" s="2871"/>
      <c r="Y1205" s="2871"/>
      <c r="Z1205" s="2871"/>
      <c r="AA1205" s="2871"/>
      <c r="AB1205" s="2871"/>
      <c r="AC1205" s="2839"/>
      <c r="AD1205" s="3224"/>
      <c r="AE1205" s="3225"/>
      <c r="AF1205" s="3224"/>
      <c r="AG1205" s="3224"/>
      <c r="AH1205" s="3224"/>
      <c r="AI1205" s="2871"/>
      <c r="AJ1205" s="2871"/>
      <c r="AK1205" s="2360">
        <f>AK1208</f>
        <v>0</v>
      </c>
      <c r="AL1205" s="2367"/>
      <c r="AM1205" s="2728"/>
      <c r="AN1205" s="1398"/>
    </row>
    <row r="1206" spans="1:40" s="2690" customFormat="1" x14ac:dyDescent="0.25">
      <c r="A1206" s="411">
        <v>1</v>
      </c>
      <c r="B1206" s="411">
        <v>1</v>
      </c>
      <c r="C1206" s="991" t="s">
        <v>211</v>
      </c>
      <c r="D1206" s="991"/>
      <c r="E1206" s="991"/>
      <c r="F1206" s="417">
        <f>F1208-F1207</f>
        <v>6994</v>
      </c>
      <c r="G1206" s="2991">
        <f t="shared" si="611"/>
        <v>6411</v>
      </c>
      <c r="H1206" s="2991">
        <f>H1208-H1207</f>
        <v>4831</v>
      </c>
      <c r="I1206" s="2991">
        <f t="shared" si="610"/>
        <v>75.354858836374987</v>
      </c>
      <c r="J1206" s="2144"/>
      <c r="K1206" s="1612"/>
      <c r="L1206" s="3064"/>
      <c r="M1206" s="3064"/>
      <c r="N1206" s="3064"/>
      <c r="O1206" s="478"/>
      <c r="P1206" s="3064"/>
      <c r="Q1206" s="478"/>
      <c r="R1206" s="3065"/>
      <c r="S1206" s="3065"/>
      <c r="T1206" s="3065"/>
      <c r="U1206" s="3065"/>
      <c r="V1206" s="3065"/>
      <c r="W1206" s="3065"/>
      <c r="X1206" s="3065"/>
      <c r="Y1206" s="3065"/>
      <c r="Z1206" s="3065"/>
      <c r="AA1206" s="3065"/>
      <c r="AB1206" s="3065"/>
      <c r="AC1206" s="2839"/>
      <c r="AD1206" s="3227"/>
      <c r="AE1206" s="3228"/>
      <c r="AF1206" s="3227"/>
      <c r="AG1206" s="3227"/>
      <c r="AH1206" s="3227"/>
      <c r="AI1206" s="3065"/>
      <c r="AJ1206" s="3065"/>
      <c r="AK1206" s="2993">
        <f>AK1208-AK1207</f>
        <v>0</v>
      </c>
      <c r="AL1206" s="3066"/>
      <c r="AM1206" s="2728"/>
      <c r="AN1206" s="1398"/>
    </row>
    <row r="1207" spans="1:40" s="2690" customFormat="1" ht="30" x14ac:dyDescent="0.25">
      <c r="A1207" s="411">
        <v>1</v>
      </c>
      <c r="B1207" s="411">
        <v>1</v>
      </c>
      <c r="C1207" s="991" t="s">
        <v>212</v>
      </c>
      <c r="D1207" s="991"/>
      <c r="E1207" s="991"/>
      <c r="F1207" s="2594">
        <v>6</v>
      </c>
      <c r="G1207" s="2991">
        <f t="shared" si="611"/>
        <v>6</v>
      </c>
      <c r="H1207" s="2991">
        <v>3</v>
      </c>
      <c r="I1207" s="2991">
        <f t="shared" si="610"/>
        <v>50</v>
      </c>
      <c r="J1207" s="2144"/>
      <c r="K1207" s="1633"/>
      <c r="L1207" s="2991"/>
      <c r="M1207" s="2991"/>
      <c r="N1207" s="2991"/>
      <c r="O1207" s="478"/>
      <c r="P1207" s="2991"/>
      <c r="Q1207" s="270"/>
      <c r="R1207" s="3065"/>
      <c r="S1207" s="3065"/>
      <c r="T1207" s="3065"/>
      <c r="U1207" s="3065"/>
      <c r="V1207" s="3065"/>
      <c r="W1207" s="3065"/>
      <c r="X1207" s="3065"/>
      <c r="Y1207" s="3065"/>
      <c r="Z1207" s="3065"/>
      <c r="AA1207" s="3065"/>
      <c r="AB1207" s="3065"/>
      <c r="AC1207" s="2839"/>
      <c r="AD1207" s="3263"/>
      <c r="AE1207" s="3228"/>
      <c r="AF1207" s="3227"/>
      <c r="AG1207" s="3263"/>
      <c r="AH1207" s="3263"/>
      <c r="AI1207" s="2843"/>
      <c r="AJ1207" s="2843"/>
      <c r="AK1207" s="2993"/>
      <c r="AL1207" s="2993"/>
      <c r="AM1207" s="2728"/>
      <c r="AN1207" s="1398"/>
    </row>
    <row r="1208" spans="1:40" s="2690" customFormat="1" ht="30" thickBot="1" x14ac:dyDescent="0.3">
      <c r="A1208" s="411"/>
      <c r="B1208" s="411">
        <v>1</v>
      </c>
      <c r="C1208" s="997" t="s">
        <v>217</v>
      </c>
      <c r="D1208" s="997"/>
      <c r="E1208" s="997"/>
      <c r="F1208" s="2594">
        <v>7000</v>
      </c>
      <c r="G1208" s="2992">
        <f t="shared" si="611"/>
        <v>6417</v>
      </c>
      <c r="H1208" s="2992">
        <v>4834</v>
      </c>
      <c r="I1208" s="2988">
        <f t="shared" si="610"/>
        <v>75.331151628486836</v>
      </c>
      <c r="J1208" s="3067"/>
      <c r="K1208" s="1525"/>
      <c r="L1208" s="3068"/>
      <c r="M1208" s="3068"/>
      <c r="N1208" s="3068"/>
      <c r="O1208" s="2226"/>
      <c r="P1208" s="3068"/>
      <c r="Q1208" s="1459"/>
      <c r="R1208" s="3069">
        <v>29612.241000000002</v>
      </c>
      <c r="S1208" s="3069">
        <v>29612.241000000002</v>
      </c>
      <c r="T1208" s="3069">
        <v>29612.241000000002</v>
      </c>
      <c r="U1208" s="3069">
        <v>29612.241000000002</v>
      </c>
      <c r="V1208" s="3069">
        <v>29612.241000000002</v>
      </c>
      <c r="W1208" s="3069">
        <v>29612.241000000002</v>
      </c>
      <c r="X1208" s="3069">
        <v>29612.241000000002</v>
      </c>
      <c r="Y1208" s="3069">
        <v>29612.241000000002</v>
      </c>
      <c r="Z1208" s="3069">
        <v>29612.241000000002</v>
      </c>
      <c r="AA1208" s="3069">
        <v>29612.241000000002</v>
      </c>
      <c r="AB1208" s="3069">
        <v>29612.241000000002</v>
      </c>
      <c r="AC1208" s="1200">
        <f>R1208/12*$C$3+(S1208-R1208)/11*10+(T1208-S1208)/10*9+(U1208-T1208)/9*8+(V1208-U1208)/8*7+(W1208-V1208)/7*6+(X1208-W1208)/6*5+(Y1208-X1208)/5*4+(Z1208-Y1208)/4*3+(AA1208-Z1208)/3*2+(AB1208-AA1208)/2*1</f>
        <v>27144.554250000005</v>
      </c>
      <c r="AD1208" s="3265">
        <f>AJ1208-AI1208-AF1208</f>
        <v>27144.554250000001</v>
      </c>
      <c r="AE1208" s="3233"/>
      <c r="AF1208" s="3232"/>
      <c r="AG1208" s="3265">
        <f>AD1208-AC1208</f>
        <v>0</v>
      </c>
      <c r="AH1208" s="3265"/>
      <c r="AI1208" s="3283">
        <v>-179.74328999999997</v>
      </c>
      <c r="AJ1208" s="3283">
        <v>26964.810960000003</v>
      </c>
      <c r="AK1208" s="2367"/>
      <c r="AL1208" s="3070"/>
      <c r="AM1208" s="2728"/>
      <c r="AN1208" s="1398"/>
    </row>
    <row r="1209" spans="1:40" s="2690" customFormat="1" ht="15.75" thickBot="1" x14ac:dyDescent="0.3">
      <c r="A1209" s="411">
        <v>1</v>
      </c>
      <c r="B1209" s="411">
        <v>1</v>
      </c>
      <c r="C1209" s="975" t="s">
        <v>314</v>
      </c>
      <c r="D1209" s="3071"/>
      <c r="E1209" s="3071"/>
      <c r="F1209" s="3072"/>
      <c r="G1209" s="3073"/>
      <c r="H1209" s="3073"/>
      <c r="I1209" s="3073"/>
      <c r="J1209" s="2439"/>
      <c r="K1209" s="2439"/>
      <c r="L1209" s="2440"/>
      <c r="M1209" s="2440"/>
      <c r="N1209" s="2440">
        <f>SUM(N1204,N1135)</f>
        <v>31210</v>
      </c>
      <c r="O1209" s="2440"/>
      <c r="P1209" s="2440"/>
      <c r="Q1209" s="2440"/>
      <c r="R1209" s="2439">
        <f t="shared" ref="R1209:AJ1209" si="612">R1208+R1204+R1194+R1135</f>
        <v>379581.02283414814</v>
      </c>
      <c r="S1209" s="2439">
        <f t="shared" ref="S1209:T1209" si="613">S1208+S1204+S1194+S1135</f>
        <v>379581.02283414814</v>
      </c>
      <c r="T1209" s="2439">
        <f t="shared" si="613"/>
        <v>379581.02283414814</v>
      </c>
      <c r="U1209" s="2439">
        <f t="shared" ref="U1209:V1209" si="614">U1208+U1204+U1194+U1135</f>
        <v>379631.96253414813</v>
      </c>
      <c r="V1209" s="2439">
        <f t="shared" si="614"/>
        <v>379631.96253414813</v>
      </c>
      <c r="W1209" s="2439">
        <f t="shared" ref="W1209:X1209" si="615">W1208+W1204+W1194+W1135</f>
        <v>379631.96253414813</v>
      </c>
      <c r="X1209" s="2439">
        <f t="shared" si="615"/>
        <v>379631.96253414813</v>
      </c>
      <c r="Y1209" s="2439">
        <f t="shared" ref="Y1209:Z1209" si="616">Y1208+Y1204+Y1194+Y1135</f>
        <v>379631.96253414813</v>
      </c>
      <c r="Z1209" s="2439">
        <f t="shared" si="616"/>
        <v>379634.63070678816</v>
      </c>
      <c r="AA1209" s="2439">
        <f t="shared" ref="AA1209:AB1209" si="617">AA1208+AA1204+AA1194+AA1135</f>
        <v>379634.63070678816</v>
      </c>
      <c r="AB1209" s="2439">
        <f t="shared" si="617"/>
        <v>379634.63070678816</v>
      </c>
      <c r="AC1209" s="3074">
        <f t="shared" si="612"/>
        <v>348140.12708744907</v>
      </c>
      <c r="AD1209" s="2439">
        <f t="shared" si="612"/>
        <v>328541.69628999999</v>
      </c>
      <c r="AE1209" s="3267">
        <f t="shared" si="612"/>
        <v>0</v>
      </c>
      <c r="AF1209" s="2439">
        <f t="shared" si="612"/>
        <v>-844.10592000000008</v>
      </c>
      <c r="AG1209" s="2439">
        <f t="shared" si="612"/>
        <v>-19598.430797449157</v>
      </c>
      <c r="AH1209" s="2439">
        <f t="shared" si="612"/>
        <v>-181.71014000000002</v>
      </c>
      <c r="AI1209" s="2439">
        <f t="shared" si="612"/>
        <v>-2398.6806099999999</v>
      </c>
      <c r="AJ1209" s="2439">
        <f t="shared" si="612"/>
        <v>325298.90976000001</v>
      </c>
      <c r="AK1209" s="3075"/>
      <c r="AL1209" s="3076">
        <f>AL1208+AL1204+AL1194+AL1135</f>
        <v>0</v>
      </c>
      <c r="AM1209" s="2728"/>
      <c r="AN1209" s="1398"/>
    </row>
    <row r="1210" spans="1:40" ht="63" x14ac:dyDescent="0.25">
      <c r="A1210" s="411">
        <v>1</v>
      </c>
      <c r="B1210" s="411">
        <v>1</v>
      </c>
      <c r="C1210" s="2272" t="s">
        <v>611</v>
      </c>
      <c r="D1210" s="3077"/>
      <c r="E1210" s="3077"/>
      <c r="F1210" s="439"/>
      <c r="G1210" s="242"/>
      <c r="H1210" s="242"/>
      <c r="I1210" s="242"/>
      <c r="J1210" s="3078"/>
      <c r="K1210" s="3078"/>
      <c r="L1210" s="3079"/>
      <c r="M1210" s="3079"/>
      <c r="N1210" s="3079"/>
      <c r="O1210" s="3079"/>
      <c r="P1210" s="3079"/>
      <c r="Q1210" s="3079"/>
      <c r="R1210" s="3078"/>
      <c r="S1210" s="3078"/>
      <c r="T1210" s="3078"/>
      <c r="U1210" s="3078"/>
      <c r="V1210" s="3078"/>
      <c r="W1210" s="3078"/>
      <c r="X1210" s="3078"/>
      <c r="Y1210" s="3078"/>
      <c r="Z1210" s="3078"/>
      <c r="AA1210" s="3078"/>
      <c r="AB1210" s="3078"/>
      <c r="AC1210" s="3080"/>
      <c r="AD1210" s="3078"/>
      <c r="AE1210" s="3680"/>
      <c r="AF1210" s="3078"/>
      <c r="AG1210" s="3078"/>
      <c r="AH1210" s="3681"/>
      <c r="AI1210" s="3681"/>
      <c r="AJ1210" s="3078"/>
      <c r="AK1210" s="1259"/>
      <c r="AL1210" s="3081"/>
      <c r="AM1210" s="2728"/>
    </row>
    <row r="1211" spans="1:40" s="2690" customFormat="1" x14ac:dyDescent="0.25">
      <c r="A1211" s="411">
        <v>1</v>
      </c>
      <c r="B1211" s="411">
        <v>1</v>
      </c>
      <c r="C1211" s="2392" t="s">
        <v>5</v>
      </c>
      <c r="D1211" s="2392"/>
      <c r="E1211" s="2392"/>
      <c r="F1211" s="452"/>
      <c r="G1211" s="1633"/>
      <c r="H1211" s="1633"/>
      <c r="I1211" s="1633"/>
      <c r="J1211" s="1633"/>
      <c r="K1211" s="1633"/>
      <c r="L1211" s="2394"/>
      <c r="M1211" s="2394"/>
      <c r="N1211" s="2394"/>
      <c r="O1211" s="2394"/>
      <c r="P1211" s="2394"/>
      <c r="Q1211" s="2394"/>
      <c r="R1211" s="2843"/>
      <c r="S1211" s="2843"/>
      <c r="T1211" s="2843"/>
      <c r="U1211" s="2843"/>
      <c r="V1211" s="2843"/>
      <c r="W1211" s="2843"/>
      <c r="X1211" s="2843"/>
      <c r="Y1211" s="2843"/>
      <c r="Z1211" s="2843"/>
      <c r="AA1211" s="2843"/>
      <c r="AB1211" s="2843"/>
      <c r="AC1211" s="3061"/>
      <c r="AD1211" s="2843"/>
      <c r="AE1211" s="3193"/>
      <c r="AF1211" s="2843"/>
      <c r="AG1211" s="2843"/>
      <c r="AH1211" s="2843"/>
      <c r="AI1211" s="2843"/>
      <c r="AJ1211" s="2843"/>
      <c r="AK1211" s="1635"/>
      <c r="AL1211" s="1635"/>
      <c r="AM1211" s="2728"/>
      <c r="AN1211" s="1398"/>
    </row>
    <row r="1212" spans="1:40" s="2690" customFormat="1" x14ac:dyDescent="0.25">
      <c r="A1212" s="411">
        <v>1</v>
      </c>
      <c r="B1212" s="411">
        <v>1</v>
      </c>
      <c r="C1212" s="243" t="s">
        <v>23</v>
      </c>
      <c r="D1212" s="1454" t="s">
        <v>246</v>
      </c>
      <c r="E1212" s="2394">
        <v>270</v>
      </c>
      <c r="F1212" s="114">
        <v>456</v>
      </c>
      <c r="G1212" s="213">
        <f t="shared" ref="G1212:G1214" si="618">F1212/12*$C$3</f>
        <v>418</v>
      </c>
      <c r="H1212" s="213">
        <v>326</v>
      </c>
      <c r="I1212" s="213">
        <f>H1212/G1212*100</f>
        <v>77.990430622009569</v>
      </c>
      <c r="J1212" s="2018">
        <v>7.5</v>
      </c>
      <c r="K1212" s="269">
        <f t="shared" ref="K1212:K1215" si="619">N1212/H1212</f>
        <v>5.2024539877300615</v>
      </c>
      <c r="L1212" s="270">
        <f>ROUND(F1212*J1212,0)</f>
        <v>3420</v>
      </c>
      <c r="M1212" s="270">
        <f t="shared" ref="M1212:M1214" si="620">ROUND(L1212/12*$C$3,0)</f>
        <v>3135</v>
      </c>
      <c r="N1212" s="270">
        <v>1696</v>
      </c>
      <c r="O1212" s="270">
        <f t="shared" ref="O1212:O1215" si="621">N1212/M1212*100</f>
        <v>54.098883572567779</v>
      </c>
      <c r="P1212" s="270">
        <f>ROUND(L1212/E1212,0)</f>
        <v>13</v>
      </c>
      <c r="Q1212" s="270">
        <f t="shared" ref="Q1212:Q1215" si="622">N1212/$C$3*12/P1212</f>
        <v>142.32167832167832</v>
      </c>
      <c r="R1212" s="546"/>
      <c r="S1212" s="546"/>
      <c r="T1212" s="546"/>
      <c r="U1212" s="546"/>
      <c r="V1212" s="546"/>
      <c r="W1212" s="546"/>
      <c r="X1212" s="546"/>
      <c r="Y1212" s="546"/>
      <c r="Z1212" s="546"/>
      <c r="AA1212" s="546"/>
      <c r="AB1212" s="546"/>
      <c r="AC1212" s="2838"/>
      <c r="AD1212" s="546"/>
      <c r="AE1212" s="1092"/>
      <c r="AF1212" s="546"/>
      <c r="AG1212" s="546"/>
      <c r="AH1212" s="546"/>
      <c r="AI1212" s="546"/>
      <c r="AJ1212" s="546"/>
      <c r="AK1212" s="1276"/>
      <c r="AL1212" s="1288"/>
      <c r="AM1212" s="2728"/>
      <c r="AN1212" s="1398"/>
    </row>
    <row r="1213" spans="1:40" s="2690" customFormat="1" x14ac:dyDescent="0.25">
      <c r="A1213" s="411"/>
      <c r="B1213" s="411">
        <v>1</v>
      </c>
      <c r="C1213" s="243" t="s">
        <v>9</v>
      </c>
      <c r="D1213" s="1454" t="s">
        <v>246</v>
      </c>
      <c r="E1213" s="270">
        <v>340</v>
      </c>
      <c r="F1213" s="114">
        <v>101</v>
      </c>
      <c r="G1213" s="213">
        <f t="shared" si="618"/>
        <v>92.583333333333329</v>
      </c>
      <c r="H1213" s="213">
        <v>210</v>
      </c>
      <c r="I1213" s="213">
        <f>H1213/G1213*100</f>
        <v>226.82268226822683</v>
      </c>
      <c r="J1213" s="2398">
        <v>11.5</v>
      </c>
      <c r="K1213" s="269">
        <f t="shared" si="619"/>
        <v>9.9761904761904763</v>
      </c>
      <c r="L1213" s="270">
        <f>ROUND(F1213*J1213,0)</f>
        <v>1162</v>
      </c>
      <c r="M1213" s="270">
        <f t="shared" si="620"/>
        <v>1065</v>
      </c>
      <c r="N1213" s="1458">
        <v>2095</v>
      </c>
      <c r="O1213" s="270">
        <f t="shared" si="621"/>
        <v>196.71361502347418</v>
      </c>
      <c r="P1213" s="270">
        <f>ROUND(L1213/E1213,0)</f>
        <v>3</v>
      </c>
      <c r="Q1213" s="270">
        <f t="shared" si="622"/>
        <v>761.81818181818187</v>
      </c>
      <c r="R1213" s="3065"/>
      <c r="S1213" s="3065"/>
      <c r="T1213" s="3065"/>
      <c r="U1213" s="3065"/>
      <c r="V1213" s="3065"/>
      <c r="W1213" s="3065"/>
      <c r="X1213" s="3065"/>
      <c r="Y1213" s="3065"/>
      <c r="Z1213" s="3065"/>
      <c r="AA1213" s="3065"/>
      <c r="AB1213" s="3065"/>
      <c r="AC1213" s="3082">
        <f>R1213/12*$C$3</f>
        <v>0</v>
      </c>
      <c r="AD1213" s="3682">
        <f>AJ1213-AI1213-AE1213</f>
        <v>0</v>
      </c>
      <c r="AE1213" s="3683"/>
      <c r="AF1213" s="3682"/>
      <c r="AG1213" s="546">
        <f>AD1213-AC1213</f>
        <v>0</v>
      </c>
      <c r="AH1213" s="546"/>
      <c r="AI1213" s="546"/>
      <c r="AJ1213" s="3682"/>
      <c r="AK1213" s="1276"/>
      <c r="AL1213" s="3083"/>
      <c r="AM1213" s="2728"/>
      <c r="AN1213" s="1398"/>
    </row>
    <row r="1214" spans="1:40" s="2690" customFormat="1" x14ac:dyDescent="0.25">
      <c r="A1214" s="411">
        <v>1</v>
      </c>
      <c r="B1214" s="411">
        <v>1</v>
      </c>
      <c r="C1214" s="243" t="s">
        <v>10</v>
      </c>
      <c r="D1214" s="1454" t="s">
        <v>246</v>
      </c>
      <c r="E1214" s="270">
        <v>340</v>
      </c>
      <c r="F1214" s="114">
        <v>50</v>
      </c>
      <c r="G1214" s="213">
        <f t="shared" si="618"/>
        <v>45.833333333333336</v>
      </c>
      <c r="H1214" s="213">
        <v>27</v>
      </c>
      <c r="I1214" s="213">
        <f>H1214/G1214*100</f>
        <v>58.909090909090914</v>
      </c>
      <c r="J1214" s="2398">
        <v>10.5</v>
      </c>
      <c r="K1214" s="269">
        <f t="shared" si="619"/>
        <v>9.9629629629629637</v>
      </c>
      <c r="L1214" s="270">
        <f>ROUND(F1214*J1214,0)</f>
        <v>525</v>
      </c>
      <c r="M1214" s="270">
        <f t="shared" si="620"/>
        <v>481</v>
      </c>
      <c r="N1214" s="270">
        <f>247+22</f>
        <v>269</v>
      </c>
      <c r="O1214" s="270">
        <f t="shared" si="621"/>
        <v>55.92515592515592</v>
      </c>
      <c r="P1214" s="270">
        <f>ROUND(L1214/E1214,0)</f>
        <v>2</v>
      </c>
      <c r="Q1214" s="270">
        <f t="shared" si="622"/>
        <v>146.72727272727272</v>
      </c>
      <c r="R1214" s="3441"/>
      <c r="S1214" s="3441"/>
      <c r="T1214" s="3441"/>
      <c r="U1214" s="3441"/>
      <c r="V1214" s="3441"/>
      <c r="W1214" s="3441"/>
      <c r="X1214" s="3441"/>
      <c r="Y1214" s="3441"/>
      <c r="Z1214" s="3441"/>
      <c r="AA1214" s="3441"/>
      <c r="AB1214" s="3441"/>
      <c r="AC1214" s="2838">
        <f>R1214/12*$C$3</f>
        <v>0</v>
      </c>
      <c r="AD1214" s="546">
        <f>AJ1214-AI1214-AE1214</f>
        <v>0</v>
      </c>
      <c r="AE1214" s="1092"/>
      <c r="AF1214" s="546"/>
      <c r="AG1214" s="546">
        <f>AD1214-AC1214</f>
        <v>0</v>
      </c>
      <c r="AH1214" s="546"/>
      <c r="AI1214" s="546"/>
      <c r="AJ1214" s="546"/>
      <c r="AK1214" s="1276"/>
      <c r="AL1214" s="3084"/>
      <c r="AM1214" s="2728"/>
      <c r="AN1214" s="1398"/>
    </row>
    <row r="1215" spans="1:40" s="2690" customFormat="1" ht="29.25" x14ac:dyDescent="0.25">
      <c r="A1215" s="411">
        <v>1</v>
      </c>
      <c r="B1215" s="411">
        <v>1</v>
      </c>
      <c r="C1215" s="2403" t="s">
        <v>7</v>
      </c>
      <c r="D1215" s="3515"/>
      <c r="E1215" s="2403"/>
      <c r="F1215" s="2405">
        <f>SUM(F1212:F1214)</f>
        <v>607</v>
      </c>
      <c r="G1215" s="2406">
        <f>SUM(G1212:G1214)</f>
        <v>556.41666666666663</v>
      </c>
      <c r="H1215" s="2406">
        <f>SUM(H1212:H1214)</f>
        <v>563</v>
      </c>
      <c r="I1215" s="2406">
        <f>H1215/G1215*100</f>
        <v>101.18316609255655</v>
      </c>
      <c r="J1215" s="2407">
        <f>IF(F1215=0,0,L1215/F1215)</f>
        <v>8.4135090609555192</v>
      </c>
      <c r="K1215" s="8">
        <f t="shared" si="619"/>
        <v>7.2113676731793959</v>
      </c>
      <c r="L1215" s="2406">
        <f>SUM(L1212:L1214)</f>
        <v>5107</v>
      </c>
      <c r="M1215" s="2406">
        <f>SUM(M1212:M1214)</f>
        <v>4681</v>
      </c>
      <c r="N1215" s="2406">
        <f>SUM(N1212:N1214)</f>
        <v>4060</v>
      </c>
      <c r="O1215" s="1477">
        <f t="shared" si="621"/>
        <v>86.733603930784014</v>
      </c>
      <c r="P1215" s="2406">
        <f>SUM(P1212:P1214)</f>
        <v>18</v>
      </c>
      <c r="Q1215" s="1477">
        <f t="shared" si="622"/>
        <v>246.06060606060606</v>
      </c>
      <c r="R1215" s="3085">
        <v>10154.360549759998</v>
      </c>
      <c r="S1215" s="3085">
        <v>10154.360549759998</v>
      </c>
      <c r="T1215" s="3085">
        <v>10154.360549759998</v>
      </c>
      <c r="U1215" s="3085">
        <v>10154.360549759998</v>
      </c>
      <c r="V1215" s="3085">
        <v>10154.360549759998</v>
      </c>
      <c r="W1215" s="3085">
        <v>10154.360549759998</v>
      </c>
      <c r="X1215" s="3085">
        <v>10154.360549759998</v>
      </c>
      <c r="Y1215" s="3085">
        <v>10154.360549759998</v>
      </c>
      <c r="Z1215" s="3085">
        <v>24629.385701760002</v>
      </c>
      <c r="AA1215" s="3085">
        <v>24629.385701760002</v>
      </c>
      <c r="AB1215" s="3085">
        <v>24629.385701760002</v>
      </c>
      <c r="AC1215" s="2673">
        <f>R1215/12*$C$3+(S1215-R1215)/11*10+(T1215-S1215)/10*9+(U1215-T1215)/9*8+(V1215-U1215)/8*7+(W1215-V1215)/7*6+(X1215-W1215)/6*5+(Y1215-X1215)/5*4+(Z1215-Y1215)/4*3+(AA1215-Z1215)/3*2+(AB1215-AA1215)/2*1</f>
        <v>20164.432701280002</v>
      </c>
      <c r="AD1215" s="3086">
        <f>AJ1215-AI1215-AF1215</f>
        <v>28989.941279999995</v>
      </c>
      <c r="AE1215" s="3087"/>
      <c r="AF1215" s="3086">
        <v>-182.30520000000001</v>
      </c>
      <c r="AG1215" s="3086">
        <f>AD1215-AC1215</f>
        <v>8825.5085787199932</v>
      </c>
      <c r="AH1215" s="3086"/>
      <c r="AI1215" s="3086">
        <v>-404.60252999999994</v>
      </c>
      <c r="AJ1215" s="3086">
        <v>28403.033549999996</v>
      </c>
      <c r="AK1215" s="2408">
        <f>SUM(AK1212:AK1214)</f>
        <v>0</v>
      </c>
      <c r="AL1215" s="3088"/>
      <c r="AM1215" s="2728"/>
      <c r="AN1215" s="1398"/>
    </row>
    <row r="1216" spans="1:40" s="2690" customFormat="1" x14ac:dyDescent="0.25">
      <c r="A1216" s="411">
        <v>1</v>
      </c>
      <c r="B1216" s="411">
        <v>1</v>
      </c>
      <c r="C1216" s="2409" t="s">
        <v>14</v>
      </c>
      <c r="D1216" s="2409"/>
      <c r="E1216" s="2410"/>
      <c r="F1216" s="2411"/>
      <c r="G1216" s="2412"/>
      <c r="H1216" s="2412"/>
      <c r="I1216" s="2412"/>
      <c r="J1216" s="2413"/>
      <c r="K1216" s="2413"/>
      <c r="L1216" s="2412"/>
      <c r="M1216" s="2412"/>
      <c r="N1216" s="2412"/>
      <c r="O1216" s="2412"/>
      <c r="P1216" s="2412"/>
      <c r="Q1216" s="2412"/>
      <c r="R1216" s="3089"/>
      <c r="S1216" s="3089"/>
      <c r="T1216" s="3089"/>
      <c r="U1216" s="3089"/>
      <c r="V1216" s="3089"/>
      <c r="W1216" s="3089"/>
      <c r="X1216" s="3089"/>
      <c r="Y1216" s="3089"/>
      <c r="Z1216" s="3089"/>
      <c r="AA1216" s="3089"/>
      <c r="AB1216" s="3089"/>
      <c r="AC1216" s="2981"/>
      <c r="AD1216" s="3089"/>
      <c r="AE1216" s="3090"/>
      <c r="AF1216" s="3089"/>
      <c r="AG1216" s="3089"/>
      <c r="AH1216" s="3089"/>
      <c r="AI1216" s="3089"/>
      <c r="AJ1216" s="3089"/>
      <c r="AK1216" s="2414"/>
      <c r="AL1216" s="3091"/>
      <c r="AM1216" s="2728"/>
      <c r="AN1216" s="1398"/>
    </row>
    <row r="1217" spans="1:40" s="2690" customFormat="1" x14ac:dyDescent="0.25">
      <c r="A1217" s="411">
        <v>1</v>
      </c>
      <c r="B1217" s="411">
        <v>1</v>
      </c>
      <c r="C1217" s="744" t="s">
        <v>382</v>
      </c>
      <c r="D1217" s="792"/>
      <c r="E1217" s="2044"/>
      <c r="F1217" s="456"/>
      <c r="G1217" s="782"/>
      <c r="H1217" s="782"/>
      <c r="I1217" s="782"/>
      <c r="J1217" s="1141"/>
      <c r="K1217" s="1141"/>
      <c r="L1217" s="1844"/>
      <c r="M1217" s="1844"/>
      <c r="N1217" s="1844"/>
      <c r="O1217" s="1844"/>
      <c r="P1217" s="1844"/>
      <c r="Q1217" s="1844"/>
      <c r="R1217" s="608">
        <v>18551.364879999997</v>
      </c>
      <c r="S1217" s="608">
        <v>18551.364879999997</v>
      </c>
      <c r="T1217" s="608">
        <v>18551.364879999997</v>
      </c>
      <c r="U1217" s="608">
        <v>18551.364879999997</v>
      </c>
      <c r="V1217" s="608">
        <v>18551.364879999997</v>
      </c>
      <c r="W1217" s="608">
        <v>18551.364879999997</v>
      </c>
      <c r="X1217" s="608">
        <v>18551.364879999997</v>
      </c>
      <c r="Y1217" s="608">
        <v>18551.364879999997</v>
      </c>
      <c r="Z1217" s="608">
        <v>18551.364879999997</v>
      </c>
      <c r="AA1217" s="608">
        <v>18551.364879999997</v>
      </c>
      <c r="AB1217" s="608">
        <v>18551.364879999997</v>
      </c>
      <c r="AC1217" s="3506">
        <f>(R1217-437.97936)/12*$C$3+437.97936+(S1217-R1217)/11*10+(T1217-S1217)/10*9+(U1217-T1217)/9*8+(V1217-U1217)/8*7+(W1217-V1217)/7*6+(X1217-W1217)/6*5+(Y1217-X1217)/5*4+(Z1217-Y1217)/4*3+(AA1217-Z1217)/3*2+(AB1217-AA1217)/2*1</f>
        <v>17041.916086666664</v>
      </c>
      <c r="AD1217" s="608">
        <f>AJ1217-AI1217-AF1217</f>
        <v>16560.814770000005</v>
      </c>
      <c r="AE1217" s="1495"/>
      <c r="AF1217" s="608"/>
      <c r="AG1217" s="608">
        <f>AD1217-AC1217</f>
        <v>-481.10131666665984</v>
      </c>
      <c r="AH1217" s="608"/>
      <c r="AI1217" s="608">
        <v>-12.038439999999998</v>
      </c>
      <c r="AJ1217" s="608">
        <v>16548.776330000004</v>
      </c>
      <c r="AK1217" s="1247"/>
      <c r="AL1217" s="1251"/>
      <c r="AM1217" s="2728"/>
      <c r="AN1217" s="1398"/>
    </row>
    <row r="1218" spans="1:40" s="2690" customFormat="1" ht="29.25" x14ac:dyDescent="0.25">
      <c r="A1218" s="411">
        <v>1</v>
      </c>
      <c r="B1218" s="411">
        <v>1</v>
      </c>
      <c r="C1218" s="2685" t="s">
        <v>293</v>
      </c>
      <c r="D1218" s="4"/>
      <c r="E1218" s="4"/>
      <c r="F1218" s="1155">
        <f>F1220+F1221+F1223+F1225</f>
        <v>9951</v>
      </c>
      <c r="G1218" s="368">
        <f>G1220+G1221+G1223+G1225</f>
        <v>9121.75</v>
      </c>
      <c r="H1218" s="368">
        <f>H1220+H1221+H1223+H1225</f>
        <v>8035</v>
      </c>
      <c r="I1218" s="368">
        <f>H1218/G1218*100</f>
        <v>88.086167676158638</v>
      </c>
      <c r="J1218" s="1883"/>
      <c r="K1218" s="1883"/>
      <c r="L1218" s="211"/>
      <c r="M1218" s="211"/>
      <c r="N1218" s="211"/>
      <c r="O1218" s="211"/>
      <c r="P1218" s="211"/>
      <c r="Q1218" s="211"/>
      <c r="R1218" s="546"/>
      <c r="S1218" s="546"/>
      <c r="T1218" s="546"/>
      <c r="U1218" s="546"/>
      <c r="V1218" s="546"/>
      <c r="W1218" s="546"/>
      <c r="X1218" s="546"/>
      <c r="Y1218" s="546"/>
      <c r="Z1218" s="546"/>
      <c r="AA1218" s="546"/>
      <c r="AB1218" s="546"/>
      <c r="AC1218" s="2838"/>
      <c r="AD1218" s="546"/>
      <c r="AE1218" s="1092"/>
      <c r="AF1218" s="546"/>
      <c r="AG1218" s="546"/>
      <c r="AH1218" s="546"/>
      <c r="AI1218" s="546"/>
      <c r="AJ1218" s="546"/>
      <c r="AK1218" s="1260">
        <f>AK1220+AK1221+AK1223+AK1225</f>
        <v>0</v>
      </c>
      <c r="AL1218" s="1325"/>
      <c r="AM1218" s="2728"/>
      <c r="AN1218" s="1398"/>
    </row>
    <row r="1219" spans="1:40" s="2690" customFormat="1" ht="30" x14ac:dyDescent="0.25">
      <c r="A1219" s="411"/>
      <c r="B1219" s="411">
        <v>1</v>
      </c>
      <c r="C1219" s="512" t="s">
        <v>204</v>
      </c>
      <c r="D1219" s="4"/>
      <c r="E1219" s="4"/>
      <c r="F1219" s="2682"/>
      <c r="G1219" s="368"/>
      <c r="H1219" s="368"/>
      <c r="I1219" s="368"/>
      <c r="J1219" s="1883"/>
      <c r="K1219" s="1883"/>
      <c r="L1219" s="211"/>
      <c r="M1219" s="211"/>
      <c r="N1219" s="211"/>
      <c r="O1219" s="211"/>
      <c r="P1219" s="211"/>
      <c r="Q1219" s="211"/>
      <c r="R1219" s="546"/>
      <c r="S1219" s="546"/>
      <c r="T1219" s="546"/>
      <c r="U1219" s="546"/>
      <c r="V1219" s="546"/>
      <c r="W1219" s="546"/>
      <c r="X1219" s="546"/>
      <c r="Y1219" s="546"/>
      <c r="Z1219" s="546"/>
      <c r="AA1219" s="546"/>
      <c r="AB1219" s="546"/>
      <c r="AC1219" s="2838"/>
      <c r="AD1219" s="546"/>
      <c r="AE1219" s="1092"/>
      <c r="AF1219" s="546"/>
      <c r="AG1219" s="546"/>
      <c r="AH1219" s="546"/>
      <c r="AI1219" s="546"/>
      <c r="AJ1219" s="546"/>
      <c r="AK1219" s="1260"/>
      <c r="AL1219" s="1325"/>
      <c r="AM1219" s="2728"/>
      <c r="AN1219" s="1398"/>
    </row>
    <row r="1220" spans="1:40" s="2690" customFormat="1" ht="30" x14ac:dyDescent="0.25">
      <c r="A1220" s="411"/>
      <c r="B1220" s="411">
        <v>1</v>
      </c>
      <c r="C1220" s="512" t="s">
        <v>205</v>
      </c>
      <c r="D1220" s="4"/>
      <c r="E1220" s="4"/>
      <c r="F1220" s="2682">
        <v>1000</v>
      </c>
      <c r="G1220" s="368">
        <f>F1220/12*$C$3</f>
        <v>916.66666666666663</v>
      </c>
      <c r="H1220" s="368">
        <f>284+21</f>
        <v>305</v>
      </c>
      <c r="I1220" s="368">
        <f>H1220/G1220*100</f>
        <v>33.272727272727273</v>
      </c>
      <c r="J1220" s="1883"/>
      <c r="K1220" s="1883"/>
      <c r="L1220" s="211"/>
      <c r="M1220" s="211"/>
      <c r="N1220" s="211"/>
      <c r="O1220" s="211"/>
      <c r="P1220" s="211"/>
      <c r="Q1220" s="211"/>
      <c r="R1220" s="546"/>
      <c r="S1220" s="546"/>
      <c r="T1220" s="546"/>
      <c r="U1220" s="546"/>
      <c r="V1220" s="546"/>
      <c r="W1220" s="546"/>
      <c r="X1220" s="546"/>
      <c r="Y1220" s="546"/>
      <c r="Z1220" s="546"/>
      <c r="AA1220" s="546"/>
      <c r="AB1220" s="546"/>
      <c r="AC1220" s="2838"/>
      <c r="AD1220" s="546"/>
      <c r="AE1220" s="1092"/>
      <c r="AF1220" s="546"/>
      <c r="AG1220" s="546"/>
      <c r="AH1220" s="546"/>
      <c r="AI1220" s="546"/>
      <c r="AJ1220" s="546"/>
      <c r="AK1220" s="1260"/>
      <c r="AL1220" s="1325"/>
      <c r="AM1220" s="2728"/>
      <c r="AN1220" s="1398"/>
    </row>
    <row r="1221" spans="1:40" s="2690" customFormat="1" ht="30" x14ac:dyDescent="0.25">
      <c r="A1221" s="411"/>
      <c r="B1221" s="411">
        <v>1</v>
      </c>
      <c r="C1221" s="718" t="s">
        <v>294</v>
      </c>
      <c r="D1221" s="4"/>
      <c r="E1221" s="4"/>
      <c r="F1221" s="2682">
        <v>4975</v>
      </c>
      <c r="G1221" s="368">
        <f>F1221/12*$C$3</f>
        <v>4560.4166666666661</v>
      </c>
      <c r="H1221" s="368">
        <f>5770+686</f>
        <v>6456</v>
      </c>
      <c r="I1221" s="368">
        <f>H1221/G1221*100</f>
        <v>141.56601187756968</v>
      </c>
      <c r="J1221" s="1883"/>
      <c r="K1221" s="1883"/>
      <c r="L1221" s="211"/>
      <c r="M1221" s="211"/>
      <c r="N1221" s="211"/>
      <c r="O1221" s="211"/>
      <c r="P1221" s="211"/>
      <c r="Q1221" s="211"/>
      <c r="R1221" s="546"/>
      <c r="S1221" s="546"/>
      <c r="T1221" s="546"/>
      <c r="U1221" s="546"/>
      <c r="V1221" s="546"/>
      <c r="W1221" s="546"/>
      <c r="X1221" s="546"/>
      <c r="Y1221" s="546"/>
      <c r="Z1221" s="546"/>
      <c r="AA1221" s="546"/>
      <c r="AB1221" s="546"/>
      <c r="AC1221" s="2838"/>
      <c r="AD1221" s="546"/>
      <c r="AE1221" s="1092"/>
      <c r="AF1221" s="546"/>
      <c r="AG1221" s="546"/>
      <c r="AH1221" s="546"/>
      <c r="AI1221" s="546"/>
      <c r="AJ1221" s="546"/>
      <c r="AK1221" s="1260"/>
      <c r="AL1221" s="1325"/>
      <c r="AM1221" s="2728"/>
      <c r="AN1221" s="1398"/>
    </row>
    <row r="1222" spans="1:40" s="2690" customFormat="1" ht="60" x14ac:dyDescent="0.25">
      <c r="A1222" s="411"/>
      <c r="B1222" s="411">
        <v>1</v>
      </c>
      <c r="C1222" s="513" t="s">
        <v>295</v>
      </c>
      <c r="D1222" s="4"/>
      <c r="E1222" s="4"/>
      <c r="F1222" s="2682"/>
      <c r="G1222" s="368"/>
      <c r="H1222" s="368"/>
      <c r="I1222" s="368"/>
      <c r="J1222" s="1883"/>
      <c r="K1222" s="1883"/>
      <c r="L1222" s="211"/>
      <c r="M1222" s="211"/>
      <c r="N1222" s="211"/>
      <c r="O1222" s="211"/>
      <c r="P1222" s="211"/>
      <c r="Q1222" s="211"/>
      <c r="R1222" s="546"/>
      <c r="S1222" s="546"/>
      <c r="T1222" s="546"/>
      <c r="U1222" s="546"/>
      <c r="V1222" s="546"/>
      <c r="W1222" s="546"/>
      <c r="X1222" s="546"/>
      <c r="Y1222" s="546"/>
      <c r="Z1222" s="546"/>
      <c r="AA1222" s="546"/>
      <c r="AB1222" s="546"/>
      <c r="AC1222" s="2838"/>
      <c r="AD1222" s="546"/>
      <c r="AE1222" s="1092"/>
      <c r="AF1222" s="546"/>
      <c r="AG1222" s="546"/>
      <c r="AH1222" s="546"/>
      <c r="AI1222" s="546"/>
      <c r="AJ1222" s="546"/>
      <c r="AK1222" s="1260"/>
      <c r="AL1222" s="1325"/>
      <c r="AM1222" s="2728"/>
      <c r="AN1222" s="1398"/>
    </row>
    <row r="1223" spans="1:40" s="2690" customFormat="1" ht="45" x14ac:dyDescent="0.25">
      <c r="A1223" s="411"/>
      <c r="B1223" s="411">
        <v>1</v>
      </c>
      <c r="C1223" s="513" t="s">
        <v>309</v>
      </c>
      <c r="D1223" s="4"/>
      <c r="E1223" s="4"/>
      <c r="F1223" s="2682">
        <v>3500</v>
      </c>
      <c r="G1223" s="368">
        <f>F1223/12*$C$3</f>
        <v>3208.3333333333335</v>
      </c>
      <c r="H1223" s="368">
        <f>851+89</f>
        <v>940</v>
      </c>
      <c r="I1223" s="368">
        <f>H1223/G1223*100</f>
        <v>29.298701298701296</v>
      </c>
      <c r="J1223" s="1883"/>
      <c r="K1223" s="1883"/>
      <c r="L1223" s="211"/>
      <c r="M1223" s="211"/>
      <c r="N1223" s="211"/>
      <c r="O1223" s="211"/>
      <c r="P1223" s="211"/>
      <c r="Q1223" s="211"/>
      <c r="R1223" s="546"/>
      <c r="S1223" s="546"/>
      <c r="T1223" s="546"/>
      <c r="U1223" s="546"/>
      <c r="V1223" s="546"/>
      <c r="W1223" s="546"/>
      <c r="X1223" s="546"/>
      <c r="Y1223" s="546"/>
      <c r="Z1223" s="546"/>
      <c r="AA1223" s="546"/>
      <c r="AB1223" s="546"/>
      <c r="AC1223" s="2838"/>
      <c r="AD1223" s="546"/>
      <c r="AE1223" s="1092"/>
      <c r="AF1223" s="546"/>
      <c r="AG1223" s="546"/>
      <c r="AH1223" s="546"/>
      <c r="AI1223" s="546"/>
      <c r="AJ1223" s="546"/>
      <c r="AK1223" s="1260"/>
      <c r="AL1223" s="1325"/>
      <c r="AM1223" s="2728"/>
      <c r="AN1223" s="1398"/>
    </row>
    <row r="1224" spans="1:40" s="2690" customFormat="1" ht="105" x14ac:dyDescent="0.25">
      <c r="A1224" s="411"/>
      <c r="B1224" s="411"/>
      <c r="C1224" s="513" t="s">
        <v>529</v>
      </c>
      <c r="D1224" s="4"/>
      <c r="E1224" s="4"/>
      <c r="F1224" s="2682">
        <v>1500</v>
      </c>
      <c r="G1224" s="368">
        <f t="shared" ref="G1224:G1225" si="623">F1224/12*$C$3</f>
        <v>1375</v>
      </c>
      <c r="H1224" s="368">
        <v>411</v>
      </c>
      <c r="I1224" s="368">
        <f t="shared" ref="I1224:I1225" si="624">H1224/G1224*100</f>
        <v>29.890909090909091</v>
      </c>
      <c r="J1224" s="1883"/>
      <c r="K1224" s="1883"/>
      <c r="L1224" s="211"/>
      <c r="M1224" s="211"/>
      <c r="N1224" s="211"/>
      <c r="O1224" s="211"/>
      <c r="P1224" s="211"/>
      <c r="Q1224" s="211"/>
      <c r="R1224" s="546"/>
      <c r="S1224" s="546"/>
      <c r="T1224" s="546"/>
      <c r="U1224" s="546"/>
      <c r="V1224" s="546"/>
      <c r="W1224" s="546"/>
      <c r="X1224" s="546"/>
      <c r="Y1224" s="546"/>
      <c r="Z1224" s="546"/>
      <c r="AA1224" s="546"/>
      <c r="AB1224" s="546"/>
      <c r="AC1224" s="2838"/>
      <c r="AD1224" s="546"/>
      <c r="AE1224" s="1092"/>
      <c r="AF1224" s="546"/>
      <c r="AG1224" s="546"/>
      <c r="AH1224" s="546"/>
      <c r="AI1224" s="546"/>
      <c r="AJ1224" s="546"/>
      <c r="AK1224" s="1260"/>
      <c r="AL1224" s="1325"/>
      <c r="AM1224" s="2728"/>
      <c r="AN1224" s="1398"/>
    </row>
    <row r="1225" spans="1:40" s="2690" customFormat="1" ht="30" x14ac:dyDescent="0.25">
      <c r="A1225" s="411"/>
      <c r="B1225" s="411">
        <v>1</v>
      </c>
      <c r="C1225" s="4" t="s">
        <v>380</v>
      </c>
      <c r="D1225" s="4"/>
      <c r="E1225" s="4"/>
      <c r="F1225" s="2682">
        <v>476</v>
      </c>
      <c r="G1225" s="368">
        <f t="shared" si="623"/>
        <v>436.33333333333331</v>
      </c>
      <c r="H1225" s="368">
        <f>232+102</f>
        <v>334</v>
      </c>
      <c r="I1225" s="368">
        <f t="shared" si="624"/>
        <v>76.546982429335372</v>
      </c>
      <c r="J1225" s="1883"/>
      <c r="K1225" s="1883"/>
      <c r="L1225" s="211"/>
      <c r="M1225" s="211"/>
      <c r="N1225" s="211"/>
      <c r="O1225" s="211"/>
      <c r="P1225" s="211"/>
      <c r="Q1225" s="211"/>
      <c r="R1225" s="546"/>
      <c r="S1225" s="546"/>
      <c r="T1225" s="546"/>
      <c r="U1225" s="546"/>
      <c r="V1225" s="546"/>
      <c r="W1225" s="546"/>
      <c r="X1225" s="546"/>
      <c r="Y1225" s="546"/>
      <c r="Z1225" s="546"/>
      <c r="AA1225" s="546"/>
      <c r="AB1225" s="546"/>
      <c r="AC1225" s="2838"/>
      <c r="AD1225" s="546"/>
      <c r="AE1225" s="1092"/>
      <c r="AF1225" s="546"/>
      <c r="AG1225" s="546"/>
      <c r="AH1225" s="546"/>
      <c r="AI1225" s="546"/>
      <c r="AJ1225" s="546"/>
      <c r="AK1225" s="1260"/>
      <c r="AL1225" s="1325"/>
      <c r="AM1225" s="2728"/>
      <c r="AN1225" s="1398"/>
    </row>
    <row r="1226" spans="1:40" s="2690" customFormat="1" ht="29.25" x14ac:dyDescent="0.25">
      <c r="A1226" s="411"/>
      <c r="B1226" s="411">
        <v>1</v>
      </c>
      <c r="C1226" s="481" t="s">
        <v>135</v>
      </c>
      <c r="D1226" s="4"/>
      <c r="E1226" s="4"/>
      <c r="F1226" s="2682">
        <f>F1227</f>
        <v>6600</v>
      </c>
      <c r="G1226" s="368">
        <f t="shared" ref="G1226:H1226" si="625">G1227</f>
        <v>6050</v>
      </c>
      <c r="H1226" s="368">
        <f t="shared" si="625"/>
        <v>3162</v>
      </c>
      <c r="I1226" s="368">
        <f>H1226/G1226*100</f>
        <v>52.264462809917354</v>
      </c>
      <c r="J1226" s="1883"/>
      <c r="K1226" s="1883"/>
      <c r="L1226" s="211"/>
      <c r="M1226" s="211"/>
      <c r="N1226" s="211"/>
      <c r="O1226" s="211"/>
      <c r="P1226" s="211"/>
      <c r="Q1226" s="211"/>
      <c r="R1226" s="546"/>
      <c r="S1226" s="546"/>
      <c r="T1226" s="546"/>
      <c r="U1226" s="546"/>
      <c r="V1226" s="546"/>
      <c r="W1226" s="546"/>
      <c r="X1226" s="546"/>
      <c r="Y1226" s="546"/>
      <c r="Z1226" s="546"/>
      <c r="AA1226" s="546"/>
      <c r="AB1226" s="546"/>
      <c r="AC1226" s="2838"/>
      <c r="AD1226" s="546"/>
      <c r="AE1226" s="1092"/>
      <c r="AF1226" s="546"/>
      <c r="AG1226" s="546"/>
      <c r="AH1226" s="546"/>
      <c r="AI1226" s="546"/>
      <c r="AJ1226" s="546"/>
      <c r="AK1226" s="1260">
        <f t="shared" ref="AK1226" si="626">AK1227</f>
        <v>0</v>
      </c>
      <c r="AL1226" s="1325"/>
      <c r="AM1226" s="2728"/>
      <c r="AN1226" s="1398"/>
    </row>
    <row r="1227" spans="1:40" s="2690" customFormat="1" x14ac:dyDescent="0.25">
      <c r="A1227" s="411"/>
      <c r="B1227" s="411">
        <v>1</v>
      </c>
      <c r="C1227" s="292" t="s">
        <v>239</v>
      </c>
      <c r="D1227" s="4"/>
      <c r="E1227" s="4"/>
      <c r="F1227" s="2682">
        <v>6600</v>
      </c>
      <c r="G1227" s="368">
        <f>F1227/12*$C$3</f>
        <v>6050</v>
      </c>
      <c r="H1227" s="368">
        <f>2922+240</f>
        <v>3162</v>
      </c>
      <c r="I1227" s="368">
        <f>H1227/G1227*100</f>
        <v>52.264462809917354</v>
      </c>
      <c r="J1227" s="1883"/>
      <c r="K1227" s="1883"/>
      <c r="L1227" s="211"/>
      <c r="M1227" s="211"/>
      <c r="N1227" s="211"/>
      <c r="O1227" s="211"/>
      <c r="P1227" s="211"/>
      <c r="Q1227" s="211"/>
      <c r="R1227" s="546"/>
      <c r="S1227" s="546"/>
      <c r="T1227" s="546"/>
      <c r="U1227" s="546"/>
      <c r="V1227" s="546"/>
      <c r="W1227" s="546"/>
      <c r="X1227" s="546"/>
      <c r="Y1227" s="546"/>
      <c r="Z1227" s="546"/>
      <c r="AA1227" s="546"/>
      <c r="AB1227" s="546"/>
      <c r="AC1227" s="2838"/>
      <c r="AD1227" s="546"/>
      <c r="AE1227" s="1092"/>
      <c r="AF1227" s="546"/>
      <c r="AG1227" s="546"/>
      <c r="AH1227" s="546"/>
      <c r="AI1227" s="546"/>
      <c r="AJ1227" s="546"/>
      <c r="AK1227" s="1260"/>
      <c r="AL1227" s="1325"/>
      <c r="AM1227" s="2728"/>
      <c r="AN1227" s="1398"/>
    </row>
    <row r="1228" spans="1:40" s="2690" customFormat="1" ht="63" x14ac:dyDescent="0.25">
      <c r="A1228" s="411"/>
      <c r="B1228" s="411">
        <v>1</v>
      </c>
      <c r="C1228" s="745" t="s">
        <v>298</v>
      </c>
      <c r="D1228" s="4"/>
      <c r="E1228" s="4"/>
      <c r="F1228" s="415">
        <f>F1229+F1234</f>
        <v>1963</v>
      </c>
      <c r="G1228" s="368">
        <f>G1229+G1234</f>
        <v>1799.4166666666667</v>
      </c>
      <c r="H1228" s="368">
        <f>H1229+H1234</f>
        <v>1006</v>
      </c>
      <c r="I1228" s="368">
        <f>H1228/G1228*100</f>
        <v>55.907006900384381</v>
      </c>
      <c r="J1228" s="1883"/>
      <c r="K1228" s="1883"/>
      <c r="L1228" s="211"/>
      <c r="M1228" s="211"/>
      <c r="N1228" s="211"/>
      <c r="O1228" s="211"/>
      <c r="P1228" s="211"/>
      <c r="Q1228" s="211"/>
      <c r="R1228" s="546"/>
      <c r="S1228" s="546"/>
      <c r="T1228" s="546"/>
      <c r="U1228" s="546"/>
      <c r="V1228" s="546"/>
      <c r="W1228" s="546"/>
      <c r="X1228" s="546"/>
      <c r="Y1228" s="546"/>
      <c r="Z1228" s="546"/>
      <c r="AA1228" s="546"/>
      <c r="AB1228" s="546"/>
      <c r="AC1228" s="1200"/>
      <c r="AD1228" s="546">
        <f>AJ1228-AI1228-AF1228</f>
        <v>0</v>
      </c>
      <c r="AE1228" s="1092"/>
      <c r="AF1228" s="546"/>
      <c r="AG1228" s="546">
        <f>AD1228-AC1228</f>
        <v>0</v>
      </c>
      <c r="AH1228" s="546"/>
      <c r="AI1228" s="546"/>
      <c r="AJ1228" s="546"/>
      <c r="AK1228" s="1260">
        <f>AK1229+AK1234</f>
        <v>0</v>
      </c>
      <c r="AL1228" s="1325"/>
      <c r="AM1228" s="2728"/>
      <c r="AN1228" s="1398"/>
    </row>
    <row r="1229" spans="1:40" s="2690" customFormat="1" ht="30" x14ac:dyDescent="0.25">
      <c r="A1229" s="411"/>
      <c r="B1229" s="411">
        <v>1</v>
      </c>
      <c r="C1229" s="718" t="s">
        <v>299</v>
      </c>
      <c r="D1229" s="4"/>
      <c r="E1229" s="4"/>
      <c r="F1229" s="415">
        <f>SUM(F1230:F1233)</f>
        <v>1443</v>
      </c>
      <c r="G1229" s="368">
        <f>SUM(G1230:G1233)</f>
        <v>1322.75</v>
      </c>
      <c r="H1229" s="368">
        <f>SUM(H1230:H1233)</f>
        <v>842</v>
      </c>
      <c r="I1229" s="368">
        <f>H1229/G1229*100</f>
        <v>63.65526365526366</v>
      </c>
      <c r="J1229" s="1883"/>
      <c r="K1229" s="1883"/>
      <c r="L1229" s="211"/>
      <c r="M1229" s="211"/>
      <c r="N1229" s="211"/>
      <c r="O1229" s="211"/>
      <c r="P1229" s="211"/>
      <c r="Q1229" s="211"/>
      <c r="R1229" s="546"/>
      <c r="S1229" s="546"/>
      <c r="T1229" s="546"/>
      <c r="U1229" s="546"/>
      <c r="V1229" s="546"/>
      <c r="W1229" s="546"/>
      <c r="X1229" s="546"/>
      <c r="Y1229" s="546"/>
      <c r="Z1229" s="546"/>
      <c r="AA1229" s="546"/>
      <c r="AB1229" s="546"/>
      <c r="AC1229" s="2838"/>
      <c r="AD1229" s="546"/>
      <c r="AE1229" s="1092"/>
      <c r="AF1229" s="546"/>
      <c r="AG1229" s="546"/>
      <c r="AH1229" s="546"/>
      <c r="AI1229" s="546"/>
      <c r="AJ1229" s="546"/>
      <c r="AK1229" s="1260">
        <f>SUM(AK1230:AK1233)</f>
        <v>0</v>
      </c>
      <c r="AL1229" s="1325"/>
      <c r="AM1229" s="2728"/>
      <c r="AN1229" s="1398"/>
    </row>
    <row r="1230" spans="1:40" s="2690" customFormat="1" ht="30" x14ac:dyDescent="0.25">
      <c r="A1230" s="411"/>
      <c r="B1230" s="411">
        <v>1</v>
      </c>
      <c r="C1230" s="513" t="s">
        <v>300</v>
      </c>
      <c r="D1230" s="4"/>
      <c r="E1230" s="4"/>
      <c r="F1230" s="415">
        <v>1443</v>
      </c>
      <c r="G1230" s="368">
        <f>F1230/12*$C$3</f>
        <v>1322.75</v>
      </c>
      <c r="H1230" s="368">
        <f>589+253</f>
        <v>842</v>
      </c>
      <c r="I1230" s="368">
        <f>H1230/G1230*100</f>
        <v>63.65526365526366</v>
      </c>
      <c r="J1230" s="1883"/>
      <c r="K1230" s="1883"/>
      <c r="L1230" s="211"/>
      <c r="M1230" s="211"/>
      <c r="N1230" s="211"/>
      <c r="O1230" s="211"/>
      <c r="P1230" s="211"/>
      <c r="Q1230" s="211"/>
      <c r="R1230" s="546"/>
      <c r="S1230" s="546"/>
      <c r="T1230" s="546"/>
      <c r="U1230" s="546"/>
      <c r="V1230" s="546"/>
      <c r="W1230" s="546"/>
      <c r="X1230" s="546"/>
      <c r="Y1230" s="546"/>
      <c r="Z1230" s="546"/>
      <c r="AA1230" s="546"/>
      <c r="AB1230" s="546"/>
      <c r="AC1230" s="2838"/>
      <c r="AD1230" s="546"/>
      <c r="AE1230" s="1092"/>
      <c r="AF1230" s="546"/>
      <c r="AG1230" s="546"/>
      <c r="AH1230" s="546"/>
      <c r="AI1230" s="546"/>
      <c r="AJ1230" s="546"/>
      <c r="AK1230" s="1260"/>
      <c r="AL1230" s="1325"/>
      <c r="AM1230" s="2728"/>
      <c r="AN1230" s="1398"/>
    </row>
    <row r="1231" spans="1:40" s="2690" customFormat="1" ht="60" x14ac:dyDescent="0.25">
      <c r="A1231" s="411"/>
      <c r="B1231" s="411">
        <v>1</v>
      </c>
      <c r="C1231" s="513" t="s">
        <v>301</v>
      </c>
      <c r="D1231" s="4"/>
      <c r="E1231" s="4"/>
      <c r="F1231" s="415"/>
      <c r="G1231" s="368"/>
      <c r="H1231" s="368"/>
      <c r="I1231" s="368"/>
      <c r="J1231" s="1883"/>
      <c r="K1231" s="1883"/>
      <c r="L1231" s="211"/>
      <c r="M1231" s="211"/>
      <c r="N1231" s="211"/>
      <c r="O1231" s="211"/>
      <c r="P1231" s="211"/>
      <c r="Q1231" s="211"/>
      <c r="R1231" s="546"/>
      <c r="S1231" s="546"/>
      <c r="T1231" s="546"/>
      <c r="U1231" s="546"/>
      <c r="V1231" s="546"/>
      <c r="W1231" s="546"/>
      <c r="X1231" s="546"/>
      <c r="Y1231" s="546"/>
      <c r="Z1231" s="546"/>
      <c r="AA1231" s="546"/>
      <c r="AB1231" s="546"/>
      <c r="AC1231" s="2838"/>
      <c r="AD1231" s="546"/>
      <c r="AE1231" s="1092"/>
      <c r="AF1231" s="546"/>
      <c r="AG1231" s="546"/>
      <c r="AH1231" s="546"/>
      <c r="AI1231" s="546"/>
      <c r="AJ1231" s="546"/>
      <c r="AK1231" s="1260"/>
      <c r="AL1231" s="1325"/>
      <c r="AM1231" s="2728"/>
      <c r="AN1231" s="1398"/>
    </row>
    <row r="1232" spans="1:40" s="2690" customFormat="1" ht="45" x14ac:dyDescent="0.25">
      <c r="A1232" s="411"/>
      <c r="B1232" s="411">
        <v>1</v>
      </c>
      <c r="C1232" s="513" t="s">
        <v>302</v>
      </c>
      <c r="D1232" s="4"/>
      <c r="E1232" s="4"/>
      <c r="F1232" s="415"/>
      <c r="G1232" s="368"/>
      <c r="H1232" s="368"/>
      <c r="I1232" s="368"/>
      <c r="J1232" s="1883"/>
      <c r="K1232" s="1883"/>
      <c r="L1232" s="211"/>
      <c r="M1232" s="211"/>
      <c r="N1232" s="211"/>
      <c r="O1232" s="211"/>
      <c r="P1232" s="211"/>
      <c r="Q1232" s="211"/>
      <c r="R1232" s="546"/>
      <c r="S1232" s="546"/>
      <c r="T1232" s="546"/>
      <c r="U1232" s="546"/>
      <c r="V1232" s="546"/>
      <c r="W1232" s="546"/>
      <c r="X1232" s="546"/>
      <c r="Y1232" s="546"/>
      <c r="Z1232" s="546"/>
      <c r="AA1232" s="546"/>
      <c r="AB1232" s="546"/>
      <c r="AC1232" s="2838"/>
      <c r="AD1232" s="546"/>
      <c r="AE1232" s="1092"/>
      <c r="AF1232" s="546"/>
      <c r="AG1232" s="546"/>
      <c r="AH1232" s="546"/>
      <c r="AI1232" s="546"/>
      <c r="AJ1232" s="546"/>
      <c r="AK1232" s="1260"/>
      <c r="AL1232" s="1325"/>
      <c r="AM1232" s="2728"/>
      <c r="AN1232" s="1398"/>
    </row>
    <row r="1233" spans="1:40" s="2690" customFormat="1" ht="30" x14ac:dyDescent="0.25">
      <c r="A1233" s="411"/>
      <c r="B1233" s="411">
        <v>1</v>
      </c>
      <c r="C1233" s="513" t="s">
        <v>303</v>
      </c>
      <c r="D1233" s="4"/>
      <c r="E1233" s="4"/>
      <c r="F1233" s="415"/>
      <c r="G1233" s="368"/>
      <c r="H1233" s="368"/>
      <c r="I1233" s="368"/>
      <c r="J1233" s="1883"/>
      <c r="K1233" s="1883"/>
      <c r="L1233" s="211"/>
      <c r="M1233" s="211"/>
      <c r="N1233" s="211"/>
      <c r="O1233" s="211"/>
      <c r="P1233" s="211"/>
      <c r="Q1233" s="211"/>
      <c r="R1233" s="546"/>
      <c r="S1233" s="546"/>
      <c r="T1233" s="546"/>
      <c r="U1233" s="546"/>
      <c r="V1233" s="546"/>
      <c r="W1233" s="546"/>
      <c r="X1233" s="546"/>
      <c r="Y1233" s="546"/>
      <c r="Z1233" s="546"/>
      <c r="AA1233" s="546"/>
      <c r="AB1233" s="546"/>
      <c r="AC1233" s="2838"/>
      <c r="AD1233" s="546"/>
      <c r="AE1233" s="1092"/>
      <c r="AF1233" s="546"/>
      <c r="AG1233" s="546"/>
      <c r="AH1233" s="546"/>
      <c r="AI1233" s="546"/>
      <c r="AJ1233" s="546"/>
      <c r="AK1233" s="1260"/>
      <c r="AL1233" s="1325"/>
      <c r="AM1233" s="2728"/>
      <c r="AN1233" s="1398"/>
    </row>
    <row r="1234" spans="1:40" s="2690" customFormat="1" ht="45" x14ac:dyDescent="0.25">
      <c r="A1234" s="411"/>
      <c r="B1234" s="411">
        <v>1</v>
      </c>
      <c r="C1234" s="718" t="s">
        <v>304</v>
      </c>
      <c r="D1234" s="4"/>
      <c r="E1234" s="4"/>
      <c r="F1234" s="415">
        <f>SUM(F1235:F1238)</f>
        <v>520</v>
      </c>
      <c r="G1234" s="368">
        <f>SUM(G1235:G1238)</f>
        <v>476.66666666666669</v>
      </c>
      <c r="H1234" s="368">
        <f>H1235+H1237+H1238</f>
        <v>164</v>
      </c>
      <c r="I1234" s="368">
        <f>H1234/G1234*100</f>
        <v>34.4055944055944</v>
      </c>
      <c r="J1234" s="1883"/>
      <c r="K1234" s="1883"/>
      <c r="L1234" s="211"/>
      <c r="M1234" s="211"/>
      <c r="N1234" s="211"/>
      <c r="O1234" s="211"/>
      <c r="P1234" s="211"/>
      <c r="Q1234" s="211"/>
      <c r="R1234" s="546"/>
      <c r="S1234" s="546"/>
      <c r="T1234" s="546"/>
      <c r="U1234" s="546"/>
      <c r="V1234" s="546"/>
      <c r="W1234" s="546"/>
      <c r="X1234" s="546"/>
      <c r="Y1234" s="546"/>
      <c r="Z1234" s="546"/>
      <c r="AA1234" s="546"/>
      <c r="AB1234" s="546"/>
      <c r="AC1234" s="2838"/>
      <c r="AD1234" s="546"/>
      <c r="AE1234" s="1092"/>
      <c r="AF1234" s="546"/>
      <c r="AG1234" s="546"/>
      <c r="AH1234" s="546"/>
      <c r="AI1234" s="546"/>
      <c r="AJ1234" s="546"/>
      <c r="AK1234" s="1260">
        <f>AK1235+AK1237+AK1238</f>
        <v>0</v>
      </c>
      <c r="AL1234" s="1325"/>
      <c r="AM1234" s="2728"/>
      <c r="AN1234" s="1398"/>
    </row>
    <row r="1235" spans="1:40" s="2690" customFormat="1" ht="45" x14ac:dyDescent="0.25">
      <c r="A1235" s="411"/>
      <c r="B1235" s="411">
        <v>1</v>
      </c>
      <c r="C1235" s="513" t="s">
        <v>305</v>
      </c>
      <c r="D1235" s="4"/>
      <c r="E1235" s="4"/>
      <c r="F1235" s="415">
        <v>520</v>
      </c>
      <c r="G1235" s="368">
        <f>F1235/12*$C$3</f>
        <v>476.66666666666669</v>
      </c>
      <c r="H1235" s="368">
        <f>117+47</f>
        <v>164</v>
      </c>
      <c r="I1235" s="368">
        <f>H1235/G1235*100</f>
        <v>34.4055944055944</v>
      </c>
      <c r="J1235" s="1883"/>
      <c r="K1235" s="1883"/>
      <c r="L1235" s="211"/>
      <c r="M1235" s="211"/>
      <c r="N1235" s="211"/>
      <c r="O1235" s="211"/>
      <c r="P1235" s="211"/>
      <c r="Q1235" s="211"/>
      <c r="R1235" s="546"/>
      <c r="S1235" s="546"/>
      <c r="T1235" s="546"/>
      <c r="U1235" s="546"/>
      <c r="V1235" s="546"/>
      <c r="W1235" s="546"/>
      <c r="X1235" s="546"/>
      <c r="Y1235" s="546"/>
      <c r="Z1235" s="546"/>
      <c r="AA1235" s="546"/>
      <c r="AB1235" s="546"/>
      <c r="AC1235" s="2838"/>
      <c r="AD1235" s="546"/>
      <c r="AE1235" s="1092"/>
      <c r="AF1235" s="546"/>
      <c r="AG1235" s="546"/>
      <c r="AH1235" s="546"/>
      <c r="AI1235" s="546"/>
      <c r="AJ1235" s="546"/>
      <c r="AK1235" s="1260"/>
      <c r="AL1235" s="1325"/>
      <c r="AM1235" s="2728"/>
      <c r="AN1235" s="1398"/>
    </row>
    <row r="1236" spans="1:40" s="2690" customFormat="1" ht="30" x14ac:dyDescent="0.25">
      <c r="A1236" s="411"/>
      <c r="B1236" s="411">
        <v>1</v>
      </c>
      <c r="C1236" s="513" t="s">
        <v>334</v>
      </c>
      <c r="D1236" s="4"/>
      <c r="E1236" s="4"/>
      <c r="F1236" s="415"/>
      <c r="G1236" s="368"/>
      <c r="H1236" s="368"/>
      <c r="I1236" s="368"/>
      <c r="J1236" s="1883"/>
      <c r="K1236" s="1883"/>
      <c r="L1236" s="211"/>
      <c r="M1236" s="211"/>
      <c r="N1236" s="211"/>
      <c r="O1236" s="211"/>
      <c r="P1236" s="211"/>
      <c r="Q1236" s="211"/>
      <c r="R1236" s="546"/>
      <c r="S1236" s="546"/>
      <c r="T1236" s="546"/>
      <c r="U1236" s="546"/>
      <c r="V1236" s="546"/>
      <c r="W1236" s="546"/>
      <c r="X1236" s="546"/>
      <c r="Y1236" s="546"/>
      <c r="Z1236" s="546"/>
      <c r="AA1236" s="546"/>
      <c r="AB1236" s="546"/>
      <c r="AC1236" s="2838"/>
      <c r="AD1236" s="546"/>
      <c r="AE1236" s="1092"/>
      <c r="AF1236" s="546"/>
      <c r="AG1236" s="546"/>
      <c r="AH1236" s="546"/>
      <c r="AI1236" s="546"/>
      <c r="AJ1236" s="546"/>
      <c r="AK1236" s="1260"/>
      <c r="AL1236" s="1325"/>
      <c r="AM1236" s="2728"/>
      <c r="AN1236" s="1398"/>
    </row>
    <row r="1237" spans="1:40" s="2690" customFormat="1" ht="75" x14ac:dyDescent="0.25">
      <c r="A1237" s="411"/>
      <c r="B1237" s="411">
        <v>1</v>
      </c>
      <c r="C1237" s="513" t="s">
        <v>306</v>
      </c>
      <c r="D1237" s="4"/>
      <c r="E1237" s="4"/>
      <c r="F1237" s="415"/>
      <c r="G1237" s="368"/>
      <c r="H1237" s="368"/>
      <c r="I1237" s="368"/>
      <c r="J1237" s="1883"/>
      <c r="K1237" s="1883"/>
      <c r="L1237" s="211"/>
      <c r="M1237" s="211"/>
      <c r="N1237" s="211"/>
      <c r="O1237" s="211"/>
      <c r="P1237" s="211"/>
      <c r="Q1237" s="211"/>
      <c r="R1237" s="546"/>
      <c r="S1237" s="546"/>
      <c r="T1237" s="546"/>
      <c r="U1237" s="546"/>
      <c r="V1237" s="546"/>
      <c r="W1237" s="546"/>
      <c r="X1237" s="546"/>
      <c r="Y1237" s="546"/>
      <c r="Z1237" s="546"/>
      <c r="AA1237" s="546"/>
      <c r="AB1237" s="546"/>
      <c r="AC1237" s="2838"/>
      <c r="AD1237" s="546"/>
      <c r="AE1237" s="1092"/>
      <c r="AF1237" s="546"/>
      <c r="AG1237" s="546"/>
      <c r="AH1237" s="546"/>
      <c r="AI1237" s="546"/>
      <c r="AJ1237" s="546"/>
      <c r="AK1237" s="1260"/>
      <c r="AL1237" s="1325"/>
      <c r="AM1237" s="2728"/>
      <c r="AN1237" s="1398"/>
    </row>
    <row r="1238" spans="1:40" s="2690" customFormat="1" ht="60" x14ac:dyDescent="0.25">
      <c r="A1238" s="411"/>
      <c r="B1238" s="411">
        <v>1</v>
      </c>
      <c r="C1238" s="513" t="s">
        <v>307</v>
      </c>
      <c r="D1238" s="4"/>
      <c r="E1238" s="4"/>
      <c r="F1238" s="415"/>
      <c r="G1238" s="368"/>
      <c r="H1238" s="368"/>
      <c r="I1238" s="368"/>
      <c r="J1238" s="1883"/>
      <c r="K1238" s="1883"/>
      <c r="L1238" s="211"/>
      <c r="M1238" s="211"/>
      <c r="N1238" s="211"/>
      <c r="O1238" s="211"/>
      <c r="P1238" s="211"/>
      <c r="Q1238" s="211"/>
      <c r="R1238" s="546"/>
      <c r="S1238" s="546"/>
      <c r="T1238" s="546"/>
      <c r="U1238" s="546"/>
      <c r="V1238" s="546"/>
      <c r="W1238" s="546"/>
      <c r="X1238" s="546"/>
      <c r="Y1238" s="546"/>
      <c r="Z1238" s="546"/>
      <c r="AA1238" s="546"/>
      <c r="AB1238" s="546"/>
      <c r="AC1238" s="2838"/>
      <c r="AD1238" s="546"/>
      <c r="AE1238" s="1092"/>
      <c r="AF1238" s="546"/>
      <c r="AG1238" s="546"/>
      <c r="AH1238" s="546"/>
      <c r="AI1238" s="546"/>
      <c r="AJ1238" s="546"/>
      <c r="AK1238" s="1260"/>
      <c r="AL1238" s="1325"/>
      <c r="AM1238" s="2728"/>
      <c r="AN1238" s="1398"/>
    </row>
    <row r="1239" spans="1:40" s="2690" customFormat="1" x14ac:dyDescent="0.25">
      <c r="A1239" s="411"/>
      <c r="B1239" s="411">
        <v>1</v>
      </c>
      <c r="C1239" s="792" t="s">
        <v>206</v>
      </c>
      <c r="D1239" s="4"/>
      <c r="E1239" s="4"/>
      <c r="F1239" s="415"/>
      <c r="G1239" s="368"/>
      <c r="H1239" s="368"/>
      <c r="I1239" s="368"/>
      <c r="J1239" s="1883"/>
      <c r="K1239" s="1883"/>
      <c r="L1239" s="211"/>
      <c r="M1239" s="211"/>
      <c r="N1239" s="211"/>
      <c r="O1239" s="211"/>
      <c r="P1239" s="211"/>
      <c r="Q1239" s="211"/>
      <c r="R1239" s="546">
        <v>2316.1352000000002</v>
      </c>
      <c r="S1239" s="546">
        <v>2316.1352000000002</v>
      </c>
      <c r="T1239" s="546">
        <v>2316.1352000000002</v>
      </c>
      <c r="U1239" s="546">
        <v>2316.1352000000002</v>
      </c>
      <c r="V1239" s="546">
        <v>2316.1352000000002</v>
      </c>
      <c r="W1239" s="546">
        <v>2316.1352000000002</v>
      </c>
      <c r="X1239" s="546">
        <v>2316.1352000000002</v>
      </c>
      <c r="Y1239" s="546">
        <v>2316.1352000000002</v>
      </c>
      <c r="Z1239" s="546">
        <v>2316.1352000000002</v>
      </c>
      <c r="AA1239" s="546">
        <v>2316.1352000000002</v>
      </c>
      <c r="AB1239" s="546">
        <v>2316.1352000000002</v>
      </c>
      <c r="AC1239" s="2838">
        <f>R1239/12*$C$3+(S1239-R1239)/11*10+(T1239-S1239)/10*9+(U1239-T1239)/9*8+(V1239-U1239)/8*7+(W1239-V1239)/7*6+(X1239-W1239)/6*5+(Y1239-X1239)/5*4+(Z1239-Y1239)/4*3+(AA1239-Z1239)/3*2+(AB1239-AA1239)/2*1</f>
        <v>2123.1239333333333</v>
      </c>
      <c r="AD1239" s="546">
        <f>AJ1239-AI1239-AF1239</f>
        <v>2758.6785999999993</v>
      </c>
      <c r="AE1239" s="1092"/>
      <c r="AF1239" s="546"/>
      <c r="AG1239" s="546">
        <f>AD1239-AC1239</f>
        <v>635.55466666666598</v>
      </c>
      <c r="AH1239" s="546"/>
      <c r="AI1239" s="546">
        <v>0</v>
      </c>
      <c r="AJ1239" s="546">
        <v>2758.6785999999993</v>
      </c>
      <c r="AK1239" s="1260"/>
      <c r="AL1239" s="1325"/>
      <c r="AM1239" s="2728"/>
      <c r="AN1239" s="1398"/>
    </row>
    <row r="1240" spans="1:40" s="2690" customFormat="1" ht="29.25" x14ac:dyDescent="0.25">
      <c r="A1240" s="411"/>
      <c r="B1240" s="411">
        <v>1</v>
      </c>
      <c r="C1240" s="779" t="s">
        <v>359</v>
      </c>
      <c r="D1240" s="4"/>
      <c r="E1240" s="4"/>
      <c r="F1240" s="415">
        <f>F1242+F1247+F1248</f>
        <v>709</v>
      </c>
      <c r="G1240" s="368">
        <f>G1242+G1247+G1248</f>
        <v>649.91666666666663</v>
      </c>
      <c r="H1240" s="368">
        <f>H1242+H1247+H1248+H1250</f>
        <v>657</v>
      </c>
      <c r="I1240" s="368">
        <f>H1240/G1240*100</f>
        <v>101.08988331837416</v>
      </c>
      <c r="J1240" s="1883"/>
      <c r="K1240" s="1883"/>
      <c r="L1240" s="211"/>
      <c r="M1240" s="211"/>
      <c r="N1240" s="211"/>
      <c r="O1240" s="211"/>
      <c r="P1240" s="211"/>
      <c r="Q1240" s="211"/>
      <c r="R1240" s="546"/>
      <c r="S1240" s="546"/>
      <c r="T1240" s="546"/>
      <c r="U1240" s="546"/>
      <c r="V1240" s="546"/>
      <c r="W1240" s="546"/>
      <c r="X1240" s="546"/>
      <c r="Y1240" s="546"/>
      <c r="Z1240" s="546"/>
      <c r="AA1240" s="546"/>
      <c r="AB1240" s="546"/>
      <c r="AC1240" s="2838"/>
      <c r="AD1240" s="546"/>
      <c r="AE1240" s="1092"/>
      <c r="AF1240" s="546"/>
      <c r="AG1240" s="546"/>
      <c r="AH1240" s="546"/>
      <c r="AI1240" s="546"/>
      <c r="AJ1240" s="546"/>
      <c r="AK1240" s="1260">
        <f>AK1242+AK1247+AK1248</f>
        <v>0</v>
      </c>
      <c r="AL1240" s="1325"/>
      <c r="AM1240" s="2728"/>
      <c r="AN1240" s="1398"/>
    </row>
    <row r="1241" spans="1:40" s="2690" customFormat="1" x14ac:dyDescent="0.25">
      <c r="A1241" s="411"/>
      <c r="B1241" s="411">
        <v>1</v>
      </c>
      <c r="C1241" s="4" t="s">
        <v>347</v>
      </c>
      <c r="D1241" s="4"/>
      <c r="E1241" s="4"/>
      <c r="F1241" s="415"/>
      <c r="G1241" s="368"/>
      <c r="H1241" s="368"/>
      <c r="I1241" s="368"/>
      <c r="J1241" s="1883"/>
      <c r="K1241" s="1883"/>
      <c r="L1241" s="211"/>
      <c r="M1241" s="211"/>
      <c r="N1241" s="211"/>
      <c r="O1241" s="211"/>
      <c r="P1241" s="211"/>
      <c r="Q1241" s="211"/>
      <c r="R1241" s="546"/>
      <c r="S1241" s="546"/>
      <c r="T1241" s="546"/>
      <c r="U1241" s="546"/>
      <c r="V1241" s="546"/>
      <c r="W1241" s="546"/>
      <c r="X1241" s="546"/>
      <c r="Y1241" s="546"/>
      <c r="Z1241" s="546"/>
      <c r="AA1241" s="546"/>
      <c r="AB1241" s="546"/>
      <c r="AC1241" s="2838"/>
      <c r="AD1241" s="546"/>
      <c r="AE1241" s="1092"/>
      <c r="AF1241" s="546"/>
      <c r="AG1241" s="546"/>
      <c r="AH1241" s="546"/>
      <c r="AI1241" s="546"/>
      <c r="AJ1241" s="546"/>
      <c r="AK1241" s="1260"/>
      <c r="AL1241" s="1325"/>
      <c r="AM1241" s="2728"/>
      <c r="AN1241" s="1398"/>
    </row>
    <row r="1242" spans="1:40" s="2690" customFormat="1" ht="30" x14ac:dyDescent="0.25">
      <c r="A1242" s="411"/>
      <c r="B1242" s="411">
        <v>1</v>
      </c>
      <c r="C1242" s="793" t="s">
        <v>348</v>
      </c>
      <c r="D1242" s="4"/>
      <c r="E1242" s="4"/>
      <c r="F1242" s="415">
        <f>F1243+F1244/4</f>
        <v>225</v>
      </c>
      <c r="G1242" s="368">
        <f>G1243+G1244/4</f>
        <v>206.25</v>
      </c>
      <c r="H1242" s="368">
        <f>H1243+H1244/4</f>
        <v>0</v>
      </c>
      <c r="I1242" s="368">
        <f>H1242/G1242*100</f>
        <v>0</v>
      </c>
      <c r="J1242" s="1883"/>
      <c r="K1242" s="1883"/>
      <c r="L1242" s="211"/>
      <c r="M1242" s="211"/>
      <c r="N1242" s="211"/>
      <c r="O1242" s="211"/>
      <c r="P1242" s="211"/>
      <c r="Q1242" s="211"/>
      <c r="R1242" s="546"/>
      <c r="S1242" s="546"/>
      <c r="T1242" s="546"/>
      <c r="U1242" s="546"/>
      <c r="V1242" s="546"/>
      <c r="W1242" s="546"/>
      <c r="X1242" s="546"/>
      <c r="Y1242" s="546"/>
      <c r="Z1242" s="546"/>
      <c r="AA1242" s="546"/>
      <c r="AB1242" s="546"/>
      <c r="AC1242" s="2838"/>
      <c r="AD1242" s="546"/>
      <c r="AE1242" s="1092"/>
      <c r="AF1242" s="546"/>
      <c r="AG1242" s="546"/>
      <c r="AH1242" s="546"/>
      <c r="AI1242" s="546"/>
      <c r="AJ1242" s="546"/>
      <c r="AK1242" s="1260">
        <f>AK1243+AK1244/4</f>
        <v>0</v>
      </c>
      <c r="AL1242" s="1325"/>
      <c r="AM1242" s="2728"/>
      <c r="AN1242" s="1398"/>
    </row>
    <row r="1243" spans="1:40" s="2690" customFormat="1" x14ac:dyDescent="0.25">
      <c r="A1243" s="411"/>
      <c r="B1243" s="411">
        <v>1</v>
      </c>
      <c r="C1243" s="4" t="s">
        <v>349</v>
      </c>
      <c r="D1243" s="4"/>
      <c r="E1243" s="4"/>
      <c r="F1243" s="415">
        <v>200</v>
      </c>
      <c r="G1243" s="368">
        <f>F1243/12*$C$3</f>
        <v>183.33333333333334</v>
      </c>
      <c r="H1243" s="368"/>
      <c r="I1243" s="368">
        <f>H1243/G1243*100</f>
        <v>0</v>
      </c>
      <c r="J1243" s="1883"/>
      <c r="K1243" s="1883"/>
      <c r="L1243" s="211"/>
      <c r="M1243" s="211"/>
      <c r="N1243" s="211"/>
      <c r="O1243" s="211"/>
      <c r="P1243" s="211"/>
      <c r="Q1243" s="211"/>
      <c r="R1243" s="546"/>
      <c r="S1243" s="546"/>
      <c r="T1243" s="546"/>
      <c r="U1243" s="546"/>
      <c r="V1243" s="546"/>
      <c r="W1243" s="546"/>
      <c r="X1243" s="546"/>
      <c r="Y1243" s="546"/>
      <c r="Z1243" s="546"/>
      <c r="AA1243" s="546"/>
      <c r="AB1243" s="546"/>
      <c r="AC1243" s="2838"/>
      <c r="AD1243" s="546"/>
      <c r="AE1243" s="1092"/>
      <c r="AF1243" s="546"/>
      <c r="AG1243" s="546"/>
      <c r="AH1243" s="546"/>
      <c r="AI1243" s="546"/>
      <c r="AJ1243" s="546"/>
      <c r="AK1243" s="1260"/>
      <c r="AL1243" s="1325"/>
      <c r="AM1243" s="2728"/>
      <c r="AN1243" s="1398"/>
    </row>
    <row r="1244" spans="1:40" s="2690" customFormat="1" ht="30" x14ac:dyDescent="0.25">
      <c r="A1244" s="411"/>
      <c r="B1244" s="411">
        <v>1</v>
      </c>
      <c r="C1244" s="4" t="s">
        <v>374</v>
      </c>
      <c r="D1244" s="4"/>
      <c r="E1244" s="4"/>
      <c r="F1244" s="415">
        <v>100</v>
      </c>
      <c r="G1244" s="368">
        <f>F1244/12*$C$3</f>
        <v>91.666666666666671</v>
      </c>
      <c r="H1244" s="368"/>
      <c r="I1244" s="368"/>
      <c r="J1244" s="1883"/>
      <c r="K1244" s="1883"/>
      <c r="L1244" s="211"/>
      <c r="M1244" s="211"/>
      <c r="N1244" s="211"/>
      <c r="O1244" s="211"/>
      <c r="P1244" s="211"/>
      <c r="Q1244" s="211"/>
      <c r="R1244" s="546"/>
      <c r="S1244" s="546"/>
      <c r="T1244" s="546"/>
      <c r="U1244" s="546"/>
      <c r="V1244" s="546"/>
      <c r="W1244" s="546"/>
      <c r="X1244" s="546"/>
      <c r="Y1244" s="546"/>
      <c r="Z1244" s="546"/>
      <c r="AA1244" s="546"/>
      <c r="AB1244" s="546"/>
      <c r="AC1244" s="2838"/>
      <c r="AD1244" s="546"/>
      <c r="AE1244" s="1092"/>
      <c r="AF1244" s="546"/>
      <c r="AG1244" s="546"/>
      <c r="AH1244" s="546"/>
      <c r="AI1244" s="546"/>
      <c r="AJ1244" s="546"/>
      <c r="AK1244" s="1260"/>
      <c r="AL1244" s="1325"/>
      <c r="AM1244" s="2728"/>
      <c r="AN1244" s="1398"/>
    </row>
    <row r="1245" spans="1:40" s="2690" customFormat="1" ht="60" x14ac:dyDescent="0.25">
      <c r="A1245" s="411">
        <v>1</v>
      </c>
      <c r="B1245" s="411">
        <v>1</v>
      </c>
      <c r="C1245" s="4" t="s">
        <v>351</v>
      </c>
      <c r="D1245" s="4"/>
      <c r="E1245" s="4"/>
      <c r="F1245" s="415"/>
      <c r="G1245" s="213"/>
      <c r="H1245" s="368"/>
      <c r="I1245" s="368"/>
      <c r="J1245" s="1883"/>
      <c r="K1245" s="1883"/>
      <c r="L1245" s="211"/>
      <c r="M1245" s="211"/>
      <c r="N1245" s="211"/>
      <c r="O1245" s="211"/>
      <c r="P1245" s="211"/>
      <c r="Q1245" s="211"/>
      <c r="R1245" s="546"/>
      <c r="S1245" s="546"/>
      <c r="T1245" s="546"/>
      <c r="U1245" s="546"/>
      <c r="V1245" s="546"/>
      <c r="W1245" s="546"/>
      <c r="X1245" s="546"/>
      <c r="Y1245" s="546"/>
      <c r="Z1245" s="546"/>
      <c r="AA1245" s="546"/>
      <c r="AB1245" s="546"/>
      <c r="AC1245" s="2838"/>
      <c r="AD1245" s="546"/>
      <c r="AE1245" s="1092"/>
      <c r="AF1245" s="546"/>
      <c r="AG1245" s="546"/>
      <c r="AH1245" s="546"/>
      <c r="AI1245" s="546"/>
      <c r="AJ1245" s="546"/>
      <c r="AK1245" s="1260"/>
      <c r="AL1245" s="1325"/>
      <c r="AM1245" s="2728"/>
      <c r="AN1245" s="1398"/>
    </row>
    <row r="1246" spans="1:40" s="2690" customFormat="1" ht="45" x14ac:dyDescent="0.25">
      <c r="A1246" s="411">
        <v>1</v>
      </c>
      <c r="B1246" s="411">
        <v>1</v>
      </c>
      <c r="C1246" s="794" t="s">
        <v>352</v>
      </c>
      <c r="D1246" s="4"/>
      <c r="E1246" s="4"/>
      <c r="F1246" s="415"/>
      <c r="G1246" s="213"/>
      <c r="H1246" s="368"/>
      <c r="I1246" s="368"/>
      <c r="J1246" s="1883"/>
      <c r="K1246" s="1883"/>
      <c r="L1246" s="211"/>
      <c r="M1246" s="211"/>
      <c r="N1246" s="211"/>
      <c r="O1246" s="211"/>
      <c r="P1246" s="211"/>
      <c r="Q1246" s="211"/>
      <c r="R1246" s="546"/>
      <c r="S1246" s="546"/>
      <c r="T1246" s="546"/>
      <c r="U1246" s="546"/>
      <c r="V1246" s="546"/>
      <c r="W1246" s="546"/>
      <c r="X1246" s="546"/>
      <c r="Y1246" s="546"/>
      <c r="Z1246" s="546"/>
      <c r="AA1246" s="546"/>
      <c r="AB1246" s="546"/>
      <c r="AC1246" s="2838"/>
      <c r="AD1246" s="546"/>
      <c r="AE1246" s="1092"/>
      <c r="AF1246" s="546"/>
      <c r="AG1246" s="546"/>
      <c r="AH1246" s="546"/>
      <c r="AI1246" s="546"/>
      <c r="AJ1246" s="546"/>
      <c r="AK1246" s="1260"/>
      <c r="AL1246" s="1325"/>
      <c r="AM1246" s="2728"/>
      <c r="AN1246" s="1398"/>
    </row>
    <row r="1247" spans="1:40" s="2690" customFormat="1" ht="105" x14ac:dyDescent="0.25">
      <c r="A1247" s="411"/>
      <c r="B1247" s="411"/>
      <c r="C1247" s="794" t="s">
        <v>530</v>
      </c>
      <c r="D1247" s="4"/>
      <c r="E1247" s="4"/>
      <c r="F1247" s="415">
        <v>180</v>
      </c>
      <c r="G1247" s="213">
        <f>(F1247/12*$C$3)</f>
        <v>165</v>
      </c>
      <c r="H1247" s="368">
        <v>287</v>
      </c>
      <c r="I1247" s="368">
        <f>H1247/G1247*100</f>
        <v>173.93939393939394</v>
      </c>
      <c r="J1247" s="1883"/>
      <c r="K1247" s="1883"/>
      <c r="L1247" s="211"/>
      <c r="M1247" s="211"/>
      <c r="N1247" s="211"/>
      <c r="O1247" s="211"/>
      <c r="P1247" s="211"/>
      <c r="Q1247" s="211"/>
      <c r="R1247" s="546"/>
      <c r="S1247" s="546"/>
      <c r="T1247" s="546"/>
      <c r="U1247" s="546"/>
      <c r="V1247" s="546"/>
      <c r="W1247" s="546"/>
      <c r="X1247" s="546"/>
      <c r="Y1247" s="546"/>
      <c r="Z1247" s="546"/>
      <c r="AA1247" s="546"/>
      <c r="AB1247" s="546"/>
      <c r="AC1247" s="2838"/>
      <c r="AD1247" s="546"/>
      <c r="AE1247" s="1092"/>
      <c r="AF1247" s="546"/>
      <c r="AG1247" s="546"/>
      <c r="AH1247" s="546"/>
      <c r="AI1247" s="546"/>
      <c r="AJ1247" s="546"/>
      <c r="AK1247" s="1260"/>
      <c r="AL1247" s="1325"/>
      <c r="AM1247" s="2728"/>
      <c r="AN1247" s="1398"/>
    </row>
    <row r="1248" spans="1:40" s="2690" customFormat="1" ht="42.75" x14ac:dyDescent="0.25">
      <c r="A1248" s="411"/>
      <c r="B1248" s="411"/>
      <c r="C1248" s="1399" t="s">
        <v>507</v>
      </c>
      <c r="D1248" s="1616"/>
      <c r="E1248" s="779"/>
      <c r="F1248" s="415">
        <f>F1249</f>
        <v>304</v>
      </c>
      <c r="G1248" s="752">
        <f>G1249</f>
        <v>278.66666666666663</v>
      </c>
      <c r="H1248" s="752">
        <f>H1249</f>
        <v>369</v>
      </c>
      <c r="I1248" s="1044">
        <f>H1248/ROUND(G1248,0)*100</f>
        <v>132.25806451612902</v>
      </c>
      <c r="J1248" s="1883"/>
      <c r="K1248" s="1883"/>
      <c r="L1248" s="211"/>
      <c r="M1248" s="211"/>
      <c r="N1248" s="211"/>
      <c r="O1248" s="211"/>
      <c r="P1248" s="211"/>
      <c r="Q1248" s="211"/>
      <c r="R1248" s="2743">
        <v>559.68628999999999</v>
      </c>
      <c r="S1248" s="2743">
        <v>559.68628999999999</v>
      </c>
      <c r="T1248" s="2743">
        <v>559.68628999999999</v>
      </c>
      <c r="U1248" s="2743">
        <v>559.68628999999999</v>
      </c>
      <c r="V1248" s="2743">
        <v>559.68628999999999</v>
      </c>
      <c r="W1248" s="2743">
        <v>559.68628999999999</v>
      </c>
      <c r="X1248" s="2743">
        <v>559.68628999999999</v>
      </c>
      <c r="Y1248" s="2743">
        <v>559.68628999999999</v>
      </c>
      <c r="Z1248" s="2743">
        <v>559.68628999999999</v>
      </c>
      <c r="AA1248" s="2743">
        <v>559.68628999999999</v>
      </c>
      <c r="AB1248" s="2743">
        <v>559.68628999999999</v>
      </c>
      <c r="AC1248" s="1200">
        <f>R1248/12*$C$3+(S1248-R1248)/11*10+(T1248-S1248)/10*9+(U1248-T1248)/9*8+(V1248-U1248)/8*7+(W1248-V1248)/7*6+(X1248-W1248)/6*5+(Y1248-X1248)/5*4+(Z1248-Y1248)/4*3+(AA1248-Z1248)/3*2+(AB1248-AA1248)/2*1</f>
        <v>513.04576583333335</v>
      </c>
      <c r="AD1248" s="546">
        <f>AJ1248-AI1248-AF1248</f>
        <v>503.42550000000006</v>
      </c>
      <c r="AE1248" s="1092"/>
      <c r="AF1248" s="546"/>
      <c r="AG1248" s="546">
        <f>AD1248-AC1248</f>
        <v>-9.620265833333292</v>
      </c>
      <c r="AH1248" s="546"/>
      <c r="AI1248" s="546">
        <v>0</v>
      </c>
      <c r="AJ1248" s="546">
        <v>503.42550000000006</v>
      </c>
      <c r="AK1248" s="1260">
        <f>AK1249</f>
        <v>0</v>
      </c>
      <c r="AL1248" s="1325"/>
      <c r="AM1248" s="2728"/>
      <c r="AN1248" s="1398"/>
    </row>
    <row r="1249" spans="1:40" s="2690" customFormat="1" x14ac:dyDescent="0.25">
      <c r="A1249" s="411"/>
      <c r="B1249" s="411"/>
      <c r="C1249" s="794" t="s">
        <v>508</v>
      </c>
      <c r="D1249" s="1616"/>
      <c r="E1249" s="779"/>
      <c r="F1249" s="415">
        <v>304</v>
      </c>
      <c r="G1249" s="213">
        <f>(F1249/12*$C$3)</f>
        <v>278.66666666666663</v>
      </c>
      <c r="H1249" s="1044">
        <v>369</v>
      </c>
      <c r="I1249" s="1044">
        <f>H1249/ROUND(G1249,0)*100</f>
        <v>132.25806451612902</v>
      </c>
      <c r="J1249" s="1883"/>
      <c r="K1249" s="1883"/>
      <c r="L1249" s="211"/>
      <c r="M1249" s="211"/>
      <c r="N1249" s="211"/>
      <c r="O1249" s="211"/>
      <c r="P1249" s="211"/>
      <c r="Q1249" s="211"/>
      <c r="R1249" s="2743"/>
      <c r="S1249" s="2743"/>
      <c r="T1249" s="2743"/>
      <c r="U1249" s="2743"/>
      <c r="V1249" s="2743"/>
      <c r="W1249" s="2743"/>
      <c r="X1249" s="2743"/>
      <c r="Y1249" s="2743"/>
      <c r="Z1249" s="2743"/>
      <c r="AA1249" s="2743"/>
      <c r="AB1249" s="2743"/>
      <c r="AC1249" s="2839"/>
      <c r="AD1249" s="2743"/>
      <c r="AE1249" s="3092"/>
      <c r="AF1249" s="2743"/>
      <c r="AG1249" s="2743"/>
      <c r="AH1249" s="2743"/>
      <c r="AI1249" s="2743"/>
      <c r="AJ1249" s="2743"/>
      <c r="AK1249" s="1260"/>
      <c r="AL1249" s="1325"/>
      <c r="AM1249" s="2728"/>
      <c r="AN1249" s="1398"/>
    </row>
    <row r="1250" spans="1:40" s="2690" customFormat="1" ht="42.75" x14ac:dyDescent="0.25">
      <c r="A1250" s="411"/>
      <c r="B1250" s="411"/>
      <c r="C1250" s="1399" t="s">
        <v>509</v>
      </c>
      <c r="D1250" s="1616"/>
      <c r="E1250" s="779"/>
      <c r="F1250" s="415"/>
      <c r="G1250" s="213"/>
      <c r="H1250" s="1044">
        <v>1</v>
      </c>
      <c r="I1250" s="1044"/>
      <c r="J1250" s="1883"/>
      <c r="K1250" s="1883"/>
      <c r="L1250" s="211"/>
      <c r="M1250" s="211"/>
      <c r="N1250" s="211"/>
      <c r="O1250" s="211"/>
      <c r="P1250" s="211"/>
      <c r="Q1250" s="211"/>
      <c r="R1250" s="2743"/>
      <c r="S1250" s="2743"/>
      <c r="T1250" s="2743"/>
      <c r="U1250" s="2743"/>
      <c r="V1250" s="2743"/>
      <c r="W1250" s="2743"/>
      <c r="X1250" s="2743"/>
      <c r="Y1250" s="2743"/>
      <c r="Z1250" s="2743"/>
      <c r="AA1250" s="2743"/>
      <c r="AB1250" s="2743"/>
      <c r="AC1250" s="2839"/>
      <c r="AD1250" s="2743"/>
      <c r="AE1250" s="3092"/>
      <c r="AF1250" s="2743"/>
      <c r="AG1250" s="2743"/>
      <c r="AH1250" s="2743"/>
      <c r="AI1250" s="2743"/>
      <c r="AJ1250" s="2743"/>
      <c r="AK1250" s="1260"/>
      <c r="AL1250" s="1325"/>
      <c r="AM1250" s="2728"/>
      <c r="AN1250" s="1398"/>
    </row>
    <row r="1251" spans="1:40" s="2690" customFormat="1" ht="29.25" x14ac:dyDescent="0.25">
      <c r="A1251" s="411">
        <v>1</v>
      </c>
      <c r="B1251" s="411">
        <v>1</v>
      </c>
      <c r="C1251" s="779" t="s">
        <v>360</v>
      </c>
      <c r="D1251" s="4"/>
      <c r="E1251" s="4"/>
      <c r="F1251" s="415">
        <f>F1252+F1253+F1255</f>
        <v>849.78723404255311</v>
      </c>
      <c r="G1251" s="213">
        <f t="shared" ref="G1251:H1251" si="627">G1252+G1253+G1255</f>
        <v>772.02718676122925</v>
      </c>
      <c r="H1251" s="368">
        <f t="shared" si="627"/>
        <v>1023.0074468085107</v>
      </c>
      <c r="I1251" s="368">
        <f>H1251/G1251*100</f>
        <v>132.5092515329909</v>
      </c>
      <c r="J1251" s="1883"/>
      <c r="K1251" s="1883"/>
      <c r="L1251" s="211"/>
      <c r="M1251" s="211"/>
      <c r="N1251" s="211"/>
      <c r="O1251" s="211"/>
      <c r="P1251" s="211"/>
      <c r="Q1251" s="211"/>
      <c r="R1251" s="546"/>
      <c r="S1251" s="546"/>
      <c r="T1251" s="546"/>
      <c r="U1251" s="546"/>
      <c r="V1251" s="546"/>
      <c r="W1251" s="546"/>
      <c r="X1251" s="546"/>
      <c r="Y1251" s="546"/>
      <c r="Z1251" s="546"/>
      <c r="AA1251" s="546"/>
      <c r="AB1251" s="546"/>
      <c r="AC1251" s="2838"/>
      <c r="AD1251" s="546"/>
      <c r="AE1251" s="1092"/>
      <c r="AF1251" s="546"/>
      <c r="AG1251" s="546"/>
      <c r="AH1251" s="546"/>
      <c r="AI1251" s="546"/>
      <c r="AJ1251" s="546"/>
      <c r="AK1251" s="1260">
        <f>AK1252+AK1253</f>
        <v>0</v>
      </c>
      <c r="AL1251" s="1325"/>
      <c r="AM1251" s="2728"/>
      <c r="AN1251" s="1398"/>
    </row>
    <row r="1252" spans="1:40" s="2690" customFormat="1" x14ac:dyDescent="0.25">
      <c r="A1252" s="411">
        <v>1</v>
      </c>
      <c r="B1252" s="411">
        <v>1</v>
      </c>
      <c r="C1252" s="779" t="s">
        <v>375</v>
      </c>
      <c r="D1252" s="4"/>
      <c r="E1252" s="4"/>
      <c r="F1252" s="415">
        <v>100</v>
      </c>
      <c r="G1252" s="213">
        <f>F1252/12*$C$3</f>
        <v>91.666666666666671</v>
      </c>
      <c r="H1252" s="368">
        <v>1</v>
      </c>
      <c r="I1252" s="368">
        <f>H1252/G1252*100</f>
        <v>1.0909090909090908</v>
      </c>
      <c r="J1252" s="1883"/>
      <c r="K1252" s="1883"/>
      <c r="L1252" s="211"/>
      <c r="M1252" s="211"/>
      <c r="N1252" s="211"/>
      <c r="O1252" s="211"/>
      <c r="P1252" s="211"/>
      <c r="Q1252" s="211"/>
      <c r="R1252" s="546"/>
      <c r="S1252" s="546"/>
      <c r="T1252" s="546"/>
      <c r="U1252" s="546"/>
      <c r="V1252" s="546"/>
      <c r="W1252" s="546"/>
      <c r="X1252" s="546"/>
      <c r="Y1252" s="546"/>
      <c r="Z1252" s="546"/>
      <c r="AA1252" s="546"/>
      <c r="AB1252" s="546"/>
      <c r="AC1252" s="2838"/>
      <c r="AD1252" s="546"/>
      <c r="AE1252" s="1092"/>
      <c r="AF1252" s="546"/>
      <c r="AG1252" s="546"/>
      <c r="AH1252" s="546"/>
      <c r="AI1252" s="546"/>
      <c r="AJ1252" s="546"/>
      <c r="AK1252" s="1260"/>
      <c r="AL1252" s="1325"/>
      <c r="AM1252" s="2728"/>
      <c r="AN1252" s="1398"/>
    </row>
    <row r="1253" spans="1:40" s="2690" customFormat="1" x14ac:dyDescent="0.25">
      <c r="A1253" s="411"/>
      <c r="B1253" s="411">
        <v>1</v>
      </c>
      <c r="C1253" s="4" t="s">
        <v>376</v>
      </c>
      <c r="D1253" s="4"/>
      <c r="E1253" s="4"/>
      <c r="F1253" s="415">
        <f>F1254/9.4</f>
        <v>699.78723404255311</v>
      </c>
      <c r="G1253" s="213">
        <f>G1254/9.4</f>
        <v>641.4716312056737</v>
      </c>
      <c r="H1253" s="368">
        <f>H1254/9.4</f>
        <v>1012.0074468085107</v>
      </c>
      <c r="I1253" s="368">
        <f t="shared" ref="I1253:I1257" si="628">H1253/G1253*100</f>
        <v>157.76339865667933</v>
      </c>
      <c r="J1253" s="1883"/>
      <c r="K1253" s="1883"/>
      <c r="L1253" s="211"/>
      <c r="M1253" s="211"/>
      <c r="N1253" s="211"/>
      <c r="O1253" s="211"/>
      <c r="P1253" s="211"/>
      <c r="Q1253" s="211"/>
      <c r="R1253" s="546"/>
      <c r="S1253" s="546"/>
      <c r="T1253" s="546"/>
      <c r="U1253" s="546"/>
      <c r="V1253" s="546"/>
      <c r="W1253" s="546"/>
      <c r="X1253" s="546"/>
      <c r="Y1253" s="546"/>
      <c r="Z1253" s="546"/>
      <c r="AA1253" s="546"/>
      <c r="AB1253" s="546"/>
      <c r="AC1253" s="2838"/>
      <c r="AD1253" s="546"/>
      <c r="AE1253" s="1092"/>
      <c r="AF1253" s="546"/>
      <c r="AG1253" s="546"/>
      <c r="AH1253" s="546"/>
      <c r="AI1253" s="546"/>
      <c r="AJ1253" s="546"/>
      <c r="AK1253" s="1260">
        <f>AK1254/9.4</f>
        <v>0</v>
      </c>
      <c r="AL1253" s="1325"/>
      <c r="AM1253" s="2728"/>
      <c r="AN1253" s="1398"/>
    </row>
    <row r="1254" spans="1:40" s="2690" customFormat="1" x14ac:dyDescent="0.25">
      <c r="A1254" s="411">
        <v>1</v>
      </c>
      <c r="B1254" s="411">
        <v>1</v>
      </c>
      <c r="C1254" s="795" t="s">
        <v>377</v>
      </c>
      <c r="D1254" s="4"/>
      <c r="E1254" s="4"/>
      <c r="F1254" s="415">
        <v>6578</v>
      </c>
      <c r="G1254" s="213">
        <f>F1254/12*$C$3</f>
        <v>6029.833333333333</v>
      </c>
      <c r="H1254" s="213">
        <v>9512.8700000000008</v>
      </c>
      <c r="I1254" s="368">
        <f t="shared" si="628"/>
        <v>157.76339865667933</v>
      </c>
      <c r="J1254" s="1883"/>
      <c r="K1254" s="1883"/>
      <c r="L1254" s="211"/>
      <c r="M1254" s="211"/>
      <c r="N1254" s="211"/>
      <c r="O1254" s="211"/>
      <c r="P1254" s="211"/>
      <c r="Q1254" s="211"/>
      <c r="R1254" s="546"/>
      <c r="S1254" s="546"/>
      <c r="T1254" s="546"/>
      <c r="U1254" s="546"/>
      <c r="V1254" s="546"/>
      <c r="W1254" s="546"/>
      <c r="X1254" s="546"/>
      <c r="Y1254" s="546"/>
      <c r="Z1254" s="546"/>
      <c r="AA1254" s="546"/>
      <c r="AB1254" s="546"/>
      <c r="AC1254" s="2838"/>
      <c r="AD1254" s="546"/>
      <c r="AE1254" s="1092"/>
      <c r="AF1254" s="546"/>
      <c r="AG1254" s="546"/>
      <c r="AH1254" s="546"/>
      <c r="AI1254" s="546"/>
      <c r="AJ1254" s="546"/>
      <c r="AK1254" s="1276"/>
      <c r="AL1254" s="1325"/>
      <c r="AM1254" s="2728"/>
      <c r="AN1254" s="1398"/>
    </row>
    <row r="1255" spans="1:40" s="2690" customFormat="1" ht="30" x14ac:dyDescent="0.25">
      <c r="A1255" s="411"/>
      <c r="B1255" s="411"/>
      <c r="C1255" s="795" t="s">
        <v>562</v>
      </c>
      <c r="D1255" s="4"/>
      <c r="E1255" s="4"/>
      <c r="F1255" s="415">
        <f>F1256+F1257</f>
        <v>50</v>
      </c>
      <c r="G1255" s="213">
        <f t="shared" ref="G1255:H1255" si="629">G1256+G1257</f>
        <v>38.888888888888893</v>
      </c>
      <c r="H1255" s="213">
        <f t="shared" si="629"/>
        <v>10</v>
      </c>
      <c r="I1255" s="368">
        <f t="shared" si="628"/>
        <v>25.714285714285712</v>
      </c>
      <c r="J1255" s="1883"/>
      <c r="K1255" s="1883"/>
      <c r="L1255" s="211"/>
      <c r="M1255" s="211"/>
      <c r="N1255" s="211"/>
      <c r="O1255" s="211"/>
      <c r="P1255" s="211"/>
      <c r="Q1255" s="211"/>
      <c r="R1255" s="546"/>
      <c r="S1255" s="546"/>
      <c r="T1255" s="546"/>
      <c r="U1255" s="546">
        <v>1545.8117999999999</v>
      </c>
      <c r="V1255" s="546">
        <v>1545.8117999999999</v>
      </c>
      <c r="W1255" s="546">
        <v>1545.8117999999999</v>
      </c>
      <c r="X1255" s="546">
        <v>1545.8117999999999</v>
      </c>
      <c r="Y1255" s="546">
        <v>1545.8117999999999</v>
      </c>
      <c r="Z1255" s="546">
        <v>1545.8117999999999</v>
      </c>
      <c r="AA1255" s="546">
        <v>1545.8117999999999</v>
      </c>
      <c r="AB1255" s="546">
        <v>1545.8117999999999</v>
      </c>
      <c r="AC1255" s="2838">
        <f>R1255/12*$C$3+(S1255-R1255)/11*10+(T1255-S1255)/10*9+(U1255-T1255)/9*8+(V1255-U1255)/8*7+(W1255-V1255)/7*6+(X1255-W1255)/6*5+(Y1255-X1255)/5*4+(Z1255-Y1255)/4*3+(AA1255-Z1255)/3*2+(AB1255-AA1255)/2*1</f>
        <v>1374.0549333333333</v>
      </c>
      <c r="AD1255" s="546">
        <f>AJ1255-AI1255-AF1255</f>
        <v>243.86514</v>
      </c>
      <c r="AE1255" s="1092"/>
      <c r="AF1255" s="546"/>
      <c r="AG1255" s="546">
        <f>AD1255-AC1255</f>
        <v>-1130.1897933333335</v>
      </c>
      <c r="AH1255" s="546"/>
      <c r="AI1255" s="546">
        <v>0</v>
      </c>
      <c r="AJ1255" s="546">
        <v>243.86514</v>
      </c>
      <c r="AK1255" s="1276"/>
      <c r="AL1255" s="1325"/>
      <c r="AM1255" s="2728"/>
      <c r="AN1255" s="1398"/>
    </row>
    <row r="1256" spans="1:40" s="2690" customFormat="1" x14ac:dyDescent="0.25">
      <c r="A1256" s="411"/>
      <c r="B1256" s="411"/>
      <c r="C1256" s="795" t="s">
        <v>563</v>
      </c>
      <c r="D1256" s="4"/>
      <c r="E1256" s="4"/>
      <c r="F1256" s="415">
        <v>20</v>
      </c>
      <c r="G1256" s="3572">
        <f>F1256/9*7</f>
        <v>15.555555555555557</v>
      </c>
      <c r="H1256" s="213">
        <v>1</v>
      </c>
      <c r="I1256" s="368"/>
      <c r="J1256" s="1883"/>
      <c r="K1256" s="1883"/>
      <c r="L1256" s="211"/>
      <c r="M1256" s="211"/>
      <c r="N1256" s="211"/>
      <c r="O1256" s="211"/>
      <c r="P1256" s="211"/>
      <c r="Q1256" s="211"/>
      <c r="R1256" s="546"/>
      <c r="S1256" s="546"/>
      <c r="T1256" s="546"/>
      <c r="U1256" s="546"/>
      <c r="V1256" s="546"/>
      <c r="W1256" s="546"/>
      <c r="X1256" s="546"/>
      <c r="Y1256" s="546"/>
      <c r="Z1256" s="546"/>
      <c r="AA1256" s="546"/>
      <c r="AB1256" s="546"/>
      <c r="AC1256" s="2838"/>
      <c r="AD1256" s="546"/>
      <c r="AE1256" s="1092"/>
      <c r="AF1256" s="546"/>
      <c r="AG1256" s="546"/>
      <c r="AH1256" s="546"/>
      <c r="AI1256" s="546"/>
      <c r="AJ1256" s="546"/>
      <c r="AK1256" s="1276"/>
      <c r="AL1256" s="1325"/>
      <c r="AM1256" s="2728"/>
      <c r="AN1256" s="1398"/>
    </row>
    <row r="1257" spans="1:40" s="2690" customFormat="1" ht="75" x14ac:dyDescent="0.25">
      <c r="A1257" s="411"/>
      <c r="B1257" s="411"/>
      <c r="C1257" s="795" t="s">
        <v>566</v>
      </c>
      <c r="D1257" s="4"/>
      <c r="E1257" s="4"/>
      <c r="F1257" s="415">
        <v>30</v>
      </c>
      <c r="G1257" s="3572">
        <f>F1257/9*7</f>
        <v>23.333333333333336</v>
      </c>
      <c r="H1257" s="213">
        <v>9</v>
      </c>
      <c r="I1257" s="368">
        <f t="shared" si="628"/>
        <v>38.571428571428569</v>
      </c>
      <c r="J1257" s="1883"/>
      <c r="K1257" s="1883"/>
      <c r="L1257" s="211"/>
      <c r="M1257" s="211"/>
      <c r="N1257" s="211"/>
      <c r="O1257" s="211"/>
      <c r="P1257" s="211"/>
      <c r="Q1257" s="211"/>
      <c r="R1257" s="546"/>
      <c r="S1257" s="546"/>
      <c r="T1257" s="546"/>
      <c r="U1257" s="546"/>
      <c r="V1257" s="546"/>
      <c r="W1257" s="546"/>
      <c r="X1257" s="546"/>
      <c r="Y1257" s="546"/>
      <c r="Z1257" s="546"/>
      <c r="AA1257" s="546"/>
      <c r="AB1257" s="546"/>
      <c r="AC1257" s="2838"/>
      <c r="AD1257" s="546"/>
      <c r="AE1257" s="1092"/>
      <c r="AF1257" s="546"/>
      <c r="AG1257" s="546"/>
      <c r="AH1257" s="546"/>
      <c r="AI1257" s="546"/>
      <c r="AJ1257" s="546"/>
      <c r="AK1257" s="1276"/>
      <c r="AL1257" s="1325"/>
      <c r="AM1257" s="2728"/>
      <c r="AN1257" s="1398"/>
    </row>
    <row r="1258" spans="1:40" s="2690" customFormat="1" x14ac:dyDescent="0.25">
      <c r="A1258" s="411"/>
      <c r="B1258" s="411"/>
      <c r="C1258" s="795"/>
      <c r="D1258" s="4"/>
      <c r="E1258" s="4"/>
      <c r="F1258" s="415"/>
      <c r="G1258" s="213"/>
      <c r="H1258" s="213"/>
      <c r="I1258" s="368"/>
      <c r="J1258" s="1883"/>
      <c r="K1258" s="1883"/>
      <c r="L1258" s="211"/>
      <c r="M1258" s="211"/>
      <c r="N1258" s="211"/>
      <c r="O1258" s="211"/>
      <c r="P1258" s="211"/>
      <c r="Q1258" s="211"/>
      <c r="R1258" s="546"/>
      <c r="S1258" s="546"/>
      <c r="T1258" s="546"/>
      <c r="U1258" s="546"/>
      <c r="V1258" s="546"/>
      <c r="W1258" s="546"/>
      <c r="X1258" s="546"/>
      <c r="Y1258" s="546"/>
      <c r="Z1258" s="546"/>
      <c r="AA1258" s="546"/>
      <c r="AB1258" s="546"/>
      <c r="AC1258" s="2838"/>
      <c r="AD1258" s="546"/>
      <c r="AE1258" s="1092"/>
      <c r="AF1258" s="546"/>
      <c r="AG1258" s="546"/>
      <c r="AH1258" s="546"/>
      <c r="AI1258" s="546"/>
      <c r="AJ1258" s="546"/>
      <c r="AK1258" s="1276"/>
      <c r="AL1258" s="1325"/>
      <c r="AM1258" s="2728"/>
      <c r="AN1258" s="1398"/>
    </row>
    <row r="1259" spans="1:40" s="2690" customFormat="1" ht="29.25" x14ac:dyDescent="0.25">
      <c r="A1259" s="411"/>
      <c r="B1259" s="411">
        <v>1</v>
      </c>
      <c r="C1259" s="779" t="s">
        <v>353</v>
      </c>
      <c r="D1259" s="4"/>
      <c r="E1259" s="4"/>
      <c r="F1259" s="415">
        <v>422</v>
      </c>
      <c r="G1259" s="213">
        <f>F1259/12*$C$3</f>
        <v>386.83333333333331</v>
      </c>
      <c r="H1259" s="213">
        <v>118</v>
      </c>
      <c r="I1259" s="368">
        <f>H1259/G1259*100</f>
        <v>30.504093063334771</v>
      </c>
      <c r="J1259" s="1883"/>
      <c r="K1259" s="1883"/>
      <c r="L1259" s="211"/>
      <c r="M1259" s="211"/>
      <c r="N1259" s="211"/>
      <c r="O1259" s="211"/>
      <c r="P1259" s="211"/>
      <c r="Q1259" s="211"/>
      <c r="R1259" s="546"/>
      <c r="S1259" s="546"/>
      <c r="T1259" s="546"/>
      <c r="U1259" s="546"/>
      <c r="V1259" s="546"/>
      <c r="W1259" s="546"/>
      <c r="X1259" s="546"/>
      <c r="Y1259" s="546"/>
      <c r="Z1259" s="546"/>
      <c r="AA1259" s="546"/>
      <c r="AB1259" s="546"/>
      <c r="AC1259" s="2838"/>
      <c r="AD1259" s="546"/>
      <c r="AE1259" s="1092"/>
      <c r="AF1259" s="546"/>
      <c r="AG1259" s="546"/>
      <c r="AH1259" s="546"/>
      <c r="AI1259" s="546"/>
      <c r="AJ1259" s="546"/>
      <c r="AK1259" s="1276"/>
      <c r="AL1259" s="1325"/>
      <c r="AM1259" s="2728"/>
      <c r="AN1259" s="1398"/>
    </row>
    <row r="1260" spans="1:40" s="2690" customFormat="1" ht="30" x14ac:dyDescent="0.25">
      <c r="A1260" s="411">
        <v>1</v>
      </c>
      <c r="B1260" s="411">
        <v>1</v>
      </c>
      <c r="C1260" s="774" t="s">
        <v>201</v>
      </c>
      <c r="D1260" s="4"/>
      <c r="E1260" s="4"/>
      <c r="F1260" s="415"/>
      <c r="G1260" s="213"/>
      <c r="H1260" s="213"/>
      <c r="I1260" s="368"/>
      <c r="J1260" s="1883"/>
      <c r="K1260" s="1883"/>
      <c r="L1260" s="211"/>
      <c r="M1260" s="211"/>
      <c r="N1260" s="211"/>
      <c r="O1260" s="211"/>
      <c r="P1260" s="211"/>
      <c r="Q1260" s="211"/>
      <c r="R1260" s="546"/>
      <c r="S1260" s="546"/>
      <c r="T1260" s="546"/>
      <c r="U1260" s="546"/>
      <c r="V1260" s="546"/>
      <c r="W1260" s="546"/>
      <c r="X1260" s="546"/>
      <c r="Y1260" s="546"/>
      <c r="Z1260" s="546"/>
      <c r="AA1260" s="546"/>
      <c r="AB1260" s="546"/>
      <c r="AC1260" s="2838"/>
      <c r="AD1260" s="546"/>
      <c r="AE1260" s="1092"/>
      <c r="AF1260" s="546"/>
      <c r="AG1260" s="546"/>
      <c r="AH1260" s="546"/>
      <c r="AI1260" s="546"/>
      <c r="AJ1260" s="546"/>
      <c r="AK1260" s="1276"/>
      <c r="AL1260" s="1325"/>
      <c r="AM1260" s="2728"/>
      <c r="AN1260" s="1398"/>
    </row>
    <row r="1261" spans="1:40" s="2690" customFormat="1" ht="72" x14ac:dyDescent="0.25">
      <c r="A1261" s="411">
        <v>1</v>
      </c>
      <c r="B1261" s="411">
        <v>1</v>
      </c>
      <c r="C1261" s="1170" t="s">
        <v>361</v>
      </c>
      <c r="D1261" s="1616"/>
      <c r="E1261" s="779"/>
      <c r="F1261" s="415">
        <v>170</v>
      </c>
      <c r="G1261" s="368">
        <f>F1261/12*$C$3</f>
        <v>155.83333333333331</v>
      </c>
      <c r="H1261" s="368">
        <v>272</v>
      </c>
      <c r="I1261" s="368">
        <f t="shared" ref="I1261:I1271" si="630">H1261/G1261*100</f>
        <v>174.54545454545456</v>
      </c>
      <c r="J1261" s="1883"/>
      <c r="K1261" s="1883"/>
      <c r="L1261" s="211"/>
      <c r="M1261" s="211"/>
      <c r="N1261" s="211"/>
      <c r="O1261" s="211"/>
      <c r="P1261" s="211"/>
      <c r="Q1261" s="211"/>
      <c r="R1261" s="2743"/>
      <c r="S1261" s="2743"/>
      <c r="T1261" s="2743"/>
      <c r="U1261" s="2743"/>
      <c r="V1261" s="2743"/>
      <c r="W1261" s="2743"/>
      <c r="X1261" s="2743"/>
      <c r="Y1261" s="2743"/>
      <c r="Z1261" s="2743"/>
      <c r="AA1261" s="2743"/>
      <c r="AB1261" s="2743"/>
      <c r="AC1261" s="2839">
        <f>R1261/12*$C$3</f>
        <v>0</v>
      </c>
      <c r="AD1261" s="2743">
        <f>AJ1261-AI1261</f>
        <v>0</v>
      </c>
      <c r="AE1261" s="3092"/>
      <c r="AF1261" s="2743"/>
      <c r="AG1261" s="2743">
        <f>AD1261-AC1261</f>
        <v>0</v>
      </c>
      <c r="AH1261" s="2743"/>
      <c r="AI1261" s="2743"/>
      <c r="AJ1261" s="2743"/>
      <c r="AK1261" s="1260"/>
      <c r="AL1261" s="3093"/>
      <c r="AM1261" s="2728"/>
      <c r="AN1261" s="1398"/>
    </row>
    <row r="1262" spans="1:40" s="2690" customFormat="1" x14ac:dyDescent="0.25">
      <c r="A1262" s="411">
        <v>1</v>
      </c>
      <c r="B1262" s="411">
        <v>1</v>
      </c>
      <c r="C1262" s="766" t="s">
        <v>234</v>
      </c>
      <c r="D1262" s="792"/>
      <c r="E1262" s="4"/>
      <c r="F1262" s="442">
        <f>SUM(F1263:F1266)</f>
        <v>1500</v>
      </c>
      <c r="G1262" s="1044">
        <f>SUM(G1263:G1266)</f>
        <v>1375</v>
      </c>
      <c r="H1262" s="1044">
        <f>SUM(H1263:H1266)</f>
        <v>1370</v>
      </c>
      <c r="I1262" s="1044">
        <f t="shared" si="630"/>
        <v>99.63636363636364</v>
      </c>
      <c r="J1262" s="1883"/>
      <c r="K1262" s="1883"/>
      <c r="L1262" s="211"/>
      <c r="M1262" s="211"/>
      <c r="N1262" s="211"/>
      <c r="O1262" s="211"/>
      <c r="P1262" s="211"/>
      <c r="Q1262" s="211"/>
      <c r="R1262" s="546">
        <v>1835.12554</v>
      </c>
      <c r="S1262" s="546">
        <v>1835.12554</v>
      </c>
      <c r="T1262" s="546">
        <v>1835.12554</v>
      </c>
      <c r="U1262" s="546">
        <v>1835.12554</v>
      </c>
      <c r="V1262" s="546">
        <v>1835.12554</v>
      </c>
      <c r="W1262" s="546">
        <v>1835.12554</v>
      </c>
      <c r="X1262" s="546">
        <v>1835.12554</v>
      </c>
      <c r="Y1262" s="546">
        <v>1835.12554</v>
      </c>
      <c r="Z1262" s="546">
        <v>1835.12554</v>
      </c>
      <c r="AA1262" s="546">
        <v>1835.12554</v>
      </c>
      <c r="AB1262" s="546">
        <v>1835.12554</v>
      </c>
      <c r="AC1262" s="1200">
        <f>R1262/12*$C$3+(S1262-R1262)/11*10+(T1262-S1262)/10*9+(U1262-T1262)/9*8+(V1262-U1262)/8*7+(W1262-V1262)/7*6+(X1262-W1262)/6*5+(Y1262-X1262)/5*4+(Z1262-Y1262)/4*3+(AA1262-Z1262)/3*2+(AB1262-AA1262)/2*1</f>
        <v>1682.1984116666667</v>
      </c>
      <c r="AD1262" s="546">
        <f>AJ1262-AI1262-AF1262</f>
        <v>1584.6954699999997</v>
      </c>
      <c r="AE1262" s="1092"/>
      <c r="AF1262" s="546"/>
      <c r="AG1262" s="546">
        <f>AD1262-AC1262</f>
        <v>-97.502941666667084</v>
      </c>
      <c r="AH1262" s="546"/>
      <c r="AI1262" s="546">
        <v>0</v>
      </c>
      <c r="AJ1262" s="546">
        <v>1584.6954699999997</v>
      </c>
      <c r="AK1262" s="1264">
        <f>SUM(AK1263:AK1266)</f>
        <v>0</v>
      </c>
      <c r="AL1262" s="1325"/>
      <c r="AM1262" s="2728"/>
      <c r="AN1262" s="1398"/>
    </row>
    <row r="1263" spans="1:40" s="2690" customFormat="1" x14ac:dyDescent="0.25">
      <c r="A1263" s="411">
        <v>1</v>
      </c>
      <c r="B1263" s="411">
        <v>1</v>
      </c>
      <c r="C1263" s="289" t="s">
        <v>68</v>
      </c>
      <c r="D1263" s="4"/>
      <c r="E1263" s="4"/>
      <c r="F1263" s="415">
        <v>400</v>
      </c>
      <c r="G1263" s="368">
        <f>F1263/12*$C$3</f>
        <v>366.66666666666669</v>
      </c>
      <c r="H1263" s="368">
        <v>28</v>
      </c>
      <c r="I1263" s="368">
        <f t="shared" si="630"/>
        <v>7.6363636363636358</v>
      </c>
      <c r="J1263" s="1883"/>
      <c r="K1263" s="1883"/>
      <c r="L1263" s="211"/>
      <c r="M1263" s="211"/>
      <c r="N1263" s="211"/>
      <c r="O1263" s="211"/>
      <c r="P1263" s="211"/>
      <c r="Q1263" s="211"/>
      <c r="R1263" s="546"/>
      <c r="S1263" s="546"/>
      <c r="T1263" s="546"/>
      <c r="U1263" s="546"/>
      <c r="V1263" s="546"/>
      <c r="W1263" s="546"/>
      <c r="X1263" s="546"/>
      <c r="Y1263" s="546"/>
      <c r="Z1263" s="546"/>
      <c r="AA1263" s="546"/>
      <c r="AB1263" s="546"/>
      <c r="AC1263" s="2838"/>
      <c r="AD1263" s="546"/>
      <c r="AE1263" s="1092"/>
      <c r="AF1263" s="546"/>
      <c r="AG1263" s="546"/>
      <c r="AH1263" s="546"/>
      <c r="AI1263" s="546"/>
      <c r="AJ1263" s="546"/>
      <c r="AK1263" s="1260"/>
      <c r="AL1263" s="1325"/>
      <c r="AM1263" s="2728"/>
      <c r="AN1263" s="1398"/>
    </row>
    <row r="1264" spans="1:40" s="2690" customFormat="1" ht="47.25" x14ac:dyDescent="0.25">
      <c r="A1264" s="411">
        <v>1</v>
      </c>
      <c r="B1264" s="411">
        <v>1</v>
      </c>
      <c r="C1264" s="848" t="s">
        <v>278</v>
      </c>
      <c r="D1264" s="4"/>
      <c r="E1264" s="4"/>
      <c r="F1264" s="415">
        <v>400</v>
      </c>
      <c r="G1264" s="213">
        <f>F1264/12*$C$3</f>
        <v>366.66666666666669</v>
      </c>
      <c r="H1264" s="368">
        <v>825</v>
      </c>
      <c r="I1264" s="368">
        <f t="shared" si="630"/>
        <v>225</v>
      </c>
      <c r="J1264" s="1883"/>
      <c r="K1264" s="1883"/>
      <c r="L1264" s="211"/>
      <c r="M1264" s="211"/>
      <c r="N1264" s="211"/>
      <c r="O1264" s="211"/>
      <c r="P1264" s="211"/>
      <c r="Q1264" s="211"/>
      <c r="R1264" s="546"/>
      <c r="S1264" s="546"/>
      <c r="T1264" s="546"/>
      <c r="U1264" s="546"/>
      <c r="V1264" s="546"/>
      <c r="W1264" s="546"/>
      <c r="X1264" s="546"/>
      <c r="Y1264" s="546"/>
      <c r="Z1264" s="546"/>
      <c r="AA1264" s="546"/>
      <c r="AB1264" s="546"/>
      <c r="AC1264" s="2838"/>
      <c r="AD1264" s="546"/>
      <c r="AE1264" s="1092"/>
      <c r="AF1264" s="546"/>
      <c r="AG1264" s="546"/>
      <c r="AH1264" s="546"/>
      <c r="AI1264" s="546"/>
      <c r="AJ1264" s="546"/>
      <c r="AK1264" s="1260"/>
      <c r="AL1264" s="1325"/>
      <c r="AM1264" s="2728"/>
      <c r="AN1264" s="1398"/>
    </row>
    <row r="1265" spans="1:40" s="2690" customFormat="1" ht="31.5" x14ac:dyDescent="0.25">
      <c r="A1265" s="411"/>
      <c r="B1265" s="411">
        <v>1</v>
      </c>
      <c r="C1265" s="967" t="s">
        <v>283</v>
      </c>
      <c r="D1265" s="4"/>
      <c r="E1265" s="4"/>
      <c r="F1265" s="415">
        <v>400</v>
      </c>
      <c r="G1265" s="213">
        <f>F1265/12*$C$3</f>
        <v>366.66666666666669</v>
      </c>
      <c r="H1265" s="368">
        <v>14</v>
      </c>
      <c r="I1265" s="368">
        <f t="shared" si="630"/>
        <v>3.8181818181818179</v>
      </c>
      <c r="J1265" s="1883"/>
      <c r="K1265" s="1883"/>
      <c r="L1265" s="211"/>
      <c r="M1265" s="211"/>
      <c r="N1265" s="211"/>
      <c r="O1265" s="211"/>
      <c r="P1265" s="211"/>
      <c r="Q1265" s="211"/>
      <c r="R1265" s="546"/>
      <c r="S1265" s="546"/>
      <c r="T1265" s="546"/>
      <c r="U1265" s="546"/>
      <c r="V1265" s="546"/>
      <c r="W1265" s="546"/>
      <c r="X1265" s="546"/>
      <c r="Y1265" s="546"/>
      <c r="Z1265" s="546"/>
      <c r="AA1265" s="546"/>
      <c r="AB1265" s="546"/>
      <c r="AC1265" s="2838"/>
      <c r="AD1265" s="546"/>
      <c r="AE1265" s="1092"/>
      <c r="AF1265" s="546"/>
      <c r="AG1265" s="546"/>
      <c r="AH1265" s="546"/>
      <c r="AI1265" s="546"/>
      <c r="AJ1265" s="546"/>
      <c r="AK1265" s="1260"/>
      <c r="AL1265" s="1325"/>
      <c r="AM1265" s="2728"/>
      <c r="AN1265" s="1398"/>
    </row>
    <row r="1266" spans="1:40" s="2690" customFormat="1" ht="30" x14ac:dyDescent="0.25">
      <c r="A1266" s="411">
        <v>1</v>
      </c>
      <c r="B1266" s="411">
        <v>1</v>
      </c>
      <c r="C1266" s="788" t="s">
        <v>74</v>
      </c>
      <c r="D1266" s="4"/>
      <c r="E1266" s="4"/>
      <c r="F1266" s="415">
        <v>300</v>
      </c>
      <c r="G1266" s="368">
        <f>F1266/12*$C$3</f>
        <v>275</v>
      </c>
      <c r="H1266" s="368">
        <v>503</v>
      </c>
      <c r="I1266" s="368">
        <f t="shared" si="630"/>
        <v>182.90909090909091</v>
      </c>
      <c r="J1266" s="1883"/>
      <c r="K1266" s="1883"/>
      <c r="L1266" s="211"/>
      <c r="M1266" s="211"/>
      <c r="N1266" s="211"/>
      <c r="O1266" s="211"/>
      <c r="P1266" s="211"/>
      <c r="Q1266" s="211"/>
      <c r="R1266" s="546"/>
      <c r="S1266" s="546"/>
      <c r="T1266" s="546"/>
      <c r="U1266" s="546"/>
      <c r="V1266" s="546"/>
      <c r="W1266" s="546"/>
      <c r="X1266" s="546"/>
      <c r="Y1266" s="546"/>
      <c r="Z1266" s="546"/>
      <c r="AA1266" s="546"/>
      <c r="AB1266" s="546"/>
      <c r="AC1266" s="2838"/>
      <c r="AD1266" s="546"/>
      <c r="AE1266" s="1092"/>
      <c r="AF1266" s="546"/>
      <c r="AG1266" s="546"/>
      <c r="AH1266" s="546"/>
      <c r="AI1266" s="546"/>
      <c r="AJ1266" s="546"/>
      <c r="AK1266" s="1260"/>
      <c r="AL1266" s="1325"/>
      <c r="AM1266" s="2728"/>
      <c r="AN1266" s="1398"/>
    </row>
    <row r="1267" spans="1:40" s="2690" customFormat="1" ht="29.25" x14ac:dyDescent="0.25">
      <c r="A1267" s="411">
        <v>1</v>
      </c>
      <c r="B1267" s="411">
        <v>1</v>
      </c>
      <c r="C1267" s="720" t="s">
        <v>279</v>
      </c>
      <c r="D1267" s="4"/>
      <c r="E1267" s="4"/>
      <c r="F1267" s="442">
        <f>F1240+F1218-F1249</f>
        <v>10356</v>
      </c>
      <c r="G1267" s="782">
        <f t="shared" ref="G1267:H1267" si="631">G1240+G1218-G1249</f>
        <v>9493</v>
      </c>
      <c r="H1267" s="1044">
        <f t="shared" si="631"/>
        <v>8323</v>
      </c>
      <c r="I1267" s="1044">
        <f t="shared" si="630"/>
        <v>87.67512904245234</v>
      </c>
      <c r="J1267" s="1883"/>
      <c r="K1267" s="1883"/>
      <c r="L1267" s="211"/>
      <c r="M1267" s="211"/>
      <c r="N1267" s="211"/>
      <c r="O1267" s="211"/>
      <c r="P1267" s="211"/>
      <c r="Q1267" s="211"/>
      <c r="R1267" s="546"/>
      <c r="S1267" s="546"/>
      <c r="T1267" s="546"/>
      <c r="U1267" s="546"/>
      <c r="V1267" s="546"/>
      <c r="W1267" s="546"/>
      <c r="X1267" s="546"/>
      <c r="Y1267" s="546"/>
      <c r="Z1267" s="546"/>
      <c r="AA1267" s="546"/>
      <c r="AB1267" s="546"/>
      <c r="AC1267" s="2838"/>
      <c r="AD1267" s="546"/>
      <c r="AE1267" s="1092"/>
      <c r="AF1267" s="546"/>
      <c r="AG1267" s="546"/>
      <c r="AH1267" s="546"/>
      <c r="AI1267" s="546"/>
      <c r="AJ1267" s="546"/>
      <c r="AK1267" s="1264">
        <f>AK1240+AK1218</f>
        <v>0</v>
      </c>
      <c r="AL1267" s="1325"/>
      <c r="AM1267" s="2728"/>
      <c r="AN1267" s="1398"/>
    </row>
    <row r="1268" spans="1:40" s="2690" customFormat="1" ht="43.5" x14ac:dyDescent="0.25">
      <c r="A1268" s="411">
        <v>1</v>
      </c>
      <c r="B1268" s="411">
        <v>1</v>
      </c>
      <c r="C1268" s="720" t="s">
        <v>308</v>
      </c>
      <c r="D1268" s="4"/>
      <c r="E1268" s="4"/>
      <c r="F1268" s="442">
        <f>F1228+F1249</f>
        <v>2267</v>
      </c>
      <c r="G1268" s="1044">
        <f t="shared" ref="G1268:H1268" si="632">G1228+G1249</f>
        <v>2078.0833333333335</v>
      </c>
      <c r="H1268" s="1044">
        <f t="shared" si="632"/>
        <v>1375</v>
      </c>
      <c r="I1268" s="1044">
        <f t="shared" si="630"/>
        <v>66.166740185266875</v>
      </c>
      <c r="J1268" s="1883"/>
      <c r="K1268" s="1883"/>
      <c r="L1268" s="211"/>
      <c r="M1268" s="211"/>
      <c r="N1268" s="211"/>
      <c r="O1268" s="211"/>
      <c r="P1268" s="211"/>
      <c r="Q1268" s="211"/>
      <c r="R1268" s="546"/>
      <c r="S1268" s="546"/>
      <c r="T1268" s="546"/>
      <c r="U1268" s="546"/>
      <c r="V1268" s="546"/>
      <c r="W1268" s="546"/>
      <c r="X1268" s="546"/>
      <c r="Y1268" s="546"/>
      <c r="Z1268" s="546"/>
      <c r="AA1268" s="546"/>
      <c r="AB1268" s="546"/>
      <c r="AC1268" s="2838"/>
      <c r="AD1268" s="546"/>
      <c r="AE1268" s="1092"/>
      <c r="AF1268" s="546"/>
      <c r="AG1268" s="546"/>
      <c r="AH1268" s="546"/>
      <c r="AI1268" s="546"/>
      <c r="AJ1268" s="546"/>
      <c r="AK1268" s="1264">
        <f>AK1228</f>
        <v>0</v>
      </c>
      <c r="AL1268" s="1325"/>
      <c r="AM1268" s="2728"/>
      <c r="AN1268" s="1398"/>
    </row>
    <row r="1269" spans="1:40" s="2690" customFormat="1" ht="29.25" x14ac:dyDescent="0.25">
      <c r="A1269" s="411">
        <v>1</v>
      </c>
      <c r="B1269" s="411">
        <v>1</v>
      </c>
      <c r="C1269" s="720" t="s">
        <v>280</v>
      </c>
      <c r="D1269" s="4"/>
      <c r="E1269" s="4"/>
      <c r="F1269" s="442">
        <f>F1251+F1226</f>
        <v>7449.7872340425529</v>
      </c>
      <c r="G1269" s="782">
        <f>G1251+G1226</f>
        <v>6822.0271867612291</v>
      </c>
      <c r="H1269" s="1044">
        <f>H1251+H1226</f>
        <v>4185.0074468085104</v>
      </c>
      <c r="I1269" s="1044">
        <f t="shared" si="630"/>
        <v>61.345511125049491</v>
      </c>
      <c r="J1269" s="1883"/>
      <c r="K1269" s="1883"/>
      <c r="L1269" s="211"/>
      <c r="M1269" s="211"/>
      <c r="N1269" s="211"/>
      <c r="O1269" s="211"/>
      <c r="P1269" s="211"/>
      <c r="Q1269" s="211"/>
      <c r="R1269" s="546"/>
      <c r="S1269" s="546"/>
      <c r="T1269" s="546"/>
      <c r="U1269" s="546"/>
      <c r="V1269" s="546"/>
      <c r="W1269" s="546"/>
      <c r="X1269" s="546"/>
      <c r="Y1269" s="546"/>
      <c r="Z1269" s="546"/>
      <c r="AA1269" s="546"/>
      <c r="AB1269" s="546"/>
      <c r="AC1269" s="2838"/>
      <c r="AD1269" s="546"/>
      <c r="AE1269" s="1092"/>
      <c r="AF1269" s="546"/>
      <c r="AG1269" s="546"/>
      <c r="AH1269" s="546"/>
      <c r="AI1269" s="546"/>
      <c r="AJ1269" s="546"/>
      <c r="AK1269" s="1264">
        <f>AK1251+AK1226</f>
        <v>0</v>
      </c>
      <c r="AL1269" s="1325"/>
      <c r="AM1269" s="2728"/>
      <c r="AN1269" s="1398"/>
    </row>
    <row r="1270" spans="1:40" s="2690" customFormat="1" ht="29.25" x14ac:dyDescent="0.25">
      <c r="A1270" s="411">
        <v>1</v>
      </c>
      <c r="B1270" s="411">
        <v>1</v>
      </c>
      <c r="C1270" s="720" t="s">
        <v>281</v>
      </c>
      <c r="D1270" s="4"/>
      <c r="E1270" s="4"/>
      <c r="F1270" s="442">
        <f>F1259+F1261</f>
        <v>592</v>
      </c>
      <c r="G1270" s="782">
        <f>G1259+G1261</f>
        <v>542.66666666666663</v>
      </c>
      <c r="H1270" s="1044">
        <f>H1259+H1261</f>
        <v>390</v>
      </c>
      <c r="I1270" s="1044">
        <f t="shared" si="630"/>
        <v>71.867321867321877</v>
      </c>
      <c r="J1270" s="1883"/>
      <c r="K1270" s="1883"/>
      <c r="L1270" s="211"/>
      <c r="M1270" s="211"/>
      <c r="N1270" s="211"/>
      <c r="O1270" s="211"/>
      <c r="P1270" s="211"/>
      <c r="Q1270" s="211"/>
      <c r="R1270" s="546">
        <v>709.81984</v>
      </c>
      <c r="S1270" s="546">
        <v>709.81984</v>
      </c>
      <c r="T1270" s="546">
        <v>709.81984</v>
      </c>
      <c r="U1270" s="546">
        <v>709.81984</v>
      </c>
      <c r="V1270" s="546">
        <v>709.81984</v>
      </c>
      <c r="W1270" s="546">
        <v>709.81984</v>
      </c>
      <c r="X1270" s="546">
        <v>709.81984</v>
      </c>
      <c r="Y1270" s="546">
        <v>709.81984</v>
      </c>
      <c r="Z1270" s="546">
        <v>709.81984</v>
      </c>
      <c r="AA1270" s="546">
        <v>709.81984</v>
      </c>
      <c r="AB1270" s="546">
        <v>709.81984</v>
      </c>
      <c r="AC1270" s="1200">
        <f>R1270/12*$C$3+(S1270-R1270)/11*10+(T1270-S1270)/10*9+(U1270-T1270)/9*8+(V1270-U1270)/8*7+(W1270-V1270)/7*6+(X1270-W1270)/6*5+(Y1270-X1270)/5*4+(Z1270-Y1270)/4*3+(AA1270-Z1270)/3*2+(AB1270-AA1270)/2*1</f>
        <v>650.66818666666666</v>
      </c>
      <c r="AD1270" s="546">
        <f>AJ1270-AI1270-AF1270</f>
        <v>467.61779999999999</v>
      </c>
      <c r="AE1270" s="1092"/>
      <c r="AF1270" s="546"/>
      <c r="AG1270" s="546">
        <f>AD1270-AC1270</f>
        <v>-183.05038666666667</v>
      </c>
      <c r="AH1270" s="546"/>
      <c r="AI1270" s="546">
        <v>0</v>
      </c>
      <c r="AJ1270" s="546">
        <v>467.61779999999999</v>
      </c>
      <c r="AK1270" s="1264">
        <f>AK1259+AK1261</f>
        <v>0</v>
      </c>
      <c r="AL1270" s="1325"/>
      <c r="AM1270" s="2728"/>
      <c r="AN1270" s="1398"/>
    </row>
    <row r="1271" spans="1:40" s="2690" customFormat="1" x14ac:dyDescent="0.25">
      <c r="A1271" s="411">
        <v>1</v>
      </c>
      <c r="B1271" s="411">
        <v>1</v>
      </c>
      <c r="C1271" s="721" t="s">
        <v>138</v>
      </c>
      <c r="D1271" s="4"/>
      <c r="E1271" s="4"/>
      <c r="F1271" s="442">
        <f>F1267+F1268+F1270+F1252*2.9+F1227*2.9+F1254/4.2+F1255*10</f>
        <v>34711.190476190473</v>
      </c>
      <c r="G1271" s="782">
        <f t="shared" ref="G1271:H1271" si="633">G1267+G1268+G1270+G1252*2.9+G1227*2.9+G1254/4.2+G1255*10</f>
        <v>31749.146825396831</v>
      </c>
      <c r="H1271" s="782">
        <f t="shared" si="633"/>
        <v>21625.669047619045</v>
      </c>
      <c r="I1271" s="1044">
        <f t="shared" si="630"/>
        <v>68.114173796696178</v>
      </c>
      <c r="J1271" s="1883"/>
      <c r="K1271" s="1883"/>
      <c r="L1271" s="211"/>
      <c r="M1271" s="211"/>
      <c r="N1271" s="211"/>
      <c r="O1271" s="211"/>
      <c r="P1271" s="211"/>
      <c r="Q1271" s="211"/>
      <c r="R1271" s="546">
        <f t="shared" ref="R1271" si="634">R1270+R1262+R1228+R1217+R1239+R1248</f>
        <v>23972.13175</v>
      </c>
      <c r="S1271" s="546">
        <f t="shared" ref="S1271:T1271" si="635">S1270+S1262+S1228+S1217+S1239+S1248</f>
        <v>23972.13175</v>
      </c>
      <c r="T1271" s="546">
        <f t="shared" si="635"/>
        <v>23972.13175</v>
      </c>
      <c r="U1271" s="546">
        <f>U1270+U1262+U1228+U1217+U1239+U1248+U1255</f>
        <v>25517.94355</v>
      </c>
      <c r="V1271" s="546">
        <f t="shared" ref="V1271:AJ1271" si="636">V1270+V1262+V1228+V1217+V1239+V1248+V1255</f>
        <v>25517.94355</v>
      </c>
      <c r="W1271" s="546">
        <f t="shared" si="636"/>
        <v>25517.94355</v>
      </c>
      <c r="X1271" s="546">
        <f t="shared" si="636"/>
        <v>25517.94355</v>
      </c>
      <c r="Y1271" s="546">
        <f t="shared" ref="Y1271:Z1271" si="637">Y1270+Y1262+Y1228+Y1217+Y1239+Y1248+Y1255</f>
        <v>25517.94355</v>
      </c>
      <c r="Z1271" s="546">
        <f t="shared" si="637"/>
        <v>25517.94355</v>
      </c>
      <c r="AA1271" s="546">
        <f t="shared" ref="AA1271:AB1271" si="638">AA1270+AA1262+AA1228+AA1217+AA1239+AA1248+AA1255</f>
        <v>25517.94355</v>
      </c>
      <c r="AB1271" s="546">
        <f t="shared" si="638"/>
        <v>25517.94355</v>
      </c>
      <c r="AC1271" s="3094">
        <f t="shared" si="636"/>
        <v>23385.007317499996</v>
      </c>
      <c r="AD1271" s="2742">
        <f t="shared" si="636"/>
        <v>22119.097280000005</v>
      </c>
      <c r="AE1271" s="3095">
        <f t="shared" si="636"/>
        <v>0</v>
      </c>
      <c r="AF1271" s="2742">
        <f t="shared" si="636"/>
        <v>0</v>
      </c>
      <c r="AG1271" s="2742">
        <f t="shared" si="636"/>
        <v>-1265.9100374999944</v>
      </c>
      <c r="AH1271" s="2742">
        <f t="shared" si="636"/>
        <v>0</v>
      </c>
      <c r="AI1271" s="2742">
        <f t="shared" si="636"/>
        <v>-12.038439999999998</v>
      </c>
      <c r="AJ1271" s="2742">
        <f t="shared" si="636"/>
        <v>22107.058840000005</v>
      </c>
      <c r="AK1271" s="1247">
        <f t="shared" ref="AK1271" si="639">AK1267+AK1268+AK1270+AK1252*2.9+AK1227*2.9+AK1254/4.2</f>
        <v>0</v>
      </c>
      <c r="AL1271" s="3096">
        <f>AL1270+AL1262+AL1228+AL1217+AL1239</f>
        <v>0</v>
      </c>
      <c r="AM1271" s="2728"/>
      <c r="AN1271" s="1398"/>
    </row>
    <row r="1272" spans="1:40" s="2690" customFormat="1" x14ac:dyDescent="0.25">
      <c r="A1272" s="411">
        <v>1</v>
      </c>
      <c r="B1272" s="411">
        <v>1</v>
      </c>
      <c r="C1272" s="1722" t="s">
        <v>29</v>
      </c>
      <c r="D1272" s="1722"/>
      <c r="E1272" s="2"/>
      <c r="F1272" s="114"/>
      <c r="G1272" s="2982"/>
      <c r="H1272" s="2982"/>
      <c r="I1272" s="2982"/>
      <c r="J1272" s="2980"/>
      <c r="K1272" s="2980"/>
      <c r="L1272" s="2976"/>
      <c r="M1272" s="2976"/>
      <c r="N1272" s="2976"/>
      <c r="O1272" s="2976"/>
      <c r="P1272" s="2976"/>
      <c r="Q1272" s="2976"/>
      <c r="R1272" s="608"/>
      <c r="S1272" s="608"/>
      <c r="T1272" s="608"/>
      <c r="U1272" s="608"/>
      <c r="V1272" s="608"/>
      <c r="W1272" s="608"/>
      <c r="X1272" s="608"/>
      <c r="Y1272" s="608"/>
      <c r="Z1272" s="608"/>
      <c r="AA1272" s="608"/>
      <c r="AB1272" s="608"/>
      <c r="AC1272" s="2839"/>
      <c r="AD1272" s="608"/>
      <c r="AE1272" s="1495"/>
      <c r="AF1272" s="608"/>
      <c r="AG1272" s="608"/>
      <c r="AH1272" s="608"/>
      <c r="AI1272" s="608"/>
      <c r="AJ1272" s="608"/>
      <c r="AK1272" s="2983"/>
      <c r="AL1272" s="1251"/>
      <c r="AM1272" s="2728"/>
      <c r="AN1272" s="1398"/>
    </row>
    <row r="1273" spans="1:40" s="2690" customFormat="1" ht="30" x14ac:dyDescent="0.25">
      <c r="A1273" s="411">
        <v>1</v>
      </c>
      <c r="B1273" s="411">
        <v>1</v>
      </c>
      <c r="C1273" s="2" t="s">
        <v>127</v>
      </c>
      <c r="D1273" s="2"/>
      <c r="E1273" s="779"/>
      <c r="F1273" s="2416"/>
      <c r="G1273" s="1864"/>
      <c r="H1273" s="1864"/>
      <c r="I1273" s="1864"/>
      <c r="J1273" s="2417"/>
      <c r="K1273" s="385"/>
      <c r="L1273" s="1864"/>
      <c r="M1273" s="1864"/>
      <c r="N1273" s="1864"/>
      <c r="O1273" s="270"/>
      <c r="P1273" s="270"/>
      <c r="Q1273" s="270"/>
      <c r="R1273" s="2985"/>
      <c r="S1273" s="2985"/>
      <c r="T1273" s="2985"/>
      <c r="U1273" s="2985"/>
      <c r="V1273" s="2985"/>
      <c r="W1273" s="2985"/>
      <c r="X1273" s="2985"/>
      <c r="Y1273" s="2985"/>
      <c r="Z1273" s="2985"/>
      <c r="AA1273" s="2985"/>
      <c r="AB1273" s="2985"/>
      <c r="AC1273" s="2986"/>
      <c r="AD1273" s="2985"/>
      <c r="AE1273" s="3097"/>
      <c r="AF1273" s="2985"/>
      <c r="AG1273" s="2985"/>
      <c r="AH1273" s="2985"/>
      <c r="AI1273" s="2985"/>
      <c r="AJ1273" s="2985"/>
      <c r="AK1273" s="2354"/>
      <c r="AL1273" s="3098"/>
      <c r="AM1273" s="2728"/>
      <c r="AN1273" s="1398"/>
    </row>
    <row r="1274" spans="1:40" s="2690" customFormat="1" x14ac:dyDescent="0.25">
      <c r="A1274" s="411">
        <v>1</v>
      </c>
      <c r="B1274" s="411">
        <v>1</v>
      </c>
      <c r="C1274" s="2688" t="s">
        <v>134</v>
      </c>
      <c r="D1274" s="2688"/>
      <c r="E1274" s="2984">
        <v>240</v>
      </c>
      <c r="F1274" s="452">
        <v>40</v>
      </c>
      <c r="G1274" s="213">
        <f>ROUND(F1274/12*$C$3,0)</f>
        <v>37</v>
      </c>
      <c r="H1274" s="213"/>
      <c r="I1274" s="213">
        <f>H1274/G1274*100</f>
        <v>0</v>
      </c>
      <c r="J1274" s="2018">
        <v>8</v>
      </c>
      <c r="K1274" s="269" t="e">
        <f>N1274/H1274</f>
        <v>#DIV/0!</v>
      </c>
      <c r="L1274" s="270">
        <f>ROUND(F1274*J1274,0)</f>
        <v>320</v>
      </c>
      <c r="M1274" s="270">
        <f>ROUND(L1274/12*$C$3,0)</f>
        <v>293</v>
      </c>
      <c r="N1274" s="270"/>
      <c r="O1274" s="270">
        <f>N1274/M1274*100</f>
        <v>0</v>
      </c>
      <c r="P1274" s="270">
        <f>L1274/E1274</f>
        <v>1.3333333333333333</v>
      </c>
      <c r="Q1274" s="270">
        <f>N1274/$C$3*12/P1274</f>
        <v>0</v>
      </c>
      <c r="R1274" s="546">
        <v>1636.5219999999999</v>
      </c>
      <c r="S1274" s="546">
        <v>1636.5219999999999</v>
      </c>
      <c r="T1274" s="546">
        <v>1636.5219999999999</v>
      </c>
      <c r="U1274" s="546">
        <v>1636.5219999999999</v>
      </c>
      <c r="V1274" s="546">
        <v>1636.5219999999999</v>
      </c>
      <c r="W1274" s="546">
        <v>1636.5219999999999</v>
      </c>
      <c r="X1274" s="546">
        <v>1636.5219999999999</v>
      </c>
      <c r="Y1274" s="546">
        <v>1636.5219999999999</v>
      </c>
      <c r="Z1274" s="546">
        <v>1636.5219999999999</v>
      </c>
      <c r="AA1274" s="546">
        <v>1636.5219999999999</v>
      </c>
      <c r="AB1274" s="546">
        <v>1636.5219999999999</v>
      </c>
      <c r="AC1274" s="1200">
        <f>R1274/12*$C$3+(S1274-R1274)/11*10+(T1274-S1274)/10*9+(U1274-T1274)/9*8+(V1274-U1274)/8*7+(W1274-V1274)/7*6+(X1274-W1274)/6*5+(Y1274-X1274)/5*4+(Z1274-Y1274)/4*3+(AA1274-Z1274)/3*2+(AB1274-AA1274)/2*1</f>
        <v>1500.1451666666667</v>
      </c>
      <c r="AD1274" s="2985">
        <f>AJ1274-AI1274-AF1274</f>
        <v>0</v>
      </c>
      <c r="AE1274" s="3097"/>
      <c r="AF1274" s="2985"/>
      <c r="AG1274" s="2985">
        <f>AD1274-AC1274</f>
        <v>-1500.1451666666667</v>
      </c>
      <c r="AH1274" s="2985"/>
      <c r="AI1274" s="546"/>
      <c r="AJ1274" s="546"/>
      <c r="AK1274" s="1276"/>
      <c r="AL1274" s="1325"/>
      <c r="AM1274" s="2728"/>
      <c r="AN1274" s="1398"/>
    </row>
    <row r="1275" spans="1:40" s="2690" customFormat="1" x14ac:dyDescent="0.25">
      <c r="A1275" s="411"/>
      <c r="B1275" s="411">
        <v>1</v>
      </c>
      <c r="C1275" s="2688" t="s">
        <v>9</v>
      </c>
      <c r="D1275" s="2688"/>
      <c r="E1275" s="3099">
        <v>240</v>
      </c>
      <c r="F1275" s="452">
        <v>70</v>
      </c>
      <c r="G1275" s="213">
        <f>ROUND(F1275/12*$C$3,0)</f>
        <v>64</v>
      </c>
      <c r="H1275" s="213">
        <v>151</v>
      </c>
      <c r="I1275" s="213">
        <f>H1275/G1275*100</f>
        <v>235.9375</v>
      </c>
      <c r="J1275" s="2018">
        <v>8</v>
      </c>
      <c r="K1275" s="269">
        <f>N1275/H1275</f>
        <v>9.9006622516556284</v>
      </c>
      <c r="L1275" s="270">
        <f>ROUND(F1275*J1275,0)</f>
        <v>560</v>
      </c>
      <c r="M1275" s="270">
        <f>ROUND(L1275/12*$C$3,0)</f>
        <v>513</v>
      </c>
      <c r="N1275" s="270">
        <v>1495</v>
      </c>
      <c r="O1275" s="270">
        <f>N1275/M1275*100</f>
        <v>291.42300194931772</v>
      </c>
      <c r="P1275" s="270">
        <f>L1275/E1275</f>
        <v>2.3333333333333335</v>
      </c>
      <c r="Q1275" s="270">
        <f>N1275/$C$3*12/P1275</f>
        <v>698.96103896103898</v>
      </c>
      <c r="R1275" s="546"/>
      <c r="S1275" s="546"/>
      <c r="T1275" s="546"/>
      <c r="U1275" s="546"/>
      <c r="V1275" s="546"/>
      <c r="W1275" s="546"/>
      <c r="X1275" s="546"/>
      <c r="Y1275" s="546"/>
      <c r="Z1275" s="546"/>
      <c r="AA1275" s="546"/>
      <c r="AB1275" s="546"/>
      <c r="AC1275" s="3100"/>
      <c r="AD1275" s="2985"/>
      <c r="AE1275" s="3097"/>
      <c r="AF1275" s="2985"/>
      <c r="AG1275" s="2985"/>
      <c r="AH1275" s="2985"/>
      <c r="AI1275" s="546"/>
      <c r="AJ1275" s="546"/>
      <c r="AK1275" s="1276"/>
      <c r="AL1275" s="1325"/>
      <c r="AM1275" s="2728"/>
      <c r="AN1275" s="1398"/>
    </row>
    <row r="1276" spans="1:40" s="2690" customFormat="1" x14ac:dyDescent="0.25">
      <c r="A1276" s="411"/>
      <c r="B1276" s="411">
        <v>1</v>
      </c>
      <c r="C1276" s="2688" t="s">
        <v>47</v>
      </c>
      <c r="D1276" s="2688"/>
      <c r="E1276" s="3099">
        <v>240</v>
      </c>
      <c r="F1276" s="452">
        <v>152</v>
      </c>
      <c r="G1276" s="213">
        <f>ROUND(F1276/12*$C$3,0)</f>
        <v>139</v>
      </c>
      <c r="H1276" s="213">
        <v>121</v>
      </c>
      <c r="I1276" s="213">
        <f>H1276/G1276*100</f>
        <v>87.050359712230218</v>
      </c>
      <c r="J1276" s="2018">
        <v>8</v>
      </c>
      <c r="K1276" s="269">
        <f>N1276/H1276</f>
        <v>9.8760330578512399</v>
      </c>
      <c r="L1276" s="270">
        <f>ROUND(F1276*J1276,0)</f>
        <v>1216</v>
      </c>
      <c r="M1276" s="270">
        <f>ROUND(L1276/12*$C$3,0)</f>
        <v>1115</v>
      </c>
      <c r="N1276" s="270">
        <v>1195</v>
      </c>
      <c r="O1276" s="270">
        <f>N1276/M1276*100</f>
        <v>107.17488789237667</v>
      </c>
      <c r="P1276" s="270">
        <f>L1276/E1276</f>
        <v>5.0666666666666664</v>
      </c>
      <c r="Q1276" s="270">
        <f>N1276/$C$3*12/P1276</f>
        <v>257.29665071770336</v>
      </c>
      <c r="R1276" s="546"/>
      <c r="S1276" s="546"/>
      <c r="T1276" s="546"/>
      <c r="U1276" s="546"/>
      <c r="V1276" s="546"/>
      <c r="W1276" s="546"/>
      <c r="X1276" s="546"/>
      <c r="Y1276" s="546"/>
      <c r="Z1276" s="546"/>
      <c r="AA1276" s="546"/>
      <c r="AB1276" s="546"/>
      <c r="AC1276" s="2986"/>
      <c r="AD1276" s="2985"/>
      <c r="AE1276" s="3097"/>
      <c r="AF1276" s="2985"/>
      <c r="AG1276" s="2985"/>
      <c r="AH1276" s="2985"/>
      <c r="AI1276" s="546"/>
      <c r="AJ1276" s="546"/>
      <c r="AK1276" s="1276"/>
      <c r="AL1276" s="1325"/>
      <c r="AM1276" s="2728"/>
      <c r="AN1276" s="1398"/>
    </row>
    <row r="1277" spans="1:40" s="249" customFormat="1" x14ac:dyDescent="0.25">
      <c r="A1277" s="411">
        <v>1</v>
      </c>
      <c r="B1277" s="411">
        <v>1</v>
      </c>
      <c r="C1277" s="1721" t="s">
        <v>154</v>
      </c>
      <c r="D1277" s="2893"/>
      <c r="E1277" s="2419"/>
      <c r="F1277" s="2416">
        <f>SUM(F1274:F1276)</f>
        <v>262</v>
      </c>
      <c r="G1277" s="1864">
        <f>SUM(G1274:G1276)</f>
        <v>240</v>
      </c>
      <c r="H1277" s="1864">
        <f>SUM(H1274:H1276)</f>
        <v>272</v>
      </c>
      <c r="I1277" s="782">
        <f>H1277/G1277*100</f>
        <v>113.33333333333333</v>
      </c>
      <c r="J1277" s="2840">
        <f>L1277/F1277</f>
        <v>8</v>
      </c>
      <c r="K1277" s="1625">
        <f>N1277/H1277</f>
        <v>9.889705882352942</v>
      </c>
      <c r="L1277" s="1864">
        <f>SUM(L1274:L1276)</f>
        <v>2096</v>
      </c>
      <c r="M1277" s="1864">
        <f>SUM(M1274:M1276)</f>
        <v>1921</v>
      </c>
      <c r="N1277" s="1864">
        <f>SUM(N1274:N1276)</f>
        <v>2690</v>
      </c>
      <c r="O1277" s="1486">
        <f>N1277/M1277*100</f>
        <v>140.03123373243102</v>
      </c>
      <c r="P1277" s="1864">
        <f>SUM(P1274:P1276)</f>
        <v>8.7333333333333343</v>
      </c>
      <c r="Q1277" s="270">
        <f>N1277/$C$3*12/P1277</f>
        <v>336.01665510062452</v>
      </c>
      <c r="R1277" s="2742"/>
      <c r="S1277" s="2742"/>
      <c r="T1277" s="2742"/>
      <c r="U1277" s="2742"/>
      <c r="V1277" s="2742"/>
      <c r="W1277" s="2742"/>
      <c r="X1277" s="2742"/>
      <c r="Y1277" s="2742"/>
      <c r="Z1277" s="2742"/>
      <c r="AA1277" s="2742"/>
      <c r="AB1277" s="2742"/>
      <c r="AC1277" s="3101"/>
      <c r="AD1277" s="2985"/>
      <c r="AE1277" s="3097"/>
      <c r="AF1277" s="2985"/>
      <c r="AG1277" s="2985"/>
      <c r="AH1277" s="2985"/>
      <c r="AI1277" s="2849"/>
      <c r="AJ1277" s="2849"/>
      <c r="AK1277" s="2354">
        <f>SUM(AK1274:AK1276)</f>
        <v>0</v>
      </c>
      <c r="AL1277" s="3102"/>
      <c r="AM1277" s="2728"/>
      <c r="AN1277" s="1456"/>
    </row>
    <row r="1278" spans="1:40" s="2690" customFormat="1" ht="29.25" x14ac:dyDescent="0.25">
      <c r="A1278" s="411">
        <v>1</v>
      </c>
      <c r="B1278" s="411">
        <v>1</v>
      </c>
      <c r="C1278" s="996" t="s">
        <v>139</v>
      </c>
      <c r="D1278" s="996"/>
      <c r="E1278" s="996"/>
      <c r="F1278" s="2416">
        <f>SUM(F1277,)</f>
        <v>262</v>
      </c>
      <c r="G1278" s="2988">
        <f>SUM(G1277,)</f>
        <v>240</v>
      </c>
      <c r="H1278" s="2988">
        <f>SUM(H1277,)</f>
        <v>272</v>
      </c>
      <c r="I1278" s="2988">
        <f>H1278/G1278*100</f>
        <v>113.33333333333333</v>
      </c>
      <c r="J1278" s="3103">
        <f>L1278/F1278</f>
        <v>8</v>
      </c>
      <c r="K1278" s="1625">
        <f>SUM(K1277,)</f>
        <v>9.889705882352942</v>
      </c>
      <c r="L1278" s="2988">
        <f>SUM(L1277,)</f>
        <v>2096</v>
      </c>
      <c r="M1278" s="2988">
        <f>SUM(M1277,)</f>
        <v>1921</v>
      </c>
      <c r="N1278" s="2988">
        <f>SUM(N1277,)</f>
        <v>2690</v>
      </c>
      <c r="O1278" s="1486">
        <f>N1278/M1278*100</f>
        <v>140.03123373243102</v>
      </c>
      <c r="P1278" s="2988">
        <f>SUM(P1277,)</f>
        <v>8.7333333333333343</v>
      </c>
      <c r="Q1278" s="1486">
        <f>N1278/$C$3*12/P1278</f>
        <v>336.01665510062452</v>
      </c>
      <c r="R1278" s="2743">
        <v>6068.9234592000003</v>
      </c>
      <c r="S1278" s="2743">
        <v>6068.9234592000003</v>
      </c>
      <c r="T1278" s="2743">
        <v>6068.9234592000003</v>
      </c>
      <c r="U1278" s="2743">
        <v>6068.9234592000003</v>
      </c>
      <c r="V1278" s="2743">
        <v>6068.9234592000003</v>
      </c>
      <c r="W1278" s="2743">
        <v>6068.9234592000003</v>
      </c>
      <c r="X1278" s="2743">
        <v>6068.9234592000003</v>
      </c>
      <c r="Y1278" s="2743">
        <v>6068.9234592000003</v>
      </c>
      <c r="Z1278" s="2743">
        <v>6068.9234592000003</v>
      </c>
      <c r="AA1278" s="2743">
        <v>6068.9234592000003</v>
      </c>
      <c r="AB1278" s="2743">
        <v>6068.9234592000003</v>
      </c>
      <c r="AC1278" s="1200">
        <f>R1278/12*$C$3+(S1278-R1278)/11*10+(T1278-S1278)/10*9+(U1278-T1278)/9*8+(V1278-U1278)/8*7+(W1278-V1278)/7*6+(X1278-W1278)/6*5+(Y1278-X1278)/5*4+(Z1278-Y1278)/4*3+(AA1278-Z1278)/3*2+(AB1278-AA1278)/2*1</f>
        <v>5563.1798376000006</v>
      </c>
      <c r="AD1278" s="2985">
        <f>AJ1278-AI1278-AF1278</f>
        <v>5506.3423500000008</v>
      </c>
      <c r="AE1278" s="3097"/>
      <c r="AF1278" s="2985"/>
      <c r="AG1278" s="2985">
        <f>AD1278-AC1278</f>
        <v>-56.837487599999804</v>
      </c>
      <c r="AH1278" s="2985"/>
      <c r="AI1278" s="2743">
        <v>-23.098760000000002</v>
      </c>
      <c r="AJ1278" s="2743">
        <v>5483.2435900000009</v>
      </c>
      <c r="AK1278" s="2360">
        <f>SUM(AK1277,)</f>
        <v>0</v>
      </c>
      <c r="AL1278" s="3093"/>
      <c r="AM1278" s="2728"/>
      <c r="AN1278" s="1398"/>
    </row>
    <row r="1279" spans="1:40" s="2690" customFormat="1" x14ac:dyDescent="0.25">
      <c r="A1279" s="411">
        <v>1</v>
      </c>
      <c r="B1279" s="411">
        <v>1</v>
      </c>
      <c r="C1279" s="3104" t="s">
        <v>314</v>
      </c>
      <c r="D1279" s="3105"/>
      <c r="E1279" s="3106"/>
      <c r="F1279" s="2405"/>
      <c r="G1279" s="3107"/>
      <c r="H1279" s="3107"/>
      <c r="I1279" s="3107"/>
      <c r="J1279" s="3108"/>
      <c r="K1279" s="3108"/>
      <c r="L1279" s="3109"/>
      <c r="M1279" s="3109"/>
      <c r="N1279" s="3109">
        <f>SUM(N1278,N1215)</f>
        <v>6750</v>
      </c>
      <c r="O1279" s="3109"/>
      <c r="P1279" s="3109"/>
      <c r="Q1279" s="3109"/>
      <c r="R1279" s="3108">
        <f t="shared" ref="R1279:AJ1279" si="640">R1278+R1271+R1215</f>
        <v>40195.41575896</v>
      </c>
      <c r="S1279" s="3108">
        <f t="shared" ref="S1279:T1279" si="641">S1278+S1271+S1215</f>
        <v>40195.41575896</v>
      </c>
      <c r="T1279" s="3108">
        <f t="shared" si="641"/>
        <v>40195.41575896</v>
      </c>
      <c r="U1279" s="3108">
        <f t="shared" ref="U1279:V1279" si="642">U1278+U1271+U1215</f>
        <v>41741.227558959996</v>
      </c>
      <c r="V1279" s="3108">
        <f t="shared" si="642"/>
        <v>41741.227558959996</v>
      </c>
      <c r="W1279" s="3108">
        <f t="shared" ref="W1279:X1279" si="643">W1278+W1271+W1215</f>
        <v>41741.227558959996</v>
      </c>
      <c r="X1279" s="3108">
        <f t="shared" si="643"/>
        <v>41741.227558959996</v>
      </c>
      <c r="Y1279" s="3108">
        <f t="shared" ref="Y1279:Z1279" si="644">Y1278+Y1271+Y1215</f>
        <v>41741.227558959996</v>
      </c>
      <c r="Z1279" s="3108">
        <f t="shared" si="644"/>
        <v>56216.252710960005</v>
      </c>
      <c r="AA1279" s="3108">
        <f t="shared" ref="AA1279:AB1279" si="645">AA1278+AA1271+AA1215</f>
        <v>56216.252710960005</v>
      </c>
      <c r="AB1279" s="3108">
        <f t="shared" si="645"/>
        <v>56216.252710960005</v>
      </c>
      <c r="AC1279" s="3110">
        <f t="shared" si="640"/>
        <v>49112.619856379999</v>
      </c>
      <c r="AD1279" s="3108">
        <f t="shared" si="640"/>
        <v>56615.380910000007</v>
      </c>
      <c r="AE1279" s="3111">
        <f t="shared" si="640"/>
        <v>0</v>
      </c>
      <c r="AF1279" s="3108">
        <f t="shared" si="640"/>
        <v>-182.30520000000001</v>
      </c>
      <c r="AG1279" s="3108">
        <f t="shared" si="640"/>
        <v>7502.7610536199991</v>
      </c>
      <c r="AH1279" s="3108">
        <f t="shared" si="640"/>
        <v>0</v>
      </c>
      <c r="AI1279" s="3108">
        <f t="shared" si="640"/>
        <v>-439.73972999999995</v>
      </c>
      <c r="AJ1279" s="3108">
        <f t="shared" si="640"/>
        <v>55993.335980000003</v>
      </c>
      <c r="AK1279" s="3112"/>
      <c r="AL1279" s="3113">
        <f>AL1278+AL1271+AL1215</f>
        <v>0</v>
      </c>
      <c r="AM1279" s="2728"/>
      <c r="AN1279" s="1398"/>
    </row>
    <row r="1280" spans="1:40" s="2690" customFormat="1" ht="15.75" thickBot="1" x14ac:dyDescent="0.3">
      <c r="A1280" s="411"/>
      <c r="B1280" s="411">
        <v>1</v>
      </c>
      <c r="C1280" s="3114"/>
      <c r="D1280" s="3115"/>
      <c r="E1280" s="3114"/>
      <c r="F1280" s="3116"/>
      <c r="G1280" s="3117"/>
      <c r="H1280" s="3117"/>
      <c r="I1280" s="3117"/>
      <c r="J1280" s="3118"/>
      <c r="K1280" s="3118"/>
      <c r="L1280" s="3119"/>
      <c r="M1280" s="3119"/>
      <c r="N1280" s="3119"/>
      <c r="O1280" s="3119"/>
      <c r="P1280" s="3119"/>
      <c r="Q1280" s="3119"/>
      <c r="R1280" s="3118">
        <f t="shared" ref="R1280:AG1280" si="646">R1281-R1282-R1333-R1336-R1341</f>
        <v>4.0017766878008842E-11</v>
      </c>
      <c r="S1280" s="3118">
        <f t="shared" ref="S1280:T1280" si="647">S1281-S1282-S1333-S1336-S1341</f>
        <v>4.0017766878008842E-11</v>
      </c>
      <c r="T1280" s="3118">
        <f t="shared" si="647"/>
        <v>4.0017766878008842E-11</v>
      </c>
      <c r="U1280" s="3118">
        <f t="shared" ref="U1280:V1280" si="648">U1281-U1282-U1333-U1336-U1341</f>
        <v>-4.7293724492192268E-11</v>
      </c>
      <c r="V1280" s="3118">
        <f t="shared" si="648"/>
        <v>-4.7293724492192268E-11</v>
      </c>
      <c r="W1280" s="3118">
        <f t="shared" ref="W1280:X1280" si="649">W1281-W1282-W1333-W1336-W1341</f>
        <v>-4.7293724492192268E-11</v>
      </c>
      <c r="X1280" s="3118">
        <f t="shared" si="649"/>
        <v>-4.7293724492192268E-11</v>
      </c>
      <c r="Y1280" s="3118">
        <f t="shared" ref="Y1280:Z1280" si="650">Y1281-Y1282-Y1333-Y1336-Y1341</f>
        <v>-4.7293724492192268E-11</v>
      </c>
      <c r="Z1280" s="3118">
        <f t="shared" si="650"/>
        <v>0</v>
      </c>
      <c r="AA1280" s="3118">
        <f t="shared" ref="AA1280:AB1280" si="651">AA1281-AA1282-AA1333-AA1336-AA1341</f>
        <v>0</v>
      </c>
      <c r="AB1280" s="3118">
        <f t="shared" si="651"/>
        <v>0</v>
      </c>
      <c r="AC1280" s="3120">
        <f t="shared" si="646"/>
        <v>-2.9103830456733704E-11</v>
      </c>
      <c r="AD1280" s="3118">
        <f t="shared" si="646"/>
        <v>0</v>
      </c>
      <c r="AE1280" s="3121">
        <f t="shared" si="646"/>
        <v>0</v>
      </c>
      <c r="AF1280" s="3118">
        <f t="shared" si="646"/>
        <v>-4.9737991503207013E-14</v>
      </c>
      <c r="AG1280" s="3118">
        <f t="shared" si="646"/>
        <v>0</v>
      </c>
      <c r="AH1280" s="3118"/>
      <c r="AI1280" s="3118">
        <f>AI1281-AI1282-AI1333-AI1336-AI1341</f>
        <v>0</v>
      </c>
      <c r="AJ1280" s="3118">
        <f>AJ1281-AJ1282-AJ1333-AJ1336-AJ1341</f>
        <v>4.0017766878008842E-11</v>
      </c>
      <c r="AK1280" s="3122"/>
      <c r="AL1280" s="3123">
        <f>AL1281-AL1282-AL1333-AL1336-AL1341</f>
        <v>0</v>
      </c>
      <c r="AM1280" s="2728"/>
      <c r="AN1280" s="1398"/>
    </row>
    <row r="1281" spans="1:39" x14ac:dyDescent="0.25">
      <c r="A1281" s="411">
        <v>1</v>
      </c>
      <c r="B1281" s="411">
        <v>1</v>
      </c>
      <c r="C1281" s="3124" t="s">
        <v>220</v>
      </c>
      <c r="D1281" s="3124"/>
      <c r="E1281" s="3124"/>
      <c r="F1281" s="3125"/>
      <c r="G1281" s="3126"/>
      <c r="H1281" s="3126"/>
      <c r="I1281" s="3126"/>
      <c r="J1281" s="3127"/>
      <c r="K1281" s="3128"/>
      <c r="L1281" s="3129"/>
      <c r="M1281" s="3129"/>
      <c r="N1281" s="3129"/>
      <c r="O1281" s="3129"/>
      <c r="P1281" s="3129"/>
      <c r="Q1281" s="3129"/>
      <c r="R1281" s="3128">
        <f t="shared" ref="R1281:AJ1281" si="652">SUM(R1279,R1209)</f>
        <v>419776.43859310815</v>
      </c>
      <c r="S1281" s="3128">
        <f t="shared" ref="S1281:T1281" si="653">SUM(S1279,S1209)</f>
        <v>419776.43859310815</v>
      </c>
      <c r="T1281" s="3128">
        <f t="shared" si="653"/>
        <v>419776.43859310815</v>
      </c>
      <c r="U1281" s="3128">
        <f t="shared" ref="U1281:V1281" si="654">SUM(U1279,U1209)</f>
        <v>421373.1900931081</v>
      </c>
      <c r="V1281" s="3128">
        <f t="shared" si="654"/>
        <v>421373.1900931081</v>
      </c>
      <c r="W1281" s="3128">
        <f t="shared" ref="W1281:X1281" si="655">SUM(W1279,W1209)</f>
        <v>421373.1900931081</v>
      </c>
      <c r="X1281" s="3128">
        <f t="shared" si="655"/>
        <v>421373.1900931081</v>
      </c>
      <c r="Y1281" s="3128">
        <f t="shared" ref="Y1281:Z1281" si="656">SUM(Y1279,Y1209)</f>
        <v>421373.1900931081</v>
      </c>
      <c r="Z1281" s="3128">
        <f t="shared" si="656"/>
        <v>435850.88341774815</v>
      </c>
      <c r="AA1281" s="3128">
        <f t="shared" ref="AA1281:AB1281" si="657">SUM(AA1279,AA1209)</f>
        <v>435850.88341774815</v>
      </c>
      <c r="AB1281" s="3128">
        <f t="shared" si="657"/>
        <v>435850.88341774815</v>
      </c>
      <c r="AC1281" s="3130">
        <f t="shared" si="652"/>
        <v>397252.74694382906</v>
      </c>
      <c r="AD1281" s="3128">
        <f t="shared" si="652"/>
        <v>385157.0772</v>
      </c>
      <c r="AE1281" s="3131">
        <f t="shared" si="652"/>
        <v>0</v>
      </c>
      <c r="AF1281" s="3128">
        <f t="shared" si="652"/>
        <v>-1026.4111200000002</v>
      </c>
      <c r="AG1281" s="3128">
        <f t="shared" si="652"/>
        <v>-12095.669743829158</v>
      </c>
      <c r="AH1281" s="3128">
        <f t="shared" si="652"/>
        <v>-181.71014000000002</v>
      </c>
      <c r="AI1281" s="3128">
        <f t="shared" si="652"/>
        <v>-2838.4203399999997</v>
      </c>
      <c r="AJ1281" s="3128">
        <f t="shared" si="652"/>
        <v>381292.24574000004</v>
      </c>
      <c r="AK1281" s="3132"/>
      <c r="AL1281" s="3133">
        <f>SUM(AL1279,AL1209)</f>
        <v>0</v>
      </c>
      <c r="AM1281" s="2728"/>
    </row>
    <row r="1282" spans="1:39" x14ac:dyDescent="0.25">
      <c r="A1282" s="411">
        <v>1</v>
      </c>
      <c r="B1282" s="411">
        <v>1</v>
      </c>
      <c r="C1282" s="2651" t="s">
        <v>80</v>
      </c>
      <c r="D1282" s="2651"/>
      <c r="E1282" s="2651"/>
      <c r="F1282" s="2335">
        <f>F1215+F1135</f>
        <v>3769</v>
      </c>
      <c r="G1282" s="2458">
        <f>G1215+G1135</f>
        <v>3454.9166666666665</v>
      </c>
      <c r="H1282" s="2458">
        <f>H1215+H1135</f>
        <v>3518</v>
      </c>
      <c r="I1282" s="2458">
        <f>H1282/G1282*100</f>
        <v>101.82590028703056</v>
      </c>
      <c r="J1282" s="3134">
        <f>L1282/F1282</f>
        <v>8.146192624038207</v>
      </c>
      <c r="K1282" s="3135">
        <f>N1282/H1282</f>
        <v>7.6137009664582145</v>
      </c>
      <c r="L1282" s="2458">
        <f>L1215+L1135</f>
        <v>30703</v>
      </c>
      <c r="M1282" s="2458">
        <f>M1215+M1135</f>
        <v>28144.083333333336</v>
      </c>
      <c r="N1282" s="2458">
        <f>N1215+N1135</f>
        <v>26785</v>
      </c>
      <c r="O1282" s="2458">
        <f>N1282/M1282*100</f>
        <v>95.170980283007964</v>
      </c>
      <c r="P1282" s="2458">
        <f>P1215+P1135</f>
        <v>95</v>
      </c>
      <c r="Q1282" s="2337">
        <f>N1282/$C$3*12/P1282</f>
        <v>307.57894736842104</v>
      </c>
      <c r="R1282" s="3136">
        <f t="shared" ref="R1282:W1282" si="658">SUM(R1215,R1135)</f>
        <v>140882.85023032731</v>
      </c>
      <c r="S1282" s="3136">
        <f t="shared" si="658"/>
        <v>140882.85023032731</v>
      </c>
      <c r="T1282" s="3136">
        <f t="shared" si="658"/>
        <v>140882.85023032731</v>
      </c>
      <c r="U1282" s="3136">
        <f t="shared" si="658"/>
        <v>140933.78993032733</v>
      </c>
      <c r="V1282" s="3136">
        <f t="shared" si="658"/>
        <v>140933.78993032733</v>
      </c>
      <c r="W1282" s="3136">
        <f t="shared" si="658"/>
        <v>140933.78993032733</v>
      </c>
      <c r="X1282" s="3136">
        <f t="shared" ref="X1282:Y1282" si="659">SUM(X1215,X1135)</f>
        <v>140933.78993032733</v>
      </c>
      <c r="Y1282" s="3136">
        <f t="shared" si="659"/>
        <v>140933.78993032733</v>
      </c>
      <c r="Z1282" s="3136">
        <f t="shared" ref="Z1282:AA1282" si="660">SUM(Z1215,Z1135)</f>
        <v>155411.01567736734</v>
      </c>
      <c r="AA1282" s="3136">
        <f t="shared" si="660"/>
        <v>155411.01567736734</v>
      </c>
      <c r="AB1282" s="3136">
        <f t="shared" ref="AB1282" si="661">SUM(AB1215,AB1135)</f>
        <v>155411.01567736734</v>
      </c>
      <c r="AC1282" s="3136">
        <f t="shared" ref="AC1282:AL1282" si="662">AC1215+AC1135</f>
        <v>140045.81175474671</v>
      </c>
      <c r="AD1282" s="3136">
        <f t="shared" si="662"/>
        <v>141490.83807999999</v>
      </c>
      <c r="AE1282" s="3137">
        <f t="shared" si="662"/>
        <v>0</v>
      </c>
      <c r="AF1282" s="3136">
        <f t="shared" si="662"/>
        <v>-1066.3178400000002</v>
      </c>
      <c r="AG1282" s="3136">
        <f t="shared" si="662"/>
        <v>1445.0263252532604</v>
      </c>
      <c r="AH1282" s="3136">
        <f t="shared" si="662"/>
        <v>-163.00704000000002</v>
      </c>
      <c r="AI1282" s="3136">
        <f t="shared" si="662"/>
        <v>-2043.8398499999998</v>
      </c>
      <c r="AJ1282" s="3136">
        <f t="shared" si="662"/>
        <v>138380.68038999999</v>
      </c>
      <c r="AK1282" s="1255">
        <f>AK1215+AK1135</f>
        <v>0</v>
      </c>
      <c r="AL1282" s="1256">
        <f t="shared" si="662"/>
        <v>0</v>
      </c>
      <c r="AM1282" s="2728"/>
    </row>
    <row r="1283" spans="1:39" x14ac:dyDescent="0.25">
      <c r="A1283" s="411">
        <v>1</v>
      </c>
      <c r="B1283" s="411">
        <v>1</v>
      </c>
      <c r="C1283" s="3138" t="s">
        <v>14</v>
      </c>
      <c r="D1283" s="3138"/>
      <c r="E1283" s="2651"/>
      <c r="F1283" s="2335"/>
      <c r="G1283" s="2458"/>
      <c r="H1283" s="2458"/>
      <c r="I1283" s="2458"/>
      <c r="J1283" s="3135"/>
      <c r="K1283" s="3135"/>
      <c r="L1283" s="2458"/>
      <c r="M1283" s="2458"/>
      <c r="N1283" s="2458"/>
      <c r="O1283" s="2458"/>
      <c r="P1283" s="2458"/>
      <c r="Q1283" s="2337"/>
      <c r="R1283" s="3136"/>
      <c r="S1283" s="3136"/>
      <c r="T1283" s="3136"/>
      <c r="U1283" s="3136"/>
      <c r="V1283" s="3136"/>
      <c r="W1283" s="3136"/>
      <c r="X1283" s="3136"/>
      <c r="Y1283" s="3136"/>
      <c r="Z1283" s="3136"/>
      <c r="AA1283" s="3136"/>
      <c r="AB1283" s="3136"/>
      <c r="AC1283" s="3136"/>
      <c r="AD1283" s="3136"/>
      <c r="AE1283" s="3137"/>
      <c r="AF1283" s="3136"/>
      <c r="AG1283" s="3136"/>
      <c r="AH1283" s="3136"/>
      <c r="AI1283" s="3136"/>
      <c r="AJ1283" s="3136"/>
      <c r="AK1283" s="1255"/>
      <c r="AL1283" s="1256"/>
      <c r="AM1283" s="2728"/>
    </row>
    <row r="1284" spans="1:39" x14ac:dyDescent="0.25">
      <c r="A1284" s="411">
        <v>1</v>
      </c>
      <c r="B1284" s="411">
        <v>1</v>
      </c>
      <c r="C1284" s="859" t="s">
        <v>382</v>
      </c>
      <c r="D1284" s="335"/>
      <c r="E1284" s="2651"/>
      <c r="F1284" s="2335"/>
      <c r="G1284" s="2458"/>
      <c r="H1284" s="2458"/>
      <c r="I1284" s="2458"/>
      <c r="J1284" s="3135"/>
      <c r="K1284" s="3135"/>
      <c r="L1284" s="2458"/>
      <c r="M1284" s="2458"/>
      <c r="N1284" s="2458"/>
      <c r="O1284" s="2458"/>
      <c r="P1284" s="2458"/>
      <c r="Q1284" s="2337"/>
      <c r="R1284" s="3136">
        <f t="shared" ref="R1284:AJ1284" si="663">R1217+R1137</f>
        <v>183685.80227000001</v>
      </c>
      <c r="S1284" s="3136">
        <f t="shared" ref="S1284:T1284" si="664">S1217+S1137</f>
        <v>183685.80227000001</v>
      </c>
      <c r="T1284" s="3136">
        <f t="shared" si="664"/>
        <v>183685.80227000001</v>
      </c>
      <c r="U1284" s="3136">
        <f t="shared" ref="U1284:V1284" si="665">U1217+U1137</f>
        <v>183685.80227000001</v>
      </c>
      <c r="V1284" s="3136">
        <f t="shared" si="665"/>
        <v>183685.80227000001</v>
      </c>
      <c r="W1284" s="3136">
        <f t="shared" ref="W1284:X1284" si="666">W1217+W1137</f>
        <v>183685.80227000001</v>
      </c>
      <c r="X1284" s="3136">
        <f t="shared" si="666"/>
        <v>183685.80227000001</v>
      </c>
      <c r="Y1284" s="3136">
        <f t="shared" ref="Y1284:Z1284" si="667">Y1217+Y1137</f>
        <v>183685.80227000001</v>
      </c>
      <c r="Z1284" s="3136">
        <f t="shared" si="667"/>
        <v>183685.80227000001</v>
      </c>
      <c r="AA1284" s="3136">
        <f t="shared" ref="AA1284:AB1284" si="668">AA1217+AA1137</f>
        <v>183685.80227000001</v>
      </c>
      <c r="AB1284" s="3136">
        <f t="shared" si="668"/>
        <v>183685.80227000001</v>
      </c>
      <c r="AC1284" s="3136">
        <f t="shared" si="663"/>
        <v>168558.72565416666</v>
      </c>
      <c r="AD1284" s="3136">
        <f t="shared" si="663"/>
        <v>162978.17511999997</v>
      </c>
      <c r="AE1284" s="3137">
        <f t="shared" si="663"/>
        <v>0</v>
      </c>
      <c r="AF1284" s="3136">
        <f t="shared" si="663"/>
        <v>0</v>
      </c>
      <c r="AG1284" s="3136">
        <f t="shared" si="663"/>
        <v>-5580.5505341666794</v>
      </c>
      <c r="AH1284" s="3136">
        <f t="shared" si="663"/>
        <v>0</v>
      </c>
      <c r="AI1284" s="3136">
        <f t="shared" si="663"/>
        <v>-406.09402999999998</v>
      </c>
      <c r="AJ1284" s="3136">
        <f t="shared" si="663"/>
        <v>162572.08108999996</v>
      </c>
      <c r="AK1284" s="1255"/>
      <c r="AL1284" s="1256">
        <f>AL1217+AL1137</f>
        <v>0</v>
      </c>
      <c r="AM1284" s="2728"/>
    </row>
    <row r="1285" spans="1:39" x14ac:dyDescent="0.25">
      <c r="B1285" s="411">
        <v>1</v>
      </c>
      <c r="C1285" s="859" t="s">
        <v>329</v>
      </c>
      <c r="D1285" s="335"/>
      <c r="E1285" s="2651"/>
      <c r="F1285" s="2335"/>
      <c r="G1285" s="2458"/>
      <c r="H1285" s="2458"/>
      <c r="I1285" s="2458"/>
      <c r="J1285" s="3135"/>
      <c r="K1285" s="3135"/>
      <c r="L1285" s="2458"/>
      <c r="M1285" s="2458"/>
      <c r="N1285" s="2458"/>
      <c r="O1285" s="2458"/>
      <c r="P1285" s="2458"/>
      <c r="Q1285" s="2337"/>
      <c r="R1285" s="3136">
        <f t="shared" ref="R1285:AJ1285" si="669">R1138</f>
        <v>3197.8380000000002</v>
      </c>
      <c r="S1285" s="3136">
        <f t="shared" ref="S1285:T1285" si="670">S1138</f>
        <v>3197.8380000000002</v>
      </c>
      <c r="T1285" s="3136">
        <f t="shared" si="670"/>
        <v>3197.8380000000002</v>
      </c>
      <c r="U1285" s="3136">
        <f t="shared" ref="U1285:V1285" si="671">U1138</f>
        <v>3197.8380000000002</v>
      </c>
      <c r="V1285" s="3136">
        <f t="shared" si="671"/>
        <v>3197.8380000000002</v>
      </c>
      <c r="W1285" s="3136">
        <f t="shared" ref="W1285:X1285" si="672">W1138</f>
        <v>3197.8380000000002</v>
      </c>
      <c r="X1285" s="3136">
        <f t="shared" si="672"/>
        <v>3197.8380000000002</v>
      </c>
      <c r="Y1285" s="3136">
        <f t="shared" ref="Y1285:Z1285" si="673">Y1138</f>
        <v>3197.8380000000002</v>
      </c>
      <c r="Z1285" s="3136">
        <f t="shared" si="673"/>
        <v>3197.8380000000002</v>
      </c>
      <c r="AA1285" s="3136">
        <f t="shared" ref="AA1285:AB1285" si="674">AA1138</f>
        <v>3197.8380000000002</v>
      </c>
      <c r="AB1285" s="3136">
        <f t="shared" si="674"/>
        <v>3197.8380000000002</v>
      </c>
      <c r="AC1285" s="3136">
        <f t="shared" si="669"/>
        <v>2931.3515000000002</v>
      </c>
      <c r="AD1285" s="3136">
        <f t="shared" si="669"/>
        <v>2931.3515000000002</v>
      </c>
      <c r="AE1285" s="3137">
        <f t="shared" si="669"/>
        <v>0</v>
      </c>
      <c r="AF1285" s="3136">
        <f t="shared" si="669"/>
        <v>0</v>
      </c>
      <c r="AG1285" s="3136">
        <f t="shared" si="669"/>
        <v>0</v>
      </c>
      <c r="AH1285" s="3136">
        <f t="shared" si="669"/>
        <v>0</v>
      </c>
      <c r="AI1285" s="3136">
        <f t="shared" si="669"/>
        <v>0</v>
      </c>
      <c r="AJ1285" s="3136">
        <f t="shared" si="669"/>
        <v>2931.3515000000002</v>
      </c>
      <c r="AK1285" s="1255"/>
      <c r="AL1285" s="1256">
        <f>AL1138</f>
        <v>0</v>
      </c>
      <c r="AM1285" s="2728"/>
    </row>
    <row r="1286" spans="1:39" ht="29.25" x14ac:dyDescent="0.25">
      <c r="B1286" s="411">
        <v>1</v>
      </c>
      <c r="C1286" s="852" t="s">
        <v>293</v>
      </c>
      <c r="D1286" s="335"/>
      <c r="E1286" s="2651"/>
      <c r="F1286" s="2335">
        <f>F1218+F1139</f>
        <v>59556</v>
      </c>
      <c r="G1286" s="2458">
        <f>G1218+G1139</f>
        <v>54593</v>
      </c>
      <c r="H1286" s="2458">
        <f>H1218+H1139</f>
        <v>38965</v>
      </c>
      <c r="I1286" s="2458">
        <f>H1286/G1286*100</f>
        <v>71.373619328485333</v>
      </c>
      <c r="J1286" s="3135"/>
      <c r="K1286" s="3135"/>
      <c r="L1286" s="2458"/>
      <c r="M1286" s="2458"/>
      <c r="N1286" s="2458"/>
      <c r="O1286" s="2458"/>
      <c r="P1286" s="2458"/>
      <c r="Q1286" s="2337"/>
      <c r="R1286" s="3136"/>
      <c r="S1286" s="3136"/>
      <c r="T1286" s="3136"/>
      <c r="U1286" s="3136"/>
      <c r="V1286" s="3136"/>
      <c r="W1286" s="3136"/>
      <c r="X1286" s="3136"/>
      <c r="Y1286" s="3136"/>
      <c r="Z1286" s="3136"/>
      <c r="AA1286" s="3136"/>
      <c r="AB1286" s="3136"/>
      <c r="AC1286" s="3136"/>
      <c r="AD1286" s="3136"/>
      <c r="AE1286" s="3137"/>
      <c r="AF1286" s="3136"/>
      <c r="AG1286" s="3136"/>
      <c r="AH1286" s="3136"/>
      <c r="AI1286" s="3136"/>
      <c r="AJ1286" s="3136"/>
      <c r="AK1286" s="1255">
        <f>AK1218+AK1139</f>
        <v>0</v>
      </c>
      <c r="AL1286" s="1256"/>
      <c r="AM1286" s="2728"/>
    </row>
    <row r="1287" spans="1:39" ht="30" x14ac:dyDescent="0.25">
      <c r="B1287" s="411">
        <v>1</v>
      </c>
      <c r="C1287" s="853" t="s">
        <v>204</v>
      </c>
      <c r="D1287" s="335"/>
      <c r="E1287" s="2651"/>
      <c r="F1287" s="2342">
        <f t="shared" ref="F1287:F1306" si="675">F1219+F1140</f>
        <v>0</v>
      </c>
      <c r="G1287" s="3139"/>
      <c r="H1287" s="3139"/>
      <c r="I1287" s="2458"/>
      <c r="J1287" s="3135"/>
      <c r="K1287" s="3135"/>
      <c r="L1287" s="2458"/>
      <c r="M1287" s="2458"/>
      <c r="N1287" s="2458"/>
      <c r="O1287" s="2458"/>
      <c r="P1287" s="2458"/>
      <c r="Q1287" s="2337"/>
      <c r="R1287" s="3136"/>
      <c r="S1287" s="3136"/>
      <c r="T1287" s="3136"/>
      <c r="U1287" s="3136"/>
      <c r="V1287" s="3136"/>
      <c r="W1287" s="3136"/>
      <c r="X1287" s="3136"/>
      <c r="Y1287" s="3136"/>
      <c r="Z1287" s="3136"/>
      <c r="AA1287" s="3136"/>
      <c r="AB1287" s="3136"/>
      <c r="AC1287" s="3136"/>
      <c r="AD1287" s="3136"/>
      <c r="AE1287" s="3137"/>
      <c r="AF1287" s="3136"/>
      <c r="AG1287" s="3136"/>
      <c r="AH1287" s="3136"/>
      <c r="AI1287" s="3136"/>
      <c r="AJ1287" s="3136"/>
      <c r="AK1287" s="1257"/>
      <c r="AL1287" s="1256"/>
      <c r="AM1287" s="2728"/>
    </row>
    <row r="1288" spans="1:39" ht="30" x14ac:dyDescent="0.25">
      <c r="B1288" s="411">
        <v>1</v>
      </c>
      <c r="C1288" s="853" t="s">
        <v>205</v>
      </c>
      <c r="D1288" s="335"/>
      <c r="E1288" s="2651"/>
      <c r="F1288" s="2342">
        <f t="shared" si="675"/>
        <v>6600</v>
      </c>
      <c r="G1288" s="3139">
        <f t="shared" ref="G1288:H1298" si="676">G1220+G1141</f>
        <v>6050.0000000000009</v>
      </c>
      <c r="H1288" s="3139">
        <f t="shared" si="676"/>
        <v>2637</v>
      </c>
      <c r="I1288" s="2458">
        <f t="shared" ref="I1288:I1298" si="677">H1288/G1288*100</f>
        <v>43.586776859504127</v>
      </c>
      <c r="J1288" s="3135"/>
      <c r="K1288" s="3135"/>
      <c r="L1288" s="2458"/>
      <c r="M1288" s="2458"/>
      <c r="N1288" s="2458"/>
      <c r="O1288" s="2458"/>
      <c r="P1288" s="2458"/>
      <c r="Q1288" s="2337"/>
      <c r="R1288" s="3136"/>
      <c r="S1288" s="3136"/>
      <c r="T1288" s="3136"/>
      <c r="U1288" s="3136"/>
      <c r="V1288" s="3136"/>
      <c r="W1288" s="3136"/>
      <c r="X1288" s="3136"/>
      <c r="Y1288" s="3136"/>
      <c r="Z1288" s="3136"/>
      <c r="AA1288" s="3136"/>
      <c r="AB1288" s="3136"/>
      <c r="AC1288" s="3136"/>
      <c r="AD1288" s="3136"/>
      <c r="AE1288" s="3137"/>
      <c r="AF1288" s="3136"/>
      <c r="AG1288" s="3136"/>
      <c r="AH1288" s="3136"/>
      <c r="AI1288" s="3136"/>
      <c r="AJ1288" s="3136"/>
      <c r="AK1288" s="1257">
        <f t="shared" ref="AK1288" si="678">AK1220+AK1141</f>
        <v>0</v>
      </c>
      <c r="AL1288" s="1256"/>
      <c r="AM1288" s="2728"/>
    </row>
    <row r="1289" spans="1:39" ht="30" x14ac:dyDescent="0.25">
      <c r="B1289" s="411">
        <v>1</v>
      </c>
      <c r="C1289" s="854" t="s">
        <v>294</v>
      </c>
      <c r="D1289" s="335"/>
      <c r="E1289" s="2651"/>
      <c r="F1289" s="2342">
        <f t="shared" si="675"/>
        <v>19423</v>
      </c>
      <c r="G1289" s="3139">
        <f t="shared" si="676"/>
        <v>17804.416666666664</v>
      </c>
      <c r="H1289" s="3139">
        <f t="shared" si="676"/>
        <v>15229</v>
      </c>
      <c r="I1289" s="2458">
        <f t="shared" si="677"/>
        <v>85.534956214048023</v>
      </c>
      <c r="J1289" s="3135"/>
      <c r="K1289" s="3135"/>
      <c r="L1289" s="2458"/>
      <c r="M1289" s="2458"/>
      <c r="N1289" s="2458"/>
      <c r="O1289" s="2458"/>
      <c r="P1289" s="2458"/>
      <c r="Q1289" s="2337"/>
      <c r="R1289" s="3136"/>
      <c r="S1289" s="3136"/>
      <c r="T1289" s="3136"/>
      <c r="U1289" s="3136"/>
      <c r="V1289" s="3136"/>
      <c r="W1289" s="3136"/>
      <c r="X1289" s="3136"/>
      <c r="Y1289" s="3136"/>
      <c r="Z1289" s="3136"/>
      <c r="AA1289" s="3136"/>
      <c r="AB1289" s="3136"/>
      <c r="AC1289" s="3136"/>
      <c r="AD1289" s="3136"/>
      <c r="AE1289" s="3137"/>
      <c r="AF1289" s="3136"/>
      <c r="AG1289" s="3136"/>
      <c r="AH1289" s="3136"/>
      <c r="AI1289" s="3136"/>
      <c r="AJ1289" s="3136"/>
      <c r="AK1289" s="1257">
        <f t="shared" ref="AK1289" si="679">AK1221+AK1142</f>
        <v>0</v>
      </c>
      <c r="AL1289" s="1256"/>
      <c r="AM1289" s="2728"/>
    </row>
    <row r="1290" spans="1:39" ht="60" x14ac:dyDescent="0.25">
      <c r="B1290" s="411">
        <v>1</v>
      </c>
      <c r="C1290" s="855" t="s">
        <v>295</v>
      </c>
      <c r="D1290" s="335"/>
      <c r="E1290" s="2651"/>
      <c r="F1290" s="2342">
        <f t="shared" si="675"/>
        <v>3660</v>
      </c>
      <c r="G1290" s="3139">
        <f t="shared" si="676"/>
        <v>3355</v>
      </c>
      <c r="H1290" s="3139">
        <f t="shared" si="676"/>
        <v>2337</v>
      </c>
      <c r="I1290" s="2458">
        <f t="shared" si="677"/>
        <v>69.657228017883753</v>
      </c>
      <c r="J1290" s="3135"/>
      <c r="K1290" s="3135"/>
      <c r="L1290" s="2458"/>
      <c r="M1290" s="2458"/>
      <c r="N1290" s="2458"/>
      <c r="O1290" s="2458"/>
      <c r="P1290" s="2458"/>
      <c r="Q1290" s="2337"/>
      <c r="R1290" s="3136"/>
      <c r="S1290" s="3136"/>
      <c r="T1290" s="3136"/>
      <c r="U1290" s="3136"/>
      <c r="V1290" s="3136"/>
      <c r="W1290" s="3136"/>
      <c r="X1290" s="3136"/>
      <c r="Y1290" s="3136"/>
      <c r="Z1290" s="3136"/>
      <c r="AA1290" s="3136"/>
      <c r="AB1290" s="3136"/>
      <c r="AC1290" s="3136"/>
      <c r="AD1290" s="3136"/>
      <c r="AE1290" s="3137"/>
      <c r="AF1290" s="3136"/>
      <c r="AG1290" s="3136"/>
      <c r="AH1290" s="3136"/>
      <c r="AI1290" s="3136"/>
      <c r="AJ1290" s="3136"/>
      <c r="AK1290" s="1257">
        <f t="shared" ref="AK1290" si="680">AK1222+AK1143</f>
        <v>0</v>
      </c>
      <c r="AL1290" s="1256"/>
      <c r="AM1290" s="2728"/>
    </row>
    <row r="1291" spans="1:39" ht="45" x14ac:dyDescent="0.25">
      <c r="B1291" s="411">
        <v>1</v>
      </c>
      <c r="C1291" s="855" t="s">
        <v>296</v>
      </c>
      <c r="D1291" s="335"/>
      <c r="E1291" s="2651"/>
      <c r="F1291" s="2342">
        <f t="shared" si="675"/>
        <v>27518</v>
      </c>
      <c r="G1291" s="3139">
        <f t="shared" si="676"/>
        <v>25224.833333333332</v>
      </c>
      <c r="H1291" s="3139">
        <f t="shared" si="676"/>
        <v>16722</v>
      </c>
      <c r="I1291" s="2458">
        <f t="shared" si="677"/>
        <v>66.291815604992451</v>
      </c>
      <c r="J1291" s="3135"/>
      <c r="K1291" s="3135"/>
      <c r="L1291" s="2458"/>
      <c r="M1291" s="2458"/>
      <c r="N1291" s="2458"/>
      <c r="O1291" s="2458"/>
      <c r="P1291" s="2458"/>
      <c r="Q1291" s="2337"/>
      <c r="R1291" s="3136"/>
      <c r="S1291" s="3136"/>
      <c r="T1291" s="3136"/>
      <c r="U1291" s="3136"/>
      <c r="V1291" s="3136"/>
      <c r="W1291" s="3136"/>
      <c r="X1291" s="3136"/>
      <c r="Y1291" s="3136"/>
      <c r="Z1291" s="3136"/>
      <c r="AA1291" s="3136"/>
      <c r="AB1291" s="3136"/>
      <c r="AC1291" s="3136"/>
      <c r="AD1291" s="3136"/>
      <c r="AE1291" s="3137"/>
      <c r="AF1291" s="3136"/>
      <c r="AG1291" s="3136"/>
      <c r="AH1291" s="3136"/>
      <c r="AI1291" s="3136"/>
      <c r="AJ1291" s="3136"/>
      <c r="AK1291" s="1257">
        <f t="shared" ref="AK1291" si="681">AK1223+AK1144</f>
        <v>0</v>
      </c>
      <c r="AL1291" s="1256"/>
      <c r="AM1291" s="2728"/>
    </row>
    <row r="1292" spans="1:39" ht="105" x14ac:dyDescent="0.25">
      <c r="C1292" s="855" t="s">
        <v>529</v>
      </c>
      <c r="D1292" s="335"/>
      <c r="E1292" s="2651"/>
      <c r="F1292" s="2342">
        <f t="shared" si="675"/>
        <v>9163</v>
      </c>
      <c r="G1292" s="3139">
        <f t="shared" si="676"/>
        <v>8399.4166666666679</v>
      </c>
      <c r="H1292" s="3139">
        <f t="shared" si="676"/>
        <v>3026</v>
      </c>
      <c r="I1292" s="2458">
        <f t="shared" si="677"/>
        <v>36.026311350986674</v>
      </c>
      <c r="J1292" s="3135"/>
      <c r="K1292" s="3135"/>
      <c r="L1292" s="2458"/>
      <c r="M1292" s="2458"/>
      <c r="N1292" s="2458"/>
      <c r="O1292" s="2458"/>
      <c r="P1292" s="2458"/>
      <c r="Q1292" s="2337"/>
      <c r="R1292" s="3136"/>
      <c r="S1292" s="3136"/>
      <c r="T1292" s="3136"/>
      <c r="U1292" s="3136"/>
      <c r="V1292" s="3136"/>
      <c r="W1292" s="3136"/>
      <c r="X1292" s="3136"/>
      <c r="Y1292" s="3136"/>
      <c r="Z1292" s="3136"/>
      <c r="AA1292" s="3136"/>
      <c r="AB1292" s="3136"/>
      <c r="AC1292" s="3136"/>
      <c r="AD1292" s="3136"/>
      <c r="AE1292" s="3137"/>
      <c r="AF1292" s="3136"/>
      <c r="AG1292" s="3136"/>
      <c r="AH1292" s="3136"/>
      <c r="AI1292" s="3136"/>
      <c r="AJ1292" s="3136"/>
      <c r="AK1292" s="1257">
        <f t="shared" ref="AK1292" si="682">AK1224+AK1145</f>
        <v>0</v>
      </c>
      <c r="AL1292" s="1256"/>
      <c r="AM1292" s="2728"/>
    </row>
    <row r="1293" spans="1:39" ht="30" x14ac:dyDescent="0.25">
      <c r="B1293" s="411">
        <v>1</v>
      </c>
      <c r="C1293" s="855" t="s">
        <v>380</v>
      </c>
      <c r="D1293" s="335"/>
      <c r="E1293" s="2651"/>
      <c r="F1293" s="2342">
        <f t="shared" si="675"/>
        <v>2355</v>
      </c>
      <c r="G1293" s="3139">
        <f t="shared" si="676"/>
        <v>2158.75</v>
      </c>
      <c r="H1293" s="3139">
        <f t="shared" si="676"/>
        <v>2040</v>
      </c>
      <c r="I1293" s="2458">
        <f t="shared" si="677"/>
        <v>94.499131441806611</v>
      </c>
      <c r="J1293" s="3135"/>
      <c r="K1293" s="3135"/>
      <c r="L1293" s="2458"/>
      <c r="M1293" s="2458"/>
      <c r="N1293" s="2458"/>
      <c r="O1293" s="2458"/>
      <c r="P1293" s="2458"/>
      <c r="Q1293" s="2337"/>
      <c r="R1293" s="3136"/>
      <c r="S1293" s="3136"/>
      <c r="T1293" s="3136"/>
      <c r="U1293" s="3136"/>
      <c r="V1293" s="3136"/>
      <c r="W1293" s="3136"/>
      <c r="X1293" s="3136"/>
      <c r="Y1293" s="3136"/>
      <c r="Z1293" s="3136"/>
      <c r="AA1293" s="3136"/>
      <c r="AB1293" s="3136"/>
      <c r="AC1293" s="3136"/>
      <c r="AD1293" s="3136"/>
      <c r="AE1293" s="3137"/>
      <c r="AF1293" s="3136"/>
      <c r="AG1293" s="3136"/>
      <c r="AH1293" s="3136"/>
      <c r="AI1293" s="3136"/>
      <c r="AJ1293" s="3136"/>
      <c r="AK1293" s="1257">
        <f t="shared" ref="AK1293" si="683">AK1225+AK1146</f>
        <v>0</v>
      </c>
      <c r="AL1293" s="1256"/>
      <c r="AM1293" s="2728"/>
    </row>
    <row r="1294" spans="1:39" ht="29.25" x14ac:dyDescent="0.25">
      <c r="B1294" s="411">
        <v>1</v>
      </c>
      <c r="C1294" s="856" t="s">
        <v>135</v>
      </c>
      <c r="D1294" s="335"/>
      <c r="E1294" s="2651"/>
      <c r="F1294" s="2342">
        <f t="shared" si="675"/>
        <v>41600</v>
      </c>
      <c r="G1294" s="3139">
        <f t="shared" si="676"/>
        <v>38133.333333333328</v>
      </c>
      <c r="H1294" s="3139">
        <f t="shared" si="676"/>
        <v>24907</v>
      </c>
      <c r="I1294" s="2458">
        <f t="shared" si="677"/>
        <v>65.31555944055944</v>
      </c>
      <c r="J1294" s="3135"/>
      <c r="K1294" s="3135"/>
      <c r="L1294" s="2458"/>
      <c r="M1294" s="2458"/>
      <c r="N1294" s="2458"/>
      <c r="O1294" s="2458"/>
      <c r="P1294" s="2458"/>
      <c r="Q1294" s="2337"/>
      <c r="R1294" s="3136"/>
      <c r="S1294" s="3136"/>
      <c r="T1294" s="3136"/>
      <c r="U1294" s="3136"/>
      <c r="V1294" s="3136"/>
      <c r="W1294" s="3136"/>
      <c r="X1294" s="3136"/>
      <c r="Y1294" s="3136"/>
      <c r="Z1294" s="3136"/>
      <c r="AA1294" s="3136"/>
      <c r="AB1294" s="3136"/>
      <c r="AC1294" s="3136"/>
      <c r="AD1294" s="3136"/>
      <c r="AE1294" s="3137"/>
      <c r="AF1294" s="3136"/>
      <c r="AG1294" s="3136"/>
      <c r="AH1294" s="3136"/>
      <c r="AI1294" s="3136"/>
      <c r="AJ1294" s="3136"/>
      <c r="AK1294" s="1257">
        <f t="shared" ref="AK1294" si="684">AK1226+AK1147</f>
        <v>0</v>
      </c>
      <c r="AL1294" s="1256"/>
      <c r="AM1294" s="2728"/>
    </row>
    <row r="1295" spans="1:39" x14ac:dyDescent="0.25">
      <c r="B1295" s="411">
        <v>1</v>
      </c>
      <c r="C1295" s="857" t="s">
        <v>239</v>
      </c>
      <c r="D1295" s="335"/>
      <c r="E1295" s="2651"/>
      <c r="F1295" s="2342">
        <f t="shared" si="675"/>
        <v>41600</v>
      </c>
      <c r="G1295" s="3139">
        <f t="shared" si="676"/>
        <v>38133.333333333328</v>
      </c>
      <c r="H1295" s="3139">
        <f t="shared" si="676"/>
        <v>24907</v>
      </c>
      <c r="I1295" s="2458">
        <f t="shared" si="677"/>
        <v>65.31555944055944</v>
      </c>
      <c r="J1295" s="3135"/>
      <c r="K1295" s="3135"/>
      <c r="L1295" s="2458"/>
      <c r="M1295" s="2458"/>
      <c r="N1295" s="2458"/>
      <c r="O1295" s="2458"/>
      <c r="P1295" s="2458"/>
      <c r="Q1295" s="2337"/>
      <c r="R1295" s="3136"/>
      <c r="S1295" s="3136"/>
      <c r="T1295" s="3136"/>
      <c r="U1295" s="3136"/>
      <c r="V1295" s="3136"/>
      <c r="W1295" s="3136"/>
      <c r="X1295" s="3136"/>
      <c r="Y1295" s="3136"/>
      <c r="Z1295" s="3136"/>
      <c r="AA1295" s="3136"/>
      <c r="AB1295" s="3136"/>
      <c r="AC1295" s="3136"/>
      <c r="AD1295" s="3136"/>
      <c r="AE1295" s="3137"/>
      <c r="AF1295" s="3136"/>
      <c r="AG1295" s="3136"/>
      <c r="AH1295" s="3136"/>
      <c r="AI1295" s="3136"/>
      <c r="AJ1295" s="3136"/>
      <c r="AK1295" s="1257">
        <f t="shared" ref="AK1295" si="685">AK1227+AK1148</f>
        <v>0</v>
      </c>
      <c r="AL1295" s="1256"/>
      <c r="AM1295" s="2728"/>
    </row>
    <row r="1296" spans="1:39" ht="63" x14ac:dyDescent="0.25">
      <c r="B1296" s="411">
        <v>1</v>
      </c>
      <c r="C1296" s="860" t="s">
        <v>298</v>
      </c>
      <c r="D1296" s="335"/>
      <c r="E1296" s="2651"/>
      <c r="F1296" s="2342">
        <f t="shared" si="675"/>
        <v>15712</v>
      </c>
      <c r="G1296" s="3139">
        <f t="shared" si="676"/>
        <v>14402.666666666666</v>
      </c>
      <c r="H1296" s="3139">
        <f t="shared" si="676"/>
        <v>7719</v>
      </c>
      <c r="I1296" s="2458">
        <f t="shared" si="677"/>
        <v>53.594241807072763</v>
      </c>
      <c r="J1296" s="3135"/>
      <c r="K1296" s="3135"/>
      <c r="L1296" s="2458"/>
      <c r="M1296" s="2458"/>
      <c r="N1296" s="2458"/>
      <c r="O1296" s="2458"/>
      <c r="P1296" s="2458"/>
      <c r="Q1296" s="2337"/>
      <c r="R1296" s="3136">
        <f t="shared" ref="R1296:AK1296" si="686">R1228+R1149</f>
        <v>0</v>
      </c>
      <c r="S1296" s="3136">
        <f t="shared" ref="S1296:T1296" si="687">S1228+S1149</f>
        <v>0</v>
      </c>
      <c r="T1296" s="3136">
        <f t="shared" si="687"/>
        <v>0</v>
      </c>
      <c r="U1296" s="3136">
        <f t="shared" ref="U1296:V1296" si="688">U1228+U1149</f>
        <v>0</v>
      </c>
      <c r="V1296" s="3136">
        <f t="shared" si="688"/>
        <v>0</v>
      </c>
      <c r="W1296" s="3136">
        <f t="shared" ref="W1296:X1296" si="689">W1228+W1149</f>
        <v>0</v>
      </c>
      <c r="X1296" s="3136">
        <f t="shared" si="689"/>
        <v>0</v>
      </c>
      <c r="Y1296" s="3136">
        <f t="shared" ref="Y1296:Z1296" si="690">Y1228+Y1149</f>
        <v>0</v>
      </c>
      <c r="Z1296" s="3136">
        <f t="shared" si="690"/>
        <v>0</v>
      </c>
      <c r="AA1296" s="3136">
        <f t="shared" ref="AA1296:AB1296" si="691">AA1228+AA1149</f>
        <v>0</v>
      </c>
      <c r="AB1296" s="3136">
        <f t="shared" si="691"/>
        <v>0</v>
      </c>
      <c r="AC1296" s="3136">
        <f t="shared" si="686"/>
        <v>0</v>
      </c>
      <c r="AD1296" s="3136">
        <f t="shared" si="686"/>
        <v>0</v>
      </c>
      <c r="AE1296" s="3137">
        <f t="shared" si="686"/>
        <v>0</v>
      </c>
      <c r="AF1296" s="3136">
        <f t="shared" si="686"/>
        <v>0</v>
      </c>
      <c r="AG1296" s="3136">
        <f t="shared" si="686"/>
        <v>0</v>
      </c>
      <c r="AH1296" s="3136">
        <f t="shared" si="686"/>
        <v>0</v>
      </c>
      <c r="AI1296" s="3136">
        <f t="shared" si="686"/>
        <v>0</v>
      </c>
      <c r="AJ1296" s="3136">
        <f t="shared" si="686"/>
        <v>0</v>
      </c>
      <c r="AK1296" s="1257">
        <f t="shared" si="686"/>
        <v>0</v>
      </c>
      <c r="AL1296" s="1256">
        <f>AL1228+AL1149</f>
        <v>0</v>
      </c>
      <c r="AM1296" s="2728"/>
    </row>
    <row r="1297" spans="1:39" ht="30" x14ac:dyDescent="0.25">
      <c r="B1297" s="411">
        <v>1</v>
      </c>
      <c r="C1297" s="854" t="s">
        <v>299</v>
      </c>
      <c r="D1297" s="335"/>
      <c r="E1297" s="2651"/>
      <c r="F1297" s="2342">
        <f t="shared" si="675"/>
        <v>7296</v>
      </c>
      <c r="G1297" s="3139">
        <f t="shared" si="676"/>
        <v>6688.0000000000009</v>
      </c>
      <c r="H1297" s="3139">
        <f t="shared" si="676"/>
        <v>4082</v>
      </c>
      <c r="I1297" s="2458">
        <f t="shared" si="677"/>
        <v>61.034688995215305</v>
      </c>
      <c r="J1297" s="3135"/>
      <c r="K1297" s="3135"/>
      <c r="L1297" s="2458"/>
      <c r="M1297" s="2458"/>
      <c r="N1297" s="2458"/>
      <c r="O1297" s="2458"/>
      <c r="P1297" s="2458"/>
      <c r="Q1297" s="2337"/>
      <c r="R1297" s="3136"/>
      <c r="S1297" s="3136"/>
      <c r="T1297" s="3136"/>
      <c r="U1297" s="3136"/>
      <c r="V1297" s="3136"/>
      <c r="W1297" s="3136"/>
      <c r="X1297" s="3136"/>
      <c r="Y1297" s="3136"/>
      <c r="Z1297" s="3136"/>
      <c r="AA1297" s="3136"/>
      <c r="AB1297" s="3136"/>
      <c r="AC1297" s="3136"/>
      <c r="AD1297" s="3136"/>
      <c r="AE1297" s="3137"/>
      <c r="AF1297" s="3136"/>
      <c r="AG1297" s="3136"/>
      <c r="AH1297" s="3136"/>
      <c r="AI1297" s="3136"/>
      <c r="AJ1297" s="3136"/>
      <c r="AK1297" s="1257">
        <f t="shared" ref="AK1297" si="692">AK1229+AK1150</f>
        <v>0</v>
      </c>
      <c r="AL1297" s="1256"/>
      <c r="AM1297" s="2728"/>
    </row>
    <row r="1298" spans="1:39" ht="30" x14ac:dyDescent="0.25">
      <c r="B1298" s="411">
        <v>1</v>
      </c>
      <c r="C1298" s="855" t="s">
        <v>300</v>
      </c>
      <c r="D1298" s="335"/>
      <c r="E1298" s="2651"/>
      <c r="F1298" s="2342">
        <f t="shared" si="675"/>
        <v>7136</v>
      </c>
      <c r="G1298" s="3139">
        <f t="shared" si="676"/>
        <v>6541.3333333333339</v>
      </c>
      <c r="H1298" s="3139">
        <f t="shared" si="676"/>
        <v>3981</v>
      </c>
      <c r="I1298" s="2458">
        <f t="shared" si="677"/>
        <v>60.859152058703629</v>
      </c>
      <c r="J1298" s="3135"/>
      <c r="K1298" s="3135"/>
      <c r="L1298" s="2458"/>
      <c r="M1298" s="2458"/>
      <c r="N1298" s="2458"/>
      <c r="O1298" s="2458"/>
      <c r="P1298" s="2458"/>
      <c r="Q1298" s="2337"/>
      <c r="R1298" s="3136"/>
      <c r="S1298" s="3136"/>
      <c r="T1298" s="3136"/>
      <c r="U1298" s="3136"/>
      <c r="V1298" s="3136"/>
      <c r="W1298" s="3136"/>
      <c r="X1298" s="3136"/>
      <c r="Y1298" s="3136"/>
      <c r="Z1298" s="3136"/>
      <c r="AA1298" s="3136"/>
      <c r="AB1298" s="3136"/>
      <c r="AC1298" s="3136"/>
      <c r="AD1298" s="3136"/>
      <c r="AE1298" s="3137"/>
      <c r="AF1298" s="3136"/>
      <c r="AG1298" s="3136"/>
      <c r="AH1298" s="3136"/>
      <c r="AI1298" s="3136"/>
      <c r="AJ1298" s="3136"/>
      <c r="AK1298" s="1257">
        <f t="shared" ref="AK1298" si="693">AK1230+AK1151</f>
        <v>0</v>
      </c>
      <c r="AL1298" s="1256"/>
      <c r="AM1298" s="2728"/>
    </row>
    <row r="1299" spans="1:39" ht="60" x14ac:dyDescent="0.25">
      <c r="B1299" s="411">
        <v>1</v>
      </c>
      <c r="C1299" s="855" t="s">
        <v>301</v>
      </c>
      <c r="D1299" s="335"/>
      <c r="E1299" s="2651"/>
      <c r="F1299" s="2342">
        <f t="shared" si="675"/>
        <v>0</v>
      </c>
      <c r="G1299" s="3139"/>
      <c r="H1299" s="3139"/>
      <c r="I1299" s="2458"/>
      <c r="J1299" s="3135"/>
      <c r="K1299" s="3135"/>
      <c r="L1299" s="2458"/>
      <c r="M1299" s="2458"/>
      <c r="N1299" s="2458"/>
      <c r="O1299" s="2458"/>
      <c r="P1299" s="2458"/>
      <c r="Q1299" s="2337"/>
      <c r="R1299" s="3136"/>
      <c r="S1299" s="3136"/>
      <c r="T1299" s="3136"/>
      <c r="U1299" s="3136"/>
      <c r="V1299" s="3136"/>
      <c r="W1299" s="3136"/>
      <c r="X1299" s="3136"/>
      <c r="Y1299" s="3136"/>
      <c r="Z1299" s="3136"/>
      <c r="AA1299" s="3136"/>
      <c r="AB1299" s="3136"/>
      <c r="AC1299" s="3136"/>
      <c r="AD1299" s="3136"/>
      <c r="AE1299" s="3137"/>
      <c r="AF1299" s="3136"/>
      <c r="AG1299" s="3136"/>
      <c r="AH1299" s="3136"/>
      <c r="AI1299" s="3136"/>
      <c r="AJ1299" s="3136"/>
      <c r="AK1299" s="1257"/>
      <c r="AL1299" s="1256"/>
      <c r="AM1299" s="2728"/>
    </row>
    <row r="1300" spans="1:39" ht="45" x14ac:dyDescent="0.25">
      <c r="B1300" s="411">
        <v>1</v>
      </c>
      <c r="C1300" s="855" t="s">
        <v>302</v>
      </c>
      <c r="D1300" s="335"/>
      <c r="E1300" s="2651"/>
      <c r="F1300" s="2342">
        <f t="shared" si="675"/>
        <v>9</v>
      </c>
      <c r="G1300" s="3139">
        <f t="shared" ref="G1300:H1306" si="694">G1232+G1153</f>
        <v>8.25</v>
      </c>
      <c r="H1300" s="3139">
        <f t="shared" si="694"/>
        <v>9</v>
      </c>
      <c r="I1300" s="2458">
        <f>H1300/G1300*100</f>
        <v>109.09090909090908</v>
      </c>
      <c r="J1300" s="3135"/>
      <c r="K1300" s="3135"/>
      <c r="L1300" s="2458"/>
      <c r="M1300" s="2458"/>
      <c r="N1300" s="2458"/>
      <c r="O1300" s="2458"/>
      <c r="P1300" s="2458"/>
      <c r="Q1300" s="2337"/>
      <c r="R1300" s="3136"/>
      <c r="S1300" s="3136"/>
      <c r="T1300" s="3136"/>
      <c r="U1300" s="3136"/>
      <c r="V1300" s="3136"/>
      <c r="W1300" s="3136"/>
      <c r="X1300" s="3136"/>
      <c r="Y1300" s="3136"/>
      <c r="Z1300" s="3136"/>
      <c r="AA1300" s="3136"/>
      <c r="AB1300" s="3136"/>
      <c r="AC1300" s="3136"/>
      <c r="AD1300" s="3136"/>
      <c r="AE1300" s="3137"/>
      <c r="AF1300" s="3136"/>
      <c r="AG1300" s="3136"/>
      <c r="AH1300" s="3136"/>
      <c r="AI1300" s="3136"/>
      <c r="AJ1300" s="3136"/>
      <c r="AK1300" s="1257">
        <f t="shared" ref="AK1300" si="695">AK1232+AK1153</f>
        <v>0</v>
      </c>
      <c r="AL1300" s="1256"/>
      <c r="AM1300" s="2728"/>
    </row>
    <row r="1301" spans="1:39" ht="30" x14ac:dyDescent="0.25">
      <c r="B1301" s="411">
        <v>1</v>
      </c>
      <c r="C1301" s="855" t="s">
        <v>303</v>
      </c>
      <c r="D1301" s="335"/>
      <c r="E1301" s="2651"/>
      <c r="F1301" s="2342">
        <f t="shared" si="675"/>
        <v>151</v>
      </c>
      <c r="G1301" s="3139">
        <f t="shared" si="694"/>
        <v>138.41666666666669</v>
      </c>
      <c r="H1301" s="3139">
        <f t="shared" si="694"/>
        <v>92</v>
      </c>
      <c r="I1301" s="2458">
        <f>H1301/G1301*100</f>
        <v>66.465984346779038</v>
      </c>
      <c r="J1301" s="3135"/>
      <c r="K1301" s="3135"/>
      <c r="L1301" s="2458"/>
      <c r="M1301" s="2458"/>
      <c r="N1301" s="2458"/>
      <c r="O1301" s="2458"/>
      <c r="P1301" s="2458"/>
      <c r="Q1301" s="2337"/>
      <c r="R1301" s="3136"/>
      <c r="S1301" s="3136"/>
      <c r="T1301" s="3136"/>
      <c r="U1301" s="3136"/>
      <c r="V1301" s="3136"/>
      <c r="W1301" s="3136"/>
      <c r="X1301" s="3136"/>
      <c r="Y1301" s="3136"/>
      <c r="Z1301" s="3136"/>
      <c r="AA1301" s="3136"/>
      <c r="AB1301" s="3136"/>
      <c r="AC1301" s="3136"/>
      <c r="AD1301" s="3136"/>
      <c r="AE1301" s="3137"/>
      <c r="AF1301" s="3136"/>
      <c r="AG1301" s="3136"/>
      <c r="AH1301" s="3136"/>
      <c r="AI1301" s="3136"/>
      <c r="AJ1301" s="3136"/>
      <c r="AK1301" s="1257">
        <f t="shared" ref="AK1301" si="696">AK1233+AK1154</f>
        <v>0</v>
      </c>
      <c r="AL1301" s="1256"/>
      <c r="AM1301" s="2728"/>
    </row>
    <row r="1302" spans="1:39" ht="45" x14ac:dyDescent="0.25">
      <c r="A1302" s="411">
        <v>1</v>
      </c>
      <c r="B1302" s="411">
        <v>1</v>
      </c>
      <c r="C1302" s="854" t="s">
        <v>304</v>
      </c>
      <c r="D1302" s="336"/>
      <c r="E1302" s="2651"/>
      <c r="F1302" s="2342">
        <f t="shared" si="675"/>
        <v>8416</v>
      </c>
      <c r="G1302" s="3139">
        <f t="shared" si="694"/>
        <v>7714.666666666667</v>
      </c>
      <c r="H1302" s="3139">
        <f t="shared" si="694"/>
        <v>3637</v>
      </c>
      <c r="I1302" s="2458">
        <f>H1302/G1302*100</f>
        <v>47.14396819910128</v>
      </c>
      <c r="J1302" s="3135"/>
      <c r="K1302" s="3135"/>
      <c r="L1302" s="2458"/>
      <c r="M1302" s="2458"/>
      <c r="N1302" s="2458"/>
      <c r="O1302" s="2458"/>
      <c r="P1302" s="2458"/>
      <c r="Q1302" s="2337"/>
      <c r="R1302" s="3136"/>
      <c r="S1302" s="3136"/>
      <c r="T1302" s="3136"/>
      <c r="U1302" s="3136"/>
      <c r="V1302" s="3136"/>
      <c r="W1302" s="3136"/>
      <c r="X1302" s="3136"/>
      <c r="Y1302" s="3136"/>
      <c r="Z1302" s="3136"/>
      <c r="AA1302" s="3136"/>
      <c r="AB1302" s="3136"/>
      <c r="AC1302" s="3136"/>
      <c r="AD1302" s="3136"/>
      <c r="AE1302" s="3137"/>
      <c r="AF1302" s="3136"/>
      <c r="AG1302" s="3136"/>
      <c r="AH1302" s="3136"/>
      <c r="AI1302" s="3136"/>
      <c r="AJ1302" s="3136"/>
      <c r="AK1302" s="1257">
        <f t="shared" ref="AK1302" si="697">AK1234+AK1155</f>
        <v>0</v>
      </c>
      <c r="AL1302" s="1256"/>
      <c r="AM1302" s="2728"/>
    </row>
    <row r="1303" spans="1:39" ht="45" x14ac:dyDescent="0.25">
      <c r="B1303" s="411">
        <v>1</v>
      </c>
      <c r="C1303" s="855" t="s">
        <v>305</v>
      </c>
      <c r="D1303" s="336"/>
      <c r="E1303" s="2651"/>
      <c r="F1303" s="2342">
        <f t="shared" si="675"/>
        <v>2596</v>
      </c>
      <c r="G1303" s="2342">
        <f t="shared" si="694"/>
        <v>2379.6666666666665</v>
      </c>
      <c r="H1303" s="2342">
        <f t="shared" si="694"/>
        <v>1329</v>
      </c>
      <c r="I1303" s="2458">
        <f>H1303/G1303*100</f>
        <v>55.84815800532288</v>
      </c>
      <c r="J1303" s="3135"/>
      <c r="K1303" s="3135"/>
      <c r="L1303" s="2458"/>
      <c r="M1303" s="2458"/>
      <c r="N1303" s="2458"/>
      <c r="O1303" s="2458"/>
      <c r="P1303" s="2458"/>
      <c r="Q1303" s="2337"/>
      <c r="R1303" s="3136"/>
      <c r="S1303" s="3136"/>
      <c r="T1303" s="3136"/>
      <c r="U1303" s="3136"/>
      <c r="V1303" s="3136"/>
      <c r="W1303" s="3136"/>
      <c r="X1303" s="3136"/>
      <c r="Y1303" s="3136"/>
      <c r="Z1303" s="3136"/>
      <c r="AA1303" s="3136"/>
      <c r="AB1303" s="3136"/>
      <c r="AC1303" s="3136"/>
      <c r="AD1303" s="3136"/>
      <c r="AE1303" s="3137"/>
      <c r="AF1303" s="3136"/>
      <c r="AG1303" s="3136"/>
      <c r="AH1303" s="3136"/>
      <c r="AI1303" s="3136"/>
      <c r="AJ1303" s="3136"/>
      <c r="AK1303" s="3140">
        <f t="shared" ref="AK1303" si="698">AK1235+AK1156</f>
        <v>0</v>
      </c>
      <c r="AL1303" s="1256"/>
      <c r="AM1303" s="2728"/>
    </row>
    <row r="1304" spans="1:39" ht="30" x14ac:dyDescent="0.25">
      <c r="B1304" s="411">
        <v>1</v>
      </c>
      <c r="C1304" s="855" t="s">
        <v>334</v>
      </c>
      <c r="D1304" s="336"/>
      <c r="E1304" s="2651"/>
      <c r="F1304" s="2342">
        <f t="shared" si="675"/>
        <v>0</v>
      </c>
      <c r="G1304" s="2342">
        <f t="shared" si="694"/>
        <v>0</v>
      </c>
      <c r="H1304" s="2342">
        <f t="shared" si="694"/>
        <v>0</v>
      </c>
      <c r="I1304" s="2458"/>
      <c r="J1304" s="3135"/>
      <c r="K1304" s="3135"/>
      <c r="L1304" s="2458"/>
      <c r="M1304" s="2458"/>
      <c r="N1304" s="2458"/>
      <c r="O1304" s="2458"/>
      <c r="P1304" s="2458"/>
      <c r="Q1304" s="2337"/>
      <c r="R1304" s="3136"/>
      <c r="S1304" s="3136"/>
      <c r="T1304" s="3136"/>
      <c r="U1304" s="3136"/>
      <c r="V1304" s="3136"/>
      <c r="W1304" s="3136"/>
      <c r="X1304" s="3136"/>
      <c r="Y1304" s="3136"/>
      <c r="Z1304" s="3136"/>
      <c r="AA1304" s="3136"/>
      <c r="AB1304" s="3136"/>
      <c r="AC1304" s="3136"/>
      <c r="AD1304" s="3136"/>
      <c r="AE1304" s="3137"/>
      <c r="AF1304" s="3136"/>
      <c r="AG1304" s="3136"/>
      <c r="AH1304" s="3136"/>
      <c r="AI1304" s="3136"/>
      <c r="AJ1304" s="3136"/>
      <c r="AK1304" s="3140">
        <f t="shared" ref="AK1304" si="699">AK1236+AK1157</f>
        <v>0</v>
      </c>
      <c r="AL1304" s="1256"/>
      <c r="AM1304" s="2728"/>
    </row>
    <row r="1305" spans="1:39" ht="75" x14ac:dyDescent="0.25">
      <c r="A1305" s="411">
        <v>1</v>
      </c>
      <c r="B1305" s="411">
        <v>1</v>
      </c>
      <c r="C1305" s="855" t="s">
        <v>306</v>
      </c>
      <c r="D1305" s="336"/>
      <c r="E1305" s="2651"/>
      <c r="F1305" s="2342">
        <f t="shared" si="675"/>
        <v>5100</v>
      </c>
      <c r="G1305" s="3139">
        <f t="shared" si="694"/>
        <v>4675</v>
      </c>
      <c r="H1305" s="3139">
        <f t="shared" si="694"/>
        <v>1902</v>
      </c>
      <c r="I1305" s="2458">
        <f>H1305/G1305*100</f>
        <v>40.684491978609628</v>
      </c>
      <c r="J1305" s="3135"/>
      <c r="K1305" s="3135"/>
      <c r="L1305" s="2458"/>
      <c r="M1305" s="2458"/>
      <c r="N1305" s="2458"/>
      <c r="O1305" s="2458"/>
      <c r="P1305" s="2458"/>
      <c r="Q1305" s="2337"/>
      <c r="R1305" s="3136"/>
      <c r="S1305" s="3136"/>
      <c r="T1305" s="3136"/>
      <c r="U1305" s="3136"/>
      <c r="V1305" s="3136"/>
      <c r="W1305" s="3136"/>
      <c r="X1305" s="3136"/>
      <c r="Y1305" s="3136"/>
      <c r="Z1305" s="3136"/>
      <c r="AA1305" s="3136"/>
      <c r="AB1305" s="3136"/>
      <c r="AC1305" s="3136"/>
      <c r="AD1305" s="3136"/>
      <c r="AE1305" s="3137"/>
      <c r="AF1305" s="3136"/>
      <c r="AG1305" s="3136"/>
      <c r="AH1305" s="3136"/>
      <c r="AI1305" s="3136"/>
      <c r="AJ1305" s="3136"/>
      <c r="AK1305" s="1257">
        <f t="shared" ref="AK1305" si="700">AK1237+AK1158</f>
        <v>0</v>
      </c>
      <c r="AL1305" s="1256"/>
      <c r="AM1305" s="2728"/>
    </row>
    <row r="1306" spans="1:39" ht="60" x14ac:dyDescent="0.25">
      <c r="A1306" s="411">
        <v>1</v>
      </c>
      <c r="B1306" s="411">
        <v>1</v>
      </c>
      <c r="C1306" s="855" t="s">
        <v>307</v>
      </c>
      <c r="D1306" s="336"/>
      <c r="E1306" s="2651"/>
      <c r="F1306" s="2342">
        <f t="shared" si="675"/>
        <v>720</v>
      </c>
      <c r="G1306" s="3139">
        <f t="shared" si="694"/>
        <v>660</v>
      </c>
      <c r="H1306" s="3139">
        <f t="shared" si="694"/>
        <v>406</v>
      </c>
      <c r="I1306" s="2458">
        <f>H1306/G1306*100</f>
        <v>61.515151515151508</v>
      </c>
      <c r="J1306" s="3135"/>
      <c r="K1306" s="3135"/>
      <c r="L1306" s="2458"/>
      <c r="M1306" s="2458"/>
      <c r="N1306" s="2458"/>
      <c r="O1306" s="2458"/>
      <c r="P1306" s="2458"/>
      <c r="Q1306" s="2337"/>
      <c r="R1306" s="3136"/>
      <c r="S1306" s="3136"/>
      <c r="T1306" s="3136"/>
      <c r="U1306" s="3136"/>
      <c r="V1306" s="3136"/>
      <c r="W1306" s="3136"/>
      <c r="X1306" s="3136"/>
      <c r="Y1306" s="3136"/>
      <c r="Z1306" s="3136"/>
      <c r="AA1306" s="3136"/>
      <c r="AB1306" s="3136"/>
      <c r="AC1306" s="3136"/>
      <c r="AD1306" s="3136"/>
      <c r="AE1306" s="3137"/>
      <c r="AF1306" s="3136"/>
      <c r="AG1306" s="3136"/>
      <c r="AH1306" s="3136"/>
      <c r="AI1306" s="3136"/>
      <c r="AJ1306" s="3136"/>
      <c r="AK1306" s="1257">
        <f t="shared" ref="AK1306" si="701">AK1238+AK1159</f>
        <v>0</v>
      </c>
      <c r="AL1306" s="1256"/>
      <c r="AM1306" s="2728"/>
    </row>
    <row r="1307" spans="1:39" ht="57.75" x14ac:dyDescent="0.25">
      <c r="B1307" s="411">
        <v>1</v>
      </c>
      <c r="C1307" s="852" t="s">
        <v>384</v>
      </c>
      <c r="D1307" s="336"/>
      <c r="E1307" s="2651"/>
      <c r="F1307" s="2342">
        <f>F1160</f>
        <v>450</v>
      </c>
      <c r="G1307" s="3139">
        <f>G1160</f>
        <v>412.5</v>
      </c>
      <c r="H1307" s="3139">
        <f>H1160</f>
        <v>467</v>
      </c>
      <c r="I1307" s="2458">
        <f>H1307/G1307*100</f>
        <v>113.2121212121212</v>
      </c>
      <c r="J1307" s="3135"/>
      <c r="K1307" s="3135"/>
      <c r="L1307" s="2458"/>
      <c r="M1307" s="2458"/>
      <c r="N1307" s="2458"/>
      <c r="O1307" s="2458"/>
      <c r="P1307" s="2458"/>
      <c r="Q1307" s="2337"/>
      <c r="R1307" s="3136"/>
      <c r="S1307" s="3136"/>
      <c r="T1307" s="3136"/>
      <c r="U1307" s="3136"/>
      <c r="V1307" s="3136"/>
      <c r="W1307" s="3136"/>
      <c r="X1307" s="3136"/>
      <c r="Y1307" s="3136"/>
      <c r="Z1307" s="3136"/>
      <c r="AA1307" s="3136"/>
      <c r="AB1307" s="3136"/>
      <c r="AC1307" s="3136"/>
      <c r="AD1307" s="3136"/>
      <c r="AE1307" s="3137"/>
      <c r="AF1307" s="3136"/>
      <c r="AG1307" s="3136"/>
      <c r="AH1307" s="3136"/>
      <c r="AI1307" s="3136"/>
      <c r="AJ1307" s="3136"/>
      <c r="AK1307" s="1257">
        <f>AK1160</f>
        <v>0</v>
      </c>
      <c r="AL1307" s="1256"/>
      <c r="AM1307" s="2728"/>
    </row>
    <row r="1308" spans="1:39" ht="30" x14ac:dyDescent="0.25">
      <c r="B1308" s="411">
        <v>1</v>
      </c>
      <c r="C1308" s="854" t="s">
        <v>206</v>
      </c>
      <c r="D1308" s="336"/>
      <c r="E1308" s="2651"/>
      <c r="F1308" s="2342"/>
      <c r="G1308" s="3139"/>
      <c r="H1308" s="3139"/>
      <c r="I1308" s="2458"/>
      <c r="J1308" s="3135"/>
      <c r="K1308" s="3135"/>
      <c r="L1308" s="2458"/>
      <c r="M1308" s="2458"/>
      <c r="N1308" s="2458"/>
      <c r="O1308" s="2458"/>
      <c r="P1308" s="2458"/>
      <c r="Q1308" s="2337"/>
      <c r="R1308" s="3136">
        <f t="shared" ref="R1308:AJ1308" si="702">R1239+R1161</f>
        <v>14340.8112</v>
      </c>
      <c r="S1308" s="3136">
        <f t="shared" ref="S1308:T1308" si="703">S1239+S1161</f>
        <v>14340.8112</v>
      </c>
      <c r="T1308" s="3136">
        <f t="shared" si="703"/>
        <v>14340.8112</v>
      </c>
      <c r="U1308" s="3136">
        <f t="shared" ref="U1308:V1308" si="704">U1239+U1161</f>
        <v>14340.8112</v>
      </c>
      <c r="V1308" s="3136">
        <f t="shared" si="704"/>
        <v>14340.8112</v>
      </c>
      <c r="W1308" s="3136">
        <f t="shared" ref="W1308:X1308" si="705">W1239+W1161</f>
        <v>14340.8112</v>
      </c>
      <c r="X1308" s="3136">
        <f t="shared" si="705"/>
        <v>14340.8112</v>
      </c>
      <c r="Y1308" s="3136">
        <f t="shared" ref="Y1308:Z1308" si="706">Y1239+Y1161</f>
        <v>14340.8112</v>
      </c>
      <c r="Z1308" s="3136">
        <f t="shared" si="706"/>
        <v>14340.8112</v>
      </c>
      <c r="AA1308" s="3136">
        <f t="shared" ref="AA1308:AB1308" si="707">AA1239+AA1161</f>
        <v>14340.8112</v>
      </c>
      <c r="AB1308" s="3136">
        <f t="shared" si="707"/>
        <v>14340.8112</v>
      </c>
      <c r="AC1308" s="3136">
        <f t="shared" si="702"/>
        <v>13145.743600000002</v>
      </c>
      <c r="AD1308" s="3136">
        <f t="shared" si="702"/>
        <v>14204.029589999998</v>
      </c>
      <c r="AE1308" s="3137">
        <f t="shared" si="702"/>
        <v>0</v>
      </c>
      <c r="AF1308" s="3136">
        <f t="shared" si="702"/>
        <v>0</v>
      </c>
      <c r="AG1308" s="3136">
        <f t="shared" si="702"/>
        <v>1058.2859899999976</v>
      </c>
      <c r="AH1308" s="3136">
        <f t="shared" si="702"/>
        <v>0</v>
      </c>
      <c r="AI1308" s="3136">
        <f t="shared" si="702"/>
        <v>0</v>
      </c>
      <c r="AJ1308" s="3136">
        <f t="shared" si="702"/>
        <v>14204.029589999998</v>
      </c>
      <c r="AK1308" s="1257"/>
      <c r="AL1308" s="1256">
        <f>AL1239</f>
        <v>0</v>
      </c>
      <c r="AM1308" s="2728"/>
    </row>
    <row r="1309" spans="1:39" ht="29.25" x14ac:dyDescent="0.25">
      <c r="A1309" s="411">
        <v>1</v>
      </c>
      <c r="B1309" s="411">
        <v>1</v>
      </c>
      <c r="C1309" s="852" t="s">
        <v>359</v>
      </c>
      <c r="D1309" s="336"/>
      <c r="E1309" s="2651"/>
      <c r="F1309" s="2342">
        <f>F1240+F1162</f>
        <v>1912</v>
      </c>
      <c r="G1309" s="3139">
        <f>G1240+G1162</f>
        <v>1752.6666666666665</v>
      </c>
      <c r="H1309" s="3139">
        <f>H1240+H1162</f>
        <v>2202.4</v>
      </c>
      <c r="I1309" s="3141">
        <f>H1309/G1309*100</f>
        <v>125.65994674781287</v>
      </c>
      <c r="J1309" s="3135"/>
      <c r="K1309" s="3135"/>
      <c r="L1309" s="2458"/>
      <c r="M1309" s="2458"/>
      <c r="N1309" s="2458"/>
      <c r="O1309" s="2458"/>
      <c r="P1309" s="2458"/>
      <c r="Q1309" s="2337"/>
      <c r="R1309" s="3136"/>
      <c r="S1309" s="3136"/>
      <c r="T1309" s="3136"/>
      <c r="U1309" s="3136"/>
      <c r="V1309" s="3136"/>
      <c r="W1309" s="3136"/>
      <c r="X1309" s="3136"/>
      <c r="Y1309" s="3136"/>
      <c r="Z1309" s="3136"/>
      <c r="AA1309" s="3136"/>
      <c r="AB1309" s="3136"/>
      <c r="AC1309" s="3136"/>
      <c r="AD1309" s="3136"/>
      <c r="AE1309" s="3137"/>
      <c r="AF1309" s="3136"/>
      <c r="AG1309" s="3136"/>
      <c r="AH1309" s="3136"/>
      <c r="AI1309" s="3136"/>
      <c r="AJ1309" s="3136"/>
      <c r="AK1309" s="1257">
        <f>AK1240+AK1162</f>
        <v>0</v>
      </c>
      <c r="AL1309" s="1256"/>
      <c r="AM1309" s="2728"/>
    </row>
    <row r="1310" spans="1:39" x14ac:dyDescent="0.25">
      <c r="A1310" s="411">
        <v>1</v>
      </c>
      <c r="B1310" s="411">
        <v>1</v>
      </c>
      <c r="C1310" s="855" t="s">
        <v>347</v>
      </c>
      <c r="D1310" s="336"/>
      <c r="E1310" s="2651"/>
      <c r="F1310" s="2342">
        <f t="shared" ref="F1310:F1323" si="708">F1241+F1163</f>
        <v>0</v>
      </c>
      <c r="G1310" s="3139"/>
      <c r="H1310" s="3139"/>
      <c r="I1310" s="2458"/>
      <c r="J1310" s="3135"/>
      <c r="K1310" s="3135"/>
      <c r="L1310" s="2458"/>
      <c r="M1310" s="2458"/>
      <c r="N1310" s="2458"/>
      <c r="O1310" s="2458"/>
      <c r="P1310" s="2458"/>
      <c r="Q1310" s="2337"/>
      <c r="R1310" s="3136"/>
      <c r="S1310" s="3136"/>
      <c r="T1310" s="3136"/>
      <c r="U1310" s="3136"/>
      <c r="V1310" s="3136"/>
      <c r="W1310" s="3136"/>
      <c r="X1310" s="3136"/>
      <c r="Y1310" s="3136"/>
      <c r="Z1310" s="3136"/>
      <c r="AA1310" s="3136"/>
      <c r="AB1310" s="3136"/>
      <c r="AC1310" s="3136"/>
      <c r="AD1310" s="3136"/>
      <c r="AE1310" s="3137"/>
      <c r="AF1310" s="3136"/>
      <c r="AG1310" s="3136"/>
      <c r="AH1310" s="3136"/>
      <c r="AI1310" s="3136"/>
      <c r="AJ1310" s="3136"/>
      <c r="AK1310" s="1257"/>
      <c r="AL1310" s="1256"/>
      <c r="AM1310" s="2728"/>
    </row>
    <row r="1311" spans="1:39" ht="30" x14ac:dyDescent="0.25">
      <c r="B1311" s="411">
        <v>1</v>
      </c>
      <c r="C1311" s="854" t="s">
        <v>348</v>
      </c>
      <c r="D1311" s="336"/>
      <c r="E1311" s="2651"/>
      <c r="F1311" s="2342">
        <f t="shared" si="708"/>
        <v>300</v>
      </c>
      <c r="G1311" s="2342">
        <f t="shared" ref="G1311:H1313" si="709">G1242+G1164</f>
        <v>275</v>
      </c>
      <c r="H1311" s="2342">
        <f t="shared" si="709"/>
        <v>244.40000000000003</v>
      </c>
      <c r="I1311" s="2458"/>
      <c r="J1311" s="3135"/>
      <c r="K1311" s="3135"/>
      <c r="L1311" s="2458"/>
      <c r="M1311" s="2458"/>
      <c r="N1311" s="2458"/>
      <c r="O1311" s="2458"/>
      <c r="P1311" s="2458"/>
      <c r="Q1311" s="2337"/>
      <c r="R1311" s="3136"/>
      <c r="S1311" s="3136"/>
      <c r="T1311" s="3136"/>
      <c r="U1311" s="3136"/>
      <c r="V1311" s="3136"/>
      <c r="W1311" s="3136"/>
      <c r="X1311" s="3136"/>
      <c r="Y1311" s="3136"/>
      <c r="Z1311" s="3136"/>
      <c r="AA1311" s="3136"/>
      <c r="AB1311" s="3136"/>
      <c r="AC1311" s="3136"/>
      <c r="AD1311" s="3136"/>
      <c r="AE1311" s="3137"/>
      <c r="AF1311" s="3136"/>
      <c r="AG1311" s="3136"/>
      <c r="AH1311" s="3136"/>
      <c r="AI1311" s="3136"/>
      <c r="AJ1311" s="3136"/>
      <c r="AK1311" s="3140">
        <f>AK1242+AK1164</f>
        <v>0</v>
      </c>
      <c r="AL1311" s="1256"/>
      <c r="AM1311" s="2728"/>
    </row>
    <row r="1312" spans="1:39" x14ac:dyDescent="0.25">
      <c r="A1312" s="411">
        <v>1</v>
      </c>
      <c r="B1312" s="411">
        <v>1</v>
      </c>
      <c r="C1312" s="855" t="s">
        <v>349</v>
      </c>
      <c r="D1312" s="336"/>
      <c r="E1312" s="2651"/>
      <c r="F1312" s="2342">
        <f t="shared" si="708"/>
        <v>200</v>
      </c>
      <c r="G1312" s="3139">
        <f t="shared" si="709"/>
        <v>183.33333333333334</v>
      </c>
      <c r="H1312" s="3139">
        <f t="shared" si="709"/>
        <v>0</v>
      </c>
      <c r="I1312" s="2458"/>
      <c r="J1312" s="3135"/>
      <c r="K1312" s="3135"/>
      <c r="L1312" s="2458"/>
      <c r="M1312" s="2458"/>
      <c r="N1312" s="2458"/>
      <c r="O1312" s="2458"/>
      <c r="P1312" s="2458"/>
      <c r="Q1312" s="2337"/>
      <c r="R1312" s="3136"/>
      <c r="S1312" s="3136"/>
      <c r="T1312" s="3136"/>
      <c r="U1312" s="3136"/>
      <c r="V1312" s="3136"/>
      <c r="W1312" s="3136"/>
      <c r="X1312" s="3136"/>
      <c r="Y1312" s="3136"/>
      <c r="Z1312" s="3136"/>
      <c r="AA1312" s="3136"/>
      <c r="AB1312" s="3136"/>
      <c r="AC1312" s="3136"/>
      <c r="AD1312" s="3136"/>
      <c r="AE1312" s="3137"/>
      <c r="AF1312" s="3136"/>
      <c r="AG1312" s="3136"/>
      <c r="AH1312" s="3136"/>
      <c r="AI1312" s="3136"/>
      <c r="AJ1312" s="3136"/>
      <c r="AK1312" s="1257">
        <f>AK1243+AK1165</f>
        <v>0</v>
      </c>
      <c r="AL1312" s="1256"/>
      <c r="AM1312" s="2728"/>
    </row>
    <row r="1313" spans="1:39" ht="30" x14ac:dyDescent="0.25">
      <c r="B1313" s="411">
        <v>1</v>
      </c>
      <c r="C1313" s="855" t="s">
        <v>374</v>
      </c>
      <c r="D1313" s="336"/>
      <c r="E1313" s="2651"/>
      <c r="F1313" s="2342">
        <f t="shared" si="708"/>
        <v>400</v>
      </c>
      <c r="G1313" s="3139">
        <f t="shared" si="709"/>
        <v>366.66666666666669</v>
      </c>
      <c r="H1313" s="3139">
        <f t="shared" si="709"/>
        <v>977.60000000000014</v>
      </c>
      <c r="I1313" s="2458"/>
      <c r="J1313" s="3135"/>
      <c r="K1313" s="3135"/>
      <c r="L1313" s="2458"/>
      <c r="M1313" s="2458"/>
      <c r="N1313" s="2458"/>
      <c r="O1313" s="2458"/>
      <c r="P1313" s="2458"/>
      <c r="Q1313" s="2337"/>
      <c r="R1313" s="3136"/>
      <c r="S1313" s="3136"/>
      <c r="T1313" s="3136"/>
      <c r="U1313" s="3136"/>
      <c r="V1313" s="3136"/>
      <c r="W1313" s="3136"/>
      <c r="X1313" s="3136"/>
      <c r="Y1313" s="3136"/>
      <c r="Z1313" s="3136"/>
      <c r="AA1313" s="3136"/>
      <c r="AB1313" s="3136"/>
      <c r="AC1313" s="3136"/>
      <c r="AD1313" s="3136"/>
      <c r="AE1313" s="3137"/>
      <c r="AF1313" s="3136"/>
      <c r="AG1313" s="3136"/>
      <c r="AH1313" s="3136"/>
      <c r="AI1313" s="3136"/>
      <c r="AJ1313" s="3136"/>
      <c r="AK1313" s="1257">
        <f t="shared" ref="AK1313" si="710">AK1244+AK1166</f>
        <v>0</v>
      </c>
      <c r="AL1313" s="1256"/>
      <c r="AM1313" s="2728"/>
    </row>
    <row r="1314" spans="1:39" ht="60" x14ac:dyDescent="0.25">
      <c r="A1314" s="411">
        <v>1</v>
      </c>
      <c r="B1314" s="411">
        <v>1</v>
      </c>
      <c r="C1314" s="855" t="s">
        <v>351</v>
      </c>
      <c r="D1314" s="2543"/>
      <c r="E1314" s="2651"/>
      <c r="F1314" s="2342">
        <f t="shared" si="708"/>
        <v>0</v>
      </c>
      <c r="G1314" s="3139"/>
      <c r="H1314" s="3139"/>
      <c r="I1314" s="2458"/>
      <c r="J1314" s="3135"/>
      <c r="K1314" s="3135"/>
      <c r="L1314" s="2458"/>
      <c r="M1314" s="2458"/>
      <c r="N1314" s="2458"/>
      <c r="O1314" s="2458"/>
      <c r="P1314" s="2458"/>
      <c r="Q1314" s="2337"/>
      <c r="R1314" s="3136">
        <f t="shared" ref="R1314:AJ1314" si="711">R1261+R1168</f>
        <v>0</v>
      </c>
      <c r="S1314" s="3136">
        <f t="shared" ref="S1314:T1314" si="712">S1261+S1168</f>
        <v>0</v>
      </c>
      <c r="T1314" s="3136">
        <f t="shared" si="712"/>
        <v>0</v>
      </c>
      <c r="U1314" s="3136">
        <f t="shared" ref="U1314:V1314" si="713">U1261+U1168</f>
        <v>0</v>
      </c>
      <c r="V1314" s="3136">
        <f t="shared" si="713"/>
        <v>0</v>
      </c>
      <c r="W1314" s="3136">
        <f t="shared" ref="W1314:X1314" si="714">W1261+W1168</f>
        <v>0</v>
      </c>
      <c r="X1314" s="3136">
        <f t="shared" si="714"/>
        <v>0</v>
      </c>
      <c r="Y1314" s="3136">
        <f t="shared" ref="Y1314:Z1314" si="715">Y1261+Y1168</f>
        <v>0</v>
      </c>
      <c r="Z1314" s="3136">
        <f t="shared" si="715"/>
        <v>0</v>
      </c>
      <c r="AA1314" s="3136">
        <f t="shared" ref="AA1314:AB1314" si="716">AA1261+AA1168</f>
        <v>0</v>
      </c>
      <c r="AB1314" s="3136">
        <f t="shared" si="716"/>
        <v>0</v>
      </c>
      <c r="AC1314" s="3136">
        <f t="shared" si="711"/>
        <v>0</v>
      </c>
      <c r="AD1314" s="3136">
        <f t="shared" si="711"/>
        <v>0</v>
      </c>
      <c r="AE1314" s="3137">
        <f t="shared" si="711"/>
        <v>0</v>
      </c>
      <c r="AF1314" s="3136">
        <f t="shared" si="711"/>
        <v>0</v>
      </c>
      <c r="AG1314" s="3136">
        <f t="shared" si="711"/>
        <v>0</v>
      </c>
      <c r="AH1314" s="3136">
        <f t="shared" si="711"/>
        <v>0</v>
      </c>
      <c r="AI1314" s="3136">
        <f t="shared" si="711"/>
        <v>0</v>
      </c>
      <c r="AJ1314" s="3136">
        <f t="shared" si="711"/>
        <v>0</v>
      </c>
      <c r="AK1314" s="1257"/>
      <c r="AL1314" s="1256">
        <f>AL1261+AL1168</f>
        <v>0</v>
      </c>
      <c r="AM1314" s="2728"/>
    </row>
    <row r="1315" spans="1:39" ht="45" x14ac:dyDescent="0.25">
      <c r="A1315" s="411">
        <v>1</v>
      </c>
      <c r="B1315" s="411">
        <v>1</v>
      </c>
      <c r="C1315" s="855" t="s">
        <v>352</v>
      </c>
      <c r="D1315" s="335"/>
      <c r="E1315" s="2651"/>
      <c r="F1315" s="2342">
        <f t="shared" si="708"/>
        <v>0</v>
      </c>
      <c r="G1315" s="3139"/>
      <c r="H1315" s="3139"/>
      <c r="I1315" s="2458"/>
      <c r="J1315" s="3135"/>
      <c r="K1315" s="3135"/>
      <c r="L1315" s="2458"/>
      <c r="M1315" s="2458"/>
      <c r="N1315" s="2458"/>
      <c r="O1315" s="2458"/>
      <c r="P1315" s="2458"/>
      <c r="Q1315" s="2337"/>
      <c r="R1315" s="3136"/>
      <c r="S1315" s="3136"/>
      <c r="T1315" s="3136"/>
      <c r="U1315" s="3136"/>
      <c r="V1315" s="3136"/>
      <c r="W1315" s="3136"/>
      <c r="X1315" s="3136"/>
      <c r="Y1315" s="3136"/>
      <c r="Z1315" s="3136"/>
      <c r="AA1315" s="3136"/>
      <c r="AB1315" s="3136"/>
      <c r="AC1315" s="3136"/>
      <c r="AD1315" s="3136"/>
      <c r="AE1315" s="3137"/>
      <c r="AF1315" s="3136"/>
      <c r="AG1315" s="3136"/>
      <c r="AH1315" s="3136"/>
      <c r="AI1315" s="3136"/>
      <c r="AJ1315" s="3136"/>
      <c r="AK1315" s="1257"/>
      <c r="AL1315" s="1256"/>
      <c r="AM1315" s="2728"/>
    </row>
    <row r="1316" spans="1:39" ht="105" x14ac:dyDescent="0.25">
      <c r="C1316" s="855" t="s">
        <v>530</v>
      </c>
      <c r="D1316" s="335"/>
      <c r="E1316" s="2651"/>
      <c r="F1316" s="2342">
        <f t="shared" si="708"/>
        <v>580</v>
      </c>
      <c r="G1316" s="3139">
        <f t="shared" ref="G1316:H1321" si="717">G1247+G1169</f>
        <v>531.66666666666674</v>
      </c>
      <c r="H1316" s="3139">
        <f t="shared" si="717"/>
        <v>1032</v>
      </c>
      <c r="I1316" s="2458">
        <f>H1316/G1316*100</f>
        <v>194.10658307210028</v>
      </c>
      <c r="J1316" s="3135"/>
      <c r="K1316" s="3135"/>
      <c r="L1316" s="2458"/>
      <c r="M1316" s="2458"/>
      <c r="N1316" s="2458"/>
      <c r="O1316" s="2458"/>
      <c r="P1316" s="2458"/>
      <c r="Q1316" s="2337"/>
      <c r="R1316" s="3136"/>
      <c r="S1316" s="3136"/>
      <c r="T1316" s="3136"/>
      <c r="U1316" s="3136"/>
      <c r="V1316" s="3136"/>
      <c r="W1316" s="3136"/>
      <c r="X1316" s="3136"/>
      <c r="Y1316" s="3136"/>
      <c r="Z1316" s="3136"/>
      <c r="AA1316" s="3136"/>
      <c r="AB1316" s="3136"/>
      <c r="AC1316" s="3136"/>
      <c r="AD1316" s="3136"/>
      <c r="AE1316" s="3137"/>
      <c r="AF1316" s="3136"/>
      <c r="AG1316" s="3136"/>
      <c r="AH1316" s="3136"/>
      <c r="AI1316" s="3136"/>
      <c r="AJ1316" s="3136"/>
      <c r="AK1316" s="1257">
        <f t="shared" ref="AK1316" si="718">AK1247+AK1169</f>
        <v>0</v>
      </c>
      <c r="AL1316" s="1256"/>
      <c r="AM1316" s="2728"/>
    </row>
    <row r="1317" spans="1:39" ht="43.5" x14ac:dyDescent="0.25">
      <c r="C1317" s="852" t="s">
        <v>507</v>
      </c>
      <c r="D1317" s="335"/>
      <c r="E1317" s="2651"/>
      <c r="F1317" s="2342">
        <f t="shared" si="708"/>
        <v>1032</v>
      </c>
      <c r="G1317" s="3139">
        <f t="shared" si="717"/>
        <v>945.99999999999989</v>
      </c>
      <c r="H1317" s="3139">
        <f t="shared" si="717"/>
        <v>925</v>
      </c>
      <c r="I1317" s="2458">
        <f>H1317/G1317*100</f>
        <v>97.780126849894302</v>
      </c>
      <c r="J1317" s="3135"/>
      <c r="K1317" s="3135"/>
      <c r="L1317" s="2458"/>
      <c r="M1317" s="2458"/>
      <c r="N1317" s="2458"/>
      <c r="O1317" s="2458"/>
      <c r="P1317" s="2458"/>
      <c r="Q1317" s="2337"/>
      <c r="R1317" s="3139">
        <f t="shared" ref="R1317:AK1317" si="719">R1248+R1170</f>
        <v>2139.33527</v>
      </c>
      <c r="S1317" s="3139">
        <f t="shared" ref="S1317:T1317" si="720">S1248+S1170</f>
        <v>2139.33527</v>
      </c>
      <c r="T1317" s="3139">
        <f t="shared" si="720"/>
        <v>2139.33527</v>
      </c>
      <c r="U1317" s="3139">
        <f t="shared" ref="U1317:V1317" si="721">U1248+U1170</f>
        <v>2139.33527</v>
      </c>
      <c r="V1317" s="3139">
        <f t="shared" si="721"/>
        <v>2139.33527</v>
      </c>
      <c r="W1317" s="3139">
        <f t="shared" ref="W1317:X1317" si="722">W1248+W1170</f>
        <v>2139.33527</v>
      </c>
      <c r="X1317" s="3139">
        <f t="shared" si="722"/>
        <v>2139.33527</v>
      </c>
      <c r="Y1317" s="3139">
        <f t="shared" ref="Y1317:Z1317" si="723">Y1248+Y1170</f>
        <v>2139.33527</v>
      </c>
      <c r="Z1317" s="3139">
        <f t="shared" si="723"/>
        <v>2139.33527</v>
      </c>
      <c r="AA1317" s="3139">
        <f t="shared" ref="AA1317:AB1317" si="724">AA1248+AA1170</f>
        <v>2139.33527</v>
      </c>
      <c r="AB1317" s="3139">
        <f t="shared" si="724"/>
        <v>2139.33527</v>
      </c>
      <c r="AC1317" s="3139">
        <f t="shared" si="719"/>
        <v>1961.0573308333333</v>
      </c>
      <c r="AD1317" s="3143">
        <f t="shared" si="719"/>
        <v>1697.7285600000002</v>
      </c>
      <c r="AE1317" s="3143">
        <f t="shared" si="719"/>
        <v>0</v>
      </c>
      <c r="AF1317" s="3143">
        <f t="shared" si="719"/>
        <v>0</v>
      </c>
      <c r="AG1317" s="3143">
        <f t="shared" si="719"/>
        <v>-263.32877083333312</v>
      </c>
      <c r="AH1317" s="3143">
        <f t="shared" si="719"/>
        <v>0</v>
      </c>
      <c r="AI1317" s="3143">
        <f t="shared" si="719"/>
        <v>-1.07545</v>
      </c>
      <c r="AJ1317" s="3143">
        <f t="shared" si="719"/>
        <v>1696.6531100000002</v>
      </c>
      <c r="AK1317" s="1257">
        <f t="shared" si="719"/>
        <v>0</v>
      </c>
      <c r="AL1317" s="1256"/>
      <c r="AM1317" s="2728"/>
    </row>
    <row r="1318" spans="1:39" x14ac:dyDescent="0.25">
      <c r="C1318" s="855" t="s">
        <v>508</v>
      </c>
      <c r="D1318" s="335"/>
      <c r="E1318" s="2651"/>
      <c r="F1318" s="2342">
        <f t="shared" si="708"/>
        <v>1032</v>
      </c>
      <c r="G1318" s="3139">
        <f t="shared" si="717"/>
        <v>945.99999999999989</v>
      </c>
      <c r="H1318" s="3139">
        <f t="shared" si="717"/>
        <v>925</v>
      </c>
      <c r="I1318" s="2458">
        <f>H1318/G1318*100</f>
        <v>97.780126849894302</v>
      </c>
      <c r="J1318" s="3135"/>
      <c r="K1318" s="3135"/>
      <c r="L1318" s="2458"/>
      <c r="M1318" s="2458"/>
      <c r="N1318" s="2458"/>
      <c r="O1318" s="2458"/>
      <c r="P1318" s="2458"/>
      <c r="Q1318" s="2337"/>
      <c r="R1318" s="3136"/>
      <c r="S1318" s="3136"/>
      <c r="T1318" s="3136"/>
      <c r="U1318" s="3136"/>
      <c r="V1318" s="3136"/>
      <c r="W1318" s="3136"/>
      <c r="X1318" s="3136"/>
      <c r="Y1318" s="3136"/>
      <c r="Z1318" s="3136"/>
      <c r="AA1318" s="3136"/>
      <c r="AB1318" s="3136"/>
      <c r="AC1318" s="3136"/>
      <c r="AD1318" s="3136"/>
      <c r="AE1318" s="3137"/>
      <c r="AF1318" s="3136"/>
      <c r="AG1318" s="3136"/>
      <c r="AH1318" s="3136"/>
      <c r="AI1318" s="3136"/>
      <c r="AJ1318" s="3136"/>
      <c r="AK1318" s="1257">
        <f t="shared" ref="AK1318" si="725">AK1249+AK1171</f>
        <v>0</v>
      </c>
      <c r="AL1318" s="1256"/>
      <c r="AM1318" s="2728"/>
    </row>
    <row r="1319" spans="1:39" ht="43.5" x14ac:dyDescent="0.25">
      <c r="C1319" s="852" t="s">
        <v>509</v>
      </c>
      <c r="D1319" s="335"/>
      <c r="E1319" s="2651"/>
      <c r="F1319" s="2342">
        <f t="shared" si="708"/>
        <v>0</v>
      </c>
      <c r="G1319" s="3139">
        <f t="shared" si="717"/>
        <v>0</v>
      </c>
      <c r="H1319" s="3139">
        <f t="shared" si="717"/>
        <v>1</v>
      </c>
      <c r="I1319" s="2458"/>
      <c r="J1319" s="3135"/>
      <c r="K1319" s="3135"/>
      <c r="L1319" s="2458"/>
      <c r="M1319" s="2458"/>
      <c r="N1319" s="2458"/>
      <c r="O1319" s="2458"/>
      <c r="P1319" s="2458"/>
      <c r="Q1319" s="2337"/>
      <c r="R1319" s="3136"/>
      <c r="S1319" s="3136"/>
      <c r="T1319" s="3136"/>
      <c r="U1319" s="3136"/>
      <c r="V1319" s="3136"/>
      <c r="W1319" s="3136"/>
      <c r="X1319" s="3136"/>
      <c r="Y1319" s="3136"/>
      <c r="Z1319" s="3136"/>
      <c r="AA1319" s="3136"/>
      <c r="AB1319" s="3136"/>
      <c r="AC1319" s="3136"/>
      <c r="AD1319" s="3136"/>
      <c r="AE1319" s="3137"/>
      <c r="AF1319" s="3136"/>
      <c r="AG1319" s="3136"/>
      <c r="AH1319" s="3136"/>
      <c r="AI1319" s="3136"/>
      <c r="AJ1319" s="3136"/>
      <c r="AK1319" s="1257">
        <f t="shared" ref="AK1319" si="726">AK1250+AK1172</f>
        <v>0</v>
      </c>
      <c r="AL1319" s="1256"/>
      <c r="AM1319" s="2728"/>
    </row>
    <row r="1320" spans="1:39" ht="30" x14ac:dyDescent="0.25">
      <c r="A1320" s="411">
        <v>1</v>
      </c>
      <c r="B1320" s="411">
        <v>1</v>
      </c>
      <c r="C1320" s="853" t="s">
        <v>360</v>
      </c>
      <c r="D1320" s="336"/>
      <c r="E1320" s="2651"/>
      <c r="F1320" s="2342">
        <f t="shared" si="708"/>
        <v>5371.0638297872338</v>
      </c>
      <c r="G1320" s="3139">
        <f t="shared" si="717"/>
        <v>4916.5307328605195</v>
      </c>
      <c r="H1320" s="3139">
        <f t="shared" si="717"/>
        <v>5193.7106382978718</v>
      </c>
      <c r="I1320" s="2458">
        <f>H1320/G1320*100</f>
        <v>105.63771326770666</v>
      </c>
      <c r="J1320" s="3135"/>
      <c r="K1320" s="3135"/>
      <c r="L1320" s="2458"/>
      <c r="M1320" s="2458"/>
      <c r="N1320" s="2458"/>
      <c r="O1320" s="2458"/>
      <c r="P1320" s="2458"/>
      <c r="Q1320" s="2337"/>
      <c r="R1320" s="3136"/>
      <c r="S1320" s="3136"/>
      <c r="T1320" s="3136"/>
      <c r="U1320" s="3136"/>
      <c r="V1320" s="3136"/>
      <c r="W1320" s="3136"/>
      <c r="X1320" s="3136"/>
      <c r="Y1320" s="3136"/>
      <c r="Z1320" s="3136"/>
      <c r="AA1320" s="3136"/>
      <c r="AB1320" s="3136"/>
      <c r="AC1320" s="3136"/>
      <c r="AD1320" s="3136"/>
      <c r="AE1320" s="3137"/>
      <c r="AF1320" s="3136"/>
      <c r="AG1320" s="3136"/>
      <c r="AH1320" s="3136"/>
      <c r="AI1320" s="3136"/>
      <c r="AJ1320" s="3136"/>
      <c r="AK1320" s="1257">
        <f t="shared" ref="AK1320" si="727">AK1251+AK1173</f>
        <v>0</v>
      </c>
      <c r="AL1320" s="1256"/>
      <c r="AM1320" s="2728"/>
    </row>
    <row r="1321" spans="1:39" x14ac:dyDescent="0.25">
      <c r="A1321" s="411">
        <v>1</v>
      </c>
      <c r="B1321" s="411">
        <v>1</v>
      </c>
      <c r="C1321" s="852" t="s">
        <v>375</v>
      </c>
      <c r="D1321" s="336"/>
      <c r="E1321" s="2651"/>
      <c r="F1321" s="2335">
        <f t="shared" si="708"/>
        <v>100</v>
      </c>
      <c r="G1321" s="2458">
        <f t="shared" si="717"/>
        <v>91.666666666666671</v>
      </c>
      <c r="H1321" s="2458">
        <f t="shared" si="717"/>
        <v>1</v>
      </c>
      <c r="I1321" s="2458">
        <f>H1321/G1321*100</f>
        <v>1.0909090909090908</v>
      </c>
      <c r="J1321" s="3135"/>
      <c r="K1321" s="3135"/>
      <c r="L1321" s="2458"/>
      <c r="M1321" s="2458"/>
      <c r="N1321" s="2458"/>
      <c r="O1321" s="2458"/>
      <c r="P1321" s="2458"/>
      <c r="Q1321" s="2337"/>
      <c r="R1321" s="3136"/>
      <c r="S1321" s="3136"/>
      <c r="T1321" s="3136"/>
      <c r="U1321" s="3136"/>
      <c r="V1321" s="3136"/>
      <c r="W1321" s="3136"/>
      <c r="X1321" s="3136"/>
      <c r="Y1321" s="3136"/>
      <c r="Z1321" s="3136"/>
      <c r="AA1321" s="3136"/>
      <c r="AB1321" s="3136"/>
      <c r="AC1321" s="3136"/>
      <c r="AD1321" s="3136"/>
      <c r="AE1321" s="3137"/>
      <c r="AF1321" s="3136"/>
      <c r="AG1321" s="3136"/>
      <c r="AH1321" s="3136"/>
      <c r="AI1321" s="3136"/>
      <c r="AJ1321" s="3136"/>
      <c r="AK1321" s="1255">
        <f>AK1252+AK1174</f>
        <v>0</v>
      </c>
      <c r="AL1321" s="1256"/>
      <c r="AM1321" s="2728"/>
    </row>
    <row r="1322" spans="1:39" ht="29.25" x14ac:dyDescent="0.25">
      <c r="B1322" s="411">
        <v>1</v>
      </c>
      <c r="C1322" s="852" t="s">
        <v>376</v>
      </c>
      <c r="D1322" s="336"/>
      <c r="E1322" s="2651"/>
      <c r="F1322" s="2335">
        <f t="shared" si="708"/>
        <v>5221.0638297872338</v>
      </c>
      <c r="G1322" s="2458">
        <f t="shared" ref="G1322" si="728">G1253+G1175</f>
        <v>4785.9751773049638</v>
      </c>
      <c r="H1322" s="2458">
        <f t="shared" ref="H1322" si="729">H1253+H1175</f>
        <v>5182.7106382978718</v>
      </c>
      <c r="I1322" s="2458">
        <f t="shared" ref="I1322:I1323" si="730">H1322/G1322*100</f>
        <v>108.28954280570076</v>
      </c>
      <c r="J1322" s="3135"/>
      <c r="K1322" s="3135"/>
      <c r="L1322" s="2458"/>
      <c r="M1322" s="2458"/>
      <c r="N1322" s="2458"/>
      <c r="O1322" s="2458"/>
      <c r="P1322" s="2458"/>
      <c r="Q1322" s="2337"/>
      <c r="R1322" s="3136"/>
      <c r="S1322" s="3136"/>
      <c r="T1322" s="3136"/>
      <c r="U1322" s="3136"/>
      <c r="V1322" s="3136"/>
      <c r="W1322" s="3136"/>
      <c r="X1322" s="3136"/>
      <c r="Y1322" s="3136"/>
      <c r="Z1322" s="3136"/>
      <c r="AA1322" s="3136"/>
      <c r="AB1322" s="3136"/>
      <c r="AC1322" s="3136"/>
      <c r="AD1322" s="3136"/>
      <c r="AE1322" s="3137"/>
      <c r="AF1322" s="3136"/>
      <c r="AG1322" s="3136"/>
      <c r="AH1322" s="3136"/>
      <c r="AI1322" s="3136"/>
      <c r="AJ1322" s="3136"/>
      <c r="AK1322" s="1255">
        <f>AK1253+AK1175</f>
        <v>0</v>
      </c>
      <c r="AL1322" s="1256"/>
      <c r="AM1322" s="2728"/>
    </row>
    <row r="1323" spans="1:39" x14ac:dyDescent="0.25">
      <c r="B1323" s="411">
        <v>1</v>
      </c>
      <c r="C1323" s="855" t="s">
        <v>377</v>
      </c>
      <c r="D1323" s="336"/>
      <c r="E1323" s="2651"/>
      <c r="F1323" s="2335">
        <f t="shared" si="708"/>
        <v>49078</v>
      </c>
      <c r="G1323" s="2458">
        <f t="shared" ref="G1323" si="731">G1254+G1176</f>
        <v>44988.166666666664</v>
      </c>
      <c r="H1323" s="2458">
        <f t="shared" ref="H1323" si="732">H1254+H1176</f>
        <v>48717.48</v>
      </c>
      <c r="I1323" s="2458">
        <f t="shared" si="730"/>
        <v>108.28954280570078</v>
      </c>
      <c r="J1323" s="3135"/>
      <c r="K1323" s="3135"/>
      <c r="L1323" s="2458"/>
      <c r="M1323" s="2458"/>
      <c r="N1323" s="2458"/>
      <c r="O1323" s="2458"/>
      <c r="P1323" s="2458"/>
      <c r="Q1323" s="2337"/>
      <c r="R1323" s="3136"/>
      <c r="S1323" s="3136"/>
      <c r="T1323" s="3136"/>
      <c r="U1323" s="3136"/>
      <c r="V1323" s="3136"/>
      <c r="W1323" s="3136"/>
      <c r="X1323" s="3136"/>
      <c r="Y1323" s="3136"/>
      <c r="Z1323" s="3136"/>
      <c r="AA1323" s="3136"/>
      <c r="AB1323" s="3136"/>
      <c r="AC1323" s="3136"/>
      <c r="AD1323" s="3136"/>
      <c r="AE1323" s="3137"/>
      <c r="AF1323" s="3136"/>
      <c r="AG1323" s="3136"/>
      <c r="AH1323" s="3136"/>
      <c r="AI1323" s="3136"/>
      <c r="AJ1323" s="3136"/>
      <c r="AK1323" s="1255">
        <f>AK1254+AK1176</f>
        <v>0</v>
      </c>
      <c r="AL1323" s="1256"/>
      <c r="AM1323" s="2728"/>
    </row>
    <row r="1324" spans="1:39" ht="30" x14ac:dyDescent="0.25">
      <c r="C1324" s="855" t="s">
        <v>562</v>
      </c>
      <c r="D1324" s="336"/>
      <c r="E1324" s="2651"/>
      <c r="F1324" s="2335">
        <f>F1255</f>
        <v>50</v>
      </c>
      <c r="G1324" s="2458">
        <f t="shared" ref="G1324:I1324" si="733">G1255</f>
        <v>38.888888888888893</v>
      </c>
      <c r="H1324" s="2458">
        <f t="shared" si="733"/>
        <v>10</v>
      </c>
      <c r="I1324" s="2458">
        <f t="shared" si="733"/>
        <v>25.714285714285712</v>
      </c>
      <c r="J1324" s="3135"/>
      <c r="K1324" s="3135"/>
      <c r="L1324" s="2458"/>
      <c r="M1324" s="2458"/>
      <c r="N1324" s="2458"/>
      <c r="O1324" s="2458"/>
      <c r="P1324" s="2458"/>
      <c r="Q1324" s="2337"/>
      <c r="R1324" s="3136">
        <f t="shared" ref="R1324:AJ1324" si="734">R1255</f>
        <v>0</v>
      </c>
      <c r="S1324" s="3136">
        <f t="shared" si="734"/>
        <v>0</v>
      </c>
      <c r="T1324" s="3136">
        <f t="shared" si="734"/>
        <v>0</v>
      </c>
      <c r="U1324" s="3136">
        <f t="shared" si="734"/>
        <v>1545.8117999999999</v>
      </c>
      <c r="V1324" s="3136">
        <f t="shared" si="734"/>
        <v>1545.8117999999999</v>
      </c>
      <c r="W1324" s="3136">
        <f t="shared" si="734"/>
        <v>1545.8117999999999</v>
      </c>
      <c r="X1324" s="3136">
        <f t="shared" si="734"/>
        <v>1545.8117999999999</v>
      </c>
      <c r="Y1324" s="3136">
        <f t="shared" ref="Y1324:Z1324" si="735">Y1255</f>
        <v>1545.8117999999999</v>
      </c>
      <c r="Z1324" s="3136">
        <f t="shared" si="735"/>
        <v>1545.8117999999999</v>
      </c>
      <c r="AA1324" s="3136">
        <f t="shared" ref="AA1324:AB1324" si="736">AA1255</f>
        <v>1545.8117999999999</v>
      </c>
      <c r="AB1324" s="3136">
        <f t="shared" si="736"/>
        <v>1545.8117999999999</v>
      </c>
      <c r="AC1324" s="3136">
        <f t="shared" si="734"/>
        <v>1374.0549333333333</v>
      </c>
      <c r="AD1324" s="3136">
        <f t="shared" si="734"/>
        <v>243.86514</v>
      </c>
      <c r="AE1324" s="3137">
        <f t="shared" si="734"/>
        <v>0</v>
      </c>
      <c r="AF1324" s="3136">
        <f t="shared" si="734"/>
        <v>0</v>
      </c>
      <c r="AG1324" s="3136">
        <f t="shared" si="734"/>
        <v>-1130.1897933333335</v>
      </c>
      <c r="AH1324" s="3136">
        <f t="shared" si="734"/>
        <v>0</v>
      </c>
      <c r="AI1324" s="3136">
        <f t="shared" si="734"/>
        <v>0</v>
      </c>
      <c r="AJ1324" s="3136">
        <f t="shared" si="734"/>
        <v>243.86514</v>
      </c>
      <c r="AK1324" s="1255"/>
      <c r="AL1324" s="1256"/>
      <c r="AM1324" s="2728"/>
    </row>
    <row r="1325" spans="1:39" ht="30" x14ac:dyDescent="0.25">
      <c r="B1325" s="411">
        <v>1</v>
      </c>
      <c r="C1325" s="858" t="s">
        <v>353</v>
      </c>
      <c r="D1325" s="336"/>
      <c r="E1325" s="2651"/>
      <c r="F1325" s="2335">
        <f t="shared" ref="F1325:H1328" si="737">F1259+F1177</f>
        <v>6028</v>
      </c>
      <c r="G1325" s="2458">
        <f t="shared" si="737"/>
        <v>5525.666666666667</v>
      </c>
      <c r="H1325" s="2458">
        <f t="shared" si="737"/>
        <v>3138</v>
      </c>
      <c r="I1325" s="2458">
        <f t="shared" ref="I1325:I1341" si="738">H1325/G1325*100</f>
        <v>56.78952765880436</v>
      </c>
      <c r="J1325" s="3135"/>
      <c r="K1325" s="3135"/>
      <c r="L1325" s="2458"/>
      <c r="M1325" s="2458"/>
      <c r="N1325" s="2458"/>
      <c r="O1325" s="2458"/>
      <c r="P1325" s="2458"/>
      <c r="Q1325" s="2337"/>
      <c r="R1325" s="3136"/>
      <c r="S1325" s="3136"/>
      <c r="T1325" s="3136"/>
      <c r="U1325" s="3136"/>
      <c r="V1325" s="3136"/>
      <c r="W1325" s="3136"/>
      <c r="X1325" s="3136"/>
      <c r="Y1325" s="3136"/>
      <c r="Z1325" s="3136"/>
      <c r="AA1325" s="3136"/>
      <c r="AB1325" s="3136"/>
      <c r="AC1325" s="3136"/>
      <c r="AD1325" s="3136"/>
      <c r="AE1325" s="3137"/>
      <c r="AF1325" s="3136"/>
      <c r="AG1325" s="3136"/>
      <c r="AH1325" s="3136"/>
      <c r="AI1325" s="3136"/>
      <c r="AJ1325" s="3136"/>
      <c r="AK1325" s="1255">
        <f t="shared" ref="AK1325" si="739">AK1259+AK1177</f>
        <v>0</v>
      </c>
      <c r="AL1325" s="1256"/>
      <c r="AM1325" s="2728"/>
    </row>
    <row r="1326" spans="1:39" ht="29.25" x14ac:dyDescent="0.25">
      <c r="B1326" s="411">
        <v>1</v>
      </c>
      <c r="C1326" s="852" t="s">
        <v>201</v>
      </c>
      <c r="D1326" s="336"/>
      <c r="E1326" s="2651"/>
      <c r="F1326" s="2335">
        <f t="shared" si="737"/>
        <v>700</v>
      </c>
      <c r="G1326" s="2458">
        <f t="shared" si="737"/>
        <v>641.66666666666674</v>
      </c>
      <c r="H1326" s="2458">
        <f t="shared" si="737"/>
        <v>712</v>
      </c>
      <c r="I1326" s="2458">
        <f t="shared" si="738"/>
        <v>110.96103896103895</v>
      </c>
      <c r="J1326" s="3135"/>
      <c r="K1326" s="3135"/>
      <c r="L1326" s="2458"/>
      <c r="M1326" s="2458"/>
      <c r="N1326" s="2458"/>
      <c r="O1326" s="2458"/>
      <c r="P1326" s="2458"/>
      <c r="Q1326" s="2337"/>
      <c r="R1326" s="3136"/>
      <c r="S1326" s="3136"/>
      <c r="T1326" s="3136"/>
      <c r="U1326" s="3136"/>
      <c r="V1326" s="3136"/>
      <c r="W1326" s="3136"/>
      <c r="X1326" s="3136"/>
      <c r="Y1326" s="3136"/>
      <c r="Z1326" s="3136"/>
      <c r="AA1326" s="3136"/>
      <c r="AB1326" s="3136"/>
      <c r="AC1326" s="3136"/>
      <c r="AD1326" s="3136"/>
      <c r="AE1326" s="3137"/>
      <c r="AF1326" s="3136"/>
      <c r="AG1326" s="3136"/>
      <c r="AH1326" s="3136"/>
      <c r="AI1326" s="3136"/>
      <c r="AJ1326" s="3136"/>
      <c r="AK1326" s="1255">
        <f t="shared" ref="AK1326" si="740">AK1260+AK1178</f>
        <v>0</v>
      </c>
      <c r="AL1326" s="1256"/>
      <c r="AM1326" s="2728"/>
    </row>
    <row r="1327" spans="1:39" ht="72" x14ac:dyDescent="0.25">
      <c r="A1327" s="411">
        <v>1</v>
      </c>
      <c r="B1327" s="411">
        <v>1</v>
      </c>
      <c r="C1327" s="852" t="s">
        <v>361</v>
      </c>
      <c r="D1327" s="336"/>
      <c r="E1327" s="2651"/>
      <c r="F1327" s="2335">
        <f t="shared" si="737"/>
        <v>470</v>
      </c>
      <c r="G1327" s="2458">
        <f t="shared" si="737"/>
        <v>430.83333333333331</v>
      </c>
      <c r="H1327" s="2458">
        <f t="shared" si="737"/>
        <v>714</v>
      </c>
      <c r="I1327" s="2458">
        <f t="shared" si="738"/>
        <v>165.72533849129593</v>
      </c>
      <c r="J1327" s="3135"/>
      <c r="K1327" s="3135"/>
      <c r="L1327" s="2458"/>
      <c r="M1327" s="2458"/>
      <c r="N1327" s="2458"/>
      <c r="O1327" s="2458"/>
      <c r="P1327" s="2458"/>
      <c r="Q1327" s="2337"/>
      <c r="R1327" s="3136"/>
      <c r="S1327" s="3136"/>
      <c r="T1327" s="3136"/>
      <c r="U1327" s="3136"/>
      <c r="V1327" s="3136"/>
      <c r="W1327" s="3136"/>
      <c r="X1327" s="3136"/>
      <c r="Y1327" s="3136"/>
      <c r="Z1327" s="3136"/>
      <c r="AA1327" s="3136"/>
      <c r="AB1327" s="3136"/>
      <c r="AC1327" s="3136"/>
      <c r="AD1327" s="3136"/>
      <c r="AE1327" s="3137"/>
      <c r="AF1327" s="3136"/>
      <c r="AG1327" s="3136"/>
      <c r="AH1327" s="3136"/>
      <c r="AI1327" s="3136"/>
      <c r="AJ1327" s="3136"/>
      <c r="AK1327" s="1255">
        <f t="shared" ref="AK1327" si="741">AK1261+AK1179</f>
        <v>0</v>
      </c>
      <c r="AL1327" s="1256"/>
      <c r="AM1327" s="2728"/>
    </row>
    <row r="1328" spans="1:39" x14ac:dyDescent="0.25">
      <c r="A1328" s="411">
        <v>1</v>
      </c>
      <c r="B1328" s="411">
        <v>1</v>
      </c>
      <c r="C1328" s="852" t="s">
        <v>234</v>
      </c>
      <c r="D1328" s="336"/>
      <c r="E1328" s="2651"/>
      <c r="F1328" s="2335">
        <f t="shared" si="737"/>
        <v>3067</v>
      </c>
      <c r="G1328" s="2458">
        <f t="shared" si="737"/>
        <v>2811.416666666667</v>
      </c>
      <c r="H1328" s="2458">
        <f t="shared" si="737"/>
        <v>3118</v>
      </c>
      <c r="I1328" s="2458">
        <f t="shared" si="738"/>
        <v>110.90494116252185</v>
      </c>
      <c r="J1328" s="3135"/>
      <c r="K1328" s="3135"/>
      <c r="L1328" s="2458"/>
      <c r="M1328" s="2458"/>
      <c r="N1328" s="2458"/>
      <c r="O1328" s="2458"/>
      <c r="P1328" s="2458"/>
      <c r="Q1328" s="2337"/>
      <c r="R1328" s="3136">
        <f t="shared" ref="R1328:AK1328" si="742">R1262+R1180</f>
        <v>5449.3058700000001</v>
      </c>
      <c r="S1328" s="3136">
        <f t="shared" ref="S1328:T1328" si="743">S1262+S1180</f>
        <v>5449.3058700000001</v>
      </c>
      <c r="T1328" s="3136">
        <f t="shared" si="743"/>
        <v>5449.3058700000001</v>
      </c>
      <c r="U1328" s="3136">
        <f t="shared" ref="U1328:V1328" si="744">U1262+U1180</f>
        <v>5449.3058700000001</v>
      </c>
      <c r="V1328" s="3136">
        <f t="shared" si="744"/>
        <v>5449.3058700000001</v>
      </c>
      <c r="W1328" s="3136">
        <f t="shared" ref="W1328:X1328" si="745">W1262+W1180</f>
        <v>5449.3058700000001</v>
      </c>
      <c r="X1328" s="3136">
        <f t="shared" si="745"/>
        <v>5449.3058700000001</v>
      </c>
      <c r="Y1328" s="3136">
        <f t="shared" ref="Y1328:Z1328" si="746">Y1262+Y1180</f>
        <v>5449.3058700000001</v>
      </c>
      <c r="Z1328" s="3136">
        <f t="shared" si="746"/>
        <v>5449.3058700000001</v>
      </c>
      <c r="AA1328" s="3136">
        <f t="shared" ref="AA1328:AB1328" si="747">AA1262+AA1180</f>
        <v>5449.3058700000001</v>
      </c>
      <c r="AB1328" s="3136">
        <f t="shared" si="747"/>
        <v>5449.3058700000001</v>
      </c>
      <c r="AC1328" s="3136">
        <f t="shared" si="742"/>
        <v>4995.1970474999998</v>
      </c>
      <c r="AD1328" s="3136">
        <f t="shared" si="742"/>
        <v>4151.9105300000001</v>
      </c>
      <c r="AE1328" s="3137">
        <f t="shared" si="742"/>
        <v>0</v>
      </c>
      <c r="AF1328" s="3136">
        <f t="shared" si="742"/>
        <v>39.90672</v>
      </c>
      <c r="AG1328" s="3136">
        <f t="shared" si="742"/>
        <v>-843.28651749999972</v>
      </c>
      <c r="AH1328" s="3136">
        <f t="shared" si="742"/>
        <v>0</v>
      </c>
      <c r="AI1328" s="3136">
        <f t="shared" si="742"/>
        <v>0</v>
      </c>
      <c r="AJ1328" s="3136">
        <f t="shared" si="742"/>
        <v>4191.8172500000001</v>
      </c>
      <c r="AK1328" s="1255">
        <f t="shared" si="742"/>
        <v>0</v>
      </c>
      <c r="AL1328" s="1256">
        <f>AL1262+AL1180</f>
        <v>0</v>
      </c>
      <c r="AM1328" s="2728"/>
    </row>
    <row r="1329" spans="1:40" ht="29.25" x14ac:dyDescent="0.25">
      <c r="A1329" s="411">
        <v>1</v>
      </c>
      <c r="B1329" s="411">
        <v>1</v>
      </c>
      <c r="C1329" s="862" t="s">
        <v>279</v>
      </c>
      <c r="D1329" s="336"/>
      <c r="E1329" s="2651"/>
      <c r="F1329" s="2335">
        <f t="shared" ref="F1329:H1333" si="748">F1267+F1190</f>
        <v>60436</v>
      </c>
      <c r="G1329" s="2458">
        <f t="shared" si="748"/>
        <v>55399.666666666664</v>
      </c>
      <c r="H1329" s="2458">
        <f t="shared" si="748"/>
        <v>40242.400000000001</v>
      </c>
      <c r="I1329" s="2458">
        <f t="shared" si="738"/>
        <v>72.64014825600637</v>
      </c>
      <c r="J1329" s="3135"/>
      <c r="K1329" s="3135"/>
      <c r="L1329" s="2458"/>
      <c r="M1329" s="2458"/>
      <c r="N1329" s="2458"/>
      <c r="O1329" s="2458"/>
      <c r="P1329" s="2458"/>
      <c r="Q1329" s="2337"/>
      <c r="R1329" s="3136"/>
      <c r="S1329" s="3136"/>
      <c r="T1329" s="3136"/>
      <c r="U1329" s="3136"/>
      <c r="V1329" s="3136"/>
      <c r="W1329" s="3136"/>
      <c r="X1329" s="3136"/>
      <c r="Y1329" s="3136"/>
      <c r="Z1329" s="3136"/>
      <c r="AA1329" s="3136"/>
      <c r="AB1329" s="3136"/>
      <c r="AC1329" s="3136"/>
      <c r="AD1329" s="3136"/>
      <c r="AE1329" s="3137"/>
      <c r="AF1329" s="3136"/>
      <c r="AG1329" s="3136"/>
      <c r="AH1329" s="3136"/>
      <c r="AI1329" s="3136"/>
      <c r="AJ1329" s="3136"/>
      <c r="AK1329" s="1255">
        <f t="shared" ref="AK1329" si="749">AK1267+AK1190</f>
        <v>0</v>
      </c>
      <c r="AL1329" s="1256"/>
      <c r="AM1329" s="2728"/>
    </row>
    <row r="1330" spans="1:40" ht="43.5" x14ac:dyDescent="0.25">
      <c r="A1330" s="411">
        <v>1</v>
      </c>
      <c r="B1330" s="411">
        <v>1</v>
      </c>
      <c r="C1330" s="862" t="s">
        <v>308</v>
      </c>
      <c r="D1330" s="336"/>
      <c r="E1330" s="2651"/>
      <c r="F1330" s="2335">
        <f t="shared" si="748"/>
        <v>16744</v>
      </c>
      <c r="G1330" s="2458">
        <f t="shared" si="748"/>
        <v>15348.666666666668</v>
      </c>
      <c r="H1330" s="2458">
        <f t="shared" si="748"/>
        <v>8644</v>
      </c>
      <c r="I1330" s="2458">
        <f t="shared" si="738"/>
        <v>56.317595448030225</v>
      </c>
      <c r="J1330" s="3135"/>
      <c r="K1330" s="3135"/>
      <c r="L1330" s="2458"/>
      <c r="M1330" s="2458"/>
      <c r="N1330" s="2458"/>
      <c r="O1330" s="2458"/>
      <c r="P1330" s="2458"/>
      <c r="Q1330" s="2337"/>
      <c r="R1330" s="3136"/>
      <c r="S1330" s="3136"/>
      <c r="T1330" s="3136"/>
      <c r="U1330" s="3136"/>
      <c r="V1330" s="3136"/>
      <c r="W1330" s="3136"/>
      <c r="X1330" s="3136"/>
      <c r="Y1330" s="3136"/>
      <c r="Z1330" s="3136"/>
      <c r="AA1330" s="3136"/>
      <c r="AB1330" s="3136"/>
      <c r="AC1330" s="3136"/>
      <c r="AD1330" s="3136"/>
      <c r="AE1330" s="3137"/>
      <c r="AF1330" s="3136"/>
      <c r="AG1330" s="3136"/>
      <c r="AH1330" s="3136"/>
      <c r="AI1330" s="3136"/>
      <c r="AJ1330" s="3136"/>
      <c r="AK1330" s="1255">
        <f t="shared" ref="AK1330" si="750">AK1268+AK1191</f>
        <v>0</v>
      </c>
      <c r="AL1330" s="1256"/>
      <c r="AM1330" s="2728"/>
    </row>
    <row r="1331" spans="1:40" ht="29.25" x14ac:dyDescent="0.25">
      <c r="A1331" s="411">
        <v>1</v>
      </c>
      <c r="B1331" s="411">
        <v>1</v>
      </c>
      <c r="C1331" s="862" t="s">
        <v>280</v>
      </c>
      <c r="D1331" s="336"/>
      <c r="E1331" s="2651"/>
      <c r="F1331" s="2335">
        <f t="shared" si="748"/>
        <v>46971.063829787236</v>
      </c>
      <c r="G1331" s="2458">
        <f t="shared" si="748"/>
        <v>43049.864066193855</v>
      </c>
      <c r="H1331" s="2458">
        <f t="shared" si="748"/>
        <v>30100.710638297871</v>
      </c>
      <c r="I1331" s="2458">
        <f t="shared" si="738"/>
        <v>69.92057069452008</v>
      </c>
      <c r="J1331" s="3135"/>
      <c r="K1331" s="3135"/>
      <c r="L1331" s="2458"/>
      <c r="M1331" s="2458"/>
      <c r="N1331" s="2458"/>
      <c r="O1331" s="2458"/>
      <c r="P1331" s="2458"/>
      <c r="Q1331" s="2337"/>
      <c r="R1331" s="3136"/>
      <c r="S1331" s="3136"/>
      <c r="T1331" s="3136"/>
      <c r="U1331" s="3136"/>
      <c r="V1331" s="3136"/>
      <c r="W1331" s="3136"/>
      <c r="X1331" s="3136"/>
      <c r="Y1331" s="3136"/>
      <c r="Z1331" s="3136"/>
      <c r="AA1331" s="3136"/>
      <c r="AB1331" s="3136"/>
      <c r="AC1331" s="3136"/>
      <c r="AD1331" s="3136"/>
      <c r="AE1331" s="3137"/>
      <c r="AF1331" s="3136"/>
      <c r="AG1331" s="3136"/>
      <c r="AH1331" s="3136"/>
      <c r="AI1331" s="3136"/>
      <c r="AJ1331" s="3136"/>
      <c r="AK1331" s="1255">
        <f t="shared" ref="AK1331" si="751">AK1269+AK1192</f>
        <v>0</v>
      </c>
      <c r="AL1331" s="1256"/>
      <c r="AM1331" s="2728"/>
    </row>
    <row r="1332" spans="1:40" ht="29.25" x14ac:dyDescent="0.25">
      <c r="A1332" s="411">
        <v>1</v>
      </c>
      <c r="B1332" s="411">
        <v>1</v>
      </c>
      <c r="C1332" s="862" t="s">
        <v>281</v>
      </c>
      <c r="D1332" s="336"/>
      <c r="E1332" s="2651"/>
      <c r="F1332" s="2335">
        <f t="shared" si="748"/>
        <v>6948</v>
      </c>
      <c r="G1332" s="2458">
        <f t="shared" si="748"/>
        <v>6369.0000000000009</v>
      </c>
      <c r="H1332" s="2458">
        <f t="shared" si="748"/>
        <v>4319</v>
      </c>
      <c r="I1332" s="2458">
        <f t="shared" si="738"/>
        <v>67.812843460511843</v>
      </c>
      <c r="J1332" s="3135"/>
      <c r="K1332" s="3135"/>
      <c r="L1332" s="2458"/>
      <c r="M1332" s="2458"/>
      <c r="N1332" s="2458"/>
      <c r="O1332" s="2458"/>
      <c r="P1332" s="2458"/>
      <c r="Q1332" s="2337"/>
      <c r="R1332" s="3136">
        <f t="shared" ref="R1332:AK1332" si="752">R1270+R1193</f>
        <v>7791.2319600000001</v>
      </c>
      <c r="S1332" s="3136">
        <f t="shared" ref="S1332:T1332" si="753">S1270+S1193</f>
        <v>7791.2319600000001</v>
      </c>
      <c r="T1332" s="3136">
        <f t="shared" si="753"/>
        <v>7791.2319600000001</v>
      </c>
      <c r="U1332" s="3136">
        <f t="shared" ref="U1332:V1332" si="754">U1270+U1193</f>
        <v>7791.2319600000001</v>
      </c>
      <c r="V1332" s="3136">
        <f t="shared" si="754"/>
        <v>7791.2319600000001</v>
      </c>
      <c r="W1332" s="3136">
        <f t="shared" ref="W1332:X1332" si="755">W1270+W1193</f>
        <v>7791.2319600000001</v>
      </c>
      <c r="X1332" s="3136">
        <f t="shared" si="755"/>
        <v>7791.2319600000001</v>
      </c>
      <c r="Y1332" s="3136">
        <f t="shared" ref="Y1332:Z1332" si="756">Y1270+Y1193</f>
        <v>7791.2319600000001</v>
      </c>
      <c r="Z1332" s="3136">
        <f t="shared" si="756"/>
        <v>7791.2319600000001</v>
      </c>
      <c r="AA1332" s="3136">
        <f t="shared" ref="AA1332:AB1332" si="757">AA1270+AA1193</f>
        <v>7791.2319600000001</v>
      </c>
      <c r="AB1332" s="3136">
        <f t="shared" si="757"/>
        <v>7791.2319600000001</v>
      </c>
      <c r="AC1332" s="3136">
        <f t="shared" si="752"/>
        <v>7141.96263</v>
      </c>
      <c r="AD1332" s="3136">
        <f t="shared" si="752"/>
        <v>4619.8240599999999</v>
      </c>
      <c r="AE1332" s="3137">
        <f t="shared" si="752"/>
        <v>0</v>
      </c>
      <c r="AF1332" s="3136">
        <f t="shared" si="752"/>
        <v>0</v>
      </c>
      <c r="AG1332" s="3136">
        <f t="shared" si="752"/>
        <v>-2522.1385700000001</v>
      </c>
      <c r="AH1332" s="3136">
        <f t="shared" si="752"/>
        <v>0</v>
      </c>
      <c r="AI1332" s="3136">
        <f t="shared" si="752"/>
        <v>-3.3403899999999993</v>
      </c>
      <c r="AJ1332" s="3136">
        <f t="shared" si="752"/>
        <v>4616.4836699999996</v>
      </c>
      <c r="AK1332" s="1255">
        <f t="shared" si="752"/>
        <v>0</v>
      </c>
      <c r="AL1332" s="1256">
        <f>AL1270+AL1193</f>
        <v>0</v>
      </c>
      <c r="AM1332" s="2728"/>
    </row>
    <row r="1333" spans="1:40" x14ac:dyDescent="0.25">
      <c r="A1333" s="411">
        <v>1</v>
      </c>
      <c r="B1333" s="411">
        <v>1</v>
      </c>
      <c r="C1333" s="863" t="s">
        <v>138</v>
      </c>
      <c r="D1333" s="336"/>
      <c r="E1333" s="2651"/>
      <c r="F1333" s="2335">
        <f t="shared" si="748"/>
        <v>217243.23809523811</v>
      </c>
      <c r="G1333" s="2458">
        <f t="shared" si="748"/>
        <v>199070.19047619047</v>
      </c>
      <c r="H1333" s="2458">
        <f t="shared" si="748"/>
        <v>137138</v>
      </c>
      <c r="I1333" s="2458">
        <f t="shared" si="738"/>
        <v>68.889269494320502</v>
      </c>
      <c r="J1333" s="3135"/>
      <c r="K1333" s="3135"/>
      <c r="L1333" s="2458"/>
      <c r="M1333" s="2458"/>
      <c r="N1333" s="2458"/>
      <c r="O1333" s="2458"/>
      <c r="P1333" s="2458"/>
      <c r="Q1333" s="2337"/>
      <c r="R1333" s="3136">
        <f t="shared" ref="R1333:AK1333" si="758">R1271+R1194</f>
        <v>216604.32457000003</v>
      </c>
      <c r="S1333" s="3136">
        <f t="shared" ref="S1333:T1333" si="759">S1271+S1194</f>
        <v>216604.32457000003</v>
      </c>
      <c r="T1333" s="3136">
        <f t="shared" si="759"/>
        <v>216604.32457000003</v>
      </c>
      <c r="U1333" s="3136">
        <f t="shared" ref="U1333:V1333" si="760">U1271+U1194</f>
        <v>218150.13637000002</v>
      </c>
      <c r="V1333" s="3136">
        <f t="shared" si="760"/>
        <v>218150.13637000002</v>
      </c>
      <c r="W1333" s="3136">
        <f t="shared" ref="W1333:X1333" si="761">W1271+W1194</f>
        <v>218150.13637000002</v>
      </c>
      <c r="X1333" s="3136">
        <f t="shared" si="761"/>
        <v>218150.13637000002</v>
      </c>
      <c r="Y1333" s="3136">
        <f t="shared" ref="Y1333:Z1333" si="762">Y1271+Y1194</f>
        <v>218150.13637000002</v>
      </c>
      <c r="Z1333" s="3136">
        <f t="shared" si="762"/>
        <v>218150.13637000002</v>
      </c>
      <c r="AA1333" s="3136">
        <f t="shared" ref="AA1333:AB1333" si="763">AA1271+AA1194</f>
        <v>218150.13637000002</v>
      </c>
      <c r="AB1333" s="3136">
        <f t="shared" si="763"/>
        <v>218150.13637000002</v>
      </c>
      <c r="AC1333" s="3136">
        <f t="shared" si="758"/>
        <v>200108.0926958333</v>
      </c>
      <c r="AD1333" s="3136">
        <f t="shared" si="758"/>
        <v>190826.88450000001</v>
      </c>
      <c r="AE1333" s="3137">
        <f t="shared" si="758"/>
        <v>0</v>
      </c>
      <c r="AF1333" s="3136">
        <f t="shared" si="758"/>
        <v>39.90672</v>
      </c>
      <c r="AG1333" s="3136">
        <f t="shared" si="758"/>
        <v>-9281.2081958333474</v>
      </c>
      <c r="AH1333" s="3136">
        <f t="shared" si="758"/>
        <v>0</v>
      </c>
      <c r="AI1333" s="3136">
        <f t="shared" si="758"/>
        <v>-410.50986999999998</v>
      </c>
      <c r="AJ1333" s="3136">
        <f t="shared" si="758"/>
        <v>190456.28135</v>
      </c>
      <c r="AK1333" s="1255">
        <f t="shared" si="758"/>
        <v>0</v>
      </c>
      <c r="AL1333" s="1256">
        <f>AL1271+AL1194</f>
        <v>0</v>
      </c>
      <c r="AM1333" s="2728"/>
    </row>
    <row r="1334" spans="1:40" x14ac:dyDescent="0.25">
      <c r="A1334" s="411">
        <v>1</v>
      </c>
      <c r="B1334" s="411">
        <v>1</v>
      </c>
      <c r="C1334" s="486" t="s">
        <v>79</v>
      </c>
      <c r="D1334" s="486"/>
      <c r="E1334" s="486"/>
      <c r="F1334" s="2335">
        <f>SUM(F1199)</f>
        <v>547</v>
      </c>
      <c r="G1334" s="2458">
        <f>SUM(G1199)</f>
        <v>501</v>
      </c>
      <c r="H1334" s="2458">
        <f>SUM(H1199)</f>
        <v>353</v>
      </c>
      <c r="I1334" s="2458">
        <f t="shared" si="738"/>
        <v>70.459081836327343</v>
      </c>
      <c r="J1334" s="3135">
        <f>L1334/F1334</f>
        <v>7.3893967093235835</v>
      </c>
      <c r="K1334" s="3135">
        <f>N1334/H1334</f>
        <v>7.9830028328611897</v>
      </c>
      <c r="L1334" s="2458">
        <f>SUM(L1199)</f>
        <v>4042</v>
      </c>
      <c r="M1334" s="2458">
        <f>SUM(M1199)</f>
        <v>3706</v>
      </c>
      <c r="N1334" s="2458">
        <f>SUM(N1199)</f>
        <v>2818</v>
      </c>
      <c r="O1334" s="2458">
        <f>N1334/M1334*100</f>
        <v>76.038855909336206</v>
      </c>
      <c r="P1334" s="2458">
        <f>SUM(P1199)</f>
        <v>14</v>
      </c>
      <c r="Q1334" s="2337">
        <f>N1334/$C$3*12/P1334</f>
        <v>219.58441558441558</v>
      </c>
      <c r="R1334" s="3136"/>
      <c r="S1334" s="3136"/>
      <c r="T1334" s="3136"/>
      <c r="U1334" s="3136"/>
      <c r="V1334" s="3136"/>
      <c r="W1334" s="3136"/>
      <c r="X1334" s="3136"/>
      <c r="Y1334" s="3136"/>
      <c r="Z1334" s="3136"/>
      <c r="AA1334" s="3136"/>
      <c r="AB1334" s="3136"/>
      <c r="AC1334" s="3136"/>
      <c r="AD1334" s="3136"/>
      <c r="AE1334" s="3137"/>
      <c r="AF1334" s="3136"/>
      <c r="AG1334" s="3136"/>
      <c r="AH1334" s="3136"/>
      <c r="AI1334" s="3136"/>
      <c r="AJ1334" s="3136"/>
      <c r="AK1334" s="1255">
        <f>SUM(AK1199)</f>
        <v>0</v>
      </c>
      <c r="AL1334" s="1256"/>
      <c r="AM1334" s="2728"/>
    </row>
    <row r="1335" spans="1:40" x14ac:dyDescent="0.25">
      <c r="A1335" s="411">
        <v>1</v>
      </c>
      <c r="B1335" s="411">
        <v>1</v>
      </c>
      <c r="C1335" s="3142" t="s">
        <v>16</v>
      </c>
      <c r="D1335" s="3142"/>
      <c r="E1335" s="3142"/>
      <c r="F1335" s="2342">
        <f>SUM(F1277,F1203)</f>
        <v>1062</v>
      </c>
      <c r="G1335" s="3139">
        <f>SUM(G1277,G1203)</f>
        <v>973</v>
      </c>
      <c r="H1335" s="3139">
        <f>SUM(H1277,H1203)</f>
        <v>971</v>
      </c>
      <c r="I1335" s="2458">
        <f t="shared" si="738"/>
        <v>99.794450154162391</v>
      </c>
      <c r="J1335" s="3135">
        <f>L1335/F1335</f>
        <v>8</v>
      </c>
      <c r="K1335" s="3135">
        <f>N1335/H1335</f>
        <v>8.6065911431513911</v>
      </c>
      <c r="L1335" s="3139">
        <f>SUM(L1277,L1203)</f>
        <v>8496</v>
      </c>
      <c r="M1335" s="3139">
        <f>SUM(M1277,M1203)</f>
        <v>7788</v>
      </c>
      <c r="N1335" s="3139">
        <f>SUM(N1277,N1203)</f>
        <v>8357</v>
      </c>
      <c r="O1335" s="3139">
        <f>N1335/M1335*100</f>
        <v>107.30611196712891</v>
      </c>
      <c r="P1335" s="3139">
        <f>SUM(P1277,P1203)</f>
        <v>35.733333333333334</v>
      </c>
      <c r="Q1335" s="2337">
        <f>N1335/$C$3*12/P1335</f>
        <v>255.13229308005424</v>
      </c>
      <c r="R1335" s="3143"/>
      <c r="S1335" s="3143"/>
      <c r="T1335" s="3143"/>
      <c r="U1335" s="3143"/>
      <c r="V1335" s="3143"/>
      <c r="W1335" s="3143"/>
      <c r="X1335" s="3143"/>
      <c r="Y1335" s="3143"/>
      <c r="Z1335" s="3143"/>
      <c r="AA1335" s="3143"/>
      <c r="AB1335" s="3143"/>
      <c r="AC1335" s="3136"/>
      <c r="AD1335" s="3143"/>
      <c r="AE1335" s="3144"/>
      <c r="AF1335" s="3143"/>
      <c r="AG1335" s="3143"/>
      <c r="AH1335" s="3143"/>
      <c r="AI1335" s="3143"/>
      <c r="AJ1335" s="3143"/>
      <c r="AK1335" s="1257">
        <f>SUM(AK1277,AK1203)</f>
        <v>0</v>
      </c>
      <c r="AL1335" s="3145"/>
      <c r="AM1335" s="2728"/>
    </row>
    <row r="1336" spans="1:40" ht="29.25" x14ac:dyDescent="0.25">
      <c r="A1336" s="411">
        <v>1</v>
      </c>
      <c r="B1336" s="411">
        <v>1</v>
      </c>
      <c r="C1336" s="1016" t="s">
        <v>140</v>
      </c>
      <c r="D1336" s="1016"/>
      <c r="E1336" s="1016"/>
      <c r="F1336" s="2335">
        <f>F1278+F1204</f>
        <v>1609</v>
      </c>
      <c r="G1336" s="2458">
        <f>G1278+G1204</f>
        <v>1474</v>
      </c>
      <c r="H1336" s="2458">
        <f>H1278+H1204</f>
        <v>1324</v>
      </c>
      <c r="I1336" s="2458">
        <f t="shared" si="738"/>
        <v>89.8236092265943</v>
      </c>
      <c r="J1336" s="3135">
        <f>L1336/F1336</f>
        <v>7.7924176507147296</v>
      </c>
      <c r="K1336" s="3135">
        <f>N1336/H1336</f>
        <v>8.440332326283988</v>
      </c>
      <c r="L1336" s="2458">
        <f>L1278+L1204</f>
        <v>12538</v>
      </c>
      <c r="M1336" s="2458">
        <f>M1278+M1204</f>
        <v>11494</v>
      </c>
      <c r="N1336" s="2458">
        <f>N1278+N1204</f>
        <v>11175</v>
      </c>
      <c r="O1336" s="2458">
        <f>N1336/M1336*100</f>
        <v>97.224638942056728</v>
      </c>
      <c r="P1336" s="2458">
        <f>SUM(P1278,P1204)</f>
        <v>49.733333333333334</v>
      </c>
      <c r="Q1336" s="2337">
        <f>N1336/$C$3*12/P1336</f>
        <v>245.12551791372164</v>
      </c>
      <c r="R1336" s="3136">
        <f t="shared" ref="R1336:AJ1336" si="764">SUM(R1278,R1204)</f>
        <v>32677.022792780797</v>
      </c>
      <c r="S1336" s="3136">
        <f t="shared" ref="S1336:T1336" si="765">SUM(S1278,S1204)</f>
        <v>32677.022792780797</v>
      </c>
      <c r="T1336" s="3136">
        <f t="shared" si="765"/>
        <v>32677.022792780797</v>
      </c>
      <c r="U1336" s="3136">
        <f t="shared" ref="U1336:V1336" si="766">SUM(U1278,U1204)</f>
        <v>32677.022792780797</v>
      </c>
      <c r="V1336" s="3136">
        <f t="shared" si="766"/>
        <v>32677.022792780797</v>
      </c>
      <c r="W1336" s="3136">
        <f t="shared" ref="W1336:X1336" si="767">SUM(W1278,W1204)</f>
        <v>32677.022792780797</v>
      </c>
      <c r="X1336" s="3136">
        <f t="shared" si="767"/>
        <v>32677.022792780797</v>
      </c>
      <c r="Y1336" s="3136">
        <f t="shared" ref="Y1336:Z1336" si="768">SUM(Y1278,Y1204)</f>
        <v>32677.022792780797</v>
      </c>
      <c r="Z1336" s="3136">
        <f t="shared" si="768"/>
        <v>32677.490370380801</v>
      </c>
      <c r="AA1336" s="3136">
        <f t="shared" ref="AA1336:AB1336" si="769">SUM(AA1278,AA1204)</f>
        <v>32677.490370380801</v>
      </c>
      <c r="AB1336" s="3136">
        <f t="shared" si="769"/>
        <v>32677.490370380801</v>
      </c>
      <c r="AC1336" s="3136">
        <f t="shared" si="764"/>
        <v>29954.28824324907</v>
      </c>
      <c r="AD1336" s="3136">
        <f t="shared" si="764"/>
        <v>25694.800369999997</v>
      </c>
      <c r="AE1336" s="3137">
        <f t="shared" si="764"/>
        <v>0</v>
      </c>
      <c r="AF1336" s="3136">
        <f t="shared" si="764"/>
        <v>0</v>
      </c>
      <c r="AG1336" s="3136">
        <f t="shared" si="764"/>
        <v>-4259.4878732490706</v>
      </c>
      <c r="AH1336" s="3136">
        <f t="shared" si="764"/>
        <v>-18.703099999999999</v>
      </c>
      <c r="AI1336" s="3136">
        <f t="shared" si="764"/>
        <v>-204.32733000000002</v>
      </c>
      <c r="AJ1336" s="3136">
        <f t="shared" si="764"/>
        <v>25490.473040000001</v>
      </c>
      <c r="AK1336" s="1255">
        <f>AK1278+AK1204</f>
        <v>0</v>
      </c>
      <c r="AL1336" s="1256">
        <f>SUM(AL1278,AL1204)</f>
        <v>0</v>
      </c>
      <c r="AM1336" s="2728"/>
    </row>
    <row r="1337" spans="1:40" ht="29.25" x14ac:dyDescent="0.25">
      <c r="B1337" s="411">
        <v>1</v>
      </c>
      <c r="C1337" s="3146" t="s">
        <v>254</v>
      </c>
      <c r="D1337" s="3147"/>
      <c r="E1337" s="1021"/>
      <c r="F1337" s="2335">
        <f>F1274</f>
        <v>40</v>
      </c>
      <c r="G1337" s="2458">
        <f>G1274</f>
        <v>37</v>
      </c>
      <c r="H1337" s="2458">
        <f>H1274</f>
        <v>0</v>
      </c>
      <c r="I1337" s="2455">
        <f t="shared" si="738"/>
        <v>0</v>
      </c>
      <c r="J1337" s="3148">
        <f>L1337/F1337</f>
        <v>8</v>
      </c>
      <c r="K1337" s="3148" t="e">
        <f>N1337/H1337</f>
        <v>#DIV/0!</v>
      </c>
      <c r="L1337" s="3149">
        <f>L1274</f>
        <v>320</v>
      </c>
      <c r="M1337" s="3149">
        <f>M1274</f>
        <v>293</v>
      </c>
      <c r="N1337" s="2458">
        <f>N1274</f>
        <v>0</v>
      </c>
      <c r="O1337" s="2458">
        <f>N1337/M1337*100</f>
        <v>0</v>
      </c>
      <c r="P1337" s="3149">
        <f>P1274</f>
        <v>1.3333333333333333</v>
      </c>
      <c r="Q1337" s="2337">
        <f>N1337/$C$3*12/P1337</f>
        <v>0</v>
      </c>
      <c r="R1337" s="3136">
        <f t="shared" ref="R1337:AL1337" si="770">R1274</f>
        <v>1636.5219999999999</v>
      </c>
      <c r="S1337" s="3136">
        <f t="shared" ref="S1337:T1337" si="771">S1274</f>
        <v>1636.5219999999999</v>
      </c>
      <c r="T1337" s="3136">
        <f t="shared" si="771"/>
        <v>1636.5219999999999</v>
      </c>
      <c r="U1337" s="3136">
        <f t="shared" ref="U1337:V1337" si="772">U1274</f>
        <v>1636.5219999999999</v>
      </c>
      <c r="V1337" s="3136">
        <f t="shared" si="772"/>
        <v>1636.5219999999999</v>
      </c>
      <c r="W1337" s="3136">
        <f t="shared" ref="W1337:X1337" si="773">W1274</f>
        <v>1636.5219999999999</v>
      </c>
      <c r="X1337" s="3136">
        <f t="shared" si="773"/>
        <v>1636.5219999999999</v>
      </c>
      <c r="Y1337" s="3136">
        <f t="shared" ref="Y1337:Z1337" si="774">Y1274</f>
        <v>1636.5219999999999</v>
      </c>
      <c r="Z1337" s="3136">
        <f t="shared" si="774"/>
        <v>1636.5219999999999</v>
      </c>
      <c r="AA1337" s="3136">
        <f t="shared" ref="AA1337:AB1337" si="775">AA1274</f>
        <v>1636.5219999999999</v>
      </c>
      <c r="AB1337" s="3136">
        <f t="shared" si="775"/>
        <v>1636.5219999999999</v>
      </c>
      <c r="AC1337" s="3136">
        <f t="shared" si="770"/>
        <v>1500.1451666666667</v>
      </c>
      <c r="AD1337" s="3136">
        <f t="shared" si="770"/>
        <v>0</v>
      </c>
      <c r="AE1337" s="3137">
        <f t="shared" si="770"/>
        <v>0</v>
      </c>
      <c r="AF1337" s="3136">
        <f t="shared" si="770"/>
        <v>0</v>
      </c>
      <c r="AG1337" s="3136">
        <f t="shared" si="770"/>
        <v>-1500.1451666666667</v>
      </c>
      <c r="AH1337" s="3136">
        <f t="shared" si="770"/>
        <v>0</v>
      </c>
      <c r="AI1337" s="3136">
        <f t="shared" si="770"/>
        <v>0</v>
      </c>
      <c r="AJ1337" s="3136">
        <f t="shared" si="770"/>
        <v>0</v>
      </c>
      <c r="AK1337" s="1255">
        <f>AK1274</f>
        <v>0</v>
      </c>
      <c r="AL1337" s="1256">
        <f t="shared" si="770"/>
        <v>0</v>
      </c>
      <c r="AM1337" s="2728"/>
    </row>
    <row r="1338" spans="1:40" x14ac:dyDescent="0.25">
      <c r="A1338" s="411">
        <v>1</v>
      </c>
      <c r="B1338" s="411">
        <v>1</v>
      </c>
      <c r="C1338" s="1016" t="s">
        <v>210</v>
      </c>
      <c r="D1338" s="1021"/>
      <c r="E1338" s="1016"/>
      <c r="F1338" s="2545">
        <f t="shared" ref="F1338:H1341" si="776">F1205</f>
        <v>7000</v>
      </c>
      <c r="G1338" s="3149">
        <f t="shared" si="776"/>
        <v>6417</v>
      </c>
      <c r="H1338" s="3149">
        <f t="shared" si="776"/>
        <v>4834</v>
      </c>
      <c r="I1338" s="2455">
        <f t="shared" si="738"/>
        <v>75.331151628486836</v>
      </c>
      <c r="J1338" s="3150"/>
      <c r="K1338" s="3150"/>
      <c r="L1338" s="2458"/>
      <c r="M1338" s="2458"/>
      <c r="N1338" s="3149"/>
      <c r="O1338" s="3149"/>
      <c r="P1338" s="2458"/>
      <c r="Q1338" s="2568"/>
      <c r="R1338" s="3136"/>
      <c r="S1338" s="3136"/>
      <c r="T1338" s="3136"/>
      <c r="U1338" s="3136"/>
      <c r="V1338" s="3136"/>
      <c r="W1338" s="3136"/>
      <c r="X1338" s="3136"/>
      <c r="Y1338" s="3136"/>
      <c r="Z1338" s="3136"/>
      <c r="AA1338" s="3136"/>
      <c r="AB1338" s="3136"/>
      <c r="AC1338" s="3136"/>
      <c r="AD1338" s="3151"/>
      <c r="AE1338" s="3152"/>
      <c r="AF1338" s="3151"/>
      <c r="AG1338" s="3136"/>
      <c r="AH1338" s="3151"/>
      <c r="AI1338" s="3151"/>
      <c r="AJ1338" s="3151"/>
      <c r="AK1338" s="1919">
        <f t="shared" ref="AK1338" si="777">AK1205</f>
        <v>0</v>
      </c>
      <c r="AL1338" s="3153"/>
      <c r="AM1338" s="2728"/>
    </row>
    <row r="1339" spans="1:40" x14ac:dyDescent="0.25">
      <c r="A1339" s="411">
        <v>1</v>
      </c>
      <c r="B1339" s="411">
        <v>1</v>
      </c>
      <c r="C1339" s="1018" t="s">
        <v>211</v>
      </c>
      <c r="D1339" s="1018"/>
      <c r="E1339" s="1018"/>
      <c r="F1339" s="2464">
        <f t="shared" si="776"/>
        <v>6994</v>
      </c>
      <c r="G1339" s="3154">
        <f t="shared" si="776"/>
        <v>6411</v>
      </c>
      <c r="H1339" s="3154">
        <f t="shared" si="776"/>
        <v>4831</v>
      </c>
      <c r="I1339" s="3139">
        <f t="shared" si="738"/>
        <v>75.354858836374987</v>
      </c>
      <c r="J1339" s="3155"/>
      <c r="K1339" s="3155"/>
      <c r="L1339" s="3154"/>
      <c r="M1339" s="3154"/>
      <c r="N1339" s="3154"/>
      <c r="O1339" s="3154"/>
      <c r="P1339" s="3154"/>
      <c r="Q1339" s="2366"/>
      <c r="R1339" s="3156"/>
      <c r="S1339" s="3156"/>
      <c r="T1339" s="3156"/>
      <c r="U1339" s="3156"/>
      <c r="V1339" s="3156"/>
      <c r="W1339" s="3156"/>
      <c r="X1339" s="3156"/>
      <c r="Y1339" s="3156"/>
      <c r="Z1339" s="3156"/>
      <c r="AA1339" s="3156"/>
      <c r="AB1339" s="3156"/>
      <c r="AC1339" s="3136"/>
      <c r="AD1339" s="3156"/>
      <c r="AE1339" s="3157"/>
      <c r="AF1339" s="3156"/>
      <c r="AG1339" s="3156"/>
      <c r="AH1339" s="3156"/>
      <c r="AI1339" s="3156"/>
      <c r="AJ1339" s="3156"/>
      <c r="AK1339" s="1929">
        <f t="shared" ref="AK1339" si="778">AK1206</f>
        <v>0</v>
      </c>
      <c r="AL1339" s="3158"/>
      <c r="AM1339" s="2728"/>
    </row>
    <row r="1340" spans="1:40" ht="30" x14ac:dyDescent="0.25">
      <c r="A1340" s="411">
        <v>1</v>
      </c>
      <c r="B1340" s="411">
        <v>1</v>
      </c>
      <c r="C1340" s="1018" t="s">
        <v>212</v>
      </c>
      <c r="D1340" s="1018"/>
      <c r="E1340" s="1018"/>
      <c r="F1340" s="2464">
        <f t="shared" si="776"/>
        <v>6</v>
      </c>
      <c r="G1340" s="3139">
        <f t="shared" si="776"/>
        <v>6</v>
      </c>
      <c r="H1340" s="3139">
        <f t="shared" si="776"/>
        <v>3</v>
      </c>
      <c r="I1340" s="3139">
        <f t="shared" si="738"/>
        <v>50</v>
      </c>
      <c r="J1340" s="3155"/>
      <c r="K1340" s="3150"/>
      <c r="L1340" s="3154"/>
      <c r="M1340" s="3139"/>
      <c r="N1340" s="3154"/>
      <c r="O1340" s="3139"/>
      <c r="P1340" s="3139"/>
      <c r="Q1340" s="2337"/>
      <c r="R1340" s="3143"/>
      <c r="S1340" s="3143"/>
      <c r="T1340" s="3143"/>
      <c r="U1340" s="3143"/>
      <c r="V1340" s="3143"/>
      <c r="W1340" s="3143"/>
      <c r="X1340" s="3143"/>
      <c r="Y1340" s="3143"/>
      <c r="Z1340" s="3143"/>
      <c r="AA1340" s="3143"/>
      <c r="AB1340" s="3143"/>
      <c r="AC1340" s="3136"/>
      <c r="AD1340" s="3143"/>
      <c r="AE1340" s="3144"/>
      <c r="AF1340" s="3143"/>
      <c r="AG1340" s="3156"/>
      <c r="AH1340" s="3156"/>
      <c r="AI1340" s="3143"/>
      <c r="AJ1340" s="3143"/>
      <c r="AK1340" s="1257">
        <f t="shared" ref="AK1340" si="779">AK1207</f>
        <v>0</v>
      </c>
      <c r="AL1340" s="3145"/>
      <c r="AM1340" s="2728"/>
    </row>
    <row r="1341" spans="1:40" ht="30" thickBot="1" x14ac:dyDescent="0.3">
      <c r="B1341" s="411">
        <v>1</v>
      </c>
      <c r="C1341" s="1015" t="s">
        <v>217</v>
      </c>
      <c r="D1341" s="1015"/>
      <c r="E1341" s="1015"/>
      <c r="F1341" s="2470">
        <f t="shared" si="776"/>
        <v>7000</v>
      </c>
      <c r="G1341" s="3159">
        <f t="shared" si="776"/>
        <v>6417</v>
      </c>
      <c r="H1341" s="3159">
        <f t="shared" si="776"/>
        <v>4834</v>
      </c>
      <c r="I1341" s="3159">
        <f t="shared" si="738"/>
        <v>75.331151628486836</v>
      </c>
      <c r="J1341" s="3160"/>
      <c r="K1341" s="3160"/>
      <c r="L1341" s="3161"/>
      <c r="M1341" s="3161"/>
      <c r="N1341" s="3161"/>
      <c r="O1341" s="3161"/>
      <c r="P1341" s="3161"/>
      <c r="Q1341" s="2382"/>
      <c r="R1341" s="3162">
        <f t="shared" ref="R1341:AK1341" si="780">R1208</f>
        <v>29612.241000000002</v>
      </c>
      <c r="S1341" s="3162">
        <f t="shared" ref="S1341:T1341" si="781">S1208</f>
        <v>29612.241000000002</v>
      </c>
      <c r="T1341" s="3162">
        <f t="shared" si="781"/>
        <v>29612.241000000002</v>
      </c>
      <c r="U1341" s="3162">
        <f t="shared" ref="U1341:V1341" si="782">U1208</f>
        <v>29612.241000000002</v>
      </c>
      <c r="V1341" s="3162">
        <f t="shared" si="782"/>
        <v>29612.241000000002</v>
      </c>
      <c r="W1341" s="3162">
        <f t="shared" ref="W1341:X1341" si="783">W1208</f>
        <v>29612.241000000002</v>
      </c>
      <c r="X1341" s="3162">
        <f t="shared" si="783"/>
        <v>29612.241000000002</v>
      </c>
      <c r="Y1341" s="3162">
        <f t="shared" ref="Y1341:Z1341" si="784">Y1208</f>
        <v>29612.241000000002</v>
      </c>
      <c r="Z1341" s="3162">
        <f t="shared" si="784"/>
        <v>29612.241000000002</v>
      </c>
      <c r="AA1341" s="3162">
        <f t="shared" ref="AA1341:AB1341" si="785">AA1208</f>
        <v>29612.241000000002</v>
      </c>
      <c r="AB1341" s="3162">
        <f t="shared" si="785"/>
        <v>29612.241000000002</v>
      </c>
      <c r="AC1341" s="3163">
        <f t="shared" si="780"/>
        <v>27144.554250000005</v>
      </c>
      <c r="AD1341" s="3162">
        <f t="shared" si="780"/>
        <v>27144.554250000001</v>
      </c>
      <c r="AE1341" s="3164">
        <f t="shared" si="780"/>
        <v>0</v>
      </c>
      <c r="AF1341" s="3162">
        <f t="shared" si="780"/>
        <v>0</v>
      </c>
      <c r="AG1341" s="3162">
        <f t="shared" si="780"/>
        <v>0</v>
      </c>
      <c r="AH1341" s="3165">
        <f t="shared" si="780"/>
        <v>0</v>
      </c>
      <c r="AI1341" s="3165">
        <f t="shared" si="780"/>
        <v>-179.74328999999997</v>
      </c>
      <c r="AJ1341" s="3162">
        <f t="shared" si="780"/>
        <v>26964.810960000003</v>
      </c>
      <c r="AK1341" s="3166">
        <f t="shared" si="780"/>
        <v>0</v>
      </c>
      <c r="AL1341" s="3167">
        <f>AL1208</f>
        <v>0</v>
      </c>
      <c r="AM1341" s="2728"/>
    </row>
    <row r="1342" spans="1:40" x14ac:dyDescent="0.25">
      <c r="A1342" s="411">
        <v>1</v>
      </c>
      <c r="B1342" s="411">
        <v>1</v>
      </c>
      <c r="C1342" s="3168" t="s">
        <v>58</v>
      </c>
      <c r="D1342" s="3055"/>
      <c r="E1342" s="3055"/>
      <c r="F1342" s="497"/>
      <c r="G1342" s="3002"/>
      <c r="H1342" s="3002"/>
      <c r="I1342" s="3002"/>
      <c r="J1342" s="1634"/>
      <c r="K1342" s="1634"/>
      <c r="L1342" s="1634"/>
      <c r="M1342" s="1634"/>
      <c r="N1342" s="1634"/>
      <c r="O1342" s="1634"/>
      <c r="P1342" s="1634"/>
      <c r="Q1342" s="1634"/>
      <c r="R1342" s="3169"/>
      <c r="S1342" s="3169"/>
      <c r="T1342" s="3169"/>
      <c r="U1342" s="3169"/>
      <c r="V1342" s="3169"/>
      <c r="W1342" s="3169"/>
      <c r="X1342" s="3169"/>
      <c r="Y1342" s="3169"/>
      <c r="Z1342" s="3169"/>
      <c r="AA1342" s="3169"/>
      <c r="AB1342" s="3169"/>
      <c r="AC1342" s="3170"/>
      <c r="AD1342" s="3169"/>
      <c r="AE1342" s="3684"/>
      <c r="AF1342" s="3169"/>
      <c r="AG1342" s="3169"/>
      <c r="AH1342" s="3685"/>
      <c r="AI1342" s="3685"/>
      <c r="AJ1342" s="3169"/>
      <c r="AK1342" s="3171"/>
      <c r="AL1342" s="3122"/>
      <c r="AM1342" s="2728"/>
    </row>
    <row r="1343" spans="1:40" ht="47.25" x14ac:dyDescent="0.25">
      <c r="A1343" s="411">
        <v>1</v>
      </c>
      <c r="B1343" s="411">
        <v>1</v>
      </c>
      <c r="C1343" s="2272" t="s">
        <v>495</v>
      </c>
      <c r="D1343" s="3172"/>
      <c r="E1343" s="3172"/>
      <c r="F1343" s="459"/>
      <c r="G1343" s="995"/>
      <c r="H1343" s="995"/>
      <c r="I1343" s="995"/>
      <c r="J1343" s="995"/>
      <c r="K1343" s="995"/>
      <c r="L1343" s="2476"/>
      <c r="M1343" s="2476"/>
      <c r="N1343" s="2476"/>
      <c r="O1343" s="2476"/>
      <c r="P1343" s="2476"/>
      <c r="Q1343" s="2476"/>
      <c r="R1343" s="608"/>
      <c r="S1343" s="608"/>
      <c r="T1343" s="608"/>
      <c r="U1343" s="608"/>
      <c r="V1343" s="608"/>
      <c r="W1343" s="608"/>
      <c r="X1343" s="608"/>
      <c r="Y1343" s="608"/>
      <c r="Z1343" s="608"/>
      <c r="AA1343" s="608"/>
      <c r="AB1343" s="608"/>
      <c r="AC1343" s="2839"/>
      <c r="AD1343" s="608"/>
      <c r="AE1343" s="1495"/>
      <c r="AF1343" s="608"/>
      <c r="AG1343" s="608"/>
      <c r="AH1343" s="3634"/>
      <c r="AI1343" s="3634"/>
      <c r="AJ1343" s="608"/>
      <c r="AK1343" s="3173"/>
      <c r="AL1343" s="2703"/>
      <c r="AM1343" s="2728"/>
    </row>
    <row r="1344" spans="1:40" s="2690" customFormat="1" x14ac:dyDescent="0.25">
      <c r="A1344" s="411">
        <v>1</v>
      </c>
      <c r="B1344" s="411">
        <v>1</v>
      </c>
      <c r="C1344" s="2392" t="s">
        <v>5</v>
      </c>
      <c r="D1344" s="2392"/>
      <c r="E1344" s="2392"/>
      <c r="F1344" s="452"/>
      <c r="G1344" s="1633"/>
      <c r="H1344" s="1633"/>
      <c r="I1344" s="1633"/>
      <c r="J1344" s="1633"/>
      <c r="K1344" s="1633"/>
      <c r="L1344" s="2394"/>
      <c r="M1344" s="2394"/>
      <c r="N1344" s="2394"/>
      <c r="O1344" s="2394"/>
      <c r="P1344" s="2394"/>
      <c r="Q1344" s="2394"/>
      <c r="R1344" s="2843"/>
      <c r="S1344" s="2843"/>
      <c r="T1344" s="2843"/>
      <c r="U1344" s="2843"/>
      <c r="V1344" s="2843"/>
      <c r="W1344" s="2843"/>
      <c r="X1344" s="2843"/>
      <c r="Y1344" s="2843"/>
      <c r="Z1344" s="2843"/>
      <c r="AA1344" s="2843"/>
      <c r="AB1344" s="2843"/>
      <c r="AC1344" s="3061"/>
      <c r="AD1344" s="2843"/>
      <c r="AE1344" s="3193"/>
      <c r="AF1344" s="2843"/>
      <c r="AG1344" s="2843"/>
      <c r="AH1344" s="2843"/>
      <c r="AI1344" s="2843"/>
      <c r="AJ1344" s="2843"/>
      <c r="AK1344" s="1635"/>
      <c r="AL1344" s="1635"/>
      <c r="AM1344" s="2728"/>
      <c r="AN1344" s="1398"/>
    </row>
    <row r="1345" spans="1:40" s="2690" customFormat="1" x14ac:dyDescent="0.25">
      <c r="A1345" s="411">
        <v>1</v>
      </c>
      <c r="B1345" s="411">
        <v>1</v>
      </c>
      <c r="C1345" s="3" t="s">
        <v>24</v>
      </c>
      <c r="D1345" s="1454" t="s">
        <v>246</v>
      </c>
      <c r="E1345" s="2394">
        <v>340</v>
      </c>
      <c r="F1345" s="114">
        <v>400</v>
      </c>
      <c r="G1345" s="213">
        <f t="shared" ref="G1345:G1352" si="786">ROUND(F1345/12*$C$3,0)</f>
        <v>367</v>
      </c>
      <c r="H1345" s="213">
        <v>346</v>
      </c>
      <c r="I1345" s="213">
        <f t="shared" ref="I1345:I1353" si="787">H1345/G1345*100</f>
        <v>94.277929155313359</v>
      </c>
      <c r="J1345" s="2398">
        <v>6.1</v>
      </c>
      <c r="K1345" s="269">
        <f t="shared" ref="K1345:K1353" si="788">N1345/H1345</f>
        <v>5.9248554913294802</v>
      </c>
      <c r="L1345" s="270">
        <f t="shared" ref="L1345:L1352" si="789">ROUND(F1345*J1345,0)</f>
        <v>2440</v>
      </c>
      <c r="M1345" s="270">
        <f t="shared" ref="M1345:M1352" si="790">ROUND(L1345/12*$C$3,0)</f>
        <v>2237</v>
      </c>
      <c r="N1345" s="270">
        <v>2050</v>
      </c>
      <c r="O1345" s="270">
        <f t="shared" ref="O1345:O1353" si="791">N1345/M1345*100</f>
        <v>91.640590075994638</v>
      </c>
      <c r="P1345" s="270">
        <f t="shared" ref="P1345:P1352" si="792">ROUND(L1345/E1345,0)</f>
        <v>7</v>
      </c>
      <c r="Q1345" s="270">
        <f t="shared" ref="Q1345:Q1353" si="793">N1345/$C$3*12/P1345</f>
        <v>319.48051948051949</v>
      </c>
      <c r="R1345" s="546"/>
      <c r="S1345" s="546"/>
      <c r="T1345" s="546"/>
      <c r="U1345" s="546"/>
      <c r="V1345" s="546"/>
      <c r="W1345" s="546"/>
      <c r="X1345" s="546"/>
      <c r="Y1345" s="546"/>
      <c r="Z1345" s="546"/>
      <c r="AA1345" s="546"/>
      <c r="AB1345" s="546"/>
      <c r="AC1345" s="2838"/>
      <c r="AD1345" s="546"/>
      <c r="AE1345" s="1092"/>
      <c r="AF1345" s="546"/>
      <c r="AG1345" s="546"/>
      <c r="AH1345" s="546"/>
      <c r="AI1345" s="546"/>
      <c r="AJ1345" s="546"/>
      <c r="AK1345" s="1276"/>
      <c r="AL1345" s="1288"/>
      <c r="AM1345" s="2728"/>
      <c r="AN1345" s="1398"/>
    </row>
    <row r="1346" spans="1:40" s="2690" customFormat="1" x14ac:dyDescent="0.25">
      <c r="A1346" s="411">
        <v>1</v>
      </c>
      <c r="B1346" s="411">
        <v>1</v>
      </c>
      <c r="C1346" s="3" t="s">
        <v>25</v>
      </c>
      <c r="D1346" s="1454" t="s">
        <v>246</v>
      </c>
      <c r="E1346" s="2394">
        <v>300</v>
      </c>
      <c r="F1346" s="114">
        <v>142</v>
      </c>
      <c r="G1346" s="213">
        <f t="shared" si="786"/>
        <v>130</v>
      </c>
      <c r="H1346" s="213">
        <v>84</v>
      </c>
      <c r="I1346" s="213">
        <f t="shared" si="787"/>
        <v>64.615384615384613</v>
      </c>
      <c r="J1346" s="2398">
        <v>5.2</v>
      </c>
      <c r="K1346" s="269">
        <f t="shared" si="788"/>
        <v>5</v>
      </c>
      <c r="L1346" s="270">
        <f t="shared" si="789"/>
        <v>738</v>
      </c>
      <c r="M1346" s="270">
        <f t="shared" si="790"/>
        <v>677</v>
      </c>
      <c r="N1346" s="270">
        <v>420</v>
      </c>
      <c r="O1346" s="270">
        <f t="shared" si="791"/>
        <v>62.0384047267356</v>
      </c>
      <c r="P1346" s="270">
        <f t="shared" si="792"/>
        <v>2</v>
      </c>
      <c r="Q1346" s="270">
        <f t="shared" si="793"/>
        <v>229.09090909090907</v>
      </c>
      <c r="R1346" s="546"/>
      <c r="S1346" s="546"/>
      <c r="T1346" s="546"/>
      <c r="U1346" s="546"/>
      <c r="V1346" s="546"/>
      <c r="W1346" s="546"/>
      <c r="X1346" s="546"/>
      <c r="Y1346" s="546"/>
      <c r="Z1346" s="546"/>
      <c r="AA1346" s="546"/>
      <c r="AB1346" s="546"/>
      <c r="AC1346" s="2838"/>
      <c r="AD1346" s="546"/>
      <c r="AE1346" s="1092"/>
      <c r="AF1346" s="546"/>
      <c r="AG1346" s="546"/>
      <c r="AH1346" s="546"/>
      <c r="AI1346" s="546"/>
      <c r="AJ1346" s="546"/>
      <c r="AK1346" s="1276"/>
      <c r="AL1346" s="1288"/>
      <c r="AM1346" s="2728"/>
      <c r="AN1346" s="1398"/>
    </row>
    <row r="1347" spans="1:40" s="2690" customFormat="1" x14ac:dyDescent="0.25">
      <c r="A1347" s="411">
        <v>1</v>
      </c>
      <c r="B1347" s="411">
        <v>1</v>
      </c>
      <c r="C1347" s="3" t="s">
        <v>23</v>
      </c>
      <c r="D1347" s="1454" t="s">
        <v>246</v>
      </c>
      <c r="E1347" s="2394">
        <v>270</v>
      </c>
      <c r="F1347" s="114">
        <v>606</v>
      </c>
      <c r="G1347" s="213">
        <f t="shared" si="786"/>
        <v>556</v>
      </c>
      <c r="H1347" s="213">
        <v>484</v>
      </c>
      <c r="I1347" s="213">
        <f t="shared" si="787"/>
        <v>87.050359712230218</v>
      </c>
      <c r="J1347" s="2398">
        <v>8.1999999999999993</v>
      </c>
      <c r="K1347" s="269">
        <f t="shared" si="788"/>
        <v>9.5371900826446279</v>
      </c>
      <c r="L1347" s="270">
        <f t="shared" si="789"/>
        <v>4969</v>
      </c>
      <c r="M1347" s="270">
        <f t="shared" si="790"/>
        <v>4555</v>
      </c>
      <c r="N1347" s="270">
        <v>4616</v>
      </c>
      <c r="O1347" s="270">
        <f t="shared" si="791"/>
        <v>101.33918770581778</v>
      </c>
      <c r="P1347" s="270">
        <f t="shared" si="792"/>
        <v>18</v>
      </c>
      <c r="Q1347" s="270">
        <f t="shared" si="793"/>
        <v>279.75757575757575</v>
      </c>
      <c r="R1347" s="546"/>
      <c r="S1347" s="546"/>
      <c r="T1347" s="546"/>
      <c r="U1347" s="546"/>
      <c r="V1347" s="546"/>
      <c r="W1347" s="546"/>
      <c r="X1347" s="546"/>
      <c r="Y1347" s="546"/>
      <c r="Z1347" s="546"/>
      <c r="AA1347" s="546"/>
      <c r="AB1347" s="546"/>
      <c r="AC1347" s="2838"/>
      <c r="AD1347" s="546"/>
      <c r="AE1347" s="1092"/>
      <c r="AF1347" s="546"/>
      <c r="AG1347" s="546"/>
      <c r="AH1347" s="546"/>
      <c r="AI1347" s="546"/>
      <c r="AJ1347" s="546"/>
      <c r="AK1347" s="1276"/>
      <c r="AL1347" s="1288"/>
      <c r="AM1347" s="2728"/>
      <c r="AN1347" s="1398"/>
    </row>
    <row r="1348" spans="1:40" s="2690" customFormat="1" x14ac:dyDescent="0.25">
      <c r="A1348" s="411">
        <v>1</v>
      </c>
      <c r="B1348" s="411">
        <v>1</v>
      </c>
      <c r="C1348" s="3" t="s">
        <v>226</v>
      </c>
      <c r="D1348" s="1454" t="s">
        <v>246</v>
      </c>
      <c r="E1348" s="2394">
        <v>330</v>
      </c>
      <c r="F1348" s="114">
        <v>25</v>
      </c>
      <c r="G1348" s="213">
        <f t="shared" si="786"/>
        <v>23</v>
      </c>
      <c r="H1348" s="213">
        <v>19</v>
      </c>
      <c r="I1348" s="213">
        <f t="shared" si="787"/>
        <v>82.608695652173907</v>
      </c>
      <c r="J1348" s="2398">
        <v>10</v>
      </c>
      <c r="K1348" s="269">
        <f t="shared" si="788"/>
        <v>9.526315789473685</v>
      </c>
      <c r="L1348" s="270">
        <f t="shared" si="789"/>
        <v>250</v>
      </c>
      <c r="M1348" s="270">
        <f t="shared" si="790"/>
        <v>229</v>
      </c>
      <c r="N1348" s="270">
        <v>181</v>
      </c>
      <c r="O1348" s="270">
        <f t="shared" si="791"/>
        <v>79.039301310043669</v>
      </c>
      <c r="P1348" s="270">
        <f t="shared" si="792"/>
        <v>1</v>
      </c>
      <c r="Q1348" s="270">
        <f t="shared" si="793"/>
        <v>197.45454545454544</v>
      </c>
      <c r="R1348" s="546"/>
      <c r="S1348" s="546"/>
      <c r="T1348" s="546"/>
      <c r="U1348" s="546"/>
      <c r="V1348" s="546"/>
      <c r="W1348" s="546"/>
      <c r="X1348" s="546"/>
      <c r="Y1348" s="546"/>
      <c r="Z1348" s="546"/>
      <c r="AA1348" s="546"/>
      <c r="AB1348" s="546"/>
      <c r="AC1348" s="2838"/>
      <c r="AD1348" s="546"/>
      <c r="AE1348" s="1092"/>
      <c r="AF1348" s="546"/>
      <c r="AG1348" s="546"/>
      <c r="AH1348" s="546"/>
      <c r="AI1348" s="546"/>
      <c r="AJ1348" s="546"/>
      <c r="AK1348" s="1276"/>
      <c r="AL1348" s="1288"/>
      <c r="AM1348" s="2728"/>
      <c r="AN1348" s="1398"/>
    </row>
    <row r="1349" spans="1:40" s="2690" customFormat="1" x14ac:dyDescent="0.25">
      <c r="A1349" s="411">
        <v>1</v>
      </c>
      <c r="B1349" s="411">
        <v>1</v>
      </c>
      <c r="C1349" s="3" t="s">
        <v>52</v>
      </c>
      <c r="D1349" s="1454" t="s">
        <v>246</v>
      </c>
      <c r="E1349" s="2394">
        <v>340</v>
      </c>
      <c r="F1349" s="419">
        <v>180</v>
      </c>
      <c r="G1349" s="213">
        <f t="shared" si="786"/>
        <v>165</v>
      </c>
      <c r="H1349" s="213">
        <v>153</v>
      </c>
      <c r="I1349" s="213">
        <f t="shared" si="787"/>
        <v>92.72727272727272</v>
      </c>
      <c r="J1349" s="608">
        <v>7.7</v>
      </c>
      <c r="K1349" s="269">
        <f t="shared" si="788"/>
        <v>6.7908496732026142</v>
      </c>
      <c r="L1349" s="270">
        <f t="shared" si="789"/>
        <v>1386</v>
      </c>
      <c r="M1349" s="270">
        <f t="shared" si="790"/>
        <v>1271</v>
      </c>
      <c r="N1349" s="270">
        <v>1039</v>
      </c>
      <c r="O1349" s="270">
        <f t="shared" si="791"/>
        <v>81.746656176239185</v>
      </c>
      <c r="P1349" s="270">
        <f t="shared" si="792"/>
        <v>4</v>
      </c>
      <c r="Q1349" s="270">
        <f t="shared" si="793"/>
        <v>283.36363636363637</v>
      </c>
      <c r="R1349" s="546"/>
      <c r="S1349" s="546"/>
      <c r="T1349" s="546"/>
      <c r="U1349" s="546"/>
      <c r="V1349" s="546"/>
      <c r="W1349" s="546"/>
      <c r="X1349" s="546"/>
      <c r="Y1349" s="546"/>
      <c r="Z1349" s="546"/>
      <c r="AA1349" s="546"/>
      <c r="AB1349" s="546"/>
      <c r="AC1349" s="2838"/>
      <c r="AD1349" s="546"/>
      <c r="AE1349" s="1092"/>
      <c r="AF1349" s="546"/>
      <c r="AG1349" s="546"/>
      <c r="AH1349" s="546"/>
      <c r="AI1349" s="546"/>
      <c r="AJ1349" s="546"/>
      <c r="AK1349" s="1276"/>
      <c r="AL1349" s="1288"/>
      <c r="AM1349" s="2728"/>
      <c r="AN1349" s="1398"/>
    </row>
    <row r="1350" spans="1:40" s="2690" customFormat="1" x14ac:dyDescent="0.25">
      <c r="A1350" s="411">
        <v>1</v>
      </c>
      <c r="B1350" s="411">
        <v>1</v>
      </c>
      <c r="C1350" s="3" t="s">
        <v>67</v>
      </c>
      <c r="D1350" s="1454" t="s">
        <v>246</v>
      </c>
      <c r="E1350" s="2394">
        <v>320</v>
      </c>
      <c r="F1350" s="114">
        <v>184</v>
      </c>
      <c r="G1350" s="213">
        <f t="shared" si="786"/>
        <v>169</v>
      </c>
      <c r="H1350" s="213">
        <v>230</v>
      </c>
      <c r="I1350" s="213">
        <f t="shared" si="787"/>
        <v>136.09467455621302</v>
      </c>
      <c r="J1350" s="2398">
        <v>9</v>
      </c>
      <c r="K1350" s="269">
        <f t="shared" si="788"/>
        <v>7.8130434782608695</v>
      </c>
      <c r="L1350" s="270">
        <f t="shared" si="789"/>
        <v>1656</v>
      </c>
      <c r="M1350" s="270">
        <f t="shared" si="790"/>
        <v>1518</v>
      </c>
      <c r="N1350" s="270">
        <v>1797</v>
      </c>
      <c r="O1350" s="270">
        <f t="shared" si="791"/>
        <v>118.37944664031622</v>
      </c>
      <c r="P1350" s="270">
        <f t="shared" si="792"/>
        <v>5</v>
      </c>
      <c r="Q1350" s="270">
        <f t="shared" si="793"/>
        <v>392.07272727272732</v>
      </c>
      <c r="R1350" s="546"/>
      <c r="S1350" s="546"/>
      <c r="T1350" s="546"/>
      <c r="U1350" s="546"/>
      <c r="V1350" s="546"/>
      <c r="W1350" s="546"/>
      <c r="X1350" s="546"/>
      <c r="Y1350" s="546"/>
      <c r="Z1350" s="546"/>
      <c r="AA1350" s="546"/>
      <c r="AB1350" s="546"/>
      <c r="AC1350" s="2838"/>
      <c r="AD1350" s="546"/>
      <c r="AE1350" s="1092"/>
      <c r="AF1350" s="546"/>
      <c r="AG1350" s="546"/>
      <c r="AH1350" s="546"/>
      <c r="AI1350" s="546"/>
      <c r="AJ1350" s="546"/>
      <c r="AK1350" s="1276"/>
      <c r="AL1350" s="1288"/>
      <c r="AM1350" s="2728"/>
      <c r="AN1350" s="1398"/>
    </row>
    <row r="1351" spans="1:40" s="2690" customFormat="1" x14ac:dyDescent="0.25">
      <c r="A1351" s="411"/>
      <c r="B1351" s="411">
        <v>1</v>
      </c>
      <c r="C1351" s="3" t="s">
        <v>10</v>
      </c>
      <c r="D1351" s="1454" t="s">
        <v>246</v>
      </c>
      <c r="E1351" s="2161">
        <v>340</v>
      </c>
      <c r="F1351" s="114">
        <v>700</v>
      </c>
      <c r="G1351" s="213">
        <f t="shared" si="786"/>
        <v>642</v>
      </c>
      <c r="H1351" s="213">
        <v>613</v>
      </c>
      <c r="I1351" s="213">
        <f t="shared" si="787"/>
        <v>95.482866043613711</v>
      </c>
      <c r="J1351" s="2398">
        <v>11</v>
      </c>
      <c r="K1351" s="269">
        <f t="shared" si="788"/>
        <v>8.9575856443719406</v>
      </c>
      <c r="L1351" s="270">
        <f t="shared" si="789"/>
        <v>7700</v>
      </c>
      <c r="M1351" s="270">
        <f t="shared" si="790"/>
        <v>7058</v>
      </c>
      <c r="N1351" s="270">
        <v>5491</v>
      </c>
      <c r="O1351" s="270">
        <f t="shared" si="791"/>
        <v>77.798243128364973</v>
      </c>
      <c r="P1351" s="270">
        <f t="shared" si="792"/>
        <v>23</v>
      </c>
      <c r="Q1351" s="270">
        <f t="shared" si="793"/>
        <v>260.44268774703556</v>
      </c>
      <c r="R1351" s="546"/>
      <c r="S1351" s="546"/>
      <c r="T1351" s="546"/>
      <c r="U1351" s="546"/>
      <c r="V1351" s="546"/>
      <c r="W1351" s="546"/>
      <c r="X1351" s="546"/>
      <c r="Y1351" s="546"/>
      <c r="Z1351" s="546"/>
      <c r="AA1351" s="546"/>
      <c r="AB1351" s="546"/>
      <c r="AC1351" s="2838"/>
      <c r="AD1351" s="546"/>
      <c r="AE1351" s="1092"/>
      <c r="AF1351" s="546"/>
      <c r="AG1351" s="546"/>
      <c r="AH1351" s="546"/>
      <c r="AI1351" s="546"/>
      <c r="AJ1351" s="546"/>
      <c r="AK1351" s="1276"/>
      <c r="AL1351" s="1288"/>
      <c r="AM1351" s="2728"/>
      <c r="AN1351" s="1398"/>
    </row>
    <row r="1352" spans="1:40" s="2690" customFormat="1" x14ac:dyDescent="0.25">
      <c r="A1352" s="411">
        <v>1</v>
      </c>
      <c r="B1352" s="411">
        <v>1</v>
      </c>
      <c r="C1352" s="3" t="s">
        <v>6</v>
      </c>
      <c r="D1352" s="1454" t="s">
        <v>246</v>
      </c>
      <c r="E1352" s="2161">
        <v>340</v>
      </c>
      <c r="F1352" s="114">
        <v>870</v>
      </c>
      <c r="G1352" s="213">
        <f t="shared" si="786"/>
        <v>798</v>
      </c>
      <c r="H1352" s="213">
        <v>772</v>
      </c>
      <c r="I1352" s="213">
        <f t="shared" si="787"/>
        <v>96.741854636591469</v>
      </c>
      <c r="J1352" s="2398">
        <v>9</v>
      </c>
      <c r="K1352" s="269">
        <f t="shared" si="788"/>
        <v>8.3419689119170979</v>
      </c>
      <c r="L1352" s="270">
        <f t="shared" si="789"/>
        <v>7830</v>
      </c>
      <c r="M1352" s="270">
        <f t="shared" si="790"/>
        <v>7178</v>
      </c>
      <c r="N1352" s="270">
        <v>6440</v>
      </c>
      <c r="O1352" s="270">
        <f t="shared" si="791"/>
        <v>89.718584563945399</v>
      </c>
      <c r="P1352" s="270">
        <f t="shared" si="792"/>
        <v>23</v>
      </c>
      <c r="Q1352" s="270">
        <f t="shared" si="793"/>
        <v>305.4545454545455</v>
      </c>
      <c r="R1352" s="546"/>
      <c r="S1352" s="546"/>
      <c r="T1352" s="546"/>
      <c r="U1352" s="546"/>
      <c r="V1352" s="546"/>
      <c r="W1352" s="546"/>
      <c r="X1352" s="546"/>
      <c r="Y1352" s="546"/>
      <c r="Z1352" s="546"/>
      <c r="AA1352" s="546"/>
      <c r="AB1352" s="546"/>
      <c r="AC1352" s="2838"/>
      <c r="AD1352" s="546"/>
      <c r="AE1352" s="1092"/>
      <c r="AF1352" s="546"/>
      <c r="AG1352" s="546"/>
      <c r="AH1352" s="546"/>
      <c r="AI1352" s="546"/>
      <c r="AJ1352" s="546"/>
      <c r="AK1352" s="1276"/>
      <c r="AL1352" s="1288"/>
      <c r="AM1352" s="2728"/>
      <c r="AN1352" s="1398"/>
    </row>
    <row r="1353" spans="1:40" s="2690" customFormat="1" ht="29.25" x14ac:dyDescent="0.25">
      <c r="A1353" s="411">
        <v>1</v>
      </c>
      <c r="B1353" s="411">
        <v>1</v>
      </c>
      <c r="C1353" s="1721" t="s">
        <v>7</v>
      </c>
      <c r="D1353" s="3514"/>
      <c r="E1353" s="1721"/>
      <c r="F1353" s="162">
        <f>SUM(F1345:F1352)</f>
        <v>3107</v>
      </c>
      <c r="G1353" s="2976">
        <f>SUM(G1345:G1352)</f>
        <v>2850</v>
      </c>
      <c r="H1353" s="2976">
        <f>SUM(H1345:H1352)</f>
        <v>2701</v>
      </c>
      <c r="I1353" s="2976">
        <f t="shared" si="787"/>
        <v>94.771929824561411</v>
      </c>
      <c r="J1353" s="2417">
        <f>IF(F1353=0,0,L1353/F1353)</f>
        <v>8.6800772449308017</v>
      </c>
      <c r="K1353" s="385">
        <f t="shared" si="788"/>
        <v>8.1577193631988152</v>
      </c>
      <c r="L1353" s="2976">
        <f>SUM(L1345:L1352)</f>
        <v>26969</v>
      </c>
      <c r="M1353" s="2976">
        <f>SUM(M1345:M1352)</f>
        <v>24723</v>
      </c>
      <c r="N1353" s="2976">
        <f>SUM(N1345:N1352)</f>
        <v>22034</v>
      </c>
      <c r="O1353" s="270">
        <f t="shared" si="791"/>
        <v>89.123488249807863</v>
      </c>
      <c r="P1353" s="2976">
        <f>SUM(P1345:P1352)</f>
        <v>83</v>
      </c>
      <c r="Q1353" s="270">
        <f t="shared" si="793"/>
        <v>289.6035049288061</v>
      </c>
      <c r="R1353" s="2977">
        <v>108941.64835513775</v>
      </c>
      <c r="S1353" s="2977">
        <v>108941.64835513775</v>
      </c>
      <c r="T1353" s="2977">
        <v>108941.64835513775</v>
      </c>
      <c r="U1353" s="2977">
        <v>108992.58805513773</v>
      </c>
      <c r="V1353" s="2977">
        <v>108992.58805513773</v>
      </c>
      <c r="W1353" s="2977">
        <v>108992.58805513773</v>
      </c>
      <c r="X1353" s="2977">
        <v>108992.58805513773</v>
      </c>
      <c r="Y1353" s="2977">
        <v>109213.33533920489</v>
      </c>
      <c r="Z1353" s="2977">
        <v>109345.73780744488</v>
      </c>
      <c r="AA1353" s="2977">
        <v>114459.26865224489</v>
      </c>
      <c r="AB1353" s="2977">
        <v>114459.26865224489</v>
      </c>
      <c r="AC1353" s="1200">
        <f>R1353/12*$C$3+(S1353-R1353)/11*10+(T1353-S1353)/10*9+(U1353-T1353)/9*8+(V1353-U1353)/8*7+(W1353-V1353)/7*6+(X1353-W1353)/6*5+(Y1353-X1353)/5*4+(Z1353-Y1353)/4*3+(AA1353-Z1353)/3*2+(AB1353-AA1353)/2*1</f>
        <v>103593.37763384331</v>
      </c>
      <c r="AD1353" s="2977">
        <f>AJ1353-AI1353-AF1353</f>
        <v>114823.03208000002</v>
      </c>
      <c r="AE1353" s="3218"/>
      <c r="AF1353" s="2977">
        <v>-536.40440000000001</v>
      </c>
      <c r="AG1353" s="2977">
        <f>AD1353-AC1353</f>
        <v>11229.65444615671</v>
      </c>
      <c r="AH1353" s="2977">
        <v>-173.61872</v>
      </c>
      <c r="AI1353" s="2977">
        <v>-3822.1021500000002</v>
      </c>
      <c r="AJ1353" s="2977">
        <v>110464.52553000001</v>
      </c>
      <c r="AK1353" s="2978">
        <f>SUM(AK1345:AK1352)</f>
        <v>0</v>
      </c>
      <c r="AL1353" s="2978"/>
      <c r="AM1353" s="2728"/>
      <c r="AN1353" s="1398"/>
    </row>
    <row r="1354" spans="1:40" s="2690" customFormat="1" x14ac:dyDescent="0.25">
      <c r="A1354" s="411">
        <v>1</v>
      </c>
      <c r="B1354" s="411">
        <v>1</v>
      </c>
      <c r="C1354" s="2285" t="s">
        <v>14</v>
      </c>
      <c r="D1354" s="2285"/>
      <c r="E1354" s="2979"/>
      <c r="F1354" s="162"/>
      <c r="G1354" s="2976"/>
      <c r="H1354" s="2976"/>
      <c r="I1354" s="2976"/>
      <c r="J1354" s="2980"/>
      <c r="K1354" s="2980"/>
      <c r="L1354" s="2976"/>
      <c r="M1354" s="2976"/>
      <c r="N1354" s="2976"/>
      <c r="O1354" s="2976"/>
      <c r="P1354" s="2976"/>
      <c r="Q1354" s="2976"/>
      <c r="R1354" s="2843"/>
      <c r="S1354" s="2843"/>
      <c r="T1354" s="2843"/>
      <c r="U1354" s="2843"/>
      <c r="V1354" s="2843"/>
      <c r="W1354" s="2843"/>
      <c r="X1354" s="2843"/>
      <c r="Y1354" s="2843"/>
      <c r="Z1354" s="2843"/>
      <c r="AA1354" s="2843"/>
      <c r="AB1354" s="2843"/>
      <c r="AC1354" s="3061"/>
      <c r="AD1354" s="2843"/>
      <c r="AE1354" s="3193"/>
      <c r="AF1354" s="2843"/>
      <c r="AG1354" s="2843"/>
      <c r="AH1354" s="2843"/>
      <c r="AI1354" s="2843"/>
      <c r="AJ1354" s="2843"/>
      <c r="AK1354" s="2978"/>
      <c r="AL1354" s="1635"/>
      <c r="AM1354" s="2728"/>
      <c r="AN1354" s="1398"/>
    </row>
    <row r="1355" spans="1:40" s="2690" customFormat="1" x14ac:dyDescent="0.25">
      <c r="A1355" s="411">
        <v>1</v>
      </c>
      <c r="B1355" s="411">
        <v>1</v>
      </c>
      <c r="C1355" s="744" t="s">
        <v>382</v>
      </c>
      <c r="D1355" s="792"/>
      <c r="E1355" s="2044"/>
      <c r="F1355" s="456"/>
      <c r="G1355" s="782"/>
      <c r="H1355" s="782"/>
      <c r="I1355" s="782"/>
      <c r="J1355" s="1141"/>
      <c r="K1355" s="1141"/>
      <c r="L1355" s="1844"/>
      <c r="M1355" s="1844"/>
      <c r="N1355" s="1844"/>
      <c r="O1355" s="1844"/>
      <c r="P1355" s="1844"/>
      <c r="Q1355" s="1844"/>
      <c r="R1355" s="608">
        <v>82329.814809999996</v>
      </c>
      <c r="S1355" s="608">
        <v>82329.814809999996</v>
      </c>
      <c r="T1355" s="608">
        <v>82329.814809999996</v>
      </c>
      <c r="U1355" s="608">
        <v>82329.814809999996</v>
      </c>
      <c r="V1355" s="608">
        <v>82329.814809999996</v>
      </c>
      <c r="W1355" s="608">
        <v>82329.814809999996</v>
      </c>
      <c r="X1355" s="608">
        <v>82329.814809999996</v>
      </c>
      <c r="Y1355" s="608">
        <v>82329.814809999996</v>
      </c>
      <c r="Z1355" s="608">
        <v>82329.814809999996</v>
      </c>
      <c r="AA1355" s="608">
        <v>82329.814809999996</v>
      </c>
      <c r="AB1355" s="608">
        <v>82329.814809999996</v>
      </c>
      <c r="AC1355" s="3506">
        <f>(R1355-1291.08096)/12*$C$3+1291.08096+(S1355-R1355)/11*10+(T1355-S1355)/10*9+(U1355-T1355)/9*8+(V1355-U1355)/8*7+(W1355-V1355)/7*6+(X1355-W1355)/6*5+(Y1355-X1355)/5*4+(Z1355-Y1355)/4*3+(AA1355-Z1355)/3*2+(AB1355-AA1355)/2*1</f>
        <v>75576.586989166666</v>
      </c>
      <c r="AD1355" s="608">
        <f>AJ1355-AI1355-AF1355</f>
        <v>73534.464480000024</v>
      </c>
      <c r="AE1355" s="1495"/>
      <c r="AF1355" s="608"/>
      <c r="AG1355" s="608">
        <f>AD1355-AC1355</f>
        <v>-2042.122509166642</v>
      </c>
      <c r="AH1355" s="608"/>
      <c r="AI1355" s="608">
        <v>-518.28479000000004</v>
      </c>
      <c r="AJ1355" s="608">
        <v>73016.179690000019</v>
      </c>
      <c r="AK1355" s="1247"/>
      <c r="AL1355" s="1260"/>
      <c r="AM1355" s="2728"/>
      <c r="AN1355" s="1398"/>
    </row>
    <row r="1356" spans="1:40" s="2690" customFormat="1" x14ac:dyDescent="0.25">
      <c r="A1356" s="411"/>
      <c r="B1356" s="411">
        <v>1</v>
      </c>
      <c r="C1356" s="716" t="s">
        <v>329</v>
      </c>
      <c r="D1356" s="792"/>
      <c r="E1356" s="2044"/>
      <c r="F1356" s="456"/>
      <c r="G1356" s="782"/>
      <c r="H1356" s="782"/>
      <c r="I1356" s="782"/>
      <c r="J1356" s="1141"/>
      <c r="K1356" s="1141"/>
      <c r="L1356" s="1844"/>
      <c r="M1356" s="1844"/>
      <c r="N1356" s="1844"/>
      <c r="O1356" s="1844"/>
      <c r="P1356" s="1844"/>
      <c r="Q1356" s="1844"/>
      <c r="R1356" s="608">
        <v>12334.518</v>
      </c>
      <c r="S1356" s="608">
        <v>12334.518</v>
      </c>
      <c r="T1356" s="608">
        <v>12334.518</v>
      </c>
      <c r="U1356" s="608">
        <v>12334.518</v>
      </c>
      <c r="V1356" s="608">
        <v>12334.518</v>
      </c>
      <c r="W1356" s="608">
        <v>12334.518</v>
      </c>
      <c r="X1356" s="608">
        <v>12334.518</v>
      </c>
      <c r="Y1356" s="608">
        <v>12334.518</v>
      </c>
      <c r="Z1356" s="608">
        <v>12334.518</v>
      </c>
      <c r="AA1356" s="608">
        <v>12334.518</v>
      </c>
      <c r="AB1356" s="608">
        <v>12334.518</v>
      </c>
      <c r="AC1356" s="1200">
        <f>R1356/12*$C$3+(S1356-R1356)/11*10+(T1356-S1356)/10*9+(U1356-T1356)/9*8+(V1356-U1356)/8*7+(W1356-V1356)/7*6+(X1356-W1356)/6*5+(Y1356-X1356)/5*4+(Z1356-Y1356)/4*3+(AA1356-Z1356)/3*2+(AB1356-AA1356)/2*1</f>
        <v>11306.641500000002</v>
      </c>
      <c r="AD1356" s="608">
        <f>AJ1356-AI1356-AF1356</f>
        <v>11306.6415</v>
      </c>
      <c r="AE1356" s="1495"/>
      <c r="AF1356" s="608"/>
      <c r="AG1356" s="608">
        <f>AD1356-AC1356</f>
        <v>0</v>
      </c>
      <c r="AH1356" s="608"/>
      <c r="AI1356" s="608">
        <v>0</v>
      </c>
      <c r="AJ1356" s="608">
        <v>11306.6415</v>
      </c>
      <c r="AK1356" s="1247"/>
      <c r="AL1356" s="1260"/>
      <c r="AM1356" s="2728"/>
      <c r="AN1356" s="1398"/>
    </row>
    <row r="1357" spans="1:40" s="2690" customFormat="1" ht="29.25" x14ac:dyDescent="0.25">
      <c r="A1357" s="411">
        <v>1</v>
      </c>
      <c r="B1357" s="411">
        <v>1</v>
      </c>
      <c r="C1357" s="2685" t="s">
        <v>293</v>
      </c>
      <c r="D1357" s="4"/>
      <c r="E1357" s="4"/>
      <c r="F1357" s="864">
        <f>F1359+F1360+F1361+F1362+F1364</f>
        <v>50024</v>
      </c>
      <c r="G1357" s="1044">
        <f>G1359+G1360+G1361+G1362+G1364</f>
        <v>45855.333333333328</v>
      </c>
      <c r="H1357" s="1044">
        <f>H1359+H1360+H1361+H1362+H1364</f>
        <v>18954</v>
      </c>
      <c r="I1357" s="1044">
        <f>H1357/G1357*100</f>
        <v>41.334341334341339</v>
      </c>
      <c r="J1357" s="1883"/>
      <c r="K1357" s="1883"/>
      <c r="L1357" s="211"/>
      <c r="M1357" s="211"/>
      <c r="N1357" s="211"/>
      <c r="O1357" s="211"/>
      <c r="P1357" s="211"/>
      <c r="Q1357" s="211"/>
      <c r="R1357" s="546"/>
      <c r="S1357" s="546"/>
      <c r="T1357" s="546"/>
      <c r="U1357" s="546"/>
      <c r="V1357" s="546"/>
      <c r="W1357" s="546"/>
      <c r="X1357" s="546"/>
      <c r="Y1357" s="546"/>
      <c r="Z1357" s="546"/>
      <c r="AA1357" s="546"/>
      <c r="AB1357" s="546"/>
      <c r="AC1357" s="2838"/>
      <c r="AD1357" s="546"/>
      <c r="AE1357" s="1092"/>
      <c r="AF1357" s="546"/>
      <c r="AG1357" s="546"/>
      <c r="AH1357" s="546"/>
      <c r="AI1357" s="546"/>
      <c r="AJ1357" s="546"/>
      <c r="AK1357" s="1264">
        <f>AK1359+AK1360+AK1361+AK1362+AK1364</f>
        <v>0</v>
      </c>
      <c r="AL1357" s="1288"/>
      <c r="AM1357" s="2728"/>
      <c r="AN1357" s="1398"/>
    </row>
    <row r="1358" spans="1:40" s="2690" customFormat="1" ht="30" x14ac:dyDescent="0.25">
      <c r="A1358" s="411"/>
      <c r="B1358" s="411">
        <v>1</v>
      </c>
      <c r="C1358" s="512" t="s">
        <v>204</v>
      </c>
      <c r="D1358" s="4"/>
      <c r="E1358" s="4"/>
      <c r="F1358" s="864"/>
      <c r="G1358" s="368"/>
      <c r="H1358" s="368"/>
      <c r="I1358" s="368"/>
      <c r="J1358" s="1883"/>
      <c r="K1358" s="1883"/>
      <c r="L1358" s="211"/>
      <c r="M1358" s="211"/>
      <c r="N1358" s="211"/>
      <c r="O1358" s="211"/>
      <c r="P1358" s="211"/>
      <c r="Q1358" s="211"/>
      <c r="R1358" s="546"/>
      <c r="S1358" s="546"/>
      <c r="T1358" s="546"/>
      <c r="U1358" s="546"/>
      <c r="V1358" s="546"/>
      <c r="W1358" s="546"/>
      <c r="X1358" s="546"/>
      <c r="Y1358" s="546"/>
      <c r="Z1358" s="546"/>
      <c r="AA1358" s="546"/>
      <c r="AB1358" s="546"/>
      <c r="AC1358" s="2838"/>
      <c r="AD1358" s="546"/>
      <c r="AE1358" s="1092"/>
      <c r="AF1358" s="546"/>
      <c r="AG1358" s="546"/>
      <c r="AH1358" s="546"/>
      <c r="AI1358" s="546"/>
      <c r="AJ1358" s="546"/>
      <c r="AK1358" s="1260"/>
      <c r="AL1358" s="1288"/>
      <c r="AM1358" s="2728"/>
      <c r="AN1358" s="1398"/>
    </row>
    <row r="1359" spans="1:40" s="2690" customFormat="1" ht="30" x14ac:dyDescent="0.25">
      <c r="A1359" s="411"/>
      <c r="B1359" s="411">
        <v>1</v>
      </c>
      <c r="C1359" s="512" t="s">
        <v>205</v>
      </c>
      <c r="D1359" s="4"/>
      <c r="E1359" s="4"/>
      <c r="F1359" s="520">
        <v>6000</v>
      </c>
      <c r="G1359" s="368">
        <f>F1359/12*$C$3</f>
        <v>5500</v>
      </c>
      <c r="H1359" s="368">
        <f>685+88</f>
        <v>773</v>
      </c>
      <c r="I1359" s="368">
        <f>H1359/G1359*100</f>
        <v>14.054545454545456</v>
      </c>
      <c r="J1359" s="1883"/>
      <c r="K1359" s="1883"/>
      <c r="L1359" s="211"/>
      <c r="M1359" s="211"/>
      <c r="N1359" s="211"/>
      <c r="O1359" s="211"/>
      <c r="P1359" s="211"/>
      <c r="Q1359" s="211"/>
      <c r="R1359" s="546"/>
      <c r="S1359" s="546"/>
      <c r="T1359" s="546"/>
      <c r="U1359" s="546"/>
      <c r="V1359" s="546"/>
      <c r="W1359" s="546"/>
      <c r="X1359" s="546"/>
      <c r="Y1359" s="546"/>
      <c r="Z1359" s="546"/>
      <c r="AA1359" s="546"/>
      <c r="AB1359" s="546"/>
      <c r="AC1359" s="2838"/>
      <c r="AD1359" s="546"/>
      <c r="AE1359" s="1092"/>
      <c r="AF1359" s="546"/>
      <c r="AG1359" s="546"/>
      <c r="AH1359" s="546"/>
      <c r="AI1359" s="546"/>
      <c r="AJ1359" s="546"/>
      <c r="AK1359" s="1260"/>
      <c r="AL1359" s="1288"/>
      <c r="AM1359" s="2728"/>
      <c r="AN1359" s="1398"/>
    </row>
    <row r="1360" spans="1:40" s="2690" customFormat="1" ht="30" x14ac:dyDescent="0.25">
      <c r="A1360" s="411"/>
      <c r="B1360" s="411">
        <v>1</v>
      </c>
      <c r="C1360" s="718" t="s">
        <v>294</v>
      </c>
      <c r="D1360" s="4"/>
      <c r="E1360" s="4"/>
      <c r="F1360" s="864">
        <v>37800</v>
      </c>
      <c r="G1360" s="368">
        <f t="shared" ref="G1360:G1364" si="794">F1360/12*$C$3</f>
        <v>34650</v>
      </c>
      <c r="H1360" s="368">
        <f>9540+1006</f>
        <v>10546</v>
      </c>
      <c r="I1360" s="368">
        <f>H1360/G1360*100</f>
        <v>30.43578643578644</v>
      </c>
      <c r="J1360" s="1883"/>
      <c r="K1360" s="1883"/>
      <c r="L1360" s="211"/>
      <c r="M1360" s="211"/>
      <c r="N1360" s="211"/>
      <c r="O1360" s="211"/>
      <c r="P1360" s="211"/>
      <c r="Q1360" s="211"/>
      <c r="R1360" s="546"/>
      <c r="S1360" s="546"/>
      <c r="T1360" s="546"/>
      <c r="U1360" s="546"/>
      <c r="V1360" s="546"/>
      <c r="W1360" s="546"/>
      <c r="X1360" s="546"/>
      <c r="Y1360" s="546"/>
      <c r="Z1360" s="546"/>
      <c r="AA1360" s="546"/>
      <c r="AB1360" s="546"/>
      <c r="AC1360" s="2838"/>
      <c r="AD1360" s="546"/>
      <c r="AE1360" s="1092"/>
      <c r="AF1360" s="546"/>
      <c r="AG1360" s="546"/>
      <c r="AH1360" s="546"/>
      <c r="AI1360" s="546"/>
      <c r="AJ1360" s="546"/>
      <c r="AK1360" s="1260"/>
      <c r="AL1360" s="1288"/>
      <c r="AM1360" s="2728"/>
      <c r="AN1360" s="1398"/>
    </row>
    <row r="1361" spans="1:40" s="2690" customFormat="1" ht="60" x14ac:dyDescent="0.25">
      <c r="A1361" s="411"/>
      <c r="B1361" s="411">
        <v>1</v>
      </c>
      <c r="C1361" s="513" t="s">
        <v>295</v>
      </c>
      <c r="D1361" s="4"/>
      <c r="E1361" s="4"/>
      <c r="F1361" s="520">
        <v>1300</v>
      </c>
      <c r="G1361" s="368">
        <f t="shared" si="794"/>
        <v>1191.6666666666665</v>
      </c>
      <c r="H1361" s="368">
        <f>266+33</f>
        <v>299</v>
      </c>
      <c r="I1361" s="368">
        <f>H1361/G1361*100</f>
        <v>25.09090909090909</v>
      </c>
      <c r="J1361" s="1883"/>
      <c r="K1361" s="1883"/>
      <c r="L1361" s="211"/>
      <c r="M1361" s="211"/>
      <c r="N1361" s="211"/>
      <c r="O1361" s="211"/>
      <c r="P1361" s="211"/>
      <c r="Q1361" s="211"/>
      <c r="R1361" s="546"/>
      <c r="S1361" s="546"/>
      <c r="T1361" s="546"/>
      <c r="U1361" s="546"/>
      <c r="V1361" s="546"/>
      <c r="W1361" s="546"/>
      <c r="X1361" s="546"/>
      <c r="Y1361" s="546"/>
      <c r="Z1361" s="546"/>
      <c r="AA1361" s="546"/>
      <c r="AB1361" s="546"/>
      <c r="AC1361" s="2838"/>
      <c r="AD1361" s="546"/>
      <c r="AE1361" s="1092"/>
      <c r="AF1361" s="546"/>
      <c r="AG1361" s="546"/>
      <c r="AH1361" s="546"/>
      <c r="AI1361" s="546"/>
      <c r="AJ1361" s="546"/>
      <c r="AK1361" s="1260"/>
      <c r="AL1361" s="1288"/>
      <c r="AM1361" s="2728"/>
      <c r="AN1361" s="1398"/>
    </row>
    <row r="1362" spans="1:40" s="2690" customFormat="1" ht="45" x14ac:dyDescent="0.25">
      <c r="A1362" s="411"/>
      <c r="B1362" s="411">
        <v>1</v>
      </c>
      <c r="C1362" s="513" t="s">
        <v>309</v>
      </c>
      <c r="D1362" s="4"/>
      <c r="E1362" s="4"/>
      <c r="F1362" s="520">
        <v>3520</v>
      </c>
      <c r="G1362" s="368">
        <f t="shared" si="794"/>
        <v>3226.6666666666665</v>
      </c>
      <c r="H1362" s="368">
        <f>6037+539</f>
        <v>6576</v>
      </c>
      <c r="I1362" s="368">
        <f>H1362/G1362*100</f>
        <v>203.801652892562</v>
      </c>
      <c r="J1362" s="1883"/>
      <c r="K1362" s="1883"/>
      <c r="L1362" s="211"/>
      <c r="M1362" s="211"/>
      <c r="N1362" s="211"/>
      <c r="O1362" s="211"/>
      <c r="P1362" s="211"/>
      <c r="Q1362" s="211"/>
      <c r="R1362" s="546"/>
      <c r="S1362" s="546"/>
      <c r="T1362" s="546"/>
      <c r="U1362" s="546"/>
      <c r="V1362" s="546"/>
      <c r="W1362" s="546"/>
      <c r="X1362" s="546"/>
      <c r="Y1362" s="546"/>
      <c r="Z1362" s="546"/>
      <c r="AA1362" s="546"/>
      <c r="AB1362" s="546"/>
      <c r="AC1362" s="2838"/>
      <c r="AD1362" s="546"/>
      <c r="AE1362" s="1092"/>
      <c r="AF1362" s="546"/>
      <c r="AG1362" s="546"/>
      <c r="AH1362" s="546"/>
      <c r="AI1362" s="546"/>
      <c r="AJ1362" s="546"/>
      <c r="AK1362" s="1260"/>
      <c r="AL1362" s="1288"/>
      <c r="AM1362" s="2728"/>
      <c r="AN1362" s="1398"/>
    </row>
    <row r="1363" spans="1:40" s="2690" customFormat="1" ht="105" x14ac:dyDescent="0.25">
      <c r="A1363" s="411"/>
      <c r="B1363" s="411"/>
      <c r="C1363" s="513" t="s">
        <v>529</v>
      </c>
      <c r="D1363" s="4"/>
      <c r="E1363" s="4"/>
      <c r="F1363" s="520">
        <v>1200</v>
      </c>
      <c r="G1363" s="368">
        <f t="shared" si="794"/>
        <v>1100</v>
      </c>
      <c r="H1363" s="368">
        <v>1926</v>
      </c>
      <c r="I1363" s="368">
        <f>H1363/G1363*100</f>
        <v>175.09090909090909</v>
      </c>
      <c r="J1363" s="1883"/>
      <c r="K1363" s="1883"/>
      <c r="L1363" s="211"/>
      <c r="M1363" s="211"/>
      <c r="N1363" s="211"/>
      <c r="O1363" s="211"/>
      <c r="P1363" s="211"/>
      <c r="Q1363" s="211"/>
      <c r="R1363" s="546"/>
      <c r="S1363" s="546"/>
      <c r="T1363" s="546"/>
      <c r="U1363" s="546"/>
      <c r="V1363" s="546"/>
      <c r="W1363" s="546"/>
      <c r="X1363" s="546"/>
      <c r="Y1363" s="546"/>
      <c r="Z1363" s="546"/>
      <c r="AA1363" s="546"/>
      <c r="AB1363" s="546"/>
      <c r="AC1363" s="2838"/>
      <c r="AD1363" s="546"/>
      <c r="AE1363" s="1092"/>
      <c r="AF1363" s="546"/>
      <c r="AG1363" s="546"/>
      <c r="AH1363" s="546"/>
      <c r="AI1363" s="546"/>
      <c r="AJ1363" s="546"/>
      <c r="AK1363" s="1260"/>
      <c r="AL1363" s="1288"/>
      <c r="AM1363" s="2728"/>
      <c r="AN1363" s="1398"/>
    </row>
    <row r="1364" spans="1:40" s="2690" customFormat="1" ht="30" x14ac:dyDescent="0.25">
      <c r="A1364" s="411"/>
      <c r="B1364" s="411">
        <v>1</v>
      </c>
      <c r="C1364" s="4" t="s">
        <v>380</v>
      </c>
      <c r="D1364" s="4"/>
      <c r="E1364" s="4"/>
      <c r="F1364" s="520">
        <v>1404</v>
      </c>
      <c r="G1364" s="368">
        <f t="shared" si="794"/>
        <v>1287</v>
      </c>
      <c r="H1364" s="368">
        <f>674+86</f>
        <v>760</v>
      </c>
      <c r="I1364" s="368">
        <f t="shared" ref="I1364:I1369" si="795">H1364/G1364*100</f>
        <v>59.05205905205905</v>
      </c>
      <c r="J1364" s="1883"/>
      <c r="K1364" s="1883"/>
      <c r="L1364" s="211"/>
      <c r="M1364" s="211"/>
      <c r="N1364" s="211"/>
      <c r="O1364" s="211"/>
      <c r="P1364" s="211"/>
      <c r="Q1364" s="211"/>
      <c r="R1364" s="546"/>
      <c r="S1364" s="546"/>
      <c r="T1364" s="546"/>
      <c r="U1364" s="546"/>
      <c r="V1364" s="546"/>
      <c r="W1364" s="546"/>
      <c r="X1364" s="546"/>
      <c r="Y1364" s="546"/>
      <c r="Z1364" s="546"/>
      <c r="AA1364" s="546"/>
      <c r="AB1364" s="546"/>
      <c r="AC1364" s="2838"/>
      <c r="AD1364" s="546"/>
      <c r="AE1364" s="1092"/>
      <c r="AF1364" s="546"/>
      <c r="AG1364" s="546"/>
      <c r="AH1364" s="546"/>
      <c r="AI1364" s="546"/>
      <c r="AJ1364" s="546"/>
      <c r="AK1364" s="1260"/>
      <c r="AL1364" s="1288"/>
      <c r="AM1364" s="2728"/>
      <c r="AN1364" s="1398"/>
    </row>
    <row r="1365" spans="1:40" s="2690" customFormat="1" ht="29.25" x14ac:dyDescent="0.25">
      <c r="A1365" s="411"/>
      <c r="B1365" s="411">
        <v>1</v>
      </c>
      <c r="C1365" s="481" t="s">
        <v>135</v>
      </c>
      <c r="D1365" s="4"/>
      <c r="E1365" s="4"/>
      <c r="F1365" s="864">
        <f>F1366</f>
        <v>47500</v>
      </c>
      <c r="G1365" s="1044">
        <f t="shared" ref="G1365:H1365" si="796">G1366</f>
        <v>43541.666666666672</v>
      </c>
      <c r="H1365" s="1044">
        <f t="shared" si="796"/>
        <v>13188</v>
      </c>
      <c r="I1365" s="1044">
        <f t="shared" si="795"/>
        <v>30.288229665071771</v>
      </c>
      <c r="J1365" s="1883"/>
      <c r="K1365" s="1883"/>
      <c r="L1365" s="211"/>
      <c r="M1365" s="211"/>
      <c r="N1365" s="211"/>
      <c r="O1365" s="211"/>
      <c r="P1365" s="211"/>
      <c r="Q1365" s="211"/>
      <c r="R1365" s="546"/>
      <c r="S1365" s="546"/>
      <c r="T1365" s="546"/>
      <c r="U1365" s="546"/>
      <c r="V1365" s="546"/>
      <c r="W1365" s="546"/>
      <c r="X1365" s="546"/>
      <c r="Y1365" s="546"/>
      <c r="Z1365" s="546"/>
      <c r="AA1365" s="546"/>
      <c r="AB1365" s="546"/>
      <c r="AC1365" s="2838"/>
      <c r="AD1365" s="546"/>
      <c r="AE1365" s="1092"/>
      <c r="AF1365" s="546"/>
      <c r="AG1365" s="546"/>
      <c r="AH1365" s="546"/>
      <c r="AI1365" s="546"/>
      <c r="AJ1365" s="546"/>
      <c r="AK1365" s="1264">
        <f t="shared" ref="AK1365" si="797">AK1366</f>
        <v>0</v>
      </c>
      <c r="AL1365" s="1288"/>
      <c r="AM1365" s="2728"/>
      <c r="AN1365" s="1398"/>
    </row>
    <row r="1366" spans="1:40" s="2690" customFormat="1" x14ac:dyDescent="0.25">
      <c r="A1366" s="411"/>
      <c r="B1366" s="411">
        <v>1</v>
      </c>
      <c r="C1366" s="292" t="s">
        <v>239</v>
      </c>
      <c r="D1366" s="4"/>
      <c r="E1366" s="4"/>
      <c r="F1366" s="520">
        <v>47500</v>
      </c>
      <c r="G1366" s="368">
        <f>F1366/12*$C$3</f>
        <v>43541.666666666672</v>
      </c>
      <c r="H1366" s="368">
        <f>12009+1179</f>
        <v>13188</v>
      </c>
      <c r="I1366" s="368">
        <f t="shared" si="795"/>
        <v>30.288229665071771</v>
      </c>
      <c r="J1366" s="1883"/>
      <c r="K1366" s="1883"/>
      <c r="L1366" s="211"/>
      <c r="M1366" s="211"/>
      <c r="N1366" s="211"/>
      <c r="O1366" s="211"/>
      <c r="P1366" s="211"/>
      <c r="Q1366" s="211"/>
      <c r="R1366" s="546"/>
      <c r="S1366" s="546"/>
      <c r="T1366" s="546"/>
      <c r="U1366" s="546"/>
      <c r="V1366" s="546"/>
      <c r="W1366" s="546"/>
      <c r="X1366" s="546"/>
      <c r="Y1366" s="546"/>
      <c r="Z1366" s="546"/>
      <c r="AA1366" s="546"/>
      <c r="AB1366" s="546"/>
      <c r="AC1366" s="2838"/>
      <c r="AD1366" s="546"/>
      <c r="AE1366" s="1092"/>
      <c r="AF1366" s="546"/>
      <c r="AG1366" s="546"/>
      <c r="AH1366" s="546"/>
      <c r="AI1366" s="546"/>
      <c r="AJ1366" s="546"/>
      <c r="AK1366" s="1260"/>
      <c r="AL1366" s="1288"/>
      <c r="AM1366" s="2728"/>
      <c r="AN1366" s="1398"/>
    </row>
    <row r="1367" spans="1:40" s="2690" customFormat="1" ht="63" x14ac:dyDescent="0.25">
      <c r="A1367" s="411"/>
      <c r="B1367" s="411">
        <v>1</v>
      </c>
      <c r="C1367" s="745" t="s">
        <v>298</v>
      </c>
      <c r="D1367" s="4"/>
      <c r="E1367" s="4"/>
      <c r="F1367" s="415">
        <f>F1368+F1373</f>
        <v>9564</v>
      </c>
      <c r="G1367" s="368">
        <f>G1368+G1373</f>
        <v>8767</v>
      </c>
      <c r="H1367" s="368">
        <f>H1368+H1373</f>
        <v>2866</v>
      </c>
      <c r="I1367" s="368">
        <f t="shared" si="795"/>
        <v>32.69077221398426</v>
      </c>
      <c r="J1367" s="1883"/>
      <c r="K1367" s="1883"/>
      <c r="L1367" s="211"/>
      <c r="M1367" s="211"/>
      <c r="N1367" s="211"/>
      <c r="O1367" s="211"/>
      <c r="P1367" s="211"/>
      <c r="Q1367" s="211"/>
      <c r="R1367" s="546"/>
      <c r="S1367" s="546"/>
      <c r="T1367" s="546"/>
      <c r="U1367" s="546"/>
      <c r="V1367" s="546"/>
      <c r="W1367" s="546"/>
      <c r="X1367" s="546"/>
      <c r="Y1367" s="546"/>
      <c r="Z1367" s="546"/>
      <c r="AA1367" s="546"/>
      <c r="AB1367" s="546"/>
      <c r="AC1367" s="1200">
        <f>R1367/12*$C$3</f>
        <v>0</v>
      </c>
      <c r="AD1367" s="546">
        <f>AJ1367-AI1367-AF1367</f>
        <v>0</v>
      </c>
      <c r="AE1367" s="1092"/>
      <c r="AF1367" s="546"/>
      <c r="AG1367" s="546">
        <f>AD1367-AC1367</f>
        <v>0</v>
      </c>
      <c r="AH1367" s="546"/>
      <c r="AI1367" s="546"/>
      <c r="AJ1367" s="546"/>
      <c r="AK1367" s="1260">
        <f>AK1368+AK1373</f>
        <v>0</v>
      </c>
      <c r="AL1367" s="1288"/>
      <c r="AM1367" s="2728"/>
      <c r="AN1367" s="1398"/>
    </row>
    <row r="1368" spans="1:40" s="2690" customFormat="1" ht="30" x14ac:dyDescent="0.25">
      <c r="A1368" s="411"/>
      <c r="B1368" s="411">
        <v>1</v>
      </c>
      <c r="C1368" s="718" t="s">
        <v>299</v>
      </c>
      <c r="D1368" s="4"/>
      <c r="E1368" s="4"/>
      <c r="F1368" s="415">
        <f>SUM(F1369:F1372)</f>
        <v>4406</v>
      </c>
      <c r="G1368" s="368">
        <f>SUM(G1369:G1372)</f>
        <v>4038.8333333333335</v>
      </c>
      <c r="H1368" s="368">
        <f>SUM(H1369:H1372)</f>
        <v>2126</v>
      </c>
      <c r="I1368" s="368">
        <f t="shared" si="795"/>
        <v>52.638963397020589</v>
      </c>
      <c r="J1368" s="1883"/>
      <c r="K1368" s="1883"/>
      <c r="L1368" s="211"/>
      <c r="M1368" s="211"/>
      <c r="N1368" s="211"/>
      <c r="O1368" s="211"/>
      <c r="P1368" s="211"/>
      <c r="Q1368" s="211"/>
      <c r="R1368" s="546"/>
      <c r="S1368" s="546"/>
      <c r="T1368" s="546"/>
      <c r="U1368" s="546"/>
      <c r="V1368" s="546"/>
      <c r="W1368" s="546"/>
      <c r="X1368" s="546"/>
      <c r="Y1368" s="546"/>
      <c r="Z1368" s="546"/>
      <c r="AA1368" s="546"/>
      <c r="AB1368" s="546"/>
      <c r="AC1368" s="2838"/>
      <c r="AD1368" s="546"/>
      <c r="AE1368" s="1092"/>
      <c r="AF1368" s="546"/>
      <c r="AG1368" s="546"/>
      <c r="AH1368" s="546"/>
      <c r="AI1368" s="546"/>
      <c r="AJ1368" s="546"/>
      <c r="AK1368" s="1260">
        <f>SUM(AK1369:AK1372)</f>
        <v>0</v>
      </c>
      <c r="AL1368" s="1288"/>
      <c r="AM1368" s="2728"/>
      <c r="AN1368" s="1398"/>
    </row>
    <row r="1369" spans="1:40" s="2690" customFormat="1" ht="30" x14ac:dyDescent="0.25">
      <c r="A1369" s="411"/>
      <c r="B1369" s="411">
        <v>1</v>
      </c>
      <c r="C1369" s="513" t="s">
        <v>300</v>
      </c>
      <c r="D1369" s="4"/>
      <c r="E1369" s="4"/>
      <c r="F1369" s="415">
        <v>4256</v>
      </c>
      <c r="G1369" s="368">
        <f>F1369/12*$C$3</f>
        <v>3901.3333333333335</v>
      </c>
      <c r="H1369" s="368">
        <f>1792+226</f>
        <v>2018</v>
      </c>
      <c r="I1369" s="368">
        <f t="shared" si="795"/>
        <v>51.725905673274099</v>
      </c>
      <c r="J1369" s="1883"/>
      <c r="K1369" s="1883"/>
      <c r="L1369" s="211"/>
      <c r="M1369" s="211"/>
      <c r="N1369" s="211"/>
      <c r="O1369" s="211"/>
      <c r="P1369" s="211"/>
      <c r="Q1369" s="211"/>
      <c r="R1369" s="546"/>
      <c r="S1369" s="546"/>
      <c r="T1369" s="546"/>
      <c r="U1369" s="546"/>
      <c r="V1369" s="546"/>
      <c r="W1369" s="546"/>
      <c r="X1369" s="546"/>
      <c r="Y1369" s="546"/>
      <c r="Z1369" s="546"/>
      <c r="AA1369" s="546"/>
      <c r="AB1369" s="546"/>
      <c r="AC1369" s="2838"/>
      <c r="AD1369" s="546"/>
      <c r="AE1369" s="1092"/>
      <c r="AF1369" s="546"/>
      <c r="AG1369" s="546"/>
      <c r="AH1369" s="546"/>
      <c r="AI1369" s="546"/>
      <c r="AJ1369" s="546"/>
      <c r="AK1369" s="1260"/>
      <c r="AL1369" s="1288"/>
      <c r="AM1369" s="2728"/>
      <c r="AN1369" s="1398"/>
    </row>
    <row r="1370" spans="1:40" s="2690" customFormat="1" ht="60" x14ac:dyDescent="0.25">
      <c r="A1370" s="411"/>
      <c r="B1370" s="411">
        <v>1</v>
      </c>
      <c r="C1370" s="513" t="s">
        <v>301</v>
      </c>
      <c r="D1370" s="4"/>
      <c r="E1370" s="4"/>
      <c r="F1370" s="415"/>
      <c r="G1370" s="368"/>
      <c r="H1370" s="368"/>
      <c r="I1370" s="368"/>
      <c r="J1370" s="1883"/>
      <c r="K1370" s="1883"/>
      <c r="L1370" s="211"/>
      <c r="M1370" s="211"/>
      <c r="N1370" s="211"/>
      <c r="O1370" s="211"/>
      <c r="P1370" s="211"/>
      <c r="Q1370" s="211"/>
      <c r="R1370" s="546"/>
      <c r="S1370" s="546"/>
      <c r="T1370" s="546"/>
      <c r="U1370" s="546"/>
      <c r="V1370" s="546"/>
      <c r="W1370" s="546"/>
      <c r="X1370" s="546"/>
      <c r="Y1370" s="546"/>
      <c r="Z1370" s="546"/>
      <c r="AA1370" s="546"/>
      <c r="AB1370" s="546"/>
      <c r="AC1370" s="2838"/>
      <c r="AD1370" s="546"/>
      <c r="AE1370" s="1092"/>
      <c r="AF1370" s="546"/>
      <c r="AG1370" s="546"/>
      <c r="AH1370" s="546"/>
      <c r="AI1370" s="546"/>
      <c r="AJ1370" s="546"/>
      <c r="AK1370" s="1260"/>
      <c r="AL1370" s="1288"/>
      <c r="AM1370" s="2728"/>
      <c r="AN1370" s="1398"/>
    </row>
    <row r="1371" spans="1:40" s="2690" customFormat="1" ht="45" x14ac:dyDescent="0.25">
      <c r="A1371" s="411"/>
      <c r="B1371" s="411">
        <v>1</v>
      </c>
      <c r="C1371" s="513" t="s">
        <v>302</v>
      </c>
      <c r="D1371" s="4"/>
      <c r="E1371" s="4"/>
      <c r="F1371" s="415">
        <v>19</v>
      </c>
      <c r="G1371" s="368">
        <f>F1371/12*$C$3</f>
        <v>17.416666666666664</v>
      </c>
      <c r="H1371" s="368">
        <v>12</v>
      </c>
      <c r="I1371" s="368">
        <f>H1371/G1371*100</f>
        <v>68.899521531100476</v>
      </c>
      <c r="J1371" s="1883"/>
      <c r="K1371" s="1883"/>
      <c r="L1371" s="211"/>
      <c r="M1371" s="211"/>
      <c r="N1371" s="211"/>
      <c r="O1371" s="211"/>
      <c r="P1371" s="211"/>
      <c r="Q1371" s="211"/>
      <c r="R1371" s="546"/>
      <c r="S1371" s="546"/>
      <c r="T1371" s="546"/>
      <c r="U1371" s="546"/>
      <c r="V1371" s="546"/>
      <c r="W1371" s="546"/>
      <c r="X1371" s="546"/>
      <c r="Y1371" s="546"/>
      <c r="Z1371" s="546"/>
      <c r="AA1371" s="546"/>
      <c r="AB1371" s="546"/>
      <c r="AC1371" s="2838"/>
      <c r="AD1371" s="546"/>
      <c r="AE1371" s="1092"/>
      <c r="AF1371" s="546"/>
      <c r="AG1371" s="546"/>
      <c r="AH1371" s="546"/>
      <c r="AI1371" s="546"/>
      <c r="AJ1371" s="546"/>
      <c r="AK1371" s="1260"/>
      <c r="AL1371" s="1288"/>
      <c r="AM1371" s="2728"/>
      <c r="AN1371" s="1398"/>
    </row>
    <row r="1372" spans="1:40" s="2690" customFormat="1" ht="30" x14ac:dyDescent="0.25">
      <c r="A1372" s="411"/>
      <c r="B1372" s="411">
        <v>1</v>
      </c>
      <c r="C1372" s="513" t="s">
        <v>303</v>
      </c>
      <c r="D1372" s="4"/>
      <c r="E1372" s="4"/>
      <c r="F1372" s="415">
        <v>131</v>
      </c>
      <c r="G1372" s="368">
        <f>F1372/12*$C$3</f>
        <v>120.08333333333333</v>
      </c>
      <c r="H1372" s="368">
        <v>96</v>
      </c>
      <c r="I1372" s="368">
        <f>H1372/G1372*100</f>
        <v>79.944482997918115</v>
      </c>
      <c r="J1372" s="1883"/>
      <c r="K1372" s="1883"/>
      <c r="L1372" s="211"/>
      <c r="M1372" s="211"/>
      <c r="N1372" s="211"/>
      <c r="O1372" s="211"/>
      <c r="P1372" s="211"/>
      <c r="Q1372" s="211"/>
      <c r="R1372" s="546"/>
      <c r="S1372" s="546"/>
      <c r="T1372" s="546"/>
      <c r="U1372" s="546"/>
      <c r="V1372" s="546"/>
      <c r="W1372" s="546"/>
      <c r="X1372" s="546"/>
      <c r="Y1372" s="546"/>
      <c r="Z1372" s="546"/>
      <c r="AA1372" s="546"/>
      <c r="AB1372" s="546"/>
      <c r="AC1372" s="2838"/>
      <c r="AD1372" s="546"/>
      <c r="AE1372" s="1092"/>
      <c r="AF1372" s="546"/>
      <c r="AG1372" s="546"/>
      <c r="AH1372" s="546"/>
      <c r="AI1372" s="546"/>
      <c r="AJ1372" s="546"/>
      <c r="AK1372" s="1260"/>
      <c r="AL1372" s="1288"/>
      <c r="AM1372" s="2728"/>
      <c r="AN1372" s="1398"/>
    </row>
    <row r="1373" spans="1:40" s="2690" customFormat="1" ht="45" x14ac:dyDescent="0.25">
      <c r="A1373" s="411"/>
      <c r="B1373" s="411">
        <v>1</v>
      </c>
      <c r="C1373" s="718" t="s">
        <v>304</v>
      </c>
      <c r="D1373" s="4"/>
      <c r="E1373" s="4"/>
      <c r="F1373" s="415">
        <f>SUM(F1374:F1377)</f>
        <v>5158</v>
      </c>
      <c r="G1373" s="368">
        <f>SUM(G1374:G1377)</f>
        <v>4728.1666666666661</v>
      </c>
      <c r="H1373" s="368">
        <f>H1374+H1376+H1377</f>
        <v>740</v>
      </c>
      <c r="I1373" s="368">
        <f>H1373/G1373*100</f>
        <v>15.650886531072652</v>
      </c>
      <c r="J1373" s="1883"/>
      <c r="K1373" s="1883"/>
      <c r="L1373" s="211"/>
      <c r="M1373" s="211"/>
      <c r="N1373" s="211"/>
      <c r="O1373" s="211"/>
      <c r="P1373" s="211"/>
      <c r="Q1373" s="211"/>
      <c r="R1373" s="546"/>
      <c r="S1373" s="546"/>
      <c r="T1373" s="546"/>
      <c r="U1373" s="546"/>
      <c r="V1373" s="546"/>
      <c r="W1373" s="546"/>
      <c r="X1373" s="546"/>
      <c r="Y1373" s="546"/>
      <c r="Z1373" s="546"/>
      <c r="AA1373" s="546"/>
      <c r="AB1373" s="546"/>
      <c r="AC1373" s="2838"/>
      <c r="AD1373" s="546"/>
      <c r="AE1373" s="1092"/>
      <c r="AF1373" s="546"/>
      <c r="AG1373" s="546"/>
      <c r="AH1373" s="546"/>
      <c r="AI1373" s="546"/>
      <c r="AJ1373" s="546"/>
      <c r="AK1373" s="1260">
        <f>AK1374+AK1376+AK1377</f>
        <v>0</v>
      </c>
      <c r="AL1373" s="1288"/>
      <c r="AM1373" s="2728"/>
      <c r="AN1373" s="1398"/>
    </row>
    <row r="1374" spans="1:40" s="2690" customFormat="1" ht="45" x14ac:dyDescent="0.25">
      <c r="A1374" s="411"/>
      <c r="B1374" s="411">
        <v>1</v>
      </c>
      <c r="C1374" s="513" t="s">
        <v>305</v>
      </c>
      <c r="D1374" s="4"/>
      <c r="E1374" s="4"/>
      <c r="F1374" s="415">
        <v>1558</v>
      </c>
      <c r="G1374" s="368">
        <f>F1374/12*$C$3</f>
        <v>1428.1666666666667</v>
      </c>
      <c r="H1374" s="368">
        <f>408+32</f>
        <v>440</v>
      </c>
      <c r="I1374" s="368">
        <f>H1374/G1374*100</f>
        <v>30.808729139922974</v>
      </c>
      <c r="J1374" s="1883"/>
      <c r="K1374" s="1883"/>
      <c r="L1374" s="211"/>
      <c r="M1374" s="211"/>
      <c r="N1374" s="211"/>
      <c r="O1374" s="211"/>
      <c r="P1374" s="211"/>
      <c r="Q1374" s="211"/>
      <c r="R1374" s="546"/>
      <c r="S1374" s="546"/>
      <c r="T1374" s="546"/>
      <c r="U1374" s="546"/>
      <c r="V1374" s="546"/>
      <c r="W1374" s="546"/>
      <c r="X1374" s="546"/>
      <c r="Y1374" s="546"/>
      <c r="Z1374" s="546"/>
      <c r="AA1374" s="546"/>
      <c r="AB1374" s="546"/>
      <c r="AC1374" s="2838"/>
      <c r="AD1374" s="546"/>
      <c r="AE1374" s="1092"/>
      <c r="AF1374" s="546"/>
      <c r="AG1374" s="546"/>
      <c r="AH1374" s="546"/>
      <c r="AI1374" s="546"/>
      <c r="AJ1374" s="546"/>
      <c r="AK1374" s="1260"/>
      <c r="AL1374" s="1288"/>
      <c r="AM1374" s="2728"/>
      <c r="AN1374" s="1398"/>
    </row>
    <row r="1375" spans="1:40" s="2690" customFormat="1" ht="30" x14ac:dyDescent="0.25">
      <c r="A1375" s="411"/>
      <c r="B1375" s="411">
        <v>1</v>
      </c>
      <c r="C1375" s="513" t="s">
        <v>334</v>
      </c>
      <c r="D1375" s="4"/>
      <c r="E1375" s="4"/>
      <c r="F1375" s="415"/>
      <c r="G1375" s="368"/>
      <c r="H1375" s="368"/>
      <c r="I1375" s="368"/>
      <c r="J1375" s="1883"/>
      <c r="K1375" s="1883"/>
      <c r="L1375" s="211"/>
      <c r="M1375" s="211"/>
      <c r="N1375" s="211"/>
      <c r="O1375" s="211"/>
      <c r="P1375" s="211"/>
      <c r="Q1375" s="211"/>
      <c r="R1375" s="546"/>
      <c r="S1375" s="546"/>
      <c r="T1375" s="546"/>
      <c r="U1375" s="546"/>
      <c r="V1375" s="546"/>
      <c r="W1375" s="546"/>
      <c r="X1375" s="546"/>
      <c r="Y1375" s="546"/>
      <c r="Z1375" s="546"/>
      <c r="AA1375" s="546"/>
      <c r="AB1375" s="546"/>
      <c r="AC1375" s="2838"/>
      <c r="AD1375" s="546"/>
      <c r="AE1375" s="1092"/>
      <c r="AF1375" s="546"/>
      <c r="AG1375" s="546"/>
      <c r="AH1375" s="546"/>
      <c r="AI1375" s="546"/>
      <c r="AJ1375" s="546"/>
      <c r="AK1375" s="1260"/>
      <c r="AL1375" s="1288"/>
      <c r="AM1375" s="2728"/>
      <c r="AN1375" s="1398"/>
    </row>
    <row r="1376" spans="1:40" s="2690" customFormat="1" ht="75" x14ac:dyDescent="0.25">
      <c r="A1376" s="411"/>
      <c r="B1376" s="411">
        <v>1</v>
      </c>
      <c r="C1376" s="513" t="s">
        <v>306</v>
      </c>
      <c r="D1376" s="4"/>
      <c r="E1376" s="4"/>
      <c r="F1376" s="415">
        <v>3100</v>
      </c>
      <c r="G1376" s="368">
        <f>F1376/12*$C$3</f>
        <v>2841.6666666666665</v>
      </c>
      <c r="H1376" s="368">
        <f>55+63</f>
        <v>118</v>
      </c>
      <c r="I1376" s="368">
        <f>H1376/G1376*100</f>
        <v>4.1524926686217007</v>
      </c>
      <c r="J1376" s="1883"/>
      <c r="K1376" s="1883"/>
      <c r="L1376" s="211"/>
      <c r="M1376" s="211"/>
      <c r="N1376" s="211"/>
      <c r="O1376" s="211"/>
      <c r="P1376" s="211"/>
      <c r="Q1376" s="211"/>
      <c r="R1376" s="546"/>
      <c r="S1376" s="546"/>
      <c r="T1376" s="546"/>
      <c r="U1376" s="546"/>
      <c r="V1376" s="546"/>
      <c r="W1376" s="546"/>
      <c r="X1376" s="546"/>
      <c r="Y1376" s="546"/>
      <c r="Z1376" s="546"/>
      <c r="AA1376" s="546"/>
      <c r="AB1376" s="546"/>
      <c r="AC1376" s="2838"/>
      <c r="AD1376" s="546"/>
      <c r="AE1376" s="1092"/>
      <c r="AF1376" s="546"/>
      <c r="AG1376" s="546"/>
      <c r="AH1376" s="546"/>
      <c r="AI1376" s="546"/>
      <c r="AJ1376" s="546"/>
      <c r="AK1376" s="1260"/>
      <c r="AL1376" s="1288"/>
      <c r="AM1376" s="2728"/>
      <c r="AN1376" s="1398"/>
    </row>
    <row r="1377" spans="1:40" s="2690" customFormat="1" ht="60" x14ac:dyDescent="0.25">
      <c r="A1377" s="411"/>
      <c r="B1377" s="411">
        <v>1</v>
      </c>
      <c r="C1377" s="513" t="s">
        <v>307</v>
      </c>
      <c r="D1377" s="4"/>
      <c r="E1377" s="4"/>
      <c r="F1377" s="415">
        <v>500</v>
      </c>
      <c r="G1377" s="368">
        <f>F1377/12*$C$3</f>
        <v>458.33333333333331</v>
      </c>
      <c r="H1377" s="368">
        <f>153+29</f>
        <v>182</v>
      </c>
      <c r="I1377" s="368">
        <f>H1377/G1377*100</f>
        <v>39.709090909090911</v>
      </c>
      <c r="J1377" s="1883"/>
      <c r="K1377" s="1883"/>
      <c r="L1377" s="211"/>
      <c r="M1377" s="211"/>
      <c r="N1377" s="211"/>
      <c r="O1377" s="211"/>
      <c r="P1377" s="211"/>
      <c r="Q1377" s="211"/>
      <c r="R1377" s="546"/>
      <c r="S1377" s="546"/>
      <c r="T1377" s="546"/>
      <c r="U1377" s="546"/>
      <c r="V1377" s="546"/>
      <c r="W1377" s="546"/>
      <c r="X1377" s="546"/>
      <c r="Y1377" s="546"/>
      <c r="Z1377" s="546"/>
      <c r="AA1377" s="546"/>
      <c r="AB1377" s="546"/>
      <c r="AC1377" s="2838"/>
      <c r="AD1377" s="546"/>
      <c r="AE1377" s="1092"/>
      <c r="AF1377" s="546"/>
      <c r="AG1377" s="546"/>
      <c r="AH1377" s="546"/>
      <c r="AI1377" s="546"/>
      <c r="AJ1377" s="546"/>
      <c r="AK1377" s="1260"/>
      <c r="AL1377" s="1288"/>
      <c r="AM1377" s="2728"/>
      <c r="AN1377" s="1398"/>
    </row>
    <row r="1378" spans="1:40" s="2690" customFormat="1" ht="57.75" x14ac:dyDescent="0.25">
      <c r="A1378" s="411"/>
      <c r="B1378" s="411">
        <v>1</v>
      </c>
      <c r="C1378" s="779" t="s">
        <v>384</v>
      </c>
      <c r="D1378" s="4"/>
      <c r="E1378" s="4"/>
      <c r="F1378" s="415">
        <v>1300</v>
      </c>
      <c r="G1378" s="368">
        <f>F1378/12*$C$3</f>
        <v>1191.6666666666665</v>
      </c>
      <c r="H1378" s="368">
        <f>1127+116</f>
        <v>1243</v>
      </c>
      <c r="I1378" s="368">
        <f>H1378/G1378*100</f>
        <v>104.30769230769232</v>
      </c>
      <c r="J1378" s="1883"/>
      <c r="K1378" s="1883"/>
      <c r="L1378" s="211"/>
      <c r="M1378" s="211"/>
      <c r="N1378" s="211"/>
      <c r="O1378" s="211"/>
      <c r="P1378" s="211"/>
      <c r="Q1378" s="211"/>
      <c r="R1378" s="546"/>
      <c r="S1378" s="546"/>
      <c r="T1378" s="546"/>
      <c r="U1378" s="546"/>
      <c r="V1378" s="546"/>
      <c r="W1378" s="546"/>
      <c r="X1378" s="546"/>
      <c r="Y1378" s="546"/>
      <c r="Z1378" s="546"/>
      <c r="AA1378" s="546"/>
      <c r="AB1378" s="546"/>
      <c r="AC1378" s="2838"/>
      <c r="AD1378" s="546"/>
      <c r="AE1378" s="1092"/>
      <c r="AF1378" s="546"/>
      <c r="AG1378" s="546"/>
      <c r="AH1378" s="546"/>
      <c r="AI1378" s="546"/>
      <c r="AJ1378" s="546"/>
      <c r="AK1378" s="1260"/>
      <c r="AL1378" s="1288"/>
      <c r="AM1378" s="2728"/>
      <c r="AN1378" s="1398"/>
    </row>
    <row r="1379" spans="1:40" s="2690" customFormat="1" ht="30" x14ac:dyDescent="0.25">
      <c r="A1379" s="411"/>
      <c r="B1379" s="411">
        <v>1</v>
      </c>
      <c r="C1379" s="793" t="s">
        <v>206</v>
      </c>
      <c r="D1379" s="4"/>
      <c r="E1379" s="4"/>
      <c r="F1379" s="415"/>
      <c r="G1379" s="368">
        <f>F1379/12*$C$3</f>
        <v>0</v>
      </c>
      <c r="H1379" s="368"/>
      <c r="I1379" s="368"/>
      <c r="J1379" s="1883"/>
      <c r="K1379" s="1883"/>
      <c r="L1379" s="211"/>
      <c r="M1379" s="211"/>
      <c r="N1379" s="211"/>
      <c r="O1379" s="211"/>
      <c r="P1379" s="211"/>
      <c r="Q1379" s="211"/>
      <c r="R1379" s="546">
        <v>25450.147000000001</v>
      </c>
      <c r="S1379" s="546">
        <v>25450.147000000001</v>
      </c>
      <c r="T1379" s="546">
        <v>25450.147000000001</v>
      </c>
      <c r="U1379" s="546">
        <v>25450.147000000001</v>
      </c>
      <c r="V1379" s="546">
        <v>25450.147000000001</v>
      </c>
      <c r="W1379" s="546">
        <v>25450.147000000001</v>
      </c>
      <c r="X1379" s="546">
        <v>25450.147000000001</v>
      </c>
      <c r="Y1379" s="546">
        <v>25450.147000000001</v>
      </c>
      <c r="Z1379" s="546">
        <v>25450.147000000001</v>
      </c>
      <c r="AA1379" s="546">
        <v>19910.147000000001</v>
      </c>
      <c r="AB1379" s="546">
        <v>19910.147000000001</v>
      </c>
      <c r="AC1379" s="2838">
        <f>R1379/12*$C$3+(S1379-R1379)/11*10+(T1379-S1379)/10*9+(U1379-T1379)/9*8+(V1379-U1379)/8*7+(W1379-V1379)/7*6+(X1379-W1379)/6*5+(Y1379-X1379)/5*4+(Z1379-Y1379)/4*3+(AA1379-Z1379)/3*2+(AB1379-AA1379)/2*1</f>
        <v>19635.968083333333</v>
      </c>
      <c r="AD1379" s="546">
        <f>AJ1379-AI1379-AF1379</f>
        <v>9953.7991300000012</v>
      </c>
      <c r="AE1379" s="1092"/>
      <c r="AF1379" s="546"/>
      <c r="AG1379" s="546">
        <f>AD1379-AC1379</f>
        <v>-9682.168953333332</v>
      </c>
      <c r="AH1379" s="546">
        <v>-3.5970599999999999</v>
      </c>
      <c r="AI1379" s="546">
        <v>0</v>
      </c>
      <c r="AJ1379" s="546">
        <v>9953.7991300000012</v>
      </c>
      <c r="AK1379" s="1260"/>
      <c r="AL1379" s="1288"/>
      <c r="AM1379" s="2728"/>
      <c r="AN1379" s="1398"/>
    </row>
    <row r="1380" spans="1:40" s="2690" customFormat="1" ht="29.25" x14ac:dyDescent="0.25">
      <c r="A1380" s="411"/>
      <c r="B1380" s="411">
        <v>1</v>
      </c>
      <c r="C1380" s="779" t="s">
        <v>359</v>
      </c>
      <c r="D1380" s="4"/>
      <c r="E1380" s="4"/>
      <c r="F1380" s="415">
        <f>SUM(F1381,F1385,F1387,F1388,F1382)</f>
        <v>2029</v>
      </c>
      <c r="G1380" s="368">
        <f t="shared" ref="G1380:H1380" si="798">SUM(G1381,G1385,G1387,G1388,G1382)</f>
        <v>1859.9166666666665</v>
      </c>
      <c r="H1380" s="368">
        <f t="shared" si="798"/>
        <v>338.5675</v>
      </c>
      <c r="I1380" s="368">
        <f>H1380/G1380*100</f>
        <v>18.203369326582735</v>
      </c>
      <c r="J1380" s="1883"/>
      <c r="K1380" s="1883"/>
      <c r="L1380" s="211"/>
      <c r="M1380" s="211"/>
      <c r="N1380" s="211"/>
      <c r="O1380" s="211"/>
      <c r="P1380" s="211"/>
      <c r="Q1380" s="211"/>
      <c r="R1380" s="546"/>
      <c r="S1380" s="546"/>
      <c r="T1380" s="546"/>
      <c r="U1380" s="546"/>
      <c r="V1380" s="546"/>
      <c r="W1380" s="546"/>
      <c r="X1380" s="546"/>
      <c r="Y1380" s="546"/>
      <c r="Z1380" s="546"/>
      <c r="AA1380" s="546"/>
      <c r="AB1380" s="546"/>
      <c r="AC1380" s="2838"/>
      <c r="AD1380" s="546"/>
      <c r="AE1380" s="1092"/>
      <c r="AF1380" s="546"/>
      <c r="AG1380" s="546"/>
      <c r="AH1380" s="546"/>
      <c r="AI1380" s="546"/>
      <c r="AJ1380" s="546"/>
      <c r="AK1380" s="1260">
        <f t="shared" ref="AK1380" si="799">SUM(AK1381,AK1385,AK1387,AK1388,AK1382)</f>
        <v>0</v>
      </c>
      <c r="AL1380" s="1288"/>
      <c r="AM1380" s="2728"/>
      <c r="AN1380" s="1398"/>
    </row>
    <row r="1381" spans="1:40" s="2690" customFormat="1" x14ac:dyDescent="0.25">
      <c r="A1381" s="411"/>
      <c r="B1381" s="411">
        <v>1</v>
      </c>
      <c r="C1381" s="4" t="s">
        <v>347</v>
      </c>
      <c r="D1381" s="4"/>
      <c r="E1381" s="4"/>
      <c r="F1381" s="415"/>
      <c r="G1381" s="368"/>
      <c r="H1381" s="368"/>
      <c r="I1381" s="368"/>
      <c r="J1381" s="1883"/>
      <c r="K1381" s="1883"/>
      <c r="L1381" s="211"/>
      <c r="M1381" s="211"/>
      <c r="N1381" s="211"/>
      <c r="O1381" s="211"/>
      <c r="P1381" s="211"/>
      <c r="Q1381" s="211"/>
      <c r="R1381" s="546"/>
      <c r="S1381" s="546"/>
      <c r="T1381" s="546"/>
      <c r="U1381" s="546"/>
      <c r="V1381" s="546"/>
      <c r="W1381" s="546"/>
      <c r="X1381" s="546"/>
      <c r="Y1381" s="546"/>
      <c r="Z1381" s="546"/>
      <c r="AA1381" s="546"/>
      <c r="AB1381" s="546"/>
      <c r="AC1381" s="2838"/>
      <c r="AD1381" s="546"/>
      <c r="AE1381" s="1092"/>
      <c r="AF1381" s="546"/>
      <c r="AG1381" s="546"/>
      <c r="AH1381" s="546"/>
      <c r="AI1381" s="546"/>
      <c r="AJ1381" s="546"/>
      <c r="AK1381" s="1260"/>
      <c r="AL1381" s="1288"/>
      <c r="AM1381" s="2728"/>
      <c r="AN1381" s="1398"/>
    </row>
    <row r="1382" spans="1:40" s="2690" customFormat="1" ht="30" x14ac:dyDescent="0.25">
      <c r="A1382" s="411">
        <v>1</v>
      </c>
      <c r="B1382" s="411">
        <v>1</v>
      </c>
      <c r="C1382" s="793" t="s">
        <v>348</v>
      </c>
      <c r="D1382" s="4"/>
      <c r="E1382" s="4"/>
      <c r="F1382" s="415">
        <f>F1383+F1384/4</f>
        <v>1000</v>
      </c>
      <c r="G1382" s="213">
        <f>G1383+G1384/4</f>
        <v>916.66666666666663</v>
      </c>
      <c r="H1382" s="368">
        <f>H1383+H1384/4</f>
        <v>2.5674999999999999</v>
      </c>
      <c r="I1382" s="368">
        <f>H1382/G1382*100</f>
        <v>0.28009090909090911</v>
      </c>
      <c r="J1382" s="1883"/>
      <c r="K1382" s="1883"/>
      <c r="L1382" s="211"/>
      <c r="M1382" s="211"/>
      <c r="N1382" s="211"/>
      <c r="O1382" s="211"/>
      <c r="P1382" s="211"/>
      <c r="Q1382" s="211"/>
      <c r="R1382" s="546"/>
      <c r="S1382" s="546"/>
      <c r="T1382" s="546"/>
      <c r="U1382" s="546"/>
      <c r="V1382" s="546"/>
      <c r="W1382" s="546"/>
      <c r="X1382" s="546"/>
      <c r="Y1382" s="546"/>
      <c r="Z1382" s="546"/>
      <c r="AA1382" s="546"/>
      <c r="AB1382" s="546"/>
      <c r="AC1382" s="2838"/>
      <c r="AD1382" s="546"/>
      <c r="AE1382" s="1092"/>
      <c r="AF1382" s="546"/>
      <c r="AG1382" s="546"/>
      <c r="AH1382" s="546"/>
      <c r="AI1382" s="546"/>
      <c r="AJ1382" s="546"/>
      <c r="AK1382" s="1260">
        <f>AK1383+AK1384/4</f>
        <v>0</v>
      </c>
      <c r="AL1382" s="1288"/>
      <c r="AM1382" s="2728"/>
      <c r="AN1382" s="1398"/>
    </row>
    <row r="1383" spans="1:40" s="2690" customFormat="1" x14ac:dyDescent="0.25">
      <c r="A1383" s="411">
        <v>1</v>
      </c>
      <c r="B1383" s="411">
        <v>1</v>
      </c>
      <c r="C1383" s="4" t="s">
        <v>349</v>
      </c>
      <c r="D1383" s="4"/>
      <c r="E1383" s="4"/>
      <c r="F1383" s="415"/>
      <c r="G1383" s="213"/>
      <c r="H1383" s="368"/>
      <c r="I1383" s="368"/>
      <c r="J1383" s="1883"/>
      <c r="K1383" s="1883"/>
      <c r="L1383" s="211"/>
      <c r="M1383" s="211"/>
      <c r="N1383" s="211"/>
      <c r="O1383" s="211"/>
      <c r="P1383" s="211"/>
      <c r="Q1383" s="211"/>
      <c r="R1383" s="546"/>
      <c r="S1383" s="546"/>
      <c r="T1383" s="546"/>
      <c r="U1383" s="546"/>
      <c r="V1383" s="546"/>
      <c r="W1383" s="546"/>
      <c r="X1383" s="546"/>
      <c r="Y1383" s="546"/>
      <c r="Z1383" s="546"/>
      <c r="AA1383" s="546"/>
      <c r="AB1383" s="546"/>
      <c r="AC1383" s="2838"/>
      <c r="AD1383" s="546"/>
      <c r="AE1383" s="1092"/>
      <c r="AF1383" s="546"/>
      <c r="AG1383" s="546"/>
      <c r="AH1383" s="546"/>
      <c r="AI1383" s="546"/>
      <c r="AJ1383" s="546"/>
      <c r="AK1383" s="1260"/>
      <c r="AL1383" s="1288"/>
      <c r="AM1383" s="2728"/>
      <c r="AN1383" s="1398"/>
    </row>
    <row r="1384" spans="1:40" s="2690" customFormat="1" ht="30" x14ac:dyDescent="0.25">
      <c r="A1384" s="411">
        <v>1</v>
      </c>
      <c r="B1384" s="411">
        <v>1</v>
      </c>
      <c r="C1384" s="4" t="s">
        <v>389</v>
      </c>
      <c r="D1384" s="4"/>
      <c r="E1384" s="4"/>
      <c r="F1384" s="415">
        <v>4000</v>
      </c>
      <c r="G1384" s="213">
        <f>F1384/12*$C$3</f>
        <v>3666.6666666666665</v>
      </c>
      <c r="H1384" s="368">
        <v>10.27</v>
      </c>
      <c r="I1384" s="368">
        <f>H1384/G1384*100</f>
        <v>0.28009090909090911</v>
      </c>
      <c r="J1384" s="1883"/>
      <c r="K1384" s="1883"/>
      <c r="L1384" s="211"/>
      <c r="M1384" s="211"/>
      <c r="N1384" s="211"/>
      <c r="O1384" s="211"/>
      <c r="P1384" s="211"/>
      <c r="Q1384" s="211"/>
      <c r="R1384" s="546"/>
      <c r="S1384" s="546"/>
      <c r="T1384" s="546"/>
      <c r="U1384" s="546"/>
      <c r="V1384" s="546"/>
      <c r="W1384" s="546"/>
      <c r="X1384" s="546"/>
      <c r="Y1384" s="546"/>
      <c r="Z1384" s="546"/>
      <c r="AA1384" s="546"/>
      <c r="AB1384" s="546"/>
      <c r="AC1384" s="2838"/>
      <c r="AD1384" s="546"/>
      <c r="AE1384" s="1092"/>
      <c r="AF1384" s="546"/>
      <c r="AG1384" s="546"/>
      <c r="AH1384" s="546"/>
      <c r="AI1384" s="546"/>
      <c r="AJ1384" s="546"/>
      <c r="AK1384" s="1260"/>
      <c r="AL1384" s="1288"/>
      <c r="AM1384" s="2728"/>
      <c r="AN1384" s="1398"/>
    </row>
    <row r="1385" spans="1:40" s="2690" customFormat="1" ht="60" x14ac:dyDescent="0.25">
      <c r="A1385" s="411"/>
      <c r="B1385" s="411">
        <v>1</v>
      </c>
      <c r="C1385" s="4" t="s">
        <v>351</v>
      </c>
      <c r="D1385" s="4"/>
      <c r="E1385" s="4"/>
      <c r="F1385" s="415"/>
      <c r="G1385" s="213"/>
      <c r="H1385" s="368"/>
      <c r="I1385" s="368"/>
      <c r="J1385" s="1883"/>
      <c r="K1385" s="1883"/>
      <c r="L1385" s="211"/>
      <c r="M1385" s="211"/>
      <c r="N1385" s="211"/>
      <c r="O1385" s="211"/>
      <c r="P1385" s="211"/>
      <c r="Q1385" s="211"/>
      <c r="R1385" s="546"/>
      <c r="S1385" s="546"/>
      <c r="T1385" s="546"/>
      <c r="U1385" s="546"/>
      <c r="V1385" s="546"/>
      <c r="W1385" s="546"/>
      <c r="X1385" s="546"/>
      <c r="Y1385" s="546"/>
      <c r="Z1385" s="546"/>
      <c r="AA1385" s="546"/>
      <c r="AB1385" s="546"/>
      <c r="AC1385" s="2838"/>
      <c r="AD1385" s="546"/>
      <c r="AE1385" s="1092"/>
      <c r="AF1385" s="546"/>
      <c r="AG1385" s="546"/>
      <c r="AH1385" s="546"/>
      <c r="AI1385" s="546"/>
      <c r="AJ1385" s="546"/>
      <c r="AK1385" s="1260"/>
      <c r="AL1385" s="1288"/>
      <c r="AM1385" s="2728"/>
      <c r="AN1385" s="1398"/>
    </row>
    <row r="1386" spans="1:40" s="2690" customFormat="1" ht="45" x14ac:dyDescent="0.25">
      <c r="A1386" s="411">
        <v>1</v>
      </c>
      <c r="B1386" s="411">
        <v>1</v>
      </c>
      <c r="C1386" s="794" t="s">
        <v>352</v>
      </c>
      <c r="D1386" s="4"/>
      <c r="E1386" s="4"/>
      <c r="F1386" s="415"/>
      <c r="G1386" s="213"/>
      <c r="H1386" s="213"/>
      <c r="I1386" s="368"/>
      <c r="J1386" s="1883"/>
      <c r="K1386" s="1883"/>
      <c r="L1386" s="211"/>
      <c r="M1386" s="211"/>
      <c r="N1386" s="211"/>
      <c r="O1386" s="211"/>
      <c r="P1386" s="211"/>
      <c r="Q1386" s="211"/>
      <c r="R1386" s="546"/>
      <c r="S1386" s="546"/>
      <c r="T1386" s="546"/>
      <c r="U1386" s="546"/>
      <c r="V1386" s="546"/>
      <c r="W1386" s="546"/>
      <c r="X1386" s="546"/>
      <c r="Y1386" s="546"/>
      <c r="Z1386" s="546"/>
      <c r="AA1386" s="546"/>
      <c r="AB1386" s="546"/>
      <c r="AC1386" s="2838"/>
      <c r="AD1386" s="546"/>
      <c r="AE1386" s="1092"/>
      <c r="AF1386" s="546"/>
      <c r="AG1386" s="546"/>
      <c r="AH1386" s="546"/>
      <c r="AI1386" s="546"/>
      <c r="AJ1386" s="546"/>
      <c r="AK1386" s="1276"/>
      <c r="AL1386" s="1288"/>
      <c r="AM1386" s="2728"/>
      <c r="AN1386" s="1398"/>
    </row>
    <row r="1387" spans="1:40" s="2690" customFormat="1" ht="105" x14ac:dyDescent="0.25">
      <c r="A1387" s="411"/>
      <c r="B1387" s="411"/>
      <c r="C1387" s="794" t="s">
        <v>530</v>
      </c>
      <c r="D1387" s="4"/>
      <c r="E1387" s="4"/>
      <c r="F1387" s="415">
        <v>300</v>
      </c>
      <c r="G1387" s="213">
        <f>(F1387/12*$C$3)</f>
        <v>275</v>
      </c>
      <c r="H1387" s="213">
        <v>326</v>
      </c>
      <c r="I1387" s="368">
        <f>H1387/G1387*100</f>
        <v>118.54545454545456</v>
      </c>
      <c r="J1387" s="1883"/>
      <c r="K1387" s="1883"/>
      <c r="L1387" s="211"/>
      <c r="M1387" s="211"/>
      <c r="N1387" s="211"/>
      <c r="O1387" s="211"/>
      <c r="P1387" s="211"/>
      <c r="Q1387" s="211"/>
      <c r="R1387" s="546"/>
      <c r="S1387" s="546"/>
      <c r="T1387" s="546"/>
      <c r="U1387" s="546"/>
      <c r="V1387" s="546"/>
      <c r="W1387" s="546"/>
      <c r="X1387" s="546"/>
      <c r="Y1387" s="546"/>
      <c r="Z1387" s="546"/>
      <c r="AA1387" s="546"/>
      <c r="AB1387" s="546"/>
      <c r="AC1387" s="2838"/>
      <c r="AD1387" s="546"/>
      <c r="AE1387" s="1092"/>
      <c r="AF1387" s="546"/>
      <c r="AG1387" s="546"/>
      <c r="AH1387" s="546"/>
      <c r="AI1387" s="546"/>
      <c r="AJ1387" s="546"/>
      <c r="AK1387" s="1276"/>
      <c r="AL1387" s="1288"/>
      <c r="AM1387" s="2728"/>
      <c r="AN1387" s="1398"/>
    </row>
    <row r="1388" spans="1:40" s="2690" customFormat="1" ht="42.75" x14ac:dyDescent="0.25">
      <c r="A1388" s="411"/>
      <c r="B1388" s="411"/>
      <c r="C1388" s="1399" t="s">
        <v>507</v>
      </c>
      <c r="D1388" s="1616"/>
      <c r="E1388" s="779"/>
      <c r="F1388" s="415">
        <f>F1389</f>
        <v>729</v>
      </c>
      <c r="G1388" s="752">
        <f>G1389</f>
        <v>668.25</v>
      </c>
      <c r="H1388" s="752">
        <f>H1389</f>
        <v>10</v>
      </c>
      <c r="I1388" s="1044">
        <f>H1388/ROUND(G1388,0)*100</f>
        <v>1.4970059880239521</v>
      </c>
      <c r="J1388" s="1883"/>
      <c r="K1388" s="1883"/>
      <c r="L1388" s="211"/>
      <c r="M1388" s="211"/>
      <c r="N1388" s="211"/>
      <c r="O1388" s="211"/>
      <c r="P1388" s="211"/>
      <c r="Q1388" s="211"/>
      <c r="R1388" s="2743">
        <v>1156.1371299999998</v>
      </c>
      <c r="S1388" s="2743">
        <v>1156.1371299999998</v>
      </c>
      <c r="T1388" s="2743">
        <v>1156.1371299999998</v>
      </c>
      <c r="U1388" s="2743">
        <v>1156.1371299999998</v>
      </c>
      <c r="V1388" s="2743">
        <v>1156.1371299999998</v>
      </c>
      <c r="W1388" s="2743">
        <v>1156.1371299999998</v>
      </c>
      <c r="X1388" s="2743">
        <v>1156.1371299999998</v>
      </c>
      <c r="Y1388" s="2743">
        <v>1156.1371299999998</v>
      </c>
      <c r="Z1388" s="2743">
        <v>1156.1371299999998</v>
      </c>
      <c r="AA1388" s="2743">
        <v>1156.1371299999998</v>
      </c>
      <c r="AB1388" s="2743">
        <v>1156.1371299999998</v>
      </c>
      <c r="AC1388" s="1200">
        <f>R1388/12*$C$3+(S1388-R1388)/11*10+(T1388-S1388)/10*9+(U1388-T1388)/9*8+(V1388-U1388)/8*7+(W1388-V1388)/7*6+(X1388-W1388)/6*5+(Y1388-X1388)/5*4+(Z1388-Y1388)/4*3+(AA1388-Z1388)/3*2+(AB1388-AA1388)/2*1</f>
        <v>1059.7923691666665</v>
      </c>
      <c r="AD1388" s="546">
        <f>AJ1388-AI1388-AF1388</f>
        <v>21.5091</v>
      </c>
      <c r="AE1388" s="1092"/>
      <c r="AF1388" s="546"/>
      <c r="AG1388" s="546">
        <f>AD1388-AC1388</f>
        <v>-1038.2832691666665</v>
      </c>
      <c r="AH1388" s="546"/>
      <c r="AI1388" s="546">
        <v>0</v>
      </c>
      <c r="AJ1388" s="546">
        <v>21.5091</v>
      </c>
      <c r="AK1388" s="1276">
        <f>AK1389</f>
        <v>0</v>
      </c>
      <c r="AL1388" s="1288"/>
      <c r="AM1388" s="2728"/>
      <c r="AN1388" s="1398"/>
    </row>
    <row r="1389" spans="1:40" s="2690" customFormat="1" x14ac:dyDescent="0.25">
      <c r="A1389" s="411"/>
      <c r="B1389" s="411"/>
      <c r="C1389" s="794" t="s">
        <v>508</v>
      </c>
      <c r="D1389" s="1616"/>
      <c r="E1389" s="779"/>
      <c r="F1389" s="415">
        <v>729</v>
      </c>
      <c r="G1389" s="213">
        <f>(F1389/12*$C$3)</f>
        <v>668.25</v>
      </c>
      <c r="H1389" s="1044">
        <v>10</v>
      </c>
      <c r="I1389" s="1044">
        <f>H1389/ROUND(G1389,0)*100</f>
        <v>1.4970059880239521</v>
      </c>
      <c r="J1389" s="1883"/>
      <c r="K1389" s="1883"/>
      <c r="L1389" s="211"/>
      <c r="M1389" s="211"/>
      <c r="N1389" s="211"/>
      <c r="O1389" s="211"/>
      <c r="P1389" s="211"/>
      <c r="Q1389" s="211"/>
      <c r="R1389" s="2743"/>
      <c r="S1389" s="2743"/>
      <c r="T1389" s="2743"/>
      <c r="U1389" s="2743"/>
      <c r="V1389" s="2743"/>
      <c r="W1389" s="2743"/>
      <c r="X1389" s="2743"/>
      <c r="Y1389" s="2743"/>
      <c r="Z1389" s="2743"/>
      <c r="AA1389" s="2743"/>
      <c r="AB1389" s="2743"/>
      <c r="AC1389" s="2839"/>
      <c r="AD1389" s="2743"/>
      <c r="AE1389" s="3092"/>
      <c r="AF1389" s="2743"/>
      <c r="AG1389" s="2743"/>
      <c r="AH1389" s="2743"/>
      <c r="AI1389" s="2743"/>
      <c r="AJ1389" s="2743"/>
      <c r="AK1389" s="1276"/>
      <c r="AL1389" s="1288"/>
      <c r="AM1389" s="2728"/>
      <c r="AN1389" s="1398"/>
    </row>
    <row r="1390" spans="1:40" s="2690" customFormat="1" ht="42.75" x14ac:dyDescent="0.25">
      <c r="A1390" s="411"/>
      <c r="B1390" s="411"/>
      <c r="C1390" s="1399" t="s">
        <v>509</v>
      </c>
      <c r="D1390" s="1616"/>
      <c r="E1390" s="779"/>
      <c r="F1390" s="415"/>
      <c r="G1390" s="213"/>
      <c r="H1390" s="1044"/>
      <c r="I1390" s="1044"/>
      <c r="J1390" s="1883"/>
      <c r="K1390" s="1883"/>
      <c r="L1390" s="211"/>
      <c r="M1390" s="211"/>
      <c r="N1390" s="211"/>
      <c r="O1390" s="211"/>
      <c r="P1390" s="211"/>
      <c r="Q1390" s="211"/>
      <c r="R1390" s="2743"/>
      <c r="S1390" s="2743"/>
      <c r="T1390" s="2743"/>
      <c r="U1390" s="2743"/>
      <c r="V1390" s="2743"/>
      <c r="W1390" s="2743"/>
      <c r="X1390" s="2743"/>
      <c r="Y1390" s="2743"/>
      <c r="Z1390" s="2743"/>
      <c r="AA1390" s="2743"/>
      <c r="AB1390" s="2743"/>
      <c r="AC1390" s="2839"/>
      <c r="AD1390" s="2743"/>
      <c r="AE1390" s="3092"/>
      <c r="AF1390" s="2743"/>
      <c r="AG1390" s="2743"/>
      <c r="AH1390" s="2743"/>
      <c r="AI1390" s="2743"/>
      <c r="AJ1390" s="2743"/>
      <c r="AK1390" s="1276"/>
      <c r="AL1390" s="1288"/>
      <c r="AM1390" s="2728"/>
      <c r="AN1390" s="1398"/>
    </row>
    <row r="1391" spans="1:40" s="2690" customFormat="1" ht="29.25" x14ac:dyDescent="0.25">
      <c r="A1391" s="411"/>
      <c r="B1391" s="411">
        <v>1</v>
      </c>
      <c r="C1391" s="779" t="s">
        <v>360</v>
      </c>
      <c r="D1391" s="292"/>
      <c r="E1391" s="4"/>
      <c r="F1391" s="415">
        <f>F1392+F1393</f>
        <v>7172.3404255319147</v>
      </c>
      <c r="G1391" s="213">
        <f>G1392+G1393</f>
        <v>6574.6453900709212</v>
      </c>
      <c r="H1391" s="213">
        <f>H1392+H1393</f>
        <v>3768.7893617021277</v>
      </c>
      <c r="I1391" s="368">
        <f>H1391/G1391*100</f>
        <v>57.323081901782594</v>
      </c>
      <c r="J1391" s="1883"/>
      <c r="K1391" s="1883"/>
      <c r="L1391" s="211"/>
      <c r="M1391" s="211"/>
      <c r="N1391" s="211"/>
      <c r="O1391" s="211"/>
      <c r="P1391" s="211"/>
      <c r="Q1391" s="211"/>
      <c r="R1391" s="546"/>
      <c r="S1391" s="546"/>
      <c r="T1391" s="546"/>
      <c r="U1391" s="546"/>
      <c r="V1391" s="546"/>
      <c r="W1391" s="546"/>
      <c r="X1391" s="546"/>
      <c r="Y1391" s="546"/>
      <c r="Z1391" s="546"/>
      <c r="AA1391" s="546"/>
      <c r="AB1391" s="546"/>
      <c r="AC1391" s="2838"/>
      <c r="AD1391" s="546"/>
      <c r="AE1391" s="1092"/>
      <c r="AF1391" s="546"/>
      <c r="AG1391" s="546"/>
      <c r="AH1391" s="546"/>
      <c r="AI1391" s="546"/>
      <c r="AJ1391" s="546"/>
      <c r="AK1391" s="1276">
        <f>AK1392+AK1393</f>
        <v>0</v>
      </c>
      <c r="AL1391" s="1288"/>
      <c r="AM1391" s="2728"/>
      <c r="AN1391" s="1398"/>
    </row>
    <row r="1392" spans="1:40" s="2690" customFormat="1" x14ac:dyDescent="0.25">
      <c r="A1392" s="411">
        <v>1</v>
      </c>
      <c r="B1392" s="411">
        <v>1</v>
      </c>
      <c r="C1392" s="779" t="s">
        <v>375</v>
      </c>
      <c r="D1392" s="4"/>
      <c r="E1392" s="4"/>
      <c r="F1392" s="415"/>
      <c r="G1392" s="213"/>
      <c r="H1392" s="213"/>
      <c r="I1392" s="368"/>
      <c r="J1392" s="1883"/>
      <c r="K1392" s="1883"/>
      <c r="L1392" s="211"/>
      <c r="M1392" s="211"/>
      <c r="N1392" s="211"/>
      <c r="O1392" s="211"/>
      <c r="P1392" s="211"/>
      <c r="Q1392" s="211"/>
      <c r="R1392" s="546"/>
      <c r="S1392" s="546"/>
      <c r="T1392" s="546"/>
      <c r="U1392" s="546"/>
      <c r="V1392" s="546"/>
      <c r="W1392" s="546"/>
      <c r="X1392" s="546"/>
      <c r="Y1392" s="546"/>
      <c r="Z1392" s="546"/>
      <c r="AA1392" s="546"/>
      <c r="AB1392" s="546"/>
      <c r="AC1392" s="2838"/>
      <c r="AD1392" s="546"/>
      <c r="AE1392" s="1092"/>
      <c r="AF1392" s="546"/>
      <c r="AG1392" s="546"/>
      <c r="AH1392" s="546"/>
      <c r="AI1392" s="546"/>
      <c r="AJ1392" s="546"/>
      <c r="AK1392" s="1276"/>
      <c r="AL1392" s="1288"/>
      <c r="AM1392" s="2728"/>
      <c r="AN1392" s="1398"/>
    </row>
    <row r="1393" spans="1:40" s="2690" customFormat="1" x14ac:dyDescent="0.25">
      <c r="A1393" s="411">
        <v>1</v>
      </c>
      <c r="B1393" s="411">
        <v>1</v>
      </c>
      <c r="C1393" s="4" t="s">
        <v>376</v>
      </c>
      <c r="D1393" s="1616"/>
      <c r="E1393" s="779"/>
      <c r="F1393" s="442">
        <f>F1394/9.4</f>
        <v>7172.3404255319147</v>
      </c>
      <c r="G1393" s="1044">
        <f>G1394/9.4</f>
        <v>6574.6453900709212</v>
      </c>
      <c r="H1393" s="1044">
        <f>H1394/9.4</f>
        <v>3768.7893617021277</v>
      </c>
      <c r="I1393" s="368">
        <f t="shared" ref="I1393:I1394" si="800">H1393/G1393*100</f>
        <v>57.323081901782594</v>
      </c>
      <c r="J1393" s="1883"/>
      <c r="K1393" s="1883"/>
      <c r="L1393" s="211"/>
      <c r="M1393" s="211"/>
      <c r="N1393" s="211"/>
      <c r="O1393" s="211"/>
      <c r="P1393" s="211"/>
      <c r="Q1393" s="211"/>
      <c r="R1393" s="2743"/>
      <c r="S1393" s="2743"/>
      <c r="T1393" s="2743"/>
      <c r="U1393" s="2743"/>
      <c r="V1393" s="2743"/>
      <c r="W1393" s="2743"/>
      <c r="X1393" s="2743"/>
      <c r="Y1393" s="2743"/>
      <c r="Z1393" s="2743"/>
      <c r="AA1393" s="2743"/>
      <c r="AB1393" s="2743"/>
      <c r="AC1393" s="2839">
        <f>R1393/12*$C$3</f>
        <v>0</v>
      </c>
      <c r="AD1393" s="2743">
        <f>AJ1393-AI1393</f>
        <v>0</v>
      </c>
      <c r="AE1393" s="3092"/>
      <c r="AF1393" s="2743"/>
      <c r="AG1393" s="2743">
        <f>AD1393-AC1393</f>
        <v>0</v>
      </c>
      <c r="AH1393" s="2743"/>
      <c r="AI1393" s="2743"/>
      <c r="AJ1393" s="2743"/>
      <c r="AK1393" s="1264">
        <f>AK1394/9.4</f>
        <v>0</v>
      </c>
      <c r="AL1393" s="2360"/>
      <c r="AM1393" s="2728"/>
      <c r="AN1393" s="1398"/>
    </row>
    <row r="1394" spans="1:40" s="2690" customFormat="1" x14ac:dyDescent="0.25">
      <c r="A1394" s="411">
        <v>1</v>
      </c>
      <c r="B1394" s="411">
        <v>1</v>
      </c>
      <c r="C1394" s="795" t="s">
        <v>377</v>
      </c>
      <c r="D1394" s="792"/>
      <c r="E1394" s="4"/>
      <c r="F1394" s="415">
        <v>67420</v>
      </c>
      <c r="G1394" s="368">
        <f>(F1394/12*$C$3)</f>
        <v>61801.666666666664</v>
      </c>
      <c r="H1394" s="368">
        <v>35426.620000000003</v>
      </c>
      <c r="I1394" s="368">
        <f t="shared" si="800"/>
        <v>57.323081901782594</v>
      </c>
      <c r="J1394" s="1883"/>
      <c r="K1394" s="1883"/>
      <c r="L1394" s="211"/>
      <c r="M1394" s="211"/>
      <c r="N1394" s="211"/>
      <c r="O1394" s="211"/>
      <c r="P1394" s="211"/>
      <c r="Q1394" s="211"/>
      <c r="R1394" s="546"/>
      <c r="S1394" s="546"/>
      <c r="T1394" s="546"/>
      <c r="U1394" s="546"/>
      <c r="V1394" s="546"/>
      <c r="W1394" s="546"/>
      <c r="X1394" s="546"/>
      <c r="Y1394" s="546"/>
      <c r="Z1394" s="546"/>
      <c r="AA1394" s="546"/>
      <c r="AB1394" s="546"/>
      <c r="AC1394" s="2838"/>
      <c r="AD1394" s="546"/>
      <c r="AE1394" s="1092"/>
      <c r="AF1394" s="546"/>
      <c r="AG1394" s="546"/>
      <c r="AH1394" s="546"/>
      <c r="AI1394" s="546"/>
      <c r="AJ1394" s="546"/>
      <c r="AK1394" s="1260"/>
      <c r="AL1394" s="1288"/>
      <c r="AM1394" s="2728"/>
      <c r="AN1394" s="1398"/>
    </row>
    <row r="1395" spans="1:40" s="2690" customFormat="1" ht="29.25" x14ac:dyDescent="0.25">
      <c r="A1395" s="411">
        <v>1</v>
      </c>
      <c r="B1395" s="411">
        <v>1</v>
      </c>
      <c r="C1395" s="779" t="s">
        <v>353</v>
      </c>
      <c r="D1395" s="4"/>
      <c r="E1395" s="4"/>
      <c r="F1395" s="415">
        <v>1500</v>
      </c>
      <c r="G1395" s="368">
        <f>F1395/12*$C$3</f>
        <v>1375</v>
      </c>
      <c r="H1395" s="368">
        <v>1018</v>
      </c>
      <c r="I1395" s="368">
        <f>H1395/G1395*100</f>
        <v>74.036363636363632</v>
      </c>
      <c r="J1395" s="1883"/>
      <c r="K1395" s="1883"/>
      <c r="L1395" s="211"/>
      <c r="M1395" s="211"/>
      <c r="N1395" s="211"/>
      <c r="O1395" s="211"/>
      <c r="P1395" s="211"/>
      <c r="Q1395" s="211"/>
      <c r="R1395" s="546"/>
      <c r="S1395" s="546"/>
      <c r="T1395" s="546"/>
      <c r="U1395" s="546"/>
      <c r="V1395" s="546"/>
      <c r="W1395" s="546"/>
      <c r="X1395" s="546"/>
      <c r="Y1395" s="546"/>
      <c r="Z1395" s="546"/>
      <c r="AA1395" s="546"/>
      <c r="AB1395" s="546"/>
      <c r="AC1395" s="2838"/>
      <c r="AD1395" s="546"/>
      <c r="AE1395" s="1092"/>
      <c r="AF1395" s="546"/>
      <c r="AG1395" s="546"/>
      <c r="AH1395" s="546"/>
      <c r="AI1395" s="546"/>
      <c r="AJ1395" s="546"/>
      <c r="AK1395" s="1260"/>
      <c r="AL1395" s="1288"/>
      <c r="AM1395" s="2728"/>
      <c r="AN1395" s="1398"/>
    </row>
    <row r="1396" spans="1:40" s="2690" customFormat="1" ht="30" x14ac:dyDescent="0.25">
      <c r="A1396" s="411">
        <v>1</v>
      </c>
      <c r="B1396" s="411">
        <v>1</v>
      </c>
      <c r="C1396" s="774" t="s">
        <v>201</v>
      </c>
      <c r="D1396" s="4"/>
      <c r="E1396" s="4"/>
      <c r="F1396" s="415"/>
      <c r="G1396" s="213"/>
      <c r="H1396" s="368"/>
      <c r="I1396" s="368"/>
      <c r="J1396" s="1883"/>
      <c r="K1396" s="1883"/>
      <c r="L1396" s="211"/>
      <c r="M1396" s="211"/>
      <c r="N1396" s="211"/>
      <c r="O1396" s="211"/>
      <c r="P1396" s="211"/>
      <c r="Q1396" s="211"/>
      <c r="R1396" s="546"/>
      <c r="S1396" s="546"/>
      <c r="T1396" s="546"/>
      <c r="U1396" s="546"/>
      <c r="V1396" s="546"/>
      <c r="W1396" s="546"/>
      <c r="X1396" s="546"/>
      <c r="Y1396" s="546"/>
      <c r="Z1396" s="546"/>
      <c r="AA1396" s="546"/>
      <c r="AB1396" s="546"/>
      <c r="AC1396" s="2838"/>
      <c r="AD1396" s="546"/>
      <c r="AE1396" s="1092"/>
      <c r="AF1396" s="546"/>
      <c r="AG1396" s="546"/>
      <c r="AH1396" s="546"/>
      <c r="AI1396" s="546"/>
      <c r="AJ1396" s="546"/>
      <c r="AK1396" s="1260"/>
      <c r="AL1396" s="1288"/>
      <c r="AM1396" s="2728"/>
      <c r="AN1396" s="1398"/>
    </row>
    <row r="1397" spans="1:40" s="2690" customFormat="1" ht="72" x14ac:dyDescent="0.25">
      <c r="A1397" s="411">
        <v>1</v>
      </c>
      <c r="B1397" s="411">
        <v>1</v>
      </c>
      <c r="C1397" s="1170" t="s">
        <v>361</v>
      </c>
      <c r="D1397" s="4"/>
      <c r="E1397" s="4"/>
      <c r="F1397" s="415">
        <v>1500</v>
      </c>
      <c r="G1397" s="368">
        <f>F1397/12*$C$3</f>
        <v>1375</v>
      </c>
      <c r="H1397" s="368">
        <v>1490</v>
      </c>
      <c r="I1397" s="368">
        <f t="shared" ref="I1397:I1405" si="801">H1397/G1397*100</f>
        <v>108.36363636363637</v>
      </c>
      <c r="J1397" s="1883"/>
      <c r="K1397" s="1883"/>
      <c r="L1397" s="211"/>
      <c r="M1397" s="211"/>
      <c r="N1397" s="211"/>
      <c r="O1397" s="211"/>
      <c r="P1397" s="211"/>
      <c r="Q1397" s="211"/>
      <c r="R1397" s="546"/>
      <c r="S1397" s="546"/>
      <c r="T1397" s="546"/>
      <c r="U1397" s="546"/>
      <c r="V1397" s="546"/>
      <c r="W1397" s="546"/>
      <c r="X1397" s="546"/>
      <c r="Y1397" s="546"/>
      <c r="Z1397" s="546"/>
      <c r="AA1397" s="546"/>
      <c r="AB1397" s="546"/>
      <c r="AC1397" s="2838"/>
      <c r="AD1397" s="546"/>
      <c r="AE1397" s="1092"/>
      <c r="AF1397" s="546"/>
      <c r="AG1397" s="546"/>
      <c r="AH1397" s="546"/>
      <c r="AI1397" s="546"/>
      <c r="AJ1397" s="546"/>
      <c r="AK1397" s="1260"/>
      <c r="AL1397" s="1288"/>
      <c r="AM1397" s="2728"/>
      <c r="AN1397" s="1398"/>
    </row>
    <row r="1398" spans="1:40" s="2690" customFormat="1" x14ac:dyDescent="0.25">
      <c r="A1398" s="411">
        <v>1</v>
      </c>
      <c r="B1398" s="411">
        <v>1</v>
      </c>
      <c r="C1398" s="766" t="s">
        <v>234</v>
      </c>
      <c r="D1398" s="4"/>
      <c r="E1398" s="4"/>
      <c r="F1398" s="415">
        <f>F1399+F1400</f>
        <v>215</v>
      </c>
      <c r="G1398" s="213">
        <f>G1399+G1400</f>
        <v>197.08333333333331</v>
      </c>
      <c r="H1398" s="368">
        <f>H1399+H1400</f>
        <v>0</v>
      </c>
      <c r="I1398" s="368">
        <f t="shared" si="801"/>
        <v>0</v>
      </c>
      <c r="J1398" s="1883"/>
      <c r="K1398" s="1883"/>
      <c r="L1398" s="211"/>
      <c r="M1398" s="211"/>
      <c r="N1398" s="211"/>
      <c r="O1398" s="211"/>
      <c r="P1398" s="211"/>
      <c r="Q1398" s="211"/>
      <c r="R1398" s="546">
        <v>2104.2212200000004</v>
      </c>
      <c r="S1398" s="546">
        <v>2104.2212200000004</v>
      </c>
      <c r="T1398" s="546">
        <v>2104.2212200000004</v>
      </c>
      <c r="U1398" s="546">
        <v>2104.2212200000004</v>
      </c>
      <c r="V1398" s="546">
        <v>2104.2212200000004</v>
      </c>
      <c r="W1398" s="546">
        <v>2104.2212200000004</v>
      </c>
      <c r="X1398" s="546">
        <v>2104.2212200000004</v>
      </c>
      <c r="Y1398" s="546">
        <v>2104.2212200000004</v>
      </c>
      <c r="Z1398" s="546">
        <v>2104.2212200000004</v>
      </c>
      <c r="AA1398" s="546">
        <v>640.29221000000018</v>
      </c>
      <c r="AB1398" s="546">
        <v>640.29221000000018</v>
      </c>
      <c r="AC1398" s="2838">
        <f>R1398/12*$C$3+(S1398-R1398)/11*10+(T1398-S1398)/10*9+(U1398-T1398)/9*8+(V1398-U1398)/8*7+(W1398-V1398)/7*6+(X1398-W1398)/6*5+(Y1398-X1398)/5*4+(Z1398-Y1398)/4*3+(AA1398-Z1398)/3*2+(AB1398-AA1398)/2*1</f>
        <v>952.91677833333335</v>
      </c>
      <c r="AD1398" s="546">
        <f>AJ1398-AI1398-AF1398</f>
        <v>0</v>
      </c>
      <c r="AE1398" s="1092"/>
      <c r="AF1398" s="546"/>
      <c r="AG1398" s="546">
        <f>AD1398-AC1398</f>
        <v>-952.91677833333335</v>
      </c>
      <c r="AH1398" s="546"/>
      <c r="AI1398" s="546"/>
      <c r="AJ1398" s="546"/>
      <c r="AK1398" s="1260">
        <f>AK1399+AK1400</f>
        <v>0</v>
      </c>
      <c r="AL1398" s="1288"/>
      <c r="AM1398" s="2728"/>
      <c r="AN1398" s="1398"/>
    </row>
    <row r="1399" spans="1:40" s="2690" customFormat="1" x14ac:dyDescent="0.25">
      <c r="A1399" s="411"/>
      <c r="B1399" s="411"/>
      <c r="C1399" s="292" t="s">
        <v>68</v>
      </c>
      <c r="D1399" s="4"/>
      <c r="E1399" s="4"/>
      <c r="F1399" s="415">
        <v>170</v>
      </c>
      <c r="G1399" s="213">
        <f t="shared" ref="G1399:G1400" si="802">F1399/12*$C$3</f>
        <v>155.83333333333331</v>
      </c>
      <c r="H1399" s="368"/>
      <c r="I1399" s="368">
        <f t="shared" si="801"/>
        <v>0</v>
      </c>
      <c r="J1399" s="1883"/>
      <c r="K1399" s="1883"/>
      <c r="L1399" s="211"/>
      <c r="M1399" s="211"/>
      <c r="N1399" s="211"/>
      <c r="O1399" s="211"/>
      <c r="P1399" s="211"/>
      <c r="Q1399" s="211"/>
      <c r="R1399" s="546"/>
      <c r="S1399" s="546"/>
      <c r="T1399" s="546"/>
      <c r="U1399" s="546"/>
      <c r="V1399" s="546"/>
      <c r="W1399" s="546"/>
      <c r="X1399" s="546"/>
      <c r="Y1399" s="546"/>
      <c r="Z1399" s="546"/>
      <c r="AA1399" s="546"/>
      <c r="AB1399" s="546"/>
      <c r="AC1399" s="2838"/>
      <c r="AD1399" s="546"/>
      <c r="AE1399" s="1092"/>
      <c r="AF1399" s="546"/>
      <c r="AG1399" s="546"/>
      <c r="AH1399" s="546"/>
      <c r="AI1399" s="546"/>
      <c r="AJ1399" s="546"/>
      <c r="AK1399" s="1260"/>
      <c r="AL1399" s="1288"/>
      <c r="AM1399" s="2728"/>
      <c r="AN1399" s="1398"/>
    </row>
    <row r="1400" spans="1:40" s="2690" customFormat="1" ht="30" x14ac:dyDescent="0.25">
      <c r="A1400" s="411"/>
      <c r="B1400" s="411"/>
      <c r="C1400" s="292" t="s">
        <v>546</v>
      </c>
      <c r="D1400" s="4"/>
      <c r="E1400" s="4"/>
      <c r="F1400" s="415">
        <v>45</v>
      </c>
      <c r="G1400" s="213">
        <f t="shared" si="802"/>
        <v>41.25</v>
      </c>
      <c r="H1400" s="368"/>
      <c r="I1400" s="368">
        <f t="shared" si="801"/>
        <v>0</v>
      </c>
      <c r="J1400" s="1883"/>
      <c r="K1400" s="1883"/>
      <c r="L1400" s="211"/>
      <c r="M1400" s="211"/>
      <c r="N1400" s="211"/>
      <c r="O1400" s="211"/>
      <c r="P1400" s="211"/>
      <c r="Q1400" s="211"/>
      <c r="R1400" s="546"/>
      <c r="S1400" s="546"/>
      <c r="T1400" s="546"/>
      <c r="U1400" s="546"/>
      <c r="V1400" s="546"/>
      <c r="W1400" s="546"/>
      <c r="X1400" s="546"/>
      <c r="Y1400" s="546"/>
      <c r="Z1400" s="546"/>
      <c r="AA1400" s="546"/>
      <c r="AB1400" s="546"/>
      <c r="AC1400" s="2838"/>
      <c r="AD1400" s="546"/>
      <c r="AE1400" s="1092"/>
      <c r="AF1400" s="546"/>
      <c r="AG1400" s="546"/>
      <c r="AH1400" s="546"/>
      <c r="AI1400" s="546"/>
      <c r="AJ1400" s="546"/>
      <c r="AK1400" s="1260"/>
      <c r="AL1400" s="1288"/>
      <c r="AM1400" s="2728"/>
      <c r="AN1400" s="1398"/>
    </row>
    <row r="1401" spans="1:40" s="2690" customFormat="1" ht="29.25" x14ac:dyDescent="0.25">
      <c r="A1401" s="411">
        <v>1</v>
      </c>
      <c r="B1401" s="411">
        <v>1</v>
      </c>
      <c r="C1401" s="720" t="s">
        <v>279</v>
      </c>
      <c r="D1401" s="4"/>
      <c r="E1401" s="4"/>
      <c r="F1401" s="442">
        <f>F1380+F1357-F1389</f>
        <v>51324</v>
      </c>
      <c r="G1401" s="782">
        <f t="shared" ref="G1401:H1401" si="803">G1380+G1357-G1389</f>
        <v>47046.999999999993</v>
      </c>
      <c r="H1401" s="1044">
        <f t="shared" si="803"/>
        <v>19282.567500000001</v>
      </c>
      <c r="I1401" s="1044">
        <f t="shared" si="801"/>
        <v>40.985753608094043</v>
      </c>
      <c r="J1401" s="1883"/>
      <c r="K1401" s="1883"/>
      <c r="L1401" s="211"/>
      <c r="M1401" s="211"/>
      <c r="N1401" s="211"/>
      <c r="O1401" s="211"/>
      <c r="P1401" s="211"/>
      <c r="Q1401" s="211"/>
      <c r="R1401" s="546"/>
      <c r="S1401" s="546"/>
      <c r="T1401" s="546"/>
      <c r="U1401" s="546"/>
      <c r="V1401" s="546"/>
      <c r="W1401" s="546"/>
      <c r="X1401" s="546"/>
      <c r="Y1401" s="546"/>
      <c r="Z1401" s="546"/>
      <c r="AA1401" s="546"/>
      <c r="AB1401" s="546"/>
      <c r="AC1401" s="2838"/>
      <c r="AD1401" s="546"/>
      <c r="AE1401" s="1092"/>
      <c r="AF1401" s="546"/>
      <c r="AG1401" s="546"/>
      <c r="AH1401" s="546"/>
      <c r="AI1401" s="546"/>
      <c r="AJ1401" s="546"/>
      <c r="AK1401" s="1264">
        <f>AK1380+AK1357</f>
        <v>0</v>
      </c>
      <c r="AL1401" s="1288"/>
      <c r="AM1401" s="2728"/>
      <c r="AN1401" s="1398"/>
    </row>
    <row r="1402" spans="1:40" s="2690" customFormat="1" ht="43.5" x14ac:dyDescent="0.25">
      <c r="A1402" s="411">
        <v>1</v>
      </c>
      <c r="B1402" s="411">
        <v>1</v>
      </c>
      <c r="C1402" s="720" t="s">
        <v>308</v>
      </c>
      <c r="D1402" s="4"/>
      <c r="E1402" s="4"/>
      <c r="F1402" s="442">
        <f>F1367+F1389</f>
        <v>10293</v>
      </c>
      <c r="G1402" s="782">
        <f t="shared" ref="G1402:H1402" si="804">G1367+G1389</f>
        <v>9435.25</v>
      </c>
      <c r="H1402" s="1044">
        <f t="shared" si="804"/>
        <v>2876</v>
      </c>
      <c r="I1402" s="1044">
        <f t="shared" si="801"/>
        <v>30.481439283537799</v>
      </c>
      <c r="J1402" s="1883"/>
      <c r="K1402" s="1883"/>
      <c r="L1402" s="211"/>
      <c r="M1402" s="211"/>
      <c r="N1402" s="211"/>
      <c r="O1402" s="211"/>
      <c r="P1402" s="211"/>
      <c r="Q1402" s="211"/>
      <c r="R1402" s="546"/>
      <c r="S1402" s="546"/>
      <c r="T1402" s="546"/>
      <c r="U1402" s="546"/>
      <c r="V1402" s="546"/>
      <c r="W1402" s="546"/>
      <c r="X1402" s="546"/>
      <c r="Y1402" s="546"/>
      <c r="Z1402" s="546"/>
      <c r="AA1402" s="546"/>
      <c r="AB1402" s="546"/>
      <c r="AC1402" s="2838"/>
      <c r="AD1402" s="546"/>
      <c r="AE1402" s="1092"/>
      <c r="AF1402" s="546"/>
      <c r="AG1402" s="546"/>
      <c r="AH1402" s="546"/>
      <c r="AI1402" s="546"/>
      <c r="AJ1402" s="546"/>
      <c r="AK1402" s="1264">
        <f>AK1367</f>
        <v>0</v>
      </c>
      <c r="AL1402" s="1288"/>
      <c r="AM1402" s="2728"/>
      <c r="AN1402" s="1398"/>
    </row>
    <row r="1403" spans="1:40" s="2690" customFormat="1" ht="29.25" x14ac:dyDescent="0.25">
      <c r="A1403" s="411">
        <v>1</v>
      </c>
      <c r="B1403" s="411">
        <v>1</v>
      </c>
      <c r="C1403" s="720" t="s">
        <v>280</v>
      </c>
      <c r="D1403" s="4"/>
      <c r="E1403" s="4"/>
      <c r="F1403" s="442">
        <f>F1391+F1365</f>
        <v>54672.340425531918</v>
      </c>
      <c r="G1403" s="782">
        <f>G1391+G1365</f>
        <v>50116.312056737595</v>
      </c>
      <c r="H1403" s="1044">
        <f>H1391+H1365</f>
        <v>16956.789361702129</v>
      </c>
      <c r="I1403" s="1044">
        <f t="shared" si="801"/>
        <v>33.834870655496431</v>
      </c>
      <c r="J1403" s="1883"/>
      <c r="K1403" s="1883"/>
      <c r="L1403" s="211"/>
      <c r="M1403" s="211"/>
      <c r="N1403" s="211"/>
      <c r="O1403" s="211"/>
      <c r="P1403" s="211"/>
      <c r="Q1403" s="211"/>
      <c r="R1403" s="546"/>
      <c r="S1403" s="546"/>
      <c r="T1403" s="546"/>
      <c r="U1403" s="546"/>
      <c r="V1403" s="546"/>
      <c r="W1403" s="546"/>
      <c r="X1403" s="546"/>
      <c r="Y1403" s="546"/>
      <c r="Z1403" s="546"/>
      <c r="AA1403" s="546"/>
      <c r="AB1403" s="546"/>
      <c r="AC1403" s="2838"/>
      <c r="AD1403" s="546"/>
      <c r="AE1403" s="1092"/>
      <c r="AF1403" s="546"/>
      <c r="AG1403" s="546"/>
      <c r="AH1403" s="546"/>
      <c r="AI1403" s="546"/>
      <c r="AJ1403" s="546"/>
      <c r="AK1403" s="1264">
        <f>AK1391+AK1365</f>
        <v>0</v>
      </c>
      <c r="AL1403" s="1288"/>
      <c r="AM1403" s="2728"/>
      <c r="AN1403" s="1398"/>
    </row>
    <row r="1404" spans="1:40" s="2690" customFormat="1" ht="29.25" x14ac:dyDescent="0.25">
      <c r="A1404" s="411">
        <v>1</v>
      </c>
      <c r="B1404" s="411">
        <v>1</v>
      </c>
      <c r="C1404" s="720" t="s">
        <v>281</v>
      </c>
      <c r="D1404" s="4"/>
      <c r="E1404" s="4"/>
      <c r="F1404" s="442">
        <f>F1395+F1397+F1378</f>
        <v>4300</v>
      </c>
      <c r="G1404" s="1044">
        <f>G1395+G1397+G1378</f>
        <v>3941.6666666666665</v>
      </c>
      <c r="H1404" s="1044">
        <f>H1395+H1397+H1378</f>
        <v>3751</v>
      </c>
      <c r="I1404" s="1044">
        <f t="shared" si="801"/>
        <v>95.162790697674424</v>
      </c>
      <c r="J1404" s="1883"/>
      <c r="K1404" s="1883"/>
      <c r="L1404" s="211"/>
      <c r="M1404" s="211"/>
      <c r="N1404" s="211"/>
      <c r="O1404" s="211"/>
      <c r="P1404" s="211"/>
      <c r="Q1404" s="211"/>
      <c r="R1404" s="546">
        <v>3597.06</v>
      </c>
      <c r="S1404" s="546">
        <v>3597.06</v>
      </c>
      <c r="T1404" s="546">
        <v>3597.06</v>
      </c>
      <c r="U1404" s="546">
        <v>3597.06</v>
      </c>
      <c r="V1404" s="546">
        <v>3597.06</v>
      </c>
      <c r="W1404" s="546">
        <v>3597.06</v>
      </c>
      <c r="X1404" s="546">
        <v>3597.06</v>
      </c>
      <c r="Y1404" s="546">
        <v>3597.06</v>
      </c>
      <c r="Z1404" s="546">
        <v>3597.06</v>
      </c>
      <c r="AA1404" s="546">
        <v>3597.06</v>
      </c>
      <c r="AB1404" s="546">
        <v>3597.06</v>
      </c>
      <c r="AC1404" s="1200">
        <f>R1404/12*$C$3+(S1404-R1404)/11*10+(T1404-S1404)/10*9+(U1404-T1404)/9*8+(V1404-U1404)/8*7+(W1404-V1404)/7*6+(X1404-W1404)/6*5+(Y1404-X1404)/5*4+(Z1404-Y1404)/4*3+(AA1404-Z1404)/3*2+(AB1404-AA1404)/2*1</f>
        <v>3297.3049999999998</v>
      </c>
      <c r="AD1404" s="546">
        <f>AJ1404-AI1404-AF1404</f>
        <v>3006.9294599999994</v>
      </c>
      <c r="AE1404" s="1092"/>
      <c r="AF1404" s="546"/>
      <c r="AG1404" s="546">
        <f>AD1404-AC1404</f>
        <v>-290.37554000000046</v>
      </c>
      <c r="AH1404" s="546"/>
      <c r="AI1404" s="546">
        <v>-0.56405999999999989</v>
      </c>
      <c r="AJ1404" s="546">
        <v>3006.3653999999992</v>
      </c>
      <c r="AK1404" s="1264">
        <f>AK1395+AK1397+AK1378</f>
        <v>0</v>
      </c>
      <c r="AL1404" s="1288"/>
      <c r="AM1404" s="2728"/>
      <c r="AN1404" s="1398"/>
    </row>
    <row r="1405" spans="1:40" s="2690" customFormat="1" x14ac:dyDescent="0.25">
      <c r="A1405" s="411">
        <v>1</v>
      </c>
      <c r="B1405" s="411">
        <v>1</v>
      </c>
      <c r="C1405" s="721" t="s">
        <v>138</v>
      </c>
      <c r="D1405" s="4"/>
      <c r="E1405" s="4"/>
      <c r="F1405" s="442">
        <f>F1401+F1402+F1404+F1366*2.9+F1394/4.2</f>
        <v>219719.38095238095</v>
      </c>
      <c r="G1405" s="782">
        <f t="shared" ref="G1405:H1405" si="805">G1401+G1402+G1404+G1366*2.9+G1394/4.2</f>
        <v>201409.43253968254</v>
      </c>
      <c r="H1405" s="1044">
        <f t="shared" si="805"/>
        <v>72589.67702380952</v>
      </c>
      <c r="I1405" s="1044">
        <f t="shared" si="801"/>
        <v>36.04085275872449</v>
      </c>
      <c r="J1405" s="1883"/>
      <c r="K1405" s="1883"/>
      <c r="L1405" s="211"/>
      <c r="M1405" s="211"/>
      <c r="N1405" s="211"/>
      <c r="O1405" s="211"/>
      <c r="P1405" s="211"/>
      <c r="Q1405" s="211"/>
      <c r="R1405" s="546">
        <f t="shared" ref="R1405:AJ1405" si="806">R1404+R1367+R1356+R1355+R1379+R1388+R1398</f>
        <v>126971.89816</v>
      </c>
      <c r="S1405" s="546">
        <f t="shared" ref="S1405:T1405" si="807">S1404+S1367+S1356+S1355+S1379+S1388+S1398</f>
        <v>126971.89816</v>
      </c>
      <c r="T1405" s="546">
        <f t="shared" si="807"/>
        <v>126971.89816</v>
      </c>
      <c r="U1405" s="546">
        <f t="shared" ref="U1405:V1405" si="808">U1404+U1367+U1356+U1355+U1379+U1388+U1398</f>
        <v>126971.89816</v>
      </c>
      <c r="V1405" s="546">
        <f t="shared" si="808"/>
        <v>126971.89816</v>
      </c>
      <c r="W1405" s="546">
        <f t="shared" ref="W1405:X1405" si="809">W1404+W1367+W1356+W1355+W1379+W1388+W1398</f>
        <v>126971.89816</v>
      </c>
      <c r="X1405" s="546">
        <f t="shared" si="809"/>
        <v>126971.89816</v>
      </c>
      <c r="Y1405" s="546">
        <f t="shared" ref="Y1405:Z1405" si="810">Y1404+Y1367+Y1356+Y1355+Y1379+Y1388+Y1398</f>
        <v>126971.89816</v>
      </c>
      <c r="Z1405" s="546">
        <f t="shared" si="810"/>
        <v>126971.89816</v>
      </c>
      <c r="AA1405" s="546">
        <f t="shared" ref="AA1405:AB1405" si="811">AA1404+AA1367+AA1356+AA1355+AA1379+AA1388+AA1398</f>
        <v>119967.96914999999</v>
      </c>
      <c r="AB1405" s="546">
        <f t="shared" si="811"/>
        <v>119967.96914999999</v>
      </c>
      <c r="AC1405" s="2838">
        <f t="shared" si="806"/>
        <v>111829.21072000002</v>
      </c>
      <c r="AD1405" s="546">
        <f t="shared" si="806"/>
        <v>97823.343670000017</v>
      </c>
      <c r="AE1405" s="1092">
        <f t="shared" si="806"/>
        <v>0</v>
      </c>
      <c r="AF1405" s="546">
        <f t="shared" si="806"/>
        <v>0</v>
      </c>
      <c r="AG1405" s="546">
        <f t="shared" si="806"/>
        <v>-14005.867049999975</v>
      </c>
      <c r="AH1405" s="546">
        <f t="shared" si="806"/>
        <v>-3.5970599999999999</v>
      </c>
      <c r="AI1405" s="546">
        <f t="shared" si="806"/>
        <v>-518.84885000000008</v>
      </c>
      <c r="AJ1405" s="546">
        <f t="shared" si="806"/>
        <v>97304.494820000007</v>
      </c>
      <c r="AK1405" s="1264">
        <f t="shared" ref="AK1405" si="812">AK1401+AK1402+AK1404+AK1366*2.9+AK1394/4.2</f>
        <v>0</v>
      </c>
      <c r="AL1405" s="1288">
        <f>AL1404+AL1367+AL1356+AL1355</f>
        <v>0</v>
      </c>
      <c r="AM1405" s="2728"/>
      <c r="AN1405" s="1398"/>
    </row>
    <row r="1406" spans="1:40" s="2690" customFormat="1" x14ac:dyDescent="0.25">
      <c r="A1406" s="411">
        <v>1</v>
      </c>
      <c r="B1406" s="411">
        <v>1</v>
      </c>
      <c r="C1406" s="2" t="s">
        <v>29</v>
      </c>
      <c r="D1406" s="2"/>
      <c r="E1406" s="2"/>
      <c r="F1406" s="114"/>
      <c r="G1406" s="2982"/>
      <c r="H1406" s="2982"/>
      <c r="I1406" s="2982"/>
      <c r="J1406" s="2980"/>
      <c r="K1406" s="2980"/>
      <c r="L1406" s="2976"/>
      <c r="M1406" s="2976"/>
      <c r="N1406" s="2976"/>
      <c r="O1406" s="2976"/>
      <c r="P1406" s="2976"/>
      <c r="Q1406" s="2976"/>
      <c r="R1406" s="608"/>
      <c r="S1406" s="608"/>
      <c r="T1406" s="608"/>
      <c r="U1406" s="608"/>
      <c r="V1406" s="608"/>
      <c r="W1406" s="608"/>
      <c r="X1406" s="608"/>
      <c r="Y1406" s="608"/>
      <c r="Z1406" s="608"/>
      <c r="AA1406" s="608"/>
      <c r="AB1406" s="608"/>
      <c r="AC1406" s="2839"/>
      <c r="AD1406" s="608"/>
      <c r="AE1406" s="1495"/>
      <c r="AF1406" s="608"/>
      <c r="AG1406" s="608"/>
      <c r="AH1406" s="608"/>
      <c r="AI1406" s="608"/>
      <c r="AJ1406" s="608"/>
      <c r="AK1406" s="2983"/>
      <c r="AL1406" s="2703"/>
      <c r="AM1406" s="2728"/>
      <c r="AN1406" s="1398"/>
    </row>
    <row r="1407" spans="1:40" s="2690" customFormat="1" x14ac:dyDescent="0.25">
      <c r="A1407" s="411">
        <v>1</v>
      </c>
      <c r="B1407" s="411">
        <v>1</v>
      </c>
      <c r="C1407" s="3" t="s">
        <v>24</v>
      </c>
      <c r="D1407" s="3"/>
      <c r="E1407" s="2984">
        <v>300</v>
      </c>
      <c r="F1407" s="452">
        <v>135</v>
      </c>
      <c r="G1407" s="213">
        <f>ROUND(F1407/12*$C$3,0)</f>
        <v>124</v>
      </c>
      <c r="H1407" s="213">
        <v>80</v>
      </c>
      <c r="I1407" s="213">
        <f>H1407/G1407*100</f>
        <v>64.516129032258064</v>
      </c>
      <c r="J1407" s="1141">
        <v>6</v>
      </c>
      <c r="K1407" s="269">
        <f>N1407/H1407</f>
        <v>6.0250000000000004</v>
      </c>
      <c r="L1407" s="270">
        <f>ROUND(F1407*J1407,0)</f>
        <v>810</v>
      </c>
      <c r="M1407" s="270">
        <f>ROUND(L1407/12*$C$3,0)</f>
        <v>743</v>
      </c>
      <c r="N1407" s="270">
        <v>482</v>
      </c>
      <c r="O1407" s="270">
        <f>N1407/M1407*100</f>
        <v>64.872139973082099</v>
      </c>
      <c r="P1407" s="270">
        <f>ROUND(L1407/E1407,0)</f>
        <v>3</v>
      </c>
      <c r="Q1407" s="270">
        <f>N1407/$C$3*12/P1407</f>
        <v>175.27272727272728</v>
      </c>
      <c r="R1407" s="546"/>
      <c r="S1407" s="546"/>
      <c r="T1407" s="546"/>
      <c r="U1407" s="546"/>
      <c r="V1407" s="546"/>
      <c r="W1407" s="546"/>
      <c r="X1407" s="546"/>
      <c r="Y1407" s="546"/>
      <c r="Z1407" s="546"/>
      <c r="AA1407" s="546"/>
      <c r="AB1407" s="546"/>
      <c r="AC1407" s="2838"/>
      <c r="AD1407" s="546"/>
      <c r="AE1407" s="1092"/>
      <c r="AF1407" s="546"/>
      <c r="AG1407" s="546"/>
      <c r="AH1407" s="546"/>
      <c r="AI1407" s="546"/>
      <c r="AJ1407" s="546"/>
      <c r="AK1407" s="1276"/>
      <c r="AL1407" s="1288"/>
      <c r="AM1407" s="2728"/>
      <c r="AN1407" s="1398"/>
    </row>
    <row r="1408" spans="1:40" s="2690" customFormat="1" x14ac:dyDescent="0.25">
      <c r="A1408" s="411">
        <v>1</v>
      </c>
      <c r="B1408" s="411">
        <v>1</v>
      </c>
      <c r="C1408" s="3" t="s">
        <v>67</v>
      </c>
      <c r="D1408" s="3"/>
      <c r="E1408" s="2984">
        <v>300</v>
      </c>
      <c r="F1408" s="452">
        <v>90</v>
      </c>
      <c r="G1408" s="213">
        <f>ROUND(F1408/12*$C$3,0)</f>
        <v>83</v>
      </c>
      <c r="H1408" s="213">
        <v>98</v>
      </c>
      <c r="I1408" s="213">
        <f>H1408/G1408*100</f>
        <v>118.07228915662651</v>
      </c>
      <c r="J1408" s="1141">
        <v>9.6</v>
      </c>
      <c r="K1408" s="269">
        <f>N1408/H1408</f>
        <v>10.316326530612244</v>
      </c>
      <c r="L1408" s="270">
        <f>ROUND(F1408*J1408,0)</f>
        <v>864</v>
      </c>
      <c r="M1408" s="270">
        <f>ROUND(L1408/12*$C$3,0)</f>
        <v>792</v>
      </c>
      <c r="N1408" s="270">
        <v>1011</v>
      </c>
      <c r="O1408" s="270">
        <f>N1408/M1408*100</f>
        <v>127.65151515151516</v>
      </c>
      <c r="P1408" s="270">
        <f>ROUND(L1408/E1408,0)</f>
        <v>3</v>
      </c>
      <c r="Q1408" s="270">
        <f>N1408/$C$3*12/P1408</f>
        <v>367.63636363636368</v>
      </c>
      <c r="R1408" s="546"/>
      <c r="S1408" s="546"/>
      <c r="T1408" s="546"/>
      <c r="U1408" s="546"/>
      <c r="V1408" s="546"/>
      <c r="W1408" s="546"/>
      <c r="X1408" s="546"/>
      <c r="Y1408" s="546"/>
      <c r="Z1408" s="546"/>
      <c r="AA1408" s="546"/>
      <c r="AB1408" s="546"/>
      <c r="AC1408" s="2838"/>
      <c r="AD1408" s="546"/>
      <c r="AE1408" s="1092"/>
      <c r="AF1408" s="546"/>
      <c r="AG1408" s="546"/>
      <c r="AH1408" s="546"/>
      <c r="AI1408" s="546"/>
      <c r="AJ1408" s="546"/>
      <c r="AK1408" s="1276"/>
      <c r="AL1408" s="1288"/>
      <c r="AM1408" s="2728"/>
      <c r="AN1408" s="1398"/>
    </row>
    <row r="1409" spans="1:271" s="2690" customFormat="1" x14ac:dyDescent="0.25">
      <c r="A1409" s="411">
        <v>1</v>
      </c>
      <c r="B1409" s="411">
        <v>1</v>
      </c>
      <c r="C1409" s="3" t="s">
        <v>10</v>
      </c>
      <c r="D1409" s="3"/>
      <c r="E1409" s="2984">
        <v>300</v>
      </c>
      <c r="F1409" s="452">
        <v>220</v>
      </c>
      <c r="G1409" s="213">
        <f>ROUND(F1409/12*$C$3,0)</f>
        <v>202</v>
      </c>
      <c r="H1409" s="213">
        <v>186</v>
      </c>
      <c r="I1409" s="213">
        <f>H1409/G1409*100</f>
        <v>92.079207920792086</v>
      </c>
      <c r="J1409" s="1141">
        <v>11</v>
      </c>
      <c r="K1409" s="269">
        <f>N1409/H1409</f>
        <v>10.53225806451613</v>
      </c>
      <c r="L1409" s="270">
        <f>ROUND(F1409*J1409,0)</f>
        <v>2420</v>
      </c>
      <c r="M1409" s="270">
        <f>ROUND(L1409/12*$C$3,0)</f>
        <v>2218</v>
      </c>
      <c r="N1409" s="270">
        <v>1959</v>
      </c>
      <c r="O1409" s="270">
        <f>N1409/M1409*100</f>
        <v>88.322813345356181</v>
      </c>
      <c r="P1409" s="270">
        <f>ROUND(L1409/E1409,0)</f>
        <v>8</v>
      </c>
      <c r="Q1409" s="270">
        <f>N1409/$C$3*12/P1409</f>
        <v>267.13636363636363</v>
      </c>
      <c r="R1409" s="546"/>
      <c r="S1409" s="546"/>
      <c r="T1409" s="546"/>
      <c r="U1409" s="546"/>
      <c r="V1409" s="546"/>
      <c r="W1409" s="546"/>
      <c r="X1409" s="546"/>
      <c r="Y1409" s="546"/>
      <c r="Z1409" s="546"/>
      <c r="AA1409" s="546"/>
      <c r="AB1409" s="546"/>
      <c r="AC1409" s="2838"/>
      <c r="AD1409" s="546"/>
      <c r="AE1409" s="1092"/>
      <c r="AF1409" s="546"/>
      <c r="AG1409" s="546"/>
      <c r="AH1409" s="546"/>
      <c r="AI1409" s="546"/>
      <c r="AJ1409" s="546"/>
      <c r="AK1409" s="1276"/>
      <c r="AL1409" s="1288"/>
      <c r="AM1409" s="2728"/>
      <c r="AN1409" s="1398"/>
    </row>
    <row r="1410" spans="1:271" s="2690" customFormat="1" x14ac:dyDescent="0.25">
      <c r="A1410" s="411">
        <v>1</v>
      </c>
      <c r="B1410" s="411">
        <v>1</v>
      </c>
      <c r="C1410" s="3" t="s">
        <v>6</v>
      </c>
      <c r="D1410" s="3"/>
      <c r="E1410" s="2984">
        <v>300</v>
      </c>
      <c r="F1410" s="452">
        <v>376</v>
      </c>
      <c r="G1410" s="213">
        <f>ROUND(F1410/12*$C$3,0)</f>
        <v>345</v>
      </c>
      <c r="H1410" s="213">
        <v>350</v>
      </c>
      <c r="I1410" s="213">
        <f>H1410/G1410*100</f>
        <v>101.44927536231884</v>
      </c>
      <c r="J1410" s="1141">
        <v>9</v>
      </c>
      <c r="K1410" s="269">
        <f>N1410/H1410</f>
        <v>9.0142857142857142</v>
      </c>
      <c r="L1410" s="270">
        <f>ROUND(F1410*J1410,0)</f>
        <v>3384</v>
      </c>
      <c r="M1410" s="270">
        <f>ROUND(L1410/12*$C$3,0)</f>
        <v>3102</v>
      </c>
      <c r="N1410" s="270">
        <v>3155</v>
      </c>
      <c r="O1410" s="270">
        <f>N1410/M1410*100</f>
        <v>101.70857511283043</v>
      </c>
      <c r="P1410" s="270">
        <f>ROUND(L1410/E1410,0)</f>
        <v>11</v>
      </c>
      <c r="Q1410" s="270">
        <f>N1410/$C$3*12/P1410</f>
        <v>312.89256198347107</v>
      </c>
      <c r="R1410" s="546"/>
      <c r="S1410" s="546"/>
      <c r="T1410" s="546"/>
      <c r="U1410" s="546"/>
      <c r="V1410" s="546"/>
      <c r="W1410" s="546"/>
      <c r="X1410" s="546"/>
      <c r="Y1410" s="546"/>
      <c r="Z1410" s="546"/>
      <c r="AA1410" s="546"/>
      <c r="AB1410" s="546"/>
      <c r="AC1410" s="2838"/>
      <c r="AD1410" s="546"/>
      <c r="AE1410" s="1092"/>
      <c r="AF1410" s="546"/>
      <c r="AG1410" s="546"/>
      <c r="AH1410" s="546"/>
      <c r="AI1410" s="546"/>
      <c r="AJ1410" s="546"/>
      <c r="AK1410" s="1276"/>
      <c r="AL1410" s="1288"/>
      <c r="AM1410" s="2728"/>
      <c r="AN1410" s="1398"/>
    </row>
    <row r="1411" spans="1:271" s="2690" customFormat="1" x14ac:dyDescent="0.25">
      <c r="A1411" s="411">
        <v>1</v>
      </c>
      <c r="B1411" s="411">
        <v>1</v>
      </c>
      <c r="C1411" s="779" t="s">
        <v>13</v>
      </c>
      <c r="D1411" s="779"/>
      <c r="E1411" s="779"/>
      <c r="F1411" s="2416">
        <f>SUM(F1407:F1410)</f>
        <v>821</v>
      </c>
      <c r="G1411" s="1864">
        <f>SUM(G1407:G1410)</f>
        <v>754</v>
      </c>
      <c r="H1411" s="1864">
        <f>SUM(H1407:H1410)</f>
        <v>714</v>
      </c>
      <c r="I1411" s="1864">
        <f>H1411/G1411*100</f>
        <v>94.694960212201593</v>
      </c>
      <c r="J1411" s="2417">
        <f>IF(F1411=0,0,L1411/F1411)</f>
        <v>9.1084043848964669</v>
      </c>
      <c r="K1411" s="385">
        <f>N1411/H1411</f>
        <v>9.253501400560225</v>
      </c>
      <c r="L1411" s="1864">
        <f>SUM(L1407:L1410)</f>
        <v>7478</v>
      </c>
      <c r="M1411" s="1864">
        <f>SUM(M1407:M1410)</f>
        <v>6855</v>
      </c>
      <c r="N1411" s="1864">
        <f>SUM(N1407:N1410)</f>
        <v>6607</v>
      </c>
      <c r="O1411" s="270">
        <f>N1411/M1411*100</f>
        <v>96.382202771699482</v>
      </c>
      <c r="P1411" s="1629">
        <f>SUM(P1407:P1410)</f>
        <v>25</v>
      </c>
      <c r="Q1411" s="270">
        <f>N1411/$C$3*12/P1411</f>
        <v>288.30545454545455</v>
      </c>
      <c r="R1411" s="2985"/>
      <c r="S1411" s="2985"/>
      <c r="T1411" s="2985"/>
      <c r="U1411" s="2985"/>
      <c r="V1411" s="2985"/>
      <c r="W1411" s="2985"/>
      <c r="X1411" s="2985"/>
      <c r="Y1411" s="2985"/>
      <c r="Z1411" s="2985"/>
      <c r="AA1411" s="2985"/>
      <c r="AB1411" s="2985"/>
      <c r="AC1411" s="2986"/>
      <c r="AD1411" s="2985"/>
      <c r="AE1411" s="3097"/>
      <c r="AF1411" s="2985"/>
      <c r="AG1411" s="2985"/>
      <c r="AH1411" s="2985"/>
      <c r="AI1411" s="2985"/>
      <c r="AJ1411" s="2985"/>
      <c r="AK1411" s="2354">
        <f>SUM(AK1407:AK1410)</f>
        <v>0</v>
      </c>
      <c r="AL1411" s="2354"/>
      <c r="AM1411" s="2728"/>
      <c r="AN1411" s="1398"/>
    </row>
    <row r="1412" spans="1:271" s="2690" customFormat="1" ht="30" x14ac:dyDescent="0.25">
      <c r="A1412" s="411">
        <v>1</v>
      </c>
      <c r="B1412" s="411">
        <v>1</v>
      </c>
      <c r="C1412" s="2" t="s">
        <v>127</v>
      </c>
      <c r="D1412" s="2"/>
      <c r="E1412" s="779"/>
      <c r="F1412" s="2416"/>
      <c r="G1412" s="1864"/>
      <c r="H1412" s="1864"/>
      <c r="I1412" s="1864"/>
      <c r="J1412" s="2417"/>
      <c r="K1412" s="385"/>
      <c r="L1412" s="1864"/>
      <c r="M1412" s="1864"/>
      <c r="N1412" s="1864"/>
      <c r="O1412" s="270"/>
      <c r="P1412" s="270"/>
      <c r="Q1412" s="270"/>
      <c r="R1412" s="2985"/>
      <c r="S1412" s="2985"/>
      <c r="T1412" s="2985"/>
      <c r="U1412" s="2985"/>
      <c r="V1412" s="2985"/>
      <c r="W1412" s="2985"/>
      <c r="X1412" s="2985"/>
      <c r="Y1412" s="2985"/>
      <c r="Z1412" s="2985"/>
      <c r="AA1412" s="2985"/>
      <c r="AB1412" s="2985"/>
      <c r="AC1412" s="2986"/>
      <c r="AD1412" s="2985"/>
      <c r="AE1412" s="3097"/>
      <c r="AF1412" s="2985"/>
      <c r="AG1412" s="2985"/>
      <c r="AH1412" s="2985"/>
      <c r="AI1412" s="2985"/>
      <c r="AJ1412" s="2985"/>
      <c r="AK1412" s="2354"/>
      <c r="AL1412" s="2354"/>
      <c r="AM1412" s="2728"/>
      <c r="AN1412" s="1398"/>
    </row>
    <row r="1413" spans="1:271" s="2690" customFormat="1" ht="30" x14ac:dyDescent="0.25">
      <c r="A1413" s="411">
        <v>1</v>
      </c>
      <c r="B1413" s="411">
        <v>1</v>
      </c>
      <c r="C1413" s="2688" t="s">
        <v>159</v>
      </c>
      <c r="D1413" s="2688"/>
      <c r="E1413" s="2984">
        <v>240</v>
      </c>
      <c r="F1413" s="452">
        <v>40</v>
      </c>
      <c r="G1413" s="213">
        <f>ROUND(F1413/12*$C$3,0)</f>
        <v>37</v>
      </c>
      <c r="H1413" s="213">
        <v>32</v>
      </c>
      <c r="I1413" s="213">
        <f t="shared" ref="I1413:I1421" si="813">H1413/G1413*100</f>
        <v>86.486486486486484</v>
      </c>
      <c r="J1413" s="2018">
        <v>3</v>
      </c>
      <c r="K1413" s="269">
        <f>N1413/H1413</f>
        <v>2.90625</v>
      </c>
      <c r="L1413" s="270">
        <f>ROUND(F1413*J1413,0)</f>
        <v>120</v>
      </c>
      <c r="M1413" s="270">
        <f>ROUND(L1413/12*$C$3,0)</f>
        <v>110</v>
      </c>
      <c r="N1413" s="270">
        <v>93</v>
      </c>
      <c r="O1413" s="270">
        <f>N1413/M1413*100</f>
        <v>84.545454545454547</v>
      </c>
      <c r="P1413" s="270">
        <f>ROUND(L1413/E1413,0)</f>
        <v>1</v>
      </c>
      <c r="Q1413" s="270">
        <f>N1413/$C$3*12/P1413</f>
        <v>101.45454545454547</v>
      </c>
      <c r="R1413" s="546"/>
      <c r="S1413" s="546"/>
      <c r="T1413" s="546"/>
      <c r="U1413" s="546"/>
      <c r="V1413" s="546"/>
      <c r="W1413" s="546"/>
      <c r="X1413" s="546"/>
      <c r="Y1413" s="546"/>
      <c r="Z1413" s="546"/>
      <c r="AA1413" s="546"/>
      <c r="AB1413" s="546"/>
      <c r="AC1413" s="2986"/>
      <c r="AD1413" s="2985"/>
      <c r="AE1413" s="3097"/>
      <c r="AF1413" s="2985"/>
      <c r="AG1413" s="2985"/>
      <c r="AH1413" s="2985"/>
      <c r="AI1413" s="546"/>
      <c r="AJ1413" s="546"/>
      <c r="AK1413" s="1276"/>
      <c r="AL1413" s="1288"/>
      <c r="AM1413" s="2728"/>
      <c r="AN1413" s="1398"/>
    </row>
    <row r="1414" spans="1:271" s="2690" customFormat="1" x14ac:dyDescent="0.25">
      <c r="A1414" s="411">
        <v>1</v>
      </c>
      <c r="B1414" s="411">
        <v>1</v>
      </c>
      <c r="C1414" s="2688" t="s">
        <v>47</v>
      </c>
      <c r="D1414" s="2688"/>
      <c r="E1414" s="2984">
        <v>240</v>
      </c>
      <c r="F1414" s="452">
        <v>453</v>
      </c>
      <c r="G1414" s="213">
        <f>ROUND(F1414/12*$C$3,0)</f>
        <v>415</v>
      </c>
      <c r="H1414" s="213">
        <v>420</v>
      </c>
      <c r="I1414" s="213">
        <f t="shared" si="813"/>
        <v>101.20481927710843</v>
      </c>
      <c r="J1414" s="2018">
        <v>8</v>
      </c>
      <c r="K1414" s="269">
        <f>N1414/H1414</f>
        <v>8.7976190476190474</v>
      </c>
      <c r="L1414" s="270">
        <f>ROUND(F1414*J1414,0)</f>
        <v>3624</v>
      </c>
      <c r="M1414" s="270">
        <f>ROUND(L1414/12*$C$3,0)</f>
        <v>3322</v>
      </c>
      <c r="N1414" s="270">
        <v>3695</v>
      </c>
      <c r="O1414" s="270">
        <f>N1414/M1414*100</f>
        <v>111.22817579771223</v>
      </c>
      <c r="P1414" s="270">
        <f>ROUND(L1414/E1414,0)</f>
        <v>15</v>
      </c>
      <c r="Q1414" s="270">
        <f>N1414/$C$3*12/P1414</f>
        <v>268.72727272727275</v>
      </c>
      <c r="R1414" s="546"/>
      <c r="S1414" s="546"/>
      <c r="T1414" s="546"/>
      <c r="U1414" s="546"/>
      <c r="V1414" s="546"/>
      <c r="W1414" s="546"/>
      <c r="X1414" s="546"/>
      <c r="Y1414" s="546"/>
      <c r="Z1414" s="546"/>
      <c r="AA1414" s="546"/>
      <c r="AB1414" s="546"/>
      <c r="AC1414" s="2986"/>
      <c r="AD1414" s="2985"/>
      <c r="AE1414" s="3097"/>
      <c r="AF1414" s="2985"/>
      <c r="AG1414" s="2985"/>
      <c r="AH1414" s="2985"/>
      <c r="AI1414" s="546"/>
      <c r="AJ1414" s="546"/>
      <c r="AK1414" s="1276"/>
      <c r="AL1414" s="1288"/>
      <c r="AM1414" s="2728"/>
      <c r="AN1414" s="1398"/>
    </row>
    <row r="1415" spans="1:271" s="2690" customFormat="1" x14ac:dyDescent="0.25">
      <c r="A1415" s="411"/>
      <c r="B1415" s="411">
        <v>1</v>
      </c>
      <c r="C1415" s="2688" t="s">
        <v>6</v>
      </c>
      <c r="D1415" s="2688"/>
      <c r="E1415" s="3099">
        <v>240</v>
      </c>
      <c r="F1415" s="452">
        <v>80</v>
      </c>
      <c r="G1415" s="213">
        <f>ROUND(F1415/12*$C$3,0)</f>
        <v>73</v>
      </c>
      <c r="H1415" s="213">
        <v>116</v>
      </c>
      <c r="I1415" s="213">
        <f t="shared" si="813"/>
        <v>158.9041095890411</v>
      </c>
      <c r="J1415" s="2018">
        <v>3</v>
      </c>
      <c r="K1415" s="269">
        <f>N1415/H1415</f>
        <v>3.5603448275862069</v>
      </c>
      <c r="L1415" s="270">
        <f>ROUND(F1415*J1415,0)</f>
        <v>240</v>
      </c>
      <c r="M1415" s="270">
        <f>ROUND(L1415/12*$C$3,0)</f>
        <v>220</v>
      </c>
      <c r="N1415" s="270">
        <v>413</v>
      </c>
      <c r="O1415" s="270">
        <f>N1415/M1415*100</f>
        <v>187.72727272727272</v>
      </c>
      <c r="P1415" s="270">
        <f>ROUND(L1415/E1415,0)</f>
        <v>1</v>
      </c>
      <c r="Q1415" s="270">
        <f>N1415/$C$3*12/P1415</f>
        <v>450.54545454545456</v>
      </c>
      <c r="R1415" s="546"/>
      <c r="S1415" s="546"/>
      <c r="T1415" s="546"/>
      <c r="U1415" s="546"/>
      <c r="V1415" s="546"/>
      <c r="W1415" s="546"/>
      <c r="X1415" s="546"/>
      <c r="Y1415" s="546"/>
      <c r="Z1415" s="546"/>
      <c r="AA1415" s="546"/>
      <c r="AB1415" s="546"/>
      <c r="AC1415" s="2986"/>
      <c r="AD1415" s="2985"/>
      <c r="AE1415" s="3097"/>
      <c r="AF1415" s="2985"/>
      <c r="AG1415" s="2985"/>
      <c r="AH1415" s="2985"/>
      <c r="AI1415" s="546"/>
      <c r="AJ1415" s="546"/>
      <c r="AK1415" s="1276"/>
      <c r="AL1415" s="1288"/>
      <c r="AM1415" s="2728"/>
      <c r="AN1415" s="1398"/>
    </row>
    <row r="1416" spans="1:271" s="249" customFormat="1" x14ac:dyDescent="0.25">
      <c r="A1416" s="411">
        <v>1</v>
      </c>
      <c r="B1416" s="411">
        <v>1</v>
      </c>
      <c r="C1416" s="1721" t="s">
        <v>154</v>
      </c>
      <c r="D1416" s="2893"/>
      <c r="E1416" s="2419"/>
      <c r="F1416" s="2416">
        <f>SUM(F1413:F1415)</f>
        <v>573</v>
      </c>
      <c r="G1416" s="1864">
        <f>SUM(G1413:G1415)</f>
        <v>525</v>
      </c>
      <c r="H1416" s="1864">
        <f>SUM(H1413:H1415)</f>
        <v>568</v>
      </c>
      <c r="I1416" s="782">
        <f t="shared" si="813"/>
        <v>108.19047619047619</v>
      </c>
      <c r="J1416" s="2840">
        <f>L1416/F1416</f>
        <v>6.9528795811518327</v>
      </c>
      <c r="K1416" s="269">
        <f>N1416/H1416</f>
        <v>7.39612676056338</v>
      </c>
      <c r="L1416" s="1864">
        <f>SUM(L1413:L1415)</f>
        <v>3984</v>
      </c>
      <c r="M1416" s="1864">
        <f>SUM(M1413:M1415)</f>
        <v>3652</v>
      </c>
      <c r="N1416" s="1864">
        <f>SUM(N1413:N1415)</f>
        <v>4201</v>
      </c>
      <c r="O1416" s="1486">
        <f>N1416/M1416*100</f>
        <v>115.03285870755751</v>
      </c>
      <c r="P1416" s="1864">
        <f>SUM(P1413:P1415)</f>
        <v>17</v>
      </c>
      <c r="Q1416" s="270">
        <f>N1416/$C$3*12/P1416</f>
        <v>269.58288770053474</v>
      </c>
      <c r="R1416" s="2742"/>
      <c r="S1416" s="2742"/>
      <c r="T1416" s="2742"/>
      <c r="U1416" s="2742"/>
      <c r="V1416" s="2742"/>
      <c r="W1416" s="2742"/>
      <c r="X1416" s="2742"/>
      <c r="Y1416" s="2742"/>
      <c r="Z1416" s="2742"/>
      <c r="AA1416" s="2742"/>
      <c r="AB1416" s="2742"/>
      <c r="AC1416" s="2986"/>
      <c r="AD1416" s="2985"/>
      <c r="AE1416" s="3097"/>
      <c r="AF1416" s="2985"/>
      <c r="AG1416" s="2985"/>
      <c r="AH1416" s="2985"/>
      <c r="AI1416" s="2849"/>
      <c r="AJ1416" s="2849"/>
      <c r="AK1416" s="2354">
        <f>SUM(AK1413:AK1415)</f>
        <v>0</v>
      </c>
      <c r="AL1416" s="2852"/>
      <c r="AM1416" s="2728"/>
      <c r="AN1416" s="1456"/>
    </row>
    <row r="1417" spans="1:271" s="2690" customFormat="1" ht="29.25" x14ac:dyDescent="0.25">
      <c r="A1417" s="411">
        <v>1</v>
      </c>
      <c r="B1417" s="411">
        <v>1</v>
      </c>
      <c r="C1417" s="997" t="s">
        <v>139</v>
      </c>
      <c r="D1417" s="997"/>
      <c r="E1417" s="997"/>
      <c r="F1417" s="2416">
        <f>SUM(F1416,F1411)</f>
        <v>1394</v>
      </c>
      <c r="G1417" s="2988">
        <f>SUM(G1416,G1411)</f>
        <v>1279</v>
      </c>
      <c r="H1417" s="2988">
        <f>SUM(H1416,H1411)</f>
        <v>1282</v>
      </c>
      <c r="I1417" s="2988">
        <f t="shared" si="813"/>
        <v>100.23455824863174</v>
      </c>
      <c r="J1417" s="2988">
        <f>L1417/F1417</f>
        <v>8.2223816355810619</v>
      </c>
      <c r="K1417" s="2988">
        <f>SUM(K1416,K1411)</f>
        <v>16.649628161123605</v>
      </c>
      <c r="L1417" s="2988">
        <f>SUM(L1416,L1411)</f>
        <v>11462</v>
      </c>
      <c r="M1417" s="2988">
        <f>SUM(M1416,M1411)</f>
        <v>10507</v>
      </c>
      <c r="N1417" s="2988">
        <f>SUM(N1416,N1411)</f>
        <v>10808</v>
      </c>
      <c r="O1417" s="270">
        <f>N1417/M1417*100</f>
        <v>102.86475682878083</v>
      </c>
      <c r="P1417" s="2988">
        <f>SUM(P1416,P1411)</f>
        <v>42</v>
      </c>
      <c r="Q1417" s="270">
        <f>N1417/$C$3*12/P1417</f>
        <v>280.72727272727269</v>
      </c>
      <c r="R1417" s="2743">
        <v>32558.161316083198</v>
      </c>
      <c r="S1417" s="2743">
        <v>32558.161316083198</v>
      </c>
      <c r="T1417" s="2743">
        <v>32558.161316083198</v>
      </c>
      <c r="U1417" s="2743">
        <v>32558.161316083198</v>
      </c>
      <c r="V1417" s="2743">
        <v>32558.161316083198</v>
      </c>
      <c r="W1417" s="2743">
        <v>32558.161316083198</v>
      </c>
      <c r="X1417" s="2743">
        <v>32558.161316083198</v>
      </c>
      <c r="Y1417" s="2743">
        <v>32558.161316083198</v>
      </c>
      <c r="Z1417" s="2743">
        <v>32558.161316083198</v>
      </c>
      <c r="AA1417" s="2743">
        <v>32558.161316083198</v>
      </c>
      <c r="AB1417" s="2743">
        <v>32558.161316083198</v>
      </c>
      <c r="AC1417" s="1200">
        <f>R1417/12*$C$3+(S1417-R1417)/11*10+(T1417-S1417)/10*9+(U1417-T1417)/9*8+(V1417-U1417)/8*7+(W1417-V1417)/7*6+(X1417-W1417)/6*5+(Y1417-X1417)/5*4+(Z1417-Y1417)/4*3+(AA1417-Z1417)/3*2+(AB1417-AA1417)/2*1</f>
        <v>29844.981206409597</v>
      </c>
      <c r="AD1417" s="2985">
        <f>AJ1417-AI1417-AF1417</f>
        <v>26878.751210000002</v>
      </c>
      <c r="AE1417" s="3097"/>
      <c r="AF1417" s="2985"/>
      <c r="AG1417" s="2985">
        <f>AD1417-AC1417</f>
        <v>-2966.2299964095946</v>
      </c>
      <c r="AH1417" s="2985">
        <v>-21.976150000000001</v>
      </c>
      <c r="AI1417" s="2743">
        <v>-93.340989999999991</v>
      </c>
      <c r="AJ1417" s="2743">
        <v>26785.410220000002</v>
      </c>
      <c r="AK1417" s="2360">
        <f>SUM(AK1416,AK1411)</f>
        <v>0</v>
      </c>
      <c r="AL1417" s="2360"/>
      <c r="AM1417" s="2728"/>
      <c r="AN1417" s="1398"/>
    </row>
    <row r="1418" spans="1:271" s="2690" customFormat="1" x14ac:dyDescent="0.25">
      <c r="A1418" s="411">
        <v>1</v>
      </c>
      <c r="B1418" s="411">
        <v>1</v>
      </c>
      <c r="C1418" s="997" t="s">
        <v>210</v>
      </c>
      <c r="D1418" s="997"/>
      <c r="E1418" s="997"/>
      <c r="F1418" s="476">
        <f>F1421</f>
        <v>7500</v>
      </c>
      <c r="G1418" s="2988">
        <f t="shared" ref="G1418:G1421" si="814">ROUND(F1418/12*$C$3,0)</f>
        <v>6875</v>
      </c>
      <c r="H1418" s="2988">
        <f>H1421</f>
        <v>6644</v>
      </c>
      <c r="I1418" s="2988">
        <f t="shared" si="813"/>
        <v>96.64</v>
      </c>
      <c r="J1418" s="2421"/>
      <c r="K1418" s="1612"/>
      <c r="L1418" s="2992"/>
      <c r="M1418" s="2992"/>
      <c r="N1418" s="2992"/>
      <c r="O1418" s="478"/>
      <c r="P1418" s="2992"/>
      <c r="Q1418" s="478"/>
      <c r="R1418" s="2871"/>
      <c r="S1418" s="2871"/>
      <c r="T1418" s="2871"/>
      <c r="U1418" s="2871"/>
      <c r="V1418" s="2871"/>
      <c r="W1418" s="2871"/>
      <c r="X1418" s="2871"/>
      <c r="Y1418" s="2871"/>
      <c r="Z1418" s="2871"/>
      <c r="AA1418" s="2871"/>
      <c r="AB1418" s="2871"/>
      <c r="AC1418" s="2839"/>
      <c r="AD1418" s="3224"/>
      <c r="AE1418" s="3225"/>
      <c r="AF1418" s="3224"/>
      <c r="AG1418" s="3224"/>
      <c r="AH1418" s="3224"/>
      <c r="AI1418" s="2871"/>
      <c r="AJ1418" s="2871"/>
      <c r="AK1418" s="2360">
        <f>AK1421</f>
        <v>0</v>
      </c>
      <c r="AL1418" s="2367"/>
      <c r="AM1418" s="2728"/>
      <c r="AN1418" s="1398"/>
    </row>
    <row r="1419" spans="1:271" s="2690" customFormat="1" x14ac:dyDescent="0.25">
      <c r="A1419" s="411">
        <v>1</v>
      </c>
      <c r="B1419" s="411">
        <v>1</v>
      </c>
      <c r="C1419" s="991" t="s">
        <v>211</v>
      </c>
      <c r="D1419" s="991"/>
      <c r="E1419" s="991"/>
      <c r="F1419" s="417">
        <f>F1421-F1420</f>
        <v>7495</v>
      </c>
      <c r="G1419" s="2991">
        <f t="shared" si="814"/>
        <v>6870</v>
      </c>
      <c r="H1419" s="2991">
        <f>H1421-H1420</f>
        <v>6639</v>
      </c>
      <c r="I1419" s="2991">
        <f t="shared" si="813"/>
        <v>96.637554585152841</v>
      </c>
      <c r="J1419" s="2144"/>
      <c r="K1419" s="1612"/>
      <c r="L1419" s="3064"/>
      <c r="M1419" s="3064"/>
      <c r="N1419" s="3064"/>
      <c r="O1419" s="478"/>
      <c r="P1419" s="3064"/>
      <c r="Q1419" s="478"/>
      <c r="R1419" s="3065"/>
      <c r="S1419" s="3065"/>
      <c r="T1419" s="3065"/>
      <c r="U1419" s="3065"/>
      <c r="V1419" s="3065"/>
      <c r="W1419" s="3065"/>
      <c r="X1419" s="3065"/>
      <c r="Y1419" s="3065"/>
      <c r="Z1419" s="3065"/>
      <c r="AA1419" s="3065"/>
      <c r="AB1419" s="3065"/>
      <c r="AC1419" s="2839"/>
      <c r="AD1419" s="3227"/>
      <c r="AE1419" s="3228"/>
      <c r="AF1419" s="3227"/>
      <c r="AG1419" s="3227"/>
      <c r="AH1419" s="3227"/>
      <c r="AI1419" s="3065"/>
      <c r="AJ1419" s="3065"/>
      <c r="AK1419" s="2993">
        <f>AK1421-AK1420</f>
        <v>0</v>
      </c>
      <c r="AL1419" s="3066"/>
      <c r="AM1419" s="2728"/>
      <c r="AN1419" s="1398"/>
    </row>
    <row r="1420" spans="1:271" s="2690" customFormat="1" ht="30" x14ac:dyDescent="0.25">
      <c r="A1420" s="411">
        <v>1</v>
      </c>
      <c r="B1420" s="411">
        <v>1</v>
      </c>
      <c r="C1420" s="991" t="s">
        <v>212</v>
      </c>
      <c r="D1420" s="991"/>
      <c r="E1420" s="991"/>
      <c r="F1420" s="2594">
        <v>5</v>
      </c>
      <c r="G1420" s="2991">
        <f t="shared" si="814"/>
        <v>5</v>
      </c>
      <c r="H1420" s="2991">
        <v>5</v>
      </c>
      <c r="I1420" s="2991">
        <f t="shared" si="813"/>
        <v>100</v>
      </c>
      <c r="J1420" s="2144"/>
      <c r="K1420" s="1612"/>
      <c r="L1420" s="3064"/>
      <c r="M1420" s="3064"/>
      <c r="N1420" s="3064"/>
      <c r="O1420" s="478"/>
      <c r="P1420" s="3064"/>
      <c r="Q1420" s="478"/>
      <c r="R1420" s="3065"/>
      <c r="S1420" s="3065"/>
      <c r="T1420" s="3065"/>
      <c r="U1420" s="3065"/>
      <c r="V1420" s="3065"/>
      <c r="W1420" s="3065"/>
      <c r="X1420" s="3065"/>
      <c r="Y1420" s="3065"/>
      <c r="Z1420" s="3065"/>
      <c r="AA1420" s="3065"/>
      <c r="AB1420" s="3065"/>
      <c r="AC1420" s="2839"/>
      <c r="AD1420" s="3227"/>
      <c r="AE1420" s="3228"/>
      <c r="AF1420" s="3227"/>
      <c r="AG1420" s="3227"/>
      <c r="AH1420" s="3227"/>
      <c r="AI1420" s="3065"/>
      <c r="AJ1420" s="3065"/>
      <c r="AK1420" s="1316"/>
      <c r="AL1420" s="3066"/>
      <c r="AM1420" s="2728"/>
      <c r="AN1420" s="1398"/>
    </row>
    <row r="1421" spans="1:271" s="2690" customFormat="1" ht="29.25" x14ac:dyDescent="0.25">
      <c r="A1421" s="411"/>
      <c r="B1421" s="411">
        <v>1</v>
      </c>
      <c r="C1421" s="997" t="s">
        <v>217</v>
      </c>
      <c r="D1421" s="997"/>
      <c r="E1421" s="997"/>
      <c r="F1421" s="2594">
        <v>7500</v>
      </c>
      <c r="G1421" s="2992">
        <f t="shared" si="814"/>
        <v>6875</v>
      </c>
      <c r="H1421" s="2988">
        <v>6644</v>
      </c>
      <c r="I1421" s="2988">
        <f t="shared" si="813"/>
        <v>96.64</v>
      </c>
      <c r="J1421" s="2144"/>
      <c r="K1421" s="1612"/>
      <c r="L1421" s="3064"/>
      <c r="M1421" s="3064"/>
      <c r="N1421" s="3064"/>
      <c r="O1421" s="478"/>
      <c r="P1421" s="3064"/>
      <c r="Q1421" s="478"/>
      <c r="R1421" s="3065">
        <v>27257.3184</v>
      </c>
      <c r="S1421" s="3065">
        <v>27257.3184</v>
      </c>
      <c r="T1421" s="3065">
        <v>27257.3184</v>
      </c>
      <c r="U1421" s="3065">
        <v>27257.3184</v>
      </c>
      <c r="V1421" s="3065">
        <v>27257.3184</v>
      </c>
      <c r="W1421" s="3065">
        <v>27257.3184</v>
      </c>
      <c r="X1421" s="3065">
        <v>27257.3184</v>
      </c>
      <c r="Y1421" s="3065">
        <v>27257.3184</v>
      </c>
      <c r="Z1421" s="3065">
        <v>27257.3184</v>
      </c>
      <c r="AA1421" s="3065">
        <v>27257.3184</v>
      </c>
      <c r="AB1421" s="3065">
        <v>27257.3184</v>
      </c>
      <c r="AC1421" s="1200">
        <f>R1421/12*$C$3+(S1421-R1421)/11*10+(T1421-S1421)/10*9+(U1421-T1421)/9*8+(V1421-U1421)/8*7+(W1421-V1421)/7*6+(X1421-W1421)/6*5+(Y1421-X1421)/5*4+(Z1421-Y1421)/4*3+(AA1421-Z1421)/3*2+(AB1421-AA1421)/2*1</f>
        <v>24985.875200000002</v>
      </c>
      <c r="AD1421" s="3227">
        <f>AJ1421-AI1421-AF1421</f>
        <v>24985.875199999995</v>
      </c>
      <c r="AE1421" s="3228"/>
      <c r="AF1421" s="3227"/>
      <c r="AG1421" s="3227">
        <f>AD1421-AC1421</f>
        <v>0</v>
      </c>
      <c r="AH1421" s="3227"/>
      <c r="AI1421" s="3065">
        <v>-82.957449999999994</v>
      </c>
      <c r="AJ1421" s="3065">
        <v>24902.917749999993</v>
      </c>
      <c r="AK1421" s="2360"/>
      <c r="AL1421" s="3066"/>
      <c r="AM1421" s="2728"/>
      <c r="AN1421" s="1398"/>
    </row>
    <row r="1422" spans="1:271" s="1176" customFormat="1" ht="15.75" thickBot="1" x14ac:dyDescent="0.3">
      <c r="A1422" s="411">
        <v>1</v>
      </c>
      <c r="B1422" s="411">
        <v>1</v>
      </c>
      <c r="C1422" s="1912" t="s">
        <v>314</v>
      </c>
      <c r="D1422" s="1912"/>
      <c r="E1422" s="2629"/>
      <c r="F1422" s="3174"/>
      <c r="G1422" s="3175"/>
      <c r="H1422" s="3175"/>
      <c r="I1422" s="986"/>
      <c r="J1422" s="653"/>
      <c r="K1422" s="653"/>
      <c r="L1422" s="2629"/>
      <c r="M1422" s="2629"/>
      <c r="N1422" s="3176">
        <f>SUM(N1417,N1353)</f>
        <v>32842</v>
      </c>
      <c r="O1422" s="2629"/>
      <c r="P1422" s="2629"/>
      <c r="Q1422" s="2629"/>
      <c r="R1422" s="3177">
        <f t="shared" ref="R1422:AJ1422" si="815">R1421+R1417+R1405+R1353</f>
        <v>295729.02623122092</v>
      </c>
      <c r="S1422" s="3177">
        <f t="shared" ref="S1422:T1422" si="816">S1421+S1417+S1405+S1353</f>
        <v>295729.02623122092</v>
      </c>
      <c r="T1422" s="3177">
        <f t="shared" si="816"/>
        <v>295729.02623122092</v>
      </c>
      <c r="U1422" s="3177">
        <f t="shared" ref="U1422:V1422" si="817">U1421+U1417+U1405+U1353</f>
        <v>295779.96593122091</v>
      </c>
      <c r="V1422" s="3177">
        <f t="shared" si="817"/>
        <v>295779.96593122091</v>
      </c>
      <c r="W1422" s="3177">
        <f t="shared" ref="W1422:X1422" si="818">W1421+W1417+W1405+W1353</f>
        <v>295779.96593122091</v>
      </c>
      <c r="X1422" s="3177">
        <f t="shared" si="818"/>
        <v>295779.96593122091</v>
      </c>
      <c r="Y1422" s="3177">
        <f t="shared" ref="Y1422:Z1422" si="819">Y1421+Y1417+Y1405+Y1353</f>
        <v>296000.71321528807</v>
      </c>
      <c r="Z1422" s="3177">
        <f t="shared" si="819"/>
        <v>296133.11568352807</v>
      </c>
      <c r="AA1422" s="3177">
        <f t="shared" ref="AA1422:AB1422" si="820">AA1421+AA1417+AA1405+AA1353</f>
        <v>294242.71751832805</v>
      </c>
      <c r="AB1422" s="3177">
        <f t="shared" si="820"/>
        <v>294242.71751832805</v>
      </c>
      <c r="AC1422" s="3178">
        <f t="shared" si="815"/>
        <v>270253.44476025295</v>
      </c>
      <c r="AD1422" s="3177">
        <f t="shared" si="815"/>
        <v>264511.00216000003</v>
      </c>
      <c r="AE1422" s="3206">
        <f t="shared" si="815"/>
        <v>0</v>
      </c>
      <c r="AF1422" s="3177">
        <f t="shared" si="815"/>
        <v>-536.40440000000001</v>
      </c>
      <c r="AG1422" s="3177">
        <f t="shared" si="815"/>
        <v>-5742.4426002528598</v>
      </c>
      <c r="AH1422" s="3177">
        <f t="shared" si="815"/>
        <v>-199.19192999999999</v>
      </c>
      <c r="AI1422" s="3177">
        <f t="shared" si="815"/>
        <v>-4517.2494400000005</v>
      </c>
      <c r="AJ1422" s="3177">
        <f t="shared" si="815"/>
        <v>259457.34832000002</v>
      </c>
      <c r="AK1422" s="3179"/>
      <c r="AL1422" s="3180">
        <f>AL1421+AL1417+AL1405+AL1353</f>
        <v>0</v>
      </c>
      <c r="AM1422" s="2728"/>
      <c r="AN1422" s="3495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  <c r="JG1422" s="253"/>
      <c r="JH1422" s="253"/>
      <c r="JI1422" s="253"/>
      <c r="JJ1422" s="253"/>
      <c r="JK1422" s="253"/>
    </row>
    <row r="1423" spans="1:271" x14ac:dyDescent="0.25">
      <c r="A1423" s="411">
        <v>1</v>
      </c>
      <c r="B1423" s="411">
        <v>1</v>
      </c>
      <c r="C1423" s="3181" t="s">
        <v>221</v>
      </c>
      <c r="D1423" s="3181"/>
      <c r="E1423" s="3181"/>
      <c r="F1423" s="3025"/>
      <c r="G1423" s="3026"/>
      <c r="H1423" s="3026"/>
      <c r="I1423" s="3026"/>
      <c r="J1423" s="3027"/>
      <c r="K1423" s="3027"/>
      <c r="L1423" s="3182"/>
      <c r="M1423" s="3182"/>
      <c r="N1423" s="3183"/>
      <c r="O1423" s="3182"/>
      <c r="P1423" s="3182"/>
      <c r="Q1423" s="3182"/>
      <c r="R1423" s="3027">
        <f t="shared" ref="R1423:AJ1423" si="821">R1422</f>
        <v>295729.02623122092</v>
      </c>
      <c r="S1423" s="3027">
        <f t="shared" ref="S1423:T1423" si="822">S1422</f>
        <v>295729.02623122092</v>
      </c>
      <c r="T1423" s="3027">
        <f t="shared" si="822"/>
        <v>295729.02623122092</v>
      </c>
      <c r="U1423" s="3027">
        <f t="shared" ref="U1423:V1423" si="823">U1422</f>
        <v>295779.96593122091</v>
      </c>
      <c r="V1423" s="3027">
        <f t="shared" si="823"/>
        <v>295779.96593122091</v>
      </c>
      <c r="W1423" s="3027">
        <f t="shared" ref="W1423:X1423" si="824">W1422</f>
        <v>295779.96593122091</v>
      </c>
      <c r="X1423" s="3027">
        <f t="shared" si="824"/>
        <v>295779.96593122091</v>
      </c>
      <c r="Y1423" s="3027">
        <f t="shared" ref="Y1423:Z1423" si="825">Y1422</f>
        <v>296000.71321528807</v>
      </c>
      <c r="Z1423" s="3027">
        <f t="shared" si="825"/>
        <v>296133.11568352807</v>
      </c>
      <c r="AA1423" s="3027">
        <f t="shared" ref="AA1423:AB1423" si="826">AA1422</f>
        <v>294242.71751832805</v>
      </c>
      <c r="AB1423" s="3027">
        <f t="shared" si="826"/>
        <v>294242.71751832805</v>
      </c>
      <c r="AC1423" s="612">
        <f>AC1422</f>
        <v>270253.44476025295</v>
      </c>
      <c r="AD1423" s="3027">
        <f t="shared" si="821"/>
        <v>264511.00216000003</v>
      </c>
      <c r="AE1423" s="1667">
        <f t="shared" si="821"/>
        <v>0</v>
      </c>
      <c r="AF1423" s="3027">
        <f>AF1422</f>
        <v>-536.40440000000001</v>
      </c>
      <c r="AG1423" s="3027">
        <f t="shared" si="821"/>
        <v>-5742.4426002528598</v>
      </c>
      <c r="AH1423" s="3027">
        <f>AH1422</f>
        <v>-199.19192999999999</v>
      </c>
      <c r="AI1423" s="3027">
        <f t="shared" si="821"/>
        <v>-4517.2494400000005</v>
      </c>
      <c r="AJ1423" s="3027">
        <f t="shared" si="821"/>
        <v>259457.34832000002</v>
      </c>
      <c r="AK1423" s="3030"/>
      <c r="AL1423" s="1189">
        <f>AL1422</f>
        <v>0</v>
      </c>
      <c r="AM1423" s="2728"/>
    </row>
    <row r="1424" spans="1:271" s="1176" customFormat="1" ht="29.25" x14ac:dyDescent="0.25">
      <c r="A1424" s="411">
        <v>1</v>
      </c>
      <c r="B1424" s="411">
        <v>1</v>
      </c>
      <c r="C1424" s="339" t="s">
        <v>80</v>
      </c>
      <c r="D1424" s="339"/>
      <c r="E1424" s="339"/>
      <c r="F1424" s="2348">
        <f>SUM(F1353)</f>
        <v>3107</v>
      </c>
      <c r="G1424" s="2358">
        <f>SUM(G1353)</f>
        <v>2850</v>
      </c>
      <c r="H1424" s="2358">
        <f>SUM(H1353)</f>
        <v>2701</v>
      </c>
      <c r="I1424" s="2358">
        <f>H1424/G1424*100</f>
        <v>94.771929824561411</v>
      </c>
      <c r="J1424" s="612">
        <f>L1424/F1424</f>
        <v>8.6800772449308017</v>
      </c>
      <c r="K1424" s="612">
        <f>N1424/H1424</f>
        <v>8.1577193631988152</v>
      </c>
      <c r="L1424" s="2358">
        <f>SUM(L1353)</f>
        <v>26969</v>
      </c>
      <c r="M1424" s="2358">
        <f>SUM(M1353)</f>
        <v>24723</v>
      </c>
      <c r="N1424" s="2358">
        <f>SUM(N1353)</f>
        <v>22034</v>
      </c>
      <c r="O1424" s="2358">
        <f>N1424/M1424*100</f>
        <v>89.123488249807863</v>
      </c>
      <c r="P1424" s="2358">
        <f>SUM(P1353)</f>
        <v>83</v>
      </c>
      <c r="Q1424" s="2338">
        <f>N1424/$C$3*12/P1424</f>
        <v>289.6035049288061</v>
      </c>
      <c r="R1424" s="612">
        <f t="shared" ref="R1424:AL1424" si="827">SUM(R1353)</f>
        <v>108941.64835513775</v>
      </c>
      <c r="S1424" s="612">
        <f t="shared" ref="S1424:T1424" si="828">SUM(S1353)</f>
        <v>108941.64835513775</v>
      </c>
      <c r="T1424" s="612">
        <f t="shared" si="828"/>
        <v>108941.64835513775</v>
      </c>
      <c r="U1424" s="612">
        <f t="shared" ref="U1424:V1424" si="829">SUM(U1353)</f>
        <v>108992.58805513773</v>
      </c>
      <c r="V1424" s="612">
        <f t="shared" si="829"/>
        <v>108992.58805513773</v>
      </c>
      <c r="W1424" s="612">
        <f t="shared" ref="W1424:X1424" si="830">SUM(W1353)</f>
        <v>108992.58805513773</v>
      </c>
      <c r="X1424" s="612">
        <f t="shared" si="830"/>
        <v>108992.58805513773</v>
      </c>
      <c r="Y1424" s="612">
        <f t="shared" ref="Y1424:Z1424" si="831">SUM(Y1353)</f>
        <v>109213.33533920489</v>
      </c>
      <c r="Z1424" s="612">
        <f t="shared" si="831"/>
        <v>109345.73780744488</v>
      </c>
      <c r="AA1424" s="612">
        <f t="shared" ref="AA1424:AB1424" si="832">SUM(AA1353)</f>
        <v>114459.26865224489</v>
      </c>
      <c r="AB1424" s="612">
        <f t="shared" si="832"/>
        <v>114459.26865224489</v>
      </c>
      <c r="AC1424" s="612">
        <f t="shared" si="827"/>
        <v>103593.37763384331</v>
      </c>
      <c r="AD1424" s="612">
        <f t="shared" si="827"/>
        <v>114823.03208000002</v>
      </c>
      <c r="AE1424" s="1074">
        <f t="shared" si="827"/>
        <v>0</v>
      </c>
      <c r="AF1424" s="612">
        <f t="shared" si="827"/>
        <v>-536.40440000000001</v>
      </c>
      <c r="AG1424" s="612">
        <f t="shared" si="827"/>
        <v>11229.65444615671</v>
      </c>
      <c r="AH1424" s="612">
        <f t="shared" si="827"/>
        <v>-173.61872</v>
      </c>
      <c r="AI1424" s="612">
        <f t="shared" si="827"/>
        <v>-3822.1021500000002</v>
      </c>
      <c r="AJ1424" s="612">
        <f t="shared" si="827"/>
        <v>110464.52553000001</v>
      </c>
      <c r="AK1424" s="1236">
        <f>SUM(AK1353)</f>
        <v>0</v>
      </c>
      <c r="AL1424" s="561">
        <f t="shared" si="827"/>
        <v>0</v>
      </c>
      <c r="AM1424" s="2728"/>
      <c r="AN1424" s="3495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  <c r="JH1424" s="253"/>
      <c r="JI1424" s="253"/>
      <c r="JJ1424" s="253"/>
      <c r="JK1424" s="253"/>
    </row>
    <row r="1425" spans="1:271" s="1176" customFormat="1" x14ac:dyDescent="0.25">
      <c r="A1425" s="411">
        <v>1</v>
      </c>
      <c r="B1425" s="411">
        <v>1</v>
      </c>
      <c r="C1425" s="492" t="s">
        <v>207</v>
      </c>
      <c r="D1425" s="492"/>
      <c r="E1425" s="336"/>
      <c r="F1425" s="2345"/>
      <c r="G1425" s="1046"/>
      <c r="H1425" s="1046"/>
      <c r="I1425" s="1046"/>
      <c r="J1425" s="3034"/>
      <c r="K1425" s="3034"/>
      <c r="L1425" s="3035"/>
      <c r="M1425" s="3035"/>
      <c r="N1425" s="3035"/>
      <c r="O1425" s="3035"/>
      <c r="P1425" s="3035"/>
      <c r="Q1425" s="3035"/>
      <c r="R1425" s="3032"/>
      <c r="S1425" s="3032"/>
      <c r="T1425" s="3032"/>
      <c r="U1425" s="3032"/>
      <c r="V1425" s="3032"/>
      <c r="W1425" s="3032"/>
      <c r="X1425" s="3032"/>
      <c r="Y1425" s="3032"/>
      <c r="Z1425" s="3032"/>
      <c r="AA1425" s="3032"/>
      <c r="AB1425" s="3032"/>
      <c r="AC1425" s="612"/>
      <c r="AD1425" s="3032"/>
      <c r="AE1425" s="1495"/>
      <c r="AF1425" s="3032"/>
      <c r="AG1425" s="3032"/>
      <c r="AH1425" s="3184"/>
      <c r="AI1425" s="3184"/>
      <c r="AJ1425" s="3032"/>
      <c r="AK1425" s="1260"/>
      <c r="AL1425" s="1251"/>
      <c r="AM1425" s="2728"/>
      <c r="AN1425" s="3495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  <c r="JI1425" s="253"/>
      <c r="JJ1425" s="253"/>
      <c r="JK1425" s="253"/>
    </row>
    <row r="1426" spans="1:271" s="1176" customFormat="1" x14ac:dyDescent="0.25">
      <c r="A1426" s="411">
        <v>1</v>
      </c>
      <c r="B1426" s="411">
        <v>1</v>
      </c>
      <c r="C1426" s="335" t="s">
        <v>382</v>
      </c>
      <c r="D1426" s="335"/>
      <c r="E1426" s="336"/>
      <c r="F1426" s="2345"/>
      <c r="G1426" s="1046"/>
      <c r="H1426" s="1046"/>
      <c r="I1426" s="2358"/>
      <c r="J1426" s="3034"/>
      <c r="K1426" s="3034"/>
      <c r="L1426" s="3035"/>
      <c r="M1426" s="3035"/>
      <c r="N1426" s="3035"/>
      <c r="O1426" s="3035"/>
      <c r="P1426" s="3035"/>
      <c r="Q1426" s="3035"/>
      <c r="R1426" s="3032">
        <f t="shared" ref="R1426:AJ1426" si="833">R1355</f>
        <v>82329.814809999996</v>
      </c>
      <c r="S1426" s="3032">
        <f t="shared" ref="S1426:T1426" si="834">S1355</f>
        <v>82329.814809999996</v>
      </c>
      <c r="T1426" s="3032">
        <f t="shared" si="834"/>
        <v>82329.814809999996</v>
      </c>
      <c r="U1426" s="3032">
        <f t="shared" ref="U1426:V1426" si="835">U1355</f>
        <v>82329.814809999996</v>
      </c>
      <c r="V1426" s="3032">
        <f t="shared" si="835"/>
        <v>82329.814809999996</v>
      </c>
      <c r="W1426" s="3032">
        <f t="shared" ref="W1426:X1426" si="836">W1355</f>
        <v>82329.814809999996</v>
      </c>
      <c r="X1426" s="3032">
        <f t="shared" si="836"/>
        <v>82329.814809999996</v>
      </c>
      <c r="Y1426" s="3032">
        <f t="shared" ref="Y1426:Z1426" si="837">Y1355</f>
        <v>82329.814809999996</v>
      </c>
      <c r="Z1426" s="3032">
        <f t="shared" si="837"/>
        <v>82329.814809999996</v>
      </c>
      <c r="AA1426" s="3032">
        <f t="shared" ref="AA1426:AB1426" si="838">AA1355</f>
        <v>82329.814809999996</v>
      </c>
      <c r="AB1426" s="3032">
        <f t="shared" si="838"/>
        <v>82329.814809999996</v>
      </c>
      <c r="AC1426" s="612">
        <f t="shared" si="833"/>
        <v>75576.586989166666</v>
      </c>
      <c r="AD1426" s="3032">
        <f t="shared" si="833"/>
        <v>73534.464480000024</v>
      </c>
      <c r="AE1426" s="1495">
        <f t="shared" si="833"/>
        <v>0</v>
      </c>
      <c r="AF1426" s="3032">
        <f t="shared" si="833"/>
        <v>0</v>
      </c>
      <c r="AG1426" s="3032">
        <f t="shared" si="833"/>
        <v>-2042.122509166642</v>
      </c>
      <c r="AH1426" s="3184">
        <f t="shared" si="833"/>
        <v>0</v>
      </c>
      <c r="AI1426" s="3184">
        <f t="shared" si="833"/>
        <v>-518.28479000000004</v>
      </c>
      <c r="AJ1426" s="3032">
        <f t="shared" si="833"/>
        <v>73016.179690000019</v>
      </c>
      <c r="AK1426" s="1260"/>
      <c r="AL1426" s="1251">
        <f>AL1355</f>
        <v>0</v>
      </c>
      <c r="AM1426" s="2728"/>
      <c r="AN1426" s="3495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  <c r="JI1426" s="253"/>
      <c r="JJ1426" s="253"/>
      <c r="JK1426" s="253"/>
    </row>
    <row r="1427" spans="1:271" s="1176" customFormat="1" x14ac:dyDescent="0.25">
      <c r="A1427" s="411"/>
      <c r="B1427" s="411">
        <v>1</v>
      </c>
      <c r="C1427" s="956" t="s">
        <v>329</v>
      </c>
      <c r="D1427" s="335"/>
      <c r="E1427" s="336"/>
      <c r="F1427" s="2345"/>
      <c r="G1427" s="1046"/>
      <c r="H1427" s="1046"/>
      <c r="I1427" s="2358"/>
      <c r="J1427" s="3034"/>
      <c r="K1427" s="3034"/>
      <c r="L1427" s="3035"/>
      <c r="M1427" s="3035"/>
      <c r="N1427" s="3035"/>
      <c r="O1427" s="3035"/>
      <c r="P1427" s="3035"/>
      <c r="Q1427" s="3035"/>
      <c r="R1427" s="3032">
        <f t="shared" ref="R1427:AJ1427" si="839">R1356</f>
        <v>12334.518</v>
      </c>
      <c r="S1427" s="3032">
        <f t="shared" ref="S1427:T1427" si="840">S1356</f>
        <v>12334.518</v>
      </c>
      <c r="T1427" s="3032">
        <f t="shared" si="840"/>
        <v>12334.518</v>
      </c>
      <c r="U1427" s="3032">
        <f t="shared" ref="U1427:V1427" si="841">U1356</f>
        <v>12334.518</v>
      </c>
      <c r="V1427" s="3032">
        <f t="shared" si="841"/>
        <v>12334.518</v>
      </c>
      <c r="W1427" s="3032">
        <f t="shared" ref="W1427:X1427" si="842">W1356</f>
        <v>12334.518</v>
      </c>
      <c r="X1427" s="3032">
        <f t="shared" si="842"/>
        <v>12334.518</v>
      </c>
      <c r="Y1427" s="3032">
        <f t="shared" ref="Y1427:Z1427" si="843">Y1356</f>
        <v>12334.518</v>
      </c>
      <c r="Z1427" s="3032">
        <f t="shared" si="843"/>
        <v>12334.518</v>
      </c>
      <c r="AA1427" s="3032">
        <f t="shared" ref="AA1427:AB1427" si="844">AA1356</f>
        <v>12334.518</v>
      </c>
      <c r="AB1427" s="3032">
        <f t="shared" si="844"/>
        <v>12334.518</v>
      </c>
      <c r="AC1427" s="612">
        <f t="shared" si="839"/>
        <v>11306.641500000002</v>
      </c>
      <c r="AD1427" s="3032">
        <f t="shared" si="839"/>
        <v>11306.6415</v>
      </c>
      <c r="AE1427" s="1495">
        <f t="shared" si="839"/>
        <v>0</v>
      </c>
      <c r="AF1427" s="3032">
        <f t="shared" si="839"/>
        <v>0</v>
      </c>
      <c r="AG1427" s="3032">
        <f t="shared" si="839"/>
        <v>0</v>
      </c>
      <c r="AH1427" s="3184">
        <f t="shared" si="839"/>
        <v>0</v>
      </c>
      <c r="AI1427" s="3184">
        <f t="shared" si="839"/>
        <v>0</v>
      </c>
      <c r="AJ1427" s="3032">
        <f t="shared" si="839"/>
        <v>11306.6415</v>
      </c>
      <c r="AK1427" s="1260"/>
      <c r="AL1427" s="1251">
        <f>AL1356</f>
        <v>0</v>
      </c>
      <c r="AM1427" s="2728"/>
      <c r="AN1427" s="3495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  <c r="JI1427" s="253"/>
      <c r="JJ1427" s="253"/>
      <c r="JK1427" s="253"/>
    </row>
    <row r="1428" spans="1:271" s="1176" customFormat="1" ht="29.25" x14ac:dyDescent="0.25">
      <c r="A1428" s="411"/>
      <c r="B1428" s="411">
        <v>1</v>
      </c>
      <c r="C1428" s="865" t="s">
        <v>293</v>
      </c>
      <c r="D1428" s="335"/>
      <c r="E1428" s="336"/>
      <c r="F1428" s="2345">
        <f t="shared" ref="F1428:I1433" si="845">F1357</f>
        <v>50024</v>
      </c>
      <c r="G1428" s="1046">
        <f t="shared" si="845"/>
        <v>45855.333333333328</v>
      </c>
      <c r="H1428" s="1046">
        <f t="shared" si="845"/>
        <v>18954</v>
      </c>
      <c r="I1428" s="2358">
        <f t="shared" si="845"/>
        <v>41.334341334341339</v>
      </c>
      <c r="J1428" s="3034"/>
      <c r="K1428" s="3034"/>
      <c r="L1428" s="3035"/>
      <c r="M1428" s="3035"/>
      <c r="N1428" s="3035"/>
      <c r="O1428" s="3035"/>
      <c r="P1428" s="3035"/>
      <c r="Q1428" s="3035"/>
      <c r="R1428" s="3032"/>
      <c r="S1428" s="3032"/>
      <c r="T1428" s="3032"/>
      <c r="U1428" s="3032"/>
      <c r="V1428" s="3032"/>
      <c r="W1428" s="3032"/>
      <c r="X1428" s="3032"/>
      <c r="Y1428" s="3032"/>
      <c r="Z1428" s="3032"/>
      <c r="AA1428" s="3032"/>
      <c r="AB1428" s="3032"/>
      <c r="AC1428" s="612"/>
      <c r="AD1428" s="3032"/>
      <c r="AE1428" s="1495"/>
      <c r="AF1428" s="3032"/>
      <c r="AG1428" s="3032"/>
      <c r="AH1428" s="3184"/>
      <c r="AI1428" s="3184"/>
      <c r="AJ1428" s="3032"/>
      <c r="AK1428" s="1260">
        <f t="shared" ref="AK1428" si="846">AK1357</f>
        <v>0</v>
      </c>
      <c r="AL1428" s="1251"/>
      <c r="AM1428" s="2728"/>
      <c r="AN1428" s="3495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  <c r="JI1428" s="253"/>
      <c r="JJ1428" s="253"/>
      <c r="JK1428" s="253"/>
    </row>
    <row r="1429" spans="1:271" s="1176" customFormat="1" ht="30" x14ac:dyDescent="0.25">
      <c r="A1429" s="411"/>
      <c r="B1429" s="411">
        <v>1</v>
      </c>
      <c r="C1429" s="866" t="s">
        <v>204</v>
      </c>
      <c r="D1429" s="335"/>
      <c r="E1429" s="336"/>
      <c r="F1429" s="2345">
        <f t="shared" si="845"/>
        <v>0</v>
      </c>
      <c r="G1429" s="1046">
        <f t="shared" si="845"/>
        <v>0</v>
      </c>
      <c r="H1429" s="1046">
        <f t="shared" si="845"/>
        <v>0</v>
      </c>
      <c r="I1429" s="2358">
        <f t="shared" si="845"/>
        <v>0</v>
      </c>
      <c r="J1429" s="3034"/>
      <c r="K1429" s="3034"/>
      <c r="L1429" s="3035"/>
      <c r="M1429" s="3035"/>
      <c r="N1429" s="3035"/>
      <c r="O1429" s="3035"/>
      <c r="P1429" s="3035"/>
      <c r="Q1429" s="3035"/>
      <c r="R1429" s="3032"/>
      <c r="S1429" s="3032"/>
      <c r="T1429" s="3032"/>
      <c r="U1429" s="3032"/>
      <c r="V1429" s="3032"/>
      <c r="W1429" s="3032"/>
      <c r="X1429" s="3032"/>
      <c r="Y1429" s="3032"/>
      <c r="Z1429" s="3032"/>
      <c r="AA1429" s="3032"/>
      <c r="AB1429" s="3032"/>
      <c r="AC1429" s="612"/>
      <c r="AD1429" s="3032"/>
      <c r="AE1429" s="1495"/>
      <c r="AF1429" s="3032"/>
      <c r="AG1429" s="3032"/>
      <c r="AH1429" s="3184"/>
      <c r="AI1429" s="3184"/>
      <c r="AJ1429" s="3032"/>
      <c r="AK1429" s="1260">
        <f t="shared" ref="AK1429" si="847">AK1358</f>
        <v>0</v>
      </c>
      <c r="AL1429" s="1251"/>
      <c r="AM1429" s="2728"/>
      <c r="AN1429" s="3495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  <c r="JI1429" s="253"/>
      <c r="JJ1429" s="253"/>
      <c r="JK1429" s="253"/>
    </row>
    <row r="1430" spans="1:271" s="1176" customFormat="1" ht="30" x14ac:dyDescent="0.25">
      <c r="A1430" s="411"/>
      <c r="B1430" s="411">
        <v>1</v>
      </c>
      <c r="C1430" s="868" t="s">
        <v>205</v>
      </c>
      <c r="D1430" s="335"/>
      <c r="E1430" s="336"/>
      <c r="F1430" s="2345">
        <f t="shared" si="845"/>
        <v>6000</v>
      </c>
      <c r="G1430" s="1046">
        <f t="shared" si="845"/>
        <v>5500</v>
      </c>
      <c r="H1430" s="1046">
        <f t="shared" si="845"/>
        <v>773</v>
      </c>
      <c r="I1430" s="2358">
        <f t="shared" si="845"/>
        <v>14.054545454545456</v>
      </c>
      <c r="J1430" s="3034"/>
      <c r="K1430" s="3034"/>
      <c r="L1430" s="3035"/>
      <c r="M1430" s="3035"/>
      <c r="N1430" s="3035"/>
      <c r="O1430" s="3035"/>
      <c r="P1430" s="3035"/>
      <c r="Q1430" s="3035"/>
      <c r="R1430" s="3032"/>
      <c r="S1430" s="3032"/>
      <c r="T1430" s="3032"/>
      <c r="U1430" s="3032"/>
      <c r="V1430" s="3032"/>
      <c r="W1430" s="3032"/>
      <c r="X1430" s="3032"/>
      <c r="Y1430" s="3032"/>
      <c r="Z1430" s="3032"/>
      <c r="AA1430" s="3032"/>
      <c r="AB1430" s="3032"/>
      <c r="AC1430" s="612"/>
      <c r="AD1430" s="3032"/>
      <c r="AE1430" s="1495"/>
      <c r="AF1430" s="3032"/>
      <c r="AG1430" s="3032"/>
      <c r="AH1430" s="3184"/>
      <c r="AI1430" s="3184"/>
      <c r="AJ1430" s="3032"/>
      <c r="AK1430" s="1260">
        <f t="shared" ref="AK1430" si="848">AK1359</f>
        <v>0</v>
      </c>
      <c r="AL1430" s="1251"/>
      <c r="AM1430" s="2728"/>
      <c r="AN1430" s="3495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  <c r="JI1430" s="253"/>
      <c r="JJ1430" s="253"/>
      <c r="JK1430" s="253"/>
    </row>
    <row r="1431" spans="1:271" s="1176" customFormat="1" ht="30" x14ac:dyDescent="0.25">
      <c r="A1431" s="411"/>
      <c r="B1431" s="411">
        <v>1</v>
      </c>
      <c r="C1431" s="869" t="s">
        <v>294</v>
      </c>
      <c r="D1431" s="335"/>
      <c r="E1431" s="336"/>
      <c r="F1431" s="2345">
        <f t="shared" si="845"/>
        <v>37800</v>
      </c>
      <c r="G1431" s="1046">
        <f t="shared" si="845"/>
        <v>34650</v>
      </c>
      <c r="H1431" s="1046">
        <f t="shared" si="845"/>
        <v>10546</v>
      </c>
      <c r="I1431" s="2358">
        <f t="shared" si="845"/>
        <v>30.43578643578644</v>
      </c>
      <c r="J1431" s="3034"/>
      <c r="K1431" s="3034"/>
      <c r="L1431" s="3035"/>
      <c r="M1431" s="3035"/>
      <c r="N1431" s="3035"/>
      <c r="O1431" s="3035"/>
      <c r="P1431" s="3035"/>
      <c r="Q1431" s="3035"/>
      <c r="R1431" s="3032"/>
      <c r="S1431" s="3032"/>
      <c r="T1431" s="3032"/>
      <c r="U1431" s="3032"/>
      <c r="V1431" s="3032"/>
      <c r="W1431" s="3032"/>
      <c r="X1431" s="3032"/>
      <c r="Y1431" s="3032"/>
      <c r="Z1431" s="3032"/>
      <c r="AA1431" s="3032"/>
      <c r="AB1431" s="3032"/>
      <c r="AC1431" s="612"/>
      <c r="AD1431" s="3032"/>
      <c r="AE1431" s="1495"/>
      <c r="AF1431" s="3032"/>
      <c r="AG1431" s="3032"/>
      <c r="AH1431" s="3184"/>
      <c r="AI1431" s="3184"/>
      <c r="AJ1431" s="3032"/>
      <c r="AK1431" s="1260">
        <f t="shared" ref="AK1431" si="849">AK1360</f>
        <v>0</v>
      </c>
      <c r="AL1431" s="1251"/>
      <c r="AM1431" s="2728"/>
      <c r="AN1431" s="3495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  <c r="JI1431" s="253"/>
      <c r="JJ1431" s="253"/>
      <c r="JK1431" s="253"/>
    </row>
    <row r="1432" spans="1:271" s="1176" customFormat="1" ht="60" x14ac:dyDescent="0.25">
      <c r="A1432" s="411"/>
      <c r="B1432" s="411">
        <v>1</v>
      </c>
      <c r="C1432" s="872" t="s">
        <v>295</v>
      </c>
      <c r="D1432" s="335"/>
      <c r="E1432" s="336"/>
      <c r="F1432" s="2345">
        <f t="shared" si="845"/>
        <v>1300</v>
      </c>
      <c r="G1432" s="1046">
        <f t="shared" si="845"/>
        <v>1191.6666666666665</v>
      </c>
      <c r="H1432" s="1046">
        <f t="shared" si="845"/>
        <v>299</v>
      </c>
      <c r="I1432" s="2358">
        <f t="shared" si="845"/>
        <v>25.09090909090909</v>
      </c>
      <c r="J1432" s="3034"/>
      <c r="K1432" s="3034"/>
      <c r="L1432" s="3035"/>
      <c r="M1432" s="3035"/>
      <c r="N1432" s="3035"/>
      <c r="O1432" s="3035"/>
      <c r="P1432" s="3035"/>
      <c r="Q1432" s="3035"/>
      <c r="R1432" s="3032"/>
      <c r="S1432" s="3032"/>
      <c r="T1432" s="3032"/>
      <c r="U1432" s="3032"/>
      <c r="V1432" s="3032"/>
      <c r="W1432" s="3032"/>
      <c r="X1432" s="3032"/>
      <c r="Y1432" s="3032"/>
      <c r="Z1432" s="3032"/>
      <c r="AA1432" s="3032"/>
      <c r="AB1432" s="3032"/>
      <c r="AC1432" s="612"/>
      <c r="AD1432" s="3032"/>
      <c r="AE1432" s="1495"/>
      <c r="AF1432" s="3032"/>
      <c r="AG1432" s="3032"/>
      <c r="AH1432" s="3184"/>
      <c r="AI1432" s="3184"/>
      <c r="AJ1432" s="3032"/>
      <c r="AK1432" s="1260">
        <f t="shared" ref="AK1432" si="850">AK1361</f>
        <v>0</v>
      </c>
      <c r="AL1432" s="1251"/>
      <c r="AM1432" s="2728"/>
      <c r="AN1432" s="3495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  <c r="JI1432" s="253"/>
      <c r="JJ1432" s="253"/>
      <c r="JK1432" s="253"/>
    </row>
    <row r="1433" spans="1:271" s="1176" customFormat="1" ht="45" x14ac:dyDescent="0.25">
      <c r="A1433" s="411"/>
      <c r="B1433" s="411">
        <v>1</v>
      </c>
      <c r="C1433" s="873" t="s">
        <v>296</v>
      </c>
      <c r="D1433" s="335"/>
      <c r="E1433" s="336"/>
      <c r="F1433" s="2345">
        <f t="shared" si="845"/>
        <v>3520</v>
      </c>
      <c r="G1433" s="1046">
        <f t="shared" si="845"/>
        <v>3226.6666666666665</v>
      </c>
      <c r="H1433" s="1046">
        <f t="shared" si="845"/>
        <v>6576</v>
      </c>
      <c r="I1433" s="2358">
        <f t="shared" si="845"/>
        <v>203.801652892562</v>
      </c>
      <c r="J1433" s="3034"/>
      <c r="K1433" s="3034"/>
      <c r="L1433" s="3035"/>
      <c r="M1433" s="3035"/>
      <c r="N1433" s="3035"/>
      <c r="O1433" s="3035"/>
      <c r="P1433" s="3035"/>
      <c r="Q1433" s="3035"/>
      <c r="R1433" s="3032"/>
      <c r="S1433" s="3032"/>
      <c r="T1433" s="3032"/>
      <c r="U1433" s="3032"/>
      <c r="V1433" s="3032"/>
      <c r="W1433" s="3032"/>
      <c r="X1433" s="3032"/>
      <c r="Y1433" s="3032"/>
      <c r="Z1433" s="3032"/>
      <c r="AA1433" s="3032"/>
      <c r="AB1433" s="3032"/>
      <c r="AC1433" s="612"/>
      <c r="AD1433" s="3032"/>
      <c r="AE1433" s="1495"/>
      <c r="AF1433" s="3032"/>
      <c r="AG1433" s="3032"/>
      <c r="AH1433" s="3184"/>
      <c r="AI1433" s="3184"/>
      <c r="AJ1433" s="3032"/>
      <c r="AK1433" s="1260">
        <f t="shared" ref="AK1433" si="851">AK1362</f>
        <v>0</v>
      </c>
      <c r="AL1433" s="1251"/>
      <c r="AM1433" s="2728"/>
      <c r="AN1433" s="3495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  <c r="JI1433" s="253"/>
      <c r="JJ1433" s="253"/>
      <c r="JK1433" s="253"/>
    </row>
    <row r="1434" spans="1:271" s="1176" customFormat="1" ht="105" x14ac:dyDescent="0.25">
      <c r="A1434" s="411"/>
      <c r="B1434" s="411"/>
      <c r="C1434" s="968" t="s">
        <v>529</v>
      </c>
      <c r="D1434" s="335"/>
      <c r="E1434" s="336"/>
      <c r="F1434" s="2345">
        <f>F1363</f>
        <v>1200</v>
      </c>
      <c r="G1434" s="1046">
        <f t="shared" ref="G1434:I1434" si="852">G1363</f>
        <v>1100</v>
      </c>
      <c r="H1434" s="1046">
        <f t="shared" si="852"/>
        <v>1926</v>
      </c>
      <c r="I1434" s="2358">
        <f t="shared" si="852"/>
        <v>175.09090909090909</v>
      </c>
      <c r="J1434" s="3034"/>
      <c r="K1434" s="3034"/>
      <c r="L1434" s="3035"/>
      <c r="M1434" s="3035"/>
      <c r="N1434" s="3035"/>
      <c r="O1434" s="3035"/>
      <c r="P1434" s="3035"/>
      <c r="Q1434" s="3035"/>
      <c r="R1434" s="3032"/>
      <c r="S1434" s="3032"/>
      <c r="T1434" s="3032"/>
      <c r="U1434" s="3032"/>
      <c r="V1434" s="3032"/>
      <c r="W1434" s="3032"/>
      <c r="X1434" s="3032"/>
      <c r="Y1434" s="3032"/>
      <c r="Z1434" s="3032"/>
      <c r="AA1434" s="3032"/>
      <c r="AB1434" s="3032"/>
      <c r="AC1434" s="612"/>
      <c r="AD1434" s="3032"/>
      <c r="AE1434" s="1495"/>
      <c r="AF1434" s="3032"/>
      <c r="AG1434" s="3032"/>
      <c r="AH1434" s="3184"/>
      <c r="AI1434" s="3184"/>
      <c r="AJ1434" s="3032"/>
      <c r="AK1434" s="1260">
        <f t="shared" ref="AK1434" si="853">AK1363</f>
        <v>0</v>
      </c>
      <c r="AL1434" s="1251"/>
      <c r="AM1434" s="2728"/>
      <c r="AN1434" s="3495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  <c r="JI1434" s="253"/>
      <c r="JJ1434" s="253"/>
      <c r="JK1434" s="253"/>
    </row>
    <row r="1435" spans="1:271" s="1176" customFormat="1" ht="30" x14ac:dyDescent="0.25">
      <c r="A1435" s="411"/>
      <c r="B1435" s="411">
        <v>1</v>
      </c>
      <c r="C1435" s="968" t="s">
        <v>380</v>
      </c>
      <c r="D1435" s="335"/>
      <c r="E1435" s="336"/>
      <c r="F1435" s="2345">
        <f t="shared" ref="F1435:I1445" si="854">F1364</f>
        <v>1404</v>
      </c>
      <c r="G1435" s="1046">
        <f t="shared" si="854"/>
        <v>1287</v>
      </c>
      <c r="H1435" s="1046">
        <f t="shared" si="854"/>
        <v>760</v>
      </c>
      <c r="I1435" s="2358">
        <f t="shared" si="854"/>
        <v>59.05205905205905</v>
      </c>
      <c r="J1435" s="3034"/>
      <c r="K1435" s="3034"/>
      <c r="L1435" s="3035"/>
      <c r="M1435" s="3035"/>
      <c r="N1435" s="3035"/>
      <c r="O1435" s="3035"/>
      <c r="P1435" s="3035"/>
      <c r="Q1435" s="3035"/>
      <c r="R1435" s="3032"/>
      <c r="S1435" s="3032"/>
      <c r="T1435" s="3032"/>
      <c r="U1435" s="3032"/>
      <c r="V1435" s="3032"/>
      <c r="W1435" s="3032"/>
      <c r="X1435" s="3032"/>
      <c r="Y1435" s="3032"/>
      <c r="Z1435" s="3032"/>
      <c r="AA1435" s="3032"/>
      <c r="AB1435" s="3032"/>
      <c r="AC1435" s="612"/>
      <c r="AD1435" s="3032"/>
      <c r="AE1435" s="1495"/>
      <c r="AF1435" s="3032"/>
      <c r="AG1435" s="3032"/>
      <c r="AH1435" s="3184"/>
      <c r="AI1435" s="3184"/>
      <c r="AJ1435" s="3032"/>
      <c r="AK1435" s="1260">
        <f t="shared" ref="AK1435" si="855">AK1364</f>
        <v>0</v>
      </c>
      <c r="AL1435" s="1251"/>
      <c r="AM1435" s="2728"/>
      <c r="AN1435" s="3495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  <c r="JI1435" s="253"/>
      <c r="JJ1435" s="253"/>
      <c r="JK1435" s="253"/>
    </row>
    <row r="1436" spans="1:271" s="1176" customFormat="1" ht="29.25" x14ac:dyDescent="0.25">
      <c r="A1436" s="411"/>
      <c r="B1436" s="411">
        <v>1</v>
      </c>
      <c r="C1436" s="874" t="s">
        <v>135</v>
      </c>
      <c r="D1436" s="335"/>
      <c r="E1436" s="336"/>
      <c r="F1436" s="2345">
        <f t="shared" si="854"/>
        <v>47500</v>
      </c>
      <c r="G1436" s="1046">
        <f t="shared" si="854"/>
        <v>43541.666666666672</v>
      </c>
      <c r="H1436" s="1046">
        <f t="shared" si="854"/>
        <v>13188</v>
      </c>
      <c r="I1436" s="2358">
        <f t="shared" si="854"/>
        <v>30.288229665071771</v>
      </c>
      <c r="J1436" s="3034"/>
      <c r="K1436" s="3034"/>
      <c r="L1436" s="3035"/>
      <c r="M1436" s="3035"/>
      <c r="N1436" s="3035"/>
      <c r="O1436" s="3035"/>
      <c r="P1436" s="3035"/>
      <c r="Q1436" s="3035"/>
      <c r="R1436" s="3032"/>
      <c r="S1436" s="3032"/>
      <c r="T1436" s="3032"/>
      <c r="U1436" s="3032"/>
      <c r="V1436" s="3032"/>
      <c r="W1436" s="3032"/>
      <c r="X1436" s="3032"/>
      <c r="Y1436" s="3032"/>
      <c r="Z1436" s="3032"/>
      <c r="AA1436" s="3032"/>
      <c r="AB1436" s="3032"/>
      <c r="AC1436" s="612"/>
      <c r="AD1436" s="3032"/>
      <c r="AE1436" s="1495"/>
      <c r="AF1436" s="3032"/>
      <c r="AG1436" s="3032"/>
      <c r="AH1436" s="3184"/>
      <c r="AI1436" s="3184"/>
      <c r="AJ1436" s="3032"/>
      <c r="AK1436" s="1260">
        <f t="shared" ref="AK1436" si="856">AK1365</f>
        <v>0</v>
      </c>
      <c r="AL1436" s="1251"/>
      <c r="AM1436" s="2728"/>
      <c r="AN1436" s="3495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  <c r="JI1436" s="253"/>
      <c r="JJ1436" s="253"/>
      <c r="JK1436" s="253"/>
    </row>
    <row r="1437" spans="1:271" s="1176" customFormat="1" x14ac:dyDescent="0.25">
      <c r="A1437" s="411"/>
      <c r="B1437" s="411">
        <v>1</v>
      </c>
      <c r="C1437" s="875" t="s">
        <v>239</v>
      </c>
      <c r="D1437" s="335"/>
      <c r="E1437" s="336"/>
      <c r="F1437" s="2345">
        <f t="shared" si="854"/>
        <v>47500</v>
      </c>
      <c r="G1437" s="1046">
        <f t="shared" si="854"/>
        <v>43541.666666666672</v>
      </c>
      <c r="H1437" s="1046">
        <f t="shared" si="854"/>
        <v>13188</v>
      </c>
      <c r="I1437" s="2358">
        <f t="shared" si="854"/>
        <v>30.288229665071771</v>
      </c>
      <c r="J1437" s="3034"/>
      <c r="K1437" s="3034"/>
      <c r="L1437" s="3035"/>
      <c r="M1437" s="3035"/>
      <c r="N1437" s="3035"/>
      <c r="O1437" s="3035"/>
      <c r="P1437" s="3035"/>
      <c r="Q1437" s="3035"/>
      <c r="R1437" s="3032"/>
      <c r="S1437" s="3032"/>
      <c r="T1437" s="3032"/>
      <c r="U1437" s="3032"/>
      <c r="V1437" s="3032"/>
      <c r="W1437" s="3032"/>
      <c r="X1437" s="3032"/>
      <c r="Y1437" s="3032"/>
      <c r="Z1437" s="3032"/>
      <c r="AA1437" s="3032"/>
      <c r="AB1437" s="3032"/>
      <c r="AC1437" s="612"/>
      <c r="AD1437" s="3032"/>
      <c r="AE1437" s="1495"/>
      <c r="AF1437" s="3032"/>
      <c r="AG1437" s="3032"/>
      <c r="AH1437" s="3184"/>
      <c r="AI1437" s="3184"/>
      <c r="AJ1437" s="3032"/>
      <c r="AK1437" s="1260">
        <f t="shared" ref="AK1437" si="857">AK1366</f>
        <v>0</v>
      </c>
      <c r="AL1437" s="1251"/>
      <c r="AM1437" s="2728"/>
      <c r="AN1437" s="3495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  <c r="JI1437" s="253"/>
      <c r="JJ1437" s="253"/>
      <c r="JK1437" s="253"/>
    </row>
    <row r="1438" spans="1:271" s="1176" customFormat="1" ht="63" x14ac:dyDescent="0.25">
      <c r="A1438" s="411"/>
      <c r="B1438" s="411">
        <v>1</v>
      </c>
      <c r="C1438" s="879" t="s">
        <v>298</v>
      </c>
      <c r="D1438" s="335"/>
      <c r="E1438" s="336"/>
      <c r="F1438" s="2345">
        <f t="shared" si="854"/>
        <v>9564</v>
      </c>
      <c r="G1438" s="1046">
        <f t="shared" si="854"/>
        <v>8767</v>
      </c>
      <c r="H1438" s="1046">
        <f t="shared" si="854"/>
        <v>2866</v>
      </c>
      <c r="I1438" s="2358">
        <f t="shared" si="854"/>
        <v>32.69077221398426</v>
      </c>
      <c r="J1438" s="3034"/>
      <c r="K1438" s="3034"/>
      <c r="L1438" s="3035"/>
      <c r="M1438" s="3035"/>
      <c r="N1438" s="3035"/>
      <c r="O1438" s="3035"/>
      <c r="P1438" s="3035"/>
      <c r="Q1438" s="3035"/>
      <c r="R1438" s="3032">
        <f t="shared" ref="R1438:AK1438" si="858">R1367</f>
        <v>0</v>
      </c>
      <c r="S1438" s="3032">
        <f t="shared" ref="S1438:T1438" si="859">S1367</f>
        <v>0</v>
      </c>
      <c r="T1438" s="3032">
        <f t="shared" si="859"/>
        <v>0</v>
      </c>
      <c r="U1438" s="3032">
        <f t="shared" ref="U1438:V1438" si="860">U1367</f>
        <v>0</v>
      </c>
      <c r="V1438" s="3032">
        <f t="shared" si="860"/>
        <v>0</v>
      </c>
      <c r="W1438" s="3032">
        <f t="shared" ref="W1438:X1438" si="861">W1367</f>
        <v>0</v>
      </c>
      <c r="X1438" s="3032">
        <f t="shared" si="861"/>
        <v>0</v>
      </c>
      <c r="Y1438" s="3032">
        <f t="shared" ref="Y1438:Z1438" si="862">Y1367</f>
        <v>0</v>
      </c>
      <c r="Z1438" s="3032">
        <f t="shared" si="862"/>
        <v>0</v>
      </c>
      <c r="AA1438" s="3032">
        <f t="shared" ref="AA1438:AB1438" si="863">AA1367</f>
        <v>0</v>
      </c>
      <c r="AB1438" s="3032">
        <f t="shared" si="863"/>
        <v>0</v>
      </c>
      <c r="AC1438" s="612">
        <f t="shared" si="858"/>
        <v>0</v>
      </c>
      <c r="AD1438" s="3032">
        <f t="shared" si="858"/>
        <v>0</v>
      </c>
      <c r="AE1438" s="1495">
        <f t="shared" si="858"/>
        <v>0</v>
      </c>
      <c r="AF1438" s="3032">
        <f t="shared" si="858"/>
        <v>0</v>
      </c>
      <c r="AG1438" s="3032">
        <f t="shared" si="858"/>
        <v>0</v>
      </c>
      <c r="AH1438" s="3184">
        <f t="shared" si="858"/>
        <v>0</v>
      </c>
      <c r="AI1438" s="3184">
        <f t="shared" si="858"/>
        <v>0</v>
      </c>
      <c r="AJ1438" s="3032">
        <f t="shared" si="858"/>
        <v>0</v>
      </c>
      <c r="AK1438" s="1260">
        <f t="shared" si="858"/>
        <v>0</v>
      </c>
      <c r="AL1438" s="1251">
        <f>AL1367</f>
        <v>0</v>
      </c>
      <c r="AM1438" s="2728"/>
      <c r="AN1438" s="3495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  <c r="JI1438" s="253"/>
      <c r="JJ1438" s="253"/>
      <c r="JK1438" s="253"/>
    </row>
    <row r="1439" spans="1:271" s="1176" customFormat="1" ht="30" x14ac:dyDescent="0.25">
      <c r="A1439" s="411"/>
      <c r="B1439" s="411">
        <v>1</v>
      </c>
      <c r="C1439" s="869" t="s">
        <v>299</v>
      </c>
      <c r="D1439" s="335"/>
      <c r="E1439" s="336"/>
      <c r="F1439" s="2345">
        <f t="shared" si="854"/>
        <v>4406</v>
      </c>
      <c r="G1439" s="1046">
        <f t="shared" si="854"/>
        <v>4038.8333333333335</v>
      </c>
      <c r="H1439" s="1046">
        <f t="shared" si="854"/>
        <v>2126</v>
      </c>
      <c r="I1439" s="2358">
        <f t="shared" si="854"/>
        <v>52.638963397020589</v>
      </c>
      <c r="J1439" s="3034"/>
      <c r="K1439" s="3034"/>
      <c r="L1439" s="3035"/>
      <c r="M1439" s="3035"/>
      <c r="N1439" s="3035"/>
      <c r="O1439" s="3035"/>
      <c r="P1439" s="3035"/>
      <c r="Q1439" s="3035"/>
      <c r="R1439" s="3032"/>
      <c r="S1439" s="3032"/>
      <c r="T1439" s="3032"/>
      <c r="U1439" s="3032"/>
      <c r="V1439" s="3032"/>
      <c r="W1439" s="3032"/>
      <c r="X1439" s="3032"/>
      <c r="Y1439" s="3032"/>
      <c r="Z1439" s="3032"/>
      <c r="AA1439" s="3032"/>
      <c r="AB1439" s="3032"/>
      <c r="AC1439" s="612"/>
      <c r="AD1439" s="3032"/>
      <c r="AE1439" s="1495"/>
      <c r="AF1439" s="3032"/>
      <c r="AG1439" s="3032"/>
      <c r="AH1439" s="3184"/>
      <c r="AI1439" s="3184"/>
      <c r="AJ1439" s="3032"/>
      <c r="AK1439" s="1260">
        <f t="shared" ref="AK1439" si="864">AK1368</f>
        <v>0</v>
      </c>
      <c r="AL1439" s="1251"/>
      <c r="AM1439" s="2728"/>
      <c r="AN1439" s="3495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  <c r="JI1439" s="253"/>
      <c r="JJ1439" s="253"/>
      <c r="JK1439" s="253"/>
    </row>
    <row r="1440" spans="1:271" s="1176" customFormat="1" ht="30" x14ac:dyDescent="0.25">
      <c r="A1440" s="411"/>
      <c r="B1440" s="411">
        <v>1</v>
      </c>
      <c r="C1440" s="871" t="s">
        <v>300</v>
      </c>
      <c r="D1440" s="335"/>
      <c r="E1440" s="336"/>
      <c r="F1440" s="2345">
        <f t="shared" si="854"/>
        <v>4256</v>
      </c>
      <c r="G1440" s="1046">
        <f t="shared" si="854"/>
        <v>3901.3333333333335</v>
      </c>
      <c r="H1440" s="1046">
        <f t="shared" si="854"/>
        <v>2018</v>
      </c>
      <c r="I1440" s="2358">
        <f t="shared" si="854"/>
        <v>51.725905673274099</v>
      </c>
      <c r="J1440" s="3034"/>
      <c r="K1440" s="3034"/>
      <c r="L1440" s="3035"/>
      <c r="M1440" s="3035"/>
      <c r="N1440" s="3035"/>
      <c r="O1440" s="3035"/>
      <c r="P1440" s="3035"/>
      <c r="Q1440" s="3035"/>
      <c r="R1440" s="3032"/>
      <c r="S1440" s="3032"/>
      <c r="T1440" s="3032"/>
      <c r="U1440" s="3032"/>
      <c r="V1440" s="3032"/>
      <c r="W1440" s="3032"/>
      <c r="X1440" s="3032"/>
      <c r="Y1440" s="3032"/>
      <c r="Z1440" s="3032"/>
      <c r="AA1440" s="3032"/>
      <c r="AB1440" s="3032"/>
      <c r="AC1440" s="612"/>
      <c r="AD1440" s="3032"/>
      <c r="AE1440" s="1495"/>
      <c r="AF1440" s="3032"/>
      <c r="AG1440" s="3032"/>
      <c r="AH1440" s="3184"/>
      <c r="AI1440" s="3184"/>
      <c r="AJ1440" s="3032"/>
      <c r="AK1440" s="1260">
        <f t="shared" ref="AK1440" si="865">AK1369</f>
        <v>0</v>
      </c>
      <c r="AL1440" s="1251"/>
      <c r="AM1440" s="2728"/>
      <c r="AN1440" s="3495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  <c r="JI1440" s="253"/>
      <c r="JJ1440" s="253"/>
      <c r="JK1440" s="253"/>
    </row>
    <row r="1441" spans="1:271" s="1176" customFormat="1" ht="60" x14ac:dyDescent="0.25">
      <c r="A1441" s="411"/>
      <c r="B1441" s="411">
        <v>1</v>
      </c>
      <c r="C1441" s="880" t="s">
        <v>301</v>
      </c>
      <c r="D1441" s="335"/>
      <c r="E1441" s="336"/>
      <c r="F1441" s="2345">
        <f t="shared" si="854"/>
        <v>0</v>
      </c>
      <c r="G1441" s="1046">
        <f t="shared" si="854"/>
        <v>0</v>
      </c>
      <c r="H1441" s="1046">
        <f t="shared" si="854"/>
        <v>0</v>
      </c>
      <c r="I1441" s="2358">
        <f t="shared" si="854"/>
        <v>0</v>
      </c>
      <c r="J1441" s="3034"/>
      <c r="K1441" s="3034"/>
      <c r="L1441" s="3035"/>
      <c r="M1441" s="3035"/>
      <c r="N1441" s="3035"/>
      <c r="O1441" s="3035"/>
      <c r="P1441" s="3035"/>
      <c r="Q1441" s="3035"/>
      <c r="R1441" s="3032"/>
      <c r="S1441" s="3032"/>
      <c r="T1441" s="3032"/>
      <c r="U1441" s="3032"/>
      <c r="V1441" s="3032"/>
      <c r="W1441" s="3032"/>
      <c r="X1441" s="3032"/>
      <c r="Y1441" s="3032"/>
      <c r="Z1441" s="3032"/>
      <c r="AA1441" s="3032"/>
      <c r="AB1441" s="3032"/>
      <c r="AC1441" s="612"/>
      <c r="AD1441" s="3032"/>
      <c r="AE1441" s="1495"/>
      <c r="AF1441" s="3032"/>
      <c r="AG1441" s="3032"/>
      <c r="AH1441" s="3184"/>
      <c r="AI1441" s="3184"/>
      <c r="AJ1441" s="3032"/>
      <c r="AK1441" s="1260">
        <f t="shared" ref="AK1441" si="866">AK1370</f>
        <v>0</v>
      </c>
      <c r="AL1441" s="1251"/>
      <c r="AM1441" s="2728"/>
      <c r="AN1441" s="3495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  <c r="JI1441" s="253"/>
      <c r="JJ1441" s="253"/>
      <c r="JK1441" s="253"/>
    </row>
    <row r="1442" spans="1:271" s="1176" customFormat="1" ht="45" x14ac:dyDescent="0.25">
      <c r="A1442" s="411"/>
      <c r="B1442" s="411">
        <v>1</v>
      </c>
      <c r="C1442" s="872" t="s">
        <v>302</v>
      </c>
      <c r="D1442" s="335"/>
      <c r="E1442" s="336"/>
      <c r="F1442" s="2345">
        <f t="shared" si="854"/>
        <v>19</v>
      </c>
      <c r="G1442" s="1046">
        <f t="shared" si="854"/>
        <v>17.416666666666664</v>
      </c>
      <c r="H1442" s="1046">
        <f t="shared" si="854"/>
        <v>12</v>
      </c>
      <c r="I1442" s="2358">
        <f t="shared" si="854"/>
        <v>68.899521531100476</v>
      </c>
      <c r="J1442" s="3034"/>
      <c r="K1442" s="3034"/>
      <c r="L1442" s="3035"/>
      <c r="M1442" s="3035"/>
      <c r="N1442" s="3035"/>
      <c r="O1442" s="3035"/>
      <c r="P1442" s="3035"/>
      <c r="Q1442" s="3035"/>
      <c r="R1442" s="3032"/>
      <c r="S1442" s="3032"/>
      <c r="T1442" s="3032"/>
      <c r="U1442" s="3032"/>
      <c r="V1442" s="3032"/>
      <c r="W1442" s="3032"/>
      <c r="X1442" s="3032"/>
      <c r="Y1442" s="3032"/>
      <c r="Z1442" s="3032"/>
      <c r="AA1442" s="3032"/>
      <c r="AB1442" s="3032"/>
      <c r="AC1442" s="612"/>
      <c r="AD1442" s="3032"/>
      <c r="AE1442" s="1495"/>
      <c r="AF1442" s="3032"/>
      <c r="AG1442" s="3032"/>
      <c r="AH1442" s="3184"/>
      <c r="AI1442" s="3184"/>
      <c r="AJ1442" s="3032"/>
      <c r="AK1442" s="1260">
        <f t="shared" ref="AK1442" si="867">AK1371</f>
        <v>0</v>
      </c>
      <c r="AL1442" s="1251"/>
      <c r="AM1442" s="2728"/>
      <c r="AN1442" s="3495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  <c r="JI1442" s="253"/>
      <c r="JJ1442" s="253"/>
      <c r="JK1442" s="253"/>
    </row>
    <row r="1443" spans="1:271" s="1176" customFormat="1" ht="30" x14ac:dyDescent="0.25">
      <c r="A1443" s="411"/>
      <c r="B1443" s="411">
        <v>1</v>
      </c>
      <c r="C1443" s="872" t="s">
        <v>303</v>
      </c>
      <c r="D1443" s="335"/>
      <c r="E1443" s="336"/>
      <c r="F1443" s="2345">
        <f t="shared" si="854"/>
        <v>131</v>
      </c>
      <c r="G1443" s="1046">
        <f t="shared" si="854"/>
        <v>120.08333333333333</v>
      </c>
      <c r="H1443" s="1046">
        <f t="shared" si="854"/>
        <v>96</v>
      </c>
      <c r="I1443" s="2358">
        <f t="shared" si="854"/>
        <v>79.944482997918115</v>
      </c>
      <c r="J1443" s="3034"/>
      <c r="K1443" s="3034"/>
      <c r="L1443" s="3035"/>
      <c r="M1443" s="3035"/>
      <c r="N1443" s="3035"/>
      <c r="O1443" s="3035"/>
      <c r="P1443" s="3035"/>
      <c r="Q1443" s="3035"/>
      <c r="R1443" s="3032"/>
      <c r="S1443" s="3032"/>
      <c r="T1443" s="3032"/>
      <c r="U1443" s="3032"/>
      <c r="V1443" s="3032"/>
      <c r="W1443" s="3032"/>
      <c r="X1443" s="3032"/>
      <c r="Y1443" s="3032"/>
      <c r="Z1443" s="3032"/>
      <c r="AA1443" s="3032"/>
      <c r="AB1443" s="3032"/>
      <c r="AC1443" s="612"/>
      <c r="AD1443" s="3032"/>
      <c r="AE1443" s="1495"/>
      <c r="AF1443" s="3032"/>
      <c r="AG1443" s="3032"/>
      <c r="AH1443" s="3184"/>
      <c r="AI1443" s="3184"/>
      <c r="AJ1443" s="3032"/>
      <c r="AK1443" s="1260">
        <f t="shared" ref="AK1443" si="868">AK1372</f>
        <v>0</v>
      </c>
      <c r="AL1443" s="1251"/>
      <c r="AM1443" s="2728"/>
      <c r="AN1443" s="3495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  <c r="JI1443" s="253"/>
      <c r="JJ1443" s="253"/>
      <c r="JK1443" s="253"/>
    </row>
    <row r="1444" spans="1:271" s="1176" customFormat="1" ht="45" x14ac:dyDescent="0.25">
      <c r="A1444" s="411"/>
      <c r="B1444" s="411">
        <v>1</v>
      </c>
      <c r="C1444" s="881" t="s">
        <v>304</v>
      </c>
      <c r="D1444" s="335"/>
      <c r="E1444" s="336"/>
      <c r="F1444" s="2345">
        <f t="shared" si="854"/>
        <v>5158</v>
      </c>
      <c r="G1444" s="1046">
        <f t="shared" si="854"/>
        <v>4728.1666666666661</v>
      </c>
      <c r="H1444" s="1046">
        <f t="shared" si="854"/>
        <v>740</v>
      </c>
      <c r="I1444" s="2358">
        <f t="shared" si="854"/>
        <v>15.650886531072652</v>
      </c>
      <c r="J1444" s="3034"/>
      <c r="K1444" s="3034"/>
      <c r="L1444" s="3035"/>
      <c r="M1444" s="3035"/>
      <c r="N1444" s="3035"/>
      <c r="O1444" s="3035"/>
      <c r="P1444" s="3035"/>
      <c r="Q1444" s="3035"/>
      <c r="R1444" s="3032"/>
      <c r="S1444" s="3032"/>
      <c r="T1444" s="3032"/>
      <c r="U1444" s="3032"/>
      <c r="V1444" s="3032"/>
      <c r="W1444" s="3032"/>
      <c r="X1444" s="3032"/>
      <c r="Y1444" s="3032"/>
      <c r="Z1444" s="3032"/>
      <c r="AA1444" s="3032"/>
      <c r="AB1444" s="3032"/>
      <c r="AC1444" s="612"/>
      <c r="AD1444" s="3032"/>
      <c r="AE1444" s="1495"/>
      <c r="AF1444" s="3032"/>
      <c r="AG1444" s="3032"/>
      <c r="AH1444" s="3184"/>
      <c r="AI1444" s="3184"/>
      <c r="AJ1444" s="3032"/>
      <c r="AK1444" s="1260">
        <f t="shared" ref="AK1444" si="869">AK1373</f>
        <v>0</v>
      </c>
      <c r="AL1444" s="1251"/>
      <c r="AM1444" s="2728"/>
      <c r="AN1444" s="3495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  <c r="JI1444" s="253"/>
      <c r="JJ1444" s="253"/>
      <c r="JK1444" s="253"/>
    </row>
    <row r="1445" spans="1:271" s="1176" customFormat="1" ht="45" x14ac:dyDescent="0.25">
      <c r="A1445" s="411"/>
      <c r="B1445" s="411">
        <v>1</v>
      </c>
      <c r="C1445" s="867" t="s">
        <v>305</v>
      </c>
      <c r="D1445" s="335"/>
      <c r="E1445" s="336"/>
      <c r="F1445" s="2345">
        <f t="shared" si="854"/>
        <v>1558</v>
      </c>
      <c r="G1445" s="1046">
        <f t="shared" si="854"/>
        <v>1428.1666666666667</v>
      </c>
      <c r="H1445" s="1046">
        <f t="shared" si="854"/>
        <v>440</v>
      </c>
      <c r="I1445" s="2358">
        <f t="shared" si="854"/>
        <v>30.808729139922974</v>
      </c>
      <c r="J1445" s="3034"/>
      <c r="K1445" s="3034"/>
      <c r="L1445" s="3035"/>
      <c r="M1445" s="3035"/>
      <c r="N1445" s="3035"/>
      <c r="O1445" s="3035"/>
      <c r="P1445" s="3035"/>
      <c r="Q1445" s="3035"/>
      <c r="R1445" s="3032"/>
      <c r="S1445" s="3032"/>
      <c r="T1445" s="3032"/>
      <c r="U1445" s="3032"/>
      <c r="V1445" s="3032"/>
      <c r="W1445" s="3032"/>
      <c r="X1445" s="3032"/>
      <c r="Y1445" s="3032"/>
      <c r="Z1445" s="3032"/>
      <c r="AA1445" s="3032"/>
      <c r="AB1445" s="3032"/>
      <c r="AC1445" s="612"/>
      <c r="AD1445" s="3032"/>
      <c r="AE1445" s="1495"/>
      <c r="AF1445" s="3032"/>
      <c r="AG1445" s="3032"/>
      <c r="AH1445" s="3184"/>
      <c r="AI1445" s="3184"/>
      <c r="AJ1445" s="3032"/>
      <c r="AK1445" s="1260">
        <f t="shared" ref="AK1445" si="870">AK1374</f>
        <v>0</v>
      </c>
      <c r="AL1445" s="1251"/>
      <c r="AM1445" s="2728"/>
      <c r="AN1445" s="3495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  <c r="JI1445" s="253"/>
      <c r="JJ1445" s="253"/>
      <c r="JK1445" s="253"/>
    </row>
    <row r="1446" spans="1:271" s="1176" customFormat="1" ht="30" x14ac:dyDescent="0.25">
      <c r="A1446" s="411"/>
      <c r="B1446" s="411">
        <v>1</v>
      </c>
      <c r="C1446" s="968" t="s">
        <v>334</v>
      </c>
      <c r="D1446" s="335"/>
      <c r="E1446" s="336"/>
      <c r="F1446" s="2345">
        <f t="shared" ref="F1446:H1449" si="871">F1375</f>
        <v>0</v>
      </c>
      <c r="G1446" s="1046">
        <f t="shared" si="871"/>
        <v>0</v>
      </c>
      <c r="H1446" s="1046">
        <f t="shared" si="871"/>
        <v>0</v>
      </c>
      <c r="I1446" s="2358"/>
      <c r="J1446" s="3034"/>
      <c r="K1446" s="3034"/>
      <c r="L1446" s="3035"/>
      <c r="M1446" s="3035"/>
      <c r="N1446" s="3035"/>
      <c r="O1446" s="3035"/>
      <c r="P1446" s="3035"/>
      <c r="Q1446" s="3035"/>
      <c r="R1446" s="3032"/>
      <c r="S1446" s="3032"/>
      <c r="T1446" s="3032"/>
      <c r="U1446" s="3032"/>
      <c r="V1446" s="3032"/>
      <c r="W1446" s="3032"/>
      <c r="X1446" s="3032"/>
      <c r="Y1446" s="3032"/>
      <c r="Z1446" s="3032"/>
      <c r="AA1446" s="3032"/>
      <c r="AB1446" s="3032"/>
      <c r="AC1446" s="612"/>
      <c r="AD1446" s="3032"/>
      <c r="AE1446" s="1495"/>
      <c r="AF1446" s="3032"/>
      <c r="AG1446" s="3032"/>
      <c r="AH1446" s="3184"/>
      <c r="AI1446" s="3184"/>
      <c r="AJ1446" s="3032"/>
      <c r="AK1446" s="1260">
        <f t="shared" ref="AK1446" si="872">AK1375</f>
        <v>0</v>
      </c>
      <c r="AL1446" s="1251"/>
      <c r="AM1446" s="2728"/>
      <c r="AN1446" s="3495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  <c r="JI1446" s="253"/>
      <c r="JJ1446" s="253"/>
      <c r="JK1446" s="253"/>
    </row>
    <row r="1447" spans="1:271" s="1176" customFormat="1" ht="75" x14ac:dyDescent="0.25">
      <c r="A1447" s="411"/>
      <c r="B1447" s="411">
        <v>1</v>
      </c>
      <c r="C1447" s="882" t="s">
        <v>306</v>
      </c>
      <c r="D1447" s="335"/>
      <c r="E1447" s="336"/>
      <c r="F1447" s="2345">
        <f t="shared" si="871"/>
        <v>3100</v>
      </c>
      <c r="G1447" s="1046">
        <f t="shared" si="871"/>
        <v>2841.6666666666665</v>
      </c>
      <c r="H1447" s="1046">
        <f t="shared" si="871"/>
        <v>118</v>
      </c>
      <c r="I1447" s="2358">
        <f>I1376</f>
        <v>4.1524926686217007</v>
      </c>
      <c r="J1447" s="3034"/>
      <c r="K1447" s="3034"/>
      <c r="L1447" s="3035"/>
      <c r="M1447" s="3035"/>
      <c r="N1447" s="3035"/>
      <c r="O1447" s="3035"/>
      <c r="P1447" s="3035"/>
      <c r="Q1447" s="3035"/>
      <c r="R1447" s="3032"/>
      <c r="S1447" s="3032"/>
      <c r="T1447" s="3032"/>
      <c r="U1447" s="3032"/>
      <c r="V1447" s="3032"/>
      <c r="W1447" s="3032"/>
      <c r="X1447" s="3032"/>
      <c r="Y1447" s="3032"/>
      <c r="Z1447" s="3032"/>
      <c r="AA1447" s="3032"/>
      <c r="AB1447" s="3032"/>
      <c r="AC1447" s="612"/>
      <c r="AD1447" s="3032"/>
      <c r="AE1447" s="1495"/>
      <c r="AF1447" s="3032"/>
      <c r="AG1447" s="3032"/>
      <c r="AH1447" s="3184"/>
      <c r="AI1447" s="3184"/>
      <c r="AJ1447" s="3032"/>
      <c r="AK1447" s="1260">
        <f t="shared" ref="AK1447" si="873">AK1376</f>
        <v>0</v>
      </c>
      <c r="AL1447" s="1251"/>
      <c r="AM1447" s="2728"/>
      <c r="AN1447" s="3495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  <c r="JI1447" s="253"/>
      <c r="JJ1447" s="253"/>
      <c r="JK1447" s="253"/>
    </row>
    <row r="1448" spans="1:271" s="1176" customFormat="1" ht="60" x14ac:dyDescent="0.25">
      <c r="A1448" s="411"/>
      <c r="B1448" s="411">
        <v>1</v>
      </c>
      <c r="C1448" s="870" t="s">
        <v>307</v>
      </c>
      <c r="D1448" s="335"/>
      <c r="E1448" s="336"/>
      <c r="F1448" s="2345">
        <f t="shared" si="871"/>
        <v>500</v>
      </c>
      <c r="G1448" s="1046">
        <f t="shared" si="871"/>
        <v>458.33333333333331</v>
      </c>
      <c r="H1448" s="1046">
        <f t="shared" si="871"/>
        <v>182</v>
      </c>
      <c r="I1448" s="2358">
        <f>I1377</f>
        <v>39.709090909090911</v>
      </c>
      <c r="J1448" s="3034"/>
      <c r="K1448" s="3034"/>
      <c r="L1448" s="3035"/>
      <c r="M1448" s="3035"/>
      <c r="N1448" s="3035"/>
      <c r="O1448" s="3035"/>
      <c r="P1448" s="3035"/>
      <c r="Q1448" s="3035"/>
      <c r="R1448" s="3032"/>
      <c r="S1448" s="3032"/>
      <c r="T1448" s="3032"/>
      <c r="U1448" s="3032"/>
      <c r="V1448" s="3032"/>
      <c r="W1448" s="3032"/>
      <c r="X1448" s="3032"/>
      <c r="Y1448" s="3032"/>
      <c r="Z1448" s="3032"/>
      <c r="AA1448" s="3032"/>
      <c r="AB1448" s="3032"/>
      <c r="AC1448" s="612"/>
      <c r="AD1448" s="3032"/>
      <c r="AE1448" s="1495"/>
      <c r="AF1448" s="3032"/>
      <c r="AG1448" s="3032"/>
      <c r="AH1448" s="3184"/>
      <c r="AI1448" s="3184"/>
      <c r="AJ1448" s="3032"/>
      <c r="AK1448" s="1260">
        <f t="shared" ref="AK1448" si="874">AK1377</f>
        <v>0</v>
      </c>
      <c r="AL1448" s="1251"/>
      <c r="AM1448" s="2728"/>
      <c r="AN1448" s="3495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  <c r="JI1448" s="253"/>
      <c r="JJ1448" s="253"/>
      <c r="JK1448" s="253"/>
    </row>
    <row r="1449" spans="1:271" s="1176" customFormat="1" ht="60" x14ac:dyDescent="0.25">
      <c r="A1449" s="411"/>
      <c r="B1449" s="411">
        <v>1</v>
      </c>
      <c r="C1449" s="870" t="s">
        <v>384</v>
      </c>
      <c r="D1449" s="335"/>
      <c r="E1449" s="336"/>
      <c r="F1449" s="2345">
        <f t="shared" si="871"/>
        <v>1300</v>
      </c>
      <c r="G1449" s="2345">
        <f t="shared" si="871"/>
        <v>1191.6666666666665</v>
      </c>
      <c r="H1449" s="2345">
        <f t="shared" si="871"/>
        <v>1243</v>
      </c>
      <c r="I1449" s="2358">
        <f>I1378</f>
        <v>104.30769230769232</v>
      </c>
      <c r="J1449" s="3034"/>
      <c r="K1449" s="3034"/>
      <c r="L1449" s="3035"/>
      <c r="M1449" s="3035"/>
      <c r="N1449" s="3035"/>
      <c r="O1449" s="3035"/>
      <c r="P1449" s="3035"/>
      <c r="Q1449" s="3035"/>
      <c r="R1449" s="3032"/>
      <c r="S1449" s="3032"/>
      <c r="T1449" s="3032"/>
      <c r="U1449" s="3032"/>
      <c r="V1449" s="3032"/>
      <c r="W1449" s="3032"/>
      <c r="X1449" s="3032"/>
      <c r="Y1449" s="3032"/>
      <c r="Z1449" s="3032"/>
      <c r="AA1449" s="3032"/>
      <c r="AB1449" s="3032"/>
      <c r="AC1449" s="612"/>
      <c r="AD1449" s="3032"/>
      <c r="AE1449" s="1495"/>
      <c r="AF1449" s="3032"/>
      <c r="AG1449" s="3032"/>
      <c r="AH1449" s="3184"/>
      <c r="AI1449" s="3184"/>
      <c r="AJ1449" s="3032"/>
      <c r="AK1449" s="1288">
        <f t="shared" ref="AK1449" si="875">AK1378</f>
        <v>0</v>
      </c>
      <c r="AL1449" s="1251"/>
      <c r="AM1449" s="2728"/>
      <c r="AN1449" s="3495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  <c r="JI1449" s="253"/>
      <c r="JJ1449" s="253"/>
      <c r="JK1449" s="253"/>
    </row>
    <row r="1450" spans="1:271" s="1176" customFormat="1" ht="30" x14ac:dyDescent="0.25">
      <c r="A1450" s="411"/>
      <c r="B1450" s="411">
        <v>1</v>
      </c>
      <c r="C1450" s="884" t="s">
        <v>206</v>
      </c>
      <c r="D1450" s="335"/>
      <c r="E1450" s="336"/>
      <c r="F1450" s="2345"/>
      <c r="G1450" s="1046"/>
      <c r="H1450" s="1046"/>
      <c r="I1450" s="2358"/>
      <c r="J1450" s="3034"/>
      <c r="K1450" s="3034"/>
      <c r="L1450" s="3035"/>
      <c r="M1450" s="3035"/>
      <c r="N1450" s="3035"/>
      <c r="O1450" s="3035"/>
      <c r="P1450" s="3035"/>
      <c r="Q1450" s="3035"/>
      <c r="R1450" s="612">
        <f t="shared" ref="R1450:AJ1450" si="876">R1379</f>
        <v>25450.147000000001</v>
      </c>
      <c r="S1450" s="612">
        <f t="shared" ref="S1450:T1450" si="877">S1379</f>
        <v>25450.147000000001</v>
      </c>
      <c r="T1450" s="612">
        <f t="shared" si="877"/>
        <v>25450.147000000001</v>
      </c>
      <c r="U1450" s="612">
        <f t="shared" ref="U1450:V1450" si="878">U1379</f>
        <v>25450.147000000001</v>
      </c>
      <c r="V1450" s="612">
        <f t="shared" si="878"/>
        <v>25450.147000000001</v>
      </c>
      <c r="W1450" s="612">
        <f t="shared" ref="W1450:X1450" si="879">W1379</f>
        <v>25450.147000000001</v>
      </c>
      <c r="X1450" s="612">
        <f t="shared" si="879"/>
        <v>25450.147000000001</v>
      </c>
      <c r="Y1450" s="612">
        <f t="shared" ref="Y1450:Z1450" si="880">Y1379</f>
        <v>25450.147000000001</v>
      </c>
      <c r="Z1450" s="612">
        <f t="shared" si="880"/>
        <v>25450.147000000001</v>
      </c>
      <c r="AA1450" s="612">
        <f t="shared" ref="AA1450:AB1450" si="881">AA1379</f>
        <v>19910.147000000001</v>
      </c>
      <c r="AB1450" s="612">
        <f t="shared" si="881"/>
        <v>19910.147000000001</v>
      </c>
      <c r="AC1450" s="612">
        <f t="shared" si="876"/>
        <v>19635.968083333333</v>
      </c>
      <c r="AD1450" s="3032">
        <f t="shared" si="876"/>
        <v>9953.7991300000012</v>
      </c>
      <c r="AE1450" s="1495">
        <f t="shared" si="876"/>
        <v>0</v>
      </c>
      <c r="AF1450" s="3032">
        <f t="shared" si="876"/>
        <v>0</v>
      </c>
      <c r="AG1450" s="3032">
        <f t="shared" si="876"/>
        <v>-9682.168953333332</v>
      </c>
      <c r="AH1450" s="3184">
        <f t="shared" si="876"/>
        <v>-3.5970599999999999</v>
      </c>
      <c r="AI1450" s="3184">
        <f t="shared" si="876"/>
        <v>0</v>
      </c>
      <c r="AJ1450" s="3032">
        <f t="shared" si="876"/>
        <v>9953.7991300000012</v>
      </c>
      <c r="AK1450" s="1260"/>
      <c r="AL1450" s="1251"/>
      <c r="AM1450" s="2728"/>
      <c r="AN1450" s="3495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  <c r="JI1450" s="253"/>
      <c r="JJ1450" s="253"/>
      <c r="JK1450" s="253"/>
    </row>
    <row r="1451" spans="1:271" s="1176" customFormat="1" ht="30" x14ac:dyDescent="0.25">
      <c r="A1451" s="411"/>
      <c r="B1451" s="411">
        <v>1</v>
      </c>
      <c r="C1451" s="1172" t="s">
        <v>359</v>
      </c>
      <c r="D1451" s="335"/>
      <c r="E1451" s="336"/>
      <c r="F1451" s="2345">
        <f>F1380</f>
        <v>2029</v>
      </c>
      <c r="G1451" s="1046">
        <f>G1380</f>
        <v>1859.9166666666665</v>
      </c>
      <c r="H1451" s="1046">
        <f>H1380</f>
        <v>338.5675</v>
      </c>
      <c r="I1451" s="2358">
        <f>I1380</f>
        <v>18.203369326582735</v>
      </c>
      <c r="J1451" s="3034"/>
      <c r="K1451" s="3034"/>
      <c r="L1451" s="3035"/>
      <c r="M1451" s="3035"/>
      <c r="N1451" s="3035"/>
      <c r="O1451" s="3035"/>
      <c r="P1451" s="3035"/>
      <c r="Q1451" s="3035"/>
      <c r="R1451" s="3032"/>
      <c r="S1451" s="3032"/>
      <c r="T1451" s="3032"/>
      <c r="U1451" s="3032"/>
      <c r="V1451" s="3032"/>
      <c r="W1451" s="3032"/>
      <c r="X1451" s="3032"/>
      <c r="Y1451" s="3032"/>
      <c r="Z1451" s="3032"/>
      <c r="AA1451" s="3032"/>
      <c r="AB1451" s="3032"/>
      <c r="AC1451" s="612"/>
      <c r="AD1451" s="3032"/>
      <c r="AE1451" s="1495"/>
      <c r="AF1451" s="3032"/>
      <c r="AG1451" s="3032"/>
      <c r="AH1451" s="3184"/>
      <c r="AI1451" s="3184"/>
      <c r="AJ1451" s="3032"/>
      <c r="AK1451" s="1260">
        <f>AK1380</f>
        <v>0</v>
      </c>
      <c r="AL1451" s="1251"/>
      <c r="AM1451" s="2728"/>
      <c r="AN1451" s="3495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  <c r="JI1451" s="253"/>
      <c r="JJ1451" s="253"/>
      <c r="JK1451" s="253"/>
    </row>
    <row r="1452" spans="1:271" s="1176" customFormat="1" x14ac:dyDescent="0.25">
      <c r="A1452" s="411"/>
      <c r="B1452" s="411">
        <v>1</v>
      </c>
      <c r="C1452" s="870" t="s">
        <v>347</v>
      </c>
      <c r="D1452" s="335"/>
      <c r="E1452" s="336"/>
      <c r="F1452" s="2345"/>
      <c r="G1452" s="1046"/>
      <c r="H1452" s="1046"/>
      <c r="I1452" s="2358">
        <f t="shared" ref="H1452:I1457" si="882">I1380</f>
        <v>18.203369326582735</v>
      </c>
      <c r="J1452" s="3034"/>
      <c r="K1452" s="3034"/>
      <c r="L1452" s="3035"/>
      <c r="M1452" s="3035"/>
      <c r="N1452" s="3035"/>
      <c r="O1452" s="3035"/>
      <c r="P1452" s="3035"/>
      <c r="Q1452" s="3035"/>
      <c r="R1452" s="3032"/>
      <c r="S1452" s="3032"/>
      <c r="T1452" s="3032"/>
      <c r="U1452" s="3032"/>
      <c r="V1452" s="3032"/>
      <c r="W1452" s="3032"/>
      <c r="X1452" s="3032"/>
      <c r="Y1452" s="3032"/>
      <c r="Z1452" s="3032"/>
      <c r="AA1452" s="3032"/>
      <c r="AB1452" s="3032"/>
      <c r="AC1452" s="612"/>
      <c r="AD1452" s="3032"/>
      <c r="AE1452" s="1495"/>
      <c r="AF1452" s="3032"/>
      <c r="AG1452" s="3032"/>
      <c r="AH1452" s="3184"/>
      <c r="AI1452" s="3184"/>
      <c r="AJ1452" s="3032"/>
      <c r="AK1452" s="1260"/>
      <c r="AL1452" s="1251"/>
      <c r="AM1452" s="2728"/>
      <c r="AN1452" s="3495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  <c r="JI1452" s="253"/>
      <c r="JJ1452" s="253"/>
      <c r="JK1452" s="253"/>
    </row>
    <row r="1453" spans="1:271" s="1176" customFormat="1" ht="29.25" x14ac:dyDescent="0.25">
      <c r="A1453" s="411"/>
      <c r="B1453" s="411">
        <v>1</v>
      </c>
      <c r="C1453" s="883" t="s">
        <v>348</v>
      </c>
      <c r="D1453" s="335"/>
      <c r="E1453" s="336"/>
      <c r="F1453" s="2345">
        <f>F1382</f>
        <v>1000</v>
      </c>
      <c r="G1453" s="1046">
        <f t="shared" ref="G1453:H1453" si="883">G1382</f>
        <v>916.66666666666663</v>
      </c>
      <c r="H1453" s="1046">
        <f t="shared" si="883"/>
        <v>2.5674999999999999</v>
      </c>
      <c r="I1453" s="2358">
        <f t="shared" si="882"/>
        <v>0</v>
      </c>
      <c r="J1453" s="3034"/>
      <c r="K1453" s="3034"/>
      <c r="L1453" s="3035"/>
      <c r="M1453" s="3035"/>
      <c r="N1453" s="3035"/>
      <c r="O1453" s="3035"/>
      <c r="P1453" s="3035"/>
      <c r="Q1453" s="3035"/>
      <c r="R1453" s="3032"/>
      <c r="S1453" s="3032"/>
      <c r="T1453" s="3032"/>
      <c r="U1453" s="3032"/>
      <c r="V1453" s="3032"/>
      <c r="W1453" s="3032"/>
      <c r="X1453" s="3032"/>
      <c r="Y1453" s="3032"/>
      <c r="Z1453" s="3032"/>
      <c r="AA1453" s="3032"/>
      <c r="AB1453" s="3032"/>
      <c r="AC1453" s="612"/>
      <c r="AD1453" s="3032"/>
      <c r="AE1453" s="1495"/>
      <c r="AF1453" s="3032"/>
      <c r="AG1453" s="3032"/>
      <c r="AH1453" s="3184"/>
      <c r="AI1453" s="3184"/>
      <c r="AJ1453" s="3032"/>
      <c r="AK1453" s="1260">
        <f t="shared" ref="AK1453" si="884">AK1382</f>
        <v>0</v>
      </c>
      <c r="AL1453" s="1251"/>
      <c r="AM1453" s="2728"/>
      <c r="AN1453" s="3495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  <c r="JI1453" s="253"/>
      <c r="JJ1453" s="253"/>
      <c r="JK1453" s="253"/>
    </row>
    <row r="1454" spans="1:271" s="1176" customFormat="1" x14ac:dyDescent="0.25">
      <c r="A1454" s="411"/>
      <c r="B1454" s="411">
        <v>1</v>
      </c>
      <c r="C1454" s="870" t="s">
        <v>349</v>
      </c>
      <c r="D1454" s="335"/>
      <c r="E1454" s="336"/>
      <c r="F1454" s="2345">
        <f>F1383</f>
        <v>0</v>
      </c>
      <c r="G1454" s="1046">
        <f t="shared" ref="G1454:H1455" si="885">G1383</f>
        <v>0</v>
      </c>
      <c r="H1454" s="1046">
        <f t="shared" si="885"/>
        <v>0</v>
      </c>
      <c r="I1454" s="2358">
        <f t="shared" si="882"/>
        <v>0.28009090909090911</v>
      </c>
      <c r="J1454" s="3034"/>
      <c r="K1454" s="3034"/>
      <c r="L1454" s="3035"/>
      <c r="M1454" s="3035"/>
      <c r="N1454" s="3035"/>
      <c r="O1454" s="3035"/>
      <c r="P1454" s="3035"/>
      <c r="Q1454" s="3035"/>
      <c r="R1454" s="3032"/>
      <c r="S1454" s="3032"/>
      <c r="T1454" s="3032"/>
      <c r="U1454" s="3032"/>
      <c r="V1454" s="3032"/>
      <c r="W1454" s="3032"/>
      <c r="X1454" s="3032"/>
      <c r="Y1454" s="3032"/>
      <c r="Z1454" s="3032"/>
      <c r="AA1454" s="3032"/>
      <c r="AB1454" s="3032"/>
      <c r="AC1454" s="612"/>
      <c r="AD1454" s="3032"/>
      <c r="AE1454" s="1495"/>
      <c r="AF1454" s="3032"/>
      <c r="AG1454" s="3032"/>
      <c r="AH1454" s="3184"/>
      <c r="AI1454" s="3184"/>
      <c r="AJ1454" s="3032"/>
      <c r="AK1454" s="1260">
        <f t="shared" ref="AK1454" si="886">AK1383</f>
        <v>0</v>
      </c>
      <c r="AL1454" s="1251"/>
      <c r="AM1454" s="2728"/>
      <c r="AN1454" s="3495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  <c r="JI1454" s="253"/>
      <c r="JJ1454" s="253"/>
      <c r="JK1454" s="253"/>
    </row>
    <row r="1455" spans="1:271" s="1176" customFormat="1" ht="30" x14ac:dyDescent="0.25">
      <c r="A1455" s="411"/>
      <c r="B1455" s="411">
        <v>1</v>
      </c>
      <c r="C1455" s="884" t="s">
        <v>389</v>
      </c>
      <c r="D1455" s="335"/>
      <c r="E1455" s="336"/>
      <c r="F1455" s="2345">
        <f>F1384</f>
        <v>4000</v>
      </c>
      <c r="G1455" s="1046">
        <f t="shared" si="885"/>
        <v>3666.6666666666665</v>
      </c>
      <c r="H1455" s="1046">
        <f t="shared" si="885"/>
        <v>10.27</v>
      </c>
      <c r="I1455" s="2358">
        <f t="shared" si="882"/>
        <v>0</v>
      </c>
      <c r="J1455" s="3034"/>
      <c r="K1455" s="3034"/>
      <c r="L1455" s="3035"/>
      <c r="M1455" s="3035"/>
      <c r="N1455" s="3035"/>
      <c r="O1455" s="3035"/>
      <c r="P1455" s="3035"/>
      <c r="Q1455" s="3035"/>
      <c r="R1455" s="3032"/>
      <c r="S1455" s="3032"/>
      <c r="T1455" s="3032"/>
      <c r="U1455" s="3032"/>
      <c r="V1455" s="3032"/>
      <c r="W1455" s="3032"/>
      <c r="X1455" s="3032"/>
      <c r="Y1455" s="3032"/>
      <c r="Z1455" s="3032"/>
      <c r="AA1455" s="3032"/>
      <c r="AB1455" s="3032"/>
      <c r="AC1455" s="612"/>
      <c r="AD1455" s="3032"/>
      <c r="AE1455" s="1495"/>
      <c r="AF1455" s="3032"/>
      <c r="AG1455" s="3032"/>
      <c r="AH1455" s="3184"/>
      <c r="AI1455" s="3184"/>
      <c r="AJ1455" s="3032"/>
      <c r="AK1455" s="1260">
        <f t="shared" ref="AK1455" si="887">AK1384</f>
        <v>0</v>
      </c>
      <c r="AL1455" s="1251"/>
      <c r="AM1455" s="2728"/>
      <c r="AN1455" s="3495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  <c r="JI1455" s="253"/>
      <c r="JJ1455" s="253"/>
      <c r="JK1455" s="253"/>
    </row>
    <row r="1456" spans="1:271" s="1176" customFormat="1" ht="60" x14ac:dyDescent="0.25">
      <c r="A1456" s="411"/>
      <c r="B1456" s="411">
        <v>1</v>
      </c>
      <c r="C1456" s="870" t="s">
        <v>351</v>
      </c>
      <c r="D1456" s="335"/>
      <c r="E1456" s="336"/>
      <c r="F1456" s="2345"/>
      <c r="G1456" s="1046"/>
      <c r="H1456" s="1046"/>
      <c r="I1456" s="2358">
        <f t="shared" si="882"/>
        <v>0.28009090909090911</v>
      </c>
      <c r="J1456" s="3034"/>
      <c r="K1456" s="3034"/>
      <c r="L1456" s="3035"/>
      <c r="M1456" s="3035"/>
      <c r="N1456" s="3035"/>
      <c r="O1456" s="3035"/>
      <c r="P1456" s="3035"/>
      <c r="Q1456" s="3035"/>
      <c r="R1456" s="3032"/>
      <c r="S1456" s="3032"/>
      <c r="T1456" s="3032"/>
      <c r="U1456" s="3032"/>
      <c r="V1456" s="3032"/>
      <c r="W1456" s="3032"/>
      <c r="X1456" s="3032"/>
      <c r="Y1456" s="3032"/>
      <c r="Z1456" s="3032"/>
      <c r="AA1456" s="3032"/>
      <c r="AB1456" s="3032"/>
      <c r="AC1456" s="612"/>
      <c r="AD1456" s="3032"/>
      <c r="AE1456" s="1495"/>
      <c r="AF1456" s="3032"/>
      <c r="AG1456" s="3032"/>
      <c r="AH1456" s="3184"/>
      <c r="AI1456" s="3184"/>
      <c r="AJ1456" s="3032"/>
      <c r="AK1456" s="1260"/>
      <c r="AL1456" s="1251"/>
      <c r="AM1456" s="2728"/>
      <c r="AN1456" s="3495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  <c r="JI1456" s="253"/>
      <c r="JJ1456" s="253"/>
      <c r="JK1456" s="253"/>
    </row>
    <row r="1457" spans="1:271" s="1176" customFormat="1" ht="45" x14ac:dyDescent="0.25">
      <c r="A1457" s="411"/>
      <c r="B1457" s="411">
        <v>1</v>
      </c>
      <c r="C1457" s="872" t="s">
        <v>352</v>
      </c>
      <c r="D1457" s="336"/>
      <c r="E1457" s="336"/>
      <c r="F1457" s="2345">
        <f t="shared" ref="F1457:G1457" si="888">F1385</f>
        <v>0</v>
      </c>
      <c r="G1457" s="1046">
        <f t="shared" si="888"/>
        <v>0</v>
      </c>
      <c r="H1457" s="1046">
        <f t="shared" si="882"/>
        <v>0</v>
      </c>
      <c r="I1457" s="1046">
        <f t="shared" si="882"/>
        <v>0</v>
      </c>
      <c r="J1457" s="3034"/>
      <c r="K1457" s="3034"/>
      <c r="L1457" s="3035"/>
      <c r="M1457" s="3035"/>
      <c r="N1457" s="3035"/>
      <c r="O1457" s="3035"/>
      <c r="P1457" s="3035"/>
      <c r="Q1457" s="3035"/>
      <c r="R1457" s="3032"/>
      <c r="S1457" s="3032"/>
      <c r="T1457" s="3032"/>
      <c r="U1457" s="3032"/>
      <c r="V1457" s="3032"/>
      <c r="W1457" s="3032"/>
      <c r="X1457" s="3032"/>
      <c r="Y1457" s="3032"/>
      <c r="Z1457" s="3032"/>
      <c r="AA1457" s="3032"/>
      <c r="AB1457" s="3032"/>
      <c r="AC1457" s="612"/>
      <c r="AD1457" s="3032"/>
      <c r="AE1457" s="1495"/>
      <c r="AF1457" s="3032"/>
      <c r="AG1457" s="3032"/>
      <c r="AH1457" s="3184"/>
      <c r="AI1457" s="3184"/>
      <c r="AJ1457" s="3032"/>
      <c r="AK1457" s="1260">
        <f t="shared" ref="AK1457" si="889">AK1385</f>
        <v>0</v>
      </c>
      <c r="AL1457" s="1251"/>
      <c r="AM1457" s="2728"/>
      <c r="AN1457" s="3495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  <c r="JI1457" s="253"/>
      <c r="JJ1457" s="253"/>
      <c r="JK1457" s="253"/>
    </row>
    <row r="1458" spans="1:271" s="1176" customFormat="1" ht="105" x14ac:dyDescent="0.25">
      <c r="A1458" s="411"/>
      <c r="B1458" s="411"/>
      <c r="C1458" s="870" t="s">
        <v>530</v>
      </c>
      <c r="D1458" s="336"/>
      <c r="E1458" s="336"/>
      <c r="F1458" s="2345">
        <f t="shared" ref="F1458:I1461" si="890">F1387</f>
        <v>300</v>
      </c>
      <c r="G1458" s="1046">
        <f t="shared" si="890"/>
        <v>275</v>
      </c>
      <c r="H1458" s="1046">
        <f t="shared" si="890"/>
        <v>326</v>
      </c>
      <c r="I1458" s="1046">
        <f t="shared" si="890"/>
        <v>118.54545454545456</v>
      </c>
      <c r="J1458" s="3034"/>
      <c r="K1458" s="3034"/>
      <c r="L1458" s="3035"/>
      <c r="M1458" s="3035"/>
      <c r="N1458" s="3035"/>
      <c r="O1458" s="3035"/>
      <c r="P1458" s="3035"/>
      <c r="Q1458" s="3035"/>
      <c r="R1458" s="3032"/>
      <c r="S1458" s="3032"/>
      <c r="T1458" s="3032"/>
      <c r="U1458" s="3032"/>
      <c r="V1458" s="3032"/>
      <c r="W1458" s="3032"/>
      <c r="X1458" s="3032"/>
      <c r="Y1458" s="3032"/>
      <c r="Z1458" s="3032"/>
      <c r="AA1458" s="3032"/>
      <c r="AB1458" s="3032"/>
      <c r="AC1458" s="612"/>
      <c r="AD1458" s="3032"/>
      <c r="AE1458" s="1495"/>
      <c r="AF1458" s="3032"/>
      <c r="AG1458" s="3032"/>
      <c r="AH1458" s="3184"/>
      <c r="AI1458" s="3184"/>
      <c r="AJ1458" s="3032"/>
      <c r="AK1458" s="1260">
        <f t="shared" ref="AK1458" si="891">AK1387</f>
        <v>0</v>
      </c>
      <c r="AL1458" s="1251"/>
      <c r="AM1458" s="2728"/>
      <c r="AN1458" s="3495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  <c r="JI1458" s="253"/>
      <c r="JJ1458" s="253"/>
      <c r="JK1458" s="253"/>
    </row>
    <row r="1459" spans="1:271" s="1176" customFormat="1" ht="42.75" x14ac:dyDescent="0.25">
      <c r="A1459" s="411"/>
      <c r="B1459" s="411"/>
      <c r="C1459" s="1401" t="s">
        <v>507</v>
      </c>
      <c r="D1459" s="336"/>
      <c r="E1459" s="336"/>
      <c r="F1459" s="2345">
        <f t="shared" si="890"/>
        <v>729</v>
      </c>
      <c r="G1459" s="1046">
        <f t="shared" si="890"/>
        <v>668.25</v>
      </c>
      <c r="H1459" s="1046">
        <f t="shared" si="890"/>
        <v>10</v>
      </c>
      <c r="I1459" s="1046">
        <f t="shared" si="890"/>
        <v>1.4970059880239521</v>
      </c>
      <c r="J1459" s="3034"/>
      <c r="K1459" s="3034"/>
      <c r="L1459" s="3035"/>
      <c r="M1459" s="3035"/>
      <c r="N1459" s="3035"/>
      <c r="O1459" s="3035"/>
      <c r="P1459" s="3035"/>
      <c r="Q1459" s="3035"/>
      <c r="R1459" s="3032">
        <f t="shared" ref="R1459:AK1459" si="892">R1388</f>
        <v>1156.1371299999998</v>
      </c>
      <c r="S1459" s="3032">
        <f t="shared" ref="S1459:T1459" si="893">S1388</f>
        <v>1156.1371299999998</v>
      </c>
      <c r="T1459" s="3032">
        <f t="shared" si="893"/>
        <v>1156.1371299999998</v>
      </c>
      <c r="U1459" s="3032">
        <f t="shared" ref="U1459:V1459" si="894">U1388</f>
        <v>1156.1371299999998</v>
      </c>
      <c r="V1459" s="3032">
        <f t="shared" si="894"/>
        <v>1156.1371299999998</v>
      </c>
      <c r="W1459" s="3032">
        <f t="shared" ref="W1459:X1459" si="895">W1388</f>
        <v>1156.1371299999998</v>
      </c>
      <c r="X1459" s="3032">
        <f t="shared" si="895"/>
        <v>1156.1371299999998</v>
      </c>
      <c r="Y1459" s="3032">
        <f t="shared" ref="Y1459:Z1459" si="896">Y1388</f>
        <v>1156.1371299999998</v>
      </c>
      <c r="Z1459" s="3032">
        <f t="shared" si="896"/>
        <v>1156.1371299999998</v>
      </c>
      <c r="AA1459" s="3032">
        <f t="shared" ref="AA1459:AB1459" si="897">AA1388</f>
        <v>1156.1371299999998</v>
      </c>
      <c r="AB1459" s="3032">
        <f t="shared" si="897"/>
        <v>1156.1371299999998</v>
      </c>
      <c r="AC1459" s="1046">
        <f t="shared" si="892"/>
        <v>1059.7923691666665</v>
      </c>
      <c r="AD1459" s="3032">
        <f t="shared" si="892"/>
        <v>21.5091</v>
      </c>
      <c r="AE1459" s="3032">
        <f t="shared" si="892"/>
        <v>0</v>
      </c>
      <c r="AF1459" s="3032">
        <f t="shared" si="892"/>
        <v>0</v>
      </c>
      <c r="AG1459" s="3032">
        <f t="shared" si="892"/>
        <v>-1038.2832691666665</v>
      </c>
      <c r="AH1459" s="3032">
        <f t="shared" si="892"/>
        <v>0</v>
      </c>
      <c r="AI1459" s="3032">
        <f t="shared" si="892"/>
        <v>0</v>
      </c>
      <c r="AJ1459" s="3032">
        <f t="shared" si="892"/>
        <v>21.5091</v>
      </c>
      <c r="AK1459" s="1260">
        <f t="shared" si="892"/>
        <v>0</v>
      </c>
      <c r="AL1459" s="1251"/>
      <c r="AM1459" s="2728"/>
      <c r="AN1459" s="3495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  <c r="JI1459" s="253"/>
      <c r="JJ1459" s="253"/>
      <c r="JK1459" s="253"/>
    </row>
    <row r="1460" spans="1:271" s="1176" customFormat="1" x14ac:dyDescent="0.25">
      <c r="A1460" s="411"/>
      <c r="B1460" s="411"/>
      <c r="C1460" s="816" t="s">
        <v>508</v>
      </c>
      <c r="D1460" s="336"/>
      <c r="E1460" s="336"/>
      <c r="F1460" s="2345">
        <f t="shared" si="890"/>
        <v>729</v>
      </c>
      <c r="G1460" s="1046">
        <f t="shared" si="890"/>
        <v>668.25</v>
      </c>
      <c r="H1460" s="1046">
        <f t="shared" si="890"/>
        <v>10</v>
      </c>
      <c r="I1460" s="1046">
        <f t="shared" si="890"/>
        <v>1.4970059880239521</v>
      </c>
      <c r="J1460" s="3034"/>
      <c r="K1460" s="3034"/>
      <c r="L1460" s="3035"/>
      <c r="M1460" s="3035"/>
      <c r="N1460" s="3035"/>
      <c r="O1460" s="3035"/>
      <c r="P1460" s="3035"/>
      <c r="Q1460" s="3035"/>
      <c r="R1460" s="3032"/>
      <c r="S1460" s="3032"/>
      <c r="T1460" s="3032"/>
      <c r="U1460" s="3032"/>
      <c r="V1460" s="3032"/>
      <c r="W1460" s="3032"/>
      <c r="X1460" s="3032"/>
      <c r="Y1460" s="3032"/>
      <c r="Z1460" s="3032"/>
      <c r="AA1460" s="3032"/>
      <c r="AB1460" s="3032"/>
      <c r="AC1460" s="612"/>
      <c r="AD1460" s="3032"/>
      <c r="AE1460" s="1495"/>
      <c r="AF1460" s="3032"/>
      <c r="AG1460" s="3032"/>
      <c r="AH1460" s="3184"/>
      <c r="AI1460" s="3184"/>
      <c r="AJ1460" s="3032"/>
      <c r="AK1460" s="1260">
        <f t="shared" ref="AK1460" si="898">AK1389</f>
        <v>0</v>
      </c>
      <c r="AL1460" s="1251"/>
      <c r="AM1460" s="2728"/>
      <c r="AN1460" s="3495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  <c r="JI1460" s="253"/>
      <c r="JJ1460" s="253"/>
      <c r="JK1460" s="253"/>
    </row>
    <row r="1461" spans="1:271" s="1176" customFormat="1" ht="42.75" x14ac:dyDescent="0.25">
      <c r="A1461" s="411"/>
      <c r="B1461" s="411"/>
      <c r="C1461" s="1401" t="s">
        <v>509</v>
      </c>
      <c r="D1461" s="336"/>
      <c r="E1461" s="336"/>
      <c r="F1461" s="2345">
        <f t="shared" si="890"/>
        <v>0</v>
      </c>
      <c r="G1461" s="1046">
        <f t="shared" si="890"/>
        <v>0</v>
      </c>
      <c r="H1461" s="1046">
        <f t="shared" si="890"/>
        <v>0</v>
      </c>
      <c r="I1461" s="1046">
        <f t="shared" si="890"/>
        <v>0</v>
      </c>
      <c r="J1461" s="3034"/>
      <c r="K1461" s="3034"/>
      <c r="L1461" s="3035"/>
      <c r="M1461" s="3035"/>
      <c r="N1461" s="3035"/>
      <c r="O1461" s="3035"/>
      <c r="P1461" s="3035"/>
      <c r="Q1461" s="3035"/>
      <c r="R1461" s="3032"/>
      <c r="S1461" s="3032"/>
      <c r="T1461" s="3032"/>
      <c r="U1461" s="3032"/>
      <c r="V1461" s="3032"/>
      <c r="W1461" s="3032"/>
      <c r="X1461" s="3032"/>
      <c r="Y1461" s="3032"/>
      <c r="Z1461" s="3032"/>
      <c r="AA1461" s="3032"/>
      <c r="AB1461" s="3032"/>
      <c r="AC1461" s="612"/>
      <c r="AD1461" s="3032"/>
      <c r="AE1461" s="1495"/>
      <c r="AF1461" s="3032"/>
      <c r="AG1461" s="3032"/>
      <c r="AH1461" s="3184"/>
      <c r="AI1461" s="3184"/>
      <c r="AJ1461" s="3032"/>
      <c r="AK1461" s="1260">
        <f t="shared" ref="AK1461" si="899">AK1390</f>
        <v>0</v>
      </c>
      <c r="AL1461" s="1251"/>
      <c r="AM1461" s="2728"/>
      <c r="AN1461" s="3495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  <c r="JI1461" s="253"/>
      <c r="JJ1461" s="253"/>
      <c r="JK1461" s="253"/>
    </row>
    <row r="1462" spans="1:271" s="1176" customFormat="1" ht="30" x14ac:dyDescent="0.25">
      <c r="A1462" s="411">
        <v>1</v>
      </c>
      <c r="B1462" s="411">
        <v>1</v>
      </c>
      <c r="C1462" s="870" t="s">
        <v>360</v>
      </c>
      <c r="D1462" s="336"/>
      <c r="E1462" s="336"/>
      <c r="F1462" s="2345">
        <f>F1391</f>
        <v>7172.3404255319147</v>
      </c>
      <c r="G1462" s="1046">
        <f t="shared" ref="G1462:I1462" si="900">G1391</f>
        <v>6574.6453900709212</v>
      </c>
      <c r="H1462" s="1046">
        <f t="shared" si="900"/>
        <v>3768.7893617021277</v>
      </c>
      <c r="I1462" s="1046">
        <f t="shared" si="900"/>
        <v>57.323081901782594</v>
      </c>
      <c r="J1462" s="3034"/>
      <c r="K1462" s="3034"/>
      <c r="L1462" s="3035"/>
      <c r="M1462" s="3035"/>
      <c r="N1462" s="3035"/>
      <c r="O1462" s="3035"/>
      <c r="P1462" s="3035"/>
      <c r="Q1462" s="3035"/>
      <c r="R1462" s="3032"/>
      <c r="S1462" s="3032"/>
      <c r="T1462" s="3032"/>
      <c r="U1462" s="3032"/>
      <c r="V1462" s="3032"/>
      <c r="W1462" s="3032"/>
      <c r="X1462" s="3032"/>
      <c r="Y1462" s="3032"/>
      <c r="Z1462" s="3032"/>
      <c r="AA1462" s="3032"/>
      <c r="AB1462" s="3032"/>
      <c r="AC1462" s="612"/>
      <c r="AD1462" s="3032"/>
      <c r="AE1462" s="1495"/>
      <c r="AF1462" s="3032"/>
      <c r="AG1462" s="3032"/>
      <c r="AH1462" s="3184"/>
      <c r="AI1462" s="3184"/>
      <c r="AJ1462" s="3032"/>
      <c r="AK1462" s="1260">
        <f t="shared" ref="AK1462" si="901">AK1391</f>
        <v>0</v>
      </c>
      <c r="AL1462" s="1251"/>
      <c r="AM1462" s="2728"/>
      <c r="AN1462" s="3495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  <c r="JI1462" s="253"/>
      <c r="JJ1462" s="253"/>
      <c r="JK1462" s="253"/>
    </row>
    <row r="1463" spans="1:271" s="1176" customFormat="1" x14ac:dyDescent="0.25">
      <c r="A1463" s="411">
        <v>1</v>
      </c>
      <c r="B1463" s="411">
        <v>1</v>
      </c>
      <c r="C1463" s="868" t="s">
        <v>375</v>
      </c>
      <c r="D1463" s="336"/>
      <c r="E1463" s="336"/>
      <c r="F1463" s="2345">
        <f t="shared" ref="F1463:I1463" si="902">F1392</f>
        <v>0</v>
      </c>
      <c r="G1463" s="1046">
        <f t="shared" si="902"/>
        <v>0</v>
      </c>
      <c r="H1463" s="1046">
        <f t="shared" si="902"/>
        <v>0</v>
      </c>
      <c r="I1463" s="1046">
        <f t="shared" si="902"/>
        <v>0</v>
      </c>
      <c r="J1463" s="3034"/>
      <c r="K1463" s="3034"/>
      <c r="L1463" s="3035"/>
      <c r="M1463" s="3035"/>
      <c r="N1463" s="3035"/>
      <c r="O1463" s="3035"/>
      <c r="P1463" s="3035"/>
      <c r="Q1463" s="3035"/>
      <c r="R1463" s="3032"/>
      <c r="S1463" s="3032"/>
      <c r="T1463" s="3032"/>
      <c r="U1463" s="3032"/>
      <c r="V1463" s="3032"/>
      <c r="W1463" s="3032"/>
      <c r="X1463" s="3032"/>
      <c r="Y1463" s="3032"/>
      <c r="Z1463" s="3032"/>
      <c r="AA1463" s="3032"/>
      <c r="AB1463" s="3032"/>
      <c r="AC1463" s="612"/>
      <c r="AD1463" s="3032"/>
      <c r="AE1463" s="1495"/>
      <c r="AF1463" s="3032"/>
      <c r="AG1463" s="3032"/>
      <c r="AH1463" s="3184"/>
      <c r="AI1463" s="3184"/>
      <c r="AJ1463" s="3032"/>
      <c r="AK1463" s="1260">
        <f t="shared" ref="AK1463" si="903">AK1392</f>
        <v>0</v>
      </c>
      <c r="AL1463" s="1251"/>
      <c r="AM1463" s="2728"/>
      <c r="AN1463" s="3495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  <c r="JI1463" s="253"/>
      <c r="JJ1463" s="253"/>
      <c r="JK1463" s="253"/>
    </row>
    <row r="1464" spans="1:271" s="1176" customFormat="1" ht="29.25" x14ac:dyDescent="0.25">
      <c r="A1464" s="411">
        <v>1</v>
      </c>
      <c r="B1464" s="411">
        <v>1</v>
      </c>
      <c r="C1464" s="883" t="s">
        <v>376</v>
      </c>
      <c r="D1464" s="336"/>
      <c r="E1464" s="336"/>
      <c r="F1464" s="2345">
        <f t="shared" ref="F1464:I1464" si="904">F1393</f>
        <v>7172.3404255319147</v>
      </c>
      <c r="G1464" s="1046">
        <f t="shared" si="904"/>
        <v>6574.6453900709212</v>
      </c>
      <c r="H1464" s="1046">
        <f t="shared" si="904"/>
        <v>3768.7893617021277</v>
      </c>
      <c r="I1464" s="1046">
        <f t="shared" si="904"/>
        <v>57.323081901782594</v>
      </c>
      <c r="J1464" s="3034"/>
      <c r="K1464" s="3034"/>
      <c r="L1464" s="3035"/>
      <c r="M1464" s="3035"/>
      <c r="N1464" s="3035"/>
      <c r="O1464" s="3035"/>
      <c r="P1464" s="3035"/>
      <c r="Q1464" s="3035"/>
      <c r="R1464" s="3032"/>
      <c r="S1464" s="3032"/>
      <c r="T1464" s="3032"/>
      <c r="U1464" s="3032"/>
      <c r="V1464" s="3032"/>
      <c r="W1464" s="3032"/>
      <c r="X1464" s="3032"/>
      <c r="Y1464" s="3032"/>
      <c r="Z1464" s="3032"/>
      <c r="AA1464" s="3032"/>
      <c r="AB1464" s="3032"/>
      <c r="AC1464" s="612"/>
      <c r="AD1464" s="3032"/>
      <c r="AE1464" s="1495"/>
      <c r="AF1464" s="3032"/>
      <c r="AG1464" s="3032"/>
      <c r="AH1464" s="3184"/>
      <c r="AI1464" s="3184"/>
      <c r="AJ1464" s="3032"/>
      <c r="AK1464" s="1260">
        <f t="shared" ref="AK1464" si="905">AK1393</f>
        <v>0</v>
      </c>
      <c r="AL1464" s="1251"/>
      <c r="AM1464" s="2728"/>
      <c r="AN1464" s="3495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  <c r="JI1464" s="253"/>
      <c r="JJ1464" s="253"/>
      <c r="JK1464" s="253"/>
    </row>
    <row r="1465" spans="1:271" s="1176" customFormat="1" x14ac:dyDescent="0.25">
      <c r="A1465" s="411">
        <v>1</v>
      </c>
      <c r="B1465" s="411">
        <v>1</v>
      </c>
      <c r="C1465" s="883" t="s">
        <v>377</v>
      </c>
      <c r="D1465" s="336"/>
      <c r="E1465" s="336"/>
      <c r="F1465" s="2345">
        <f t="shared" ref="F1465:I1465" si="906">F1394</f>
        <v>67420</v>
      </c>
      <c r="G1465" s="1046">
        <f t="shared" si="906"/>
        <v>61801.666666666664</v>
      </c>
      <c r="H1465" s="1046">
        <f t="shared" si="906"/>
        <v>35426.620000000003</v>
      </c>
      <c r="I1465" s="1046">
        <f t="shared" si="906"/>
        <v>57.323081901782594</v>
      </c>
      <c r="J1465" s="3034"/>
      <c r="K1465" s="3034"/>
      <c r="L1465" s="3035"/>
      <c r="M1465" s="3035"/>
      <c r="N1465" s="3035"/>
      <c r="O1465" s="3035"/>
      <c r="P1465" s="3035"/>
      <c r="Q1465" s="3035"/>
      <c r="R1465" s="3032"/>
      <c r="S1465" s="3032"/>
      <c r="T1465" s="3032"/>
      <c r="U1465" s="3032"/>
      <c r="V1465" s="3032"/>
      <c r="W1465" s="3032"/>
      <c r="X1465" s="3032"/>
      <c r="Y1465" s="3032"/>
      <c r="Z1465" s="3032"/>
      <c r="AA1465" s="3032"/>
      <c r="AB1465" s="3032"/>
      <c r="AC1465" s="612"/>
      <c r="AD1465" s="3032"/>
      <c r="AE1465" s="1495"/>
      <c r="AF1465" s="3032"/>
      <c r="AG1465" s="3032"/>
      <c r="AH1465" s="3184"/>
      <c r="AI1465" s="3184"/>
      <c r="AJ1465" s="3032"/>
      <c r="AK1465" s="1260">
        <f t="shared" ref="AK1465" si="907">AK1394</f>
        <v>0</v>
      </c>
      <c r="AL1465" s="1251"/>
      <c r="AM1465" s="2728"/>
      <c r="AN1465" s="3495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  <c r="JI1465" s="253"/>
      <c r="JJ1465" s="253"/>
      <c r="JK1465" s="253"/>
    </row>
    <row r="1466" spans="1:271" s="1176" customFormat="1" ht="30" x14ac:dyDescent="0.25">
      <c r="A1466" s="411"/>
      <c r="B1466" s="411">
        <v>1</v>
      </c>
      <c r="C1466" s="870" t="s">
        <v>353</v>
      </c>
      <c r="D1466" s="336"/>
      <c r="E1466" s="336"/>
      <c r="F1466" s="2345">
        <f>F1395</f>
        <v>1500</v>
      </c>
      <c r="G1466" s="2345">
        <f>G1395</f>
        <v>1375</v>
      </c>
      <c r="H1466" s="2345">
        <f>H1395</f>
        <v>1018</v>
      </c>
      <c r="I1466" s="1046">
        <f>I1394</f>
        <v>57.323081901782594</v>
      </c>
      <c r="J1466" s="3034"/>
      <c r="K1466" s="3034"/>
      <c r="L1466" s="3035"/>
      <c r="M1466" s="3035"/>
      <c r="N1466" s="3035"/>
      <c r="O1466" s="3035"/>
      <c r="P1466" s="3035"/>
      <c r="Q1466" s="3035"/>
      <c r="R1466" s="3032"/>
      <c r="S1466" s="3032"/>
      <c r="T1466" s="3032"/>
      <c r="U1466" s="3032"/>
      <c r="V1466" s="3032"/>
      <c r="W1466" s="3032"/>
      <c r="X1466" s="3032"/>
      <c r="Y1466" s="3032"/>
      <c r="Z1466" s="3032"/>
      <c r="AA1466" s="3032"/>
      <c r="AB1466" s="3032"/>
      <c r="AC1466" s="612"/>
      <c r="AD1466" s="3032"/>
      <c r="AE1466" s="1495"/>
      <c r="AF1466" s="3032"/>
      <c r="AG1466" s="3032"/>
      <c r="AH1466" s="3184"/>
      <c r="AI1466" s="3184"/>
      <c r="AJ1466" s="3032"/>
      <c r="AK1466" s="1288">
        <f>AK1395</f>
        <v>0</v>
      </c>
      <c r="AL1466" s="1251"/>
      <c r="AM1466" s="2728"/>
      <c r="AN1466" s="3495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  <c r="JI1466" s="253"/>
      <c r="JJ1466" s="253"/>
      <c r="JK1466" s="253"/>
    </row>
    <row r="1467" spans="1:271" s="1176" customFormat="1" ht="30" x14ac:dyDescent="0.25">
      <c r="A1467" s="411">
        <v>1</v>
      </c>
      <c r="B1467" s="411">
        <v>1</v>
      </c>
      <c r="C1467" s="877" t="s">
        <v>201</v>
      </c>
      <c r="D1467" s="336"/>
      <c r="E1467" s="336"/>
      <c r="F1467" s="2345"/>
      <c r="G1467" s="1046"/>
      <c r="H1467" s="1046"/>
      <c r="I1467" s="1046"/>
      <c r="J1467" s="3034"/>
      <c r="K1467" s="3034"/>
      <c r="L1467" s="3035"/>
      <c r="M1467" s="3035"/>
      <c r="N1467" s="3035"/>
      <c r="O1467" s="3035"/>
      <c r="P1467" s="3035"/>
      <c r="Q1467" s="3035"/>
      <c r="R1467" s="3032"/>
      <c r="S1467" s="3032"/>
      <c r="T1467" s="3032"/>
      <c r="U1467" s="3032"/>
      <c r="V1467" s="3032"/>
      <c r="W1467" s="3032"/>
      <c r="X1467" s="3032"/>
      <c r="Y1467" s="3032"/>
      <c r="Z1467" s="3032"/>
      <c r="AA1467" s="3032"/>
      <c r="AB1467" s="3032"/>
      <c r="AC1467" s="612"/>
      <c r="AD1467" s="3032"/>
      <c r="AE1467" s="1495"/>
      <c r="AF1467" s="3032"/>
      <c r="AG1467" s="3032"/>
      <c r="AH1467" s="3184"/>
      <c r="AI1467" s="3184"/>
      <c r="AJ1467" s="3032"/>
      <c r="AK1467" s="1260"/>
      <c r="AL1467" s="1251"/>
      <c r="AM1467" s="2728"/>
      <c r="AN1467" s="3495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  <c r="JI1467" s="253"/>
      <c r="JJ1467" s="253"/>
      <c r="JK1467" s="253"/>
    </row>
    <row r="1468" spans="1:271" s="1176" customFormat="1" ht="75" x14ac:dyDescent="0.25">
      <c r="A1468" s="411">
        <v>1</v>
      </c>
      <c r="B1468" s="411">
        <v>1</v>
      </c>
      <c r="C1468" s="870" t="s">
        <v>361</v>
      </c>
      <c r="D1468" s="336"/>
      <c r="E1468" s="336"/>
      <c r="F1468" s="2345">
        <f t="shared" ref="F1468:I1469" si="908">F1397</f>
        <v>1500</v>
      </c>
      <c r="G1468" s="1046">
        <f t="shared" si="908"/>
        <v>1375</v>
      </c>
      <c r="H1468" s="1046">
        <f t="shared" si="908"/>
        <v>1490</v>
      </c>
      <c r="I1468" s="1046">
        <f t="shared" si="908"/>
        <v>108.36363636363637</v>
      </c>
      <c r="J1468" s="3034"/>
      <c r="K1468" s="3034"/>
      <c r="L1468" s="3035"/>
      <c r="M1468" s="3035"/>
      <c r="N1468" s="3035"/>
      <c r="O1468" s="3035"/>
      <c r="P1468" s="3035"/>
      <c r="Q1468" s="3035"/>
      <c r="R1468" s="3032"/>
      <c r="S1468" s="3032"/>
      <c r="T1468" s="3032"/>
      <c r="U1468" s="3032"/>
      <c r="V1468" s="3032"/>
      <c r="W1468" s="3032"/>
      <c r="X1468" s="3032"/>
      <c r="Y1468" s="3032"/>
      <c r="Z1468" s="3032"/>
      <c r="AA1468" s="3032"/>
      <c r="AB1468" s="3032"/>
      <c r="AC1468" s="612"/>
      <c r="AD1468" s="3032"/>
      <c r="AE1468" s="1495"/>
      <c r="AF1468" s="3032"/>
      <c r="AG1468" s="3032"/>
      <c r="AH1468" s="3184"/>
      <c r="AI1468" s="3184"/>
      <c r="AJ1468" s="3032"/>
      <c r="AK1468" s="1260">
        <f t="shared" ref="AK1468" si="909">AK1397</f>
        <v>0</v>
      </c>
      <c r="AL1468" s="1251"/>
      <c r="AM1468" s="2728"/>
      <c r="AN1468" s="3495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  <c r="JI1468" s="253"/>
      <c r="JJ1468" s="253"/>
      <c r="JK1468" s="253"/>
    </row>
    <row r="1469" spans="1:271" s="1176" customFormat="1" x14ac:dyDescent="0.25">
      <c r="A1469" s="411"/>
      <c r="B1469" s="411"/>
      <c r="C1469" s="1416" t="s">
        <v>234</v>
      </c>
      <c r="D1469" s="336"/>
      <c r="E1469" s="336"/>
      <c r="F1469" s="2345">
        <f t="shared" si="908"/>
        <v>215</v>
      </c>
      <c r="G1469" s="1046">
        <f t="shared" si="908"/>
        <v>197.08333333333331</v>
      </c>
      <c r="H1469" s="1046">
        <f t="shared" si="908"/>
        <v>0</v>
      </c>
      <c r="I1469" s="1046">
        <f t="shared" si="908"/>
        <v>0</v>
      </c>
      <c r="J1469" s="3034">
        <f t="shared" ref="J1469:AK1469" si="910">J1398</f>
        <v>0</v>
      </c>
      <c r="K1469" s="3034">
        <f t="shared" si="910"/>
        <v>0</v>
      </c>
      <c r="L1469" s="3035">
        <f t="shared" si="910"/>
        <v>0</v>
      </c>
      <c r="M1469" s="3035">
        <f t="shared" si="910"/>
        <v>0</v>
      </c>
      <c r="N1469" s="3035">
        <f t="shared" si="910"/>
        <v>0</v>
      </c>
      <c r="O1469" s="3035">
        <f t="shared" si="910"/>
        <v>0</v>
      </c>
      <c r="P1469" s="3035">
        <f t="shared" si="910"/>
        <v>0</v>
      </c>
      <c r="Q1469" s="3035">
        <f t="shared" si="910"/>
        <v>0</v>
      </c>
      <c r="R1469" s="3032">
        <f t="shared" si="910"/>
        <v>2104.2212200000004</v>
      </c>
      <c r="S1469" s="3032">
        <f t="shared" ref="S1469:T1469" si="911">S1398</f>
        <v>2104.2212200000004</v>
      </c>
      <c r="T1469" s="3032">
        <f t="shared" si="911"/>
        <v>2104.2212200000004</v>
      </c>
      <c r="U1469" s="3032">
        <f t="shared" ref="U1469:V1469" si="912">U1398</f>
        <v>2104.2212200000004</v>
      </c>
      <c r="V1469" s="3032">
        <f t="shared" si="912"/>
        <v>2104.2212200000004</v>
      </c>
      <c r="W1469" s="3032">
        <f t="shared" ref="W1469:X1469" si="913">W1398</f>
        <v>2104.2212200000004</v>
      </c>
      <c r="X1469" s="3032">
        <f t="shared" si="913"/>
        <v>2104.2212200000004</v>
      </c>
      <c r="Y1469" s="3032">
        <f t="shared" ref="Y1469:Z1469" si="914">Y1398</f>
        <v>2104.2212200000004</v>
      </c>
      <c r="Z1469" s="3032">
        <f t="shared" si="914"/>
        <v>2104.2212200000004</v>
      </c>
      <c r="AA1469" s="3032">
        <f t="shared" ref="AA1469:AB1469" si="915">AA1398</f>
        <v>640.29221000000018</v>
      </c>
      <c r="AB1469" s="3032">
        <f t="shared" si="915"/>
        <v>640.29221000000018</v>
      </c>
      <c r="AC1469" s="612">
        <f t="shared" si="910"/>
        <v>952.91677833333335</v>
      </c>
      <c r="AD1469" s="3032">
        <f t="shared" si="910"/>
        <v>0</v>
      </c>
      <c r="AE1469" s="1495">
        <f t="shared" si="910"/>
        <v>0</v>
      </c>
      <c r="AF1469" s="3032">
        <f t="shared" si="910"/>
        <v>0</v>
      </c>
      <c r="AG1469" s="3032">
        <f t="shared" si="910"/>
        <v>-952.91677833333335</v>
      </c>
      <c r="AH1469" s="3184">
        <f t="shared" si="910"/>
        <v>0</v>
      </c>
      <c r="AI1469" s="3184">
        <f t="shared" si="910"/>
        <v>0</v>
      </c>
      <c r="AJ1469" s="3032">
        <f t="shared" si="910"/>
        <v>0</v>
      </c>
      <c r="AK1469" s="1260">
        <f t="shared" si="910"/>
        <v>0</v>
      </c>
      <c r="AL1469" s="1251"/>
      <c r="AM1469" s="2728"/>
      <c r="AN1469" s="3495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  <c r="JI1469" s="253"/>
      <c r="JJ1469" s="253"/>
      <c r="JK1469" s="253"/>
    </row>
    <row r="1470" spans="1:271" s="1176" customFormat="1" ht="29.25" x14ac:dyDescent="0.25">
      <c r="A1470" s="411"/>
      <c r="B1470" s="411">
        <v>1</v>
      </c>
      <c r="C1470" s="885" t="s">
        <v>279</v>
      </c>
      <c r="D1470" s="335"/>
      <c r="E1470" s="336"/>
      <c r="F1470" s="2345">
        <f t="shared" ref="F1470:I1474" si="916">F1401</f>
        <v>51324</v>
      </c>
      <c r="G1470" s="1046">
        <f t="shared" si="916"/>
        <v>47046.999999999993</v>
      </c>
      <c r="H1470" s="1046">
        <f t="shared" si="916"/>
        <v>19282.567500000001</v>
      </c>
      <c r="I1470" s="1046">
        <f t="shared" si="916"/>
        <v>40.985753608094043</v>
      </c>
      <c r="J1470" s="3034"/>
      <c r="K1470" s="3034"/>
      <c r="L1470" s="3035"/>
      <c r="M1470" s="3035"/>
      <c r="N1470" s="3035"/>
      <c r="O1470" s="3035"/>
      <c r="P1470" s="3035"/>
      <c r="Q1470" s="3035"/>
      <c r="R1470" s="3032"/>
      <c r="S1470" s="3032"/>
      <c r="T1470" s="3032"/>
      <c r="U1470" s="3032"/>
      <c r="V1470" s="3032"/>
      <c r="W1470" s="3032"/>
      <c r="X1470" s="3032"/>
      <c r="Y1470" s="3032"/>
      <c r="Z1470" s="3032"/>
      <c r="AA1470" s="3032"/>
      <c r="AB1470" s="3032"/>
      <c r="AC1470" s="612"/>
      <c r="AD1470" s="3032"/>
      <c r="AE1470" s="1495"/>
      <c r="AF1470" s="3032"/>
      <c r="AG1470" s="3032"/>
      <c r="AH1470" s="3184"/>
      <c r="AI1470" s="3184"/>
      <c r="AJ1470" s="3032"/>
      <c r="AK1470" s="1260">
        <f t="shared" ref="AK1470" si="917">AK1401</f>
        <v>0</v>
      </c>
      <c r="AL1470" s="1251"/>
      <c r="AM1470" s="2728"/>
      <c r="AN1470" s="3495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  <c r="JI1470" s="253"/>
      <c r="JJ1470" s="253"/>
      <c r="JK1470" s="253"/>
    </row>
    <row r="1471" spans="1:271" s="1176" customFormat="1" ht="43.5" x14ac:dyDescent="0.25">
      <c r="A1471" s="411"/>
      <c r="B1471" s="411">
        <v>1</v>
      </c>
      <c r="C1471" s="886" t="s">
        <v>308</v>
      </c>
      <c r="D1471" s="336"/>
      <c r="E1471" s="336"/>
      <c r="F1471" s="2345">
        <f t="shared" si="916"/>
        <v>10293</v>
      </c>
      <c r="G1471" s="1046">
        <f t="shared" si="916"/>
        <v>9435.25</v>
      </c>
      <c r="H1471" s="1046">
        <f t="shared" si="916"/>
        <v>2876</v>
      </c>
      <c r="I1471" s="1046">
        <f t="shared" si="916"/>
        <v>30.481439283537799</v>
      </c>
      <c r="J1471" s="3034"/>
      <c r="K1471" s="3034"/>
      <c r="L1471" s="3035"/>
      <c r="M1471" s="3035"/>
      <c r="N1471" s="3035"/>
      <c r="O1471" s="3035"/>
      <c r="P1471" s="3035"/>
      <c r="Q1471" s="3035"/>
      <c r="R1471" s="3032"/>
      <c r="S1471" s="3032"/>
      <c r="T1471" s="3032"/>
      <c r="U1471" s="3032"/>
      <c r="V1471" s="3032"/>
      <c r="W1471" s="3032"/>
      <c r="X1471" s="3032"/>
      <c r="Y1471" s="3032"/>
      <c r="Z1471" s="3032"/>
      <c r="AA1471" s="3032"/>
      <c r="AB1471" s="3032"/>
      <c r="AC1471" s="612"/>
      <c r="AD1471" s="3032"/>
      <c r="AE1471" s="1495"/>
      <c r="AF1471" s="3032"/>
      <c r="AG1471" s="3032"/>
      <c r="AH1471" s="3184"/>
      <c r="AI1471" s="3184"/>
      <c r="AJ1471" s="3032"/>
      <c r="AK1471" s="1260">
        <f t="shared" ref="AK1471" si="918">AK1402</f>
        <v>0</v>
      </c>
      <c r="AL1471" s="1251"/>
      <c r="AM1471" s="2728"/>
      <c r="AN1471" s="3495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  <c r="JI1471" s="253"/>
      <c r="JJ1471" s="253"/>
      <c r="JK1471" s="253"/>
    </row>
    <row r="1472" spans="1:271" s="1176" customFormat="1" ht="29.25" x14ac:dyDescent="0.25">
      <c r="A1472" s="411"/>
      <c r="B1472" s="411">
        <v>1</v>
      </c>
      <c r="C1472" s="887" t="s">
        <v>280</v>
      </c>
      <c r="D1472" s="336"/>
      <c r="E1472" s="336"/>
      <c r="F1472" s="2345">
        <f t="shared" si="916"/>
        <v>54672.340425531918</v>
      </c>
      <c r="G1472" s="1046">
        <f t="shared" si="916"/>
        <v>50116.312056737595</v>
      </c>
      <c r="H1472" s="1046">
        <f t="shared" si="916"/>
        <v>16956.789361702129</v>
      </c>
      <c r="I1472" s="1046">
        <f t="shared" si="916"/>
        <v>33.834870655496431</v>
      </c>
      <c r="J1472" s="3034"/>
      <c r="K1472" s="3034"/>
      <c r="L1472" s="3035"/>
      <c r="M1472" s="3035"/>
      <c r="N1472" s="3035"/>
      <c r="O1472" s="3035"/>
      <c r="P1472" s="3035"/>
      <c r="Q1472" s="3035"/>
      <c r="R1472" s="3032"/>
      <c r="S1472" s="3032"/>
      <c r="T1472" s="3032"/>
      <c r="U1472" s="3032"/>
      <c r="V1472" s="3032"/>
      <c r="W1472" s="3032"/>
      <c r="X1472" s="3032"/>
      <c r="Y1472" s="3032"/>
      <c r="Z1472" s="3032"/>
      <c r="AA1472" s="3032"/>
      <c r="AB1472" s="3032"/>
      <c r="AC1472" s="612"/>
      <c r="AD1472" s="3032"/>
      <c r="AE1472" s="1495"/>
      <c r="AF1472" s="3032"/>
      <c r="AG1472" s="3032"/>
      <c r="AH1472" s="3184"/>
      <c r="AI1472" s="3184"/>
      <c r="AJ1472" s="3032"/>
      <c r="AK1472" s="1260">
        <f t="shared" ref="AK1472" si="919">AK1403</f>
        <v>0</v>
      </c>
      <c r="AL1472" s="1251"/>
      <c r="AM1472" s="2728"/>
      <c r="AN1472" s="3495"/>
      <c r="AO1472" s="253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/>
      <c r="BF1472" s="253"/>
      <c r="BG1472" s="253"/>
      <c r="BH1472" s="253"/>
      <c r="BI1472" s="253"/>
      <c r="BJ1472" s="253"/>
      <c r="BK1472" s="253"/>
      <c r="BL1472" s="253"/>
      <c r="BM1472" s="253"/>
      <c r="BN1472" s="253"/>
      <c r="BO1472" s="253"/>
      <c r="BP1472" s="253"/>
      <c r="BQ1472" s="253"/>
      <c r="BR1472" s="253"/>
      <c r="BS1472" s="253"/>
      <c r="BT1472" s="253"/>
      <c r="BU1472" s="253"/>
      <c r="BV1472" s="253"/>
      <c r="BW1472" s="253"/>
      <c r="BX1472" s="253"/>
      <c r="BY1472" s="253"/>
      <c r="BZ1472" s="253"/>
      <c r="CA1472" s="253"/>
      <c r="CB1472" s="253"/>
      <c r="CC1472" s="253"/>
      <c r="CD1472" s="253"/>
      <c r="CE1472" s="253"/>
      <c r="CF1472" s="253"/>
      <c r="CG1472" s="253"/>
      <c r="CH1472" s="253"/>
      <c r="CI1472" s="253"/>
      <c r="CJ1472" s="253"/>
      <c r="CK1472" s="253"/>
      <c r="CL1472" s="253"/>
      <c r="CM1472" s="253"/>
      <c r="CN1472" s="253"/>
      <c r="CO1472" s="253"/>
      <c r="CP1472" s="253"/>
      <c r="CQ1472" s="253"/>
      <c r="CR1472" s="253"/>
      <c r="CS1472" s="253"/>
      <c r="CT1472" s="253"/>
      <c r="CU1472" s="253"/>
      <c r="CV1472" s="253"/>
      <c r="CW1472" s="253"/>
      <c r="CX1472" s="253"/>
      <c r="CY1472" s="253"/>
      <c r="CZ1472" s="253"/>
      <c r="DA1472" s="253"/>
      <c r="DB1472" s="253"/>
      <c r="DC1472" s="253"/>
      <c r="DD1472" s="253"/>
      <c r="DE1472" s="253"/>
      <c r="DF1472" s="253"/>
      <c r="DG1472" s="253"/>
      <c r="DH1472" s="253"/>
      <c r="DI1472" s="253"/>
      <c r="DJ1472" s="253"/>
      <c r="DK1472" s="253"/>
      <c r="DL1472" s="253"/>
      <c r="DM1472" s="253"/>
      <c r="DN1472" s="253"/>
      <c r="DO1472" s="253"/>
      <c r="DP1472" s="253"/>
      <c r="DQ1472" s="253"/>
      <c r="DR1472" s="253"/>
      <c r="DS1472" s="253"/>
      <c r="DT1472" s="253"/>
      <c r="DU1472" s="253"/>
      <c r="DV1472" s="253"/>
      <c r="DW1472" s="253"/>
      <c r="DX1472" s="253"/>
      <c r="DY1472" s="253"/>
      <c r="DZ1472" s="253"/>
      <c r="EA1472" s="253"/>
      <c r="EB1472" s="253"/>
      <c r="EC1472" s="253"/>
      <c r="ED1472" s="253"/>
      <c r="EE1472" s="253"/>
      <c r="EF1472" s="253"/>
      <c r="EG1472" s="253"/>
      <c r="EH1472" s="253"/>
      <c r="EI1472" s="253"/>
      <c r="EJ1472" s="253"/>
      <c r="EK1472" s="253"/>
      <c r="EL1472" s="253"/>
      <c r="EM1472" s="253"/>
      <c r="EN1472" s="253"/>
      <c r="EO1472" s="253"/>
      <c r="EP1472" s="253"/>
      <c r="EQ1472" s="253"/>
      <c r="ER1472" s="253"/>
      <c r="ES1472" s="253"/>
      <c r="ET1472" s="253"/>
      <c r="EU1472" s="253"/>
      <c r="EV1472" s="253"/>
      <c r="EW1472" s="253"/>
      <c r="EX1472" s="253"/>
      <c r="EY1472" s="253"/>
      <c r="EZ1472" s="253"/>
      <c r="FA1472" s="253"/>
      <c r="FB1472" s="253"/>
      <c r="FC1472" s="253"/>
      <c r="FD1472" s="253"/>
      <c r="FE1472" s="253"/>
      <c r="FF1472" s="253"/>
      <c r="FG1472" s="253"/>
      <c r="FH1472" s="253"/>
      <c r="FI1472" s="253"/>
      <c r="FJ1472" s="253"/>
      <c r="FK1472" s="253"/>
      <c r="FL1472" s="253"/>
      <c r="FM1472" s="253"/>
      <c r="FN1472" s="253"/>
      <c r="FO1472" s="253"/>
      <c r="FP1472" s="253"/>
      <c r="FQ1472" s="253"/>
      <c r="FR1472" s="253"/>
      <c r="FS1472" s="253"/>
      <c r="FT1472" s="253"/>
      <c r="FU1472" s="253"/>
      <c r="FV1472" s="253"/>
      <c r="FW1472" s="253"/>
      <c r="FX1472" s="253"/>
      <c r="FY1472" s="253"/>
      <c r="FZ1472" s="253"/>
      <c r="GA1472" s="253"/>
      <c r="GB1472" s="253"/>
      <c r="GC1472" s="253"/>
      <c r="GD1472" s="253"/>
      <c r="GE1472" s="253"/>
      <c r="GF1472" s="253"/>
      <c r="GG1472" s="253"/>
      <c r="GH1472" s="253"/>
      <c r="GI1472" s="253"/>
      <c r="GJ1472" s="253"/>
      <c r="GK1472" s="253"/>
      <c r="GL1472" s="253"/>
      <c r="GM1472" s="253"/>
      <c r="GN1472" s="253"/>
      <c r="GO1472" s="253"/>
      <c r="GP1472" s="253"/>
      <c r="GQ1472" s="253"/>
      <c r="GR1472" s="253"/>
      <c r="GS1472" s="253"/>
      <c r="GT1472" s="253"/>
      <c r="GU1472" s="253"/>
      <c r="GV1472" s="253"/>
      <c r="GW1472" s="253"/>
      <c r="GX1472" s="253"/>
      <c r="GY1472" s="253"/>
      <c r="GZ1472" s="253"/>
      <c r="HA1472" s="253"/>
      <c r="HB1472" s="253"/>
      <c r="HC1472" s="253"/>
      <c r="HD1472" s="253"/>
      <c r="HE1472" s="253"/>
      <c r="HF1472" s="253"/>
      <c r="HG1472" s="253"/>
      <c r="HH1472" s="253"/>
      <c r="HI1472" s="253"/>
      <c r="HJ1472" s="253"/>
      <c r="HK1472" s="253"/>
      <c r="HL1472" s="253"/>
      <c r="HM1472" s="253"/>
      <c r="HN1472" s="253"/>
      <c r="HO1472" s="253"/>
      <c r="HP1472" s="253"/>
      <c r="HQ1472" s="253"/>
      <c r="HR1472" s="253"/>
      <c r="HS1472" s="253"/>
      <c r="HT1472" s="253"/>
      <c r="HU1472" s="253"/>
      <c r="HV1472" s="253"/>
      <c r="HW1472" s="253"/>
      <c r="HX1472" s="253"/>
      <c r="HY1472" s="253"/>
      <c r="HZ1472" s="253"/>
      <c r="IA1472" s="253"/>
      <c r="IB1472" s="253"/>
      <c r="IC1472" s="253"/>
      <c r="ID1472" s="253"/>
      <c r="IE1472" s="253"/>
      <c r="IF1472" s="253"/>
      <c r="IG1472" s="253"/>
      <c r="IH1472" s="253"/>
      <c r="II1472" s="253"/>
      <c r="IJ1472" s="253"/>
      <c r="IK1472" s="253"/>
      <c r="IL1472" s="253"/>
      <c r="IM1472" s="253"/>
      <c r="IN1472" s="253"/>
      <c r="IO1472" s="253"/>
      <c r="IP1472" s="253"/>
      <c r="IQ1472" s="253"/>
      <c r="IR1472" s="253"/>
      <c r="IS1472" s="253"/>
      <c r="IT1472" s="253"/>
      <c r="IU1472" s="253"/>
      <c r="IV1472" s="253"/>
      <c r="IW1472" s="253"/>
      <c r="IX1472" s="253"/>
      <c r="IY1472" s="253"/>
      <c r="IZ1472" s="253"/>
      <c r="JA1472" s="253"/>
      <c r="JB1472" s="253"/>
      <c r="JC1472" s="253"/>
      <c r="JD1472" s="253"/>
      <c r="JE1472" s="253"/>
      <c r="JF1472" s="253"/>
      <c r="JG1472" s="253"/>
      <c r="JH1472" s="253"/>
      <c r="JI1472" s="253"/>
      <c r="JJ1472" s="253"/>
      <c r="JK1472" s="253"/>
    </row>
    <row r="1473" spans="1:271" s="1176" customFormat="1" ht="29.25" x14ac:dyDescent="0.25">
      <c r="A1473" s="411"/>
      <c r="B1473" s="411">
        <v>1</v>
      </c>
      <c r="C1473" s="888" t="s">
        <v>281</v>
      </c>
      <c r="D1473" s="336"/>
      <c r="E1473" s="336"/>
      <c r="F1473" s="2345">
        <f t="shared" si="916"/>
        <v>4300</v>
      </c>
      <c r="G1473" s="1046">
        <f t="shared" si="916"/>
        <v>3941.6666666666665</v>
      </c>
      <c r="H1473" s="1046">
        <f t="shared" si="916"/>
        <v>3751</v>
      </c>
      <c r="I1473" s="1046">
        <f t="shared" si="916"/>
        <v>95.162790697674424</v>
      </c>
      <c r="J1473" s="3034"/>
      <c r="K1473" s="3034"/>
      <c r="L1473" s="3035"/>
      <c r="M1473" s="3035"/>
      <c r="N1473" s="3035"/>
      <c r="O1473" s="3035"/>
      <c r="P1473" s="3035"/>
      <c r="Q1473" s="3035"/>
      <c r="R1473" s="3032">
        <f t="shared" ref="R1473:AK1473" si="920">R1404</f>
        <v>3597.06</v>
      </c>
      <c r="S1473" s="3032">
        <f t="shared" ref="S1473:T1473" si="921">S1404</f>
        <v>3597.06</v>
      </c>
      <c r="T1473" s="3032">
        <f t="shared" si="921"/>
        <v>3597.06</v>
      </c>
      <c r="U1473" s="3032">
        <f t="shared" ref="U1473:V1473" si="922">U1404</f>
        <v>3597.06</v>
      </c>
      <c r="V1473" s="3032">
        <f t="shared" si="922"/>
        <v>3597.06</v>
      </c>
      <c r="W1473" s="3032">
        <f t="shared" ref="W1473:X1473" si="923">W1404</f>
        <v>3597.06</v>
      </c>
      <c r="X1473" s="3032">
        <f t="shared" si="923"/>
        <v>3597.06</v>
      </c>
      <c r="Y1473" s="3032">
        <f t="shared" ref="Y1473:Z1473" si="924">Y1404</f>
        <v>3597.06</v>
      </c>
      <c r="Z1473" s="3032">
        <f t="shared" si="924"/>
        <v>3597.06</v>
      </c>
      <c r="AA1473" s="3032">
        <f t="shared" ref="AA1473:AB1473" si="925">AA1404</f>
        <v>3597.06</v>
      </c>
      <c r="AB1473" s="3032">
        <f t="shared" si="925"/>
        <v>3597.06</v>
      </c>
      <c r="AC1473" s="612">
        <f t="shared" si="920"/>
        <v>3297.3049999999998</v>
      </c>
      <c r="AD1473" s="3032">
        <f t="shared" si="920"/>
        <v>3006.9294599999994</v>
      </c>
      <c r="AE1473" s="1495">
        <f t="shared" si="920"/>
        <v>0</v>
      </c>
      <c r="AF1473" s="3032">
        <f t="shared" si="920"/>
        <v>0</v>
      </c>
      <c r="AG1473" s="3032">
        <f t="shared" si="920"/>
        <v>-290.37554000000046</v>
      </c>
      <c r="AH1473" s="3184">
        <f t="shared" si="920"/>
        <v>0</v>
      </c>
      <c r="AI1473" s="3184">
        <f t="shared" si="920"/>
        <v>-0.56405999999999989</v>
      </c>
      <c r="AJ1473" s="3032">
        <f t="shared" si="920"/>
        <v>3006.3653999999992</v>
      </c>
      <c r="AK1473" s="1260">
        <f t="shared" si="920"/>
        <v>0</v>
      </c>
      <c r="AL1473" s="1251">
        <f>AL1404</f>
        <v>0</v>
      </c>
      <c r="AM1473" s="2728"/>
      <c r="AN1473" s="3495"/>
      <c r="AO1473" s="253"/>
      <c r="AP1473" s="253"/>
      <c r="AQ1473" s="253"/>
      <c r="AR1473" s="253"/>
      <c r="AS1473" s="253"/>
      <c r="AT1473" s="253"/>
      <c r="AU1473" s="253"/>
      <c r="AV1473" s="253"/>
      <c r="AW1473" s="253"/>
      <c r="AX1473" s="253"/>
      <c r="AY1473" s="253"/>
      <c r="AZ1473" s="253"/>
      <c r="BA1473" s="253"/>
      <c r="BB1473" s="253"/>
      <c r="BC1473" s="253"/>
      <c r="BD1473" s="253"/>
      <c r="BE1473" s="253"/>
      <c r="BF1473" s="253"/>
      <c r="BG1473" s="253"/>
      <c r="BH1473" s="253"/>
      <c r="BI1473" s="253"/>
      <c r="BJ1473" s="253"/>
      <c r="BK1473" s="253"/>
      <c r="BL1473" s="253"/>
      <c r="BM1473" s="253"/>
      <c r="BN1473" s="253"/>
      <c r="BO1473" s="253"/>
      <c r="BP1473" s="253"/>
      <c r="BQ1473" s="253"/>
      <c r="BR1473" s="253"/>
      <c r="BS1473" s="253"/>
      <c r="BT1473" s="253"/>
      <c r="BU1473" s="253"/>
      <c r="BV1473" s="253"/>
      <c r="BW1473" s="253"/>
      <c r="BX1473" s="253"/>
      <c r="BY1473" s="253"/>
      <c r="BZ1473" s="253"/>
      <c r="CA1473" s="253"/>
      <c r="CB1473" s="253"/>
      <c r="CC1473" s="253"/>
      <c r="CD1473" s="253"/>
      <c r="CE1473" s="253"/>
      <c r="CF1473" s="253"/>
      <c r="CG1473" s="253"/>
      <c r="CH1473" s="253"/>
      <c r="CI1473" s="253"/>
      <c r="CJ1473" s="253"/>
      <c r="CK1473" s="253"/>
      <c r="CL1473" s="253"/>
      <c r="CM1473" s="253"/>
      <c r="CN1473" s="253"/>
      <c r="CO1473" s="253"/>
      <c r="CP1473" s="253"/>
      <c r="CQ1473" s="253"/>
      <c r="CR1473" s="253"/>
      <c r="CS1473" s="253"/>
      <c r="CT1473" s="253"/>
      <c r="CU1473" s="253"/>
      <c r="CV1473" s="253"/>
      <c r="CW1473" s="253"/>
      <c r="CX1473" s="253"/>
      <c r="CY1473" s="253"/>
      <c r="CZ1473" s="253"/>
      <c r="DA1473" s="253"/>
      <c r="DB1473" s="253"/>
      <c r="DC1473" s="253"/>
      <c r="DD1473" s="253"/>
      <c r="DE1473" s="253"/>
      <c r="DF1473" s="253"/>
      <c r="DG1473" s="253"/>
      <c r="DH1473" s="253"/>
      <c r="DI1473" s="253"/>
      <c r="DJ1473" s="253"/>
      <c r="DK1473" s="253"/>
      <c r="DL1473" s="253"/>
      <c r="DM1473" s="253"/>
      <c r="DN1473" s="253"/>
      <c r="DO1473" s="253"/>
      <c r="DP1473" s="253"/>
      <c r="DQ1473" s="253"/>
      <c r="DR1473" s="253"/>
      <c r="DS1473" s="253"/>
      <c r="DT1473" s="253"/>
      <c r="DU1473" s="253"/>
      <c r="DV1473" s="253"/>
      <c r="DW1473" s="253"/>
      <c r="DX1473" s="253"/>
      <c r="DY1473" s="253"/>
      <c r="DZ1473" s="253"/>
      <c r="EA1473" s="253"/>
      <c r="EB1473" s="253"/>
      <c r="EC1473" s="253"/>
      <c r="ED1473" s="253"/>
      <c r="EE1473" s="253"/>
      <c r="EF1473" s="253"/>
      <c r="EG1473" s="253"/>
      <c r="EH1473" s="253"/>
      <c r="EI1473" s="253"/>
      <c r="EJ1473" s="253"/>
      <c r="EK1473" s="253"/>
      <c r="EL1473" s="253"/>
      <c r="EM1473" s="253"/>
      <c r="EN1473" s="253"/>
      <c r="EO1473" s="253"/>
      <c r="EP1473" s="253"/>
      <c r="EQ1473" s="253"/>
      <c r="ER1473" s="253"/>
      <c r="ES1473" s="253"/>
      <c r="ET1473" s="253"/>
      <c r="EU1473" s="253"/>
      <c r="EV1473" s="253"/>
      <c r="EW1473" s="253"/>
      <c r="EX1473" s="253"/>
      <c r="EY1473" s="253"/>
      <c r="EZ1473" s="253"/>
      <c r="FA1473" s="253"/>
      <c r="FB1473" s="253"/>
      <c r="FC1473" s="253"/>
      <c r="FD1473" s="253"/>
      <c r="FE1473" s="253"/>
      <c r="FF1473" s="253"/>
      <c r="FG1473" s="253"/>
      <c r="FH1473" s="253"/>
      <c r="FI1473" s="253"/>
      <c r="FJ1473" s="253"/>
      <c r="FK1473" s="253"/>
      <c r="FL1473" s="253"/>
      <c r="FM1473" s="253"/>
      <c r="FN1473" s="253"/>
      <c r="FO1473" s="253"/>
      <c r="FP1473" s="253"/>
      <c r="FQ1473" s="253"/>
      <c r="FR1473" s="253"/>
      <c r="FS1473" s="253"/>
      <c r="FT1473" s="253"/>
      <c r="FU1473" s="253"/>
      <c r="FV1473" s="253"/>
      <c r="FW1473" s="253"/>
      <c r="FX1473" s="253"/>
      <c r="FY1473" s="253"/>
      <c r="FZ1473" s="253"/>
      <c r="GA1473" s="253"/>
      <c r="GB1473" s="253"/>
      <c r="GC1473" s="253"/>
      <c r="GD1473" s="253"/>
      <c r="GE1473" s="253"/>
      <c r="GF1473" s="253"/>
      <c r="GG1473" s="253"/>
      <c r="GH1473" s="253"/>
      <c r="GI1473" s="253"/>
      <c r="GJ1473" s="253"/>
      <c r="GK1473" s="253"/>
      <c r="GL1473" s="253"/>
      <c r="GM1473" s="253"/>
      <c r="GN1473" s="253"/>
      <c r="GO1473" s="253"/>
      <c r="GP1473" s="253"/>
      <c r="GQ1473" s="253"/>
      <c r="GR1473" s="253"/>
      <c r="GS1473" s="253"/>
      <c r="GT1473" s="253"/>
      <c r="GU1473" s="253"/>
      <c r="GV1473" s="253"/>
      <c r="GW1473" s="253"/>
      <c r="GX1473" s="253"/>
      <c r="GY1473" s="253"/>
      <c r="GZ1473" s="253"/>
      <c r="HA1473" s="253"/>
      <c r="HB1473" s="253"/>
      <c r="HC1473" s="253"/>
      <c r="HD1473" s="253"/>
      <c r="HE1473" s="253"/>
      <c r="HF1473" s="253"/>
      <c r="HG1473" s="253"/>
      <c r="HH1473" s="253"/>
      <c r="HI1473" s="253"/>
      <c r="HJ1473" s="253"/>
      <c r="HK1473" s="253"/>
      <c r="HL1473" s="253"/>
      <c r="HM1473" s="253"/>
      <c r="HN1473" s="253"/>
      <c r="HO1473" s="253"/>
      <c r="HP1473" s="253"/>
      <c r="HQ1473" s="253"/>
      <c r="HR1473" s="253"/>
      <c r="HS1473" s="253"/>
      <c r="HT1473" s="253"/>
      <c r="HU1473" s="253"/>
      <c r="HV1473" s="253"/>
      <c r="HW1473" s="253"/>
      <c r="HX1473" s="253"/>
      <c r="HY1473" s="253"/>
      <c r="HZ1473" s="253"/>
      <c r="IA1473" s="253"/>
      <c r="IB1473" s="253"/>
      <c r="IC1473" s="253"/>
      <c r="ID1473" s="253"/>
      <c r="IE1473" s="253"/>
      <c r="IF1473" s="253"/>
      <c r="IG1473" s="253"/>
      <c r="IH1473" s="253"/>
      <c r="II1473" s="253"/>
      <c r="IJ1473" s="253"/>
      <c r="IK1473" s="253"/>
      <c r="IL1473" s="253"/>
      <c r="IM1473" s="253"/>
      <c r="IN1473" s="253"/>
      <c r="IO1473" s="253"/>
      <c r="IP1473" s="253"/>
      <c r="IQ1473" s="253"/>
      <c r="IR1473" s="253"/>
      <c r="IS1473" s="253"/>
      <c r="IT1473" s="253"/>
      <c r="IU1473" s="253"/>
      <c r="IV1473" s="253"/>
      <c r="IW1473" s="253"/>
      <c r="IX1473" s="253"/>
      <c r="IY1473" s="253"/>
      <c r="IZ1473" s="253"/>
      <c r="JA1473" s="253"/>
      <c r="JB1473" s="253"/>
      <c r="JC1473" s="253"/>
      <c r="JD1473" s="253"/>
      <c r="JE1473" s="253"/>
      <c r="JF1473" s="253"/>
      <c r="JG1473" s="253"/>
      <c r="JH1473" s="253"/>
      <c r="JI1473" s="253"/>
      <c r="JJ1473" s="253"/>
      <c r="JK1473" s="253"/>
    </row>
    <row r="1474" spans="1:271" s="1176" customFormat="1" ht="29.25" x14ac:dyDescent="0.25">
      <c r="A1474" s="411"/>
      <c r="B1474" s="411">
        <v>1</v>
      </c>
      <c r="C1474" s="888" t="s">
        <v>138</v>
      </c>
      <c r="D1474" s="336"/>
      <c r="E1474" s="336"/>
      <c r="F1474" s="2345">
        <f t="shared" si="916"/>
        <v>219719.38095238095</v>
      </c>
      <c r="G1474" s="1046">
        <f t="shared" si="916"/>
        <v>201409.43253968254</v>
      </c>
      <c r="H1474" s="1046">
        <f t="shared" si="916"/>
        <v>72589.67702380952</v>
      </c>
      <c r="I1474" s="1046">
        <f t="shared" si="916"/>
        <v>36.04085275872449</v>
      </c>
      <c r="J1474" s="3034"/>
      <c r="K1474" s="3034"/>
      <c r="L1474" s="3035"/>
      <c r="M1474" s="3035"/>
      <c r="N1474" s="3035"/>
      <c r="O1474" s="3035"/>
      <c r="P1474" s="3035"/>
      <c r="Q1474" s="3035"/>
      <c r="R1474" s="3032">
        <f t="shared" ref="R1474:AK1474" si="926">R1405</f>
        <v>126971.89816</v>
      </c>
      <c r="S1474" s="3032">
        <f t="shared" ref="S1474:T1474" si="927">S1405</f>
        <v>126971.89816</v>
      </c>
      <c r="T1474" s="3032">
        <f t="shared" si="927"/>
        <v>126971.89816</v>
      </c>
      <c r="U1474" s="3032">
        <f t="shared" ref="U1474:V1474" si="928">U1405</f>
        <v>126971.89816</v>
      </c>
      <c r="V1474" s="3032">
        <f t="shared" si="928"/>
        <v>126971.89816</v>
      </c>
      <c r="W1474" s="3032">
        <f t="shared" ref="W1474:X1474" si="929">W1405</f>
        <v>126971.89816</v>
      </c>
      <c r="X1474" s="3032">
        <f t="shared" si="929"/>
        <v>126971.89816</v>
      </c>
      <c r="Y1474" s="3032">
        <f t="shared" ref="Y1474:Z1474" si="930">Y1405</f>
        <v>126971.89816</v>
      </c>
      <c r="Z1474" s="3032">
        <f t="shared" si="930"/>
        <v>126971.89816</v>
      </c>
      <c r="AA1474" s="3032">
        <f t="shared" ref="AA1474:AB1474" si="931">AA1405</f>
        <v>119967.96914999999</v>
      </c>
      <c r="AB1474" s="3032">
        <f t="shared" si="931"/>
        <v>119967.96914999999</v>
      </c>
      <c r="AC1474" s="612">
        <f t="shared" si="926"/>
        <v>111829.21072000002</v>
      </c>
      <c r="AD1474" s="3032">
        <f t="shared" si="926"/>
        <v>97823.343670000017</v>
      </c>
      <c r="AE1474" s="1495">
        <f t="shared" si="926"/>
        <v>0</v>
      </c>
      <c r="AF1474" s="3032">
        <f t="shared" si="926"/>
        <v>0</v>
      </c>
      <c r="AG1474" s="3032">
        <f t="shared" si="926"/>
        <v>-14005.867049999975</v>
      </c>
      <c r="AH1474" s="3184">
        <f t="shared" si="926"/>
        <v>-3.5970599999999999</v>
      </c>
      <c r="AI1474" s="3184">
        <f t="shared" si="926"/>
        <v>-518.84885000000008</v>
      </c>
      <c r="AJ1474" s="3032">
        <f t="shared" si="926"/>
        <v>97304.494820000007</v>
      </c>
      <c r="AK1474" s="1260">
        <f t="shared" si="926"/>
        <v>0</v>
      </c>
      <c r="AL1474" s="1251">
        <f>AL1405</f>
        <v>0</v>
      </c>
      <c r="AM1474" s="2728"/>
      <c r="AN1474" s="3495"/>
      <c r="AO1474" s="253"/>
      <c r="AP1474" s="253"/>
      <c r="AQ1474" s="253"/>
      <c r="AR1474" s="253"/>
      <c r="AS1474" s="253"/>
      <c r="AT1474" s="253"/>
      <c r="AU1474" s="253"/>
      <c r="AV1474" s="253"/>
      <c r="AW1474" s="253"/>
      <c r="AX1474" s="253"/>
      <c r="AY1474" s="253"/>
      <c r="AZ1474" s="253"/>
      <c r="BA1474" s="253"/>
      <c r="BB1474" s="253"/>
      <c r="BC1474" s="253"/>
      <c r="BD1474" s="253"/>
      <c r="BE1474" s="253"/>
      <c r="BF1474" s="253"/>
      <c r="BG1474" s="253"/>
      <c r="BH1474" s="253"/>
      <c r="BI1474" s="253"/>
      <c r="BJ1474" s="253"/>
      <c r="BK1474" s="253"/>
      <c r="BL1474" s="253"/>
      <c r="BM1474" s="253"/>
      <c r="BN1474" s="253"/>
      <c r="BO1474" s="253"/>
      <c r="BP1474" s="253"/>
      <c r="BQ1474" s="253"/>
      <c r="BR1474" s="253"/>
      <c r="BS1474" s="253"/>
      <c r="BT1474" s="253"/>
      <c r="BU1474" s="253"/>
      <c r="BV1474" s="253"/>
      <c r="BW1474" s="253"/>
      <c r="BX1474" s="253"/>
      <c r="BY1474" s="253"/>
      <c r="BZ1474" s="253"/>
      <c r="CA1474" s="253"/>
      <c r="CB1474" s="253"/>
      <c r="CC1474" s="253"/>
      <c r="CD1474" s="253"/>
      <c r="CE1474" s="253"/>
      <c r="CF1474" s="253"/>
      <c r="CG1474" s="253"/>
      <c r="CH1474" s="253"/>
      <c r="CI1474" s="253"/>
      <c r="CJ1474" s="253"/>
      <c r="CK1474" s="253"/>
      <c r="CL1474" s="253"/>
      <c r="CM1474" s="253"/>
      <c r="CN1474" s="253"/>
      <c r="CO1474" s="253"/>
      <c r="CP1474" s="253"/>
      <c r="CQ1474" s="253"/>
      <c r="CR1474" s="253"/>
      <c r="CS1474" s="253"/>
      <c r="CT1474" s="253"/>
      <c r="CU1474" s="253"/>
      <c r="CV1474" s="253"/>
      <c r="CW1474" s="253"/>
      <c r="CX1474" s="253"/>
      <c r="CY1474" s="253"/>
      <c r="CZ1474" s="253"/>
      <c r="DA1474" s="253"/>
      <c r="DB1474" s="253"/>
      <c r="DC1474" s="253"/>
      <c r="DD1474" s="253"/>
      <c r="DE1474" s="253"/>
      <c r="DF1474" s="253"/>
      <c r="DG1474" s="253"/>
      <c r="DH1474" s="253"/>
      <c r="DI1474" s="253"/>
      <c r="DJ1474" s="253"/>
      <c r="DK1474" s="253"/>
      <c r="DL1474" s="253"/>
      <c r="DM1474" s="253"/>
      <c r="DN1474" s="253"/>
      <c r="DO1474" s="253"/>
      <c r="DP1474" s="253"/>
      <c r="DQ1474" s="253"/>
      <c r="DR1474" s="253"/>
      <c r="DS1474" s="253"/>
      <c r="DT1474" s="253"/>
      <c r="DU1474" s="253"/>
      <c r="DV1474" s="253"/>
      <c r="DW1474" s="253"/>
      <c r="DX1474" s="253"/>
      <c r="DY1474" s="253"/>
      <c r="DZ1474" s="253"/>
      <c r="EA1474" s="253"/>
      <c r="EB1474" s="253"/>
      <c r="EC1474" s="253"/>
      <c r="ED1474" s="253"/>
      <c r="EE1474" s="253"/>
      <c r="EF1474" s="253"/>
      <c r="EG1474" s="253"/>
      <c r="EH1474" s="253"/>
      <c r="EI1474" s="253"/>
      <c r="EJ1474" s="253"/>
      <c r="EK1474" s="253"/>
      <c r="EL1474" s="253"/>
      <c r="EM1474" s="253"/>
      <c r="EN1474" s="253"/>
      <c r="EO1474" s="253"/>
      <c r="EP1474" s="253"/>
      <c r="EQ1474" s="253"/>
      <c r="ER1474" s="253"/>
      <c r="ES1474" s="253"/>
      <c r="ET1474" s="253"/>
      <c r="EU1474" s="253"/>
      <c r="EV1474" s="253"/>
      <c r="EW1474" s="253"/>
      <c r="EX1474" s="253"/>
      <c r="EY1474" s="253"/>
      <c r="EZ1474" s="253"/>
      <c r="FA1474" s="253"/>
      <c r="FB1474" s="253"/>
      <c r="FC1474" s="253"/>
      <c r="FD1474" s="253"/>
      <c r="FE1474" s="253"/>
      <c r="FF1474" s="253"/>
      <c r="FG1474" s="253"/>
      <c r="FH1474" s="253"/>
      <c r="FI1474" s="253"/>
      <c r="FJ1474" s="253"/>
      <c r="FK1474" s="253"/>
      <c r="FL1474" s="253"/>
      <c r="FM1474" s="253"/>
      <c r="FN1474" s="253"/>
      <c r="FO1474" s="253"/>
      <c r="FP1474" s="253"/>
      <c r="FQ1474" s="253"/>
      <c r="FR1474" s="253"/>
      <c r="FS1474" s="253"/>
      <c r="FT1474" s="253"/>
      <c r="FU1474" s="253"/>
      <c r="FV1474" s="253"/>
      <c r="FW1474" s="253"/>
      <c r="FX1474" s="253"/>
      <c r="FY1474" s="253"/>
      <c r="FZ1474" s="253"/>
      <c r="GA1474" s="253"/>
      <c r="GB1474" s="253"/>
      <c r="GC1474" s="253"/>
      <c r="GD1474" s="253"/>
      <c r="GE1474" s="253"/>
      <c r="GF1474" s="253"/>
      <c r="GG1474" s="253"/>
      <c r="GH1474" s="253"/>
      <c r="GI1474" s="253"/>
      <c r="GJ1474" s="253"/>
      <c r="GK1474" s="253"/>
      <c r="GL1474" s="253"/>
      <c r="GM1474" s="253"/>
      <c r="GN1474" s="253"/>
      <c r="GO1474" s="253"/>
      <c r="GP1474" s="253"/>
      <c r="GQ1474" s="253"/>
      <c r="GR1474" s="253"/>
      <c r="GS1474" s="253"/>
      <c r="GT1474" s="253"/>
      <c r="GU1474" s="253"/>
      <c r="GV1474" s="253"/>
      <c r="GW1474" s="253"/>
      <c r="GX1474" s="253"/>
      <c r="GY1474" s="253"/>
      <c r="GZ1474" s="253"/>
      <c r="HA1474" s="253"/>
      <c r="HB1474" s="253"/>
      <c r="HC1474" s="253"/>
      <c r="HD1474" s="253"/>
      <c r="HE1474" s="253"/>
      <c r="HF1474" s="253"/>
      <c r="HG1474" s="253"/>
      <c r="HH1474" s="253"/>
      <c r="HI1474" s="253"/>
      <c r="HJ1474" s="253"/>
      <c r="HK1474" s="253"/>
      <c r="HL1474" s="253"/>
      <c r="HM1474" s="253"/>
      <c r="HN1474" s="253"/>
      <c r="HO1474" s="253"/>
      <c r="HP1474" s="253"/>
      <c r="HQ1474" s="253"/>
      <c r="HR1474" s="253"/>
      <c r="HS1474" s="253"/>
      <c r="HT1474" s="253"/>
      <c r="HU1474" s="253"/>
      <c r="HV1474" s="253"/>
      <c r="HW1474" s="253"/>
      <c r="HX1474" s="253"/>
      <c r="HY1474" s="253"/>
      <c r="HZ1474" s="253"/>
      <c r="IA1474" s="253"/>
      <c r="IB1474" s="253"/>
      <c r="IC1474" s="253"/>
      <c r="ID1474" s="253"/>
      <c r="IE1474" s="253"/>
      <c r="IF1474" s="253"/>
      <c r="IG1474" s="253"/>
      <c r="IH1474" s="253"/>
      <c r="II1474" s="253"/>
      <c r="IJ1474" s="253"/>
      <c r="IK1474" s="253"/>
      <c r="IL1474" s="253"/>
      <c r="IM1474" s="253"/>
      <c r="IN1474" s="253"/>
      <c r="IO1474" s="253"/>
      <c r="IP1474" s="253"/>
      <c r="IQ1474" s="253"/>
      <c r="IR1474" s="253"/>
      <c r="IS1474" s="253"/>
      <c r="IT1474" s="253"/>
      <c r="IU1474" s="253"/>
      <c r="IV1474" s="253"/>
      <c r="IW1474" s="253"/>
      <c r="IX1474" s="253"/>
      <c r="IY1474" s="253"/>
      <c r="IZ1474" s="253"/>
      <c r="JA1474" s="253"/>
      <c r="JB1474" s="253"/>
      <c r="JC1474" s="253"/>
      <c r="JD1474" s="253"/>
      <c r="JE1474" s="253"/>
      <c r="JF1474" s="253"/>
      <c r="JG1474" s="253"/>
      <c r="JH1474" s="253"/>
      <c r="JI1474" s="253"/>
      <c r="JJ1474" s="253"/>
      <c r="JK1474" s="253"/>
    </row>
    <row r="1475" spans="1:271" x14ac:dyDescent="0.25">
      <c r="A1475" s="411">
        <v>1</v>
      </c>
      <c r="B1475" s="411">
        <v>1</v>
      </c>
      <c r="C1475" s="1019" t="s">
        <v>0</v>
      </c>
      <c r="D1475" s="3185"/>
      <c r="E1475" s="3185"/>
      <c r="F1475" s="3186">
        <f>SUM(F1411)</f>
        <v>821</v>
      </c>
      <c r="G1475" s="3187">
        <f>SUM(G1411)</f>
        <v>754</v>
      </c>
      <c r="H1475" s="3187">
        <f>SUM(H1411)</f>
        <v>714</v>
      </c>
      <c r="I1475" s="3187">
        <f t="shared" ref="I1475:I1481" si="932">H1475/G1475*100</f>
        <v>94.694960212201593</v>
      </c>
      <c r="J1475" s="3032">
        <f>L1475/F1475</f>
        <v>9.1084043848964669</v>
      </c>
      <c r="K1475" s="3032">
        <f>N1475/H1475</f>
        <v>9.253501400560225</v>
      </c>
      <c r="L1475" s="3187">
        <f>SUM(L1411)</f>
        <v>7478</v>
      </c>
      <c r="M1475" s="3187">
        <f>SUM(M1411)</f>
        <v>6855</v>
      </c>
      <c r="N1475" s="3187">
        <f>SUM(N1411)</f>
        <v>6607</v>
      </c>
      <c r="O1475" s="3187">
        <f>N1475/M1475*100</f>
        <v>96.382202771699482</v>
      </c>
      <c r="P1475" s="3187">
        <f>SUM(P1411)</f>
        <v>25</v>
      </c>
      <c r="Q1475" s="2337">
        <f>N1475/$C$3*12/P1475</f>
        <v>288.30545454545455</v>
      </c>
      <c r="R1475" s="3188"/>
      <c r="S1475" s="3188"/>
      <c r="T1475" s="3188"/>
      <c r="U1475" s="3188"/>
      <c r="V1475" s="3188"/>
      <c r="W1475" s="3188"/>
      <c r="X1475" s="3188"/>
      <c r="Y1475" s="3188"/>
      <c r="Z1475" s="3188"/>
      <c r="AA1475" s="3188"/>
      <c r="AB1475" s="3188"/>
      <c r="AC1475" s="612"/>
      <c r="AD1475" s="3188"/>
      <c r="AE1475" s="3189"/>
      <c r="AF1475" s="3188"/>
      <c r="AG1475" s="3188"/>
      <c r="AH1475" s="3188"/>
      <c r="AI1475" s="3188"/>
      <c r="AJ1475" s="3188"/>
      <c r="AK1475" s="3060">
        <f>SUM(AK1411)</f>
        <v>0</v>
      </c>
      <c r="AL1475" s="3190"/>
      <c r="AM1475" s="2728"/>
    </row>
    <row r="1476" spans="1:271" x14ac:dyDescent="0.25">
      <c r="A1476" s="411">
        <v>1</v>
      </c>
      <c r="B1476" s="411">
        <v>1</v>
      </c>
      <c r="C1476" s="1020" t="s">
        <v>16</v>
      </c>
      <c r="D1476" s="1020"/>
      <c r="E1476" s="1020"/>
      <c r="F1476" s="2523">
        <f t="shared" ref="F1476:H1477" si="933">SUM(F1416)</f>
        <v>573</v>
      </c>
      <c r="G1476" s="3191">
        <f t="shared" si="933"/>
        <v>525</v>
      </c>
      <c r="H1476" s="3191">
        <f t="shared" si="933"/>
        <v>568</v>
      </c>
      <c r="I1476" s="3191">
        <f t="shared" si="932"/>
        <v>108.19047619047619</v>
      </c>
      <c r="J1476" s="612">
        <f>L1476/F1476</f>
        <v>6.9528795811518327</v>
      </c>
      <c r="K1476" s="612">
        <f>N1476/H1476</f>
        <v>7.39612676056338</v>
      </c>
      <c r="L1476" s="3191">
        <f t="shared" ref="L1476:N1477" si="934">SUM(L1416)</f>
        <v>3984</v>
      </c>
      <c r="M1476" s="3191">
        <f t="shared" si="934"/>
        <v>3652</v>
      </c>
      <c r="N1476" s="3191">
        <f t="shared" si="934"/>
        <v>4201</v>
      </c>
      <c r="O1476" s="3191">
        <f>N1476/M1476*100</f>
        <v>115.03285870755751</v>
      </c>
      <c r="P1476" s="3191">
        <f>SUM(P1416)</f>
        <v>17</v>
      </c>
      <c r="Q1476" s="2337">
        <f>N1476/$C$3*12/P1476</f>
        <v>269.58288770053474</v>
      </c>
      <c r="R1476" s="3192"/>
      <c r="S1476" s="3192"/>
      <c r="T1476" s="3192"/>
      <c r="U1476" s="3192"/>
      <c r="V1476" s="3192"/>
      <c r="W1476" s="3192"/>
      <c r="X1476" s="3192"/>
      <c r="Y1476" s="3192"/>
      <c r="Z1476" s="3192"/>
      <c r="AA1476" s="3192"/>
      <c r="AB1476" s="3192"/>
      <c r="AC1476" s="612"/>
      <c r="AD1476" s="3192"/>
      <c r="AE1476" s="3193"/>
      <c r="AF1476" s="3192"/>
      <c r="AG1476" s="3192"/>
      <c r="AH1476" s="3192"/>
      <c r="AI1476" s="3192"/>
      <c r="AJ1476" s="3192"/>
      <c r="AK1476" s="2993">
        <f t="shared" ref="AK1476" si="935">SUM(AK1416)</f>
        <v>0</v>
      </c>
      <c r="AL1476" s="3194"/>
      <c r="AM1476" s="2728"/>
    </row>
    <row r="1477" spans="1:271" ht="29.25" x14ac:dyDescent="0.25">
      <c r="A1477" s="411">
        <v>1</v>
      </c>
      <c r="B1477" s="411">
        <v>1</v>
      </c>
      <c r="C1477" s="1016" t="s">
        <v>140</v>
      </c>
      <c r="D1477" s="1016"/>
      <c r="E1477" s="1016"/>
      <c r="F1477" s="2351">
        <f t="shared" si="933"/>
        <v>1394</v>
      </c>
      <c r="G1477" s="2359">
        <f t="shared" si="933"/>
        <v>1279</v>
      </c>
      <c r="H1477" s="2359">
        <f t="shared" si="933"/>
        <v>1282</v>
      </c>
      <c r="I1477" s="2359">
        <f t="shared" si="932"/>
        <v>100.23455824863174</v>
      </c>
      <c r="J1477" s="612">
        <f>L1477/F1477</f>
        <v>8.2223816355810619</v>
      </c>
      <c r="K1477" s="612">
        <f>N1477/H1477</f>
        <v>8.4305772230889229</v>
      </c>
      <c r="L1477" s="2359">
        <f t="shared" si="934"/>
        <v>11462</v>
      </c>
      <c r="M1477" s="2359">
        <f t="shared" si="934"/>
        <v>10507</v>
      </c>
      <c r="N1477" s="2359">
        <f t="shared" si="934"/>
        <v>10808</v>
      </c>
      <c r="O1477" s="2359">
        <f>N1477/M1477*100</f>
        <v>102.86475682878083</v>
      </c>
      <c r="P1477" s="2359">
        <f>SUM(P1417)</f>
        <v>42</v>
      </c>
      <c r="Q1477" s="2337">
        <f>N1477/$C$3*12/P1477</f>
        <v>280.72727272727269</v>
      </c>
      <c r="R1477" s="3031">
        <f t="shared" ref="R1477:AD1477" si="936">SUM(R1417)</f>
        <v>32558.161316083198</v>
      </c>
      <c r="S1477" s="3031">
        <f t="shared" si="936"/>
        <v>32558.161316083198</v>
      </c>
      <c r="T1477" s="3031">
        <f t="shared" si="936"/>
        <v>32558.161316083198</v>
      </c>
      <c r="U1477" s="3031">
        <f t="shared" si="936"/>
        <v>32558.161316083198</v>
      </c>
      <c r="V1477" s="3031">
        <f t="shared" ref="V1477:W1477" si="937">SUM(V1417)</f>
        <v>32558.161316083198</v>
      </c>
      <c r="W1477" s="3031">
        <f t="shared" si="937"/>
        <v>32558.161316083198</v>
      </c>
      <c r="X1477" s="3031">
        <f t="shared" ref="X1477:Y1477" si="938">SUM(X1417)</f>
        <v>32558.161316083198</v>
      </c>
      <c r="Y1477" s="3031">
        <f t="shared" si="938"/>
        <v>32558.161316083198</v>
      </c>
      <c r="Z1477" s="3031">
        <f t="shared" ref="Z1477:AA1477" si="939">SUM(Z1417)</f>
        <v>32558.161316083198</v>
      </c>
      <c r="AA1477" s="3031">
        <f t="shared" si="939"/>
        <v>32558.161316083198</v>
      </c>
      <c r="AB1477" s="3031">
        <f t="shared" ref="AB1477" si="940">SUM(AB1417)</f>
        <v>32558.161316083198</v>
      </c>
      <c r="AC1477" s="612">
        <f t="shared" si="936"/>
        <v>29844.981206409597</v>
      </c>
      <c r="AD1477" s="3031">
        <f t="shared" si="936"/>
        <v>26878.751210000002</v>
      </c>
      <c r="AE1477" s="3092"/>
      <c r="AF1477" s="3031"/>
      <c r="AG1477" s="3031">
        <f>SUM(AG1417)</f>
        <v>-2966.2299964095946</v>
      </c>
      <c r="AH1477" s="3031">
        <f>SUM(AH1417)</f>
        <v>-21.976150000000001</v>
      </c>
      <c r="AI1477" s="3031">
        <f>SUM(AI1417)</f>
        <v>-93.340989999999991</v>
      </c>
      <c r="AJ1477" s="3031">
        <f>SUM(AJ1417)</f>
        <v>26785.410220000002</v>
      </c>
      <c r="AK1477" s="2360">
        <f t="shared" ref="AK1477" si="941">SUM(AK1417)</f>
        <v>0</v>
      </c>
      <c r="AL1477" s="3093">
        <f>SUM(AL1417)</f>
        <v>0</v>
      </c>
      <c r="AM1477" s="2728"/>
    </row>
    <row r="1478" spans="1:271" x14ac:dyDescent="0.25">
      <c r="A1478" s="411">
        <v>1</v>
      </c>
      <c r="B1478" s="411">
        <v>1</v>
      </c>
      <c r="C1478" s="1021" t="s">
        <v>210</v>
      </c>
      <c r="D1478" s="1021"/>
      <c r="E1478" s="1021"/>
      <c r="F1478" s="2565">
        <f t="shared" ref="F1478:H1481" si="942">F1418</f>
        <v>7500</v>
      </c>
      <c r="G1478" s="3195">
        <f t="shared" si="942"/>
        <v>6875</v>
      </c>
      <c r="H1478" s="3195">
        <f t="shared" si="942"/>
        <v>6644</v>
      </c>
      <c r="I1478" s="3195">
        <f t="shared" si="932"/>
        <v>96.64</v>
      </c>
      <c r="J1478" s="609"/>
      <c r="K1478" s="609"/>
      <c r="L1478" s="3195"/>
      <c r="M1478" s="3195"/>
      <c r="N1478" s="3195"/>
      <c r="O1478" s="3195"/>
      <c r="P1478" s="3195"/>
      <c r="Q1478" s="2568"/>
      <c r="R1478" s="3196"/>
      <c r="S1478" s="3196"/>
      <c r="T1478" s="3196"/>
      <c r="U1478" s="3196"/>
      <c r="V1478" s="3196"/>
      <c r="W1478" s="3196"/>
      <c r="X1478" s="3196"/>
      <c r="Y1478" s="3196"/>
      <c r="Z1478" s="3196"/>
      <c r="AA1478" s="3196"/>
      <c r="AB1478" s="3196"/>
      <c r="AC1478" s="612"/>
      <c r="AD1478" s="3196"/>
      <c r="AE1478" s="3197"/>
      <c r="AF1478" s="3196"/>
      <c r="AG1478" s="3196"/>
      <c r="AH1478" s="3196"/>
      <c r="AI1478" s="3196"/>
      <c r="AJ1478" s="3196"/>
      <c r="AK1478" s="3171">
        <f t="shared" ref="AK1478" si="943">AK1418</f>
        <v>0</v>
      </c>
      <c r="AL1478" s="3198"/>
      <c r="AM1478" s="2728"/>
    </row>
    <row r="1479" spans="1:271" x14ac:dyDescent="0.25">
      <c r="A1479" s="411">
        <v>1</v>
      </c>
      <c r="B1479" s="411">
        <v>1</v>
      </c>
      <c r="C1479" s="1018" t="s">
        <v>211</v>
      </c>
      <c r="D1479" s="1018"/>
      <c r="E1479" s="1018"/>
      <c r="F1479" s="2570">
        <f t="shared" si="942"/>
        <v>7495</v>
      </c>
      <c r="G1479" s="3199">
        <f t="shared" si="942"/>
        <v>6870</v>
      </c>
      <c r="H1479" s="3199">
        <f t="shared" si="942"/>
        <v>6639</v>
      </c>
      <c r="I1479" s="3199">
        <f t="shared" si="932"/>
        <v>96.637554585152841</v>
      </c>
      <c r="J1479" s="3044"/>
      <c r="K1479" s="3044"/>
      <c r="L1479" s="3199"/>
      <c r="M1479" s="3199"/>
      <c r="N1479" s="3199"/>
      <c r="O1479" s="3199"/>
      <c r="P1479" s="3199"/>
      <c r="Q1479" s="2366"/>
      <c r="R1479" s="3200"/>
      <c r="S1479" s="3200"/>
      <c r="T1479" s="3200"/>
      <c r="U1479" s="3200"/>
      <c r="V1479" s="3200"/>
      <c r="W1479" s="3200"/>
      <c r="X1479" s="3200"/>
      <c r="Y1479" s="3200"/>
      <c r="Z1479" s="3200"/>
      <c r="AA1479" s="3200"/>
      <c r="AB1479" s="3200"/>
      <c r="AC1479" s="612"/>
      <c r="AD1479" s="3200"/>
      <c r="AE1479" s="3201"/>
      <c r="AF1479" s="3200"/>
      <c r="AG1479" s="3200"/>
      <c r="AH1479" s="3200"/>
      <c r="AI1479" s="3200"/>
      <c r="AJ1479" s="3200"/>
      <c r="AK1479" s="3066">
        <f t="shared" ref="AK1479" si="944">AK1419</f>
        <v>0</v>
      </c>
      <c r="AL1479" s="3202"/>
      <c r="AM1479" s="2728"/>
    </row>
    <row r="1480" spans="1:271" ht="30" x14ac:dyDescent="0.25">
      <c r="A1480" s="411">
        <v>1</v>
      </c>
      <c r="B1480" s="411">
        <v>1</v>
      </c>
      <c r="C1480" s="1022" t="s">
        <v>212</v>
      </c>
      <c r="D1480" s="3203"/>
      <c r="E1480" s="3203"/>
      <c r="F1480" s="2570">
        <f t="shared" si="942"/>
        <v>5</v>
      </c>
      <c r="G1480" s="3191">
        <f t="shared" si="942"/>
        <v>5</v>
      </c>
      <c r="H1480" s="3191">
        <f t="shared" si="942"/>
        <v>5</v>
      </c>
      <c r="I1480" s="3191">
        <f t="shared" si="932"/>
        <v>100</v>
      </c>
      <c r="J1480" s="3044"/>
      <c r="K1480" s="3032"/>
      <c r="L1480" s="3191"/>
      <c r="M1480" s="3191"/>
      <c r="N1480" s="3191"/>
      <c r="O1480" s="3191"/>
      <c r="P1480" s="3199"/>
      <c r="Q1480" s="2337"/>
      <c r="R1480" s="3200"/>
      <c r="S1480" s="3200"/>
      <c r="T1480" s="3200"/>
      <c r="U1480" s="3200"/>
      <c r="V1480" s="3200"/>
      <c r="W1480" s="3200"/>
      <c r="X1480" s="3200"/>
      <c r="Y1480" s="3200"/>
      <c r="Z1480" s="3200"/>
      <c r="AA1480" s="3200"/>
      <c r="AB1480" s="3200"/>
      <c r="AC1480" s="612"/>
      <c r="AD1480" s="3192"/>
      <c r="AE1480" s="3193"/>
      <c r="AF1480" s="3192"/>
      <c r="AG1480" s="3200"/>
      <c r="AH1480" s="3200"/>
      <c r="AI1480" s="3200"/>
      <c r="AJ1480" s="3200"/>
      <c r="AK1480" s="2993">
        <f t="shared" ref="AK1480" si="945">AK1420</f>
        <v>0</v>
      </c>
      <c r="AL1480" s="3202"/>
      <c r="AM1480" s="2728"/>
    </row>
    <row r="1481" spans="1:271" ht="30" thickBot="1" x14ac:dyDescent="0.3">
      <c r="B1481" s="411">
        <v>1</v>
      </c>
      <c r="C1481" s="1015" t="s">
        <v>217</v>
      </c>
      <c r="D1481" s="1015"/>
      <c r="E1481" s="1015"/>
      <c r="F1481" s="2376">
        <f t="shared" si="942"/>
        <v>7500</v>
      </c>
      <c r="G1481" s="2375">
        <f t="shared" si="942"/>
        <v>6875</v>
      </c>
      <c r="H1481" s="2375">
        <f t="shared" si="942"/>
        <v>6644</v>
      </c>
      <c r="I1481" s="2375">
        <f t="shared" si="932"/>
        <v>96.64</v>
      </c>
      <c r="J1481" s="3051"/>
      <c r="K1481" s="3051"/>
      <c r="L1481" s="3204"/>
      <c r="M1481" s="3204"/>
      <c r="N1481" s="3204"/>
      <c r="O1481" s="3204"/>
      <c r="P1481" s="3204"/>
      <c r="Q1481" s="2382"/>
      <c r="R1481" s="3205">
        <f t="shared" ref="R1481:AK1481" si="946">R1421</f>
        <v>27257.3184</v>
      </c>
      <c r="S1481" s="3205">
        <f t="shared" ref="S1481:T1481" si="947">S1421</f>
        <v>27257.3184</v>
      </c>
      <c r="T1481" s="3205">
        <f t="shared" si="947"/>
        <v>27257.3184</v>
      </c>
      <c r="U1481" s="3205">
        <f t="shared" ref="U1481:V1481" si="948">U1421</f>
        <v>27257.3184</v>
      </c>
      <c r="V1481" s="3205">
        <f t="shared" si="948"/>
        <v>27257.3184</v>
      </c>
      <c r="W1481" s="3205">
        <f t="shared" ref="W1481:X1481" si="949">W1421</f>
        <v>27257.3184</v>
      </c>
      <c r="X1481" s="3205">
        <f t="shared" si="949"/>
        <v>27257.3184</v>
      </c>
      <c r="Y1481" s="3205">
        <f t="shared" ref="Y1481:Z1481" si="950">Y1421</f>
        <v>27257.3184</v>
      </c>
      <c r="Z1481" s="3205">
        <f t="shared" si="950"/>
        <v>27257.3184</v>
      </c>
      <c r="AA1481" s="3205">
        <f t="shared" ref="AA1481:AB1481" si="951">AA1421</f>
        <v>27257.3184</v>
      </c>
      <c r="AB1481" s="3205">
        <f t="shared" si="951"/>
        <v>27257.3184</v>
      </c>
      <c r="AC1481" s="613">
        <f t="shared" si="946"/>
        <v>24985.875200000002</v>
      </c>
      <c r="AD1481" s="3205">
        <f t="shared" si="946"/>
        <v>24985.875199999995</v>
      </c>
      <c r="AE1481" s="3206">
        <f t="shared" si="946"/>
        <v>0</v>
      </c>
      <c r="AF1481" s="3205">
        <f t="shared" si="946"/>
        <v>0</v>
      </c>
      <c r="AG1481" s="3205">
        <f t="shared" si="946"/>
        <v>0</v>
      </c>
      <c r="AH1481" s="3205">
        <f t="shared" si="946"/>
        <v>0</v>
      </c>
      <c r="AI1481" s="3205">
        <f t="shared" si="946"/>
        <v>-82.957449999999994</v>
      </c>
      <c r="AJ1481" s="3205">
        <f t="shared" si="946"/>
        <v>24902.917749999993</v>
      </c>
      <c r="AK1481" s="3207">
        <f t="shared" si="946"/>
        <v>0</v>
      </c>
      <c r="AL1481" s="3208">
        <f>AL1421</f>
        <v>0</v>
      </c>
      <c r="AM1481" s="2728"/>
    </row>
    <row r="1482" spans="1:271" x14ac:dyDescent="0.25">
      <c r="A1482" s="411">
        <v>1</v>
      </c>
      <c r="B1482" s="411">
        <v>1</v>
      </c>
      <c r="C1482" s="3209" t="s">
        <v>59</v>
      </c>
      <c r="D1482" s="3055"/>
      <c r="E1482" s="3055"/>
      <c r="F1482" s="476"/>
      <c r="G1482" s="3210"/>
      <c r="H1482" s="3210"/>
      <c r="I1482" s="3210"/>
      <c r="J1482" s="2229"/>
      <c r="K1482" s="2229"/>
      <c r="L1482" s="2229"/>
      <c r="M1482" s="2229"/>
      <c r="N1482" s="2229"/>
      <c r="O1482" s="2229"/>
      <c r="P1482" s="2229"/>
      <c r="Q1482" s="2229"/>
      <c r="R1482" s="2303"/>
      <c r="S1482" s="2303"/>
      <c r="T1482" s="2303"/>
      <c r="U1482" s="2303"/>
      <c r="V1482" s="2303"/>
      <c r="W1482" s="2303"/>
      <c r="X1482" s="2303"/>
      <c r="Y1482" s="2303"/>
      <c r="Z1482" s="2303"/>
      <c r="AA1482" s="2303"/>
      <c r="AB1482" s="2303"/>
      <c r="AC1482" s="3211"/>
      <c r="AD1482" s="2303"/>
      <c r="AE1482" s="2304"/>
      <c r="AF1482" s="2303"/>
      <c r="AG1482" s="2303"/>
      <c r="AH1482" s="3686"/>
      <c r="AI1482" s="3686"/>
      <c r="AJ1482" s="2303"/>
      <c r="AK1482" s="3213"/>
      <c r="AL1482" s="3214"/>
      <c r="AM1482" s="2728"/>
    </row>
    <row r="1483" spans="1:271" ht="47.25" x14ac:dyDescent="0.25">
      <c r="A1483" s="411">
        <v>1</v>
      </c>
      <c r="B1483" s="411">
        <v>1</v>
      </c>
      <c r="C1483" s="2272" t="s">
        <v>496</v>
      </c>
      <c r="D1483" s="2431"/>
      <c r="E1483" s="3215"/>
      <c r="F1483" s="419"/>
      <c r="G1483" s="2476"/>
      <c r="H1483" s="2476"/>
      <c r="I1483" s="2476"/>
      <c r="J1483" s="2477"/>
      <c r="K1483" s="2477"/>
      <c r="L1483" s="2476"/>
      <c r="M1483" s="2476"/>
      <c r="N1483" s="2476"/>
      <c r="O1483" s="2476"/>
      <c r="P1483" s="2476"/>
      <c r="Q1483" s="2476"/>
      <c r="R1483" s="608"/>
      <c r="S1483" s="608"/>
      <c r="T1483" s="608"/>
      <c r="U1483" s="608"/>
      <c r="V1483" s="608"/>
      <c r="W1483" s="608"/>
      <c r="X1483" s="608"/>
      <c r="Y1483" s="608"/>
      <c r="Z1483" s="608"/>
      <c r="AA1483" s="608"/>
      <c r="AB1483" s="608"/>
      <c r="AC1483" s="2702"/>
      <c r="AD1483" s="608"/>
      <c r="AE1483" s="1495"/>
      <c r="AF1483" s="608"/>
      <c r="AG1483" s="608"/>
      <c r="AH1483" s="3634"/>
      <c r="AI1483" s="3634"/>
      <c r="AJ1483" s="608"/>
      <c r="AK1483" s="2533"/>
      <c r="AL1483" s="2703"/>
      <c r="AM1483" s="2728"/>
    </row>
    <row r="1484" spans="1:271" s="2690" customFormat="1" x14ac:dyDescent="0.25">
      <c r="A1484" s="411">
        <v>1</v>
      </c>
      <c r="B1484" s="411">
        <v>1</v>
      </c>
      <c r="C1484" s="2392" t="s">
        <v>5</v>
      </c>
      <c r="D1484" s="2392"/>
      <c r="E1484" s="2392"/>
      <c r="F1484" s="452"/>
      <c r="G1484" s="1633"/>
      <c r="H1484" s="1633"/>
      <c r="I1484" s="1633"/>
      <c r="J1484" s="1633"/>
      <c r="K1484" s="1633"/>
      <c r="L1484" s="2394"/>
      <c r="M1484" s="2394"/>
      <c r="N1484" s="2394"/>
      <c r="O1484" s="2394"/>
      <c r="P1484" s="2394"/>
      <c r="Q1484" s="2394"/>
      <c r="R1484" s="2843"/>
      <c r="S1484" s="2843"/>
      <c r="T1484" s="2843"/>
      <c r="U1484" s="2843"/>
      <c r="V1484" s="2843"/>
      <c r="W1484" s="2843"/>
      <c r="X1484" s="2843"/>
      <c r="Y1484" s="2843"/>
      <c r="Z1484" s="2843"/>
      <c r="AA1484" s="2843"/>
      <c r="AB1484" s="2843"/>
      <c r="AC1484" s="2973"/>
      <c r="AD1484" s="2843"/>
      <c r="AE1484" s="3193"/>
      <c r="AF1484" s="2843"/>
      <c r="AG1484" s="2843"/>
      <c r="AH1484" s="2843"/>
      <c r="AI1484" s="2843"/>
      <c r="AJ1484" s="2843"/>
      <c r="AK1484" s="1635"/>
      <c r="AL1484" s="1635"/>
      <c r="AM1484" s="2728"/>
      <c r="AN1484" s="1398"/>
    </row>
    <row r="1485" spans="1:271" s="2690" customFormat="1" x14ac:dyDescent="0.25">
      <c r="A1485" s="411">
        <v>1</v>
      </c>
      <c r="B1485" s="411">
        <v>1</v>
      </c>
      <c r="C1485" s="3" t="s">
        <v>24</v>
      </c>
      <c r="D1485" s="1454" t="s">
        <v>246</v>
      </c>
      <c r="E1485" s="3216">
        <v>340</v>
      </c>
      <c r="F1485" s="415">
        <v>60</v>
      </c>
      <c r="G1485" s="213">
        <f>F1485/12*$C$3</f>
        <v>55</v>
      </c>
      <c r="H1485" s="213">
        <v>43</v>
      </c>
      <c r="I1485" s="213">
        <f>H1485/G1485*100</f>
        <v>78.181818181818187</v>
      </c>
      <c r="J1485" s="2398">
        <v>6</v>
      </c>
      <c r="K1485" s="269">
        <f>N1485/H1485</f>
        <v>6.6976744186046515</v>
      </c>
      <c r="L1485" s="270">
        <f>ROUND(F1485*J1485,0)</f>
        <v>360</v>
      </c>
      <c r="M1485" s="270">
        <f>ROUND(L1485/12*$C$3,0)</f>
        <v>330</v>
      </c>
      <c r="N1485" s="270">
        <v>288</v>
      </c>
      <c r="O1485" s="270">
        <f>N1485/M1485*100</f>
        <v>87.272727272727266</v>
      </c>
      <c r="P1485" s="270">
        <f>ROUND(L1485/E1485,0)</f>
        <v>1</v>
      </c>
      <c r="Q1485" s="270">
        <f>N1485/$C$3*12/P1485</f>
        <v>314.18181818181819</v>
      </c>
      <c r="R1485" s="546"/>
      <c r="S1485" s="546"/>
      <c r="T1485" s="546"/>
      <c r="U1485" s="546"/>
      <c r="V1485" s="546"/>
      <c r="W1485" s="546"/>
      <c r="X1485" s="546"/>
      <c r="Y1485" s="546"/>
      <c r="Z1485" s="546"/>
      <c r="AA1485" s="546"/>
      <c r="AB1485" s="546"/>
      <c r="AC1485" s="1055"/>
      <c r="AD1485" s="546"/>
      <c r="AE1485" s="1092"/>
      <c r="AF1485" s="546"/>
      <c r="AG1485" s="546"/>
      <c r="AH1485" s="546"/>
      <c r="AI1485" s="546"/>
      <c r="AJ1485" s="546"/>
      <c r="AK1485" s="1276"/>
      <c r="AL1485" s="1325"/>
      <c r="AM1485" s="2728"/>
      <c r="AN1485" s="1398"/>
    </row>
    <row r="1486" spans="1:271" s="2690" customFormat="1" x14ac:dyDescent="0.25">
      <c r="A1486" s="411"/>
      <c r="B1486" s="411">
        <v>1</v>
      </c>
      <c r="C1486" s="3" t="s">
        <v>67</v>
      </c>
      <c r="D1486" s="1454" t="s">
        <v>246</v>
      </c>
      <c r="E1486" s="3216">
        <v>320</v>
      </c>
      <c r="F1486" s="415">
        <v>346</v>
      </c>
      <c r="G1486" s="213">
        <f>F1486/12*$C$3</f>
        <v>317.16666666666663</v>
      </c>
      <c r="H1486" s="213">
        <v>362</v>
      </c>
      <c r="I1486" s="213">
        <f>H1486/G1486*100</f>
        <v>114.13557540725172</v>
      </c>
      <c r="J1486" s="2398">
        <v>9</v>
      </c>
      <c r="K1486" s="269">
        <f>N1486/H1486</f>
        <v>7.9861878453038671</v>
      </c>
      <c r="L1486" s="270">
        <f>ROUND(F1486*J1486,0)</f>
        <v>3114</v>
      </c>
      <c r="M1486" s="270">
        <f>ROUND(L1486/12*$C$3,0)</f>
        <v>2855</v>
      </c>
      <c r="N1486" s="270">
        <v>2891</v>
      </c>
      <c r="O1486" s="270">
        <f>N1486/M1486*100</f>
        <v>101.26094570928197</v>
      </c>
      <c r="P1486" s="270">
        <f>L1486/E1486</f>
        <v>9.7312499999999993</v>
      </c>
      <c r="Q1486" s="270">
        <f>N1486/$C$3*12/P1486</f>
        <v>324.09178490103352</v>
      </c>
      <c r="R1486" s="546"/>
      <c r="S1486" s="546"/>
      <c r="T1486" s="546"/>
      <c r="U1486" s="546"/>
      <c r="V1486" s="546"/>
      <c r="W1486" s="546"/>
      <c r="X1486" s="546"/>
      <c r="Y1486" s="546"/>
      <c r="Z1486" s="546"/>
      <c r="AA1486" s="546"/>
      <c r="AB1486" s="546"/>
      <c r="AC1486" s="1055"/>
      <c r="AD1486" s="546"/>
      <c r="AE1486" s="1092"/>
      <c r="AF1486" s="546"/>
      <c r="AG1486" s="546"/>
      <c r="AH1486" s="546"/>
      <c r="AI1486" s="546"/>
      <c r="AJ1486" s="546"/>
      <c r="AK1486" s="1276"/>
      <c r="AL1486" s="1325"/>
      <c r="AM1486" s="2728"/>
      <c r="AN1486" s="1398"/>
    </row>
    <row r="1487" spans="1:271" s="2690" customFormat="1" x14ac:dyDescent="0.25">
      <c r="A1487" s="411"/>
      <c r="B1487" s="411">
        <v>1</v>
      </c>
      <c r="C1487" s="3" t="s">
        <v>10</v>
      </c>
      <c r="D1487" s="1454" t="s">
        <v>246</v>
      </c>
      <c r="E1487" s="3216">
        <v>340</v>
      </c>
      <c r="F1487" s="415">
        <v>2084</v>
      </c>
      <c r="G1487" s="213">
        <f>F1487/12*$C$3</f>
        <v>1910.3333333333333</v>
      </c>
      <c r="H1487" s="213">
        <v>1918</v>
      </c>
      <c r="I1487" s="213">
        <f>H1487/G1487*100</f>
        <v>100.40132612109581</v>
      </c>
      <c r="J1487" s="2398">
        <v>10.5</v>
      </c>
      <c r="K1487" s="269">
        <f>N1487/H1487</f>
        <v>10.017205422314911</v>
      </c>
      <c r="L1487" s="270">
        <f>ROUND(F1487*J1487,0)</f>
        <v>21882</v>
      </c>
      <c r="M1487" s="270">
        <f>ROUND(L1487/12*$C$3,0)</f>
        <v>20059</v>
      </c>
      <c r="N1487" s="270">
        <v>19213</v>
      </c>
      <c r="O1487" s="270">
        <f>N1487/M1487*100</f>
        <v>95.782441796699729</v>
      </c>
      <c r="P1487" s="270">
        <f>L1487/E1487</f>
        <v>64.358823529411765</v>
      </c>
      <c r="Q1487" s="270">
        <f>N1487/$C$3*12/P1487</f>
        <v>325.66841987187479</v>
      </c>
      <c r="R1487" s="546"/>
      <c r="S1487" s="546"/>
      <c r="T1487" s="546"/>
      <c r="U1487" s="546"/>
      <c r="V1487" s="546"/>
      <c r="W1487" s="546"/>
      <c r="X1487" s="546"/>
      <c r="Y1487" s="546"/>
      <c r="Z1487" s="546"/>
      <c r="AA1487" s="546"/>
      <c r="AB1487" s="546"/>
      <c r="AC1487" s="1055"/>
      <c r="AD1487" s="546"/>
      <c r="AE1487" s="1092"/>
      <c r="AF1487" s="546"/>
      <c r="AG1487" s="546"/>
      <c r="AH1487" s="546"/>
      <c r="AI1487" s="546"/>
      <c r="AJ1487" s="546"/>
      <c r="AK1487" s="1276"/>
      <c r="AL1487" s="1325"/>
      <c r="AM1487" s="2728"/>
      <c r="AN1487" s="1398"/>
    </row>
    <row r="1488" spans="1:271" s="2690" customFormat="1" x14ac:dyDescent="0.25">
      <c r="A1488" s="411">
        <v>1</v>
      </c>
      <c r="B1488" s="411">
        <v>1</v>
      </c>
      <c r="C1488" s="3" t="s">
        <v>6</v>
      </c>
      <c r="D1488" s="1454" t="s">
        <v>246</v>
      </c>
      <c r="E1488" s="3216">
        <v>340</v>
      </c>
      <c r="F1488" s="415">
        <v>137</v>
      </c>
      <c r="G1488" s="213">
        <f>F1488/12*$C$3</f>
        <v>125.58333333333333</v>
      </c>
      <c r="H1488" s="213">
        <v>80</v>
      </c>
      <c r="I1488" s="213">
        <f>H1488/G1488*100</f>
        <v>63.702720637027213</v>
      </c>
      <c r="J1488" s="2398">
        <v>8.1999999999999993</v>
      </c>
      <c r="K1488" s="269">
        <f>N1488/H1488</f>
        <v>6.5125000000000002</v>
      </c>
      <c r="L1488" s="270">
        <f>ROUND(F1488*J1488,0)</f>
        <v>1123</v>
      </c>
      <c r="M1488" s="270">
        <f>ROUND(L1488/12*$C$3,0)</f>
        <v>1029</v>
      </c>
      <c r="N1488" s="270">
        <v>521</v>
      </c>
      <c r="O1488" s="270">
        <f>N1488/M1488*100</f>
        <v>50.631681243926138</v>
      </c>
      <c r="P1488" s="270">
        <f>L1488/E1488</f>
        <v>3.302941176470588</v>
      </c>
      <c r="Q1488" s="270">
        <f>N1488/$C$3*12/P1488</f>
        <v>172.0780377236299</v>
      </c>
      <c r="R1488" s="546"/>
      <c r="S1488" s="546"/>
      <c r="T1488" s="546"/>
      <c r="U1488" s="546"/>
      <c r="V1488" s="546"/>
      <c r="W1488" s="546"/>
      <c r="X1488" s="546"/>
      <c r="Y1488" s="546"/>
      <c r="Z1488" s="546"/>
      <c r="AA1488" s="546"/>
      <c r="AB1488" s="546"/>
      <c r="AC1488" s="3217"/>
      <c r="AD1488" s="546"/>
      <c r="AE1488" s="1092"/>
      <c r="AF1488" s="546"/>
      <c r="AG1488" s="546"/>
      <c r="AH1488" s="546"/>
      <c r="AI1488" s="546"/>
      <c r="AJ1488" s="546"/>
      <c r="AK1488" s="1276"/>
      <c r="AL1488" s="1325"/>
      <c r="AM1488" s="2728"/>
      <c r="AN1488" s="1398"/>
    </row>
    <row r="1489" spans="1:40" s="2690" customFormat="1" ht="29.25" x14ac:dyDescent="0.25">
      <c r="A1489" s="411">
        <v>1</v>
      </c>
      <c r="B1489" s="411">
        <v>1</v>
      </c>
      <c r="C1489" s="1721" t="s">
        <v>7</v>
      </c>
      <c r="D1489" s="3514"/>
      <c r="E1489" s="1721"/>
      <c r="F1489" s="162">
        <f>SUM(F1485:F1488)</f>
        <v>2627</v>
      </c>
      <c r="G1489" s="2976">
        <f>SUM(G1485:G1488)</f>
        <v>2408.0833333333335</v>
      </c>
      <c r="H1489" s="2976">
        <f>SUM(H1485:H1488)</f>
        <v>2403</v>
      </c>
      <c r="I1489" s="2976">
        <f>H1489/G1489*100</f>
        <v>99.788905422708226</v>
      </c>
      <c r="J1489" s="2417">
        <f>IF(F1489=0,0,L1489/F1489)</f>
        <v>10.079558431671108</v>
      </c>
      <c r="K1489" s="385">
        <f>N1489/H1489</f>
        <v>9.5351643778610065</v>
      </c>
      <c r="L1489" s="2976">
        <f>SUM(L1485:L1488)</f>
        <v>26479</v>
      </c>
      <c r="M1489" s="2976">
        <f>SUM(M1485:M1488)</f>
        <v>24273</v>
      </c>
      <c r="N1489" s="2976">
        <f>SUM(N1485:N1488)</f>
        <v>22913</v>
      </c>
      <c r="O1489" s="1629">
        <f>N1489/M1489*100</f>
        <v>94.3970666996251</v>
      </c>
      <c r="P1489" s="2976">
        <f>SUM(P1485:P1488)</f>
        <v>78.393014705882351</v>
      </c>
      <c r="Q1489" s="1629">
        <f>N1489/$C$3*12/P1489</f>
        <v>318.85493999409084</v>
      </c>
      <c r="R1489" s="2977">
        <v>82730.354616143464</v>
      </c>
      <c r="S1489" s="2977">
        <v>82730.354616143464</v>
      </c>
      <c r="T1489" s="2977">
        <v>82730.354616143464</v>
      </c>
      <c r="U1489" s="2977">
        <v>82730.354616143464</v>
      </c>
      <c r="V1489" s="2977">
        <v>82730.354616143464</v>
      </c>
      <c r="W1489" s="2977">
        <v>82730.354616143464</v>
      </c>
      <c r="X1489" s="2977">
        <v>82730.354616143464</v>
      </c>
      <c r="Y1489" s="2977">
        <v>82730.354616143464</v>
      </c>
      <c r="Z1489" s="2977">
        <v>82737.543226607479</v>
      </c>
      <c r="AA1489" s="2977">
        <v>79984.30604220333</v>
      </c>
      <c r="AB1489" s="2977">
        <v>79984.30604220333</v>
      </c>
      <c r="AC1489" s="1200">
        <f>R1489/12*$C$3+(S1489-R1489)/11*10+(T1489-S1489)/10*9+(U1489-T1489)/9*8+(V1489-U1489)/8*7+(W1489-V1489)/7*6+(X1489-W1489)/6*5+(Y1489-X1489)/5*4+(Z1489-Y1489)/4*3+(AA1489-Z1489)/3*2+(AB1489-AA1489)/2*1</f>
        <v>74006.058399710077</v>
      </c>
      <c r="AD1489" s="2977">
        <f>AJ1489-AI1489-AF1489</f>
        <v>70569.125740000003</v>
      </c>
      <c r="AE1489" s="3218"/>
      <c r="AF1489" s="2977">
        <v>-800.94241999999997</v>
      </c>
      <c r="AG1489" s="2977">
        <f>AD1489-AC1489</f>
        <v>-3436.9326597100735</v>
      </c>
      <c r="AH1489" s="2977"/>
      <c r="AI1489" s="2977">
        <v>-589.33940999999993</v>
      </c>
      <c r="AJ1489" s="2977">
        <v>69178.843909999996</v>
      </c>
      <c r="AK1489" s="2978">
        <f>SUM(AK1485:AK1488)</f>
        <v>0</v>
      </c>
      <c r="AL1489" s="3062"/>
      <c r="AM1489" s="2728"/>
      <c r="AN1489" s="1398"/>
    </row>
    <row r="1490" spans="1:40" s="2690" customFormat="1" x14ac:dyDescent="0.25">
      <c r="A1490" s="411">
        <v>1</v>
      </c>
      <c r="B1490" s="411">
        <v>1</v>
      </c>
      <c r="C1490" s="2285" t="s">
        <v>14</v>
      </c>
      <c r="D1490" s="2285"/>
      <c r="E1490" s="2979"/>
      <c r="F1490" s="162"/>
      <c r="G1490" s="2976"/>
      <c r="H1490" s="2976"/>
      <c r="I1490" s="2976"/>
      <c r="J1490" s="2980"/>
      <c r="K1490" s="2980"/>
      <c r="L1490" s="2976"/>
      <c r="M1490" s="2976"/>
      <c r="N1490" s="2976"/>
      <c r="O1490" s="2976"/>
      <c r="P1490" s="2976"/>
      <c r="Q1490" s="2976"/>
      <c r="R1490" s="2843"/>
      <c r="S1490" s="2843"/>
      <c r="T1490" s="2843"/>
      <c r="U1490" s="2843"/>
      <c r="V1490" s="2843"/>
      <c r="W1490" s="2843"/>
      <c r="X1490" s="2843"/>
      <c r="Y1490" s="2843"/>
      <c r="Z1490" s="2843"/>
      <c r="AA1490" s="2843"/>
      <c r="AB1490" s="2843"/>
      <c r="AC1490" s="3219"/>
      <c r="AD1490" s="2843"/>
      <c r="AE1490" s="3193"/>
      <c r="AF1490" s="2843"/>
      <c r="AG1490" s="2843"/>
      <c r="AH1490" s="2843"/>
      <c r="AI1490" s="2843"/>
      <c r="AJ1490" s="2843"/>
      <c r="AK1490" s="2978"/>
      <c r="AL1490" s="3194"/>
      <c r="AM1490" s="2728"/>
      <c r="AN1490" s="1398"/>
    </row>
    <row r="1491" spans="1:40" s="2690" customFormat="1" x14ac:dyDescent="0.25">
      <c r="A1491" s="411">
        <v>1</v>
      </c>
      <c r="B1491" s="411">
        <v>1</v>
      </c>
      <c r="C1491" s="792" t="s">
        <v>382</v>
      </c>
      <c r="D1491" s="792"/>
      <c r="E1491" s="2044"/>
      <c r="F1491" s="456"/>
      <c r="G1491" s="782"/>
      <c r="H1491" s="782"/>
      <c r="I1491" s="782"/>
      <c r="J1491" s="1141"/>
      <c r="K1491" s="1141"/>
      <c r="L1491" s="1844"/>
      <c r="M1491" s="1844"/>
      <c r="N1491" s="1844"/>
      <c r="O1491" s="1844"/>
      <c r="P1491" s="1844"/>
      <c r="Q1491" s="1844"/>
      <c r="R1491" s="608">
        <v>169228.11057999998</v>
      </c>
      <c r="S1491" s="608">
        <v>169228.11057999998</v>
      </c>
      <c r="T1491" s="608">
        <v>169228.11057999998</v>
      </c>
      <c r="U1491" s="608">
        <v>169228.11057999998</v>
      </c>
      <c r="V1491" s="608">
        <v>169228.11057999998</v>
      </c>
      <c r="W1491" s="608">
        <v>169228.11057999998</v>
      </c>
      <c r="X1491" s="608">
        <v>169228.11057999998</v>
      </c>
      <c r="Y1491" s="608">
        <v>169228.11057999998</v>
      </c>
      <c r="Z1491" s="608">
        <v>169228.11057999998</v>
      </c>
      <c r="AA1491" s="608">
        <v>169228.11057999998</v>
      </c>
      <c r="AB1491" s="608">
        <v>169228.11057999998</v>
      </c>
      <c r="AC1491" s="3506">
        <f>(R1491-1813.87024)/12*$C$3+1813.87024+(S1491-R1491)/11*10+(T1491-S1491)/10*9+(U1491-T1491)/9*8+(V1491-U1491)/8*7+(W1491-V1491)/7*5+(X1491-W1491)/6*5+(Y1491-X1491)/5*4+(Z1491-Y1491)/4*3+(AA1491-Z1491)/3*2+(AB1491-AA1491)/2*1</f>
        <v>155276.92388499997</v>
      </c>
      <c r="AD1491" s="608">
        <f>AJ1491-AI1491-AF1491</f>
        <v>149920.32708999998</v>
      </c>
      <c r="AE1491" s="1495"/>
      <c r="AF1491" s="608"/>
      <c r="AG1491" s="608">
        <f>AD1491-AC1491</f>
        <v>-5356.5967949999904</v>
      </c>
      <c r="AH1491" s="608"/>
      <c r="AI1491" s="608">
        <v>-353.70003999999994</v>
      </c>
      <c r="AJ1491" s="608">
        <v>149566.62704999998</v>
      </c>
      <c r="AK1491" s="1247"/>
      <c r="AL1491" s="1251"/>
      <c r="AM1491" s="2728"/>
      <c r="AN1491" s="1398"/>
    </row>
    <row r="1492" spans="1:40" s="2690" customFormat="1" x14ac:dyDescent="0.25">
      <c r="A1492" s="411"/>
      <c r="B1492" s="411">
        <v>1</v>
      </c>
      <c r="C1492" s="716" t="s">
        <v>329</v>
      </c>
      <c r="D1492" s="792"/>
      <c r="E1492" s="2044"/>
      <c r="F1492" s="456"/>
      <c r="G1492" s="782"/>
      <c r="H1492" s="782"/>
      <c r="I1492" s="782"/>
      <c r="J1492" s="1141"/>
      <c r="K1492" s="1141"/>
      <c r="L1492" s="1844"/>
      <c r="M1492" s="1844"/>
      <c r="N1492" s="1844"/>
      <c r="O1492" s="1844"/>
      <c r="P1492" s="1844"/>
      <c r="Q1492" s="1844"/>
      <c r="R1492" s="608">
        <v>33406.254000000001</v>
      </c>
      <c r="S1492" s="608">
        <v>33406.254000000001</v>
      </c>
      <c r="T1492" s="608">
        <v>33406.254000000001</v>
      </c>
      <c r="U1492" s="608">
        <v>33406.254000000001</v>
      </c>
      <c r="V1492" s="608">
        <v>33406.254000000001</v>
      </c>
      <c r="W1492" s="608">
        <v>33406.254000000001</v>
      </c>
      <c r="X1492" s="608">
        <v>33406.254000000001</v>
      </c>
      <c r="Y1492" s="608">
        <v>33406.254000000001</v>
      </c>
      <c r="Z1492" s="608">
        <v>33406.254000000001</v>
      </c>
      <c r="AA1492" s="608">
        <v>33406.254000000001</v>
      </c>
      <c r="AB1492" s="608">
        <v>33406.254000000001</v>
      </c>
      <c r="AC1492" s="1200">
        <f>R1492/12*$C$3+(S1492-R1492)/11*10+(T1492-S1492)/10*9+(U1492-T1492)/9*8+(V1492-U1492)/8*7+(W1492-V1492)/7*6+(X1492-W1492)/6*5+(Y1492-X1492)/5*4+(Z1492-Y1492)/4*3+(AA1492-Z1492)/3*2+(AB1492-AA1492)/2*1</f>
        <v>30622.3995</v>
      </c>
      <c r="AD1492" s="608">
        <f>AJ1492-AI1492-AF1492</f>
        <v>30622.3995</v>
      </c>
      <c r="AE1492" s="1495"/>
      <c r="AF1492" s="608"/>
      <c r="AG1492" s="608">
        <f>AD1492-AC1492</f>
        <v>0</v>
      </c>
      <c r="AH1492" s="608"/>
      <c r="AI1492" s="608">
        <v>0</v>
      </c>
      <c r="AJ1492" s="608">
        <v>30622.3995</v>
      </c>
      <c r="AK1492" s="1247"/>
      <c r="AL1492" s="1251"/>
      <c r="AM1492" s="2728"/>
      <c r="AN1492" s="1398"/>
    </row>
    <row r="1493" spans="1:40" s="2690" customFormat="1" ht="29.25" x14ac:dyDescent="0.25">
      <c r="A1493" s="411">
        <v>1</v>
      </c>
      <c r="B1493" s="411">
        <v>1</v>
      </c>
      <c r="C1493" s="2685" t="s">
        <v>293</v>
      </c>
      <c r="D1493" s="4"/>
      <c r="E1493" s="4"/>
      <c r="F1493" s="864">
        <f>F1495+F1496+F1497+F1498+F1500</f>
        <v>30577</v>
      </c>
      <c r="G1493" s="368">
        <f>G1495+G1496+G1497+G1498+G1500</f>
        <v>28028.916666666668</v>
      </c>
      <c r="H1493" s="368">
        <f>H1495+H1496+H1497+H1498+H1500</f>
        <v>17107</v>
      </c>
      <c r="I1493" s="368">
        <f>H1493/G1493*100</f>
        <v>61.033397057205796</v>
      </c>
      <c r="J1493" s="1883"/>
      <c r="K1493" s="1883"/>
      <c r="L1493" s="211"/>
      <c r="M1493" s="211"/>
      <c r="N1493" s="211"/>
      <c r="O1493" s="211"/>
      <c r="P1493" s="211"/>
      <c r="Q1493" s="211"/>
      <c r="R1493" s="546"/>
      <c r="S1493" s="546"/>
      <c r="T1493" s="546"/>
      <c r="U1493" s="546"/>
      <c r="V1493" s="546"/>
      <c r="W1493" s="546"/>
      <c r="X1493" s="546"/>
      <c r="Y1493" s="546"/>
      <c r="Z1493" s="546"/>
      <c r="AA1493" s="546"/>
      <c r="AB1493" s="546"/>
      <c r="AC1493" s="3217"/>
      <c r="AD1493" s="546"/>
      <c r="AE1493" s="1092"/>
      <c r="AF1493" s="546"/>
      <c r="AG1493" s="546"/>
      <c r="AH1493" s="546"/>
      <c r="AI1493" s="546"/>
      <c r="AJ1493" s="546"/>
      <c r="AK1493" s="1260">
        <f>AK1495+AK1496+AK1497+AK1498+AK1500</f>
        <v>0</v>
      </c>
      <c r="AL1493" s="1325"/>
      <c r="AM1493" s="2728"/>
      <c r="AN1493" s="1398"/>
    </row>
    <row r="1494" spans="1:40" s="2690" customFormat="1" ht="30" x14ac:dyDescent="0.25">
      <c r="A1494" s="411"/>
      <c r="B1494" s="411">
        <v>1</v>
      </c>
      <c r="C1494" s="512" t="s">
        <v>204</v>
      </c>
      <c r="D1494" s="4"/>
      <c r="E1494" s="4"/>
      <c r="F1494" s="864"/>
      <c r="G1494" s="368"/>
      <c r="H1494" s="368"/>
      <c r="I1494" s="368"/>
      <c r="J1494" s="1883"/>
      <c r="K1494" s="1883"/>
      <c r="L1494" s="211"/>
      <c r="M1494" s="211"/>
      <c r="N1494" s="211"/>
      <c r="O1494" s="211"/>
      <c r="P1494" s="211"/>
      <c r="Q1494" s="211"/>
      <c r="R1494" s="546"/>
      <c r="S1494" s="546"/>
      <c r="T1494" s="546"/>
      <c r="U1494" s="546"/>
      <c r="V1494" s="546"/>
      <c r="W1494" s="546"/>
      <c r="X1494" s="546"/>
      <c r="Y1494" s="546"/>
      <c r="Z1494" s="546"/>
      <c r="AA1494" s="546"/>
      <c r="AB1494" s="546"/>
      <c r="AC1494" s="3217"/>
      <c r="AD1494" s="546"/>
      <c r="AE1494" s="1092"/>
      <c r="AF1494" s="546"/>
      <c r="AG1494" s="546"/>
      <c r="AH1494" s="546"/>
      <c r="AI1494" s="546"/>
      <c r="AJ1494" s="546"/>
      <c r="AK1494" s="1260"/>
      <c r="AL1494" s="1325"/>
      <c r="AM1494" s="2728"/>
      <c r="AN1494" s="1398"/>
    </row>
    <row r="1495" spans="1:40" s="2690" customFormat="1" ht="30" x14ac:dyDescent="0.25">
      <c r="A1495" s="411"/>
      <c r="B1495" s="411">
        <v>1</v>
      </c>
      <c r="C1495" s="512" t="s">
        <v>205</v>
      </c>
      <c r="D1495" s="4"/>
      <c r="E1495" s="4"/>
      <c r="F1495" s="520">
        <v>500</v>
      </c>
      <c r="G1495" s="368">
        <f>F1495/12*$C$3</f>
        <v>458.33333333333331</v>
      </c>
      <c r="H1495" s="368">
        <f>477+45</f>
        <v>522</v>
      </c>
      <c r="I1495" s="368">
        <f>H1495/G1495*100</f>
        <v>113.89090909090909</v>
      </c>
      <c r="J1495" s="1883"/>
      <c r="K1495" s="1883"/>
      <c r="L1495" s="211"/>
      <c r="M1495" s="211"/>
      <c r="N1495" s="211"/>
      <c r="O1495" s="211"/>
      <c r="P1495" s="211"/>
      <c r="Q1495" s="211"/>
      <c r="R1495" s="546"/>
      <c r="S1495" s="546"/>
      <c r="T1495" s="546"/>
      <c r="U1495" s="546"/>
      <c r="V1495" s="546"/>
      <c r="W1495" s="546"/>
      <c r="X1495" s="546"/>
      <c r="Y1495" s="546"/>
      <c r="Z1495" s="546"/>
      <c r="AA1495" s="546"/>
      <c r="AB1495" s="546"/>
      <c r="AC1495" s="3217"/>
      <c r="AD1495" s="546"/>
      <c r="AE1495" s="1092"/>
      <c r="AF1495" s="546"/>
      <c r="AG1495" s="546"/>
      <c r="AH1495" s="546"/>
      <c r="AI1495" s="546"/>
      <c r="AJ1495" s="546"/>
      <c r="AK1495" s="1260"/>
      <c r="AL1495" s="1325"/>
      <c r="AM1495" s="2728"/>
      <c r="AN1495" s="1398"/>
    </row>
    <row r="1496" spans="1:40" s="2690" customFormat="1" ht="30" x14ac:dyDescent="0.25">
      <c r="A1496" s="411"/>
      <c r="B1496" s="411">
        <v>1</v>
      </c>
      <c r="C1496" s="718" t="s">
        <v>294</v>
      </c>
      <c r="D1496" s="4"/>
      <c r="E1496" s="4"/>
      <c r="F1496" s="864">
        <v>13870</v>
      </c>
      <c r="G1496" s="368">
        <f t="shared" ref="G1496:G1499" si="952">F1496/12*$C$3</f>
        <v>12714.166666666666</v>
      </c>
      <c r="H1496" s="368">
        <f>6137+640</f>
        <v>6777</v>
      </c>
      <c r="I1496" s="368">
        <f>H1496/G1496*100</f>
        <v>53.302746280395887</v>
      </c>
      <c r="J1496" s="1883"/>
      <c r="K1496" s="1883"/>
      <c r="L1496" s="211"/>
      <c r="M1496" s="211"/>
      <c r="N1496" s="211"/>
      <c r="O1496" s="211"/>
      <c r="P1496" s="211"/>
      <c r="Q1496" s="211"/>
      <c r="R1496" s="546"/>
      <c r="S1496" s="546"/>
      <c r="T1496" s="546"/>
      <c r="U1496" s="546"/>
      <c r="V1496" s="546"/>
      <c r="W1496" s="546"/>
      <c r="X1496" s="546"/>
      <c r="Y1496" s="546"/>
      <c r="Z1496" s="546"/>
      <c r="AA1496" s="546"/>
      <c r="AB1496" s="546"/>
      <c r="AC1496" s="3217"/>
      <c r="AD1496" s="546"/>
      <c r="AE1496" s="1092"/>
      <c r="AF1496" s="546"/>
      <c r="AG1496" s="546"/>
      <c r="AH1496" s="546"/>
      <c r="AI1496" s="546"/>
      <c r="AJ1496" s="546"/>
      <c r="AK1496" s="1260"/>
      <c r="AL1496" s="1325"/>
      <c r="AM1496" s="2728"/>
      <c r="AN1496" s="1398"/>
    </row>
    <row r="1497" spans="1:40" s="2690" customFormat="1" ht="60" x14ac:dyDescent="0.25">
      <c r="A1497" s="411"/>
      <c r="B1497" s="411">
        <v>1</v>
      </c>
      <c r="C1497" s="513" t="s">
        <v>295</v>
      </c>
      <c r="D1497" s="4"/>
      <c r="E1497" s="4"/>
      <c r="F1497" s="520">
        <v>3600</v>
      </c>
      <c r="G1497" s="368">
        <f t="shared" si="952"/>
        <v>3300</v>
      </c>
      <c r="H1497" s="368">
        <f>1763+215</f>
        <v>1978</v>
      </c>
      <c r="I1497" s="368">
        <f>H1497/G1497*100</f>
        <v>59.939393939393938</v>
      </c>
      <c r="J1497" s="1883"/>
      <c r="K1497" s="1883"/>
      <c r="L1497" s="211"/>
      <c r="M1497" s="211"/>
      <c r="N1497" s="211"/>
      <c r="O1497" s="211"/>
      <c r="P1497" s="211"/>
      <c r="Q1497" s="211"/>
      <c r="R1497" s="546"/>
      <c r="S1497" s="546"/>
      <c r="T1497" s="546"/>
      <c r="U1497" s="546"/>
      <c r="V1497" s="546"/>
      <c r="W1497" s="546"/>
      <c r="X1497" s="546"/>
      <c r="Y1497" s="546"/>
      <c r="Z1497" s="546"/>
      <c r="AA1497" s="546"/>
      <c r="AB1497" s="546"/>
      <c r="AC1497" s="3217"/>
      <c r="AD1497" s="546"/>
      <c r="AE1497" s="1092"/>
      <c r="AF1497" s="546"/>
      <c r="AG1497" s="546"/>
      <c r="AH1497" s="546"/>
      <c r="AI1497" s="546"/>
      <c r="AJ1497" s="546"/>
      <c r="AK1497" s="1260"/>
      <c r="AL1497" s="1325"/>
      <c r="AM1497" s="2728"/>
      <c r="AN1497" s="1398"/>
    </row>
    <row r="1498" spans="1:40" s="2690" customFormat="1" ht="45" x14ac:dyDescent="0.25">
      <c r="A1498" s="411"/>
      <c r="B1498" s="411">
        <v>1</v>
      </c>
      <c r="C1498" s="513" t="s">
        <v>309</v>
      </c>
      <c r="D1498" s="4"/>
      <c r="E1498" s="4"/>
      <c r="F1498" s="520">
        <v>10630</v>
      </c>
      <c r="G1498" s="368">
        <f t="shared" si="952"/>
        <v>9744.1666666666679</v>
      </c>
      <c r="H1498" s="368">
        <f>5645+565</f>
        <v>6210</v>
      </c>
      <c r="I1498" s="368">
        <f>H1498/G1498*100</f>
        <v>63.730437013597871</v>
      </c>
      <c r="J1498" s="1883"/>
      <c r="K1498" s="1883"/>
      <c r="L1498" s="211"/>
      <c r="M1498" s="211"/>
      <c r="N1498" s="211"/>
      <c r="O1498" s="211"/>
      <c r="P1498" s="211"/>
      <c r="Q1498" s="211"/>
      <c r="R1498" s="546"/>
      <c r="S1498" s="546"/>
      <c r="T1498" s="546"/>
      <c r="U1498" s="546"/>
      <c r="V1498" s="546"/>
      <c r="W1498" s="546"/>
      <c r="X1498" s="546"/>
      <c r="Y1498" s="546"/>
      <c r="Z1498" s="546"/>
      <c r="AA1498" s="546"/>
      <c r="AB1498" s="546"/>
      <c r="AC1498" s="3217"/>
      <c r="AD1498" s="546"/>
      <c r="AE1498" s="1092"/>
      <c r="AF1498" s="546"/>
      <c r="AG1498" s="546"/>
      <c r="AH1498" s="546"/>
      <c r="AI1498" s="546"/>
      <c r="AJ1498" s="546"/>
      <c r="AK1498" s="1260"/>
      <c r="AL1498" s="1325"/>
      <c r="AM1498" s="2728"/>
      <c r="AN1498" s="1398"/>
    </row>
    <row r="1499" spans="1:40" s="2690" customFormat="1" ht="105" x14ac:dyDescent="0.25">
      <c r="A1499" s="411"/>
      <c r="B1499" s="411"/>
      <c r="C1499" s="513" t="s">
        <v>529</v>
      </c>
      <c r="D1499" s="4"/>
      <c r="E1499" s="4"/>
      <c r="F1499" s="520">
        <v>5530</v>
      </c>
      <c r="G1499" s="368">
        <f t="shared" si="952"/>
        <v>5069.1666666666661</v>
      </c>
      <c r="H1499" s="368">
        <v>1298</v>
      </c>
      <c r="I1499" s="368">
        <f>H1499/G1499*100</f>
        <v>25.605786618444849</v>
      </c>
      <c r="J1499" s="1883"/>
      <c r="K1499" s="1883"/>
      <c r="L1499" s="211"/>
      <c r="M1499" s="211"/>
      <c r="N1499" s="211"/>
      <c r="O1499" s="211"/>
      <c r="P1499" s="211"/>
      <c r="Q1499" s="211"/>
      <c r="R1499" s="546"/>
      <c r="S1499" s="546"/>
      <c r="T1499" s="546"/>
      <c r="U1499" s="546"/>
      <c r="V1499" s="546"/>
      <c r="W1499" s="546"/>
      <c r="X1499" s="546"/>
      <c r="Y1499" s="546"/>
      <c r="Z1499" s="546"/>
      <c r="AA1499" s="546"/>
      <c r="AB1499" s="546"/>
      <c r="AC1499" s="3217"/>
      <c r="AD1499" s="546"/>
      <c r="AE1499" s="1092"/>
      <c r="AF1499" s="546"/>
      <c r="AG1499" s="546"/>
      <c r="AH1499" s="546"/>
      <c r="AI1499" s="546"/>
      <c r="AJ1499" s="546"/>
      <c r="AK1499" s="1260"/>
      <c r="AL1499" s="1325"/>
      <c r="AM1499" s="2728"/>
      <c r="AN1499" s="1398"/>
    </row>
    <row r="1500" spans="1:40" s="2690" customFormat="1" ht="30" x14ac:dyDescent="0.25">
      <c r="A1500" s="411"/>
      <c r="B1500" s="411">
        <v>1</v>
      </c>
      <c r="C1500" s="513" t="s">
        <v>380</v>
      </c>
      <c r="D1500" s="4"/>
      <c r="E1500" s="4"/>
      <c r="F1500" s="520">
        <v>1977</v>
      </c>
      <c r="G1500" s="368">
        <f>F1500/12*$C$3</f>
        <v>1812.25</v>
      </c>
      <c r="H1500" s="368">
        <f>1381+239</f>
        <v>1620</v>
      </c>
      <c r="I1500" s="368">
        <f t="shared" ref="I1500:I1505" si="953">H1500/G1500*100</f>
        <v>89.391640226238096</v>
      </c>
      <c r="J1500" s="1883"/>
      <c r="K1500" s="1883"/>
      <c r="L1500" s="211"/>
      <c r="M1500" s="211"/>
      <c r="N1500" s="211"/>
      <c r="O1500" s="211"/>
      <c r="P1500" s="211"/>
      <c r="Q1500" s="211"/>
      <c r="R1500" s="546"/>
      <c r="S1500" s="546"/>
      <c r="T1500" s="546"/>
      <c r="U1500" s="546"/>
      <c r="V1500" s="546"/>
      <c r="W1500" s="546"/>
      <c r="X1500" s="546"/>
      <c r="Y1500" s="546"/>
      <c r="Z1500" s="546"/>
      <c r="AA1500" s="546"/>
      <c r="AB1500" s="546"/>
      <c r="AC1500" s="3217"/>
      <c r="AD1500" s="546"/>
      <c r="AE1500" s="1092"/>
      <c r="AF1500" s="546"/>
      <c r="AG1500" s="546"/>
      <c r="AH1500" s="546"/>
      <c r="AI1500" s="546"/>
      <c r="AJ1500" s="546"/>
      <c r="AK1500" s="1260"/>
      <c r="AL1500" s="1325"/>
      <c r="AM1500" s="2728"/>
      <c r="AN1500" s="1398"/>
    </row>
    <row r="1501" spans="1:40" s="2690" customFormat="1" ht="29.25" x14ac:dyDescent="0.25">
      <c r="A1501" s="411"/>
      <c r="B1501" s="411">
        <v>1</v>
      </c>
      <c r="C1501" s="481" t="s">
        <v>135</v>
      </c>
      <c r="D1501" s="4"/>
      <c r="E1501" s="4"/>
      <c r="F1501" s="864">
        <f>F1502</f>
        <v>38694</v>
      </c>
      <c r="G1501" s="368">
        <f t="shared" ref="G1501:H1501" si="954">G1502</f>
        <v>35469.5</v>
      </c>
      <c r="H1501" s="368">
        <f t="shared" si="954"/>
        <v>21454</v>
      </c>
      <c r="I1501" s="368">
        <f t="shared" si="953"/>
        <v>60.485769463905612</v>
      </c>
      <c r="J1501" s="1883"/>
      <c r="K1501" s="1883"/>
      <c r="L1501" s="211"/>
      <c r="M1501" s="211"/>
      <c r="N1501" s="211"/>
      <c r="O1501" s="211"/>
      <c r="P1501" s="211"/>
      <c r="Q1501" s="211"/>
      <c r="R1501" s="546"/>
      <c r="S1501" s="546"/>
      <c r="T1501" s="546"/>
      <c r="U1501" s="546"/>
      <c r="V1501" s="546"/>
      <c r="W1501" s="546"/>
      <c r="X1501" s="546"/>
      <c r="Y1501" s="546"/>
      <c r="Z1501" s="546"/>
      <c r="AA1501" s="546"/>
      <c r="AB1501" s="546"/>
      <c r="AC1501" s="3217"/>
      <c r="AD1501" s="546"/>
      <c r="AE1501" s="1092"/>
      <c r="AF1501" s="546"/>
      <c r="AG1501" s="546"/>
      <c r="AH1501" s="546"/>
      <c r="AI1501" s="546"/>
      <c r="AJ1501" s="546"/>
      <c r="AK1501" s="1260">
        <f t="shared" ref="AK1501" si="955">AK1502</f>
        <v>0</v>
      </c>
      <c r="AL1501" s="1325"/>
      <c r="AM1501" s="2728"/>
      <c r="AN1501" s="1398"/>
    </row>
    <row r="1502" spans="1:40" s="2690" customFormat="1" x14ac:dyDescent="0.25">
      <c r="A1502" s="411"/>
      <c r="B1502" s="411">
        <v>1</v>
      </c>
      <c r="C1502" s="292" t="s">
        <v>239</v>
      </c>
      <c r="D1502" s="4"/>
      <c r="E1502" s="4"/>
      <c r="F1502" s="520">
        <v>38694</v>
      </c>
      <c r="G1502" s="368">
        <f>F1502/12*$C$3</f>
        <v>35469.5</v>
      </c>
      <c r="H1502" s="368">
        <f>19244+2210</f>
        <v>21454</v>
      </c>
      <c r="I1502" s="368">
        <f t="shared" si="953"/>
        <v>60.485769463905612</v>
      </c>
      <c r="J1502" s="1883"/>
      <c r="K1502" s="1883"/>
      <c r="L1502" s="211"/>
      <c r="M1502" s="211"/>
      <c r="N1502" s="211"/>
      <c r="O1502" s="211"/>
      <c r="P1502" s="211"/>
      <c r="Q1502" s="211"/>
      <c r="R1502" s="546"/>
      <c r="S1502" s="546"/>
      <c r="T1502" s="546"/>
      <c r="U1502" s="546"/>
      <c r="V1502" s="546"/>
      <c r="W1502" s="546"/>
      <c r="X1502" s="546"/>
      <c r="Y1502" s="546"/>
      <c r="Z1502" s="546"/>
      <c r="AA1502" s="546"/>
      <c r="AB1502" s="546"/>
      <c r="AC1502" s="3217"/>
      <c r="AD1502" s="546"/>
      <c r="AE1502" s="1092"/>
      <c r="AF1502" s="546"/>
      <c r="AG1502" s="546"/>
      <c r="AH1502" s="546"/>
      <c r="AI1502" s="546"/>
      <c r="AJ1502" s="546"/>
      <c r="AK1502" s="1260"/>
      <c r="AL1502" s="1325"/>
      <c r="AM1502" s="2728"/>
      <c r="AN1502" s="1398"/>
    </row>
    <row r="1503" spans="1:40" s="2690" customFormat="1" ht="63" x14ac:dyDescent="0.25">
      <c r="A1503" s="411"/>
      <c r="B1503" s="411">
        <v>1</v>
      </c>
      <c r="C1503" s="745" t="s">
        <v>298</v>
      </c>
      <c r="D1503" s="4"/>
      <c r="E1503" s="4"/>
      <c r="F1503" s="415">
        <f>F1504+F1509</f>
        <v>13197</v>
      </c>
      <c r="G1503" s="368">
        <f>G1504+G1509</f>
        <v>12097.25</v>
      </c>
      <c r="H1503" s="368">
        <f>H1504+H1509</f>
        <v>11910</v>
      </c>
      <c r="I1503" s="368">
        <f t="shared" si="953"/>
        <v>98.452127549649717</v>
      </c>
      <c r="J1503" s="1883"/>
      <c r="K1503" s="1883"/>
      <c r="L1503" s="211"/>
      <c r="M1503" s="211"/>
      <c r="N1503" s="211"/>
      <c r="O1503" s="211"/>
      <c r="P1503" s="211"/>
      <c r="Q1503" s="211"/>
      <c r="R1503" s="546"/>
      <c r="S1503" s="546"/>
      <c r="T1503" s="546"/>
      <c r="U1503" s="546"/>
      <c r="V1503" s="546"/>
      <c r="W1503" s="546"/>
      <c r="X1503" s="546"/>
      <c r="Y1503" s="546"/>
      <c r="Z1503" s="546"/>
      <c r="AA1503" s="546"/>
      <c r="AB1503" s="546"/>
      <c r="AC1503" s="1200">
        <f>R1503/12*$C$3</f>
        <v>0</v>
      </c>
      <c r="AD1503" s="546">
        <f>AJ1503-AI1503-AF1503</f>
        <v>0</v>
      </c>
      <c r="AE1503" s="1092"/>
      <c r="AF1503" s="546"/>
      <c r="AG1503" s="546">
        <f>AD1503-AC1503</f>
        <v>0</v>
      </c>
      <c r="AH1503" s="546"/>
      <c r="AI1503" s="546"/>
      <c r="AJ1503" s="546"/>
      <c r="AK1503" s="1260">
        <f>AK1504+AK1509</f>
        <v>0</v>
      </c>
      <c r="AL1503" s="1325"/>
      <c r="AM1503" s="2728"/>
      <c r="AN1503" s="1398"/>
    </row>
    <row r="1504" spans="1:40" s="2690" customFormat="1" ht="30" x14ac:dyDescent="0.25">
      <c r="A1504" s="411"/>
      <c r="B1504" s="411">
        <v>1</v>
      </c>
      <c r="C1504" s="718" t="s">
        <v>299</v>
      </c>
      <c r="D1504" s="4"/>
      <c r="E1504" s="4"/>
      <c r="F1504" s="415">
        <f>SUM(F1505:F1508)</f>
        <v>6200</v>
      </c>
      <c r="G1504" s="368">
        <f>SUM(G1505:G1508)</f>
        <v>5683.3333333333339</v>
      </c>
      <c r="H1504" s="368">
        <f>SUM(H1505:H1508)</f>
        <v>5834</v>
      </c>
      <c r="I1504" s="368">
        <f t="shared" si="953"/>
        <v>102.65102639296187</v>
      </c>
      <c r="J1504" s="1883"/>
      <c r="K1504" s="1883"/>
      <c r="L1504" s="211"/>
      <c r="M1504" s="211"/>
      <c r="N1504" s="211"/>
      <c r="O1504" s="211"/>
      <c r="P1504" s="211"/>
      <c r="Q1504" s="211"/>
      <c r="R1504" s="546"/>
      <c r="S1504" s="546"/>
      <c r="T1504" s="546"/>
      <c r="U1504" s="546"/>
      <c r="V1504" s="546"/>
      <c r="W1504" s="546"/>
      <c r="X1504" s="546"/>
      <c r="Y1504" s="546"/>
      <c r="Z1504" s="546"/>
      <c r="AA1504" s="546"/>
      <c r="AB1504" s="546"/>
      <c r="AC1504" s="3217"/>
      <c r="AD1504" s="546"/>
      <c r="AE1504" s="1092"/>
      <c r="AF1504" s="546"/>
      <c r="AG1504" s="546"/>
      <c r="AH1504" s="546"/>
      <c r="AI1504" s="546"/>
      <c r="AJ1504" s="546"/>
      <c r="AK1504" s="1260">
        <f>SUM(AK1505:AK1508)</f>
        <v>0</v>
      </c>
      <c r="AL1504" s="1325"/>
      <c r="AM1504" s="2728"/>
      <c r="AN1504" s="1398"/>
    </row>
    <row r="1505" spans="1:40" s="2690" customFormat="1" ht="30" x14ac:dyDescent="0.25">
      <c r="A1505" s="411"/>
      <c r="B1505" s="411">
        <v>1</v>
      </c>
      <c r="C1505" s="513" t="s">
        <v>300</v>
      </c>
      <c r="D1505" s="4"/>
      <c r="E1505" s="4"/>
      <c r="F1505" s="415">
        <v>5990</v>
      </c>
      <c r="G1505" s="368">
        <f>F1505/12*$C$3</f>
        <v>5490.8333333333339</v>
      </c>
      <c r="H1505" s="368">
        <v>5654</v>
      </c>
      <c r="I1505" s="368">
        <f t="shared" si="953"/>
        <v>102.97161936560934</v>
      </c>
      <c r="J1505" s="1883"/>
      <c r="K1505" s="1883"/>
      <c r="L1505" s="211"/>
      <c r="M1505" s="211"/>
      <c r="N1505" s="211"/>
      <c r="O1505" s="211"/>
      <c r="P1505" s="211"/>
      <c r="Q1505" s="211"/>
      <c r="R1505" s="546"/>
      <c r="S1505" s="546"/>
      <c r="T1505" s="546"/>
      <c r="U1505" s="546"/>
      <c r="V1505" s="546"/>
      <c r="W1505" s="546"/>
      <c r="X1505" s="546"/>
      <c r="Y1505" s="546"/>
      <c r="Z1505" s="546"/>
      <c r="AA1505" s="546"/>
      <c r="AB1505" s="546"/>
      <c r="AC1505" s="3217"/>
      <c r="AD1505" s="546"/>
      <c r="AE1505" s="1092"/>
      <c r="AF1505" s="546"/>
      <c r="AG1505" s="546"/>
      <c r="AH1505" s="546"/>
      <c r="AI1505" s="546"/>
      <c r="AJ1505" s="546"/>
      <c r="AK1505" s="1260"/>
      <c r="AL1505" s="1325"/>
      <c r="AM1505" s="2728"/>
      <c r="AN1505" s="1398"/>
    </row>
    <row r="1506" spans="1:40" s="2690" customFormat="1" ht="60" x14ac:dyDescent="0.25">
      <c r="A1506" s="411"/>
      <c r="B1506" s="411">
        <v>1</v>
      </c>
      <c r="C1506" s="513" t="s">
        <v>301</v>
      </c>
      <c r="D1506" s="4"/>
      <c r="E1506" s="4"/>
      <c r="F1506" s="415"/>
      <c r="G1506" s="368"/>
      <c r="H1506" s="368"/>
      <c r="I1506" s="368"/>
      <c r="J1506" s="1883"/>
      <c r="K1506" s="1883"/>
      <c r="L1506" s="211"/>
      <c r="M1506" s="211"/>
      <c r="N1506" s="211"/>
      <c r="O1506" s="211"/>
      <c r="P1506" s="211"/>
      <c r="Q1506" s="211"/>
      <c r="R1506" s="546"/>
      <c r="S1506" s="546"/>
      <c r="T1506" s="546"/>
      <c r="U1506" s="546"/>
      <c r="V1506" s="546"/>
      <c r="W1506" s="546"/>
      <c r="X1506" s="546"/>
      <c r="Y1506" s="546"/>
      <c r="Z1506" s="546"/>
      <c r="AA1506" s="546"/>
      <c r="AB1506" s="546"/>
      <c r="AC1506" s="3217"/>
      <c r="AD1506" s="546"/>
      <c r="AE1506" s="1092"/>
      <c r="AF1506" s="546"/>
      <c r="AG1506" s="546"/>
      <c r="AH1506" s="546"/>
      <c r="AI1506" s="546"/>
      <c r="AJ1506" s="546"/>
      <c r="AK1506" s="1260"/>
      <c r="AL1506" s="1325"/>
      <c r="AM1506" s="2728"/>
      <c r="AN1506" s="1398"/>
    </row>
    <row r="1507" spans="1:40" s="2690" customFormat="1" ht="45" x14ac:dyDescent="0.25">
      <c r="A1507" s="411"/>
      <c r="B1507" s="411">
        <v>1</v>
      </c>
      <c r="C1507" s="513" t="s">
        <v>302</v>
      </c>
      <c r="D1507" s="4"/>
      <c r="E1507" s="4"/>
      <c r="F1507" s="415">
        <v>42</v>
      </c>
      <c r="G1507" s="368">
        <f>F1507/12*$C$3</f>
        <v>38.5</v>
      </c>
      <c r="H1507" s="368">
        <v>51</v>
      </c>
      <c r="I1507" s="368">
        <f>H1507/G1507*100</f>
        <v>132.46753246753246</v>
      </c>
      <c r="J1507" s="1883"/>
      <c r="K1507" s="1883"/>
      <c r="L1507" s="211"/>
      <c r="M1507" s="211"/>
      <c r="N1507" s="211"/>
      <c r="O1507" s="211"/>
      <c r="P1507" s="211"/>
      <c r="Q1507" s="211"/>
      <c r="R1507" s="546"/>
      <c r="S1507" s="546"/>
      <c r="T1507" s="546"/>
      <c r="U1507" s="546"/>
      <c r="V1507" s="546"/>
      <c r="W1507" s="546"/>
      <c r="X1507" s="546"/>
      <c r="Y1507" s="546"/>
      <c r="Z1507" s="546"/>
      <c r="AA1507" s="546"/>
      <c r="AB1507" s="546"/>
      <c r="AC1507" s="3217"/>
      <c r="AD1507" s="546"/>
      <c r="AE1507" s="1092"/>
      <c r="AF1507" s="546"/>
      <c r="AG1507" s="546"/>
      <c r="AH1507" s="546"/>
      <c r="AI1507" s="546"/>
      <c r="AJ1507" s="546"/>
      <c r="AK1507" s="1260"/>
      <c r="AL1507" s="1325"/>
      <c r="AM1507" s="2728"/>
      <c r="AN1507" s="1398"/>
    </row>
    <row r="1508" spans="1:40" s="2690" customFormat="1" ht="30" x14ac:dyDescent="0.25">
      <c r="A1508" s="411"/>
      <c r="B1508" s="411">
        <v>1</v>
      </c>
      <c r="C1508" s="513" t="s">
        <v>303</v>
      </c>
      <c r="D1508" s="4"/>
      <c r="E1508" s="4"/>
      <c r="F1508" s="415">
        <v>168</v>
      </c>
      <c r="G1508" s="368">
        <f>F1508/12*$C$3</f>
        <v>154</v>
      </c>
      <c r="H1508" s="368">
        <v>129</v>
      </c>
      <c r="I1508" s="368">
        <f>H1508/G1508*100</f>
        <v>83.766233766233768</v>
      </c>
      <c r="J1508" s="1883"/>
      <c r="K1508" s="1883"/>
      <c r="L1508" s="211"/>
      <c r="M1508" s="211"/>
      <c r="N1508" s="211"/>
      <c r="O1508" s="211"/>
      <c r="P1508" s="211"/>
      <c r="Q1508" s="211"/>
      <c r="R1508" s="546"/>
      <c r="S1508" s="546"/>
      <c r="T1508" s="546"/>
      <c r="U1508" s="546"/>
      <c r="V1508" s="546"/>
      <c r="W1508" s="546"/>
      <c r="X1508" s="546"/>
      <c r="Y1508" s="546"/>
      <c r="Z1508" s="546"/>
      <c r="AA1508" s="546"/>
      <c r="AB1508" s="546"/>
      <c r="AC1508" s="3217"/>
      <c r="AD1508" s="546"/>
      <c r="AE1508" s="1092"/>
      <c r="AF1508" s="546"/>
      <c r="AG1508" s="546"/>
      <c r="AH1508" s="546"/>
      <c r="AI1508" s="546"/>
      <c r="AJ1508" s="546"/>
      <c r="AK1508" s="1260"/>
      <c r="AL1508" s="1325"/>
      <c r="AM1508" s="2728"/>
      <c r="AN1508" s="1398"/>
    </row>
    <row r="1509" spans="1:40" s="2690" customFormat="1" ht="45" x14ac:dyDescent="0.25">
      <c r="A1509" s="411"/>
      <c r="B1509" s="411">
        <v>1</v>
      </c>
      <c r="C1509" s="718" t="s">
        <v>304</v>
      </c>
      <c r="D1509" s="4"/>
      <c r="E1509" s="4"/>
      <c r="F1509" s="415">
        <f>SUM(F1510:F1513)</f>
        <v>6997</v>
      </c>
      <c r="G1509" s="368">
        <f>SUM(G1510:G1513)</f>
        <v>6413.916666666667</v>
      </c>
      <c r="H1509" s="368">
        <f>H1510+H1512+H1513</f>
        <v>6076</v>
      </c>
      <c r="I1509" s="368">
        <f>H1509/G1509*100</f>
        <v>94.731508308755693</v>
      </c>
      <c r="J1509" s="1883"/>
      <c r="K1509" s="1883"/>
      <c r="L1509" s="211"/>
      <c r="M1509" s="211"/>
      <c r="N1509" s="211"/>
      <c r="O1509" s="211"/>
      <c r="P1509" s="211"/>
      <c r="Q1509" s="211"/>
      <c r="R1509" s="546"/>
      <c r="S1509" s="546"/>
      <c r="T1509" s="546"/>
      <c r="U1509" s="546"/>
      <c r="V1509" s="546"/>
      <c r="W1509" s="546"/>
      <c r="X1509" s="546"/>
      <c r="Y1509" s="546"/>
      <c r="Z1509" s="546"/>
      <c r="AA1509" s="546"/>
      <c r="AB1509" s="546"/>
      <c r="AC1509" s="3217"/>
      <c r="AD1509" s="546"/>
      <c r="AE1509" s="1092"/>
      <c r="AF1509" s="546"/>
      <c r="AG1509" s="546"/>
      <c r="AH1509" s="546"/>
      <c r="AI1509" s="546"/>
      <c r="AJ1509" s="546"/>
      <c r="AK1509" s="1260">
        <f>AK1510+AK1512+AK1513</f>
        <v>0</v>
      </c>
      <c r="AL1509" s="1325"/>
      <c r="AM1509" s="2728"/>
      <c r="AN1509" s="1398"/>
    </row>
    <row r="1510" spans="1:40" s="2690" customFormat="1" ht="45" x14ac:dyDescent="0.25">
      <c r="A1510" s="411"/>
      <c r="B1510" s="411">
        <v>1</v>
      </c>
      <c r="C1510" s="513" t="s">
        <v>305</v>
      </c>
      <c r="D1510" s="4"/>
      <c r="E1510" s="4"/>
      <c r="F1510" s="415">
        <v>2182</v>
      </c>
      <c r="G1510" s="368">
        <f>F1510/12*$C$3</f>
        <v>2000.1666666666667</v>
      </c>
      <c r="H1510" s="368">
        <f>2227+1</f>
        <v>2228</v>
      </c>
      <c r="I1510" s="368">
        <f>H1510/G1510*100</f>
        <v>111.39071744021332</v>
      </c>
      <c r="J1510" s="1883"/>
      <c r="K1510" s="1883"/>
      <c r="L1510" s="211"/>
      <c r="M1510" s="211"/>
      <c r="N1510" s="211"/>
      <c r="O1510" s="211"/>
      <c r="P1510" s="211"/>
      <c r="Q1510" s="211"/>
      <c r="R1510" s="546"/>
      <c r="S1510" s="546"/>
      <c r="T1510" s="546"/>
      <c r="U1510" s="546"/>
      <c r="V1510" s="546"/>
      <c r="W1510" s="546"/>
      <c r="X1510" s="546"/>
      <c r="Y1510" s="546"/>
      <c r="Z1510" s="546"/>
      <c r="AA1510" s="546"/>
      <c r="AB1510" s="546"/>
      <c r="AC1510" s="3217"/>
      <c r="AD1510" s="546"/>
      <c r="AE1510" s="1092"/>
      <c r="AF1510" s="546"/>
      <c r="AG1510" s="546"/>
      <c r="AH1510" s="546"/>
      <c r="AI1510" s="546"/>
      <c r="AJ1510" s="546"/>
      <c r="AK1510" s="1260"/>
      <c r="AL1510" s="1325"/>
      <c r="AM1510" s="2728"/>
      <c r="AN1510" s="1398"/>
    </row>
    <row r="1511" spans="1:40" s="2690" customFormat="1" ht="30" x14ac:dyDescent="0.25">
      <c r="A1511" s="411"/>
      <c r="B1511" s="411">
        <v>1</v>
      </c>
      <c r="C1511" s="513" t="s">
        <v>334</v>
      </c>
      <c r="D1511" s="4"/>
      <c r="E1511" s="4"/>
      <c r="F1511" s="415"/>
      <c r="G1511" s="368"/>
      <c r="H1511" s="368">
        <v>283</v>
      </c>
      <c r="I1511" s="368"/>
      <c r="J1511" s="1883"/>
      <c r="K1511" s="1883"/>
      <c r="L1511" s="211"/>
      <c r="M1511" s="211"/>
      <c r="N1511" s="211"/>
      <c r="O1511" s="211"/>
      <c r="P1511" s="211"/>
      <c r="Q1511" s="211"/>
      <c r="R1511" s="546"/>
      <c r="S1511" s="546"/>
      <c r="T1511" s="546"/>
      <c r="U1511" s="546"/>
      <c r="V1511" s="546"/>
      <c r="W1511" s="546"/>
      <c r="X1511" s="546"/>
      <c r="Y1511" s="546"/>
      <c r="Z1511" s="546"/>
      <c r="AA1511" s="546"/>
      <c r="AB1511" s="546"/>
      <c r="AC1511" s="3217"/>
      <c r="AD1511" s="546"/>
      <c r="AE1511" s="1092"/>
      <c r="AF1511" s="546"/>
      <c r="AG1511" s="546"/>
      <c r="AH1511" s="546"/>
      <c r="AI1511" s="546"/>
      <c r="AJ1511" s="546"/>
      <c r="AK1511" s="1260"/>
      <c r="AL1511" s="1325"/>
      <c r="AM1511" s="2728"/>
      <c r="AN1511" s="1398"/>
    </row>
    <row r="1512" spans="1:40" s="2690" customFormat="1" ht="75" x14ac:dyDescent="0.25">
      <c r="A1512" s="411">
        <v>1</v>
      </c>
      <c r="B1512" s="411">
        <v>1</v>
      </c>
      <c r="C1512" s="513" t="s">
        <v>306</v>
      </c>
      <c r="D1512" s="4"/>
      <c r="E1512" s="4"/>
      <c r="F1512" s="415">
        <v>4200</v>
      </c>
      <c r="G1512" s="368">
        <f>F1512/12*$C$3</f>
        <v>3850</v>
      </c>
      <c r="H1512" s="368">
        <f>3382+257</f>
        <v>3639</v>
      </c>
      <c r="I1512" s="368">
        <f>H1512/G1512*100</f>
        <v>94.51948051948051</v>
      </c>
      <c r="J1512" s="1883"/>
      <c r="K1512" s="1883"/>
      <c r="L1512" s="211"/>
      <c r="M1512" s="211"/>
      <c r="N1512" s="211"/>
      <c r="O1512" s="211"/>
      <c r="P1512" s="211"/>
      <c r="Q1512" s="211"/>
      <c r="R1512" s="546"/>
      <c r="S1512" s="546"/>
      <c r="T1512" s="546"/>
      <c r="U1512" s="546"/>
      <c r="V1512" s="546"/>
      <c r="W1512" s="546"/>
      <c r="X1512" s="546"/>
      <c r="Y1512" s="546"/>
      <c r="Z1512" s="546"/>
      <c r="AA1512" s="546"/>
      <c r="AB1512" s="546"/>
      <c r="AC1512" s="3217"/>
      <c r="AD1512" s="546"/>
      <c r="AE1512" s="1092"/>
      <c r="AF1512" s="546"/>
      <c r="AG1512" s="546"/>
      <c r="AH1512" s="546"/>
      <c r="AI1512" s="546"/>
      <c r="AJ1512" s="546"/>
      <c r="AK1512" s="1260"/>
      <c r="AL1512" s="1325"/>
      <c r="AM1512" s="2728"/>
      <c r="AN1512" s="1398"/>
    </row>
    <row r="1513" spans="1:40" s="2690" customFormat="1" ht="45.75" customHeight="1" x14ac:dyDescent="0.25">
      <c r="A1513" s="411">
        <v>1</v>
      </c>
      <c r="B1513" s="411">
        <v>1</v>
      </c>
      <c r="C1513" s="513" t="s">
        <v>307</v>
      </c>
      <c r="D1513" s="4"/>
      <c r="E1513" s="4"/>
      <c r="F1513" s="415">
        <v>615</v>
      </c>
      <c r="G1513" s="368">
        <f>F1513/12*$C$3</f>
        <v>563.75</v>
      </c>
      <c r="H1513" s="368">
        <f>198+11</f>
        <v>209</v>
      </c>
      <c r="I1513" s="368">
        <f>H1513/G1513*100</f>
        <v>37.073170731707314</v>
      </c>
      <c r="J1513" s="1883"/>
      <c r="K1513" s="1883"/>
      <c r="L1513" s="211"/>
      <c r="M1513" s="211"/>
      <c r="N1513" s="211"/>
      <c r="O1513" s="211"/>
      <c r="P1513" s="211"/>
      <c r="Q1513" s="211"/>
      <c r="R1513" s="546"/>
      <c r="S1513" s="546"/>
      <c r="T1513" s="546"/>
      <c r="U1513" s="546"/>
      <c r="V1513" s="546"/>
      <c r="W1513" s="546"/>
      <c r="X1513" s="546"/>
      <c r="Y1513" s="546"/>
      <c r="Z1513" s="546"/>
      <c r="AA1513" s="546"/>
      <c r="AB1513" s="546"/>
      <c r="AC1513" s="3217"/>
      <c r="AD1513" s="546"/>
      <c r="AE1513" s="1092"/>
      <c r="AF1513" s="546"/>
      <c r="AG1513" s="546"/>
      <c r="AH1513" s="546"/>
      <c r="AI1513" s="546"/>
      <c r="AJ1513" s="546"/>
      <c r="AK1513" s="1260"/>
      <c r="AL1513" s="1325"/>
      <c r="AM1513" s="2728"/>
      <c r="AN1513" s="1398"/>
    </row>
    <row r="1514" spans="1:40" s="2690" customFormat="1" ht="67.5" customHeight="1" x14ac:dyDescent="0.25">
      <c r="A1514" s="411"/>
      <c r="B1514" s="411">
        <v>1</v>
      </c>
      <c r="C1514" s="779" t="s">
        <v>384</v>
      </c>
      <c r="D1514" s="4"/>
      <c r="E1514" s="4"/>
      <c r="F1514" s="415">
        <v>4800</v>
      </c>
      <c r="G1514" s="368">
        <f>F1514/12*$C$3</f>
        <v>4400</v>
      </c>
      <c r="H1514" s="368">
        <f>2571+413</f>
        <v>2984</v>
      </c>
      <c r="I1514" s="368">
        <f>H1514/G1514*100</f>
        <v>67.818181818181827</v>
      </c>
      <c r="J1514" s="1883"/>
      <c r="K1514" s="1883"/>
      <c r="L1514" s="211"/>
      <c r="M1514" s="211"/>
      <c r="N1514" s="211"/>
      <c r="O1514" s="211"/>
      <c r="P1514" s="211"/>
      <c r="Q1514" s="211"/>
      <c r="R1514" s="546"/>
      <c r="S1514" s="546"/>
      <c r="T1514" s="546"/>
      <c r="U1514" s="546"/>
      <c r="V1514" s="546"/>
      <c r="W1514" s="546"/>
      <c r="X1514" s="546"/>
      <c r="Y1514" s="546"/>
      <c r="Z1514" s="546"/>
      <c r="AA1514" s="546"/>
      <c r="AB1514" s="546"/>
      <c r="AC1514" s="3217"/>
      <c r="AD1514" s="546"/>
      <c r="AE1514" s="1092"/>
      <c r="AF1514" s="546"/>
      <c r="AG1514" s="546"/>
      <c r="AH1514" s="546"/>
      <c r="AI1514" s="546"/>
      <c r="AJ1514" s="546"/>
      <c r="AK1514" s="1260"/>
      <c r="AL1514" s="1325"/>
      <c r="AM1514" s="2728"/>
      <c r="AN1514" s="1398"/>
    </row>
    <row r="1515" spans="1:40" s="2690" customFormat="1" x14ac:dyDescent="0.25">
      <c r="A1515" s="411"/>
      <c r="B1515" s="411">
        <v>1</v>
      </c>
      <c r="C1515" s="792" t="s">
        <v>206</v>
      </c>
      <c r="D1515" s="4"/>
      <c r="E1515" s="4"/>
      <c r="F1515" s="415"/>
      <c r="G1515" s="368">
        <f>F1515/12*$C$3</f>
        <v>0</v>
      </c>
      <c r="H1515" s="368"/>
      <c r="I1515" s="368"/>
      <c r="J1515" s="1883"/>
      <c r="K1515" s="1883"/>
      <c r="L1515" s="211"/>
      <c r="M1515" s="211"/>
      <c r="N1515" s="211"/>
      <c r="O1515" s="211"/>
      <c r="P1515" s="211"/>
      <c r="Q1515" s="211"/>
      <c r="R1515" s="546">
        <v>11135.565000000001</v>
      </c>
      <c r="S1515" s="546">
        <v>11135.565000000001</v>
      </c>
      <c r="T1515" s="546">
        <v>11135.565000000001</v>
      </c>
      <c r="U1515" s="546">
        <v>11135.565000000001</v>
      </c>
      <c r="V1515" s="546">
        <v>11135.565000000001</v>
      </c>
      <c r="W1515" s="546">
        <v>11135.565000000001</v>
      </c>
      <c r="X1515" s="546">
        <v>11135.565000000001</v>
      </c>
      <c r="Y1515" s="546">
        <v>11135.565000000001</v>
      </c>
      <c r="Z1515" s="546">
        <v>11135.565000000001</v>
      </c>
      <c r="AA1515" s="546">
        <v>11135.565000000001</v>
      </c>
      <c r="AB1515" s="546">
        <v>11135.565000000001</v>
      </c>
      <c r="AC1515" s="3217">
        <f>R1515/12*$C$3+(S1515-R1515)/11*10+(T1515-S1515)/10*9+(U1515-T1515)/9*8+(V1515-U1515)/8*7+(W1515-V1515)/7*6+(X1515-W1515)/6*5+(Y1515-X1515)/5*4+(Z1515-Y1515)/4*3+(AA1515-Z1515)/3*2+(AB1515-AA1515)/2*1</f>
        <v>10207.60125</v>
      </c>
      <c r="AD1515" s="546">
        <f>AJ1515-AI1515-AF1515</f>
        <v>9143.4215199999981</v>
      </c>
      <c r="AE1515" s="1092"/>
      <c r="AF1515" s="546"/>
      <c r="AG1515" s="546">
        <f>AD1515-AC1515</f>
        <v>-1064.1797300000017</v>
      </c>
      <c r="AH1515" s="546">
        <v>-1.4304700000000001</v>
      </c>
      <c r="AI1515" s="546">
        <v>-16.290790000000001</v>
      </c>
      <c r="AJ1515" s="546">
        <v>9127.1307299999989</v>
      </c>
      <c r="AK1515" s="1260"/>
      <c r="AL1515" s="1325"/>
      <c r="AM1515" s="2728"/>
      <c r="AN1515" s="1398"/>
    </row>
    <row r="1516" spans="1:40" s="2690" customFormat="1" ht="29.25" x14ac:dyDescent="0.25">
      <c r="A1516" s="411">
        <v>1</v>
      </c>
      <c r="B1516" s="411">
        <v>1</v>
      </c>
      <c r="C1516" s="779" t="s">
        <v>359</v>
      </c>
      <c r="D1516" s="4"/>
      <c r="E1516" s="4"/>
      <c r="F1516" s="415">
        <f>F1517+F1518+F1521+F1522+F1523+F1524</f>
        <v>1071</v>
      </c>
      <c r="G1516" s="415">
        <f>G1517+G1518+G1521+G1522+G1523+G1524</f>
        <v>981.75</v>
      </c>
      <c r="H1516" s="415">
        <f>H1517+H1518+H1521+H1522+H1523+H1524</f>
        <v>1241.4425000000001</v>
      </c>
      <c r="I1516" s="368">
        <f>H1516/G1516*100</f>
        <v>126.45199898141075</v>
      </c>
      <c r="J1516" s="1883"/>
      <c r="K1516" s="1883"/>
      <c r="L1516" s="211"/>
      <c r="M1516" s="211"/>
      <c r="N1516" s="211"/>
      <c r="O1516" s="211"/>
      <c r="P1516" s="211"/>
      <c r="Q1516" s="211"/>
      <c r="R1516" s="546"/>
      <c r="S1516" s="546"/>
      <c r="T1516" s="546"/>
      <c r="U1516" s="546"/>
      <c r="V1516" s="546"/>
      <c r="W1516" s="546"/>
      <c r="X1516" s="546"/>
      <c r="Y1516" s="546"/>
      <c r="Z1516" s="546"/>
      <c r="AA1516" s="546"/>
      <c r="AB1516" s="546"/>
      <c r="AC1516" s="3217"/>
      <c r="AD1516" s="546"/>
      <c r="AE1516" s="1092"/>
      <c r="AF1516" s="546"/>
      <c r="AG1516" s="546"/>
      <c r="AH1516" s="546"/>
      <c r="AI1516" s="546"/>
      <c r="AJ1516" s="546"/>
      <c r="AK1516" s="1260">
        <f>AK1517+AK1518+AK1521+AK1522+AK1523+AK1524</f>
        <v>0</v>
      </c>
      <c r="AL1516" s="1325"/>
      <c r="AM1516" s="2728"/>
      <c r="AN1516" s="1398"/>
    </row>
    <row r="1517" spans="1:40" s="2690" customFormat="1" x14ac:dyDescent="0.25">
      <c r="A1517" s="411">
        <v>1</v>
      </c>
      <c r="B1517" s="411">
        <v>1</v>
      </c>
      <c r="C1517" s="4" t="s">
        <v>347</v>
      </c>
      <c r="D1517" s="4"/>
      <c r="E1517" s="4"/>
      <c r="F1517" s="415"/>
      <c r="G1517" s="213"/>
      <c r="H1517" s="368"/>
      <c r="I1517" s="368"/>
      <c r="J1517" s="1883"/>
      <c r="K1517" s="1883"/>
      <c r="L1517" s="211"/>
      <c r="M1517" s="211"/>
      <c r="N1517" s="211"/>
      <c r="O1517" s="211"/>
      <c r="P1517" s="211"/>
      <c r="Q1517" s="211"/>
      <c r="R1517" s="546"/>
      <c r="S1517" s="546"/>
      <c r="T1517" s="546"/>
      <c r="U1517" s="546"/>
      <c r="V1517" s="546"/>
      <c r="W1517" s="546"/>
      <c r="X1517" s="546"/>
      <c r="Y1517" s="546"/>
      <c r="Z1517" s="546"/>
      <c r="AA1517" s="546"/>
      <c r="AB1517" s="546"/>
      <c r="AC1517" s="3217"/>
      <c r="AD1517" s="546"/>
      <c r="AE1517" s="1092"/>
      <c r="AF1517" s="546"/>
      <c r="AG1517" s="546"/>
      <c r="AH1517" s="546"/>
      <c r="AI1517" s="546"/>
      <c r="AJ1517" s="546"/>
      <c r="AK1517" s="1260"/>
      <c r="AL1517" s="1325"/>
      <c r="AM1517" s="2728"/>
      <c r="AN1517" s="1398"/>
    </row>
    <row r="1518" spans="1:40" s="2690" customFormat="1" ht="30" x14ac:dyDescent="0.25">
      <c r="A1518" s="411"/>
      <c r="B1518" s="411">
        <v>1</v>
      </c>
      <c r="C1518" s="793" t="s">
        <v>348</v>
      </c>
      <c r="D1518" s="4"/>
      <c r="E1518" s="4"/>
      <c r="F1518" s="415">
        <f>F1519+F1520/4</f>
        <v>12</v>
      </c>
      <c r="G1518" s="213">
        <f>G1519+G1520/4</f>
        <v>11</v>
      </c>
      <c r="H1518" s="368">
        <f>H1519+H1520/4</f>
        <v>13.442499999999999</v>
      </c>
      <c r="I1518" s="368">
        <f>H1518/G1518*100</f>
        <v>122.20454545454544</v>
      </c>
      <c r="J1518" s="1883"/>
      <c r="K1518" s="1883"/>
      <c r="L1518" s="211"/>
      <c r="M1518" s="211"/>
      <c r="N1518" s="211"/>
      <c r="O1518" s="211"/>
      <c r="P1518" s="211"/>
      <c r="Q1518" s="211"/>
      <c r="R1518" s="546"/>
      <c r="S1518" s="546"/>
      <c r="T1518" s="546"/>
      <c r="U1518" s="546"/>
      <c r="V1518" s="546"/>
      <c r="W1518" s="546"/>
      <c r="X1518" s="546"/>
      <c r="Y1518" s="546"/>
      <c r="Z1518" s="546"/>
      <c r="AA1518" s="546"/>
      <c r="AB1518" s="546"/>
      <c r="AC1518" s="3217"/>
      <c r="AD1518" s="546"/>
      <c r="AE1518" s="1092"/>
      <c r="AF1518" s="546"/>
      <c r="AG1518" s="546"/>
      <c r="AH1518" s="546"/>
      <c r="AI1518" s="546"/>
      <c r="AJ1518" s="546"/>
      <c r="AK1518" s="1260">
        <f>AK1519+AK1520/4</f>
        <v>0</v>
      </c>
      <c r="AL1518" s="1325"/>
      <c r="AM1518" s="2728"/>
      <c r="AN1518" s="1398"/>
    </row>
    <row r="1519" spans="1:40" s="2690" customFormat="1" x14ac:dyDescent="0.25">
      <c r="A1519" s="411">
        <v>1</v>
      </c>
      <c r="B1519" s="411">
        <v>1</v>
      </c>
      <c r="C1519" s="4" t="s">
        <v>349</v>
      </c>
      <c r="D1519" s="4"/>
      <c r="E1519" s="4"/>
      <c r="F1519" s="415"/>
      <c r="G1519" s="213"/>
      <c r="H1519" s="213"/>
      <c r="I1519" s="368"/>
      <c r="J1519" s="1883"/>
      <c r="K1519" s="1883"/>
      <c r="L1519" s="211"/>
      <c r="M1519" s="211"/>
      <c r="N1519" s="211"/>
      <c r="O1519" s="211"/>
      <c r="P1519" s="211"/>
      <c r="Q1519" s="211"/>
      <c r="R1519" s="546"/>
      <c r="S1519" s="546"/>
      <c r="T1519" s="546"/>
      <c r="U1519" s="546"/>
      <c r="V1519" s="546"/>
      <c r="W1519" s="546"/>
      <c r="X1519" s="546"/>
      <c r="Y1519" s="546"/>
      <c r="Z1519" s="546"/>
      <c r="AA1519" s="546"/>
      <c r="AB1519" s="546"/>
      <c r="AC1519" s="3217"/>
      <c r="AD1519" s="546"/>
      <c r="AE1519" s="1092"/>
      <c r="AF1519" s="546"/>
      <c r="AG1519" s="546"/>
      <c r="AH1519" s="546"/>
      <c r="AI1519" s="546"/>
      <c r="AJ1519" s="546"/>
      <c r="AK1519" s="1276"/>
      <c r="AL1519" s="1325"/>
      <c r="AM1519" s="2728"/>
      <c r="AN1519" s="1398"/>
    </row>
    <row r="1520" spans="1:40" s="2690" customFormat="1" ht="30" x14ac:dyDescent="0.25">
      <c r="A1520" s="411"/>
      <c r="B1520" s="411">
        <v>1</v>
      </c>
      <c r="C1520" s="4" t="s">
        <v>374</v>
      </c>
      <c r="D1520" s="4"/>
      <c r="E1520" s="4"/>
      <c r="F1520" s="415">
        <v>48</v>
      </c>
      <c r="G1520" s="213">
        <f>F1520/12*$C$3</f>
        <v>44</v>
      </c>
      <c r="H1520" s="213">
        <v>53.769999999999996</v>
      </c>
      <c r="I1520" s="368">
        <f>H1520/G1520*100</f>
        <v>122.20454545454544</v>
      </c>
      <c r="J1520" s="1883"/>
      <c r="K1520" s="1883"/>
      <c r="L1520" s="211"/>
      <c r="M1520" s="211"/>
      <c r="N1520" s="211"/>
      <c r="O1520" s="211"/>
      <c r="P1520" s="211"/>
      <c r="Q1520" s="211"/>
      <c r="R1520" s="546"/>
      <c r="S1520" s="546"/>
      <c r="T1520" s="546"/>
      <c r="U1520" s="546"/>
      <c r="V1520" s="546"/>
      <c r="W1520" s="546"/>
      <c r="X1520" s="546"/>
      <c r="Y1520" s="546"/>
      <c r="Z1520" s="546"/>
      <c r="AA1520" s="546"/>
      <c r="AB1520" s="546"/>
      <c r="AC1520" s="3217"/>
      <c r="AD1520" s="546"/>
      <c r="AE1520" s="1092"/>
      <c r="AF1520" s="546"/>
      <c r="AG1520" s="546"/>
      <c r="AH1520" s="546"/>
      <c r="AI1520" s="546"/>
      <c r="AJ1520" s="546"/>
      <c r="AK1520" s="1276"/>
      <c r="AL1520" s="1325"/>
      <c r="AM1520" s="2728"/>
      <c r="AN1520" s="1398"/>
    </row>
    <row r="1521" spans="1:40" s="2690" customFormat="1" ht="60" x14ac:dyDescent="0.25">
      <c r="A1521" s="411">
        <v>1</v>
      </c>
      <c r="B1521" s="411">
        <v>1</v>
      </c>
      <c r="C1521" s="4" t="s">
        <v>351</v>
      </c>
      <c r="D1521" s="1616"/>
      <c r="E1521" s="779"/>
      <c r="F1521" s="442"/>
      <c r="G1521" s="1044"/>
      <c r="H1521" s="1044"/>
      <c r="I1521" s="1044"/>
      <c r="J1521" s="1883"/>
      <c r="K1521" s="1883"/>
      <c r="L1521" s="211"/>
      <c r="M1521" s="211"/>
      <c r="N1521" s="211"/>
      <c r="O1521" s="211"/>
      <c r="P1521" s="211"/>
      <c r="Q1521" s="211"/>
      <c r="R1521" s="2743"/>
      <c r="S1521" s="2743"/>
      <c r="T1521" s="2743"/>
      <c r="U1521" s="2743"/>
      <c r="V1521" s="2743"/>
      <c r="W1521" s="2743"/>
      <c r="X1521" s="2743"/>
      <c r="Y1521" s="2743"/>
      <c r="Z1521" s="2743"/>
      <c r="AA1521" s="2743"/>
      <c r="AB1521" s="2743"/>
      <c r="AC1521" s="3220">
        <f>R1521/12*$C$3</f>
        <v>0</v>
      </c>
      <c r="AD1521" s="2743">
        <f>AJ1521-AI1521</f>
        <v>0</v>
      </c>
      <c r="AE1521" s="3092"/>
      <c r="AF1521" s="2743"/>
      <c r="AG1521" s="2743">
        <f>AD1521-AC1521</f>
        <v>0</v>
      </c>
      <c r="AH1521" s="2743"/>
      <c r="AI1521" s="2743"/>
      <c r="AJ1521" s="2743"/>
      <c r="AK1521" s="1264"/>
      <c r="AL1521" s="3093"/>
      <c r="AM1521" s="2728"/>
      <c r="AN1521" s="1398"/>
    </row>
    <row r="1522" spans="1:40" s="2690" customFormat="1" ht="45" x14ac:dyDescent="0.25">
      <c r="A1522" s="411">
        <v>1</v>
      </c>
      <c r="B1522" s="411">
        <v>1</v>
      </c>
      <c r="C1522" s="794" t="s">
        <v>352</v>
      </c>
      <c r="D1522" s="792"/>
      <c r="E1522" s="4"/>
      <c r="F1522" s="415"/>
      <c r="G1522" s="368"/>
      <c r="H1522" s="368"/>
      <c r="I1522" s="1044"/>
      <c r="J1522" s="1883"/>
      <c r="K1522" s="1883"/>
      <c r="L1522" s="211"/>
      <c r="M1522" s="211"/>
      <c r="N1522" s="211"/>
      <c r="O1522" s="211"/>
      <c r="P1522" s="211"/>
      <c r="Q1522" s="211"/>
      <c r="R1522" s="546"/>
      <c r="S1522" s="546"/>
      <c r="T1522" s="546"/>
      <c r="U1522" s="546"/>
      <c r="V1522" s="546"/>
      <c r="W1522" s="546"/>
      <c r="X1522" s="546"/>
      <c r="Y1522" s="546"/>
      <c r="Z1522" s="546"/>
      <c r="AA1522" s="546"/>
      <c r="AB1522" s="546"/>
      <c r="AC1522" s="3217"/>
      <c r="AD1522" s="546"/>
      <c r="AE1522" s="1092"/>
      <c r="AF1522" s="546"/>
      <c r="AG1522" s="546"/>
      <c r="AH1522" s="546"/>
      <c r="AI1522" s="546"/>
      <c r="AJ1522" s="546"/>
      <c r="AK1522" s="1260"/>
      <c r="AL1522" s="1325"/>
      <c r="AM1522" s="2728"/>
      <c r="AN1522" s="1398"/>
    </row>
    <row r="1523" spans="1:40" s="2690" customFormat="1" ht="105" x14ac:dyDescent="0.25">
      <c r="A1523" s="411"/>
      <c r="B1523" s="411"/>
      <c r="C1523" s="794" t="s">
        <v>530</v>
      </c>
      <c r="D1523" s="792"/>
      <c r="E1523" s="4"/>
      <c r="F1523" s="415">
        <v>100</v>
      </c>
      <c r="G1523" s="213">
        <f>(F1523/12*$C$3)</f>
        <v>91.666666666666671</v>
      </c>
      <c r="H1523" s="368">
        <v>290</v>
      </c>
      <c r="I1523" s="1044">
        <f>H1523/G1523*100</f>
        <v>316.36363636363637</v>
      </c>
      <c r="J1523" s="1883"/>
      <c r="K1523" s="1883"/>
      <c r="L1523" s="211"/>
      <c r="M1523" s="211"/>
      <c r="N1523" s="211"/>
      <c r="O1523" s="211"/>
      <c r="P1523" s="211"/>
      <c r="Q1523" s="211"/>
      <c r="R1523" s="546"/>
      <c r="S1523" s="546"/>
      <c r="T1523" s="546"/>
      <c r="U1523" s="546"/>
      <c r="V1523" s="546"/>
      <c r="W1523" s="546"/>
      <c r="X1523" s="546"/>
      <c r="Y1523" s="546"/>
      <c r="Z1523" s="546"/>
      <c r="AA1523" s="546"/>
      <c r="AB1523" s="546"/>
      <c r="AC1523" s="3217"/>
      <c r="AD1523" s="546"/>
      <c r="AE1523" s="1092"/>
      <c r="AF1523" s="546"/>
      <c r="AG1523" s="546"/>
      <c r="AH1523" s="546"/>
      <c r="AI1523" s="546"/>
      <c r="AJ1523" s="546"/>
      <c r="AK1523" s="1260"/>
      <c r="AL1523" s="1325"/>
      <c r="AM1523" s="2728"/>
      <c r="AN1523" s="1398"/>
    </row>
    <row r="1524" spans="1:40" s="2690" customFormat="1" ht="42.75" x14ac:dyDescent="0.25">
      <c r="A1524" s="411"/>
      <c r="B1524" s="411"/>
      <c r="C1524" s="1399" t="s">
        <v>507</v>
      </c>
      <c r="D1524" s="1616"/>
      <c r="E1524" s="779"/>
      <c r="F1524" s="415">
        <f>F1525</f>
        <v>959</v>
      </c>
      <c r="G1524" s="752">
        <f>G1525</f>
        <v>879.08333333333337</v>
      </c>
      <c r="H1524" s="752">
        <f>H1525</f>
        <v>938</v>
      </c>
      <c r="I1524" s="1044">
        <f>H1524/ROUND(G1524,0)*100</f>
        <v>106.71217292377702</v>
      </c>
      <c r="J1524" s="1883"/>
      <c r="K1524" s="1883"/>
      <c r="L1524" s="211"/>
      <c r="M1524" s="211"/>
      <c r="N1524" s="211"/>
      <c r="O1524" s="211"/>
      <c r="P1524" s="211"/>
      <c r="Q1524" s="211"/>
      <c r="R1524" s="2743">
        <v>1507.05303</v>
      </c>
      <c r="S1524" s="2743">
        <v>1507.05303</v>
      </c>
      <c r="T1524" s="2743">
        <v>1507.05303</v>
      </c>
      <c r="U1524" s="2743">
        <v>1507.05303</v>
      </c>
      <c r="V1524" s="2743">
        <v>1507.05303</v>
      </c>
      <c r="W1524" s="2743">
        <v>1507.05303</v>
      </c>
      <c r="X1524" s="2743">
        <v>1507.05303</v>
      </c>
      <c r="Y1524" s="2743">
        <v>1507.05303</v>
      </c>
      <c r="Z1524" s="2743">
        <v>1507.05303</v>
      </c>
      <c r="AA1524" s="2743">
        <v>1507.05303</v>
      </c>
      <c r="AB1524" s="2743">
        <v>1507.05303</v>
      </c>
      <c r="AC1524" s="1200">
        <f>R1524/12*$C$3+(S1524-R1524)/11*10+(T1524-S1524)/10*9+(U1524-T1524)/9*8+(V1524-U1524)/8*7+(W1524-V1524)/7*6+(X1524-W1524)/6*5+(Y1524-X1524)/5*4+(Z1524-Y1524)/4*3+(AA1524-Z1524)/3*2+(AB1524-AA1524)/2*1</f>
        <v>1381.4652775000002</v>
      </c>
      <c r="AD1524" s="546">
        <f>AJ1524-AI1524-AF1524</f>
        <v>1697.5278800000001</v>
      </c>
      <c r="AE1524" s="1092"/>
      <c r="AF1524" s="546"/>
      <c r="AG1524" s="546">
        <f>AD1524-AC1524</f>
        <v>316.06260249999991</v>
      </c>
      <c r="AH1524" s="546"/>
      <c r="AI1524" s="546">
        <v>-0.28060000000000002</v>
      </c>
      <c r="AJ1524" s="546">
        <v>1697.24728</v>
      </c>
      <c r="AK1524" s="1260">
        <f>AK1525</f>
        <v>0</v>
      </c>
      <c r="AL1524" s="1325"/>
      <c r="AM1524" s="2728"/>
      <c r="AN1524" s="1398"/>
    </row>
    <row r="1525" spans="1:40" s="2690" customFormat="1" x14ac:dyDescent="0.25">
      <c r="A1525" s="411"/>
      <c r="B1525" s="411"/>
      <c r="C1525" s="794" t="s">
        <v>508</v>
      </c>
      <c r="D1525" s="1616"/>
      <c r="E1525" s="779"/>
      <c r="F1525" s="415">
        <v>959</v>
      </c>
      <c r="G1525" s="213">
        <f>(F1525/12*$C$3)</f>
        <v>879.08333333333337</v>
      </c>
      <c r="H1525" s="1044">
        <v>938</v>
      </c>
      <c r="I1525" s="1044">
        <f>H1525/ROUND(G1525,0)*100</f>
        <v>106.71217292377702</v>
      </c>
      <c r="J1525" s="1883"/>
      <c r="K1525" s="1883"/>
      <c r="L1525" s="211"/>
      <c r="M1525" s="211"/>
      <c r="N1525" s="211"/>
      <c r="O1525" s="211"/>
      <c r="P1525" s="211"/>
      <c r="Q1525" s="211"/>
      <c r="R1525" s="2743"/>
      <c r="S1525" s="2743"/>
      <c r="T1525" s="2743"/>
      <c r="U1525" s="2743"/>
      <c r="V1525" s="2743"/>
      <c r="W1525" s="2743"/>
      <c r="X1525" s="2743"/>
      <c r="Y1525" s="2743"/>
      <c r="Z1525" s="2743"/>
      <c r="AA1525" s="2743"/>
      <c r="AB1525" s="2743"/>
      <c r="AC1525" s="2839"/>
      <c r="AD1525" s="2743"/>
      <c r="AE1525" s="3092"/>
      <c r="AF1525" s="2743"/>
      <c r="AG1525" s="2743"/>
      <c r="AH1525" s="2743"/>
      <c r="AI1525" s="2743"/>
      <c r="AJ1525" s="2743"/>
      <c r="AK1525" s="1260"/>
      <c r="AL1525" s="1325"/>
      <c r="AM1525" s="2728"/>
      <c r="AN1525" s="1398"/>
    </row>
    <row r="1526" spans="1:40" s="2690" customFormat="1" ht="42.75" x14ac:dyDescent="0.25">
      <c r="A1526" s="411"/>
      <c r="B1526" s="411"/>
      <c r="C1526" s="1399" t="s">
        <v>509</v>
      </c>
      <c r="D1526" s="1616"/>
      <c r="E1526" s="779"/>
      <c r="F1526" s="415"/>
      <c r="G1526" s="213"/>
      <c r="H1526" s="1044"/>
      <c r="I1526" s="1044"/>
      <c r="J1526" s="1883"/>
      <c r="K1526" s="1883"/>
      <c r="L1526" s="211"/>
      <c r="M1526" s="211"/>
      <c r="N1526" s="211"/>
      <c r="O1526" s="211"/>
      <c r="P1526" s="211"/>
      <c r="Q1526" s="211"/>
      <c r="R1526" s="2743"/>
      <c r="S1526" s="2743"/>
      <c r="T1526" s="2743"/>
      <c r="U1526" s="2743"/>
      <c r="V1526" s="2743"/>
      <c r="W1526" s="2743"/>
      <c r="X1526" s="2743"/>
      <c r="Y1526" s="2743"/>
      <c r="Z1526" s="2743"/>
      <c r="AA1526" s="2743"/>
      <c r="AB1526" s="2743"/>
      <c r="AC1526" s="2839"/>
      <c r="AD1526" s="2743"/>
      <c r="AE1526" s="3092"/>
      <c r="AF1526" s="2743"/>
      <c r="AG1526" s="2743"/>
      <c r="AH1526" s="2743"/>
      <c r="AI1526" s="2743"/>
      <c r="AJ1526" s="2743"/>
      <c r="AK1526" s="1260"/>
      <c r="AL1526" s="1325"/>
      <c r="AM1526" s="2728"/>
      <c r="AN1526" s="1398"/>
    </row>
    <row r="1527" spans="1:40" s="2690" customFormat="1" ht="29.25" x14ac:dyDescent="0.25">
      <c r="A1527" s="411">
        <v>1</v>
      </c>
      <c r="B1527" s="411">
        <v>1</v>
      </c>
      <c r="C1527" s="779" t="s">
        <v>360</v>
      </c>
      <c r="D1527" s="4"/>
      <c r="E1527" s="4"/>
      <c r="F1527" s="3458">
        <f>F1528+F1529</f>
        <v>4255.3191489361698</v>
      </c>
      <c r="G1527" s="368">
        <f t="shared" ref="G1527:H1527" si="956">G1528+G1529</f>
        <v>3900.7092198581563</v>
      </c>
      <c r="H1527" s="368">
        <f t="shared" si="956"/>
        <v>3453.9925531914896</v>
      </c>
      <c r="I1527" s="1044">
        <f>H1527/ROUND(G1527,0)*100</f>
        <v>88.541208746257098</v>
      </c>
      <c r="J1527" s="1883"/>
      <c r="K1527" s="1883"/>
      <c r="L1527" s="211"/>
      <c r="M1527" s="211"/>
      <c r="N1527" s="211"/>
      <c r="O1527" s="211"/>
      <c r="P1527" s="211"/>
      <c r="Q1527" s="211"/>
      <c r="R1527" s="546"/>
      <c r="S1527" s="546"/>
      <c r="T1527" s="546"/>
      <c r="U1527" s="546"/>
      <c r="V1527" s="546"/>
      <c r="W1527" s="546"/>
      <c r="X1527" s="546"/>
      <c r="Y1527" s="546"/>
      <c r="Z1527" s="546"/>
      <c r="AA1527" s="546"/>
      <c r="AB1527" s="546"/>
      <c r="AC1527" s="3217"/>
      <c r="AD1527" s="546"/>
      <c r="AE1527" s="1092"/>
      <c r="AF1527" s="546"/>
      <c r="AG1527" s="546"/>
      <c r="AH1527" s="546"/>
      <c r="AI1527" s="546"/>
      <c r="AJ1527" s="546"/>
      <c r="AK1527" s="1260">
        <f t="shared" ref="AK1527" si="957">AK1528+AK1529</f>
        <v>0</v>
      </c>
      <c r="AL1527" s="1325"/>
      <c r="AM1527" s="2728"/>
      <c r="AN1527" s="1398"/>
    </row>
    <row r="1528" spans="1:40" s="2690" customFormat="1" x14ac:dyDescent="0.25">
      <c r="A1528" s="411">
        <v>1</v>
      </c>
      <c r="B1528" s="411">
        <v>1</v>
      </c>
      <c r="C1528" s="779" t="s">
        <v>375</v>
      </c>
      <c r="D1528" s="4"/>
      <c r="E1528" s="4"/>
      <c r="F1528" s="3458"/>
      <c r="G1528" s="213"/>
      <c r="H1528" s="368"/>
      <c r="I1528" s="1044"/>
      <c r="J1528" s="1883"/>
      <c r="K1528" s="1883"/>
      <c r="L1528" s="211"/>
      <c r="M1528" s="211"/>
      <c r="N1528" s="211"/>
      <c r="O1528" s="211"/>
      <c r="P1528" s="211"/>
      <c r="Q1528" s="211"/>
      <c r="R1528" s="546"/>
      <c r="S1528" s="546"/>
      <c r="T1528" s="546"/>
      <c r="U1528" s="546"/>
      <c r="V1528" s="546"/>
      <c r="W1528" s="546"/>
      <c r="X1528" s="546"/>
      <c r="Y1528" s="546"/>
      <c r="Z1528" s="546"/>
      <c r="AA1528" s="546"/>
      <c r="AB1528" s="546"/>
      <c r="AC1528" s="3217"/>
      <c r="AD1528" s="546"/>
      <c r="AE1528" s="1092"/>
      <c r="AF1528" s="546"/>
      <c r="AG1528" s="546"/>
      <c r="AH1528" s="546"/>
      <c r="AI1528" s="546"/>
      <c r="AJ1528" s="546"/>
      <c r="AK1528" s="1260"/>
      <c r="AL1528" s="1325"/>
      <c r="AM1528" s="2728"/>
      <c r="AN1528" s="1398"/>
    </row>
    <row r="1529" spans="1:40" s="2690" customFormat="1" x14ac:dyDescent="0.25">
      <c r="A1529" s="411">
        <v>1</v>
      </c>
      <c r="B1529" s="411">
        <v>1</v>
      </c>
      <c r="C1529" s="4" t="s">
        <v>376</v>
      </c>
      <c r="D1529" s="4"/>
      <c r="E1529" s="4"/>
      <c r="F1529" s="3458">
        <f>F1530/9.4</f>
        <v>4255.3191489361698</v>
      </c>
      <c r="G1529" s="368">
        <f t="shared" ref="G1529:H1529" si="958">G1530/9.4</f>
        <v>3900.7092198581563</v>
      </c>
      <c r="H1529" s="368">
        <f t="shared" si="958"/>
        <v>3453.9925531914896</v>
      </c>
      <c r="I1529" s="1044">
        <f>H1529/ROUND(G1529,0)*100</f>
        <v>88.541208746257098</v>
      </c>
      <c r="J1529" s="1883"/>
      <c r="K1529" s="1883"/>
      <c r="L1529" s="211"/>
      <c r="M1529" s="211"/>
      <c r="N1529" s="211"/>
      <c r="O1529" s="211"/>
      <c r="P1529" s="211"/>
      <c r="Q1529" s="211"/>
      <c r="R1529" s="546"/>
      <c r="S1529" s="546"/>
      <c r="T1529" s="546"/>
      <c r="U1529" s="546"/>
      <c r="V1529" s="546"/>
      <c r="W1529" s="546"/>
      <c r="X1529" s="546"/>
      <c r="Y1529" s="546"/>
      <c r="Z1529" s="546"/>
      <c r="AA1529" s="546"/>
      <c r="AB1529" s="546"/>
      <c r="AC1529" s="3217"/>
      <c r="AD1529" s="546"/>
      <c r="AE1529" s="1092"/>
      <c r="AF1529" s="546"/>
      <c r="AG1529" s="546"/>
      <c r="AH1529" s="546"/>
      <c r="AI1529" s="546"/>
      <c r="AJ1529" s="546"/>
      <c r="AK1529" s="1260">
        <f t="shared" ref="AK1529" si="959">AK1530/9.4</f>
        <v>0</v>
      </c>
      <c r="AL1529" s="1325"/>
      <c r="AM1529" s="2728"/>
      <c r="AN1529" s="1398"/>
    </row>
    <row r="1530" spans="1:40" s="2690" customFormat="1" x14ac:dyDescent="0.25">
      <c r="A1530" s="411">
        <v>1</v>
      </c>
      <c r="B1530" s="411">
        <v>1</v>
      </c>
      <c r="C1530" s="795" t="s">
        <v>377</v>
      </c>
      <c r="D1530" s="4"/>
      <c r="E1530" s="4"/>
      <c r="F1530" s="3458">
        <v>40000</v>
      </c>
      <c r="G1530" s="213">
        <f>(F1530/12*$C$3)</f>
        <v>36666.666666666672</v>
      </c>
      <c r="H1530" s="368">
        <v>32467.530000000002</v>
      </c>
      <c r="I1530" s="1044">
        <f>H1530/ROUND(G1530,0)*100</f>
        <v>88.547004118144386</v>
      </c>
      <c r="J1530" s="1883"/>
      <c r="K1530" s="1883"/>
      <c r="L1530" s="211"/>
      <c r="M1530" s="211"/>
      <c r="N1530" s="211"/>
      <c r="O1530" s="211"/>
      <c r="P1530" s="211"/>
      <c r="Q1530" s="211"/>
      <c r="R1530" s="546"/>
      <c r="S1530" s="546"/>
      <c r="T1530" s="546"/>
      <c r="U1530" s="546"/>
      <c r="V1530" s="546"/>
      <c r="W1530" s="546"/>
      <c r="X1530" s="546"/>
      <c r="Y1530" s="546"/>
      <c r="Z1530" s="546"/>
      <c r="AA1530" s="546"/>
      <c r="AB1530" s="546"/>
      <c r="AC1530" s="3217"/>
      <c r="AD1530" s="546"/>
      <c r="AE1530" s="1092"/>
      <c r="AF1530" s="546"/>
      <c r="AG1530" s="546"/>
      <c r="AH1530" s="546"/>
      <c r="AI1530" s="546"/>
      <c r="AJ1530" s="546"/>
      <c r="AK1530" s="1260"/>
      <c r="AL1530" s="1325"/>
      <c r="AM1530" s="2728"/>
      <c r="AN1530" s="1398"/>
    </row>
    <row r="1531" spans="1:40" s="2690" customFormat="1" ht="29.25" x14ac:dyDescent="0.25">
      <c r="A1531" s="411">
        <v>1</v>
      </c>
      <c r="B1531" s="411">
        <v>1</v>
      </c>
      <c r="C1531" s="779" t="s">
        <v>353</v>
      </c>
      <c r="D1531" s="4"/>
      <c r="E1531" s="4"/>
      <c r="F1531" s="415">
        <v>6850</v>
      </c>
      <c r="G1531" s="213">
        <f>F1531/12*$C$3</f>
        <v>6279.166666666667</v>
      </c>
      <c r="H1531" s="368">
        <v>4650</v>
      </c>
      <c r="I1531" s="1044">
        <f>H1531/G1531*100</f>
        <v>74.054412740544123</v>
      </c>
      <c r="J1531" s="1883"/>
      <c r="K1531" s="1883"/>
      <c r="L1531" s="211"/>
      <c r="M1531" s="211"/>
      <c r="N1531" s="211"/>
      <c r="O1531" s="211"/>
      <c r="P1531" s="211"/>
      <c r="Q1531" s="211"/>
      <c r="R1531" s="546"/>
      <c r="S1531" s="546"/>
      <c r="T1531" s="546"/>
      <c r="U1531" s="546"/>
      <c r="V1531" s="546"/>
      <c r="W1531" s="546"/>
      <c r="X1531" s="546"/>
      <c r="Y1531" s="546"/>
      <c r="Z1531" s="546"/>
      <c r="AA1531" s="546"/>
      <c r="AB1531" s="546"/>
      <c r="AC1531" s="3217"/>
      <c r="AD1531" s="546"/>
      <c r="AE1531" s="1092"/>
      <c r="AF1531" s="546"/>
      <c r="AG1531" s="546"/>
      <c r="AH1531" s="546"/>
      <c r="AI1531" s="546"/>
      <c r="AJ1531" s="546"/>
      <c r="AK1531" s="1260"/>
      <c r="AL1531" s="1325"/>
      <c r="AM1531" s="2728"/>
      <c r="AN1531" s="1398"/>
    </row>
    <row r="1532" spans="1:40" s="2690" customFormat="1" ht="30" x14ac:dyDescent="0.25">
      <c r="A1532" s="411">
        <v>1</v>
      </c>
      <c r="B1532" s="411">
        <v>1</v>
      </c>
      <c r="C1532" s="774" t="s">
        <v>201</v>
      </c>
      <c r="D1532" s="4"/>
      <c r="E1532" s="4"/>
      <c r="F1532" s="415"/>
      <c r="G1532" s="213"/>
      <c r="H1532" s="368"/>
      <c r="I1532" s="1044"/>
      <c r="J1532" s="1883"/>
      <c r="K1532" s="1883"/>
      <c r="L1532" s="211"/>
      <c r="M1532" s="211"/>
      <c r="N1532" s="211"/>
      <c r="O1532" s="211"/>
      <c r="P1532" s="211"/>
      <c r="Q1532" s="211"/>
      <c r="R1532" s="546"/>
      <c r="S1532" s="546"/>
      <c r="T1532" s="546"/>
      <c r="U1532" s="546"/>
      <c r="V1532" s="546"/>
      <c r="W1532" s="546"/>
      <c r="X1532" s="546"/>
      <c r="Y1532" s="546"/>
      <c r="Z1532" s="546"/>
      <c r="AA1532" s="546"/>
      <c r="AB1532" s="546"/>
      <c r="AC1532" s="3217"/>
      <c r="AD1532" s="546"/>
      <c r="AE1532" s="1092"/>
      <c r="AF1532" s="546"/>
      <c r="AG1532" s="546"/>
      <c r="AH1532" s="546"/>
      <c r="AI1532" s="546"/>
      <c r="AJ1532" s="546"/>
      <c r="AK1532" s="1260"/>
      <c r="AL1532" s="1325"/>
      <c r="AM1532" s="2728"/>
      <c r="AN1532" s="1398"/>
    </row>
    <row r="1533" spans="1:40" s="2690" customFormat="1" ht="72" x14ac:dyDescent="0.25">
      <c r="A1533" s="411">
        <v>1</v>
      </c>
      <c r="B1533" s="411">
        <v>1</v>
      </c>
      <c r="C1533" s="779" t="s">
        <v>361</v>
      </c>
      <c r="D1533" s="4"/>
      <c r="E1533" s="4"/>
      <c r="F1533" s="415"/>
      <c r="G1533" s="213"/>
      <c r="H1533" s="368"/>
      <c r="I1533" s="1044"/>
      <c r="J1533" s="1883"/>
      <c r="K1533" s="1883"/>
      <c r="L1533" s="211"/>
      <c r="M1533" s="211"/>
      <c r="N1533" s="211"/>
      <c r="O1533" s="211"/>
      <c r="P1533" s="211"/>
      <c r="Q1533" s="211"/>
      <c r="R1533" s="546"/>
      <c r="S1533" s="546"/>
      <c r="T1533" s="546"/>
      <c r="U1533" s="546"/>
      <c r="V1533" s="546"/>
      <c r="W1533" s="546"/>
      <c r="X1533" s="546"/>
      <c r="Y1533" s="546"/>
      <c r="Z1533" s="546"/>
      <c r="AA1533" s="546"/>
      <c r="AB1533" s="546"/>
      <c r="AC1533" s="3217"/>
      <c r="AD1533" s="546"/>
      <c r="AE1533" s="1092"/>
      <c r="AF1533" s="546"/>
      <c r="AG1533" s="546"/>
      <c r="AH1533" s="546"/>
      <c r="AI1533" s="546"/>
      <c r="AJ1533" s="546"/>
      <c r="AK1533" s="1260"/>
      <c r="AL1533" s="1325"/>
      <c r="AM1533" s="2728"/>
      <c r="AN1533" s="1398"/>
    </row>
    <row r="1534" spans="1:40" s="2690" customFormat="1" x14ac:dyDescent="0.25">
      <c r="A1534" s="411"/>
      <c r="B1534" s="411"/>
      <c r="C1534" s="779" t="s">
        <v>234</v>
      </c>
      <c r="D1534" s="4"/>
      <c r="E1534" s="4"/>
      <c r="F1534" s="415">
        <f>F1535+F1536</f>
        <v>980</v>
      </c>
      <c r="G1534" s="213">
        <f>G1535+G1536</f>
        <v>898.33333333333326</v>
      </c>
      <c r="H1534" s="368">
        <f>H1535+H1536</f>
        <v>920</v>
      </c>
      <c r="I1534" s="1044">
        <f t="shared" ref="I1534:I1541" si="960">H1534/G1534*100</f>
        <v>102.41187384044528</v>
      </c>
      <c r="J1534" s="1883"/>
      <c r="K1534" s="1883"/>
      <c r="L1534" s="211"/>
      <c r="M1534" s="211"/>
      <c r="N1534" s="211"/>
      <c r="O1534" s="211"/>
      <c r="P1534" s="211"/>
      <c r="Q1534" s="211"/>
      <c r="R1534" s="546">
        <v>635.23019999999997</v>
      </c>
      <c r="S1534" s="546">
        <v>635.23019999999997</v>
      </c>
      <c r="T1534" s="546">
        <v>635.23019999999997</v>
      </c>
      <c r="U1534" s="546">
        <v>635.23019999999997</v>
      </c>
      <c r="V1534" s="546">
        <v>635.23019999999997</v>
      </c>
      <c r="W1534" s="546">
        <v>635.23019999999997</v>
      </c>
      <c r="X1534" s="546">
        <v>635.23019999999997</v>
      </c>
      <c r="Y1534" s="546">
        <v>635.23019999999997</v>
      </c>
      <c r="Z1534" s="546">
        <v>635.23019999999997</v>
      </c>
      <c r="AA1534" s="546">
        <v>1072.3886</v>
      </c>
      <c r="AB1534" s="546">
        <v>1072.3886</v>
      </c>
      <c r="AC1534" s="3217">
        <f>R1534/12*$C$3+(S1534-R1534)/11*10+(T1534-S1534)/10*9+(U1534-T1534)/9*8+(V1534-U1534)/8*7+(W1534-V1534)/7*6+(X1534-W1534)/6*5+(Y1534-X1534)/5*4+(Z1534-Y1534)/4*3+(AA1534-Z1534)/3*2+(AB1534-AA1534)/2*1</f>
        <v>873.73328333333325</v>
      </c>
      <c r="AD1534" s="546">
        <f>AJ1534-AI1534-AF1534</f>
        <v>1003.0340000000001</v>
      </c>
      <c r="AE1534" s="1092"/>
      <c r="AF1534" s="546"/>
      <c r="AG1534" s="546">
        <f>AD1534-AC1534</f>
        <v>129.30071666666686</v>
      </c>
      <c r="AH1534" s="546"/>
      <c r="AI1534" s="546">
        <v>0</v>
      </c>
      <c r="AJ1534" s="546">
        <v>1003.0340000000001</v>
      </c>
      <c r="AK1534" s="1260">
        <f>AK1535+AK1536</f>
        <v>0</v>
      </c>
      <c r="AL1534" s="1325"/>
      <c r="AM1534" s="2728"/>
      <c r="AN1534" s="1398"/>
    </row>
    <row r="1535" spans="1:40" s="2690" customFormat="1" ht="30" x14ac:dyDescent="0.25">
      <c r="A1535" s="411"/>
      <c r="B1535" s="411"/>
      <c r="C1535" s="4" t="s">
        <v>74</v>
      </c>
      <c r="D1535" s="4"/>
      <c r="E1535" s="4"/>
      <c r="F1535" s="415">
        <v>500</v>
      </c>
      <c r="G1535" s="213">
        <f t="shared" ref="G1535:G1536" si="961">F1535/12*$C$3</f>
        <v>458.33333333333331</v>
      </c>
      <c r="H1535" s="368">
        <v>464</v>
      </c>
      <c r="I1535" s="1044">
        <f t="shared" si="960"/>
        <v>101.23636363636363</v>
      </c>
      <c r="J1535" s="1883"/>
      <c r="K1535" s="1883"/>
      <c r="L1535" s="211"/>
      <c r="M1535" s="211"/>
      <c r="N1535" s="211"/>
      <c r="O1535" s="211"/>
      <c r="P1535" s="211"/>
      <c r="Q1535" s="211"/>
      <c r="R1535" s="546"/>
      <c r="S1535" s="546"/>
      <c r="T1535" s="546"/>
      <c r="U1535" s="546"/>
      <c r="V1535" s="546"/>
      <c r="W1535" s="546"/>
      <c r="X1535" s="546"/>
      <c r="Y1535" s="546"/>
      <c r="Z1535" s="546"/>
      <c r="AA1535" s="546"/>
      <c r="AB1535" s="546"/>
      <c r="AC1535" s="3217"/>
      <c r="AD1535" s="546"/>
      <c r="AE1535" s="1092"/>
      <c r="AF1535" s="546"/>
      <c r="AG1535" s="546"/>
      <c r="AH1535" s="546"/>
      <c r="AI1535" s="546"/>
      <c r="AJ1535" s="546"/>
      <c r="AK1535" s="1260"/>
      <c r="AL1535" s="1325"/>
      <c r="AM1535" s="2728"/>
      <c r="AN1535" s="1398"/>
    </row>
    <row r="1536" spans="1:40" s="2690" customFormat="1" ht="30" x14ac:dyDescent="0.25">
      <c r="A1536" s="411"/>
      <c r="B1536" s="411"/>
      <c r="C1536" s="4" t="s">
        <v>283</v>
      </c>
      <c r="D1536" s="4"/>
      <c r="E1536" s="4"/>
      <c r="F1536" s="415">
        <v>480</v>
      </c>
      <c r="G1536" s="213">
        <f t="shared" si="961"/>
        <v>440</v>
      </c>
      <c r="H1536" s="368">
        <v>456</v>
      </c>
      <c r="I1536" s="1044">
        <f t="shared" si="960"/>
        <v>103.63636363636364</v>
      </c>
      <c r="J1536" s="1883"/>
      <c r="K1536" s="1883"/>
      <c r="L1536" s="211"/>
      <c r="M1536" s="211"/>
      <c r="N1536" s="211"/>
      <c r="O1536" s="211"/>
      <c r="P1536" s="211"/>
      <c r="Q1536" s="211"/>
      <c r="R1536" s="546"/>
      <c r="S1536" s="546"/>
      <c r="T1536" s="546"/>
      <c r="U1536" s="546"/>
      <c r="V1536" s="546"/>
      <c r="W1536" s="546"/>
      <c r="X1536" s="546"/>
      <c r="Y1536" s="546"/>
      <c r="Z1536" s="546"/>
      <c r="AA1536" s="546"/>
      <c r="AB1536" s="546"/>
      <c r="AC1536" s="3217"/>
      <c r="AD1536" s="546"/>
      <c r="AE1536" s="1092"/>
      <c r="AF1536" s="546"/>
      <c r="AG1536" s="546"/>
      <c r="AH1536" s="546"/>
      <c r="AI1536" s="546"/>
      <c r="AJ1536" s="546"/>
      <c r="AK1536" s="1260"/>
      <c r="AL1536" s="1325"/>
      <c r="AM1536" s="2728"/>
      <c r="AN1536" s="1398"/>
    </row>
    <row r="1537" spans="1:271" s="2690" customFormat="1" ht="29.25" x14ac:dyDescent="0.25">
      <c r="A1537" s="411">
        <v>1</v>
      </c>
      <c r="B1537" s="411">
        <v>1</v>
      </c>
      <c r="C1537" s="720" t="s">
        <v>279</v>
      </c>
      <c r="D1537" s="4"/>
      <c r="E1537" s="4"/>
      <c r="F1537" s="442">
        <f>F1516+F1493-F1525</f>
        <v>30689</v>
      </c>
      <c r="G1537" s="1044">
        <f t="shared" ref="G1537:H1537" si="962">G1516+G1493-G1525</f>
        <v>28131.583333333336</v>
      </c>
      <c r="H1537" s="1044">
        <f t="shared" si="962"/>
        <v>17410.442500000001</v>
      </c>
      <c r="I1537" s="1044">
        <f t="shared" si="960"/>
        <v>61.889308872886048</v>
      </c>
      <c r="J1537" s="1883"/>
      <c r="K1537" s="1883"/>
      <c r="L1537" s="211"/>
      <c r="M1537" s="211"/>
      <c r="N1537" s="211"/>
      <c r="O1537" s="211"/>
      <c r="P1537" s="211"/>
      <c r="Q1537" s="211"/>
      <c r="R1537" s="546"/>
      <c r="S1537" s="546"/>
      <c r="T1537" s="546"/>
      <c r="U1537" s="546"/>
      <c r="V1537" s="546"/>
      <c r="W1537" s="546"/>
      <c r="X1537" s="546"/>
      <c r="Y1537" s="546"/>
      <c r="Z1537" s="546"/>
      <c r="AA1537" s="546"/>
      <c r="AB1537" s="546"/>
      <c r="AC1537" s="3217"/>
      <c r="AD1537" s="546"/>
      <c r="AE1537" s="1092"/>
      <c r="AF1537" s="546"/>
      <c r="AG1537" s="546"/>
      <c r="AH1537" s="546"/>
      <c r="AI1537" s="546"/>
      <c r="AJ1537" s="546"/>
      <c r="AK1537" s="1264">
        <f>AK1516+AK1493</f>
        <v>0</v>
      </c>
      <c r="AL1537" s="1325"/>
      <c r="AM1537" s="2728"/>
      <c r="AN1537" s="1398"/>
    </row>
    <row r="1538" spans="1:271" s="2690" customFormat="1" ht="43.5" x14ac:dyDescent="0.25">
      <c r="A1538" s="411">
        <v>1</v>
      </c>
      <c r="B1538" s="411">
        <v>1</v>
      </c>
      <c r="C1538" s="720" t="s">
        <v>308</v>
      </c>
      <c r="D1538" s="4"/>
      <c r="E1538" s="4"/>
      <c r="F1538" s="442">
        <f>F1503+F1525</f>
        <v>14156</v>
      </c>
      <c r="G1538" s="782">
        <f t="shared" ref="G1538:H1538" si="963">G1503+G1525</f>
        <v>12976.333333333334</v>
      </c>
      <c r="H1538" s="1044">
        <f t="shared" si="963"/>
        <v>12848</v>
      </c>
      <c r="I1538" s="1044">
        <f t="shared" si="960"/>
        <v>99.011020062164448</v>
      </c>
      <c r="J1538" s="1883"/>
      <c r="K1538" s="1883"/>
      <c r="L1538" s="211"/>
      <c r="M1538" s="211"/>
      <c r="N1538" s="211"/>
      <c r="O1538" s="211"/>
      <c r="P1538" s="211"/>
      <c r="Q1538" s="211"/>
      <c r="R1538" s="546"/>
      <c r="S1538" s="546"/>
      <c r="T1538" s="546"/>
      <c r="U1538" s="546"/>
      <c r="V1538" s="546"/>
      <c r="W1538" s="546"/>
      <c r="X1538" s="546"/>
      <c r="Y1538" s="546"/>
      <c r="Z1538" s="546"/>
      <c r="AA1538" s="546"/>
      <c r="AB1538" s="546"/>
      <c r="AC1538" s="3217"/>
      <c r="AD1538" s="546"/>
      <c r="AE1538" s="1092"/>
      <c r="AF1538" s="546"/>
      <c r="AG1538" s="546"/>
      <c r="AH1538" s="546"/>
      <c r="AI1538" s="546"/>
      <c r="AJ1538" s="546"/>
      <c r="AK1538" s="1264">
        <f>AK1503</f>
        <v>0</v>
      </c>
      <c r="AL1538" s="1325"/>
      <c r="AM1538" s="2728"/>
      <c r="AN1538" s="1398"/>
    </row>
    <row r="1539" spans="1:271" s="2690" customFormat="1" ht="29.25" x14ac:dyDescent="0.25">
      <c r="A1539" s="411">
        <v>1</v>
      </c>
      <c r="B1539" s="411">
        <v>1</v>
      </c>
      <c r="C1539" s="720" t="s">
        <v>280</v>
      </c>
      <c r="D1539" s="4"/>
      <c r="E1539" s="4"/>
      <c r="F1539" s="442">
        <f>F1527+F1501</f>
        <v>42949.319148936171</v>
      </c>
      <c r="G1539" s="782">
        <f>G1527+G1501</f>
        <v>39370.209219858159</v>
      </c>
      <c r="H1539" s="1044">
        <f>H1527+H1501</f>
        <v>24907.992553191489</v>
      </c>
      <c r="I1539" s="1044">
        <f t="shared" si="960"/>
        <v>63.26609140961336</v>
      </c>
      <c r="J1539" s="1883"/>
      <c r="K1539" s="1883"/>
      <c r="L1539" s="211"/>
      <c r="M1539" s="211"/>
      <c r="N1539" s="211"/>
      <c r="O1539" s="211"/>
      <c r="P1539" s="211"/>
      <c r="Q1539" s="211"/>
      <c r="R1539" s="546"/>
      <c r="S1539" s="546"/>
      <c r="T1539" s="546"/>
      <c r="U1539" s="546"/>
      <c r="V1539" s="546"/>
      <c r="W1539" s="546"/>
      <c r="X1539" s="546"/>
      <c r="Y1539" s="546"/>
      <c r="Z1539" s="546"/>
      <c r="AA1539" s="546"/>
      <c r="AB1539" s="546"/>
      <c r="AC1539" s="3217"/>
      <c r="AD1539" s="546"/>
      <c r="AE1539" s="1092"/>
      <c r="AF1539" s="546"/>
      <c r="AG1539" s="546"/>
      <c r="AH1539" s="546"/>
      <c r="AI1539" s="546"/>
      <c r="AJ1539" s="546"/>
      <c r="AK1539" s="1264">
        <f>AK1527+AK1501</f>
        <v>0</v>
      </c>
      <c r="AL1539" s="1325"/>
      <c r="AM1539" s="2728"/>
      <c r="AN1539" s="1398"/>
    </row>
    <row r="1540" spans="1:271" s="2690" customFormat="1" ht="29.25" x14ac:dyDescent="0.25">
      <c r="A1540" s="411">
        <v>1</v>
      </c>
      <c r="B1540" s="411">
        <v>1</v>
      </c>
      <c r="C1540" s="720" t="s">
        <v>281</v>
      </c>
      <c r="D1540" s="4"/>
      <c r="E1540" s="4"/>
      <c r="F1540" s="442">
        <f>F1531+F1514</f>
        <v>11650</v>
      </c>
      <c r="G1540" s="782">
        <f>G1531+G1514</f>
        <v>10679.166666666668</v>
      </c>
      <c r="H1540" s="1044">
        <f>H1531+H1514</f>
        <v>7634</v>
      </c>
      <c r="I1540" s="1044">
        <f t="shared" si="960"/>
        <v>71.484978540772531</v>
      </c>
      <c r="J1540" s="1883"/>
      <c r="K1540" s="1883"/>
      <c r="L1540" s="211"/>
      <c r="M1540" s="211"/>
      <c r="N1540" s="211"/>
      <c r="O1540" s="211"/>
      <c r="P1540" s="211"/>
      <c r="Q1540" s="211"/>
      <c r="R1540" s="546">
        <v>8213.2870000000003</v>
      </c>
      <c r="S1540" s="546">
        <v>8213.2870000000003</v>
      </c>
      <c r="T1540" s="546">
        <v>8213.2870000000003</v>
      </c>
      <c r="U1540" s="546">
        <v>8213.2870000000003</v>
      </c>
      <c r="V1540" s="546">
        <v>8213.2870000000003</v>
      </c>
      <c r="W1540" s="546">
        <v>8213.2870000000003</v>
      </c>
      <c r="X1540" s="546">
        <v>8213.2870000000003</v>
      </c>
      <c r="Y1540" s="546">
        <v>8213.2870000000003</v>
      </c>
      <c r="Z1540" s="546">
        <v>8213.2870000000003</v>
      </c>
      <c r="AA1540" s="546">
        <v>8213.2870000000003</v>
      </c>
      <c r="AB1540" s="546">
        <v>8213.2870000000003</v>
      </c>
      <c r="AC1540" s="1200">
        <f>R1540/12*$C$3+(S1540-R1540)/11*10+(T1540-S1540)/10*9+(U1540-T1540)/9*8+(V1540-U1540)/8*7+(W1540-V1540)/7*6+(X1540-W1540)/6*5+(Y1540-X1540)/5*4+(Z1540-Y1540)/4*3+(AA1540-Z1540)/3*2+(AB1540-AA1540)/2*1</f>
        <v>7528.8464166666672</v>
      </c>
      <c r="AD1540" s="546">
        <f>AJ1540-AI1540-AF1540</f>
        <v>5575.4430000000011</v>
      </c>
      <c r="AE1540" s="1092"/>
      <c r="AF1540" s="546"/>
      <c r="AG1540" s="546">
        <f>AD1540-AC1540</f>
        <v>-1953.4034166666661</v>
      </c>
      <c r="AH1540" s="546"/>
      <c r="AI1540" s="546">
        <v>0</v>
      </c>
      <c r="AJ1540" s="546">
        <v>5575.4430000000011</v>
      </c>
      <c r="AK1540" s="1264">
        <f>AK1531+AK1514</f>
        <v>0</v>
      </c>
      <c r="AL1540" s="1325"/>
      <c r="AM1540" s="2728"/>
      <c r="AN1540" s="1398"/>
    </row>
    <row r="1541" spans="1:271" s="2690" customFormat="1" x14ac:dyDescent="0.25">
      <c r="A1541" s="411">
        <v>1</v>
      </c>
      <c r="B1541" s="411">
        <v>1</v>
      </c>
      <c r="C1541" s="721" t="s">
        <v>138</v>
      </c>
      <c r="D1541" s="779"/>
      <c r="E1541" s="779"/>
      <c r="F1541" s="442">
        <f>F1538+F1537+F1540+F1502*2.9+F1530/4.2</f>
        <v>178231.4095238095</v>
      </c>
      <c r="G1541" s="782">
        <f t="shared" ref="G1541:H1541" si="964">G1538+G1537+G1540+G1502*2.9+G1530/4.2</f>
        <v>163378.79206349209</v>
      </c>
      <c r="H1541" s="1044">
        <f t="shared" si="964"/>
        <v>107839.40678571429</v>
      </c>
      <c r="I1541" s="1044">
        <f t="shared" si="960"/>
        <v>66.005755963605026</v>
      </c>
      <c r="J1541" s="1883"/>
      <c r="K1541" s="1883"/>
      <c r="L1541" s="211"/>
      <c r="M1541" s="211"/>
      <c r="N1541" s="211"/>
      <c r="O1541" s="211"/>
      <c r="P1541" s="211"/>
      <c r="Q1541" s="211"/>
      <c r="R1541" s="3221">
        <f t="shared" ref="R1541:AJ1541" si="965">R1540+R1503+R1492+R1491+R1515+R1524+R1534</f>
        <v>224125.49980999998</v>
      </c>
      <c r="S1541" s="3221">
        <f t="shared" ref="S1541:T1541" si="966">S1540+S1503+S1492+S1491+S1515+S1524+S1534</f>
        <v>224125.49980999998</v>
      </c>
      <c r="T1541" s="3221">
        <f t="shared" si="966"/>
        <v>224125.49980999998</v>
      </c>
      <c r="U1541" s="3221">
        <f t="shared" ref="U1541:V1541" si="967">U1540+U1503+U1492+U1491+U1515+U1524+U1534</f>
        <v>224125.49980999998</v>
      </c>
      <c r="V1541" s="3221">
        <f t="shared" si="967"/>
        <v>224125.49980999998</v>
      </c>
      <c r="W1541" s="3221">
        <f t="shared" ref="W1541:X1541" si="968">W1540+W1503+W1492+W1491+W1515+W1524+W1534</f>
        <v>224125.49980999998</v>
      </c>
      <c r="X1541" s="3221">
        <f t="shared" si="968"/>
        <v>224125.49980999998</v>
      </c>
      <c r="Y1541" s="3221">
        <f t="shared" ref="Y1541:Z1541" si="969">Y1540+Y1503+Y1492+Y1491+Y1515+Y1524+Y1534</f>
        <v>224125.49980999998</v>
      </c>
      <c r="Z1541" s="3221">
        <f t="shared" si="969"/>
        <v>224125.49980999998</v>
      </c>
      <c r="AA1541" s="3221">
        <f t="shared" ref="AA1541:AB1541" si="970">AA1540+AA1503+AA1492+AA1491+AA1515+AA1524+AA1534</f>
        <v>224562.65820999999</v>
      </c>
      <c r="AB1541" s="3221">
        <f t="shared" si="970"/>
        <v>224562.65820999999</v>
      </c>
      <c r="AC1541" s="3221">
        <f t="shared" si="965"/>
        <v>205890.96961249999</v>
      </c>
      <c r="AD1541" s="2742">
        <f t="shared" si="965"/>
        <v>197962.15299</v>
      </c>
      <c r="AE1541" s="3095">
        <f t="shared" si="965"/>
        <v>0</v>
      </c>
      <c r="AF1541" s="2742">
        <f t="shared" si="965"/>
        <v>0</v>
      </c>
      <c r="AG1541" s="2742">
        <f t="shared" si="965"/>
        <v>-7928.8166224999914</v>
      </c>
      <c r="AH1541" s="2742">
        <f t="shared" si="965"/>
        <v>-1.4304700000000001</v>
      </c>
      <c r="AI1541" s="2742">
        <f t="shared" si="965"/>
        <v>-370.27142999999995</v>
      </c>
      <c r="AJ1541" s="2742">
        <f t="shared" si="965"/>
        <v>197591.88156000001</v>
      </c>
      <c r="AK1541" s="1264">
        <f t="shared" ref="AK1541" si="971">AK1538+AK1537+AK1540+AK1502*2.9+AK1530/4.2</f>
        <v>0</v>
      </c>
      <c r="AL1541" s="3096">
        <f>AL1540+AL1503+AL1492+AL1491</f>
        <v>0</v>
      </c>
      <c r="AM1541" s="2728"/>
      <c r="AN1541" s="1398"/>
    </row>
    <row r="1542" spans="1:271" s="2690" customFormat="1" x14ac:dyDescent="0.25">
      <c r="A1542" s="411">
        <v>1</v>
      </c>
      <c r="B1542" s="411">
        <v>1</v>
      </c>
      <c r="C1542" s="2" t="s">
        <v>29</v>
      </c>
      <c r="D1542" s="2"/>
      <c r="E1542" s="2"/>
      <c r="F1542" s="114"/>
      <c r="G1542" s="2982"/>
      <c r="H1542" s="2982"/>
      <c r="I1542" s="2982"/>
      <c r="J1542" s="2980"/>
      <c r="K1542" s="2980"/>
      <c r="L1542" s="2976"/>
      <c r="M1542" s="2976"/>
      <c r="N1542" s="2976"/>
      <c r="O1542" s="2976"/>
      <c r="P1542" s="2976"/>
      <c r="Q1542" s="2976"/>
      <c r="R1542" s="608"/>
      <c r="S1542" s="608"/>
      <c r="T1542" s="608"/>
      <c r="U1542" s="608"/>
      <c r="V1542" s="608"/>
      <c r="W1542" s="608"/>
      <c r="X1542" s="608"/>
      <c r="Y1542" s="608"/>
      <c r="Z1542" s="608"/>
      <c r="AA1542" s="608"/>
      <c r="AB1542" s="608"/>
      <c r="AC1542" s="3220"/>
      <c r="AD1542" s="608"/>
      <c r="AE1542" s="1495"/>
      <c r="AF1542" s="608"/>
      <c r="AG1542" s="608"/>
      <c r="AH1542" s="608"/>
      <c r="AI1542" s="608"/>
      <c r="AJ1542" s="608"/>
      <c r="AK1542" s="2983"/>
      <c r="AL1542" s="1251"/>
      <c r="AM1542" s="2728"/>
      <c r="AN1542" s="1398"/>
    </row>
    <row r="1543" spans="1:271" s="2690" customFormat="1" x14ac:dyDescent="0.25">
      <c r="A1543" s="411"/>
      <c r="B1543" s="411">
        <v>1</v>
      </c>
      <c r="C1543" s="1389" t="s">
        <v>178</v>
      </c>
      <c r="D1543" s="1389"/>
      <c r="E1543" s="2984">
        <v>300</v>
      </c>
      <c r="F1543" s="114">
        <v>32</v>
      </c>
      <c r="G1543" s="2982">
        <f>ROUND(F1543/12*$C$3,0)</f>
        <v>29</v>
      </c>
      <c r="H1543" s="2982">
        <v>16</v>
      </c>
      <c r="I1543" s="213">
        <f>H1543/G1543*100</f>
        <v>55.172413793103445</v>
      </c>
      <c r="J1543" s="3222">
        <v>9</v>
      </c>
      <c r="K1543" s="269">
        <f>N1543/H1543</f>
        <v>5.6875</v>
      </c>
      <c r="L1543" s="270">
        <f>ROUND(F1543*J1543,0)</f>
        <v>288</v>
      </c>
      <c r="M1543" s="270">
        <f>ROUND(L1543/12*$C$3,0)</f>
        <v>264</v>
      </c>
      <c r="N1543" s="520">
        <v>91</v>
      </c>
      <c r="O1543" s="270">
        <f>N1543/M1543*100</f>
        <v>34.469696969696969</v>
      </c>
      <c r="P1543" s="270">
        <f>L1543/E1543</f>
        <v>0.96</v>
      </c>
      <c r="Q1543" s="270">
        <f>N1543/$C$3*12/P1543</f>
        <v>103.40909090909092</v>
      </c>
      <c r="R1543" s="608"/>
      <c r="S1543" s="608"/>
      <c r="T1543" s="608"/>
      <c r="U1543" s="608"/>
      <c r="V1543" s="608"/>
      <c r="W1543" s="608"/>
      <c r="X1543" s="608"/>
      <c r="Y1543" s="608"/>
      <c r="Z1543" s="608"/>
      <c r="AA1543" s="608"/>
      <c r="AB1543" s="608"/>
      <c r="AC1543" s="3220"/>
      <c r="AD1543" s="608"/>
      <c r="AE1543" s="1495"/>
      <c r="AF1543" s="608"/>
      <c r="AG1543" s="608"/>
      <c r="AH1543" s="608"/>
      <c r="AI1543" s="608"/>
      <c r="AJ1543" s="608"/>
      <c r="AK1543" s="2983"/>
      <c r="AL1543" s="1251"/>
      <c r="AM1543" s="2728"/>
      <c r="AN1543" s="1398"/>
    </row>
    <row r="1544" spans="1:271" s="2690" customFormat="1" x14ac:dyDescent="0.25">
      <c r="A1544" s="411">
        <v>1</v>
      </c>
      <c r="B1544" s="411">
        <v>1</v>
      </c>
      <c r="C1544" s="1389" t="s">
        <v>10</v>
      </c>
      <c r="D1544" s="1389"/>
      <c r="E1544" s="2984">
        <v>300</v>
      </c>
      <c r="F1544" s="452">
        <v>185</v>
      </c>
      <c r="G1544" s="213">
        <f>ROUND(F1544/12*$C$3,0)</f>
        <v>170</v>
      </c>
      <c r="H1544" s="213">
        <v>178</v>
      </c>
      <c r="I1544" s="213">
        <f>H1544/G1544*100</f>
        <v>104.70588235294119</v>
      </c>
      <c r="J1544" s="1141">
        <v>9.5</v>
      </c>
      <c r="K1544" s="269">
        <f>N1544/H1544</f>
        <v>6.5617977528089888</v>
      </c>
      <c r="L1544" s="270">
        <f>ROUND(F1544*J1544,0)</f>
        <v>1758</v>
      </c>
      <c r="M1544" s="270">
        <f>ROUND(L1544/12*$C$3,0)</f>
        <v>1612</v>
      </c>
      <c r="N1544" s="270">
        <v>1168</v>
      </c>
      <c r="O1544" s="270">
        <f>N1544/M1544*100</f>
        <v>72.456575682382123</v>
      </c>
      <c r="P1544" s="270">
        <f>L1544/E1544</f>
        <v>5.86</v>
      </c>
      <c r="Q1544" s="270">
        <f>N1544/$C$3*12/P1544</f>
        <v>217.43717033819422</v>
      </c>
      <c r="R1544" s="546"/>
      <c r="S1544" s="546"/>
      <c r="T1544" s="546"/>
      <c r="U1544" s="546"/>
      <c r="V1544" s="546"/>
      <c r="W1544" s="546"/>
      <c r="X1544" s="546"/>
      <c r="Y1544" s="546"/>
      <c r="Z1544" s="546"/>
      <c r="AA1544" s="546"/>
      <c r="AB1544" s="546"/>
      <c r="AC1544" s="3217"/>
      <c r="AD1544" s="546"/>
      <c r="AE1544" s="1092"/>
      <c r="AF1544" s="546"/>
      <c r="AG1544" s="546"/>
      <c r="AH1544" s="546"/>
      <c r="AI1544" s="546"/>
      <c r="AJ1544" s="546"/>
      <c r="AK1544" s="1276"/>
      <c r="AL1544" s="1325"/>
      <c r="AM1544" s="2728"/>
      <c r="AN1544" s="1398"/>
    </row>
    <row r="1545" spans="1:271" s="2690" customFormat="1" x14ac:dyDescent="0.25">
      <c r="A1545" s="411"/>
      <c r="B1545" s="411">
        <v>1</v>
      </c>
      <c r="C1545" s="1389" t="s">
        <v>6</v>
      </c>
      <c r="D1545" s="1389"/>
      <c r="E1545" s="2984">
        <v>300</v>
      </c>
      <c r="F1545" s="114">
        <v>27</v>
      </c>
      <c r="G1545" s="2982">
        <f>ROUND(F1545/12*$C$3,0)</f>
        <v>25</v>
      </c>
      <c r="H1545" s="2982">
        <v>22</v>
      </c>
      <c r="I1545" s="213">
        <f>H1545/G1545*100</f>
        <v>88</v>
      </c>
      <c r="J1545" s="3222">
        <v>9.6</v>
      </c>
      <c r="K1545" s="269">
        <f>N1545/H1545</f>
        <v>6.1363636363636367</v>
      </c>
      <c r="L1545" s="270">
        <f>ROUND(F1545*J1545,0)</f>
        <v>259</v>
      </c>
      <c r="M1545" s="270">
        <f>ROUND(L1545/12*$C$3,0)</f>
        <v>237</v>
      </c>
      <c r="N1545" s="520">
        <v>135</v>
      </c>
      <c r="O1545" s="270">
        <f>N1545/M1545*100</f>
        <v>56.962025316455701</v>
      </c>
      <c r="P1545" s="270">
        <f>L1545/E1545</f>
        <v>0.86333333333333329</v>
      </c>
      <c r="Q1545" s="270">
        <f>N1545/$C$3*12/P1545</f>
        <v>170.5861705861706</v>
      </c>
      <c r="R1545" s="546"/>
      <c r="S1545" s="546"/>
      <c r="T1545" s="546"/>
      <c r="U1545" s="546"/>
      <c r="V1545" s="546"/>
      <c r="W1545" s="546"/>
      <c r="X1545" s="546"/>
      <c r="Y1545" s="546"/>
      <c r="Z1545" s="546"/>
      <c r="AA1545" s="546"/>
      <c r="AB1545" s="546"/>
      <c r="AC1545" s="3217"/>
      <c r="AD1545" s="546"/>
      <c r="AE1545" s="1092"/>
      <c r="AF1545" s="546"/>
      <c r="AG1545" s="546"/>
      <c r="AH1545" s="546"/>
      <c r="AI1545" s="546"/>
      <c r="AJ1545" s="546"/>
      <c r="AK1545" s="2983"/>
      <c r="AL1545" s="1325"/>
      <c r="AM1545" s="2728"/>
      <c r="AN1545" s="1398"/>
    </row>
    <row r="1546" spans="1:271" s="2690" customFormat="1" x14ac:dyDescent="0.25">
      <c r="A1546" s="411">
        <v>1</v>
      </c>
      <c r="B1546" s="411">
        <v>1</v>
      </c>
      <c r="C1546" s="779" t="s">
        <v>13</v>
      </c>
      <c r="D1546" s="779"/>
      <c r="E1546" s="779"/>
      <c r="F1546" s="2416">
        <f>SUM(F1543:F1545)</f>
        <v>244</v>
      </c>
      <c r="G1546" s="1864">
        <f>SUM(G1543:G1545)</f>
        <v>224</v>
      </c>
      <c r="H1546" s="1864">
        <f>SUM(H1543:H1545)</f>
        <v>216</v>
      </c>
      <c r="I1546" s="1864">
        <f>H1546/G1546*100</f>
        <v>96.428571428571431</v>
      </c>
      <c r="J1546" s="2417">
        <f>IF(F1546=0,0,L1546/F1546)</f>
        <v>9.4467213114754092</v>
      </c>
      <c r="K1546" s="385">
        <f>N1546/H1546</f>
        <v>6.4537037037037033</v>
      </c>
      <c r="L1546" s="1864">
        <f>SUM(L1543:L1545)</f>
        <v>2305</v>
      </c>
      <c r="M1546" s="1864">
        <f>SUM(M1543:M1545)</f>
        <v>2113</v>
      </c>
      <c r="N1546" s="1864">
        <f>SUM(N1543:N1545)</f>
        <v>1394</v>
      </c>
      <c r="O1546" s="270">
        <f>N1546/M1546*100</f>
        <v>65.97255087553242</v>
      </c>
      <c r="P1546" s="1864">
        <f>SUM(P1543:P1545)</f>
        <v>7.6833333333333336</v>
      </c>
      <c r="Q1546" s="270">
        <f>N1546/$C$3*12/P1546</f>
        <v>197.9254584894498</v>
      </c>
      <c r="R1546" s="2985"/>
      <c r="S1546" s="2985"/>
      <c r="T1546" s="2985"/>
      <c r="U1546" s="2985"/>
      <c r="V1546" s="2985"/>
      <c r="W1546" s="2985"/>
      <c r="X1546" s="2985"/>
      <c r="Y1546" s="2985"/>
      <c r="Z1546" s="2985"/>
      <c r="AA1546" s="2985"/>
      <c r="AB1546" s="2985"/>
      <c r="AC1546" s="3223"/>
      <c r="AD1546" s="2985"/>
      <c r="AE1546" s="3097"/>
      <c r="AF1546" s="2985"/>
      <c r="AG1546" s="2985"/>
      <c r="AH1546" s="2985"/>
      <c r="AI1546" s="2985"/>
      <c r="AJ1546" s="2985"/>
      <c r="AK1546" s="2354">
        <f>SUM(AK1543:AK1545)</f>
        <v>0</v>
      </c>
      <c r="AL1546" s="3098"/>
      <c r="AM1546" s="2728"/>
      <c r="AN1546" s="1398"/>
    </row>
    <row r="1547" spans="1:271" s="2690" customFormat="1" ht="30" x14ac:dyDescent="0.25">
      <c r="A1547" s="411">
        <v>1</v>
      </c>
      <c r="B1547" s="411">
        <v>1</v>
      </c>
      <c r="C1547" s="2" t="s">
        <v>127</v>
      </c>
      <c r="D1547" s="2"/>
      <c r="E1547" s="779"/>
      <c r="F1547" s="2416"/>
      <c r="G1547" s="1864"/>
      <c r="H1547" s="1864"/>
      <c r="I1547" s="1864"/>
      <c r="J1547" s="2417"/>
      <c r="K1547" s="385"/>
      <c r="L1547" s="1864"/>
      <c r="M1547" s="1864"/>
      <c r="N1547" s="1864"/>
      <c r="O1547" s="270"/>
      <c r="P1547" s="270"/>
      <c r="Q1547" s="270"/>
      <c r="R1547" s="2985"/>
      <c r="S1547" s="2985"/>
      <c r="T1547" s="2985"/>
      <c r="U1547" s="2985"/>
      <c r="V1547" s="2985"/>
      <c r="W1547" s="2985"/>
      <c r="X1547" s="2985"/>
      <c r="Y1547" s="2985"/>
      <c r="Z1547" s="2985"/>
      <c r="AA1547" s="2985"/>
      <c r="AB1547" s="2985"/>
      <c r="AC1547" s="3223"/>
      <c r="AD1547" s="2985"/>
      <c r="AE1547" s="3097"/>
      <c r="AF1547" s="2985"/>
      <c r="AG1547" s="2985"/>
      <c r="AH1547" s="2985"/>
      <c r="AI1547" s="2985"/>
      <c r="AJ1547" s="2985"/>
      <c r="AK1547" s="2354"/>
      <c r="AL1547" s="3098"/>
      <c r="AM1547" s="2728"/>
      <c r="AN1547" s="1398"/>
    </row>
    <row r="1548" spans="1:271" s="2690" customFormat="1" x14ac:dyDescent="0.25">
      <c r="A1548" s="411">
        <v>1</v>
      </c>
      <c r="B1548" s="411">
        <v>1</v>
      </c>
      <c r="C1548" s="2688" t="s">
        <v>67</v>
      </c>
      <c r="D1548" s="2688"/>
      <c r="E1548" s="346">
        <v>240</v>
      </c>
      <c r="F1548" s="452">
        <v>278</v>
      </c>
      <c r="G1548" s="213">
        <f>ROUND(F1548/12*$C$3,0)</f>
        <v>255</v>
      </c>
      <c r="H1548" s="213">
        <v>345</v>
      </c>
      <c r="I1548" s="213">
        <f t="shared" ref="I1548:I1556" si="972">H1548/G1548*100</f>
        <v>135.29411764705884</v>
      </c>
      <c r="J1548" s="1141">
        <v>8</v>
      </c>
      <c r="K1548" s="269">
        <f>N1548/H1548</f>
        <v>7.4753623188405793</v>
      </c>
      <c r="L1548" s="270">
        <f>ROUND(F1548*J1548,0)</f>
        <v>2224</v>
      </c>
      <c r="M1548" s="270">
        <f>ROUND(L1548/12*$C$3,0)</f>
        <v>2039</v>
      </c>
      <c r="N1548" s="270">
        <v>2579</v>
      </c>
      <c r="O1548" s="270">
        <f>N1548/M1548*100</f>
        <v>126.48357037763608</v>
      </c>
      <c r="P1548" s="270">
        <f>L1548/E1548</f>
        <v>9.2666666666666675</v>
      </c>
      <c r="Q1548" s="270">
        <f>N1548/$C$3*12/P1548</f>
        <v>303.61020274689338</v>
      </c>
      <c r="R1548" s="546"/>
      <c r="S1548" s="546"/>
      <c r="T1548" s="546"/>
      <c r="U1548" s="546"/>
      <c r="V1548" s="546"/>
      <c r="W1548" s="546"/>
      <c r="X1548" s="546"/>
      <c r="Y1548" s="546"/>
      <c r="Z1548" s="546"/>
      <c r="AA1548" s="546"/>
      <c r="AB1548" s="546"/>
      <c r="AC1548" s="3223"/>
      <c r="AD1548" s="2985"/>
      <c r="AE1548" s="3097"/>
      <c r="AF1548" s="2985"/>
      <c r="AG1548" s="2985"/>
      <c r="AH1548" s="2985"/>
      <c r="AI1548" s="546"/>
      <c r="AJ1548" s="546"/>
      <c r="AK1548" s="1276"/>
      <c r="AL1548" s="1325"/>
      <c r="AM1548" s="2728"/>
      <c r="AN1548" s="1398"/>
    </row>
    <row r="1549" spans="1:271" s="2690" customFormat="1" x14ac:dyDescent="0.25">
      <c r="A1549" s="411"/>
      <c r="B1549" s="411">
        <v>1</v>
      </c>
      <c r="C1549" s="2688" t="s">
        <v>47</v>
      </c>
      <c r="D1549" s="2688"/>
      <c r="E1549" s="346">
        <v>240</v>
      </c>
      <c r="F1549" s="452">
        <v>1853</v>
      </c>
      <c r="G1549" s="213">
        <f>ROUND(F1549/12*$C$3,0)</f>
        <v>1699</v>
      </c>
      <c r="H1549" s="213">
        <v>2118</v>
      </c>
      <c r="I1549" s="213">
        <f t="shared" si="972"/>
        <v>124.66156562683932</v>
      </c>
      <c r="J1549" s="1141">
        <v>8</v>
      </c>
      <c r="K1549" s="269">
        <f>N1549/H1549</f>
        <v>8.310198300283286</v>
      </c>
      <c r="L1549" s="270">
        <f>ROUND(F1549*J1549,0)</f>
        <v>14824</v>
      </c>
      <c r="M1549" s="270">
        <f>ROUND(L1549/12*$C$3,0)</f>
        <v>13589</v>
      </c>
      <c r="N1549" s="270">
        <v>17601</v>
      </c>
      <c r="O1549" s="270">
        <f>N1549/M1549*100</f>
        <v>129.52387960850689</v>
      </c>
      <c r="P1549" s="270">
        <f>L1549/E1549</f>
        <v>61.766666666666666</v>
      </c>
      <c r="Q1549" s="270">
        <f>N1549/$C$3*12/P1549</f>
        <v>310.86493646666338</v>
      </c>
      <c r="R1549" s="546"/>
      <c r="S1549" s="546"/>
      <c r="T1549" s="546"/>
      <c r="U1549" s="546"/>
      <c r="V1549" s="546"/>
      <c r="W1549" s="546"/>
      <c r="X1549" s="546"/>
      <c r="Y1549" s="546"/>
      <c r="Z1549" s="546"/>
      <c r="AA1549" s="546"/>
      <c r="AB1549" s="546"/>
      <c r="AC1549" s="3223"/>
      <c r="AD1549" s="2985"/>
      <c r="AE1549" s="3097"/>
      <c r="AF1549" s="2985"/>
      <c r="AG1549" s="2985"/>
      <c r="AH1549" s="2985"/>
      <c r="AI1549" s="546"/>
      <c r="AJ1549" s="546"/>
      <c r="AK1549" s="1276"/>
      <c r="AL1549" s="1325"/>
      <c r="AM1549" s="2728"/>
      <c r="AN1549" s="1398"/>
    </row>
    <row r="1550" spans="1:271" s="2690" customFormat="1" ht="30" x14ac:dyDescent="0.25">
      <c r="A1550" s="411"/>
      <c r="B1550" s="411"/>
      <c r="C1550" s="2688" t="s">
        <v>159</v>
      </c>
      <c r="D1550" s="2688"/>
      <c r="E1550" s="1417"/>
      <c r="F1550" s="452">
        <v>60</v>
      </c>
      <c r="G1550" s="213">
        <f>ROUND(F1550/12*$C$3,0)</f>
        <v>55</v>
      </c>
      <c r="H1550" s="213">
        <v>80</v>
      </c>
      <c r="I1550" s="213">
        <f t="shared" si="972"/>
        <v>145.45454545454547</v>
      </c>
      <c r="J1550" s="1141">
        <v>4</v>
      </c>
      <c r="K1550" s="269">
        <f>N1550/H1550</f>
        <v>2.2999999999999998</v>
      </c>
      <c r="L1550" s="270">
        <f>ROUND(F1550*J1550,0)</f>
        <v>240</v>
      </c>
      <c r="M1550" s="270">
        <f>L1550/2*1</f>
        <v>120</v>
      </c>
      <c r="N1550" s="270">
        <v>184</v>
      </c>
      <c r="O1550" s="270">
        <f>N1550/M1550*100</f>
        <v>153.33333333333334</v>
      </c>
      <c r="P1550" s="270" t="e">
        <f>L1550/E1550</f>
        <v>#DIV/0!</v>
      </c>
      <c r="Q1550" s="270" t="e">
        <f>N1550/$C$3*12/P1550</f>
        <v>#DIV/0!</v>
      </c>
      <c r="R1550" s="546"/>
      <c r="S1550" s="546"/>
      <c r="T1550" s="546"/>
      <c r="U1550" s="546"/>
      <c r="V1550" s="546"/>
      <c r="W1550" s="546"/>
      <c r="X1550" s="546"/>
      <c r="Y1550" s="546"/>
      <c r="Z1550" s="546"/>
      <c r="AA1550" s="546"/>
      <c r="AB1550" s="546"/>
      <c r="AC1550" s="3223"/>
      <c r="AD1550" s="2985"/>
      <c r="AE1550" s="3097"/>
      <c r="AF1550" s="2985"/>
      <c r="AG1550" s="2985"/>
      <c r="AH1550" s="2985"/>
      <c r="AI1550" s="546"/>
      <c r="AJ1550" s="546"/>
      <c r="AK1550" s="1276"/>
      <c r="AL1550" s="1325"/>
      <c r="AM1550" s="2728"/>
      <c r="AN1550" s="1398"/>
    </row>
    <row r="1551" spans="1:271" s="249" customFormat="1" x14ac:dyDescent="0.25">
      <c r="A1551" s="411"/>
      <c r="B1551" s="411">
        <v>1</v>
      </c>
      <c r="C1551" s="779" t="s">
        <v>154</v>
      </c>
      <c r="D1551" s="2106"/>
      <c r="E1551" s="2038"/>
      <c r="F1551" s="442">
        <f>SUM(F1548:F1550)</f>
        <v>2191</v>
      </c>
      <c r="G1551" s="1044">
        <f>SUM(G1548:G1550)</f>
        <v>2009</v>
      </c>
      <c r="H1551" s="1044">
        <f>SUM(H1548:H1550)</f>
        <v>2543</v>
      </c>
      <c r="I1551" s="780">
        <f t="shared" si="972"/>
        <v>126.58038825286214</v>
      </c>
      <c r="J1551" s="1883">
        <f>IF(F1551=0,0,L1551/F1551)</f>
        <v>7.8904609767229577</v>
      </c>
      <c r="K1551" s="1883">
        <f>N1551/H1551</f>
        <v>8.0078647267007472</v>
      </c>
      <c r="L1551" s="211">
        <f>SUM(L1548:L1550)</f>
        <v>17288</v>
      </c>
      <c r="M1551" s="211">
        <f>SUM(M1548:M1550)</f>
        <v>15748</v>
      </c>
      <c r="N1551" s="211">
        <f>SUM(N1548:N1550)</f>
        <v>20364</v>
      </c>
      <c r="O1551" s="1629">
        <f>N1551/M1551*100</f>
        <v>129.31165862331724</v>
      </c>
      <c r="P1551" s="1629">
        <f>SUM(P1548:P1549)</f>
        <v>71.033333333333331</v>
      </c>
      <c r="Q1551" s="270">
        <f>N1551/$C$3*12/P1551</f>
        <v>312.74433684569772</v>
      </c>
      <c r="R1551" s="546"/>
      <c r="S1551" s="546"/>
      <c r="T1551" s="546"/>
      <c r="U1551" s="546"/>
      <c r="V1551" s="546"/>
      <c r="W1551" s="546"/>
      <c r="X1551" s="546"/>
      <c r="Y1551" s="546"/>
      <c r="Z1551" s="546"/>
      <c r="AA1551" s="546"/>
      <c r="AB1551" s="546"/>
      <c r="AC1551" s="3217"/>
      <c r="AD1551" s="546"/>
      <c r="AE1551" s="1092"/>
      <c r="AF1551" s="546"/>
      <c r="AG1551" s="546"/>
      <c r="AH1551" s="546"/>
      <c r="AI1551" s="546"/>
      <c r="AJ1551" s="546"/>
      <c r="AK1551" s="1264">
        <f>SUM(AK1548:AK1550)</f>
        <v>0</v>
      </c>
      <c r="AL1551" s="1325"/>
      <c r="AM1551" s="2728"/>
      <c r="AN1551" s="1398"/>
      <c r="AO1551" s="2690"/>
      <c r="AP1551" s="2690"/>
      <c r="AQ1551" s="2690"/>
      <c r="AR1551" s="2690"/>
      <c r="AS1551" s="2690"/>
      <c r="AT1551" s="2690"/>
      <c r="AU1551" s="2690"/>
      <c r="AV1551" s="2690"/>
      <c r="AW1551" s="2690"/>
      <c r="AX1551" s="2690"/>
      <c r="AY1551" s="2690"/>
      <c r="AZ1551" s="2690"/>
      <c r="BA1551" s="2690"/>
      <c r="BB1551" s="2690"/>
      <c r="BC1551" s="2690"/>
      <c r="BD1551" s="2690"/>
      <c r="BE1551" s="2690"/>
      <c r="BF1551" s="2690"/>
      <c r="BG1551" s="2690"/>
      <c r="BH1551" s="2690"/>
      <c r="BI1551" s="2690"/>
      <c r="BJ1551" s="2690"/>
      <c r="BK1551" s="2690"/>
      <c r="BL1551" s="2690"/>
      <c r="BM1551" s="2690"/>
      <c r="BN1551" s="2690"/>
      <c r="BO1551" s="2690"/>
      <c r="BP1551" s="2690"/>
      <c r="BQ1551" s="2690"/>
      <c r="BR1551" s="2690"/>
      <c r="BS1551" s="2690"/>
      <c r="BT1551" s="2690"/>
      <c r="BU1551" s="2690"/>
      <c r="BV1551" s="2690"/>
      <c r="BW1551" s="2690"/>
      <c r="BX1551" s="2690"/>
      <c r="BY1551" s="2690"/>
      <c r="BZ1551" s="2690"/>
      <c r="CA1551" s="2690"/>
      <c r="CB1551" s="2690"/>
      <c r="CC1551" s="2690"/>
      <c r="CD1551" s="2690"/>
      <c r="CE1551" s="2690"/>
      <c r="CF1551" s="2690"/>
      <c r="CG1551" s="2690"/>
      <c r="CH1551" s="2690"/>
      <c r="CI1551" s="2690"/>
      <c r="CJ1551" s="2690"/>
      <c r="CK1551" s="2690"/>
      <c r="CL1551" s="2690"/>
      <c r="CM1551" s="2690"/>
      <c r="CN1551" s="2690"/>
      <c r="CO1551" s="2690"/>
      <c r="CP1551" s="2690"/>
      <c r="CQ1551" s="2690"/>
      <c r="CR1551" s="2690"/>
      <c r="CS1551" s="2690"/>
      <c r="CT1551" s="2690"/>
      <c r="CU1551" s="2690"/>
      <c r="CV1551" s="2690"/>
      <c r="CW1551" s="2690"/>
      <c r="CX1551" s="2690"/>
      <c r="CY1551" s="2690"/>
      <c r="CZ1551" s="2690"/>
      <c r="DA1551" s="2690"/>
      <c r="DB1551" s="2690"/>
      <c r="DC1551" s="2690"/>
      <c r="DD1551" s="2690"/>
      <c r="DE1551" s="2690"/>
      <c r="DF1551" s="2690"/>
      <c r="DG1551" s="2690"/>
      <c r="DH1551" s="2690"/>
      <c r="DI1551" s="2690"/>
      <c r="DJ1551" s="2690"/>
      <c r="DK1551" s="2690"/>
      <c r="DL1551" s="2690"/>
      <c r="DM1551" s="2690"/>
      <c r="DN1551" s="2690"/>
      <c r="DO1551" s="2690"/>
      <c r="DP1551" s="2690"/>
      <c r="DQ1551" s="2690"/>
      <c r="DR1551" s="2690"/>
      <c r="DS1551" s="2690"/>
      <c r="DT1551" s="2690"/>
      <c r="DU1551" s="2690"/>
      <c r="DV1551" s="2690"/>
      <c r="DW1551" s="2690"/>
      <c r="DX1551" s="2690"/>
      <c r="DY1551" s="2690"/>
      <c r="DZ1551" s="2690"/>
      <c r="EA1551" s="2690"/>
      <c r="EB1551" s="2690"/>
      <c r="EC1551" s="2690"/>
      <c r="ED1551" s="2690"/>
      <c r="EE1551" s="2690"/>
      <c r="EF1551" s="2690"/>
      <c r="EG1551" s="2690"/>
      <c r="EH1551" s="2690"/>
      <c r="EI1551" s="2690"/>
      <c r="EJ1551" s="2690"/>
      <c r="EK1551" s="2690"/>
      <c r="EL1551" s="2690"/>
      <c r="EM1551" s="2690"/>
      <c r="EN1551" s="2690"/>
      <c r="EO1551" s="2690"/>
      <c r="EP1551" s="2690"/>
      <c r="EQ1551" s="2690"/>
      <c r="ER1551" s="2690"/>
      <c r="ES1551" s="2690"/>
      <c r="ET1551" s="2690"/>
      <c r="EU1551" s="2690"/>
      <c r="EV1551" s="2690"/>
      <c r="EW1551" s="2690"/>
      <c r="EX1551" s="2690"/>
      <c r="EY1551" s="2690"/>
      <c r="EZ1551" s="2690"/>
      <c r="FA1551" s="2690"/>
      <c r="FB1551" s="2690"/>
      <c r="FC1551" s="2690"/>
      <c r="FD1551" s="2690"/>
      <c r="FE1551" s="2690"/>
      <c r="FF1551" s="2690"/>
      <c r="FG1551" s="2690"/>
      <c r="FH1551" s="2690"/>
      <c r="FI1551" s="2690"/>
      <c r="FJ1551" s="2690"/>
      <c r="FK1551" s="2690"/>
      <c r="FL1551" s="2690"/>
      <c r="FM1551" s="2690"/>
      <c r="FN1551" s="2690"/>
      <c r="FO1551" s="2690"/>
      <c r="FP1551" s="2690"/>
      <c r="FQ1551" s="2690"/>
      <c r="FR1551" s="2690"/>
      <c r="FS1551" s="2690"/>
      <c r="FT1551" s="2690"/>
      <c r="FU1551" s="2690"/>
      <c r="FV1551" s="2690"/>
      <c r="FW1551" s="2690"/>
      <c r="FX1551" s="2690"/>
      <c r="FY1551" s="2690"/>
      <c r="FZ1551" s="2690"/>
      <c r="GA1551" s="2690"/>
      <c r="GB1551" s="2690"/>
      <c r="GC1551" s="2690"/>
      <c r="GD1551" s="2690"/>
      <c r="GE1551" s="2690"/>
      <c r="GF1551" s="2690"/>
      <c r="GG1551" s="2690"/>
      <c r="GH1551" s="2690"/>
      <c r="GI1551" s="2690"/>
      <c r="GJ1551" s="2690"/>
      <c r="GK1551" s="2690"/>
      <c r="GL1551" s="2690"/>
      <c r="GM1551" s="2690"/>
      <c r="GN1551" s="2690"/>
      <c r="GO1551" s="2690"/>
      <c r="GP1551" s="2690"/>
      <c r="GQ1551" s="2690"/>
      <c r="GR1551" s="2690"/>
      <c r="GS1551" s="2690"/>
      <c r="GT1551" s="2690"/>
      <c r="GU1551" s="2690"/>
      <c r="GV1551" s="2690"/>
      <c r="GW1551" s="2690"/>
      <c r="GX1551" s="2690"/>
      <c r="GY1551" s="2690"/>
      <c r="GZ1551" s="2690"/>
      <c r="HA1551" s="2690"/>
      <c r="HB1551" s="2690"/>
      <c r="HC1551" s="2690"/>
      <c r="HD1551" s="2690"/>
      <c r="HE1551" s="2690"/>
      <c r="HF1551" s="2690"/>
      <c r="HG1551" s="2690"/>
      <c r="HH1551" s="2690"/>
      <c r="HI1551" s="2690"/>
      <c r="HJ1551" s="2690"/>
      <c r="HK1551" s="2690"/>
      <c r="HL1551" s="2690"/>
      <c r="HM1551" s="2690"/>
      <c r="HN1551" s="2690"/>
      <c r="HO1551" s="2690"/>
      <c r="HP1551" s="2690"/>
      <c r="HQ1551" s="2690"/>
      <c r="HR1551" s="2690"/>
      <c r="HS1551" s="2690"/>
      <c r="HT1551" s="2690"/>
      <c r="HU1551" s="2690"/>
      <c r="HV1551" s="2690"/>
      <c r="HW1551" s="2690"/>
      <c r="HX1551" s="2690"/>
      <c r="HY1551" s="2690"/>
      <c r="HZ1551" s="2690"/>
      <c r="IA1551" s="2690"/>
      <c r="IB1551" s="2690"/>
      <c r="IC1551" s="2690"/>
      <c r="ID1551" s="2690"/>
      <c r="IE1551" s="2690"/>
      <c r="IF1551" s="2690"/>
      <c r="IG1551" s="2690"/>
      <c r="IH1551" s="2690"/>
      <c r="II1551" s="2690"/>
      <c r="IJ1551" s="2690"/>
      <c r="IK1551" s="2690"/>
      <c r="IL1551" s="2690"/>
      <c r="IM1551" s="2690"/>
      <c r="IN1551" s="2690"/>
      <c r="IO1551" s="2690"/>
      <c r="IP1551" s="2690"/>
      <c r="IQ1551" s="2690"/>
      <c r="IR1551" s="2690"/>
      <c r="IS1551" s="2690"/>
      <c r="IT1551" s="2690"/>
      <c r="IU1551" s="2690"/>
      <c r="IV1551" s="2690"/>
      <c r="IW1551" s="2690"/>
      <c r="IX1551" s="2690"/>
      <c r="IY1551" s="2690"/>
      <c r="IZ1551" s="2690"/>
      <c r="JA1551" s="2690"/>
      <c r="JB1551" s="2690"/>
      <c r="JC1551" s="2690"/>
      <c r="JD1551" s="2690"/>
      <c r="JE1551" s="2690"/>
      <c r="JF1551" s="2690"/>
      <c r="JG1551" s="2690"/>
      <c r="JH1551" s="2690"/>
      <c r="JI1551" s="2690"/>
      <c r="JJ1551" s="2690"/>
      <c r="JK1551" s="2690"/>
    </row>
    <row r="1552" spans="1:271" s="2690" customFormat="1" ht="29.25" x14ac:dyDescent="0.25">
      <c r="A1552" s="411">
        <v>1</v>
      </c>
      <c r="B1552" s="411">
        <v>1</v>
      </c>
      <c r="C1552" s="997" t="s">
        <v>139</v>
      </c>
      <c r="D1552" s="997"/>
      <c r="E1552" s="997"/>
      <c r="F1552" s="2416">
        <f>SUM(F1551,F1546)</f>
        <v>2435</v>
      </c>
      <c r="G1552" s="2988">
        <f>SUM(G1551,G1546)</f>
        <v>2233</v>
      </c>
      <c r="H1552" s="2988">
        <f>SUM(H1551,H1546)</f>
        <v>2759</v>
      </c>
      <c r="I1552" s="2988">
        <f t="shared" si="972"/>
        <v>123.55575459023736</v>
      </c>
      <c r="J1552" s="2840">
        <f>L1552/F1552</f>
        <v>8.0464065708418886</v>
      </c>
      <c r="K1552" s="1625">
        <f>N1552/H1552</f>
        <v>7.8861906487857922</v>
      </c>
      <c r="L1552" s="2988">
        <f>SUM(L1551,L1546)</f>
        <v>19593</v>
      </c>
      <c r="M1552" s="2988">
        <f>SUM(M1551,M1546)</f>
        <v>17861</v>
      </c>
      <c r="N1552" s="2988">
        <f>SUM(N1551,N1546)</f>
        <v>21758</v>
      </c>
      <c r="O1552" s="270">
        <f>N1552/M1552*100</f>
        <v>121.81848720676334</v>
      </c>
      <c r="P1552" s="2988">
        <f>SUM(P1551,P1546)</f>
        <v>78.716666666666669</v>
      </c>
      <c r="Q1552" s="270">
        <f>N1552/$C$3*12/P1552</f>
        <v>301.5371585856447</v>
      </c>
      <c r="R1552" s="2743">
        <v>46762.166468001597</v>
      </c>
      <c r="S1552" s="2743">
        <v>46762.166468001597</v>
      </c>
      <c r="T1552" s="2743">
        <v>46762.166468001597</v>
      </c>
      <c r="U1552" s="2743">
        <v>46762.166468001597</v>
      </c>
      <c r="V1552" s="2743">
        <v>46762.166468001597</v>
      </c>
      <c r="W1552" s="2743">
        <v>46762.166468001597</v>
      </c>
      <c r="X1552" s="2743">
        <v>46762.166468001597</v>
      </c>
      <c r="Y1552" s="2743">
        <v>46762.166468001597</v>
      </c>
      <c r="Z1552" s="2743">
        <v>46762.166468001597</v>
      </c>
      <c r="AA1552" s="2743">
        <v>49605.272064801604</v>
      </c>
      <c r="AB1552" s="2743">
        <v>49605.272064801604</v>
      </c>
      <c r="AC1552" s="1200">
        <f>R1552/12*$C$3+(S1552-R1552)/11*10+(T1552-S1552)/10*9+(U1552-T1552)/9*8+(V1552-U1552)/8*7+(W1552-V1552)/7*6+(X1552-W1552)/6*5+(Y1552-X1552)/5*4+(Z1552-Y1552)/4*3+(AA1552-Z1552)/3*2+(AB1552-AA1552)/2*1</f>
        <v>44760.722993534808</v>
      </c>
      <c r="AD1552" s="2985">
        <f>AJ1552-AI1552-AF1552</f>
        <v>56229.990799999992</v>
      </c>
      <c r="AE1552" s="3097"/>
      <c r="AF1552" s="2985"/>
      <c r="AG1552" s="2985">
        <f>AD1552-AC1552</f>
        <v>11469.267806465185</v>
      </c>
      <c r="AH1552" s="2985">
        <v>-58.91478</v>
      </c>
      <c r="AI1552" s="2743">
        <v>-444.90132</v>
      </c>
      <c r="AJ1552" s="2743">
        <v>55785.089479999995</v>
      </c>
      <c r="AK1552" s="2360">
        <f>SUM(AK1551,AK1546)</f>
        <v>0</v>
      </c>
      <c r="AL1552" s="3093"/>
      <c r="AM1552" s="2728"/>
      <c r="AN1552" s="1398"/>
    </row>
    <row r="1553" spans="1:40" s="2690" customFormat="1" x14ac:dyDescent="0.25">
      <c r="A1553" s="411">
        <v>1</v>
      </c>
      <c r="B1553" s="411">
        <v>1</v>
      </c>
      <c r="C1553" s="997" t="s">
        <v>210</v>
      </c>
      <c r="D1553" s="997"/>
      <c r="E1553" s="997"/>
      <c r="F1553" s="476">
        <f>F1556</f>
        <v>5900</v>
      </c>
      <c r="G1553" s="2988">
        <f t="shared" ref="G1553:G1554" si="973">ROUND(F1553/12*$C$3,0)</f>
        <v>5408</v>
      </c>
      <c r="H1553" s="2988">
        <f>H1556</f>
        <v>4772</v>
      </c>
      <c r="I1553" s="2988">
        <f t="shared" si="972"/>
        <v>88.239644970414204</v>
      </c>
      <c r="J1553" s="2421"/>
      <c r="K1553" s="1612"/>
      <c r="L1553" s="2992"/>
      <c r="M1553" s="2992"/>
      <c r="N1553" s="2992"/>
      <c r="O1553" s="478"/>
      <c r="P1553" s="2992"/>
      <c r="Q1553" s="478"/>
      <c r="R1553" s="2871"/>
      <c r="S1553" s="2871"/>
      <c r="T1553" s="2871"/>
      <c r="U1553" s="2871"/>
      <c r="V1553" s="2871"/>
      <c r="W1553" s="2871"/>
      <c r="X1553" s="2871"/>
      <c r="Y1553" s="2871"/>
      <c r="Z1553" s="2871"/>
      <c r="AA1553" s="2871"/>
      <c r="AB1553" s="2871"/>
      <c r="AC1553" s="3220"/>
      <c r="AD1553" s="3224"/>
      <c r="AE1553" s="3225"/>
      <c r="AF1553" s="3224"/>
      <c r="AG1553" s="3224"/>
      <c r="AH1553" s="3224"/>
      <c r="AI1553" s="2871"/>
      <c r="AJ1553" s="2871"/>
      <c r="AK1553" s="2360">
        <f>AK1556</f>
        <v>0</v>
      </c>
      <c r="AL1553" s="3226"/>
      <c r="AM1553" s="2728"/>
      <c r="AN1553" s="1398"/>
    </row>
    <row r="1554" spans="1:40" s="2690" customFormat="1" x14ac:dyDescent="0.25">
      <c r="A1554" s="411">
        <v>1</v>
      </c>
      <c r="B1554" s="411">
        <v>1</v>
      </c>
      <c r="C1554" s="991" t="s">
        <v>211</v>
      </c>
      <c r="D1554" s="991"/>
      <c r="E1554" s="991"/>
      <c r="F1554" s="417">
        <f>F1556-F1555</f>
        <v>5897</v>
      </c>
      <c r="G1554" s="2991">
        <f t="shared" si="973"/>
        <v>5406</v>
      </c>
      <c r="H1554" s="2991">
        <f>H1556-H1555</f>
        <v>4772</v>
      </c>
      <c r="I1554" s="2991">
        <f t="shared" si="972"/>
        <v>88.272290048094717</v>
      </c>
      <c r="J1554" s="2144"/>
      <c r="K1554" s="1612"/>
      <c r="L1554" s="3064"/>
      <c r="M1554" s="3064"/>
      <c r="N1554" s="3064"/>
      <c r="O1554" s="478"/>
      <c r="P1554" s="3064"/>
      <c r="Q1554" s="478"/>
      <c r="R1554" s="3065"/>
      <c r="S1554" s="3065"/>
      <c r="T1554" s="3065"/>
      <c r="U1554" s="3065"/>
      <c r="V1554" s="3065"/>
      <c r="W1554" s="3065"/>
      <c r="X1554" s="3065"/>
      <c r="Y1554" s="3065"/>
      <c r="Z1554" s="3065"/>
      <c r="AA1554" s="3065"/>
      <c r="AB1554" s="3065"/>
      <c r="AC1554" s="3220"/>
      <c r="AD1554" s="3227"/>
      <c r="AE1554" s="3228"/>
      <c r="AF1554" s="3227"/>
      <c r="AG1554" s="3227"/>
      <c r="AH1554" s="3227"/>
      <c r="AI1554" s="3065"/>
      <c r="AJ1554" s="3065"/>
      <c r="AK1554" s="2993">
        <f>AK1556-AK1555</f>
        <v>0</v>
      </c>
      <c r="AL1554" s="3202"/>
      <c r="AM1554" s="2728"/>
      <c r="AN1554" s="1398"/>
    </row>
    <row r="1555" spans="1:40" s="2690" customFormat="1" ht="30" x14ac:dyDescent="0.25">
      <c r="A1555" s="411">
        <v>1</v>
      </c>
      <c r="B1555" s="411">
        <v>1</v>
      </c>
      <c r="C1555" s="991" t="s">
        <v>212</v>
      </c>
      <c r="D1555" s="991"/>
      <c r="E1555" s="991"/>
      <c r="F1555" s="2594">
        <v>3</v>
      </c>
      <c r="G1555" s="2991">
        <f>ROUND(F1555/12*$C$3,0)</f>
        <v>3</v>
      </c>
      <c r="H1555" s="2991"/>
      <c r="I1555" s="2991">
        <f t="shared" si="972"/>
        <v>0</v>
      </c>
      <c r="J1555" s="2144"/>
      <c r="K1555" s="1633"/>
      <c r="L1555" s="2991"/>
      <c r="M1555" s="2991"/>
      <c r="N1555" s="3064"/>
      <c r="O1555" s="270"/>
      <c r="P1555" s="2991"/>
      <c r="Q1555" s="478"/>
      <c r="R1555" s="2843"/>
      <c r="S1555" s="2843"/>
      <c r="T1555" s="2843"/>
      <c r="U1555" s="2843"/>
      <c r="V1555" s="2843"/>
      <c r="W1555" s="2843"/>
      <c r="X1555" s="2843"/>
      <c r="Y1555" s="2843"/>
      <c r="Z1555" s="2843"/>
      <c r="AA1555" s="2843"/>
      <c r="AB1555" s="2843"/>
      <c r="AC1555" s="3220"/>
      <c r="AD1555" s="3227"/>
      <c r="AE1555" s="3228"/>
      <c r="AF1555" s="3227"/>
      <c r="AG1555" s="3227"/>
      <c r="AH1555" s="3227"/>
      <c r="AI1555" s="2843"/>
      <c r="AJ1555" s="3065"/>
      <c r="AK1555" s="2993"/>
      <c r="AL1555" s="3202"/>
      <c r="AM1555" s="2728"/>
      <c r="AN1555" s="1398"/>
    </row>
    <row r="1556" spans="1:40" s="2690" customFormat="1" ht="30" thickBot="1" x14ac:dyDescent="0.3">
      <c r="A1556" s="411"/>
      <c r="B1556" s="411">
        <v>1</v>
      </c>
      <c r="C1556" s="997" t="s">
        <v>217</v>
      </c>
      <c r="D1556" s="997"/>
      <c r="E1556" s="997"/>
      <c r="F1556" s="2594">
        <v>5900</v>
      </c>
      <c r="G1556" s="2988">
        <f>ROUND(F1556/12*$C$3,0)</f>
        <v>5408</v>
      </c>
      <c r="H1556" s="2988">
        <v>4772</v>
      </c>
      <c r="I1556" s="2988">
        <f t="shared" si="972"/>
        <v>88.239644970414204</v>
      </c>
      <c r="J1556" s="3067"/>
      <c r="K1556" s="1634"/>
      <c r="L1556" s="3229"/>
      <c r="M1556" s="3229"/>
      <c r="N1556" s="3230"/>
      <c r="O1556" s="1458"/>
      <c r="P1556" s="3229"/>
      <c r="Q1556" s="2226"/>
      <c r="R1556" s="3231">
        <v>27095.977800000001</v>
      </c>
      <c r="S1556" s="3231">
        <v>27095.977800000001</v>
      </c>
      <c r="T1556" s="3231">
        <v>27095.977800000001</v>
      </c>
      <c r="U1556" s="3231">
        <v>27095.977800000001</v>
      </c>
      <c r="V1556" s="3231">
        <v>27095.977800000001</v>
      </c>
      <c r="W1556" s="3231">
        <v>27095.977800000001</v>
      </c>
      <c r="X1556" s="3231">
        <v>27095.977800000001</v>
      </c>
      <c r="Y1556" s="3231">
        <v>27095.977800000001</v>
      </c>
      <c r="Z1556" s="3231">
        <v>27095.977800000001</v>
      </c>
      <c r="AA1556" s="3231">
        <v>27095.977800000001</v>
      </c>
      <c r="AB1556" s="3231">
        <v>27095.977800000001</v>
      </c>
      <c r="AC1556" s="1200">
        <f>R1556/12*$C$3+(S1556-R1556)/11*10+(T1556-S1556)/10*9+(U1556-T1556)/9*8+(V1556-U1556)/8*7+(W1556-V1556)/7*6+(X1556-W1556)/6*5+(Y1556-X1556)/5*4+(Z1556-Y1556)/4*3+(AA1556-Z1556)/3*2+(AB1556-AA1556)/2*1</f>
        <v>24837.979649999997</v>
      </c>
      <c r="AD1556" s="3232">
        <f>AJ1556-AI1556-AF1556</f>
        <v>24837.979649999994</v>
      </c>
      <c r="AE1556" s="3233"/>
      <c r="AF1556" s="3232"/>
      <c r="AG1556" s="3232">
        <f>AD1556-AC1556</f>
        <v>0</v>
      </c>
      <c r="AH1556" s="3232"/>
      <c r="AI1556" s="3231">
        <v>-126.35397999999999</v>
      </c>
      <c r="AJ1556" s="3069">
        <v>24711.625669999994</v>
      </c>
      <c r="AK1556" s="2360"/>
      <c r="AL1556" s="3234"/>
      <c r="AM1556" s="2728"/>
      <c r="AN1556" s="1398"/>
    </row>
    <row r="1557" spans="1:40" s="253" customFormat="1" ht="15.75" thickBot="1" x14ac:dyDescent="0.3">
      <c r="A1557" s="411">
        <v>1</v>
      </c>
      <c r="B1557" s="411">
        <v>1</v>
      </c>
      <c r="C1557" s="1894" t="s">
        <v>314</v>
      </c>
      <c r="D1557" s="1894"/>
      <c r="E1557" s="2058"/>
      <c r="F1557" s="461"/>
      <c r="G1557" s="2100"/>
      <c r="H1557" s="2100"/>
      <c r="I1557" s="2100"/>
      <c r="J1557" s="571"/>
      <c r="K1557" s="571"/>
      <c r="L1557" s="2058"/>
      <c r="M1557" s="2058"/>
      <c r="N1557" s="3235">
        <f>SUM(N1552,N1489)</f>
        <v>44671</v>
      </c>
      <c r="O1557" s="2058"/>
      <c r="P1557" s="2058"/>
      <c r="Q1557" s="2058"/>
      <c r="R1557" s="954">
        <f t="shared" ref="R1557:AH1557" si="974">R1556+R1552+R1541+R1489</f>
        <v>380713.99869414506</v>
      </c>
      <c r="S1557" s="954">
        <f t="shared" ref="S1557:T1557" si="975">S1556+S1552+S1541+S1489</f>
        <v>380713.99869414506</v>
      </c>
      <c r="T1557" s="954">
        <f t="shared" si="975"/>
        <v>380713.99869414506</v>
      </c>
      <c r="U1557" s="954">
        <f t="shared" ref="U1557:V1557" si="976">U1556+U1552+U1541+U1489</f>
        <v>380713.99869414506</v>
      </c>
      <c r="V1557" s="954">
        <f t="shared" si="976"/>
        <v>380713.99869414506</v>
      </c>
      <c r="W1557" s="954">
        <f t="shared" ref="W1557:X1557" si="977">W1556+W1552+W1541+W1489</f>
        <v>380713.99869414506</v>
      </c>
      <c r="X1557" s="954">
        <f t="shared" si="977"/>
        <v>380713.99869414506</v>
      </c>
      <c r="Y1557" s="954">
        <f t="shared" ref="Y1557:Z1557" si="978">Y1556+Y1552+Y1541+Y1489</f>
        <v>380713.99869414506</v>
      </c>
      <c r="Z1557" s="954">
        <f t="shared" si="978"/>
        <v>380721.18730460911</v>
      </c>
      <c r="AA1557" s="954">
        <f t="shared" ref="AA1557:AB1557" si="979">AA1556+AA1552+AA1541+AA1489</f>
        <v>381248.21411700494</v>
      </c>
      <c r="AB1557" s="954">
        <f t="shared" si="979"/>
        <v>381248.21411700494</v>
      </c>
      <c r="AC1557" s="1307">
        <f t="shared" si="974"/>
        <v>349495.7306557449</v>
      </c>
      <c r="AD1557" s="954">
        <f t="shared" si="974"/>
        <v>349599.24917999998</v>
      </c>
      <c r="AE1557" s="1082">
        <f t="shared" si="974"/>
        <v>0</v>
      </c>
      <c r="AF1557" s="954">
        <f t="shared" si="974"/>
        <v>-800.94241999999997</v>
      </c>
      <c r="AG1557" s="954">
        <f t="shared" si="974"/>
        <v>103.5185242551197</v>
      </c>
      <c r="AH1557" s="954">
        <f t="shared" si="974"/>
        <v>-60.34525</v>
      </c>
      <c r="AI1557" s="954">
        <f>AI1556+AI1552+AI1541+AI1489</f>
        <v>-1530.8661400000001</v>
      </c>
      <c r="AJ1557" s="954">
        <f>AJ1556+AJ1552+AJ1541+AJ1489</f>
        <v>347267.44062000001</v>
      </c>
      <c r="AK1557" s="3236"/>
      <c r="AL1557" s="1307">
        <f>AL1556+AL1552+AL1541+AL1489</f>
        <v>0</v>
      </c>
      <c r="AM1557" s="2728"/>
      <c r="AN1557" s="3495"/>
    </row>
    <row r="1558" spans="1:40" ht="29.25" x14ac:dyDescent="0.25">
      <c r="A1558" s="411">
        <v>1</v>
      </c>
      <c r="B1558" s="411">
        <v>1</v>
      </c>
      <c r="C1558" s="3237" t="s">
        <v>243</v>
      </c>
      <c r="D1558" s="3237"/>
      <c r="E1558" s="3181"/>
      <c r="F1558" s="3125"/>
      <c r="G1558" s="3238"/>
      <c r="H1558" s="3238"/>
      <c r="I1558" s="3238"/>
      <c r="J1558" s="3239"/>
      <c r="K1558" s="3239"/>
      <c r="L1558" s="3239"/>
      <c r="M1558" s="3239"/>
      <c r="N1558" s="3239"/>
      <c r="O1558" s="3239"/>
      <c r="P1558" s="3239"/>
      <c r="Q1558" s="3239"/>
      <c r="R1558" s="3027">
        <f t="shared" ref="R1558:AC1558" si="980">R1557</f>
        <v>380713.99869414506</v>
      </c>
      <c r="S1558" s="3027">
        <f t="shared" si="980"/>
        <v>380713.99869414506</v>
      </c>
      <c r="T1558" s="3027">
        <f t="shared" si="980"/>
        <v>380713.99869414506</v>
      </c>
      <c r="U1558" s="3027">
        <f t="shared" si="980"/>
        <v>380713.99869414506</v>
      </c>
      <c r="V1558" s="3027">
        <f t="shared" si="980"/>
        <v>380713.99869414506</v>
      </c>
      <c r="W1558" s="3027">
        <f t="shared" ref="W1558:X1558" si="981">W1557</f>
        <v>380713.99869414506</v>
      </c>
      <c r="X1558" s="3027">
        <f t="shared" si="981"/>
        <v>380713.99869414506</v>
      </c>
      <c r="Y1558" s="3027">
        <f t="shared" ref="Y1558:Z1558" si="982">Y1557</f>
        <v>380713.99869414506</v>
      </c>
      <c r="Z1558" s="3027">
        <f t="shared" si="982"/>
        <v>380721.18730460911</v>
      </c>
      <c r="AA1558" s="3027">
        <f t="shared" ref="AA1558:AB1558" si="983">AA1557</f>
        <v>381248.21411700494</v>
      </c>
      <c r="AB1558" s="3027">
        <f t="shared" si="983"/>
        <v>381248.21411700494</v>
      </c>
      <c r="AC1558" s="3240">
        <f t="shared" si="980"/>
        <v>349495.7306557449</v>
      </c>
      <c r="AD1558" s="3027">
        <f t="shared" ref="AD1558:AI1558" si="984">AD1557</f>
        <v>349599.24917999998</v>
      </c>
      <c r="AE1558" s="1667">
        <f>AE1557</f>
        <v>0</v>
      </c>
      <c r="AF1558" s="3027">
        <f>AF1557</f>
        <v>-800.94241999999997</v>
      </c>
      <c r="AG1558" s="3027">
        <f t="shared" si="984"/>
        <v>103.5185242551197</v>
      </c>
      <c r="AH1558" s="3027">
        <f t="shared" ref="AH1558" si="985">AH1557</f>
        <v>-60.34525</v>
      </c>
      <c r="AI1558" s="3027">
        <f t="shared" si="984"/>
        <v>-1530.8661400000001</v>
      </c>
      <c r="AJ1558" s="3027">
        <f>AJ1557</f>
        <v>347267.44062000001</v>
      </c>
      <c r="AK1558" s="3241"/>
      <c r="AL1558" s="1366">
        <f>AL1557</f>
        <v>0</v>
      </c>
      <c r="AM1558" s="2728"/>
    </row>
    <row r="1559" spans="1:40" ht="29.25" x14ac:dyDescent="0.25">
      <c r="A1559" s="411">
        <v>1</v>
      </c>
      <c r="B1559" s="411">
        <v>1</v>
      </c>
      <c r="C1559" s="2551" t="s">
        <v>80</v>
      </c>
      <c r="D1559" s="2551"/>
      <c r="E1559" s="2551"/>
      <c r="F1559" s="2335">
        <f>SUM(F1489)</f>
        <v>2627</v>
      </c>
      <c r="G1559" s="2525">
        <f>SUM(G1489)</f>
        <v>2408.0833333333335</v>
      </c>
      <c r="H1559" s="2525">
        <f>SUM(H1489)</f>
        <v>2403</v>
      </c>
      <c r="I1559" s="2525">
        <f>H1559/G1559*100</f>
        <v>99.788905422708226</v>
      </c>
      <c r="J1559" s="2340">
        <f>L1559/F1559</f>
        <v>10.079558431671108</v>
      </c>
      <c r="K1559" s="2340">
        <f>N1559/H1559</f>
        <v>9.5351643778610065</v>
      </c>
      <c r="L1559" s="2525">
        <f>SUM(L1489)</f>
        <v>26479</v>
      </c>
      <c r="M1559" s="2525">
        <f>SUM(M1489)</f>
        <v>24273</v>
      </c>
      <c r="N1559" s="2525">
        <f>SUM(N1489)</f>
        <v>22913</v>
      </c>
      <c r="O1559" s="2337">
        <f>N1559/M1559*100</f>
        <v>94.3970666996251</v>
      </c>
      <c r="P1559" s="2525">
        <f>SUM(P1489)</f>
        <v>78.393014705882351</v>
      </c>
      <c r="Q1559" s="2337">
        <f>N1559/$C$3*12/P1559</f>
        <v>318.85493999409084</v>
      </c>
      <c r="R1559" s="3240">
        <f t="shared" ref="R1559:AG1559" si="986">SUM(R1489)</f>
        <v>82730.354616143464</v>
      </c>
      <c r="S1559" s="3240">
        <f t="shared" ref="S1559:T1559" si="987">SUM(S1489)</f>
        <v>82730.354616143464</v>
      </c>
      <c r="T1559" s="3240">
        <f t="shared" si="987"/>
        <v>82730.354616143464</v>
      </c>
      <c r="U1559" s="3240">
        <f t="shared" ref="U1559:V1559" si="988">SUM(U1489)</f>
        <v>82730.354616143464</v>
      </c>
      <c r="V1559" s="3240">
        <f t="shared" si="988"/>
        <v>82730.354616143464</v>
      </c>
      <c r="W1559" s="3240">
        <f t="shared" ref="W1559:X1559" si="989">SUM(W1489)</f>
        <v>82730.354616143464</v>
      </c>
      <c r="X1559" s="3240">
        <f t="shared" si="989"/>
        <v>82730.354616143464</v>
      </c>
      <c r="Y1559" s="3240">
        <f t="shared" ref="Y1559:Z1559" si="990">SUM(Y1489)</f>
        <v>82730.354616143464</v>
      </c>
      <c r="Z1559" s="3240">
        <f t="shared" si="990"/>
        <v>82737.543226607479</v>
      </c>
      <c r="AA1559" s="3240">
        <f t="shared" ref="AA1559:AB1559" si="991">SUM(AA1489)</f>
        <v>79984.30604220333</v>
      </c>
      <c r="AB1559" s="3240">
        <f t="shared" si="991"/>
        <v>79984.30604220333</v>
      </c>
      <c r="AC1559" s="3240">
        <f t="shared" si="986"/>
        <v>74006.058399710077</v>
      </c>
      <c r="AD1559" s="3240">
        <f t="shared" si="986"/>
        <v>70569.125740000003</v>
      </c>
      <c r="AE1559" s="1412">
        <f t="shared" si="986"/>
        <v>0</v>
      </c>
      <c r="AF1559" s="3240">
        <f t="shared" si="986"/>
        <v>-800.94241999999997</v>
      </c>
      <c r="AG1559" s="3240">
        <f t="shared" si="986"/>
        <v>-3436.9326597100735</v>
      </c>
      <c r="AH1559" s="3240">
        <f t="shared" ref="AH1559" si="992">SUM(AH1489)</f>
        <v>0</v>
      </c>
      <c r="AI1559" s="3240">
        <f>SUM(AI1489)</f>
        <v>-589.33940999999993</v>
      </c>
      <c r="AJ1559" s="3240">
        <f>SUM(AJ1489)</f>
        <v>69178.843909999996</v>
      </c>
      <c r="AK1559" s="1303">
        <f>SUM(AK1489)</f>
        <v>0</v>
      </c>
      <c r="AL1559" s="3242">
        <f>SUM(AL1489)</f>
        <v>0</v>
      </c>
      <c r="AM1559" s="2728"/>
    </row>
    <row r="1560" spans="1:40" x14ac:dyDescent="0.25">
      <c r="A1560" s="411">
        <v>1</v>
      </c>
      <c r="B1560" s="411">
        <v>1</v>
      </c>
      <c r="C1560" s="492" t="s">
        <v>207</v>
      </c>
      <c r="D1560" s="492"/>
      <c r="E1560" s="2551"/>
      <c r="F1560" s="2335"/>
      <c r="G1560" s="2525"/>
      <c r="H1560" s="2525"/>
      <c r="I1560" s="2525"/>
      <c r="J1560" s="2340"/>
      <c r="K1560" s="2340"/>
      <c r="L1560" s="2525"/>
      <c r="M1560" s="2525"/>
      <c r="N1560" s="2525"/>
      <c r="O1560" s="2337"/>
      <c r="P1560" s="2525"/>
      <c r="Q1560" s="2337"/>
      <c r="R1560" s="3240"/>
      <c r="S1560" s="3240"/>
      <c r="T1560" s="3240"/>
      <c r="U1560" s="3240"/>
      <c r="V1560" s="3240"/>
      <c r="W1560" s="3240"/>
      <c r="X1560" s="3240"/>
      <c r="Y1560" s="3240"/>
      <c r="Z1560" s="3240"/>
      <c r="AA1560" s="3240"/>
      <c r="AB1560" s="3240"/>
      <c r="AC1560" s="3240"/>
      <c r="AD1560" s="3240"/>
      <c r="AE1560" s="1412"/>
      <c r="AF1560" s="3240"/>
      <c r="AG1560" s="3240"/>
      <c r="AH1560" s="3687"/>
      <c r="AI1560" s="3687"/>
      <c r="AJ1560" s="3240"/>
      <c r="AK1560" s="1303"/>
      <c r="AL1560" s="3242"/>
      <c r="AM1560" s="2728"/>
    </row>
    <row r="1561" spans="1:40" x14ac:dyDescent="0.25">
      <c r="A1561" s="411">
        <v>1</v>
      </c>
      <c r="B1561" s="411">
        <v>1</v>
      </c>
      <c r="C1561" s="335" t="s">
        <v>382</v>
      </c>
      <c r="D1561" s="335"/>
      <c r="E1561" s="2551"/>
      <c r="F1561" s="2335"/>
      <c r="G1561" s="2525"/>
      <c r="H1561" s="2525"/>
      <c r="I1561" s="2525"/>
      <c r="J1561" s="2340"/>
      <c r="K1561" s="2340"/>
      <c r="L1561" s="2525"/>
      <c r="M1561" s="2525"/>
      <c r="N1561" s="2525"/>
      <c r="O1561" s="2337"/>
      <c r="P1561" s="2525"/>
      <c r="Q1561" s="2337"/>
      <c r="R1561" s="3240">
        <f t="shared" ref="R1561:AG1562" si="993">R1491</f>
        <v>169228.11057999998</v>
      </c>
      <c r="S1561" s="3240">
        <f t="shared" ref="S1561:T1561" si="994">S1491</f>
        <v>169228.11057999998</v>
      </c>
      <c r="T1561" s="3240">
        <f t="shared" si="994"/>
        <v>169228.11057999998</v>
      </c>
      <c r="U1561" s="3240">
        <f t="shared" ref="U1561:V1561" si="995">U1491</f>
        <v>169228.11057999998</v>
      </c>
      <c r="V1561" s="3240">
        <f t="shared" si="995"/>
        <v>169228.11057999998</v>
      </c>
      <c r="W1561" s="3240">
        <f t="shared" ref="W1561:X1561" si="996">W1491</f>
        <v>169228.11057999998</v>
      </c>
      <c r="X1561" s="3240">
        <f t="shared" si="996"/>
        <v>169228.11057999998</v>
      </c>
      <c r="Y1561" s="3240">
        <f t="shared" ref="Y1561:Z1561" si="997">Y1491</f>
        <v>169228.11057999998</v>
      </c>
      <c r="Z1561" s="3240">
        <f t="shared" si="997"/>
        <v>169228.11057999998</v>
      </c>
      <c r="AA1561" s="3240">
        <f t="shared" ref="AA1561:AB1561" si="998">AA1491</f>
        <v>169228.11057999998</v>
      </c>
      <c r="AB1561" s="3240">
        <f t="shared" si="998"/>
        <v>169228.11057999998</v>
      </c>
      <c r="AC1561" s="3240">
        <f t="shared" si="993"/>
        <v>155276.92388499997</v>
      </c>
      <c r="AD1561" s="3240">
        <f t="shared" si="993"/>
        <v>149920.32708999998</v>
      </c>
      <c r="AE1561" s="1412">
        <f t="shared" si="993"/>
        <v>0</v>
      </c>
      <c r="AF1561" s="3240">
        <f t="shared" si="993"/>
        <v>0</v>
      </c>
      <c r="AG1561" s="3240">
        <f t="shared" si="993"/>
        <v>-5356.5967949999904</v>
      </c>
      <c r="AH1561" s="3687">
        <f t="shared" ref="AH1561" si="999">AH1491</f>
        <v>0</v>
      </c>
      <c r="AI1561" s="3687">
        <f>AI1491</f>
        <v>-353.70003999999994</v>
      </c>
      <c r="AJ1561" s="3240">
        <f>AJ1491</f>
        <v>149566.62704999998</v>
      </c>
      <c r="AK1561" s="1303"/>
      <c r="AL1561" s="3242">
        <f>AL1491</f>
        <v>0</v>
      </c>
      <c r="AM1561" s="2728"/>
    </row>
    <row r="1562" spans="1:40" x14ac:dyDescent="0.25">
      <c r="B1562" s="411">
        <v>1</v>
      </c>
      <c r="C1562" s="335" t="s">
        <v>329</v>
      </c>
      <c r="D1562" s="335"/>
      <c r="E1562" s="2551"/>
      <c r="F1562" s="2335"/>
      <c r="G1562" s="2525"/>
      <c r="H1562" s="2525"/>
      <c r="I1562" s="2525"/>
      <c r="J1562" s="2340"/>
      <c r="K1562" s="2340"/>
      <c r="L1562" s="2525"/>
      <c r="M1562" s="2525"/>
      <c r="N1562" s="2525"/>
      <c r="O1562" s="2337"/>
      <c r="P1562" s="2525"/>
      <c r="Q1562" s="2337"/>
      <c r="R1562" s="3240">
        <f t="shared" si="993"/>
        <v>33406.254000000001</v>
      </c>
      <c r="S1562" s="3240">
        <f t="shared" ref="S1562:T1562" si="1000">S1492</f>
        <v>33406.254000000001</v>
      </c>
      <c r="T1562" s="3240">
        <f t="shared" si="1000"/>
        <v>33406.254000000001</v>
      </c>
      <c r="U1562" s="3240">
        <f t="shared" ref="U1562:V1562" si="1001">U1492</f>
        <v>33406.254000000001</v>
      </c>
      <c r="V1562" s="3240">
        <f t="shared" si="1001"/>
        <v>33406.254000000001</v>
      </c>
      <c r="W1562" s="3240">
        <f t="shared" ref="W1562:X1562" si="1002">W1492</f>
        <v>33406.254000000001</v>
      </c>
      <c r="X1562" s="3240">
        <f t="shared" si="1002"/>
        <v>33406.254000000001</v>
      </c>
      <c r="Y1562" s="3240">
        <f t="shared" ref="Y1562:Z1562" si="1003">Y1492</f>
        <v>33406.254000000001</v>
      </c>
      <c r="Z1562" s="3240">
        <f t="shared" si="1003"/>
        <v>33406.254000000001</v>
      </c>
      <c r="AA1562" s="3240">
        <f t="shared" ref="AA1562:AB1562" si="1004">AA1492</f>
        <v>33406.254000000001</v>
      </c>
      <c r="AB1562" s="3240">
        <f t="shared" si="1004"/>
        <v>33406.254000000001</v>
      </c>
      <c r="AC1562" s="3240">
        <f t="shared" si="993"/>
        <v>30622.3995</v>
      </c>
      <c r="AD1562" s="3240">
        <f t="shared" si="993"/>
        <v>30622.3995</v>
      </c>
      <c r="AE1562" s="1412">
        <f t="shared" si="993"/>
        <v>0</v>
      </c>
      <c r="AF1562" s="3240">
        <f t="shared" si="993"/>
        <v>0</v>
      </c>
      <c r="AG1562" s="3240">
        <f t="shared" si="993"/>
        <v>0</v>
      </c>
      <c r="AH1562" s="3687">
        <f t="shared" ref="AH1562" si="1005">AH1492</f>
        <v>0</v>
      </c>
      <c r="AI1562" s="3687">
        <f>AI1492</f>
        <v>0</v>
      </c>
      <c r="AJ1562" s="3240">
        <f>AJ1492</f>
        <v>30622.3995</v>
      </c>
      <c r="AK1562" s="1303"/>
      <c r="AL1562" s="3242">
        <f>AL1492</f>
        <v>0</v>
      </c>
      <c r="AM1562" s="2728"/>
    </row>
    <row r="1563" spans="1:40" ht="29.25" x14ac:dyDescent="0.25">
      <c r="A1563" s="411">
        <v>1</v>
      </c>
      <c r="B1563" s="411">
        <v>1</v>
      </c>
      <c r="C1563" s="488" t="s">
        <v>293</v>
      </c>
      <c r="D1563" s="336"/>
      <c r="E1563" s="2551"/>
      <c r="F1563" s="2335">
        <f t="shared" ref="F1563:I1569" si="1006">F1493</f>
        <v>30577</v>
      </c>
      <c r="G1563" s="2525">
        <f t="shared" si="1006"/>
        <v>28028.916666666668</v>
      </c>
      <c r="H1563" s="2525">
        <f t="shared" si="1006"/>
        <v>17107</v>
      </c>
      <c r="I1563" s="2525">
        <f t="shared" si="1006"/>
        <v>61.033397057205796</v>
      </c>
      <c r="J1563" s="2340"/>
      <c r="K1563" s="2340"/>
      <c r="L1563" s="2525"/>
      <c r="M1563" s="2525"/>
      <c r="N1563" s="2525"/>
      <c r="O1563" s="2337"/>
      <c r="P1563" s="2525"/>
      <c r="Q1563" s="2337"/>
      <c r="R1563" s="3240"/>
      <c r="S1563" s="3240"/>
      <c r="T1563" s="3240"/>
      <c r="U1563" s="3240"/>
      <c r="V1563" s="3240"/>
      <c r="W1563" s="3240"/>
      <c r="X1563" s="3240"/>
      <c r="Y1563" s="3240"/>
      <c r="Z1563" s="3240"/>
      <c r="AA1563" s="3240"/>
      <c r="AB1563" s="3240"/>
      <c r="AC1563" s="3240"/>
      <c r="AD1563" s="3240"/>
      <c r="AE1563" s="1412"/>
      <c r="AF1563" s="3240"/>
      <c r="AG1563" s="3240"/>
      <c r="AH1563" s="3687"/>
      <c r="AI1563" s="3687"/>
      <c r="AJ1563" s="3240"/>
      <c r="AK1563" s="1303">
        <f t="shared" ref="AK1563" si="1007">AK1493</f>
        <v>0</v>
      </c>
      <c r="AL1563" s="3242"/>
      <c r="AM1563" s="2728"/>
    </row>
    <row r="1564" spans="1:40" ht="30" x14ac:dyDescent="0.25">
      <c r="B1564" s="411">
        <v>1</v>
      </c>
      <c r="C1564" s="816" t="s">
        <v>204</v>
      </c>
      <c r="D1564" s="336"/>
      <c r="E1564" s="2551"/>
      <c r="F1564" s="2335">
        <f t="shared" si="1006"/>
        <v>0</v>
      </c>
      <c r="G1564" s="2525">
        <f t="shared" si="1006"/>
        <v>0</v>
      </c>
      <c r="H1564" s="2525">
        <f t="shared" si="1006"/>
        <v>0</v>
      </c>
      <c r="I1564" s="2525">
        <f t="shared" si="1006"/>
        <v>0</v>
      </c>
      <c r="J1564" s="2340"/>
      <c r="K1564" s="2340"/>
      <c r="L1564" s="2525"/>
      <c r="M1564" s="2525"/>
      <c r="N1564" s="2525"/>
      <c r="O1564" s="2337"/>
      <c r="P1564" s="2525"/>
      <c r="Q1564" s="2337"/>
      <c r="R1564" s="3240"/>
      <c r="S1564" s="3240"/>
      <c r="T1564" s="3240"/>
      <c r="U1564" s="3240"/>
      <c r="V1564" s="3240"/>
      <c r="W1564" s="3240"/>
      <c r="X1564" s="3240"/>
      <c r="Y1564" s="3240"/>
      <c r="Z1564" s="3240"/>
      <c r="AA1564" s="3240"/>
      <c r="AB1564" s="3240"/>
      <c r="AC1564" s="3240"/>
      <c r="AD1564" s="3240"/>
      <c r="AE1564" s="1412"/>
      <c r="AF1564" s="3240"/>
      <c r="AG1564" s="3240"/>
      <c r="AH1564" s="3687"/>
      <c r="AI1564" s="3687"/>
      <c r="AJ1564" s="3240"/>
      <c r="AK1564" s="1303">
        <f t="shared" ref="AK1564" si="1008">AK1494</f>
        <v>0</v>
      </c>
      <c r="AL1564" s="3242"/>
      <c r="AM1564" s="2728"/>
    </row>
    <row r="1565" spans="1:40" ht="30" x14ac:dyDescent="0.25">
      <c r="B1565" s="411">
        <v>1</v>
      </c>
      <c r="C1565" s="816" t="s">
        <v>205</v>
      </c>
      <c r="D1565" s="336"/>
      <c r="E1565" s="2551"/>
      <c r="F1565" s="2335">
        <f t="shared" si="1006"/>
        <v>500</v>
      </c>
      <c r="G1565" s="2525">
        <f t="shared" si="1006"/>
        <v>458.33333333333331</v>
      </c>
      <c r="H1565" s="2525">
        <f t="shared" si="1006"/>
        <v>522</v>
      </c>
      <c r="I1565" s="2525">
        <f t="shared" si="1006"/>
        <v>113.89090909090909</v>
      </c>
      <c r="J1565" s="2340"/>
      <c r="K1565" s="2340"/>
      <c r="L1565" s="2525"/>
      <c r="M1565" s="2525"/>
      <c r="N1565" s="2525"/>
      <c r="O1565" s="2337"/>
      <c r="P1565" s="2525"/>
      <c r="Q1565" s="2337"/>
      <c r="R1565" s="3240"/>
      <c r="S1565" s="3240"/>
      <c r="T1565" s="3240"/>
      <c r="U1565" s="3240"/>
      <c r="V1565" s="3240"/>
      <c r="W1565" s="3240"/>
      <c r="X1565" s="3240"/>
      <c r="Y1565" s="3240"/>
      <c r="Z1565" s="3240"/>
      <c r="AA1565" s="3240"/>
      <c r="AB1565" s="3240"/>
      <c r="AC1565" s="3240"/>
      <c r="AD1565" s="3240"/>
      <c r="AE1565" s="1412"/>
      <c r="AF1565" s="3240"/>
      <c r="AG1565" s="3240"/>
      <c r="AH1565" s="3687"/>
      <c r="AI1565" s="3687"/>
      <c r="AJ1565" s="3240"/>
      <c r="AK1565" s="1303">
        <f t="shared" ref="AK1565" si="1009">AK1495</f>
        <v>0</v>
      </c>
      <c r="AL1565" s="3242"/>
      <c r="AM1565" s="2728"/>
    </row>
    <row r="1566" spans="1:40" ht="30" x14ac:dyDescent="0.25">
      <c r="B1566" s="411">
        <v>1</v>
      </c>
      <c r="C1566" s="492" t="s">
        <v>294</v>
      </c>
      <c r="D1566" s="336"/>
      <c r="E1566" s="2551"/>
      <c r="F1566" s="2335">
        <f t="shared" si="1006"/>
        <v>13870</v>
      </c>
      <c r="G1566" s="2525">
        <f t="shared" si="1006"/>
        <v>12714.166666666666</v>
      </c>
      <c r="H1566" s="2525">
        <f t="shared" si="1006"/>
        <v>6777</v>
      </c>
      <c r="I1566" s="2525">
        <f t="shared" si="1006"/>
        <v>53.302746280395887</v>
      </c>
      <c r="J1566" s="2340"/>
      <c r="K1566" s="2340"/>
      <c r="L1566" s="2525"/>
      <c r="M1566" s="2525"/>
      <c r="N1566" s="2525"/>
      <c r="O1566" s="2337"/>
      <c r="P1566" s="2525"/>
      <c r="Q1566" s="2337"/>
      <c r="R1566" s="3240"/>
      <c r="S1566" s="3240"/>
      <c r="T1566" s="3240"/>
      <c r="U1566" s="3240"/>
      <c r="V1566" s="3240"/>
      <c r="W1566" s="3240"/>
      <c r="X1566" s="3240"/>
      <c r="Y1566" s="3240"/>
      <c r="Z1566" s="3240"/>
      <c r="AA1566" s="3240"/>
      <c r="AB1566" s="3240"/>
      <c r="AC1566" s="3240"/>
      <c r="AD1566" s="3240"/>
      <c r="AE1566" s="1412"/>
      <c r="AF1566" s="3240"/>
      <c r="AG1566" s="3240"/>
      <c r="AH1566" s="3687"/>
      <c r="AI1566" s="3687"/>
      <c r="AJ1566" s="3240"/>
      <c r="AK1566" s="1303">
        <f t="shared" ref="AK1566" si="1010">AK1496</f>
        <v>0</v>
      </c>
      <c r="AL1566" s="3242"/>
      <c r="AM1566" s="2728"/>
    </row>
    <row r="1567" spans="1:40" ht="60" x14ac:dyDescent="0.25">
      <c r="B1567" s="411">
        <v>1</v>
      </c>
      <c r="C1567" s="336" t="s">
        <v>295</v>
      </c>
      <c r="D1567" s="336"/>
      <c r="E1567" s="2551"/>
      <c r="F1567" s="2335">
        <f t="shared" si="1006"/>
        <v>3600</v>
      </c>
      <c r="G1567" s="2525">
        <f t="shared" si="1006"/>
        <v>3300</v>
      </c>
      <c r="H1567" s="2525">
        <f t="shared" si="1006"/>
        <v>1978</v>
      </c>
      <c r="I1567" s="2525">
        <f t="shared" si="1006"/>
        <v>59.939393939393938</v>
      </c>
      <c r="J1567" s="2340"/>
      <c r="K1567" s="2340"/>
      <c r="L1567" s="2525"/>
      <c r="M1567" s="2525"/>
      <c r="N1567" s="2525"/>
      <c r="O1567" s="2337"/>
      <c r="P1567" s="2525"/>
      <c r="Q1567" s="2337"/>
      <c r="R1567" s="3240"/>
      <c r="S1567" s="3240"/>
      <c r="T1567" s="3240"/>
      <c r="U1567" s="3240"/>
      <c r="V1567" s="3240"/>
      <c r="W1567" s="3240"/>
      <c r="X1567" s="3240"/>
      <c r="Y1567" s="3240"/>
      <c r="Z1567" s="3240"/>
      <c r="AA1567" s="3240"/>
      <c r="AB1567" s="3240"/>
      <c r="AC1567" s="3240"/>
      <c r="AD1567" s="3240"/>
      <c r="AE1567" s="1412"/>
      <c r="AF1567" s="3240"/>
      <c r="AG1567" s="3240"/>
      <c r="AH1567" s="3687"/>
      <c r="AI1567" s="3687"/>
      <c r="AJ1567" s="3240"/>
      <c r="AK1567" s="1303">
        <f t="shared" ref="AK1567" si="1011">AK1497</f>
        <v>0</v>
      </c>
      <c r="AL1567" s="3242"/>
      <c r="AM1567" s="2728"/>
    </row>
    <row r="1568" spans="1:40" ht="45" x14ac:dyDescent="0.25">
      <c r="B1568" s="411">
        <v>1</v>
      </c>
      <c r="C1568" s="336" t="s">
        <v>309</v>
      </c>
      <c r="D1568" s="336"/>
      <c r="E1568" s="2551"/>
      <c r="F1568" s="2335">
        <f t="shared" si="1006"/>
        <v>10630</v>
      </c>
      <c r="G1568" s="2525">
        <f t="shared" si="1006"/>
        <v>9744.1666666666679</v>
      </c>
      <c r="H1568" s="2525">
        <f t="shared" si="1006"/>
        <v>6210</v>
      </c>
      <c r="I1568" s="2525">
        <f t="shared" si="1006"/>
        <v>63.730437013597871</v>
      </c>
      <c r="J1568" s="2340"/>
      <c r="K1568" s="2340"/>
      <c r="L1568" s="2525"/>
      <c r="M1568" s="2525"/>
      <c r="N1568" s="2525"/>
      <c r="O1568" s="2337"/>
      <c r="P1568" s="2525"/>
      <c r="Q1568" s="2337"/>
      <c r="R1568" s="3240"/>
      <c r="S1568" s="3240"/>
      <c r="T1568" s="3240"/>
      <c r="U1568" s="3240"/>
      <c r="V1568" s="3240"/>
      <c r="W1568" s="3240"/>
      <c r="X1568" s="3240"/>
      <c r="Y1568" s="3240"/>
      <c r="Z1568" s="3240"/>
      <c r="AA1568" s="3240"/>
      <c r="AB1568" s="3240"/>
      <c r="AC1568" s="3240"/>
      <c r="AD1568" s="3240"/>
      <c r="AE1568" s="1412"/>
      <c r="AF1568" s="3240"/>
      <c r="AG1568" s="3240"/>
      <c r="AH1568" s="3687"/>
      <c r="AI1568" s="3687"/>
      <c r="AJ1568" s="3240"/>
      <c r="AK1568" s="1303">
        <f t="shared" ref="AK1568" si="1012">AK1498</f>
        <v>0</v>
      </c>
      <c r="AL1568" s="3242"/>
      <c r="AM1568" s="2728"/>
    </row>
    <row r="1569" spans="2:39" ht="105" x14ac:dyDescent="0.25">
      <c r="C1569" s="336" t="s">
        <v>529</v>
      </c>
      <c r="D1569" s="336"/>
      <c r="E1569" s="2551"/>
      <c r="F1569" s="2335">
        <f t="shared" si="1006"/>
        <v>5530</v>
      </c>
      <c r="G1569" s="2525">
        <f t="shared" si="1006"/>
        <v>5069.1666666666661</v>
      </c>
      <c r="H1569" s="2525">
        <f t="shared" si="1006"/>
        <v>1298</v>
      </c>
      <c r="I1569" s="2525">
        <f t="shared" si="1006"/>
        <v>25.605786618444849</v>
      </c>
      <c r="J1569" s="2340"/>
      <c r="K1569" s="2340"/>
      <c r="L1569" s="2525"/>
      <c r="M1569" s="2525"/>
      <c r="N1569" s="2525"/>
      <c r="O1569" s="2337"/>
      <c r="P1569" s="2525"/>
      <c r="Q1569" s="2337"/>
      <c r="R1569" s="3240"/>
      <c r="S1569" s="3240"/>
      <c r="T1569" s="3240"/>
      <c r="U1569" s="3240"/>
      <c r="V1569" s="3240"/>
      <c r="W1569" s="3240"/>
      <c r="X1569" s="3240"/>
      <c r="Y1569" s="3240"/>
      <c r="Z1569" s="3240"/>
      <c r="AA1569" s="3240"/>
      <c r="AB1569" s="3240"/>
      <c r="AC1569" s="3240"/>
      <c r="AD1569" s="3240"/>
      <c r="AE1569" s="1412"/>
      <c r="AF1569" s="3240"/>
      <c r="AG1569" s="3240"/>
      <c r="AH1569" s="3687"/>
      <c r="AI1569" s="3687"/>
      <c r="AJ1569" s="3240"/>
      <c r="AK1569" s="1303">
        <f t="shared" ref="AK1569" si="1013">AK1499</f>
        <v>0</v>
      </c>
      <c r="AL1569" s="3242"/>
      <c r="AM1569" s="2728"/>
    </row>
    <row r="1570" spans="2:39" ht="30" x14ac:dyDescent="0.25">
      <c r="B1570" s="411">
        <v>1</v>
      </c>
      <c r="C1570" s="336" t="s">
        <v>380</v>
      </c>
      <c r="D1570" s="336"/>
      <c r="E1570" s="2551"/>
      <c r="F1570" s="2335">
        <f t="shared" ref="F1570:I1580" si="1014">F1500</f>
        <v>1977</v>
      </c>
      <c r="G1570" s="2525">
        <f t="shared" si="1014"/>
        <v>1812.25</v>
      </c>
      <c r="H1570" s="2525">
        <f t="shared" si="1014"/>
        <v>1620</v>
      </c>
      <c r="I1570" s="2525">
        <f t="shared" si="1014"/>
        <v>89.391640226238096</v>
      </c>
      <c r="J1570" s="2340"/>
      <c r="K1570" s="2340"/>
      <c r="L1570" s="2525"/>
      <c r="M1570" s="2525"/>
      <c r="N1570" s="2525"/>
      <c r="O1570" s="2337"/>
      <c r="P1570" s="2525"/>
      <c r="Q1570" s="2337"/>
      <c r="R1570" s="3240"/>
      <c r="S1570" s="3240"/>
      <c r="T1570" s="3240"/>
      <c r="U1570" s="3240"/>
      <c r="V1570" s="3240"/>
      <c r="W1570" s="3240"/>
      <c r="X1570" s="3240"/>
      <c r="Y1570" s="3240"/>
      <c r="Z1570" s="3240"/>
      <c r="AA1570" s="3240"/>
      <c r="AB1570" s="3240"/>
      <c r="AC1570" s="3240"/>
      <c r="AD1570" s="3240"/>
      <c r="AE1570" s="1412"/>
      <c r="AF1570" s="3240"/>
      <c r="AG1570" s="3240"/>
      <c r="AH1570" s="3687"/>
      <c r="AI1570" s="3687"/>
      <c r="AJ1570" s="3240"/>
      <c r="AK1570" s="1303">
        <f t="shared" ref="AK1570" si="1015">AK1500</f>
        <v>0</v>
      </c>
      <c r="AL1570" s="3242"/>
      <c r="AM1570" s="2728"/>
    </row>
    <row r="1571" spans="2:39" ht="29.25" x14ac:dyDescent="0.25">
      <c r="B1571" s="411">
        <v>1</v>
      </c>
      <c r="C1571" s="817" t="s">
        <v>135</v>
      </c>
      <c r="D1571" s="336"/>
      <c r="E1571" s="2551"/>
      <c r="F1571" s="2335">
        <f t="shared" si="1014"/>
        <v>38694</v>
      </c>
      <c r="G1571" s="2525">
        <f t="shared" si="1014"/>
        <v>35469.5</v>
      </c>
      <c r="H1571" s="2525">
        <f t="shared" si="1014"/>
        <v>21454</v>
      </c>
      <c r="I1571" s="2525">
        <f t="shared" si="1014"/>
        <v>60.485769463905612</v>
      </c>
      <c r="J1571" s="2340"/>
      <c r="K1571" s="2340"/>
      <c r="L1571" s="2525"/>
      <c r="M1571" s="2525"/>
      <c r="N1571" s="2525"/>
      <c r="O1571" s="2337"/>
      <c r="P1571" s="2525"/>
      <c r="Q1571" s="2337"/>
      <c r="R1571" s="3240"/>
      <c r="S1571" s="3240"/>
      <c r="T1571" s="3240"/>
      <c r="U1571" s="3240"/>
      <c r="V1571" s="3240"/>
      <c r="W1571" s="3240"/>
      <c r="X1571" s="3240"/>
      <c r="Y1571" s="3240"/>
      <c r="Z1571" s="3240"/>
      <c r="AA1571" s="3240"/>
      <c r="AB1571" s="3240"/>
      <c r="AC1571" s="3240"/>
      <c r="AD1571" s="3240"/>
      <c r="AE1571" s="1412"/>
      <c r="AF1571" s="3240"/>
      <c r="AG1571" s="3240"/>
      <c r="AH1571" s="3687"/>
      <c r="AI1571" s="3687"/>
      <c r="AJ1571" s="3240"/>
      <c r="AK1571" s="1303">
        <f t="shared" ref="AK1571" si="1016">AK1501</f>
        <v>0</v>
      </c>
      <c r="AL1571" s="3242"/>
      <c r="AM1571" s="2728"/>
    </row>
    <row r="1572" spans="2:39" x14ac:dyDescent="0.25">
      <c r="B1572" s="411">
        <v>1</v>
      </c>
      <c r="C1572" s="337" t="s">
        <v>239</v>
      </c>
      <c r="D1572" s="336"/>
      <c r="E1572" s="2551"/>
      <c r="F1572" s="2335">
        <f t="shared" si="1014"/>
        <v>38694</v>
      </c>
      <c r="G1572" s="2525">
        <f t="shared" si="1014"/>
        <v>35469.5</v>
      </c>
      <c r="H1572" s="2525">
        <f t="shared" si="1014"/>
        <v>21454</v>
      </c>
      <c r="I1572" s="2525">
        <f t="shared" si="1014"/>
        <v>60.485769463905612</v>
      </c>
      <c r="J1572" s="2340"/>
      <c r="K1572" s="2340"/>
      <c r="L1572" s="2525"/>
      <c r="M1572" s="2525"/>
      <c r="N1572" s="2525"/>
      <c r="O1572" s="2337"/>
      <c r="P1572" s="2525"/>
      <c r="Q1572" s="2337"/>
      <c r="R1572" s="3240"/>
      <c r="S1572" s="3240"/>
      <c r="T1572" s="3240"/>
      <c r="U1572" s="3240"/>
      <c r="V1572" s="3240"/>
      <c r="W1572" s="3240"/>
      <c r="X1572" s="3240"/>
      <c r="Y1572" s="3240"/>
      <c r="Z1572" s="3240"/>
      <c r="AA1572" s="3240"/>
      <c r="AB1572" s="3240"/>
      <c r="AC1572" s="3240"/>
      <c r="AD1572" s="3240"/>
      <c r="AE1572" s="1412"/>
      <c r="AF1572" s="3240"/>
      <c r="AG1572" s="3240"/>
      <c r="AH1572" s="3687"/>
      <c r="AI1572" s="3687"/>
      <c r="AJ1572" s="3240"/>
      <c r="AK1572" s="1303">
        <f t="shared" ref="AK1572" si="1017">AK1502</f>
        <v>0</v>
      </c>
      <c r="AL1572" s="3242"/>
      <c r="AM1572" s="2728"/>
    </row>
    <row r="1573" spans="2:39" ht="63" x14ac:dyDescent="0.25">
      <c r="B1573" s="411">
        <v>1</v>
      </c>
      <c r="C1573" s="818" t="s">
        <v>298</v>
      </c>
      <c r="D1573" s="336"/>
      <c r="E1573" s="2551"/>
      <c r="F1573" s="2335">
        <f t="shared" si="1014"/>
        <v>13197</v>
      </c>
      <c r="G1573" s="2525">
        <f t="shared" si="1014"/>
        <v>12097.25</v>
      </c>
      <c r="H1573" s="2525">
        <f t="shared" si="1014"/>
        <v>11910</v>
      </c>
      <c r="I1573" s="2525">
        <f t="shared" si="1014"/>
        <v>98.452127549649717</v>
      </c>
      <c r="J1573" s="2340"/>
      <c r="K1573" s="2340"/>
      <c r="L1573" s="2525"/>
      <c r="M1573" s="2525"/>
      <c r="N1573" s="2525"/>
      <c r="O1573" s="2337"/>
      <c r="P1573" s="2525"/>
      <c r="Q1573" s="2337"/>
      <c r="R1573" s="3240">
        <f t="shared" ref="R1573:AG1573" si="1018">R1503</f>
        <v>0</v>
      </c>
      <c r="S1573" s="3240">
        <f t="shared" ref="S1573:T1573" si="1019">S1503</f>
        <v>0</v>
      </c>
      <c r="T1573" s="3240">
        <f t="shared" si="1019"/>
        <v>0</v>
      </c>
      <c r="U1573" s="3240">
        <f t="shared" ref="U1573:V1573" si="1020">U1503</f>
        <v>0</v>
      </c>
      <c r="V1573" s="3240">
        <f t="shared" si="1020"/>
        <v>0</v>
      </c>
      <c r="W1573" s="3240">
        <f t="shared" ref="W1573:X1573" si="1021">W1503</f>
        <v>0</v>
      </c>
      <c r="X1573" s="3240">
        <f t="shared" si="1021"/>
        <v>0</v>
      </c>
      <c r="Y1573" s="3240">
        <f t="shared" ref="Y1573:Z1573" si="1022">Y1503</f>
        <v>0</v>
      </c>
      <c r="Z1573" s="3240">
        <f t="shared" si="1022"/>
        <v>0</v>
      </c>
      <c r="AA1573" s="3240">
        <f t="shared" ref="AA1573:AB1573" si="1023">AA1503</f>
        <v>0</v>
      </c>
      <c r="AB1573" s="3240">
        <f t="shared" si="1023"/>
        <v>0</v>
      </c>
      <c r="AC1573" s="3240">
        <f t="shared" si="1018"/>
        <v>0</v>
      </c>
      <c r="AD1573" s="3240">
        <f t="shared" si="1018"/>
        <v>0</v>
      </c>
      <c r="AE1573" s="1412">
        <f t="shared" si="1018"/>
        <v>0</v>
      </c>
      <c r="AF1573" s="3240">
        <f t="shared" si="1018"/>
        <v>0</v>
      </c>
      <c r="AG1573" s="3240">
        <f t="shared" si="1018"/>
        <v>0</v>
      </c>
      <c r="AH1573" s="3687">
        <f t="shared" ref="AH1573" si="1024">AH1503</f>
        <v>0</v>
      </c>
      <c r="AI1573" s="3687">
        <f>AI1503</f>
        <v>0</v>
      </c>
      <c r="AJ1573" s="3240">
        <f>AJ1503</f>
        <v>0</v>
      </c>
      <c r="AK1573" s="1303">
        <f t="shared" ref="AK1573" si="1025">AK1503</f>
        <v>0</v>
      </c>
      <c r="AL1573" s="3242">
        <f>AL1503</f>
        <v>0</v>
      </c>
      <c r="AM1573" s="2728"/>
    </row>
    <row r="1574" spans="2:39" ht="30" x14ac:dyDescent="0.25">
      <c r="B1574" s="411">
        <v>1</v>
      </c>
      <c r="C1574" s="492" t="s">
        <v>299</v>
      </c>
      <c r="D1574" s="336"/>
      <c r="E1574" s="2551"/>
      <c r="F1574" s="2335">
        <f t="shared" si="1014"/>
        <v>6200</v>
      </c>
      <c r="G1574" s="2525">
        <f t="shared" si="1014"/>
        <v>5683.3333333333339</v>
      </c>
      <c r="H1574" s="2525">
        <f t="shared" si="1014"/>
        <v>5834</v>
      </c>
      <c r="I1574" s="2525">
        <f t="shared" si="1014"/>
        <v>102.65102639296187</v>
      </c>
      <c r="J1574" s="2340"/>
      <c r="K1574" s="2340"/>
      <c r="L1574" s="2525"/>
      <c r="M1574" s="2525"/>
      <c r="N1574" s="2525"/>
      <c r="O1574" s="2337"/>
      <c r="P1574" s="2525"/>
      <c r="Q1574" s="2337"/>
      <c r="R1574" s="3240"/>
      <c r="S1574" s="3240"/>
      <c r="T1574" s="3240"/>
      <c r="U1574" s="3240"/>
      <c r="V1574" s="3240"/>
      <c r="W1574" s="3240"/>
      <c r="X1574" s="3240"/>
      <c r="Y1574" s="3240"/>
      <c r="Z1574" s="3240"/>
      <c r="AA1574" s="3240"/>
      <c r="AB1574" s="3240"/>
      <c r="AC1574" s="3240"/>
      <c r="AD1574" s="3240"/>
      <c r="AE1574" s="1412"/>
      <c r="AF1574" s="3240"/>
      <c r="AG1574" s="3240"/>
      <c r="AH1574" s="3687"/>
      <c r="AI1574" s="3687"/>
      <c r="AJ1574" s="3240"/>
      <c r="AK1574" s="1303">
        <f t="shared" ref="AK1574" si="1026">AK1504</f>
        <v>0</v>
      </c>
      <c r="AL1574" s="3242"/>
      <c r="AM1574" s="2728"/>
    </row>
    <row r="1575" spans="2:39" ht="30" x14ac:dyDescent="0.25">
      <c r="B1575" s="411">
        <v>1</v>
      </c>
      <c r="C1575" s="336" t="s">
        <v>300</v>
      </c>
      <c r="D1575" s="336"/>
      <c r="E1575" s="2551"/>
      <c r="F1575" s="2335">
        <f t="shared" si="1014"/>
        <v>5990</v>
      </c>
      <c r="G1575" s="2525">
        <f t="shared" si="1014"/>
        <v>5490.8333333333339</v>
      </c>
      <c r="H1575" s="2525">
        <f t="shared" si="1014"/>
        <v>5654</v>
      </c>
      <c r="I1575" s="2525">
        <f t="shared" si="1014"/>
        <v>102.97161936560934</v>
      </c>
      <c r="J1575" s="2340"/>
      <c r="K1575" s="2340"/>
      <c r="L1575" s="2525"/>
      <c r="M1575" s="2525"/>
      <c r="N1575" s="2525"/>
      <c r="O1575" s="2337"/>
      <c r="P1575" s="2525"/>
      <c r="Q1575" s="2337"/>
      <c r="R1575" s="3240"/>
      <c r="S1575" s="3240"/>
      <c r="T1575" s="3240"/>
      <c r="U1575" s="3240"/>
      <c r="V1575" s="3240"/>
      <c r="W1575" s="3240"/>
      <c r="X1575" s="3240"/>
      <c r="Y1575" s="3240"/>
      <c r="Z1575" s="3240"/>
      <c r="AA1575" s="3240"/>
      <c r="AB1575" s="3240"/>
      <c r="AC1575" s="3240"/>
      <c r="AD1575" s="3240"/>
      <c r="AE1575" s="1412"/>
      <c r="AF1575" s="3240"/>
      <c r="AG1575" s="3240"/>
      <c r="AH1575" s="3687"/>
      <c r="AI1575" s="3687"/>
      <c r="AJ1575" s="3240"/>
      <c r="AK1575" s="1303">
        <f t="shared" ref="AK1575" si="1027">AK1505</f>
        <v>0</v>
      </c>
      <c r="AL1575" s="3242"/>
      <c r="AM1575" s="2728"/>
    </row>
    <row r="1576" spans="2:39" ht="60" x14ac:dyDescent="0.25">
      <c r="B1576" s="411">
        <v>1</v>
      </c>
      <c r="C1576" s="336" t="s">
        <v>301</v>
      </c>
      <c r="D1576" s="336"/>
      <c r="E1576" s="2551"/>
      <c r="F1576" s="2335">
        <f t="shared" si="1014"/>
        <v>0</v>
      </c>
      <c r="G1576" s="2525">
        <f t="shared" si="1014"/>
        <v>0</v>
      </c>
      <c r="H1576" s="2525">
        <f t="shared" si="1014"/>
        <v>0</v>
      </c>
      <c r="I1576" s="2525">
        <f t="shared" si="1014"/>
        <v>0</v>
      </c>
      <c r="J1576" s="2340"/>
      <c r="K1576" s="2340"/>
      <c r="L1576" s="2525"/>
      <c r="M1576" s="2525"/>
      <c r="N1576" s="2525"/>
      <c r="O1576" s="2337"/>
      <c r="P1576" s="2525"/>
      <c r="Q1576" s="2337"/>
      <c r="R1576" s="3240"/>
      <c r="S1576" s="3240"/>
      <c r="T1576" s="3240"/>
      <c r="U1576" s="3240"/>
      <c r="V1576" s="3240"/>
      <c r="W1576" s="3240"/>
      <c r="X1576" s="3240"/>
      <c r="Y1576" s="3240"/>
      <c r="Z1576" s="3240"/>
      <c r="AA1576" s="3240"/>
      <c r="AB1576" s="3240"/>
      <c r="AC1576" s="3240"/>
      <c r="AD1576" s="3240"/>
      <c r="AE1576" s="1412"/>
      <c r="AF1576" s="3240"/>
      <c r="AG1576" s="3240"/>
      <c r="AH1576" s="3687"/>
      <c r="AI1576" s="3687"/>
      <c r="AJ1576" s="3240"/>
      <c r="AK1576" s="1303">
        <f t="shared" ref="AK1576" si="1028">AK1506</f>
        <v>0</v>
      </c>
      <c r="AL1576" s="3242"/>
      <c r="AM1576" s="2728"/>
    </row>
    <row r="1577" spans="2:39" ht="45" x14ac:dyDescent="0.25">
      <c r="B1577" s="411">
        <v>1</v>
      </c>
      <c r="C1577" s="336" t="s">
        <v>302</v>
      </c>
      <c r="D1577" s="336"/>
      <c r="E1577" s="2551"/>
      <c r="F1577" s="2335">
        <f t="shared" si="1014"/>
        <v>42</v>
      </c>
      <c r="G1577" s="2525">
        <f t="shared" si="1014"/>
        <v>38.5</v>
      </c>
      <c r="H1577" s="2525">
        <f t="shared" si="1014"/>
        <v>51</v>
      </c>
      <c r="I1577" s="2525">
        <f t="shared" si="1014"/>
        <v>132.46753246753246</v>
      </c>
      <c r="J1577" s="2340"/>
      <c r="K1577" s="2340"/>
      <c r="L1577" s="2525"/>
      <c r="M1577" s="2525"/>
      <c r="N1577" s="2525"/>
      <c r="O1577" s="2337"/>
      <c r="P1577" s="2525"/>
      <c r="Q1577" s="2337"/>
      <c r="R1577" s="3240"/>
      <c r="S1577" s="3240"/>
      <c r="T1577" s="3240"/>
      <c r="U1577" s="3240"/>
      <c r="V1577" s="3240"/>
      <c r="W1577" s="3240"/>
      <c r="X1577" s="3240"/>
      <c r="Y1577" s="3240"/>
      <c r="Z1577" s="3240"/>
      <c r="AA1577" s="3240"/>
      <c r="AB1577" s="3240"/>
      <c r="AC1577" s="3240"/>
      <c r="AD1577" s="3240"/>
      <c r="AE1577" s="1412"/>
      <c r="AF1577" s="3240"/>
      <c r="AG1577" s="3240"/>
      <c r="AH1577" s="3687"/>
      <c r="AI1577" s="3687"/>
      <c r="AJ1577" s="3240"/>
      <c r="AK1577" s="1303">
        <f t="shared" ref="AK1577" si="1029">AK1507</f>
        <v>0</v>
      </c>
      <c r="AL1577" s="3242"/>
      <c r="AM1577" s="2728"/>
    </row>
    <row r="1578" spans="2:39" ht="30" x14ac:dyDescent="0.25">
      <c r="B1578" s="411">
        <v>1</v>
      </c>
      <c r="C1578" s="336" t="s">
        <v>303</v>
      </c>
      <c r="D1578" s="336"/>
      <c r="E1578" s="2551"/>
      <c r="F1578" s="2335">
        <f t="shared" si="1014"/>
        <v>168</v>
      </c>
      <c r="G1578" s="2525">
        <f t="shared" si="1014"/>
        <v>154</v>
      </c>
      <c r="H1578" s="2525">
        <f t="shared" si="1014"/>
        <v>129</v>
      </c>
      <c r="I1578" s="2525">
        <f t="shared" si="1014"/>
        <v>83.766233766233768</v>
      </c>
      <c r="J1578" s="2340"/>
      <c r="K1578" s="2340"/>
      <c r="L1578" s="2525"/>
      <c r="M1578" s="2525"/>
      <c r="N1578" s="2525"/>
      <c r="O1578" s="2337"/>
      <c r="P1578" s="2525"/>
      <c r="Q1578" s="2337"/>
      <c r="R1578" s="3240"/>
      <c r="S1578" s="3240"/>
      <c r="T1578" s="3240"/>
      <c r="U1578" s="3240"/>
      <c r="V1578" s="3240"/>
      <c r="W1578" s="3240"/>
      <c r="X1578" s="3240"/>
      <c r="Y1578" s="3240"/>
      <c r="Z1578" s="3240"/>
      <c r="AA1578" s="3240"/>
      <c r="AB1578" s="3240"/>
      <c r="AC1578" s="3240"/>
      <c r="AD1578" s="3240"/>
      <c r="AE1578" s="1412"/>
      <c r="AF1578" s="3240"/>
      <c r="AG1578" s="3240"/>
      <c r="AH1578" s="3687"/>
      <c r="AI1578" s="3687"/>
      <c r="AJ1578" s="3240"/>
      <c r="AK1578" s="1303">
        <f t="shared" ref="AK1578" si="1030">AK1508</f>
        <v>0</v>
      </c>
      <c r="AL1578" s="3242"/>
      <c r="AM1578" s="2728"/>
    </row>
    <row r="1579" spans="2:39" ht="45" x14ac:dyDescent="0.25">
      <c r="B1579" s="411">
        <v>1</v>
      </c>
      <c r="C1579" s="492" t="s">
        <v>304</v>
      </c>
      <c r="D1579" s="336"/>
      <c r="E1579" s="2551"/>
      <c r="F1579" s="2335">
        <f t="shared" si="1014"/>
        <v>6997</v>
      </c>
      <c r="G1579" s="2525">
        <f t="shared" si="1014"/>
        <v>6413.916666666667</v>
      </c>
      <c r="H1579" s="2525">
        <f t="shared" si="1014"/>
        <v>6076</v>
      </c>
      <c r="I1579" s="2525">
        <f t="shared" si="1014"/>
        <v>94.731508308755693</v>
      </c>
      <c r="J1579" s="2340"/>
      <c r="K1579" s="2340"/>
      <c r="L1579" s="2525"/>
      <c r="M1579" s="2525"/>
      <c r="N1579" s="2525"/>
      <c r="O1579" s="2337"/>
      <c r="P1579" s="2525"/>
      <c r="Q1579" s="2337"/>
      <c r="R1579" s="3240"/>
      <c r="S1579" s="3240"/>
      <c r="T1579" s="3240"/>
      <c r="U1579" s="3240"/>
      <c r="V1579" s="3240"/>
      <c r="W1579" s="3240"/>
      <c r="X1579" s="3240"/>
      <c r="Y1579" s="3240"/>
      <c r="Z1579" s="3240"/>
      <c r="AA1579" s="3240"/>
      <c r="AB1579" s="3240"/>
      <c r="AC1579" s="3240"/>
      <c r="AD1579" s="3240"/>
      <c r="AE1579" s="1412"/>
      <c r="AF1579" s="3240"/>
      <c r="AG1579" s="3240"/>
      <c r="AH1579" s="3687"/>
      <c r="AI1579" s="3687"/>
      <c r="AJ1579" s="3240"/>
      <c r="AK1579" s="1303">
        <f t="shared" ref="AK1579" si="1031">AK1509</f>
        <v>0</v>
      </c>
      <c r="AL1579" s="3242"/>
      <c r="AM1579" s="2728"/>
    </row>
    <row r="1580" spans="2:39" ht="45" x14ac:dyDescent="0.25">
      <c r="B1580" s="411">
        <v>1</v>
      </c>
      <c r="C1580" s="336" t="s">
        <v>305</v>
      </c>
      <c r="D1580" s="336"/>
      <c r="E1580" s="2551"/>
      <c r="F1580" s="2335">
        <f t="shared" si="1014"/>
        <v>2182</v>
      </c>
      <c r="G1580" s="2525">
        <f t="shared" si="1014"/>
        <v>2000.1666666666667</v>
      </c>
      <c r="H1580" s="2525">
        <f t="shared" si="1014"/>
        <v>2228</v>
      </c>
      <c r="I1580" s="2525">
        <f t="shared" si="1014"/>
        <v>111.39071744021332</v>
      </c>
      <c r="J1580" s="2340"/>
      <c r="K1580" s="2340"/>
      <c r="L1580" s="2525"/>
      <c r="M1580" s="2525"/>
      <c r="N1580" s="2525"/>
      <c r="O1580" s="2337"/>
      <c r="P1580" s="2525"/>
      <c r="Q1580" s="2337"/>
      <c r="R1580" s="3240"/>
      <c r="S1580" s="3240"/>
      <c r="T1580" s="3240"/>
      <c r="U1580" s="3240"/>
      <c r="V1580" s="3240"/>
      <c r="W1580" s="3240"/>
      <c r="X1580" s="3240"/>
      <c r="Y1580" s="3240"/>
      <c r="Z1580" s="3240"/>
      <c r="AA1580" s="3240"/>
      <c r="AB1580" s="3240"/>
      <c r="AC1580" s="3240"/>
      <c r="AD1580" s="3240"/>
      <c r="AE1580" s="1412"/>
      <c r="AF1580" s="3240"/>
      <c r="AG1580" s="3240"/>
      <c r="AH1580" s="3687"/>
      <c r="AI1580" s="3687"/>
      <c r="AJ1580" s="3240"/>
      <c r="AK1580" s="1303">
        <f t="shared" ref="AK1580" si="1032">AK1510</f>
        <v>0</v>
      </c>
      <c r="AL1580" s="3242"/>
      <c r="AM1580" s="2728"/>
    </row>
    <row r="1581" spans="2:39" ht="30" x14ac:dyDescent="0.25">
      <c r="B1581" s="411">
        <v>1</v>
      </c>
      <c r="C1581" s="336" t="s">
        <v>334</v>
      </c>
      <c r="D1581" s="336"/>
      <c r="E1581" s="2551"/>
      <c r="F1581" s="2335">
        <f t="shared" ref="F1581:H1584" si="1033">F1511</f>
        <v>0</v>
      </c>
      <c r="G1581" s="2525">
        <f t="shared" si="1033"/>
        <v>0</v>
      </c>
      <c r="H1581" s="2525">
        <f t="shared" si="1033"/>
        <v>283</v>
      </c>
      <c r="I1581" s="2525"/>
      <c r="J1581" s="2340"/>
      <c r="K1581" s="2340"/>
      <c r="L1581" s="2525"/>
      <c r="M1581" s="2525"/>
      <c r="N1581" s="2525"/>
      <c r="O1581" s="2337"/>
      <c r="P1581" s="2525"/>
      <c r="Q1581" s="2337"/>
      <c r="R1581" s="3240"/>
      <c r="S1581" s="3240"/>
      <c r="T1581" s="3240"/>
      <c r="U1581" s="3240"/>
      <c r="V1581" s="3240"/>
      <c r="W1581" s="3240"/>
      <c r="X1581" s="3240"/>
      <c r="Y1581" s="3240"/>
      <c r="Z1581" s="3240"/>
      <c r="AA1581" s="3240"/>
      <c r="AB1581" s="3240"/>
      <c r="AC1581" s="3240"/>
      <c r="AD1581" s="3240"/>
      <c r="AE1581" s="1412"/>
      <c r="AF1581" s="3240"/>
      <c r="AG1581" s="3240"/>
      <c r="AH1581" s="3687"/>
      <c r="AI1581" s="3687"/>
      <c r="AJ1581" s="3240"/>
      <c r="AK1581" s="1303">
        <f t="shared" ref="AK1581" si="1034">AK1511</f>
        <v>0</v>
      </c>
      <c r="AL1581" s="3242"/>
      <c r="AM1581" s="2728"/>
    </row>
    <row r="1582" spans="2:39" ht="75" x14ac:dyDescent="0.25">
      <c r="B1582" s="411">
        <v>1</v>
      </c>
      <c r="C1582" s="336" t="s">
        <v>306</v>
      </c>
      <c r="D1582" s="336"/>
      <c r="E1582" s="2551"/>
      <c r="F1582" s="2335">
        <f t="shared" si="1033"/>
        <v>4200</v>
      </c>
      <c r="G1582" s="2525">
        <f t="shared" si="1033"/>
        <v>3850</v>
      </c>
      <c r="H1582" s="2525">
        <f t="shared" si="1033"/>
        <v>3639</v>
      </c>
      <c r="I1582" s="2525">
        <f>I1512</f>
        <v>94.51948051948051</v>
      </c>
      <c r="J1582" s="2340"/>
      <c r="K1582" s="2340"/>
      <c r="L1582" s="2525"/>
      <c r="M1582" s="2525"/>
      <c r="N1582" s="2525"/>
      <c r="O1582" s="2337"/>
      <c r="P1582" s="2525"/>
      <c r="Q1582" s="2337"/>
      <c r="R1582" s="3240"/>
      <c r="S1582" s="3240"/>
      <c r="T1582" s="3240"/>
      <c r="U1582" s="3240"/>
      <c r="V1582" s="3240"/>
      <c r="W1582" s="3240"/>
      <c r="X1582" s="3240"/>
      <c r="Y1582" s="3240"/>
      <c r="Z1582" s="3240"/>
      <c r="AA1582" s="3240"/>
      <c r="AB1582" s="3240"/>
      <c r="AC1582" s="3240"/>
      <c r="AD1582" s="3240"/>
      <c r="AE1582" s="1412"/>
      <c r="AF1582" s="3240"/>
      <c r="AG1582" s="3240"/>
      <c r="AH1582" s="3687"/>
      <c r="AI1582" s="3687"/>
      <c r="AJ1582" s="3240"/>
      <c r="AK1582" s="1303">
        <f t="shared" ref="AK1582" si="1035">AK1512</f>
        <v>0</v>
      </c>
      <c r="AL1582" s="3242"/>
      <c r="AM1582" s="2728"/>
    </row>
    <row r="1583" spans="2:39" ht="60" x14ac:dyDescent="0.25">
      <c r="B1583" s="411">
        <v>1</v>
      </c>
      <c r="C1583" s="336" t="s">
        <v>307</v>
      </c>
      <c r="D1583" s="336"/>
      <c r="E1583" s="2551"/>
      <c r="F1583" s="2335">
        <f t="shared" si="1033"/>
        <v>615</v>
      </c>
      <c r="G1583" s="2525">
        <f t="shared" si="1033"/>
        <v>563.75</v>
      </c>
      <c r="H1583" s="2525">
        <f t="shared" si="1033"/>
        <v>209</v>
      </c>
      <c r="I1583" s="2525">
        <f>I1513</f>
        <v>37.073170731707314</v>
      </c>
      <c r="J1583" s="2340"/>
      <c r="K1583" s="2340"/>
      <c r="L1583" s="2525"/>
      <c r="M1583" s="2525"/>
      <c r="N1583" s="2525"/>
      <c r="O1583" s="2337"/>
      <c r="P1583" s="2525"/>
      <c r="Q1583" s="2337"/>
      <c r="R1583" s="3240"/>
      <c r="S1583" s="3240"/>
      <c r="T1583" s="3240"/>
      <c r="U1583" s="3240"/>
      <c r="V1583" s="3240"/>
      <c r="W1583" s="3240"/>
      <c r="X1583" s="3240"/>
      <c r="Y1583" s="3240"/>
      <c r="Z1583" s="3240"/>
      <c r="AA1583" s="3240"/>
      <c r="AB1583" s="3240"/>
      <c r="AC1583" s="3240"/>
      <c r="AD1583" s="3240"/>
      <c r="AE1583" s="1412"/>
      <c r="AF1583" s="3240"/>
      <c r="AG1583" s="3240"/>
      <c r="AH1583" s="3687"/>
      <c r="AI1583" s="3687"/>
      <c r="AJ1583" s="3240"/>
      <c r="AK1583" s="1303">
        <f t="shared" ref="AK1583" si="1036">AK1513</f>
        <v>0</v>
      </c>
      <c r="AL1583" s="3242"/>
      <c r="AM1583" s="2728"/>
    </row>
    <row r="1584" spans="2:39" ht="60" x14ac:dyDescent="0.25">
      <c r="B1584" s="411">
        <v>1</v>
      </c>
      <c r="C1584" s="336" t="s">
        <v>384</v>
      </c>
      <c r="D1584" s="336"/>
      <c r="E1584" s="2551"/>
      <c r="F1584" s="2335">
        <f t="shared" si="1033"/>
        <v>4800</v>
      </c>
      <c r="G1584" s="2525">
        <f t="shared" si="1033"/>
        <v>4400</v>
      </c>
      <c r="H1584" s="2525">
        <f t="shared" si="1033"/>
        <v>2984</v>
      </c>
      <c r="I1584" s="2525">
        <f>I1514</f>
        <v>67.818181818181827</v>
      </c>
      <c r="J1584" s="2340"/>
      <c r="K1584" s="2340"/>
      <c r="L1584" s="2525"/>
      <c r="M1584" s="2525"/>
      <c r="N1584" s="2525"/>
      <c r="O1584" s="2337"/>
      <c r="P1584" s="2525"/>
      <c r="Q1584" s="2337"/>
      <c r="R1584" s="3240"/>
      <c r="S1584" s="3240"/>
      <c r="T1584" s="3240"/>
      <c r="U1584" s="3240"/>
      <c r="V1584" s="3240"/>
      <c r="W1584" s="3240"/>
      <c r="X1584" s="3240"/>
      <c r="Y1584" s="3240"/>
      <c r="Z1584" s="3240"/>
      <c r="AA1584" s="3240"/>
      <c r="AB1584" s="3240"/>
      <c r="AC1584" s="3240"/>
      <c r="AD1584" s="3240"/>
      <c r="AE1584" s="1412"/>
      <c r="AF1584" s="3240"/>
      <c r="AG1584" s="3240"/>
      <c r="AH1584" s="3687"/>
      <c r="AI1584" s="3687"/>
      <c r="AJ1584" s="3240"/>
      <c r="AK1584" s="1303">
        <f t="shared" ref="AK1584" si="1037">AK1514</f>
        <v>0</v>
      </c>
      <c r="AL1584" s="3242"/>
      <c r="AM1584" s="2728"/>
    </row>
    <row r="1585" spans="2:39" ht="30" x14ac:dyDescent="0.25">
      <c r="B1585" s="411">
        <v>1</v>
      </c>
      <c r="C1585" s="492" t="s">
        <v>206</v>
      </c>
      <c r="D1585" s="336"/>
      <c r="E1585" s="2551"/>
      <c r="F1585" s="2335"/>
      <c r="G1585" s="2525"/>
      <c r="H1585" s="2525"/>
      <c r="I1585" s="2525"/>
      <c r="J1585" s="2340"/>
      <c r="K1585" s="2340"/>
      <c r="L1585" s="2525"/>
      <c r="M1585" s="2525"/>
      <c r="N1585" s="2525"/>
      <c r="O1585" s="2337"/>
      <c r="P1585" s="2525"/>
      <c r="Q1585" s="2337"/>
      <c r="R1585" s="3240">
        <f t="shared" ref="R1585:AJ1585" si="1038">R1515</f>
        <v>11135.565000000001</v>
      </c>
      <c r="S1585" s="3240">
        <f t="shared" ref="S1585:T1585" si="1039">S1515</f>
        <v>11135.565000000001</v>
      </c>
      <c r="T1585" s="3240">
        <f t="shared" si="1039"/>
        <v>11135.565000000001</v>
      </c>
      <c r="U1585" s="3240">
        <f t="shared" ref="U1585:V1585" si="1040">U1515</f>
        <v>11135.565000000001</v>
      </c>
      <c r="V1585" s="3240">
        <f t="shared" si="1040"/>
        <v>11135.565000000001</v>
      </c>
      <c r="W1585" s="3240">
        <f t="shared" ref="W1585:X1585" si="1041">W1515</f>
        <v>11135.565000000001</v>
      </c>
      <c r="X1585" s="3240">
        <f t="shared" si="1041"/>
        <v>11135.565000000001</v>
      </c>
      <c r="Y1585" s="3240">
        <f t="shared" ref="Y1585:Z1585" si="1042">Y1515</f>
        <v>11135.565000000001</v>
      </c>
      <c r="Z1585" s="3240">
        <f t="shared" si="1042"/>
        <v>11135.565000000001</v>
      </c>
      <c r="AA1585" s="3240">
        <f t="shared" ref="AA1585:AB1585" si="1043">AA1515</f>
        <v>11135.565000000001</v>
      </c>
      <c r="AB1585" s="3240">
        <f t="shared" si="1043"/>
        <v>11135.565000000001</v>
      </c>
      <c r="AC1585" s="3240">
        <f t="shared" si="1038"/>
        <v>10207.60125</v>
      </c>
      <c r="AD1585" s="3240">
        <f t="shared" si="1038"/>
        <v>9143.4215199999981</v>
      </c>
      <c r="AE1585" s="1412">
        <f t="shared" si="1038"/>
        <v>0</v>
      </c>
      <c r="AF1585" s="3240">
        <f t="shared" si="1038"/>
        <v>0</v>
      </c>
      <c r="AG1585" s="3240">
        <f t="shared" si="1038"/>
        <v>-1064.1797300000017</v>
      </c>
      <c r="AH1585" s="3687">
        <f t="shared" ref="AH1585" si="1044">AH1515</f>
        <v>-1.4304700000000001</v>
      </c>
      <c r="AI1585" s="3687">
        <f t="shared" si="1038"/>
        <v>-16.290790000000001</v>
      </c>
      <c r="AJ1585" s="3240">
        <f t="shared" si="1038"/>
        <v>9127.1307299999989</v>
      </c>
      <c r="AK1585" s="1303"/>
      <c r="AL1585" s="3242"/>
      <c r="AM1585" s="2728"/>
    </row>
    <row r="1586" spans="2:39" ht="29.25" x14ac:dyDescent="0.25">
      <c r="B1586" s="411">
        <v>1</v>
      </c>
      <c r="C1586" s="488" t="s">
        <v>359</v>
      </c>
      <c r="D1586" s="336"/>
      <c r="E1586" s="2551"/>
      <c r="F1586" s="2335">
        <f t="shared" ref="F1586:I1604" si="1045">F1516</f>
        <v>1071</v>
      </c>
      <c r="G1586" s="2525">
        <f t="shared" si="1045"/>
        <v>981.75</v>
      </c>
      <c r="H1586" s="2525">
        <f t="shared" si="1045"/>
        <v>1241.4425000000001</v>
      </c>
      <c r="I1586" s="2525">
        <f t="shared" si="1045"/>
        <v>126.45199898141075</v>
      </c>
      <c r="J1586" s="2340"/>
      <c r="K1586" s="2340"/>
      <c r="L1586" s="2525"/>
      <c r="M1586" s="2525"/>
      <c r="N1586" s="2525"/>
      <c r="O1586" s="2337"/>
      <c r="P1586" s="2525"/>
      <c r="Q1586" s="2337"/>
      <c r="R1586" s="3240"/>
      <c r="S1586" s="3240"/>
      <c r="T1586" s="3240"/>
      <c r="U1586" s="3240"/>
      <c r="V1586" s="3240"/>
      <c r="W1586" s="3240"/>
      <c r="X1586" s="3240"/>
      <c r="Y1586" s="3240"/>
      <c r="Z1586" s="3240"/>
      <c r="AA1586" s="3240"/>
      <c r="AB1586" s="3240"/>
      <c r="AC1586" s="3240"/>
      <c r="AD1586" s="3240"/>
      <c r="AE1586" s="1412"/>
      <c r="AF1586" s="3240"/>
      <c r="AG1586" s="3240"/>
      <c r="AH1586" s="3687"/>
      <c r="AI1586" s="3687"/>
      <c r="AJ1586" s="3240"/>
      <c r="AK1586" s="1303">
        <f t="shared" ref="AK1586" si="1046">AK1516</f>
        <v>0</v>
      </c>
      <c r="AL1586" s="3242"/>
      <c r="AM1586" s="2728"/>
    </row>
    <row r="1587" spans="2:39" x14ac:dyDescent="0.25">
      <c r="B1587" s="411">
        <v>1</v>
      </c>
      <c r="C1587" s="336" t="s">
        <v>347</v>
      </c>
      <c r="D1587" s="336"/>
      <c r="E1587" s="2551"/>
      <c r="F1587" s="2335">
        <f t="shared" si="1045"/>
        <v>0</v>
      </c>
      <c r="G1587" s="2525">
        <f t="shared" si="1045"/>
        <v>0</v>
      </c>
      <c r="H1587" s="2525">
        <f t="shared" si="1045"/>
        <v>0</v>
      </c>
      <c r="I1587" s="2525">
        <f t="shared" si="1045"/>
        <v>0</v>
      </c>
      <c r="J1587" s="2340"/>
      <c r="K1587" s="2340"/>
      <c r="L1587" s="2525"/>
      <c r="M1587" s="2525"/>
      <c r="N1587" s="2525"/>
      <c r="O1587" s="2337"/>
      <c r="P1587" s="2525"/>
      <c r="Q1587" s="2337"/>
      <c r="R1587" s="3240"/>
      <c r="S1587" s="3240"/>
      <c r="T1587" s="3240"/>
      <c r="U1587" s="3240"/>
      <c r="V1587" s="3240"/>
      <c r="W1587" s="3240"/>
      <c r="X1587" s="3240"/>
      <c r="Y1587" s="3240"/>
      <c r="Z1587" s="3240"/>
      <c r="AA1587" s="3240"/>
      <c r="AB1587" s="3240"/>
      <c r="AC1587" s="3240"/>
      <c r="AD1587" s="3240"/>
      <c r="AE1587" s="1412"/>
      <c r="AF1587" s="3240"/>
      <c r="AG1587" s="3240"/>
      <c r="AH1587" s="3687"/>
      <c r="AI1587" s="3687"/>
      <c r="AJ1587" s="3240"/>
      <c r="AK1587" s="1303">
        <f t="shared" ref="AK1587" si="1047">AK1517</f>
        <v>0</v>
      </c>
      <c r="AL1587" s="3242"/>
      <c r="AM1587" s="2728"/>
    </row>
    <row r="1588" spans="2:39" ht="30" x14ac:dyDescent="0.25">
      <c r="B1588" s="411">
        <v>1</v>
      </c>
      <c r="C1588" s="492" t="s">
        <v>348</v>
      </c>
      <c r="D1588" s="336"/>
      <c r="E1588" s="2551"/>
      <c r="F1588" s="2335">
        <f t="shared" si="1045"/>
        <v>12</v>
      </c>
      <c r="G1588" s="2525">
        <f t="shared" si="1045"/>
        <v>11</v>
      </c>
      <c r="H1588" s="2525">
        <f t="shared" si="1045"/>
        <v>13.442499999999999</v>
      </c>
      <c r="I1588" s="2525">
        <f t="shared" si="1045"/>
        <v>122.20454545454544</v>
      </c>
      <c r="J1588" s="2340"/>
      <c r="K1588" s="2340"/>
      <c r="L1588" s="2525"/>
      <c r="M1588" s="2525"/>
      <c r="N1588" s="2525"/>
      <c r="O1588" s="2337"/>
      <c r="P1588" s="2525"/>
      <c r="Q1588" s="2337"/>
      <c r="R1588" s="3240"/>
      <c r="S1588" s="3240"/>
      <c r="T1588" s="3240"/>
      <c r="U1588" s="3240"/>
      <c r="V1588" s="3240"/>
      <c r="W1588" s="3240"/>
      <c r="X1588" s="3240"/>
      <c r="Y1588" s="3240"/>
      <c r="Z1588" s="3240"/>
      <c r="AA1588" s="3240"/>
      <c r="AB1588" s="3240"/>
      <c r="AC1588" s="3240"/>
      <c r="AD1588" s="3240"/>
      <c r="AE1588" s="1412"/>
      <c r="AF1588" s="3240"/>
      <c r="AG1588" s="3240"/>
      <c r="AH1588" s="3687"/>
      <c r="AI1588" s="3687"/>
      <c r="AJ1588" s="3240"/>
      <c r="AK1588" s="1303">
        <f t="shared" ref="AK1588" si="1048">AK1518</f>
        <v>0</v>
      </c>
      <c r="AL1588" s="3242"/>
      <c r="AM1588" s="2728"/>
    </row>
    <row r="1589" spans="2:39" x14ac:dyDescent="0.25">
      <c r="B1589" s="411">
        <v>1</v>
      </c>
      <c r="C1589" s="336" t="s">
        <v>349</v>
      </c>
      <c r="D1589" s="336"/>
      <c r="E1589" s="2551"/>
      <c r="F1589" s="2335">
        <f t="shared" si="1045"/>
        <v>0</v>
      </c>
      <c r="G1589" s="2525">
        <f t="shared" si="1045"/>
        <v>0</v>
      </c>
      <c r="H1589" s="2525">
        <f t="shared" si="1045"/>
        <v>0</v>
      </c>
      <c r="I1589" s="2525">
        <f t="shared" si="1045"/>
        <v>0</v>
      </c>
      <c r="J1589" s="2340"/>
      <c r="K1589" s="2340"/>
      <c r="L1589" s="2525"/>
      <c r="M1589" s="2525"/>
      <c r="N1589" s="2525"/>
      <c r="O1589" s="2337"/>
      <c r="P1589" s="2525"/>
      <c r="Q1589" s="2337"/>
      <c r="R1589" s="3240"/>
      <c r="S1589" s="3240"/>
      <c r="T1589" s="3240"/>
      <c r="U1589" s="3240"/>
      <c r="V1589" s="3240"/>
      <c r="W1589" s="3240"/>
      <c r="X1589" s="3240"/>
      <c r="Y1589" s="3240"/>
      <c r="Z1589" s="3240"/>
      <c r="AA1589" s="3240"/>
      <c r="AB1589" s="3240"/>
      <c r="AC1589" s="3240"/>
      <c r="AD1589" s="3240"/>
      <c r="AE1589" s="1412"/>
      <c r="AF1589" s="3240"/>
      <c r="AG1589" s="3240"/>
      <c r="AH1589" s="3687"/>
      <c r="AI1589" s="3687"/>
      <c r="AJ1589" s="3240"/>
      <c r="AK1589" s="1303">
        <f t="shared" ref="AK1589" si="1049">AK1519</f>
        <v>0</v>
      </c>
      <c r="AL1589" s="3242"/>
      <c r="AM1589" s="2728"/>
    </row>
    <row r="1590" spans="2:39" ht="30" x14ac:dyDescent="0.25">
      <c r="B1590" s="411">
        <v>1</v>
      </c>
      <c r="C1590" s="336" t="s">
        <v>374</v>
      </c>
      <c r="D1590" s="336"/>
      <c r="E1590" s="2551"/>
      <c r="F1590" s="2335">
        <f t="shared" si="1045"/>
        <v>48</v>
      </c>
      <c r="G1590" s="2525">
        <f t="shared" si="1045"/>
        <v>44</v>
      </c>
      <c r="H1590" s="2525">
        <f t="shared" si="1045"/>
        <v>53.769999999999996</v>
      </c>
      <c r="I1590" s="2525">
        <f t="shared" si="1045"/>
        <v>122.20454545454544</v>
      </c>
      <c r="J1590" s="2340"/>
      <c r="K1590" s="2340"/>
      <c r="L1590" s="2525"/>
      <c r="M1590" s="2525"/>
      <c r="N1590" s="2525"/>
      <c r="O1590" s="2337"/>
      <c r="P1590" s="2525"/>
      <c r="Q1590" s="2337"/>
      <c r="R1590" s="3240"/>
      <c r="S1590" s="3240"/>
      <c r="T1590" s="3240"/>
      <c r="U1590" s="3240"/>
      <c r="V1590" s="3240"/>
      <c r="W1590" s="3240"/>
      <c r="X1590" s="3240"/>
      <c r="Y1590" s="3240"/>
      <c r="Z1590" s="3240"/>
      <c r="AA1590" s="3240"/>
      <c r="AB1590" s="3240"/>
      <c r="AC1590" s="3240"/>
      <c r="AD1590" s="3240"/>
      <c r="AE1590" s="1412"/>
      <c r="AF1590" s="3240"/>
      <c r="AG1590" s="3240"/>
      <c r="AH1590" s="3687"/>
      <c r="AI1590" s="3687"/>
      <c r="AJ1590" s="3240"/>
      <c r="AK1590" s="1303">
        <f t="shared" ref="AK1590" si="1050">AK1520</f>
        <v>0</v>
      </c>
      <c r="AL1590" s="3242"/>
      <c r="AM1590" s="2728"/>
    </row>
    <row r="1591" spans="2:39" ht="60" x14ac:dyDescent="0.25">
      <c r="B1591" s="411">
        <v>1</v>
      </c>
      <c r="C1591" s="336" t="s">
        <v>351</v>
      </c>
      <c r="D1591" s="336"/>
      <c r="E1591" s="2551"/>
      <c r="F1591" s="2335">
        <f t="shared" si="1045"/>
        <v>0</v>
      </c>
      <c r="G1591" s="2525">
        <f t="shared" si="1045"/>
        <v>0</v>
      </c>
      <c r="H1591" s="2525">
        <f t="shared" si="1045"/>
        <v>0</v>
      </c>
      <c r="I1591" s="2525">
        <f t="shared" si="1045"/>
        <v>0</v>
      </c>
      <c r="J1591" s="2340"/>
      <c r="K1591" s="2340"/>
      <c r="L1591" s="2525"/>
      <c r="M1591" s="2525"/>
      <c r="N1591" s="2525"/>
      <c r="O1591" s="2337"/>
      <c r="P1591" s="2525"/>
      <c r="Q1591" s="2337"/>
      <c r="R1591" s="3240"/>
      <c r="S1591" s="3240"/>
      <c r="T1591" s="3240"/>
      <c r="U1591" s="3240"/>
      <c r="V1591" s="3240"/>
      <c r="W1591" s="3240"/>
      <c r="X1591" s="3240"/>
      <c r="Y1591" s="3240"/>
      <c r="Z1591" s="3240"/>
      <c r="AA1591" s="3240"/>
      <c r="AB1591" s="3240"/>
      <c r="AC1591" s="3240"/>
      <c r="AD1591" s="3240"/>
      <c r="AE1591" s="1412"/>
      <c r="AF1591" s="3240"/>
      <c r="AG1591" s="3240"/>
      <c r="AH1591" s="3687"/>
      <c r="AI1591" s="3687"/>
      <c r="AJ1591" s="3240"/>
      <c r="AK1591" s="1303">
        <f t="shared" ref="AK1591" si="1051">AK1521</f>
        <v>0</v>
      </c>
      <c r="AL1591" s="3242"/>
      <c r="AM1591" s="2728"/>
    </row>
    <row r="1592" spans="2:39" ht="45" x14ac:dyDescent="0.25">
      <c r="B1592" s="411">
        <v>1</v>
      </c>
      <c r="C1592" s="816" t="s">
        <v>352</v>
      </c>
      <c r="D1592" s="336"/>
      <c r="E1592" s="2551"/>
      <c r="F1592" s="2335">
        <f t="shared" si="1045"/>
        <v>0</v>
      </c>
      <c r="G1592" s="2525">
        <f t="shared" si="1045"/>
        <v>0</v>
      </c>
      <c r="H1592" s="2525">
        <f t="shared" si="1045"/>
        <v>0</v>
      </c>
      <c r="I1592" s="2525">
        <f t="shared" si="1045"/>
        <v>0</v>
      </c>
      <c r="J1592" s="2340"/>
      <c r="K1592" s="2340"/>
      <c r="L1592" s="2525"/>
      <c r="M1592" s="2525"/>
      <c r="N1592" s="2525"/>
      <c r="O1592" s="2337"/>
      <c r="P1592" s="2525"/>
      <c r="Q1592" s="2337"/>
      <c r="R1592" s="3240"/>
      <c r="S1592" s="3240"/>
      <c r="T1592" s="3240"/>
      <c r="U1592" s="3240"/>
      <c r="V1592" s="3240"/>
      <c r="W1592" s="3240"/>
      <c r="X1592" s="3240"/>
      <c r="Y1592" s="3240"/>
      <c r="Z1592" s="3240"/>
      <c r="AA1592" s="3240"/>
      <c r="AB1592" s="3240"/>
      <c r="AC1592" s="3240"/>
      <c r="AD1592" s="3240"/>
      <c r="AE1592" s="1412"/>
      <c r="AF1592" s="3240"/>
      <c r="AG1592" s="3240"/>
      <c r="AH1592" s="3687"/>
      <c r="AI1592" s="3687"/>
      <c r="AJ1592" s="3240"/>
      <c r="AK1592" s="1303">
        <f t="shared" ref="AK1592" si="1052">AK1522</f>
        <v>0</v>
      </c>
      <c r="AL1592" s="3242"/>
      <c r="AM1592" s="2728"/>
    </row>
    <row r="1593" spans="2:39" ht="105" x14ac:dyDescent="0.25">
      <c r="C1593" s="816" t="s">
        <v>530</v>
      </c>
      <c r="D1593" s="336"/>
      <c r="E1593" s="2551"/>
      <c r="F1593" s="2335">
        <f t="shared" si="1045"/>
        <v>100</v>
      </c>
      <c r="G1593" s="2525">
        <f t="shared" si="1045"/>
        <v>91.666666666666671</v>
      </c>
      <c r="H1593" s="2525">
        <f t="shared" si="1045"/>
        <v>290</v>
      </c>
      <c r="I1593" s="2525">
        <f t="shared" si="1045"/>
        <v>316.36363636363637</v>
      </c>
      <c r="J1593" s="2340"/>
      <c r="K1593" s="2340"/>
      <c r="L1593" s="2525"/>
      <c r="M1593" s="2525"/>
      <c r="N1593" s="2525"/>
      <c r="O1593" s="2337"/>
      <c r="P1593" s="2525"/>
      <c r="Q1593" s="2337"/>
      <c r="R1593" s="3240"/>
      <c r="S1593" s="3240"/>
      <c r="T1593" s="3240"/>
      <c r="U1593" s="3240"/>
      <c r="V1593" s="3240"/>
      <c r="W1593" s="3240"/>
      <c r="X1593" s="3240"/>
      <c r="Y1593" s="3240"/>
      <c r="Z1593" s="3240"/>
      <c r="AA1593" s="3240"/>
      <c r="AB1593" s="3240"/>
      <c r="AC1593" s="3240"/>
      <c r="AD1593" s="3240"/>
      <c r="AE1593" s="1412"/>
      <c r="AF1593" s="3240"/>
      <c r="AG1593" s="3240"/>
      <c r="AH1593" s="3687"/>
      <c r="AI1593" s="3687"/>
      <c r="AJ1593" s="3240"/>
      <c r="AK1593" s="1303">
        <f t="shared" ref="AK1593" si="1053">AK1523</f>
        <v>0</v>
      </c>
      <c r="AL1593" s="3242"/>
      <c r="AM1593" s="2728"/>
    </row>
    <row r="1594" spans="2:39" ht="42.75" x14ac:dyDescent="0.25">
      <c r="C1594" s="1401" t="s">
        <v>507</v>
      </c>
      <c r="D1594" s="336"/>
      <c r="E1594" s="2551"/>
      <c r="F1594" s="2335">
        <f t="shared" si="1045"/>
        <v>959</v>
      </c>
      <c r="G1594" s="2525">
        <f t="shared" si="1045"/>
        <v>879.08333333333337</v>
      </c>
      <c r="H1594" s="2525">
        <f t="shared" si="1045"/>
        <v>938</v>
      </c>
      <c r="I1594" s="2525">
        <f t="shared" si="1045"/>
        <v>106.71217292377702</v>
      </c>
      <c r="J1594" s="2340"/>
      <c r="K1594" s="2340"/>
      <c r="L1594" s="2525"/>
      <c r="M1594" s="2525"/>
      <c r="N1594" s="2525"/>
      <c r="O1594" s="2337"/>
      <c r="P1594" s="2525"/>
      <c r="Q1594" s="2337"/>
      <c r="R1594" s="2525">
        <f t="shared" ref="R1594:AK1594" si="1054">R1524</f>
        <v>1507.05303</v>
      </c>
      <c r="S1594" s="2525">
        <f t="shared" ref="S1594:T1594" si="1055">S1524</f>
        <v>1507.05303</v>
      </c>
      <c r="T1594" s="2525">
        <f t="shared" si="1055"/>
        <v>1507.05303</v>
      </c>
      <c r="U1594" s="2525">
        <f t="shared" ref="U1594:V1594" si="1056">U1524</f>
        <v>1507.05303</v>
      </c>
      <c r="V1594" s="2525">
        <f t="shared" si="1056"/>
        <v>1507.05303</v>
      </c>
      <c r="W1594" s="2525">
        <f t="shared" ref="W1594:X1594" si="1057">W1524</f>
        <v>1507.05303</v>
      </c>
      <c r="X1594" s="2525">
        <f t="shared" si="1057"/>
        <v>1507.05303</v>
      </c>
      <c r="Y1594" s="2525">
        <f t="shared" ref="Y1594:Z1594" si="1058">Y1524</f>
        <v>1507.05303</v>
      </c>
      <c r="Z1594" s="2525">
        <f t="shared" si="1058"/>
        <v>1507.05303</v>
      </c>
      <c r="AA1594" s="2525">
        <f t="shared" ref="AA1594:AB1594" si="1059">AA1524</f>
        <v>1507.05303</v>
      </c>
      <c r="AB1594" s="2525">
        <f t="shared" si="1059"/>
        <v>1507.05303</v>
      </c>
      <c r="AC1594" s="2525">
        <f t="shared" si="1054"/>
        <v>1381.4652775000002</v>
      </c>
      <c r="AD1594" s="3240">
        <f t="shared" si="1054"/>
        <v>1697.5278800000001</v>
      </c>
      <c r="AE1594" s="3240">
        <f t="shared" si="1054"/>
        <v>0</v>
      </c>
      <c r="AF1594" s="3240">
        <f t="shared" si="1054"/>
        <v>0</v>
      </c>
      <c r="AG1594" s="3240">
        <f t="shared" si="1054"/>
        <v>316.06260249999991</v>
      </c>
      <c r="AH1594" s="3240">
        <f t="shared" ref="AH1594" si="1060">AH1524</f>
        <v>0</v>
      </c>
      <c r="AI1594" s="3240">
        <f t="shared" si="1054"/>
        <v>-0.28060000000000002</v>
      </c>
      <c r="AJ1594" s="3240">
        <f t="shared" si="1054"/>
        <v>1697.24728</v>
      </c>
      <c r="AK1594" s="1303">
        <f t="shared" si="1054"/>
        <v>0</v>
      </c>
      <c r="AL1594" s="3242"/>
      <c r="AM1594" s="2728"/>
    </row>
    <row r="1595" spans="2:39" x14ac:dyDescent="0.25">
      <c r="C1595" s="816" t="s">
        <v>508</v>
      </c>
      <c r="D1595" s="336"/>
      <c r="E1595" s="2551"/>
      <c r="F1595" s="2335">
        <f t="shared" si="1045"/>
        <v>959</v>
      </c>
      <c r="G1595" s="2525">
        <f t="shared" si="1045"/>
        <v>879.08333333333337</v>
      </c>
      <c r="H1595" s="2525">
        <f t="shared" si="1045"/>
        <v>938</v>
      </c>
      <c r="I1595" s="2525">
        <f t="shared" si="1045"/>
        <v>106.71217292377702</v>
      </c>
      <c r="J1595" s="2340"/>
      <c r="K1595" s="2340"/>
      <c r="L1595" s="2525"/>
      <c r="M1595" s="2525"/>
      <c r="N1595" s="2525"/>
      <c r="O1595" s="2337"/>
      <c r="P1595" s="2525"/>
      <c r="Q1595" s="2337"/>
      <c r="R1595" s="3240"/>
      <c r="S1595" s="3240"/>
      <c r="T1595" s="3240"/>
      <c r="U1595" s="3240"/>
      <c r="V1595" s="3240"/>
      <c r="W1595" s="3240"/>
      <c r="X1595" s="3240"/>
      <c r="Y1595" s="3240"/>
      <c r="Z1595" s="3240"/>
      <c r="AA1595" s="3240"/>
      <c r="AB1595" s="3240"/>
      <c r="AC1595" s="3240"/>
      <c r="AD1595" s="3240"/>
      <c r="AE1595" s="1412"/>
      <c r="AF1595" s="3240"/>
      <c r="AG1595" s="3240"/>
      <c r="AH1595" s="3687"/>
      <c r="AI1595" s="3687"/>
      <c r="AJ1595" s="3240"/>
      <c r="AK1595" s="1303">
        <f t="shared" ref="AK1595" si="1061">AK1525</f>
        <v>0</v>
      </c>
      <c r="AL1595" s="3242"/>
      <c r="AM1595" s="2728"/>
    </row>
    <row r="1596" spans="2:39" ht="42.75" x14ac:dyDescent="0.25">
      <c r="C1596" s="1401" t="s">
        <v>509</v>
      </c>
      <c r="D1596" s="336"/>
      <c r="E1596" s="2551"/>
      <c r="F1596" s="2335">
        <f t="shared" si="1045"/>
        <v>0</v>
      </c>
      <c r="G1596" s="2525">
        <f t="shared" si="1045"/>
        <v>0</v>
      </c>
      <c r="H1596" s="2525">
        <f t="shared" si="1045"/>
        <v>0</v>
      </c>
      <c r="I1596" s="2525">
        <f t="shared" si="1045"/>
        <v>0</v>
      </c>
      <c r="J1596" s="2340"/>
      <c r="K1596" s="2340"/>
      <c r="L1596" s="2525"/>
      <c r="M1596" s="2525"/>
      <c r="N1596" s="2525"/>
      <c r="O1596" s="2337"/>
      <c r="P1596" s="2525"/>
      <c r="Q1596" s="2337"/>
      <c r="R1596" s="3240"/>
      <c r="S1596" s="3240"/>
      <c r="T1596" s="3240"/>
      <c r="U1596" s="3240"/>
      <c r="V1596" s="3240"/>
      <c r="W1596" s="3240"/>
      <c r="X1596" s="3240"/>
      <c r="Y1596" s="3240"/>
      <c r="Z1596" s="3240"/>
      <c r="AA1596" s="3240"/>
      <c r="AB1596" s="3240"/>
      <c r="AC1596" s="3240"/>
      <c r="AD1596" s="3240"/>
      <c r="AE1596" s="1412"/>
      <c r="AF1596" s="3240"/>
      <c r="AG1596" s="3240"/>
      <c r="AH1596" s="3687"/>
      <c r="AI1596" s="3687"/>
      <c r="AJ1596" s="3240"/>
      <c r="AK1596" s="1303">
        <f t="shared" ref="AK1596" si="1062">AK1526</f>
        <v>0</v>
      </c>
      <c r="AL1596" s="3242"/>
      <c r="AM1596" s="2728"/>
    </row>
    <row r="1597" spans="2:39" ht="29.25" x14ac:dyDescent="0.25">
      <c r="B1597" s="411">
        <v>1</v>
      </c>
      <c r="C1597" s="488" t="s">
        <v>360</v>
      </c>
      <c r="D1597" s="336"/>
      <c r="E1597" s="2551"/>
      <c r="F1597" s="2335">
        <f t="shared" si="1045"/>
        <v>4255.3191489361698</v>
      </c>
      <c r="G1597" s="2525">
        <f t="shared" si="1045"/>
        <v>3900.7092198581563</v>
      </c>
      <c r="H1597" s="2525">
        <f t="shared" si="1045"/>
        <v>3453.9925531914896</v>
      </c>
      <c r="I1597" s="2525">
        <f t="shared" si="1045"/>
        <v>88.541208746257098</v>
      </c>
      <c r="J1597" s="2340"/>
      <c r="K1597" s="2340"/>
      <c r="L1597" s="2525"/>
      <c r="M1597" s="2525"/>
      <c r="N1597" s="2525"/>
      <c r="O1597" s="2337"/>
      <c r="P1597" s="2525"/>
      <c r="Q1597" s="2337"/>
      <c r="R1597" s="3240"/>
      <c r="S1597" s="3240"/>
      <c r="T1597" s="3240"/>
      <c r="U1597" s="3240"/>
      <c r="V1597" s="3240"/>
      <c r="W1597" s="3240"/>
      <c r="X1597" s="3240"/>
      <c r="Y1597" s="3240"/>
      <c r="Z1597" s="3240"/>
      <c r="AA1597" s="3240"/>
      <c r="AB1597" s="3240"/>
      <c r="AC1597" s="3240"/>
      <c r="AD1597" s="3240"/>
      <c r="AE1597" s="1412"/>
      <c r="AF1597" s="3240"/>
      <c r="AG1597" s="3240"/>
      <c r="AH1597" s="3687"/>
      <c r="AI1597" s="3687"/>
      <c r="AJ1597" s="3240"/>
      <c r="AK1597" s="1303">
        <f t="shared" ref="AK1597" si="1063">AK1527</f>
        <v>0</v>
      </c>
      <c r="AL1597" s="3242"/>
      <c r="AM1597" s="2728"/>
    </row>
    <row r="1598" spans="2:39" x14ac:dyDescent="0.25">
      <c r="B1598" s="411">
        <v>1</v>
      </c>
      <c r="C1598" s="488" t="s">
        <v>375</v>
      </c>
      <c r="D1598" s="2543"/>
      <c r="E1598" s="2551"/>
      <c r="F1598" s="2335">
        <f t="shared" si="1045"/>
        <v>0</v>
      </c>
      <c r="G1598" s="2525">
        <f t="shared" si="1045"/>
        <v>0</v>
      </c>
      <c r="H1598" s="2525">
        <f t="shared" si="1045"/>
        <v>0</v>
      </c>
      <c r="I1598" s="2525">
        <f t="shared" si="1045"/>
        <v>0</v>
      </c>
      <c r="J1598" s="2340"/>
      <c r="K1598" s="2340"/>
      <c r="L1598" s="2525"/>
      <c r="M1598" s="2525"/>
      <c r="N1598" s="2525"/>
      <c r="O1598" s="2337"/>
      <c r="P1598" s="2525"/>
      <c r="Q1598" s="2337"/>
      <c r="R1598" s="3240">
        <f t="shared" ref="R1598:AG1598" si="1064">R1521</f>
        <v>0</v>
      </c>
      <c r="S1598" s="3240">
        <f t="shared" ref="S1598:T1598" si="1065">S1521</f>
        <v>0</v>
      </c>
      <c r="T1598" s="3240">
        <f t="shared" si="1065"/>
        <v>0</v>
      </c>
      <c r="U1598" s="3240">
        <f t="shared" ref="U1598:V1598" si="1066">U1521</f>
        <v>0</v>
      </c>
      <c r="V1598" s="3240">
        <f t="shared" si="1066"/>
        <v>0</v>
      </c>
      <c r="W1598" s="3240">
        <f t="shared" ref="W1598:X1598" si="1067">W1521</f>
        <v>0</v>
      </c>
      <c r="X1598" s="3240">
        <f t="shared" si="1067"/>
        <v>0</v>
      </c>
      <c r="Y1598" s="3240">
        <f t="shared" ref="Y1598:Z1598" si="1068">Y1521</f>
        <v>0</v>
      </c>
      <c r="Z1598" s="3240">
        <f t="shared" si="1068"/>
        <v>0</v>
      </c>
      <c r="AA1598" s="3240">
        <f t="shared" ref="AA1598:AB1598" si="1069">AA1521</f>
        <v>0</v>
      </c>
      <c r="AB1598" s="3240">
        <f t="shared" si="1069"/>
        <v>0</v>
      </c>
      <c r="AC1598" s="3240">
        <f t="shared" si="1064"/>
        <v>0</v>
      </c>
      <c r="AD1598" s="3240">
        <f t="shared" si="1064"/>
        <v>0</v>
      </c>
      <c r="AE1598" s="1412">
        <f t="shared" si="1064"/>
        <v>0</v>
      </c>
      <c r="AF1598" s="3240">
        <f t="shared" si="1064"/>
        <v>0</v>
      </c>
      <c r="AG1598" s="3240">
        <f t="shared" si="1064"/>
        <v>0</v>
      </c>
      <c r="AH1598" s="3240">
        <f t="shared" ref="AH1598" si="1070">AH1521</f>
        <v>0</v>
      </c>
      <c r="AI1598" s="3240">
        <f>AI1521</f>
        <v>0</v>
      </c>
      <c r="AJ1598" s="3240">
        <f>AJ1521</f>
        <v>0</v>
      </c>
      <c r="AK1598" s="1303">
        <f t="shared" ref="AK1598" si="1071">AK1528</f>
        <v>0</v>
      </c>
      <c r="AL1598" s="3242">
        <f>AL1521</f>
        <v>0</v>
      </c>
      <c r="AM1598" s="2728"/>
    </row>
    <row r="1599" spans="2:39" x14ac:dyDescent="0.25">
      <c r="B1599" s="411">
        <v>1</v>
      </c>
      <c r="C1599" s="336" t="s">
        <v>376</v>
      </c>
      <c r="D1599" s="335"/>
      <c r="E1599" s="2551"/>
      <c r="F1599" s="2335">
        <f t="shared" si="1045"/>
        <v>4255.3191489361698</v>
      </c>
      <c r="G1599" s="2525">
        <f t="shared" si="1045"/>
        <v>3900.7092198581563</v>
      </c>
      <c r="H1599" s="2525">
        <f t="shared" si="1045"/>
        <v>3453.9925531914896</v>
      </c>
      <c r="I1599" s="2525">
        <f t="shared" si="1045"/>
        <v>88.541208746257098</v>
      </c>
      <c r="J1599" s="2340"/>
      <c r="K1599" s="2340"/>
      <c r="L1599" s="2525"/>
      <c r="M1599" s="2525"/>
      <c r="N1599" s="2525"/>
      <c r="O1599" s="2337"/>
      <c r="P1599" s="2525"/>
      <c r="Q1599" s="2337"/>
      <c r="R1599" s="3240"/>
      <c r="S1599" s="3240"/>
      <c r="T1599" s="3240"/>
      <c r="U1599" s="3240"/>
      <c r="V1599" s="3240"/>
      <c r="W1599" s="3240"/>
      <c r="X1599" s="3240"/>
      <c r="Y1599" s="3240"/>
      <c r="Z1599" s="3240"/>
      <c r="AA1599" s="3240"/>
      <c r="AB1599" s="3240"/>
      <c r="AC1599" s="3240"/>
      <c r="AD1599" s="3240"/>
      <c r="AE1599" s="1412"/>
      <c r="AF1599" s="3240"/>
      <c r="AG1599" s="3240"/>
      <c r="AH1599" s="3687"/>
      <c r="AI1599" s="3687"/>
      <c r="AJ1599" s="3240"/>
      <c r="AK1599" s="1303">
        <f t="shared" ref="AK1599" si="1072">AK1529</f>
        <v>0</v>
      </c>
      <c r="AL1599" s="3242"/>
      <c r="AM1599" s="2728"/>
    </row>
    <row r="1600" spans="2:39" x14ac:dyDescent="0.25">
      <c r="B1600" s="411">
        <v>1</v>
      </c>
      <c r="C1600" s="495" t="s">
        <v>377</v>
      </c>
      <c r="D1600" s="336"/>
      <c r="E1600" s="2551"/>
      <c r="F1600" s="2335">
        <f t="shared" si="1045"/>
        <v>40000</v>
      </c>
      <c r="G1600" s="2525">
        <f t="shared" si="1045"/>
        <v>36666.666666666672</v>
      </c>
      <c r="H1600" s="2525">
        <f t="shared" si="1045"/>
        <v>32467.530000000002</v>
      </c>
      <c r="I1600" s="2525">
        <f t="shared" si="1045"/>
        <v>88.547004118144386</v>
      </c>
      <c r="J1600" s="2340"/>
      <c r="K1600" s="2340"/>
      <c r="L1600" s="2525"/>
      <c r="M1600" s="2525"/>
      <c r="N1600" s="2525"/>
      <c r="O1600" s="2337"/>
      <c r="P1600" s="2525"/>
      <c r="Q1600" s="2337"/>
      <c r="R1600" s="3240"/>
      <c r="S1600" s="3240"/>
      <c r="T1600" s="3240"/>
      <c r="U1600" s="3240"/>
      <c r="V1600" s="3240"/>
      <c r="W1600" s="3240"/>
      <c r="X1600" s="3240"/>
      <c r="Y1600" s="3240"/>
      <c r="Z1600" s="3240"/>
      <c r="AA1600" s="3240"/>
      <c r="AB1600" s="3240"/>
      <c r="AC1600" s="3240"/>
      <c r="AD1600" s="3240"/>
      <c r="AE1600" s="1412"/>
      <c r="AF1600" s="3240"/>
      <c r="AG1600" s="3240"/>
      <c r="AH1600" s="3687"/>
      <c r="AI1600" s="3687"/>
      <c r="AJ1600" s="3240"/>
      <c r="AK1600" s="1303">
        <f t="shared" ref="AK1600" si="1073">AK1530</f>
        <v>0</v>
      </c>
      <c r="AL1600" s="3242"/>
      <c r="AM1600" s="2728"/>
    </row>
    <row r="1601" spans="1:39" ht="29.25" x14ac:dyDescent="0.25">
      <c r="B1601" s="411">
        <v>1</v>
      </c>
      <c r="C1601" s="488" t="s">
        <v>353</v>
      </c>
      <c r="D1601" s="336"/>
      <c r="E1601" s="2551"/>
      <c r="F1601" s="2335">
        <f t="shared" si="1045"/>
        <v>6850</v>
      </c>
      <c r="G1601" s="2525">
        <f t="shared" si="1045"/>
        <v>6279.166666666667</v>
      </c>
      <c r="H1601" s="2525">
        <f t="shared" si="1045"/>
        <v>4650</v>
      </c>
      <c r="I1601" s="2525">
        <f t="shared" si="1045"/>
        <v>74.054412740544123</v>
      </c>
      <c r="J1601" s="2340"/>
      <c r="K1601" s="2340"/>
      <c r="L1601" s="2525"/>
      <c r="M1601" s="2525"/>
      <c r="N1601" s="2525"/>
      <c r="O1601" s="2337"/>
      <c r="P1601" s="2525"/>
      <c r="Q1601" s="2337"/>
      <c r="R1601" s="3240"/>
      <c r="S1601" s="3240"/>
      <c r="T1601" s="3240"/>
      <c r="U1601" s="3240"/>
      <c r="V1601" s="3240"/>
      <c r="W1601" s="3240"/>
      <c r="X1601" s="3240"/>
      <c r="Y1601" s="3240"/>
      <c r="Z1601" s="3240"/>
      <c r="AA1601" s="3240"/>
      <c r="AB1601" s="3240"/>
      <c r="AC1601" s="3240"/>
      <c r="AD1601" s="3240"/>
      <c r="AE1601" s="1412"/>
      <c r="AF1601" s="3240"/>
      <c r="AG1601" s="3240"/>
      <c r="AH1601" s="3687"/>
      <c r="AI1601" s="3687"/>
      <c r="AJ1601" s="3240"/>
      <c r="AK1601" s="1303">
        <f t="shared" ref="AK1601" si="1074">AK1531</f>
        <v>0</v>
      </c>
      <c r="AL1601" s="3242"/>
      <c r="AM1601" s="2728"/>
    </row>
    <row r="1602" spans="1:39" ht="30" x14ac:dyDescent="0.25">
      <c r="A1602" s="411">
        <v>1</v>
      </c>
      <c r="B1602" s="411">
        <v>1</v>
      </c>
      <c r="C1602" s="337" t="s">
        <v>201</v>
      </c>
      <c r="D1602" s="336"/>
      <c r="E1602" s="2551"/>
      <c r="F1602" s="2335">
        <f t="shared" si="1045"/>
        <v>0</v>
      </c>
      <c r="G1602" s="2525">
        <f t="shared" si="1045"/>
        <v>0</v>
      </c>
      <c r="H1602" s="2525">
        <f t="shared" si="1045"/>
        <v>0</v>
      </c>
      <c r="I1602" s="2525">
        <f t="shared" si="1045"/>
        <v>0</v>
      </c>
      <c r="J1602" s="2340"/>
      <c r="K1602" s="2340"/>
      <c r="L1602" s="2525"/>
      <c r="M1602" s="2525"/>
      <c r="N1602" s="2525"/>
      <c r="O1602" s="2337"/>
      <c r="P1602" s="2525"/>
      <c r="Q1602" s="2337"/>
      <c r="R1602" s="3240"/>
      <c r="S1602" s="3240"/>
      <c r="T1602" s="3240"/>
      <c r="U1602" s="3240"/>
      <c r="V1602" s="3240"/>
      <c r="W1602" s="3240"/>
      <c r="X1602" s="3240"/>
      <c r="Y1602" s="3240"/>
      <c r="Z1602" s="3240"/>
      <c r="AA1602" s="3240"/>
      <c r="AB1602" s="3240"/>
      <c r="AC1602" s="3240"/>
      <c r="AD1602" s="3240"/>
      <c r="AE1602" s="1412"/>
      <c r="AF1602" s="3240"/>
      <c r="AG1602" s="3240"/>
      <c r="AH1602" s="3687"/>
      <c r="AI1602" s="3687"/>
      <c r="AJ1602" s="3240"/>
      <c r="AK1602" s="1303">
        <f t="shared" ref="AK1602" si="1075">AK1532</f>
        <v>0</v>
      </c>
      <c r="AL1602" s="3242"/>
      <c r="AM1602" s="2728"/>
    </row>
    <row r="1603" spans="1:39" ht="72" x14ac:dyDescent="0.25">
      <c r="A1603" s="411">
        <v>1</v>
      </c>
      <c r="B1603" s="411">
        <v>1</v>
      </c>
      <c r="C1603" s="488" t="s">
        <v>361</v>
      </c>
      <c r="D1603" s="336"/>
      <c r="E1603" s="2551"/>
      <c r="F1603" s="2335">
        <f t="shared" si="1045"/>
        <v>0</v>
      </c>
      <c r="G1603" s="2525">
        <f t="shared" si="1045"/>
        <v>0</v>
      </c>
      <c r="H1603" s="2525">
        <f t="shared" si="1045"/>
        <v>0</v>
      </c>
      <c r="I1603" s="2525">
        <f t="shared" si="1045"/>
        <v>0</v>
      </c>
      <c r="J1603" s="2340"/>
      <c r="K1603" s="2340"/>
      <c r="L1603" s="2525"/>
      <c r="M1603" s="2525"/>
      <c r="N1603" s="2525"/>
      <c r="O1603" s="2337"/>
      <c r="P1603" s="2525"/>
      <c r="Q1603" s="2337"/>
      <c r="R1603" s="3240"/>
      <c r="S1603" s="3240"/>
      <c r="T1603" s="3240"/>
      <c r="U1603" s="3240"/>
      <c r="V1603" s="3240"/>
      <c r="W1603" s="3240"/>
      <c r="X1603" s="3240"/>
      <c r="Y1603" s="3240"/>
      <c r="Z1603" s="3240"/>
      <c r="AA1603" s="3240"/>
      <c r="AB1603" s="3240"/>
      <c r="AC1603" s="3240"/>
      <c r="AD1603" s="3240"/>
      <c r="AE1603" s="1412"/>
      <c r="AF1603" s="3240"/>
      <c r="AG1603" s="3240"/>
      <c r="AH1603" s="3687"/>
      <c r="AI1603" s="3687"/>
      <c r="AJ1603" s="3240"/>
      <c r="AK1603" s="1303">
        <f t="shared" ref="AK1603" si="1076">AK1533</f>
        <v>0</v>
      </c>
      <c r="AL1603" s="3242"/>
      <c r="AM1603" s="2728"/>
    </row>
    <row r="1604" spans="1:39" x14ac:dyDescent="0.25">
      <c r="C1604" s="488" t="s">
        <v>234</v>
      </c>
      <c r="D1604" s="336"/>
      <c r="E1604" s="2551"/>
      <c r="F1604" s="2335">
        <f t="shared" si="1045"/>
        <v>980</v>
      </c>
      <c r="G1604" s="2525">
        <f t="shared" si="1045"/>
        <v>898.33333333333326</v>
      </c>
      <c r="H1604" s="2525">
        <f t="shared" si="1045"/>
        <v>920</v>
      </c>
      <c r="I1604" s="2525">
        <f t="shared" si="1045"/>
        <v>102.41187384044528</v>
      </c>
      <c r="J1604" s="2340"/>
      <c r="K1604" s="2340"/>
      <c r="L1604" s="2525"/>
      <c r="M1604" s="2525"/>
      <c r="N1604" s="2525"/>
      <c r="O1604" s="2337"/>
      <c r="P1604" s="2525"/>
      <c r="Q1604" s="2337"/>
      <c r="R1604" s="3240">
        <f t="shared" ref="R1604:AK1604" si="1077">R1534</f>
        <v>635.23019999999997</v>
      </c>
      <c r="S1604" s="3240">
        <f t="shared" ref="S1604:T1604" si="1078">S1534</f>
        <v>635.23019999999997</v>
      </c>
      <c r="T1604" s="3240">
        <f t="shared" si="1078"/>
        <v>635.23019999999997</v>
      </c>
      <c r="U1604" s="3240">
        <f t="shared" ref="U1604:V1604" si="1079">U1534</f>
        <v>635.23019999999997</v>
      </c>
      <c r="V1604" s="3240">
        <f t="shared" si="1079"/>
        <v>635.23019999999997</v>
      </c>
      <c r="W1604" s="3240">
        <f t="shared" ref="W1604:X1604" si="1080">W1534</f>
        <v>635.23019999999997</v>
      </c>
      <c r="X1604" s="3240">
        <f t="shared" si="1080"/>
        <v>635.23019999999997</v>
      </c>
      <c r="Y1604" s="3240">
        <f t="shared" ref="Y1604:Z1604" si="1081">Y1534</f>
        <v>635.23019999999997</v>
      </c>
      <c r="Z1604" s="3240">
        <f t="shared" si="1081"/>
        <v>635.23019999999997</v>
      </c>
      <c r="AA1604" s="3240">
        <f t="shared" ref="AA1604:AB1604" si="1082">AA1534</f>
        <v>1072.3886</v>
      </c>
      <c r="AB1604" s="3240">
        <f t="shared" si="1082"/>
        <v>1072.3886</v>
      </c>
      <c r="AC1604" s="3240">
        <f t="shared" si="1077"/>
        <v>873.73328333333325</v>
      </c>
      <c r="AD1604" s="3240">
        <f t="shared" si="1077"/>
        <v>1003.0340000000001</v>
      </c>
      <c r="AE1604" s="1412">
        <f t="shared" si="1077"/>
        <v>0</v>
      </c>
      <c r="AF1604" s="3240">
        <f t="shared" si="1077"/>
        <v>0</v>
      </c>
      <c r="AG1604" s="3240">
        <f t="shared" si="1077"/>
        <v>129.30071666666686</v>
      </c>
      <c r="AH1604" s="3687">
        <f t="shared" ref="AH1604" si="1083">AH1534</f>
        <v>0</v>
      </c>
      <c r="AI1604" s="3687">
        <f t="shared" si="1077"/>
        <v>0</v>
      </c>
      <c r="AJ1604" s="3240">
        <f t="shared" si="1077"/>
        <v>1003.0340000000001</v>
      </c>
      <c r="AK1604" s="1303">
        <f t="shared" si="1077"/>
        <v>0</v>
      </c>
      <c r="AL1604" s="3242"/>
      <c r="AM1604" s="2728"/>
    </row>
    <row r="1605" spans="1:39" ht="29.25" x14ac:dyDescent="0.25">
      <c r="A1605" s="411">
        <v>1</v>
      </c>
      <c r="B1605" s="411">
        <v>1</v>
      </c>
      <c r="C1605" s="339" t="s">
        <v>279</v>
      </c>
      <c r="D1605" s="336"/>
      <c r="E1605" s="2551"/>
      <c r="F1605" s="2335">
        <f t="shared" ref="F1605:I1609" si="1084">F1537</f>
        <v>30689</v>
      </c>
      <c r="G1605" s="2525">
        <f t="shared" si="1084"/>
        <v>28131.583333333336</v>
      </c>
      <c r="H1605" s="2525">
        <f t="shared" si="1084"/>
        <v>17410.442500000001</v>
      </c>
      <c r="I1605" s="2525">
        <f t="shared" si="1084"/>
        <v>61.889308872886048</v>
      </c>
      <c r="J1605" s="2340"/>
      <c r="K1605" s="2340"/>
      <c r="L1605" s="2525"/>
      <c r="M1605" s="2525"/>
      <c r="N1605" s="2525"/>
      <c r="O1605" s="2337"/>
      <c r="P1605" s="2525"/>
      <c r="Q1605" s="2337"/>
      <c r="R1605" s="3240"/>
      <c r="S1605" s="3240"/>
      <c r="T1605" s="3240"/>
      <c r="U1605" s="3240"/>
      <c r="V1605" s="3240"/>
      <c r="W1605" s="3240"/>
      <c r="X1605" s="3240"/>
      <c r="Y1605" s="3240"/>
      <c r="Z1605" s="3240"/>
      <c r="AA1605" s="3240"/>
      <c r="AB1605" s="3240"/>
      <c r="AC1605" s="3240"/>
      <c r="AD1605" s="3240"/>
      <c r="AE1605" s="1412"/>
      <c r="AF1605" s="3240"/>
      <c r="AG1605" s="3240"/>
      <c r="AH1605" s="3687"/>
      <c r="AI1605" s="3687"/>
      <c r="AJ1605" s="3240"/>
      <c r="AK1605" s="1303">
        <f t="shared" ref="AK1605" si="1085">AK1537</f>
        <v>0</v>
      </c>
      <c r="AL1605" s="3242"/>
      <c r="AM1605" s="2728"/>
    </row>
    <row r="1606" spans="1:39" ht="43.5" x14ac:dyDescent="0.25">
      <c r="A1606" s="411">
        <v>1</v>
      </c>
      <c r="B1606" s="411">
        <v>1</v>
      </c>
      <c r="C1606" s="339" t="s">
        <v>308</v>
      </c>
      <c r="D1606" s="336"/>
      <c r="E1606" s="2551"/>
      <c r="F1606" s="2335">
        <f t="shared" si="1084"/>
        <v>14156</v>
      </c>
      <c r="G1606" s="2525">
        <f t="shared" si="1084"/>
        <v>12976.333333333334</v>
      </c>
      <c r="H1606" s="2525">
        <f t="shared" si="1084"/>
        <v>12848</v>
      </c>
      <c r="I1606" s="2525">
        <f t="shared" si="1084"/>
        <v>99.011020062164448</v>
      </c>
      <c r="J1606" s="2340"/>
      <c r="K1606" s="2340"/>
      <c r="L1606" s="2525"/>
      <c r="M1606" s="2525"/>
      <c r="N1606" s="2525"/>
      <c r="O1606" s="2337"/>
      <c r="P1606" s="2525"/>
      <c r="Q1606" s="2337"/>
      <c r="R1606" s="3240"/>
      <c r="S1606" s="3240"/>
      <c r="T1606" s="3240"/>
      <c r="U1606" s="3240"/>
      <c r="V1606" s="3240"/>
      <c r="W1606" s="3240"/>
      <c r="X1606" s="3240"/>
      <c r="Y1606" s="3240"/>
      <c r="Z1606" s="3240"/>
      <c r="AA1606" s="3240"/>
      <c r="AB1606" s="3240"/>
      <c r="AC1606" s="3240"/>
      <c r="AD1606" s="3240"/>
      <c r="AE1606" s="1412"/>
      <c r="AF1606" s="3240"/>
      <c r="AG1606" s="3240"/>
      <c r="AH1606" s="3687"/>
      <c r="AI1606" s="3687"/>
      <c r="AJ1606" s="3240"/>
      <c r="AK1606" s="1303">
        <f t="shared" ref="AK1606" si="1086">AK1538</f>
        <v>0</v>
      </c>
      <c r="AL1606" s="3242"/>
      <c r="AM1606" s="2728"/>
    </row>
    <row r="1607" spans="1:39" ht="29.25" x14ac:dyDescent="0.25">
      <c r="A1607" s="411">
        <v>1</v>
      </c>
      <c r="B1607" s="411">
        <v>1</v>
      </c>
      <c r="C1607" s="339" t="s">
        <v>280</v>
      </c>
      <c r="D1607" s="336"/>
      <c r="E1607" s="2551"/>
      <c r="F1607" s="2335">
        <f t="shared" si="1084"/>
        <v>42949.319148936171</v>
      </c>
      <c r="G1607" s="2525">
        <f t="shared" si="1084"/>
        <v>39370.209219858159</v>
      </c>
      <c r="H1607" s="2525">
        <f t="shared" si="1084"/>
        <v>24907.992553191489</v>
      </c>
      <c r="I1607" s="2525">
        <f t="shared" si="1084"/>
        <v>63.26609140961336</v>
      </c>
      <c r="J1607" s="2340"/>
      <c r="K1607" s="2340"/>
      <c r="L1607" s="2525"/>
      <c r="M1607" s="2525"/>
      <c r="N1607" s="2525"/>
      <c r="O1607" s="2337"/>
      <c r="P1607" s="2525"/>
      <c r="Q1607" s="2337"/>
      <c r="R1607" s="3240"/>
      <c r="S1607" s="3240"/>
      <c r="T1607" s="3240"/>
      <c r="U1607" s="3240"/>
      <c r="V1607" s="3240"/>
      <c r="W1607" s="3240"/>
      <c r="X1607" s="3240"/>
      <c r="Y1607" s="3240"/>
      <c r="Z1607" s="3240"/>
      <c r="AA1607" s="3240"/>
      <c r="AB1607" s="3240"/>
      <c r="AC1607" s="3240"/>
      <c r="AD1607" s="3240"/>
      <c r="AE1607" s="1412"/>
      <c r="AF1607" s="3240"/>
      <c r="AG1607" s="3240"/>
      <c r="AH1607" s="3687"/>
      <c r="AI1607" s="3687"/>
      <c r="AJ1607" s="3240"/>
      <c r="AK1607" s="1303">
        <f t="shared" ref="AK1607" si="1087">AK1539</f>
        <v>0</v>
      </c>
      <c r="AL1607" s="3242"/>
      <c r="AM1607" s="2728"/>
    </row>
    <row r="1608" spans="1:39" ht="29.25" x14ac:dyDescent="0.25">
      <c r="A1608" s="411">
        <v>1</v>
      </c>
      <c r="B1608" s="411">
        <v>1</v>
      </c>
      <c r="C1608" s="339" t="s">
        <v>281</v>
      </c>
      <c r="D1608" s="336"/>
      <c r="E1608" s="2551"/>
      <c r="F1608" s="2335">
        <f t="shared" si="1084"/>
        <v>11650</v>
      </c>
      <c r="G1608" s="2525">
        <f t="shared" si="1084"/>
        <v>10679.166666666668</v>
      </c>
      <c r="H1608" s="2525">
        <f t="shared" si="1084"/>
        <v>7634</v>
      </c>
      <c r="I1608" s="2525">
        <f t="shared" si="1084"/>
        <v>71.484978540772531</v>
      </c>
      <c r="J1608" s="2340"/>
      <c r="K1608" s="2340"/>
      <c r="L1608" s="2525"/>
      <c r="M1608" s="2525"/>
      <c r="N1608" s="2525"/>
      <c r="O1608" s="2337"/>
      <c r="P1608" s="2525"/>
      <c r="Q1608" s="2337"/>
      <c r="R1608" s="3240">
        <f t="shared" ref="R1608:AG1609" si="1088">R1540</f>
        <v>8213.2870000000003</v>
      </c>
      <c r="S1608" s="3240">
        <f t="shared" ref="S1608:T1608" si="1089">S1540</f>
        <v>8213.2870000000003</v>
      </c>
      <c r="T1608" s="3240">
        <f t="shared" si="1089"/>
        <v>8213.2870000000003</v>
      </c>
      <c r="U1608" s="3240">
        <f t="shared" ref="U1608:V1608" si="1090">U1540</f>
        <v>8213.2870000000003</v>
      </c>
      <c r="V1608" s="3240">
        <f t="shared" si="1090"/>
        <v>8213.2870000000003</v>
      </c>
      <c r="W1608" s="3240">
        <f t="shared" ref="W1608:X1608" si="1091">W1540</f>
        <v>8213.2870000000003</v>
      </c>
      <c r="X1608" s="3240">
        <f t="shared" si="1091"/>
        <v>8213.2870000000003</v>
      </c>
      <c r="Y1608" s="3240">
        <f t="shared" ref="Y1608:Z1608" si="1092">Y1540</f>
        <v>8213.2870000000003</v>
      </c>
      <c r="Z1608" s="3240">
        <f t="shared" si="1092"/>
        <v>8213.2870000000003</v>
      </c>
      <c r="AA1608" s="3240">
        <f t="shared" ref="AA1608:AB1608" si="1093">AA1540</f>
        <v>8213.2870000000003</v>
      </c>
      <c r="AB1608" s="3240">
        <f t="shared" si="1093"/>
        <v>8213.2870000000003</v>
      </c>
      <c r="AC1608" s="3240">
        <f t="shared" si="1088"/>
        <v>7528.8464166666672</v>
      </c>
      <c r="AD1608" s="3240">
        <f t="shared" si="1088"/>
        <v>5575.4430000000011</v>
      </c>
      <c r="AE1608" s="1412">
        <f t="shared" si="1088"/>
        <v>0</v>
      </c>
      <c r="AF1608" s="3240">
        <f t="shared" si="1088"/>
        <v>0</v>
      </c>
      <c r="AG1608" s="3240">
        <f t="shared" si="1088"/>
        <v>-1953.4034166666661</v>
      </c>
      <c r="AH1608" s="3687">
        <f t="shared" ref="AH1608" si="1094">AH1540</f>
        <v>0</v>
      </c>
      <c r="AI1608" s="3687">
        <f>AI1540</f>
        <v>0</v>
      </c>
      <c r="AJ1608" s="3240">
        <f>AJ1540</f>
        <v>5575.4430000000011</v>
      </c>
      <c r="AK1608" s="1303">
        <f t="shared" ref="AK1608" si="1095">AK1540</f>
        <v>0</v>
      </c>
      <c r="AL1608" s="3242">
        <f>AL1540</f>
        <v>0</v>
      </c>
      <c r="AM1608" s="2728"/>
    </row>
    <row r="1609" spans="1:39" x14ac:dyDescent="0.25">
      <c r="A1609" s="411">
        <v>1</v>
      </c>
      <c r="B1609" s="411">
        <v>1</v>
      </c>
      <c r="C1609" s="819" t="s">
        <v>138</v>
      </c>
      <c r="D1609" s="336"/>
      <c r="E1609" s="2551"/>
      <c r="F1609" s="2335">
        <f t="shared" si="1084"/>
        <v>178231.4095238095</v>
      </c>
      <c r="G1609" s="2525">
        <f t="shared" si="1084"/>
        <v>163378.79206349209</v>
      </c>
      <c r="H1609" s="2525">
        <f t="shared" si="1084"/>
        <v>107839.40678571429</v>
      </c>
      <c r="I1609" s="2525">
        <f t="shared" si="1084"/>
        <v>66.005755963605026</v>
      </c>
      <c r="J1609" s="2340"/>
      <c r="K1609" s="2340"/>
      <c r="L1609" s="2525"/>
      <c r="M1609" s="2525"/>
      <c r="N1609" s="2525"/>
      <c r="O1609" s="2337"/>
      <c r="P1609" s="2525"/>
      <c r="Q1609" s="2337"/>
      <c r="R1609" s="3240">
        <f t="shared" si="1088"/>
        <v>224125.49980999998</v>
      </c>
      <c r="S1609" s="3240">
        <f t="shared" ref="S1609:T1609" si="1096">S1541</f>
        <v>224125.49980999998</v>
      </c>
      <c r="T1609" s="3240">
        <f t="shared" si="1096"/>
        <v>224125.49980999998</v>
      </c>
      <c r="U1609" s="3240">
        <f t="shared" ref="U1609:V1609" si="1097">U1541</f>
        <v>224125.49980999998</v>
      </c>
      <c r="V1609" s="3240">
        <f t="shared" si="1097"/>
        <v>224125.49980999998</v>
      </c>
      <c r="W1609" s="3240">
        <f t="shared" ref="W1609:X1609" si="1098">W1541</f>
        <v>224125.49980999998</v>
      </c>
      <c r="X1609" s="3240">
        <f t="shared" si="1098"/>
        <v>224125.49980999998</v>
      </c>
      <c r="Y1609" s="3240">
        <f t="shared" ref="Y1609:Z1609" si="1099">Y1541</f>
        <v>224125.49980999998</v>
      </c>
      <c r="Z1609" s="3240">
        <f t="shared" si="1099"/>
        <v>224125.49980999998</v>
      </c>
      <c r="AA1609" s="3240">
        <f t="shared" ref="AA1609:AB1609" si="1100">AA1541</f>
        <v>224562.65820999999</v>
      </c>
      <c r="AB1609" s="3240">
        <f t="shared" si="1100"/>
        <v>224562.65820999999</v>
      </c>
      <c r="AC1609" s="3240">
        <f t="shared" si="1088"/>
        <v>205890.96961249999</v>
      </c>
      <c r="AD1609" s="3240">
        <f t="shared" si="1088"/>
        <v>197962.15299</v>
      </c>
      <c r="AE1609" s="1412">
        <f t="shared" si="1088"/>
        <v>0</v>
      </c>
      <c r="AF1609" s="3240">
        <f t="shared" si="1088"/>
        <v>0</v>
      </c>
      <c r="AG1609" s="3240">
        <f t="shared" si="1088"/>
        <v>-7928.8166224999914</v>
      </c>
      <c r="AH1609" s="3687">
        <f t="shared" ref="AH1609" si="1101">AH1541</f>
        <v>-1.4304700000000001</v>
      </c>
      <c r="AI1609" s="3687">
        <f>AI1541</f>
        <v>-370.27142999999995</v>
      </c>
      <c r="AJ1609" s="3240">
        <f>AJ1541</f>
        <v>197591.88156000001</v>
      </c>
      <c r="AK1609" s="1303">
        <f t="shared" ref="AK1609" si="1102">AK1541</f>
        <v>0</v>
      </c>
      <c r="AL1609" s="3242">
        <f>AL1541</f>
        <v>0</v>
      </c>
      <c r="AM1609" s="2728"/>
    </row>
    <row r="1610" spans="1:39" x14ac:dyDescent="0.25">
      <c r="B1610" s="411">
        <v>1</v>
      </c>
      <c r="C1610" s="350" t="s">
        <v>29</v>
      </c>
      <c r="D1610" s="350"/>
      <c r="E1610" s="491"/>
      <c r="F1610" s="2335"/>
      <c r="G1610" s="2525"/>
      <c r="H1610" s="2525"/>
      <c r="I1610" s="2525"/>
      <c r="J1610" s="2522"/>
      <c r="K1610" s="2522"/>
      <c r="L1610" s="2522"/>
      <c r="M1610" s="2522"/>
      <c r="N1610" s="2522"/>
      <c r="O1610" s="2522"/>
      <c r="P1610" s="2522"/>
      <c r="Q1610" s="2522"/>
      <c r="R1610" s="3240"/>
      <c r="S1610" s="3240"/>
      <c r="T1610" s="3240"/>
      <c r="U1610" s="3240"/>
      <c r="V1610" s="3240"/>
      <c r="W1610" s="3240"/>
      <c r="X1610" s="3240"/>
      <c r="Y1610" s="3240"/>
      <c r="Z1610" s="3240"/>
      <c r="AA1610" s="3240"/>
      <c r="AB1610" s="3240"/>
      <c r="AC1610" s="3240"/>
      <c r="AD1610" s="3240"/>
      <c r="AE1610" s="1412"/>
      <c r="AF1610" s="3240"/>
      <c r="AG1610" s="3240"/>
      <c r="AH1610" s="3240"/>
      <c r="AI1610" s="3240"/>
      <c r="AJ1610" s="3240"/>
      <c r="AK1610" s="1303"/>
      <c r="AL1610" s="3242"/>
      <c r="AM1610" s="2728"/>
    </row>
    <row r="1611" spans="1:39" x14ac:dyDescent="0.25">
      <c r="A1611" s="411">
        <v>1</v>
      </c>
      <c r="B1611" s="411">
        <v>1</v>
      </c>
      <c r="C1611" s="3243" t="s">
        <v>69</v>
      </c>
      <c r="D1611" s="3243"/>
      <c r="E1611" s="3244"/>
      <c r="F1611" s="2342">
        <f>SUM(F1546)</f>
        <v>244</v>
      </c>
      <c r="G1611" s="2353">
        <f>SUM(G1546)</f>
        <v>224</v>
      </c>
      <c r="H1611" s="2353">
        <f>SUM(H1546)</f>
        <v>216</v>
      </c>
      <c r="I1611" s="2353">
        <f t="shared" ref="I1611:I1617" si="1103">H1611/G1611*100</f>
        <v>96.428571428571431</v>
      </c>
      <c r="J1611" s="3245">
        <f>L1611/F1611</f>
        <v>9.4467213114754092</v>
      </c>
      <c r="K1611" s="2522">
        <f>N1611/H1611</f>
        <v>6.4537037037037033</v>
      </c>
      <c r="L1611" s="2353">
        <f>SUM(L1546)</f>
        <v>2305</v>
      </c>
      <c r="M1611" s="2353">
        <f>SUM(M1546)</f>
        <v>2113</v>
      </c>
      <c r="N1611" s="2353">
        <f>SUM(N1546)</f>
        <v>1394</v>
      </c>
      <c r="O1611" s="2337">
        <f>N1611/M1611*100</f>
        <v>65.97255087553242</v>
      </c>
      <c r="P1611" s="2353">
        <f>SUM(P1546)</f>
        <v>7.6833333333333336</v>
      </c>
      <c r="Q1611" s="2337">
        <f>N1611/$C$3*12/P1611</f>
        <v>197.9254584894498</v>
      </c>
      <c r="R1611" s="3246">
        <f t="shared" ref="R1611:AD1611" si="1104">SUM(R1546)</f>
        <v>0</v>
      </c>
      <c r="S1611" s="3246">
        <f t="shared" si="1104"/>
        <v>0</v>
      </c>
      <c r="T1611" s="3246">
        <f t="shared" si="1104"/>
        <v>0</v>
      </c>
      <c r="U1611" s="3246">
        <f t="shared" si="1104"/>
        <v>0</v>
      </c>
      <c r="V1611" s="3246">
        <f t="shared" ref="V1611:W1611" si="1105">SUM(V1546)</f>
        <v>0</v>
      </c>
      <c r="W1611" s="3246">
        <f t="shared" si="1105"/>
        <v>0</v>
      </c>
      <c r="X1611" s="3246">
        <f t="shared" ref="X1611:Y1611" si="1106">SUM(X1546)</f>
        <v>0</v>
      </c>
      <c r="Y1611" s="3246">
        <f t="shared" si="1106"/>
        <v>0</v>
      </c>
      <c r="Z1611" s="3246">
        <f t="shared" ref="Z1611:AA1611" si="1107">SUM(Z1546)</f>
        <v>0</v>
      </c>
      <c r="AA1611" s="3246">
        <f t="shared" si="1107"/>
        <v>0</v>
      </c>
      <c r="AB1611" s="3246">
        <f t="shared" ref="AB1611" si="1108">SUM(AB1546)</f>
        <v>0</v>
      </c>
      <c r="AC1611" s="3240">
        <f t="shared" si="1104"/>
        <v>0</v>
      </c>
      <c r="AD1611" s="3246">
        <f t="shared" si="1104"/>
        <v>0</v>
      </c>
      <c r="AE1611" s="2830"/>
      <c r="AF1611" s="3246"/>
      <c r="AG1611" s="3246">
        <f t="shared" ref="AG1611:AL1611" si="1109">SUM(AG1546)</f>
        <v>0</v>
      </c>
      <c r="AH1611" s="3246">
        <f t="shared" si="1109"/>
        <v>0</v>
      </c>
      <c r="AI1611" s="3246">
        <f t="shared" si="1109"/>
        <v>0</v>
      </c>
      <c r="AJ1611" s="3246">
        <f t="shared" si="1109"/>
        <v>0</v>
      </c>
      <c r="AK1611" s="1280">
        <f t="shared" si="1109"/>
        <v>0</v>
      </c>
      <c r="AL1611" s="3247">
        <f t="shared" si="1109"/>
        <v>0</v>
      </c>
      <c r="AM1611" s="2728"/>
    </row>
    <row r="1612" spans="1:39" x14ac:dyDescent="0.25">
      <c r="A1612" s="411">
        <v>1</v>
      </c>
      <c r="B1612" s="411">
        <v>1</v>
      </c>
      <c r="C1612" s="2572" t="s">
        <v>16</v>
      </c>
      <c r="D1612" s="2572"/>
      <c r="E1612" s="1020"/>
      <c r="F1612" s="2342">
        <f>F1551</f>
        <v>2191</v>
      </c>
      <c r="G1612" s="2353">
        <f>G1551</f>
        <v>2009</v>
      </c>
      <c r="H1612" s="2353">
        <f>H1551</f>
        <v>2543</v>
      </c>
      <c r="I1612" s="2353">
        <f t="shared" si="1103"/>
        <v>126.58038825286214</v>
      </c>
      <c r="J1612" s="2353">
        <f>J1551</f>
        <v>7.8904609767229577</v>
      </c>
      <c r="K1612" s="2353">
        <f>K1551</f>
        <v>8.0078647267007472</v>
      </c>
      <c r="L1612" s="2353">
        <f>L1551</f>
        <v>17288</v>
      </c>
      <c r="M1612" s="2353">
        <f>M1551</f>
        <v>15748</v>
      </c>
      <c r="N1612" s="2353">
        <f>N1551</f>
        <v>20364</v>
      </c>
      <c r="O1612" s="2337">
        <f>N1612/M1612*100</f>
        <v>129.31165862331724</v>
      </c>
      <c r="P1612" s="2353">
        <f>P1551</f>
        <v>71.033333333333331</v>
      </c>
      <c r="Q1612" s="2353">
        <f>Q1551</f>
        <v>312.74433684569772</v>
      </c>
      <c r="R1612" s="3246">
        <f t="shared" ref="R1612:AD1613" si="1110">SUM(R1551)</f>
        <v>0</v>
      </c>
      <c r="S1612" s="3246">
        <f t="shared" ref="S1612:T1612" si="1111">SUM(S1551)</f>
        <v>0</v>
      </c>
      <c r="T1612" s="3246">
        <f t="shared" si="1111"/>
        <v>0</v>
      </c>
      <c r="U1612" s="3246">
        <f t="shared" ref="U1612:V1612" si="1112">SUM(U1551)</f>
        <v>0</v>
      </c>
      <c r="V1612" s="3246">
        <f t="shared" si="1112"/>
        <v>0</v>
      </c>
      <c r="W1612" s="3246">
        <f t="shared" ref="W1612:X1612" si="1113">SUM(W1551)</f>
        <v>0</v>
      </c>
      <c r="X1612" s="3246">
        <f t="shared" si="1113"/>
        <v>0</v>
      </c>
      <c r="Y1612" s="3246">
        <f t="shared" ref="Y1612:Z1612" si="1114">SUM(Y1551)</f>
        <v>0</v>
      </c>
      <c r="Z1612" s="3246">
        <f t="shared" si="1114"/>
        <v>0</v>
      </c>
      <c r="AA1612" s="3246">
        <f t="shared" ref="AA1612:AB1612" si="1115">SUM(AA1551)</f>
        <v>0</v>
      </c>
      <c r="AB1612" s="3246">
        <f t="shared" si="1115"/>
        <v>0</v>
      </c>
      <c r="AC1612" s="3240">
        <f t="shared" si="1110"/>
        <v>0</v>
      </c>
      <c r="AD1612" s="3246">
        <f t="shared" si="1110"/>
        <v>0</v>
      </c>
      <c r="AE1612" s="2830"/>
      <c r="AF1612" s="3246"/>
      <c r="AG1612" s="3246">
        <f t="shared" ref="AG1612:AJ1613" si="1116">SUM(AG1551)</f>
        <v>0</v>
      </c>
      <c r="AH1612" s="3246">
        <f t="shared" si="1116"/>
        <v>0</v>
      </c>
      <c r="AI1612" s="3246">
        <f t="shared" si="1116"/>
        <v>0</v>
      </c>
      <c r="AJ1612" s="3246">
        <f t="shared" si="1116"/>
        <v>0</v>
      </c>
      <c r="AK1612" s="1280">
        <f>AK1551</f>
        <v>0</v>
      </c>
      <c r="AL1612" s="3247">
        <f>SUM(AL1551)</f>
        <v>0</v>
      </c>
      <c r="AM1612" s="2728"/>
    </row>
    <row r="1613" spans="1:39" ht="29.25" x14ac:dyDescent="0.25">
      <c r="A1613" s="411">
        <v>1</v>
      </c>
      <c r="B1613" s="411">
        <v>1</v>
      </c>
      <c r="C1613" s="1016" t="s">
        <v>140</v>
      </c>
      <c r="D1613" s="1016"/>
      <c r="E1613" s="1016"/>
      <c r="F1613" s="2335">
        <f>SUM(F1552)</f>
        <v>2435</v>
      </c>
      <c r="G1613" s="2525">
        <f>SUM(G1552)</f>
        <v>2233</v>
      </c>
      <c r="H1613" s="2525">
        <f>SUM(H1552)</f>
        <v>2759</v>
      </c>
      <c r="I1613" s="2525">
        <f t="shared" si="1103"/>
        <v>123.55575459023736</v>
      </c>
      <c r="J1613" s="3245">
        <f>L1613/F1613</f>
        <v>8.0464065708418886</v>
      </c>
      <c r="K1613" s="2522">
        <f>N1613/H1613</f>
        <v>7.8861906487857922</v>
      </c>
      <c r="L1613" s="2525">
        <f>SUM(L1552)</f>
        <v>19593</v>
      </c>
      <c r="M1613" s="2525">
        <f>SUM(M1552)</f>
        <v>17861</v>
      </c>
      <c r="N1613" s="2525">
        <f>SUM(N1552)</f>
        <v>21758</v>
      </c>
      <c r="O1613" s="2337">
        <f>N1613/M1613*100</f>
        <v>121.81848720676334</v>
      </c>
      <c r="P1613" s="2525">
        <f>SUM(P1552)</f>
        <v>78.716666666666669</v>
      </c>
      <c r="Q1613" s="2337">
        <f>N1613/$C$3*12/P1613</f>
        <v>301.5371585856447</v>
      </c>
      <c r="R1613" s="3240">
        <f t="shared" si="1110"/>
        <v>46762.166468001597</v>
      </c>
      <c r="S1613" s="3240">
        <f t="shared" ref="S1613:T1613" si="1117">SUM(S1552)</f>
        <v>46762.166468001597</v>
      </c>
      <c r="T1613" s="3240">
        <f t="shared" si="1117"/>
        <v>46762.166468001597</v>
      </c>
      <c r="U1613" s="3240">
        <f t="shared" ref="U1613:V1613" si="1118">SUM(U1552)</f>
        <v>46762.166468001597</v>
      </c>
      <c r="V1613" s="3240">
        <f t="shared" si="1118"/>
        <v>46762.166468001597</v>
      </c>
      <c r="W1613" s="3240">
        <f t="shared" ref="W1613:X1613" si="1119">SUM(W1552)</f>
        <v>46762.166468001597</v>
      </c>
      <c r="X1613" s="3240">
        <f t="shared" si="1119"/>
        <v>46762.166468001597</v>
      </c>
      <c r="Y1613" s="3240">
        <f t="shared" ref="Y1613:Z1613" si="1120">SUM(Y1552)</f>
        <v>46762.166468001597</v>
      </c>
      <c r="Z1613" s="3240">
        <f t="shared" si="1120"/>
        <v>46762.166468001597</v>
      </c>
      <c r="AA1613" s="3240">
        <f t="shared" ref="AA1613:AB1613" si="1121">SUM(AA1552)</f>
        <v>49605.272064801604</v>
      </c>
      <c r="AB1613" s="3240">
        <f t="shared" si="1121"/>
        <v>49605.272064801604</v>
      </c>
      <c r="AC1613" s="3240">
        <f t="shared" si="1110"/>
        <v>44760.722993534808</v>
      </c>
      <c r="AD1613" s="3240">
        <f t="shared" si="1110"/>
        <v>56229.990799999992</v>
      </c>
      <c r="AE1613" s="1412">
        <f>SUM(AE1552)</f>
        <v>0</v>
      </c>
      <c r="AF1613" s="3240">
        <f>SUM(AF1552)</f>
        <v>0</v>
      </c>
      <c r="AG1613" s="3240">
        <f t="shared" si="1116"/>
        <v>11469.267806465185</v>
      </c>
      <c r="AH1613" s="3240">
        <f t="shared" si="1116"/>
        <v>-58.91478</v>
      </c>
      <c r="AI1613" s="3240">
        <f t="shared" si="1116"/>
        <v>-444.90132</v>
      </c>
      <c r="AJ1613" s="3240">
        <f t="shared" si="1116"/>
        <v>55785.089479999995</v>
      </c>
      <c r="AK1613" s="1303">
        <f>SUM(AK1552)</f>
        <v>0</v>
      </c>
      <c r="AL1613" s="3242">
        <f>SUM(AL1552)</f>
        <v>0</v>
      </c>
      <c r="AM1613" s="2728"/>
    </row>
    <row r="1614" spans="1:39" x14ac:dyDescent="0.25">
      <c r="A1614" s="411">
        <v>1</v>
      </c>
      <c r="B1614" s="411">
        <v>1</v>
      </c>
      <c r="C1614" s="1021" t="s">
        <v>210</v>
      </c>
      <c r="D1614" s="1021"/>
      <c r="E1614" s="1021"/>
      <c r="F1614" s="2545">
        <f t="shared" ref="F1614:H1617" si="1122">F1553</f>
        <v>5900</v>
      </c>
      <c r="G1614" s="2544">
        <f t="shared" si="1122"/>
        <v>5408</v>
      </c>
      <c r="H1614" s="2544">
        <f t="shared" si="1122"/>
        <v>4772</v>
      </c>
      <c r="I1614" s="2504">
        <f t="shared" si="1103"/>
        <v>88.239644970414204</v>
      </c>
      <c r="J1614" s="3248"/>
      <c r="K1614" s="3249"/>
      <c r="L1614" s="2544"/>
      <c r="M1614" s="2544"/>
      <c r="N1614" s="2544"/>
      <c r="O1614" s="2568"/>
      <c r="P1614" s="2544"/>
      <c r="Q1614" s="2568"/>
      <c r="R1614" s="3250"/>
      <c r="S1614" s="3250"/>
      <c r="T1614" s="3250"/>
      <c r="U1614" s="3250"/>
      <c r="V1614" s="3250"/>
      <c r="W1614" s="3250"/>
      <c r="X1614" s="3250"/>
      <c r="Y1614" s="3250"/>
      <c r="Z1614" s="3250"/>
      <c r="AA1614" s="3250"/>
      <c r="AB1614" s="3250"/>
      <c r="AC1614" s="3240"/>
      <c r="AD1614" s="3250"/>
      <c r="AE1614" s="1403"/>
      <c r="AF1614" s="3250"/>
      <c r="AG1614" s="3250"/>
      <c r="AH1614" s="3250"/>
      <c r="AI1614" s="3250"/>
      <c r="AJ1614" s="3250"/>
      <c r="AK1614" s="1644">
        <f t="shared" ref="AK1614" si="1123">AK1553</f>
        <v>0</v>
      </c>
      <c r="AL1614" s="3251"/>
      <c r="AM1614" s="2728"/>
    </row>
    <row r="1615" spans="1:39" x14ac:dyDescent="0.25">
      <c r="A1615" s="411">
        <v>1</v>
      </c>
      <c r="B1615" s="411">
        <v>1</v>
      </c>
      <c r="C1615" s="1018" t="s">
        <v>211</v>
      </c>
      <c r="D1615" s="1018"/>
      <c r="E1615" s="1007"/>
      <c r="F1615" s="2509">
        <f t="shared" si="1122"/>
        <v>5897</v>
      </c>
      <c r="G1615" s="2508">
        <f t="shared" si="1122"/>
        <v>5406</v>
      </c>
      <c r="H1615" s="2508">
        <f t="shared" si="1122"/>
        <v>4772</v>
      </c>
      <c r="I1615" s="2525">
        <f t="shared" si="1103"/>
        <v>88.272290048094717</v>
      </c>
      <c r="J1615" s="2571"/>
      <c r="K1615" s="2608"/>
      <c r="L1615" s="2508"/>
      <c r="M1615" s="2508"/>
      <c r="N1615" s="2508"/>
      <c r="O1615" s="2366"/>
      <c r="P1615" s="2508"/>
      <c r="Q1615" s="2366"/>
      <c r="R1615" s="3252"/>
      <c r="S1615" s="3252"/>
      <c r="T1615" s="3252"/>
      <c r="U1615" s="3252"/>
      <c r="V1615" s="3252"/>
      <c r="W1615" s="3252"/>
      <c r="X1615" s="3252"/>
      <c r="Y1615" s="3252"/>
      <c r="Z1615" s="3252"/>
      <c r="AA1615" s="3252"/>
      <c r="AB1615" s="3252"/>
      <c r="AC1615" s="3240"/>
      <c r="AD1615" s="3252"/>
      <c r="AE1615" s="1406"/>
      <c r="AF1615" s="3252"/>
      <c r="AG1615" s="3252"/>
      <c r="AH1615" s="3252"/>
      <c r="AI1615" s="3252"/>
      <c r="AJ1615" s="3252"/>
      <c r="AK1615" s="1305">
        <f t="shared" ref="AK1615" si="1124">AK1554</f>
        <v>0</v>
      </c>
      <c r="AL1615" s="3253"/>
      <c r="AM1615" s="2728"/>
    </row>
    <row r="1616" spans="1:39" ht="30" x14ac:dyDescent="0.25">
      <c r="A1616" s="411">
        <v>1</v>
      </c>
      <c r="B1616" s="411">
        <v>1</v>
      </c>
      <c r="C1616" s="1022" t="s">
        <v>212</v>
      </c>
      <c r="D1616" s="1018"/>
      <c r="E1616" s="1007"/>
      <c r="F1616" s="2509">
        <f t="shared" si="1122"/>
        <v>3</v>
      </c>
      <c r="G1616" s="2508">
        <f t="shared" si="1122"/>
        <v>3</v>
      </c>
      <c r="H1616" s="2508">
        <f t="shared" si="1122"/>
        <v>0</v>
      </c>
      <c r="I1616" s="2508">
        <f t="shared" si="1103"/>
        <v>0</v>
      </c>
      <c r="J1616" s="3245"/>
      <c r="K1616" s="2608"/>
      <c r="L1616" s="2508"/>
      <c r="M1616" s="2508"/>
      <c r="N1616" s="2508"/>
      <c r="O1616" s="2366"/>
      <c r="P1616" s="2525"/>
      <c r="Q1616" s="2337"/>
      <c r="R1616" s="3240"/>
      <c r="S1616" s="3240"/>
      <c r="T1616" s="3240"/>
      <c r="U1616" s="3240"/>
      <c r="V1616" s="3240"/>
      <c r="W1616" s="3240"/>
      <c r="X1616" s="3240"/>
      <c r="Y1616" s="3240"/>
      <c r="Z1616" s="3240"/>
      <c r="AA1616" s="3240"/>
      <c r="AB1616" s="3240"/>
      <c r="AC1616" s="3240"/>
      <c r="AD1616" s="3240"/>
      <c r="AE1616" s="1406"/>
      <c r="AF1616" s="3252"/>
      <c r="AG1616" s="3252"/>
      <c r="AH1616" s="3252"/>
      <c r="AI1616" s="3252"/>
      <c r="AJ1616" s="3252"/>
      <c r="AK1616" s="1305">
        <f t="shared" ref="AK1616" si="1125">AK1555</f>
        <v>0</v>
      </c>
      <c r="AL1616" s="3253"/>
      <c r="AM1616" s="2728"/>
    </row>
    <row r="1617" spans="1:40" ht="30" thickBot="1" x14ac:dyDescent="0.3">
      <c r="B1617" s="411">
        <v>1</v>
      </c>
      <c r="C1617" s="1021" t="s">
        <v>217</v>
      </c>
      <c r="D1617" s="3147"/>
      <c r="E1617" s="3254"/>
      <c r="F1617" s="2470">
        <f t="shared" si="1122"/>
        <v>5900</v>
      </c>
      <c r="G1617" s="2527">
        <f t="shared" si="1122"/>
        <v>5408</v>
      </c>
      <c r="H1617" s="2527">
        <f t="shared" si="1122"/>
        <v>4772</v>
      </c>
      <c r="I1617" s="2527">
        <f t="shared" si="1103"/>
        <v>88.239644970414204</v>
      </c>
      <c r="J1617" s="2581"/>
      <c r="K1617" s="2611"/>
      <c r="L1617" s="2527"/>
      <c r="M1617" s="2527"/>
      <c r="N1617" s="2527"/>
      <c r="O1617" s="2382"/>
      <c r="P1617" s="2527"/>
      <c r="Q1617" s="2382"/>
      <c r="R1617" s="3205">
        <f t="shared" ref="R1617:AG1617" si="1126">R1556</f>
        <v>27095.977800000001</v>
      </c>
      <c r="S1617" s="3205">
        <f t="shared" ref="S1617:T1617" si="1127">S1556</f>
        <v>27095.977800000001</v>
      </c>
      <c r="T1617" s="3205">
        <f t="shared" si="1127"/>
        <v>27095.977800000001</v>
      </c>
      <c r="U1617" s="3205">
        <f t="shared" ref="U1617:V1617" si="1128">U1556</f>
        <v>27095.977800000001</v>
      </c>
      <c r="V1617" s="3205">
        <f t="shared" si="1128"/>
        <v>27095.977800000001</v>
      </c>
      <c r="W1617" s="3205">
        <f t="shared" ref="W1617:X1617" si="1129">W1556</f>
        <v>27095.977800000001</v>
      </c>
      <c r="X1617" s="3205">
        <f t="shared" si="1129"/>
        <v>27095.977800000001</v>
      </c>
      <c r="Y1617" s="3205">
        <f t="shared" ref="Y1617:Z1617" si="1130">Y1556</f>
        <v>27095.977800000001</v>
      </c>
      <c r="Z1617" s="3205">
        <f t="shared" si="1130"/>
        <v>27095.977800000001</v>
      </c>
      <c r="AA1617" s="3205">
        <f t="shared" ref="AA1617:AB1617" si="1131">AA1556</f>
        <v>27095.977800000001</v>
      </c>
      <c r="AB1617" s="3205">
        <f t="shared" si="1131"/>
        <v>27095.977800000001</v>
      </c>
      <c r="AC1617" s="3252">
        <f t="shared" si="1126"/>
        <v>24837.979649999997</v>
      </c>
      <c r="AD1617" s="3205">
        <f t="shared" si="1126"/>
        <v>24837.979649999994</v>
      </c>
      <c r="AE1617" s="3206">
        <f t="shared" si="1126"/>
        <v>0</v>
      </c>
      <c r="AF1617" s="3205">
        <f t="shared" si="1126"/>
        <v>0</v>
      </c>
      <c r="AG1617" s="3205">
        <f t="shared" si="1126"/>
        <v>0</v>
      </c>
      <c r="AH1617" s="3205">
        <f t="shared" ref="AH1617" si="1132">AH1556</f>
        <v>0</v>
      </c>
      <c r="AI1617" s="3205">
        <f>AI1556</f>
        <v>-126.35397999999999</v>
      </c>
      <c r="AJ1617" s="3205">
        <f>AJ1556</f>
        <v>24711.625669999994</v>
      </c>
      <c r="AK1617" s="2668">
        <f t="shared" ref="AK1617" si="1133">AK1556</f>
        <v>0</v>
      </c>
      <c r="AL1617" s="3255">
        <f>AL1556</f>
        <v>0</v>
      </c>
      <c r="AM1617" s="2728"/>
    </row>
    <row r="1618" spans="1:40" ht="15.75" thickBot="1" x14ac:dyDescent="0.3">
      <c r="A1618" s="411">
        <v>1</v>
      </c>
      <c r="B1618" s="411">
        <v>1</v>
      </c>
      <c r="C1618" s="3256" t="s">
        <v>60</v>
      </c>
      <c r="D1618" s="3055"/>
      <c r="E1618" s="3055"/>
      <c r="F1618" s="476"/>
      <c r="G1618" s="3210"/>
      <c r="H1618" s="3210"/>
      <c r="I1618" s="3210"/>
      <c r="J1618" s="2229"/>
      <c r="K1618" s="2229"/>
      <c r="L1618" s="2229"/>
      <c r="M1618" s="2229"/>
      <c r="N1618" s="2229"/>
      <c r="O1618" s="2229"/>
      <c r="P1618" s="2229"/>
      <c r="Q1618" s="2229"/>
      <c r="R1618" s="2303"/>
      <c r="S1618" s="2303"/>
      <c r="T1618" s="2303"/>
      <c r="U1618" s="2303"/>
      <c r="V1618" s="2303"/>
      <c r="W1618" s="2303"/>
      <c r="X1618" s="2303"/>
      <c r="Y1618" s="2303"/>
      <c r="Z1618" s="2303"/>
      <c r="AA1618" s="2303"/>
      <c r="AB1618" s="2303"/>
      <c r="AC1618" s="3257"/>
      <c r="AD1618" s="2303"/>
      <c r="AE1618" s="2304"/>
      <c r="AF1618" s="2303"/>
      <c r="AG1618" s="2303"/>
      <c r="AH1618" s="3686"/>
      <c r="AI1618" s="3686"/>
      <c r="AJ1618" s="2303"/>
      <c r="AK1618" s="3213"/>
      <c r="AL1618" s="3214"/>
      <c r="AM1618" s="2728"/>
    </row>
    <row r="1619" spans="1:40" ht="47.25" x14ac:dyDescent="0.25">
      <c r="A1619" s="411">
        <v>1</v>
      </c>
      <c r="B1619" s="411">
        <v>1</v>
      </c>
      <c r="C1619" s="2272" t="s">
        <v>567</v>
      </c>
      <c r="D1619" s="2086"/>
      <c r="E1619" s="996"/>
      <c r="F1619" s="419"/>
      <c r="G1619" s="2252"/>
      <c r="H1619" s="2252"/>
      <c r="I1619" s="2252"/>
      <c r="J1619" s="2252"/>
      <c r="K1619" s="2252"/>
      <c r="L1619" s="2252"/>
      <c r="M1619" s="2252"/>
      <c r="N1619" s="2252"/>
      <c r="O1619" s="2252"/>
      <c r="P1619" s="2252"/>
      <c r="Q1619" s="2252"/>
      <c r="R1619" s="546"/>
      <c r="S1619" s="546"/>
      <c r="T1619" s="546"/>
      <c r="U1619" s="546"/>
      <c r="V1619" s="546"/>
      <c r="W1619" s="546"/>
      <c r="X1619" s="546"/>
      <c r="Y1619" s="546"/>
      <c r="Z1619" s="546"/>
      <c r="AA1619" s="546"/>
      <c r="AB1619" s="546"/>
      <c r="AC1619" s="3258"/>
      <c r="AD1619" s="546"/>
      <c r="AE1619" s="1092"/>
      <c r="AF1619" s="546"/>
      <c r="AG1619" s="546"/>
      <c r="AH1619" s="3259"/>
      <c r="AI1619" s="3259"/>
      <c r="AJ1619" s="546"/>
      <c r="AK1619" s="3260"/>
      <c r="AL1619" s="1325"/>
      <c r="AM1619" s="2728"/>
    </row>
    <row r="1620" spans="1:40" s="2690" customFormat="1" x14ac:dyDescent="0.25">
      <c r="A1620" s="411">
        <v>1</v>
      </c>
      <c r="B1620" s="411">
        <v>1</v>
      </c>
      <c r="C1620" s="2392" t="s">
        <v>5</v>
      </c>
      <c r="D1620" s="2392"/>
      <c r="E1620" s="2392"/>
      <c r="F1620" s="452"/>
      <c r="G1620" s="1633"/>
      <c r="H1620" s="1633"/>
      <c r="I1620" s="1633"/>
      <c r="J1620" s="1633"/>
      <c r="K1620" s="1633"/>
      <c r="L1620" s="2394"/>
      <c r="M1620" s="2394"/>
      <c r="N1620" s="2394"/>
      <c r="O1620" s="2394"/>
      <c r="P1620" s="2394"/>
      <c r="Q1620" s="2394"/>
      <c r="R1620" s="2843"/>
      <c r="S1620" s="2843"/>
      <c r="T1620" s="2843"/>
      <c r="U1620" s="2843"/>
      <c r="V1620" s="2843"/>
      <c r="W1620" s="2843"/>
      <c r="X1620" s="2843"/>
      <c r="Y1620" s="2843"/>
      <c r="Z1620" s="2843"/>
      <c r="AA1620" s="2843"/>
      <c r="AB1620" s="2843"/>
      <c r="AC1620" s="2973"/>
      <c r="AD1620" s="2843"/>
      <c r="AE1620" s="3193"/>
      <c r="AF1620" s="2843"/>
      <c r="AG1620" s="2843"/>
      <c r="AH1620" s="2843"/>
      <c r="AI1620" s="2843"/>
      <c r="AJ1620" s="2843"/>
      <c r="AK1620" s="1635"/>
      <c r="AL1620" s="3194"/>
      <c r="AM1620" s="2728"/>
      <c r="AN1620" s="1398"/>
    </row>
    <row r="1621" spans="1:40" s="2690" customFormat="1" x14ac:dyDescent="0.25">
      <c r="A1621" s="411">
        <v>1</v>
      </c>
      <c r="B1621" s="411">
        <v>1</v>
      </c>
      <c r="C1621" s="3" t="s">
        <v>24</v>
      </c>
      <c r="D1621" s="1454" t="s">
        <v>246</v>
      </c>
      <c r="E1621" s="375">
        <v>340</v>
      </c>
      <c r="F1621" s="415">
        <v>504</v>
      </c>
      <c r="G1621" s="213">
        <f>F1621/12*$C$3</f>
        <v>462</v>
      </c>
      <c r="H1621" s="452">
        <v>411</v>
      </c>
      <c r="I1621" s="213">
        <f t="shared" ref="I1621:I1631" si="1134">H1621/G1621*100</f>
        <v>88.961038961038966</v>
      </c>
      <c r="J1621" s="414">
        <v>6</v>
      </c>
      <c r="K1621" s="269">
        <f t="shared" ref="K1621:K1631" si="1135">N1621/H1621</f>
        <v>5.2749391727493915</v>
      </c>
      <c r="L1621" s="270">
        <f t="shared" ref="L1621:L1630" si="1136">ROUND(F1621*J1621,0)</f>
        <v>3024</v>
      </c>
      <c r="M1621" s="270">
        <f t="shared" ref="M1621:M1630" si="1137">L1621/12*$C$3</f>
        <v>2772</v>
      </c>
      <c r="N1621" s="2394">
        <v>2168</v>
      </c>
      <c r="O1621" s="270">
        <f t="shared" ref="O1621:O1631" si="1138">N1621/M1621*100</f>
        <v>78.210678210678211</v>
      </c>
      <c r="P1621" s="270">
        <f t="shared" ref="P1621:P1630" si="1139">ROUND(L1621/E1621,0)</f>
        <v>9</v>
      </c>
      <c r="Q1621" s="270">
        <f t="shared" ref="Q1621:Q1631" si="1140">N1621/$C$3*12/P1621</f>
        <v>262.78787878787875</v>
      </c>
      <c r="R1621" s="2843"/>
      <c r="S1621" s="2843"/>
      <c r="T1621" s="2843"/>
      <c r="U1621" s="2843"/>
      <c r="V1621" s="2843"/>
      <c r="W1621" s="2843"/>
      <c r="X1621" s="2843"/>
      <c r="Y1621" s="2843"/>
      <c r="Z1621" s="2843"/>
      <c r="AA1621" s="2843"/>
      <c r="AB1621" s="2843"/>
      <c r="AC1621" s="2973"/>
      <c r="AD1621" s="2843"/>
      <c r="AE1621" s="3193"/>
      <c r="AF1621" s="2843"/>
      <c r="AG1621" s="2843"/>
      <c r="AH1621" s="2843"/>
      <c r="AI1621" s="2843"/>
      <c r="AJ1621" s="2843"/>
      <c r="AK1621" s="3261"/>
      <c r="AL1621" s="3194"/>
      <c r="AM1621" s="2728"/>
      <c r="AN1621" s="1398"/>
    </row>
    <row r="1622" spans="1:40" s="2690" customFormat="1" x14ac:dyDescent="0.25">
      <c r="A1622" s="411"/>
      <c r="B1622" s="411">
        <v>1</v>
      </c>
      <c r="C1622" s="3" t="s">
        <v>25</v>
      </c>
      <c r="D1622" s="1454" t="s">
        <v>246</v>
      </c>
      <c r="E1622" s="375">
        <v>300</v>
      </c>
      <c r="F1622" s="415">
        <v>280</v>
      </c>
      <c r="G1622" s="213">
        <f t="shared" ref="G1622:G1630" si="1141">F1622/12*$C$3</f>
        <v>256.66666666666663</v>
      </c>
      <c r="H1622" s="413">
        <v>189</v>
      </c>
      <c r="I1622" s="213">
        <f t="shared" si="1134"/>
        <v>73.63636363636364</v>
      </c>
      <c r="J1622" s="414">
        <v>6.7</v>
      </c>
      <c r="K1622" s="269">
        <f t="shared" si="1135"/>
        <v>6.9788359788359786</v>
      </c>
      <c r="L1622" s="270">
        <f t="shared" si="1136"/>
        <v>1876</v>
      </c>
      <c r="M1622" s="270">
        <f t="shared" si="1137"/>
        <v>1719.6666666666667</v>
      </c>
      <c r="N1622" s="270">
        <v>1319</v>
      </c>
      <c r="O1622" s="270">
        <f>N1622/M1622*100</f>
        <v>76.700911029269236</v>
      </c>
      <c r="P1622" s="270">
        <f t="shared" si="1139"/>
        <v>6</v>
      </c>
      <c r="Q1622" s="270">
        <f>N1622/$C$3*12/P1622</f>
        <v>239.81818181818184</v>
      </c>
      <c r="R1622" s="2843"/>
      <c r="S1622" s="2843"/>
      <c r="T1622" s="2843"/>
      <c r="U1622" s="2843"/>
      <c r="V1622" s="2843"/>
      <c r="W1622" s="2843"/>
      <c r="X1622" s="2843"/>
      <c r="Y1622" s="2843"/>
      <c r="Z1622" s="2843"/>
      <c r="AA1622" s="2843"/>
      <c r="AB1622" s="2843"/>
      <c r="AC1622" s="2973"/>
      <c r="AD1622" s="2843"/>
      <c r="AE1622" s="3193"/>
      <c r="AF1622" s="2843"/>
      <c r="AG1622" s="2843"/>
      <c r="AH1622" s="2843"/>
      <c r="AI1622" s="2843"/>
      <c r="AJ1622" s="2843"/>
      <c r="AK1622" s="1324"/>
      <c r="AL1622" s="3194"/>
      <c r="AM1622" s="2728"/>
      <c r="AN1622" s="1398"/>
    </row>
    <row r="1623" spans="1:40" s="2690" customFormat="1" x14ac:dyDescent="0.25">
      <c r="A1623" s="411"/>
      <c r="B1623" s="411">
        <v>1</v>
      </c>
      <c r="C1623" s="3" t="s">
        <v>23</v>
      </c>
      <c r="D1623" s="1454" t="s">
        <v>246</v>
      </c>
      <c r="E1623" s="375">
        <v>270</v>
      </c>
      <c r="F1623" s="415">
        <v>574</v>
      </c>
      <c r="G1623" s="213">
        <f t="shared" si="1141"/>
        <v>526.16666666666674</v>
      </c>
      <c r="H1623" s="413">
        <v>475</v>
      </c>
      <c r="I1623" s="213">
        <f t="shared" si="1134"/>
        <v>90.275578080456114</v>
      </c>
      <c r="J1623" s="414">
        <v>7</v>
      </c>
      <c r="K1623" s="269">
        <f t="shared" si="1135"/>
        <v>7.0105263157894733</v>
      </c>
      <c r="L1623" s="270">
        <f t="shared" si="1136"/>
        <v>4018</v>
      </c>
      <c r="M1623" s="270">
        <f t="shared" si="1137"/>
        <v>3683.1666666666665</v>
      </c>
      <c r="N1623" s="270">
        <v>3330</v>
      </c>
      <c r="O1623" s="270">
        <f t="shared" si="1138"/>
        <v>90.411330829449298</v>
      </c>
      <c r="P1623" s="270">
        <f t="shared" si="1139"/>
        <v>15</v>
      </c>
      <c r="Q1623" s="270">
        <f t="shared" si="1140"/>
        <v>242.18181818181819</v>
      </c>
      <c r="R1623" s="546"/>
      <c r="S1623" s="546"/>
      <c r="T1623" s="546"/>
      <c r="U1623" s="546"/>
      <c r="V1623" s="546"/>
      <c r="W1623" s="546"/>
      <c r="X1623" s="546"/>
      <c r="Y1623" s="546"/>
      <c r="Z1623" s="546"/>
      <c r="AA1623" s="546"/>
      <c r="AB1623" s="546"/>
      <c r="AC1623" s="1055"/>
      <c r="AD1623" s="546"/>
      <c r="AE1623" s="1092"/>
      <c r="AF1623" s="546"/>
      <c r="AG1623" s="546"/>
      <c r="AH1623" s="546"/>
      <c r="AI1623" s="546"/>
      <c r="AJ1623" s="546"/>
      <c r="AK1623" s="1324"/>
      <c r="AL1623" s="1325"/>
      <c r="AM1623" s="2728"/>
      <c r="AN1623" s="1398"/>
    </row>
    <row r="1624" spans="1:40" s="2690" customFormat="1" x14ac:dyDescent="0.25">
      <c r="A1624" s="411">
        <v>1</v>
      </c>
      <c r="B1624" s="411">
        <v>1</v>
      </c>
      <c r="C1624" s="3" t="s">
        <v>8</v>
      </c>
      <c r="D1624" s="1454" t="s">
        <v>246</v>
      </c>
      <c r="E1624" s="375">
        <v>340</v>
      </c>
      <c r="F1624" s="415">
        <v>171</v>
      </c>
      <c r="G1624" s="213">
        <f t="shared" si="1141"/>
        <v>156.75</v>
      </c>
      <c r="H1624" s="452">
        <v>79</v>
      </c>
      <c r="I1624" s="213">
        <f t="shared" si="1134"/>
        <v>50.398724082934606</v>
      </c>
      <c r="J1624" s="414">
        <v>11</v>
      </c>
      <c r="K1624" s="269">
        <f t="shared" si="1135"/>
        <v>10.189873417721518</v>
      </c>
      <c r="L1624" s="270">
        <f t="shared" si="1136"/>
        <v>1881</v>
      </c>
      <c r="M1624" s="270">
        <f t="shared" si="1137"/>
        <v>1724.25</v>
      </c>
      <c r="N1624" s="2394">
        <v>805</v>
      </c>
      <c r="O1624" s="270">
        <f t="shared" si="1138"/>
        <v>46.686965347252432</v>
      </c>
      <c r="P1624" s="270">
        <f t="shared" si="1139"/>
        <v>6</v>
      </c>
      <c r="Q1624" s="270">
        <f t="shared" si="1140"/>
        <v>146.36363636363637</v>
      </c>
      <c r="R1624" s="2843"/>
      <c r="S1624" s="2843"/>
      <c r="T1624" s="2843"/>
      <c r="U1624" s="2843"/>
      <c r="V1624" s="2843"/>
      <c r="W1624" s="2843"/>
      <c r="X1624" s="2843"/>
      <c r="Y1624" s="2843"/>
      <c r="Z1624" s="2843"/>
      <c r="AA1624" s="2843"/>
      <c r="AB1624" s="2843"/>
      <c r="AC1624" s="2973"/>
      <c r="AD1624" s="2843"/>
      <c r="AE1624" s="3193"/>
      <c r="AF1624" s="2843"/>
      <c r="AG1624" s="2843"/>
      <c r="AH1624" s="2843"/>
      <c r="AI1624" s="2843"/>
      <c r="AJ1624" s="2843"/>
      <c r="AK1624" s="3261"/>
      <c r="AL1624" s="3194"/>
      <c r="AM1624" s="2728"/>
      <c r="AN1624" s="1398"/>
    </row>
    <row r="1625" spans="1:40" s="2690" customFormat="1" x14ac:dyDescent="0.25">
      <c r="A1625" s="411">
        <v>1</v>
      </c>
      <c r="B1625" s="411">
        <v>1</v>
      </c>
      <c r="C1625" s="3" t="s">
        <v>226</v>
      </c>
      <c r="D1625" s="1454" t="s">
        <v>246</v>
      </c>
      <c r="E1625" s="375">
        <v>330</v>
      </c>
      <c r="F1625" s="415">
        <v>25</v>
      </c>
      <c r="G1625" s="213">
        <f t="shared" si="1141"/>
        <v>22.916666666666668</v>
      </c>
      <c r="H1625" s="452">
        <v>28</v>
      </c>
      <c r="I1625" s="213">
        <f t="shared" si="1134"/>
        <v>122.18181818181817</v>
      </c>
      <c r="J1625" s="414">
        <v>10</v>
      </c>
      <c r="K1625" s="269">
        <f t="shared" si="1135"/>
        <v>8.5714285714285712</v>
      </c>
      <c r="L1625" s="270">
        <f t="shared" si="1136"/>
        <v>250</v>
      </c>
      <c r="M1625" s="270">
        <f t="shared" si="1137"/>
        <v>229.16666666666666</v>
      </c>
      <c r="N1625" s="2394">
        <v>240</v>
      </c>
      <c r="O1625" s="270">
        <f t="shared" si="1138"/>
        <v>104.72727272727273</v>
      </c>
      <c r="P1625" s="270">
        <f t="shared" si="1139"/>
        <v>1</v>
      </c>
      <c r="Q1625" s="270">
        <f t="shared" si="1140"/>
        <v>261.81818181818181</v>
      </c>
      <c r="R1625" s="2843"/>
      <c r="S1625" s="2843"/>
      <c r="T1625" s="2843"/>
      <c r="U1625" s="2843"/>
      <c r="V1625" s="2843"/>
      <c r="W1625" s="2843"/>
      <c r="X1625" s="2843"/>
      <c r="Y1625" s="2843"/>
      <c r="Z1625" s="2843"/>
      <c r="AA1625" s="2843"/>
      <c r="AB1625" s="2843"/>
      <c r="AC1625" s="2973"/>
      <c r="AD1625" s="2843"/>
      <c r="AE1625" s="3193"/>
      <c r="AF1625" s="2843"/>
      <c r="AG1625" s="2843"/>
      <c r="AH1625" s="2843"/>
      <c r="AI1625" s="2843"/>
      <c r="AJ1625" s="2843"/>
      <c r="AK1625" s="3261"/>
      <c r="AL1625" s="3194"/>
      <c r="AM1625" s="2728"/>
      <c r="AN1625" s="1398"/>
    </row>
    <row r="1626" spans="1:40" s="2690" customFormat="1" x14ac:dyDescent="0.25">
      <c r="A1626" s="411">
        <v>1</v>
      </c>
      <c r="B1626" s="411">
        <v>1</v>
      </c>
      <c r="C1626" s="3" t="s">
        <v>26</v>
      </c>
      <c r="D1626" s="1454" t="s">
        <v>246</v>
      </c>
      <c r="E1626" s="375">
        <v>340</v>
      </c>
      <c r="F1626" s="415">
        <v>141</v>
      </c>
      <c r="G1626" s="213">
        <f t="shared" si="1141"/>
        <v>129.25</v>
      </c>
      <c r="H1626" s="452">
        <v>72</v>
      </c>
      <c r="I1626" s="213">
        <f t="shared" si="1134"/>
        <v>55.705996131528046</v>
      </c>
      <c r="J1626" s="414">
        <v>7.7</v>
      </c>
      <c r="K1626" s="269">
        <f t="shared" si="1135"/>
        <v>8.4444444444444446</v>
      </c>
      <c r="L1626" s="270">
        <f t="shared" si="1136"/>
        <v>1086</v>
      </c>
      <c r="M1626" s="270">
        <f t="shared" si="1137"/>
        <v>995.5</v>
      </c>
      <c r="N1626" s="2394">
        <v>608</v>
      </c>
      <c r="O1626" s="270">
        <f t="shared" si="1138"/>
        <v>61.074836765444495</v>
      </c>
      <c r="P1626" s="270">
        <f t="shared" si="1139"/>
        <v>3</v>
      </c>
      <c r="Q1626" s="270">
        <f t="shared" si="1140"/>
        <v>221.09090909090909</v>
      </c>
      <c r="R1626" s="2843"/>
      <c r="S1626" s="2843"/>
      <c r="T1626" s="2843"/>
      <c r="U1626" s="2843"/>
      <c r="V1626" s="2843"/>
      <c r="W1626" s="2843"/>
      <c r="X1626" s="2843"/>
      <c r="Y1626" s="2843"/>
      <c r="Z1626" s="2843"/>
      <c r="AA1626" s="2843"/>
      <c r="AB1626" s="2843"/>
      <c r="AC1626" s="3061"/>
      <c r="AD1626" s="2843"/>
      <c r="AE1626" s="3193"/>
      <c r="AF1626" s="2843"/>
      <c r="AG1626" s="2843"/>
      <c r="AH1626" s="2843"/>
      <c r="AI1626" s="2843"/>
      <c r="AJ1626" s="2843"/>
      <c r="AK1626" s="3261"/>
      <c r="AL1626" s="3194"/>
      <c r="AM1626" s="2728"/>
      <c r="AN1626" s="1398"/>
    </row>
    <row r="1627" spans="1:40" s="2690" customFormat="1" ht="30" x14ac:dyDescent="0.25">
      <c r="A1627" s="411">
        <v>1</v>
      </c>
      <c r="B1627" s="411">
        <v>1</v>
      </c>
      <c r="C1627" s="2486" t="s">
        <v>176</v>
      </c>
      <c r="D1627" s="1454" t="s">
        <v>246</v>
      </c>
      <c r="E1627" s="375">
        <v>300</v>
      </c>
      <c r="F1627" s="415">
        <v>12</v>
      </c>
      <c r="G1627" s="213">
        <f t="shared" si="1141"/>
        <v>11</v>
      </c>
      <c r="H1627" s="452">
        <v>0</v>
      </c>
      <c r="I1627" s="213">
        <f t="shared" si="1134"/>
        <v>0</v>
      </c>
      <c r="J1627" s="414">
        <v>11</v>
      </c>
      <c r="K1627" s="269" t="e">
        <f t="shared" si="1135"/>
        <v>#DIV/0!</v>
      </c>
      <c r="L1627" s="270">
        <f t="shared" si="1136"/>
        <v>132</v>
      </c>
      <c r="M1627" s="270">
        <f t="shared" si="1137"/>
        <v>121</v>
      </c>
      <c r="N1627" s="2394"/>
      <c r="O1627" s="270">
        <f t="shared" si="1138"/>
        <v>0</v>
      </c>
      <c r="P1627" s="270">
        <f t="shared" si="1139"/>
        <v>0</v>
      </c>
      <c r="Q1627" s="270" t="e">
        <f t="shared" si="1140"/>
        <v>#DIV/0!</v>
      </c>
      <c r="R1627" s="2843"/>
      <c r="S1627" s="2843"/>
      <c r="T1627" s="2843"/>
      <c r="U1627" s="2843"/>
      <c r="V1627" s="2843"/>
      <c r="W1627" s="2843"/>
      <c r="X1627" s="2843"/>
      <c r="Y1627" s="2843"/>
      <c r="Z1627" s="2843"/>
      <c r="AA1627" s="2843"/>
      <c r="AB1627" s="2843"/>
      <c r="AC1627" s="3061"/>
      <c r="AD1627" s="2843"/>
      <c r="AE1627" s="3193"/>
      <c r="AF1627" s="2843"/>
      <c r="AG1627" s="2843"/>
      <c r="AH1627" s="2843"/>
      <c r="AI1627" s="2843"/>
      <c r="AJ1627" s="2843"/>
      <c r="AK1627" s="3261"/>
      <c r="AL1627" s="3194"/>
      <c r="AM1627" s="2728"/>
      <c r="AN1627" s="1398"/>
    </row>
    <row r="1628" spans="1:40" s="2690" customFormat="1" x14ac:dyDescent="0.25">
      <c r="A1628" s="411">
        <v>1</v>
      </c>
      <c r="B1628" s="411">
        <v>1</v>
      </c>
      <c r="C1628" s="3" t="s">
        <v>67</v>
      </c>
      <c r="D1628" s="1454" t="s">
        <v>246</v>
      </c>
      <c r="E1628" s="375">
        <v>320</v>
      </c>
      <c r="F1628" s="415">
        <v>273</v>
      </c>
      <c r="G1628" s="213">
        <f t="shared" si="1141"/>
        <v>250.25</v>
      </c>
      <c r="H1628" s="452">
        <v>166</v>
      </c>
      <c r="I1628" s="213">
        <f t="shared" si="1134"/>
        <v>66.333666333666329</v>
      </c>
      <c r="J1628" s="414">
        <v>8.6</v>
      </c>
      <c r="K1628" s="269">
        <f t="shared" si="1135"/>
        <v>7.6987951807228914</v>
      </c>
      <c r="L1628" s="270">
        <f t="shared" si="1136"/>
        <v>2348</v>
      </c>
      <c r="M1628" s="270">
        <f t="shared" si="1137"/>
        <v>2152.333333333333</v>
      </c>
      <c r="N1628" s="2394">
        <v>1278</v>
      </c>
      <c r="O1628" s="270">
        <f t="shared" si="1138"/>
        <v>59.377419854421568</v>
      </c>
      <c r="P1628" s="270">
        <f t="shared" si="1139"/>
        <v>7</v>
      </c>
      <c r="Q1628" s="270">
        <f t="shared" si="1140"/>
        <v>199.16883116883119</v>
      </c>
      <c r="R1628" s="2843"/>
      <c r="S1628" s="2843"/>
      <c r="T1628" s="2843"/>
      <c r="U1628" s="2843"/>
      <c r="V1628" s="2843"/>
      <c r="W1628" s="2843"/>
      <c r="X1628" s="2843"/>
      <c r="Y1628" s="2843"/>
      <c r="Z1628" s="2843"/>
      <c r="AA1628" s="2843"/>
      <c r="AB1628" s="2843"/>
      <c r="AC1628" s="3061"/>
      <c r="AD1628" s="2843"/>
      <c r="AE1628" s="3193"/>
      <c r="AF1628" s="2843"/>
      <c r="AG1628" s="2843"/>
      <c r="AH1628" s="2843"/>
      <c r="AI1628" s="2843"/>
      <c r="AJ1628" s="2843"/>
      <c r="AK1628" s="3261"/>
      <c r="AL1628" s="3194"/>
      <c r="AM1628" s="2728"/>
      <c r="AN1628" s="1398"/>
    </row>
    <row r="1629" spans="1:40" s="2690" customFormat="1" x14ac:dyDescent="0.25">
      <c r="A1629" s="411">
        <v>1</v>
      </c>
      <c r="B1629" s="411">
        <v>1</v>
      </c>
      <c r="C1629" s="2834" t="s">
        <v>10</v>
      </c>
      <c r="D1629" s="1454" t="s">
        <v>246</v>
      </c>
      <c r="E1629" s="375">
        <v>340</v>
      </c>
      <c r="F1629" s="415">
        <v>1123</v>
      </c>
      <c r="G1629" s="213">
        <f t="shared" si="1141"/>
        <v>1029.4166666666665</v>
      </c>
      <c r="H1629" s="452">
        <v>1108</v>
      </c>
      <c r="I1629" s="213">
        <f t="shared" si="1134"/>
        <v>107.63377317250873</v>
      </c>
      <c r="J1629" s="1141">
        <v>11.5</v>
      </c>
      <c r="K1629" s="269">
        <f t="shared" si="1135"/>
        <v>10.203068592057761</v>
      </c>
      <c r="L1629" s="270">
        <f t="shared" si="1136"/>
        <v>12915</v>
      </c>
      <c r="M1629" s="270">
        <f t="shared" si="1137"/>
        <v>11838.75</v>
      </c>
      <c r="N1629" s="2394">
        <v>11305</v>
      </c>
      <c r="O1629" s="270">
        <f t="shared" si="1138"/>
        <v>95.491500369549158</v>
      </c>
      <c r="P1629" s="270">
        <f t="shared" si="1139"/>
        <v>38</v>
      </c>
      <c r="Q1629" s="270">
        <f t="shared" si="1140"/>
        <v>324.5454545454545</v>
      </c>
      <c r="R1629" s="2843"/>
      <c r="S1629" s="2843"/>
      <c r="T1629" s="2843"/>
      <c r="U1629" s="2843"/>
      <c r="V1629" s="2843"/>
      <c r="W1629" s="2843"/>
      <c r="X1629" s="2843"/>
      <c r="Y1629" s="2843"/>
      <c r="Z1629" s="2843"/>
      <c r="AA1629" s="2843"/>
      <c r="AB1629" s="2843"/>
      <c r="AC1629" s="3061"/>
      <c r="AD1629" s="2843"/>
      <c r="AE1629" s="3193"/>
      <c r="AF1629" s="2843"/>
      <c r="AG1629" s="2843"/>
      <c r="AH1629" s="2843"/>
      <c r="AI1629" s="2843"/>
      <c r="AJ1629" s="2843"/>
      <c r="AK1629" s="3261"/>
      <c r="AL1629" s="3194"/>
      <c r="AM1629" s="2728"/>
      <c r="AN1629" s="1398"/>
    </row>
    <row r="1630" spans="1:40" s="2690" customFormat="1" x14ac:dyDescent="0.25">
      <c r="A1630" s="411">
        <v>1</v>
      </c>
      <c r="B1630" s="411">
        <v>1</v>
      </c>
      <c r="C1630" s="3" t="s">
        <v>6</v>
      </c>
      <c r="D1630" s="1454" t="s">
        <v>246</v>
      </c>
      <c r="E1630" s="375">
        <v>340</v>
      </c>
      <c r="F1630" s="415">
        <v>722</v>
      </c>
      <c r="G1630" s="213">
        <f t="shared" si="1141"/>
        <v>661.83333333333326</v>
      </c>
      <c r="H1630" s="413">
        <v>436</v>
      </c>
      <c r="I1630" s="213">
        <f t="shared" si="1134"/>
        <v>65.877612692017124</v>
      </c>
      <c r="J1630" s="1141">
        <v>9</v>
      </c>
      <c r="K1630" s="269">
        <f t="shared" si="1135"/>
        <v>9.1605504587155959</v>
      </c>
      <c r="L1630" s="270">
        <f t="shared" si="1136"/>
        <v>6498</v>
      </c>
      <c r="M1630" s="270">
        <f t="shared" si="1137"/>
        <v>5956.5</v>
      </c>
      <c r="N1630" s="270">
        <v>3994</v>
      </c>
      <c r="O1630" s="270">
        <f t="shared" si="1138"/>
        <v>67.052799462771759</v>
      </c>
      <c r="P1630" s="270">
        <f t="shared" si="1139"/>
        <v>19</v>
      </c>
      <c r="Q1630" s="270">
        <f t="shared" si="1140"/>
        <v>229.32057416267943</v>
      </c>
      <c r="R1630" s="546"/>
      <c r="S1630" s="546"/>
      <c r="T1630" s="546"/>
      <c r="U1630" s="546"/>
      <c r="V1630" s="546"/>
      <c r="W1630" s="546"/>
      <c r="X1630" s="546"/>
      <c r="Y1630" s="546"/>
      <c r="Z1630" s="546"/>
      <c r="AA1630" s="546"/>
      <c r="AB1630" s="546"/>
      <c r="AC1630" s="2838"/>
      <c r="AD1630" s="546"/>
      <c r="AE1630" s="1092"/>
      <c r="AF1630" s="546"/>
      <c r="AG1630" s="546"/>
      <c r="AH1630" s="546"/>
      <c r="AI1630" s="546"/>
      <c r="AJ1630" s="546"/>
      <c r="AK1630" s="1324"/>
      <c r="AL1630" s="1325"/>
      <c r="AM1630" s="2728"/>
      <c r="AN1630" s="1398"/>
    </row>
    <row r="1631" spans="1:40" s="2690" customFormat="1" ht="29.25" x14ac:dyDescent="0.25">
      <c r="A1631" s="411">
        <v>1</v>
      </c>
      <c r="B1631" s="411">
        <v>1</v>
      </c>
      <c r="C1631" s="1721" t="s">
        <v>7</v>
      </c>
      <c r="D1631" s="3514"/>
      <c r="E1631" s="1721"/>
      <c r="F1631" s="162">
        <f>SUM(F1621:F1630)</f>
        <v>3825</v>
      </c>
      <c r="G1631" s="2976">
        <f>SUM(G1621:G1630)</f>
        <v>3506.25</v>
      </c>
      <c r="H1631" s="436">
        <f>SUM(H1621:H1630)</f>
        <v>2964</v>
      </c>
      <c r="I1631" s="2976">
        <f t="shared" si="1134"/>
        <v>84.534759358288767</v>
      </c>
      <c r="J1631" s="2417">
        <f>IF(F1631=0,0,L1631/F1631)</f>
        <v>8.896209150326797</v>
      </c>
      <c r="K1631" s="385">
        <f t="shared" si="1135"/>
        <v>8.4504048582995956</v>
      </c>
      <c r="L1631" s="2976">
        <f>SUM(L1621:L1630)</f>
        <v>34028</v>
      </c>
      <c r="M1631" s="2976">
        <f>SUM(M1621:M1630)</f>
        <v>31192.333333333332</v>
      </c>
      <c r="N1631" s="2976">
        <f>SUM(N1621:N1630)</f>
        <v>25047</v>
      </c>
      <c r="O1631" s="270">
        <f t="shared" si="1138"/>
        <v>80.298577641941932</v>
      </c>
      <c r="P1631" s="2976">
        <f>SUM(P1621:P1630)</f>
        <v>104</v>
      </c>
      <c r="Q1631" s="270">
        <f t="shared" si="1140"/>
        <v>262.73076923076923</v>
      </c>
      <c r="R1631" s="2977">
        <v>216559.03065570549</v>
      </c>
      <c r="S1631" s="2977">
        <v>216559.03065570549</v>
      </c>
      <c r="T1631" s="2977">
        <v>216559.03065570549</v>
      </c>
      <c r="U1631" s="2977">
        <v>216609.9703557055</v>
      </c>
      <c r="V1631" s="2977">
        <v>216609.9703557055</v>
      </c>
      <c r="W1631" s="2977">
        <v>216609.9703557055</v>
      </c>
      <c r="X1631" s="2977">
        <v>216609.9703557055</v>
      </c>
      <c r="Y1631" s="2977">
        <v>216609.9703557055</v>
      </c>
      <c r="Z1631" s="2977">
        <v>216615.98531548149</v>
      </c>
      <c r="AA1631" s="2977">
        <v>194426.91280674541</v>
      </c>
      <c r="AB1631" s="2977">
        <v>194426.91280674541</v>
      </c>
      <c r="AC1631" s="1200">
        <f>R1631/12*$C$3+(S1631-R1631)/11*10+(T1631-S1631)/10*9+(U1631-T1631)/9*8+(V1631-U1631)/8*7+(W1631-V1631)/7*6+(X1631-W1631)/6*5+(Y1631-X1631)/5*4+(Z1631-Y1631)/4*3+(AA1631-Z1631)/3*2+(AB1631-AA1631)/2*1</f>
        <v>183769.52071507132</v>
      </c>
      <c r="AD1631" s="2977">
        <f>AJ1631-AI1631-AF1631</f>
        <v>147997.75266999999</v>
      </c>
      <c r="AE1631" s="3218"/>
      <c r="AF1631" s="2977">
        <v>-631.53706000000011</v>
      </c>
      <c r="AG1631" s="2977">
        <f>AD1631-AC1631</f>
        <v>-35771.768045071338</v>
      </c>
      <c r="AH1631" s="2977">
        <v>-62.71696</v>
      </c>
      <c r="AI1631" s="2977">
        <v>-4914.4863400000004</v>
      </c>
      <c r="AJ1631" s="2977">
        <v>142451.72926999998</v>
      </c>
      <c r="AK1631" s="1717">
        <f>SUM(AK1621:AK1630)</f>
        <v>0</v>
      </c>
      <c r="AL1631" s="3062"/>
      <c r="AM1631" s="2728"/>
      <c r="AN1631" s="1398"/>
    </row>
    <row r="1632" spans="1:40" s="2690" customFormat="1" x14ac:dyDescent="0.25">
      <c r="A1632" s="411">
        <v>1</v>
      </c>
      <c r="B1632" s="411">
        <v>1</v>
      </c>
      <c r="C1632" s="2285" t="s">
        <v>14</v>
      </c>
      <c r="D1632" s="2285"/>
      <c r="E1632" s="2979"/>
      <c r="F1632" s="162"/>
      <c r="G1632" s="2976"/>
      <c r="H1632" s="2976"/>
      <c r="I1632" s="2976"/>
      <c r="J1632" s="2980"/>
      <c r="K1632" s="2980"/>
      <c r="L1632" s="2976"/>
      <c r="M1632" s="2976"/>
      <c r="N1632" s="2976"/>
      <c r="O1632" s="2976"/>
      <c r="P1632" s="2976"/>
      <c r="Q1632" s="2976"/>
      <c r="R1632" s="2843"/>
      <c r="S1632" s="2843"/>
      <c r="T1632" s="2843"/>
      <c r="U1632" s="2843"/>
      <c r="V1632" s="2843"/>
      <c r="W1632" s="2843"/>
      <c r="X1632" s="2843"/>
      <c r="Y1632" s="2843"/>
      <c r="Z1632" s="2843"/>
      <c r="AA1632" s="2843"/>
      <c r="AB1632" s="2843"/>
      <c r="AC1632" s="3061"/>
      <c r="AD1632" s="2843"/>
      <c r="AE1632" s="3193"/>
      <c r="AF1632" s="2843"/>
      <c r="AG1632" s="2843"/>
      <c r="AH1632" s="2843"/>
      <c r="AI1632" s="2843"/>
      <c r="AJ1632" s="2843"/>
      <c r="AK1632" s="2978"/>
      <c r="AL1632" s="3194"/>
      <c r="AM1632" s="2728"/>
      <c r="AN1632" s="1398"/>
    </row>
    <row r="1633" spans="1:40" s="2690" customFormat="1" ht="15.75" x14ac:dyDescent="0.25">
      <c r="A1633" s="411">
        <v>1</v>
      </c>
      <c r="B1633" s="411">
        <v>1</v>
      </c>
      <c r="C1633" s="1159" t="s">
        <v>382</v>
      </c>
      <c r="D1633" s="792"/>
      <c r="E1633" s="2044"/>
      <c r="F1633" s="456"/>
      <c r="G1633" s="782"/>
      <c r="H1633" s="782"/>
      <c r="I1633" s="782"/>
      <c r="J1633" s="1141"/>
      <c r="K1633" s="1141"/>
      <c r="L1633" s="1844"/>
      <c r="M1633" s="1844"/>
      <c r="N1633" s="1844"/>
      <c r="O1633" s="1844"/>
      <c r="P1633" s="1844"/>
      <c r="Q1633" s="1844"/>
      <c r="R1633" s="608">
        <v>273896.31654000003</v>
      </c>
      <c r="S1633" s="608">
        <v>273896.31654000003</v>
      </c>
      <c r="T1633" s="608">
        <v>273896.31654000003</v>
      </c>
      <c r="U1633" s="608">
        <v>273896.31654000003</v>
      </c>
      <c r="V1633" s="608">
        <v>273896.31654000003</v>
      </c>
      <c r="W1633" s="608">
        <v>273896.31654000003</v>
      </c>
      <c r="X1633" s="608">
        <v>273896.31654000003</v>
      </c>
      <c r="Y1633" s="608">
        <v>273896.31654000003</v>
      </c>
      <c r="Z1633" s="608">
        <v>273896.31654000003</v>
      </c>
      <c r="AA1633" s="608">
        <v>273896.31654000003</v>
      </c>
      <c r="AB1633" s="608">
        <v>273896.31654000003</v>
      </c>
      <c r="AC1633" s="3506">
        <f>(R1633-2083.61504)/12*$C$3+2083.61504+(S1633-R1633)/11*10+(T1633-S1633)/10*9+(U1633-T1633)/9*8+(V1633-U1633)/8*7+(W1633-V1633)/7*6+(X1633-W1633)/6*5+(Y1633-X1633)/5*4+(Z1633-Y1633)/4*3+(AA1633-Z1633)/3*2+(AB1633-AA1633)/2*1</f>
        <v>251245.25808166672</v>
      </c>
      <c r="AD1633" s="608">
        <f>AJ1633-AI1633-AF1633</f>
        <v>241610.20355000001</v>
      </c>
      <c r="AE1633" s="1495"/>
      <c r="AF1633" s="608"/>
      <c r="AG1633" s="608">
        <f>AD1633-AC1633</f>
        <v>-9635.0545316667121</v>
      </c>
      <c r="AH1633" s="608"/>
      <c r="AI1633" s="608">
        <v>-320.11615999999998</v>
      </c>
      <c r="AJ1633" s="608">
        <v>241290.08739</v>
      </c>
      <c r="AK1633" s="1247"/>
      <c r="AL1633" s="1251"/>
      <c r="AM1633" s="2728"/>
      <c r="AN1633" s="1398"/>
    </row>
    <row r="1634" spans="1:40" s="2690" customFormat="1" x14ac:dyDescent="0.25">
      <c r="A1634" s="411"/>
      <c r="B1634" s="411">
        <v>1</v>
      </c>
      <c r="C1634" s="716" t="s">
        <v>329</v>
      </c>
      <c r="D1634" s="792"/>
      <c r="E1634" s="2044"/>
      <c r="F1634" s="456"/>
      <c r="G1634" s="782"/>
      <c r="H1634" s="782"/>
      <c r="I1634" s="782"/>
      <c r="J1634" s="1141"/>
      <c r="K1634" s="1141"/>
      <c r="L1634" s="1844"/>
      <c r="M1634" s="1844"/>
      <c r="N1634" s="1844"/>
      <c r="O1634" s="1844"/>
      <c r="P1634" s="1844"/>
      <c r="Q1634" s="1844"/>
      <c r="R1634" s="608">
        <v>15349.6224</v>
      </c>
      <c r="S1634" s="608">
        <v>15349.6224</v>
      </c>
      <c r="T1634" s="608">
        <v>15349.6224</v>
      </c>
      <c r="U1634" s="608">
        <v>15349.6224</v>
      </c>
      <c r="V1634" s="608">
        <v>15349.6224</v>
      </c>
      <c r="W1634" s="608">
        <v>15349.6224</v>
      </c>
      <c r="X1634" s="608">
        <v>15349.6224</v>
      </c>
      <c r="Y1634" s="608">
        <v>15349.6224</v>
      </c>
      <c r="Z1634" s="608">
        <v>15349.6224</v>
      </c>
      <c r="AA1634" s="608">
        <v>15349.6224</v>
      </c>
      <c r="AB1634" s="608">
        <v>15349.6224</v>
      </c>
      <c r="AC1634" s="1200">
        <f>R1634/12*$C$3+(S1634-R1634)/11*10+(T1634-S1634)/10*9+(U1634-T1634)/9*8+(V1634-U1634)/8*7+(W1634-V1634)/7*6+(X1634-W1634)/6*5+(Y1634-X1634)/5*4+(Z1634-Y1634)/4*3+(AA1634-Z1634)/3*2+(AB1634-AA1634)/2*1</f>
        <v>14070.4872</v>
      </c>
      <c r="AD1634" s="608">
        <f>AJ1634-AI1634-AF1634</f>
        <v>14070.487199999998</v>
      </c>
      <c r="AE1634" s="1495"/>
      <c r="AF1634" s="608"/>
      <c r="AG1634" s="608">
        <f>AD1634-AC1634</f>
        <v>0</v>
      </c>
      <c r="AH1634" s="608"/>
      <c r="AI1634" s="608">
        <v>0</v>
      </c>
      <c r="AJ1634" s="608">
        <v>14070.487199999998</v>
      </c>
      <c r="AK1634" s="1247"/>
      <c r="AL1634" s="1251"/>
      <c r="AM1634" s="2728"/>
      <c r="AN1634" s="1398"/>
    </row>
    <row r="1635" spans="1:40" s="2690" customFormat="1" ht="29.25" x14ac:dyDescent="0.25">
      <c r="A1635" s="411">
        <v>1</v>
      </c>
      <c r="B1635" s="411">
        <v>1</v>
      </c>
      <c r="C1635" s="2685" t="s">
        <v>293</v>
      </c>
      <c r="D1635" s="4"/>
      <c r="E1635" s="4"/>
      <c r="F1635" s="864">
        <f>F1637+F1638+F1639+F1640+F1642</f>
        <v>61423</v>
      </c>
      <c r="G1635" s="864">
        <f>G1637+G1638+G1639+G1640+G1642</f>
        <v>56304.416666666672</v>
      </c>
      <c r="H1635" s="864">
        <f>H1637+H1638+H1639+H1640+H1642</f>
        <v>46527</v>
      </c>
      <c r="I1635" s="1044">
        <f>H1635/G1635*100</f>
        <v>82.634725221378432</v>
      </c>
      <c r="J1635" s="1141"/>
      <c r="K1635" s="1141"/>
      <c r="L1635" s="1844"/>
      <c r="M1635" s="1844"/>
      <c r="N1635" s="1844"/>
      <c r="O1635" s="1844"/>
      <c r="P1635" s="1844"/>
      <c r="Q1635" s="1844"/>
      <c r="R1635" s="608"/>
      <c r="S1635" s="608"/>
      <c r="T1635" s="608"/>
      <c r="U1635" s="608"/>
      <c r="V1635" s="608"/>
      <c r="W1635" s="608"/>
      <c r="X1635" s="608"/>
      <c r="Y1635" s="608"/>
      <c r="Z1635" s="608"/>
      <c r="AA1635" s="608"/>
      <c r="AB1635" s="608"/>
      <c r="AC1635" s="2839"/>
      <c r="AD1635" s="608"/>
      <c r="AE1635" s="1495"/>
      <c r="AF1635" s="608"/>
      <c r="AG1635" s="608"/>
      <c r="AH1635" s="608"/>
      <c r="AI1635" s="608"/>
      <c r="AJ1635" s="608"/>
      <c r="AK1635" s="1266">
        <f>AK1637+AK1638+AK1639+AK1640+AK1642</f>
        <v>0</v>
      </c>
      <c r="AL1635" s="1251"/>
      <c r="AM1635" s="2728"/>
      <c r="AN1635" s="1398"/>
    </row>
    <row r="1636" spans="1:40" s="2690" customFormat="1" ht="30" x14ac:dyDescent="0.25">
      <c r="A1636" s="411"/>
      <c r="B1636" s="411">
        <v>1</v>
      </c>
      <c r="C1636" s="512" t="s">
        <v>204</v>
      </c>
      <c r="D1636" s="4"/>
      <c r="E1636" s="4"/>
      <c r="F1636" s="864"/>
      <c r="G1636" s="368"/>
      <c r="H1636" s="368"/>
      <c r="I1636" s="368"/>
      <c r="J1636" s="1141"/>
      <c r="K1636" s="1141"/>
      <c r="L1636" s="1844"/>
      <c r="M1636" s="1844"/>
      <c r="N1636" s="1844"/>
      <c r="O1636" s="1844"/>
      <c r="P1636" s="1844"/>
      <c r="Q1636" s="1844"/>
      <c r="R1636" s="608"/>
      <c r="S1636" s="608"/>
      <c r="T1636" s="608"/>
      <c r="U1636" s="608"/>
      <c r="V1636" s="608"/>
      <c r="W1636" s="608"/>
      <c r="X1636" s="608"/>
      <c r="Y1636" s="608"/>
      <c r="Z1636" s="608"/>
      <c r="AA1636" s="608"/>
      <c r="AB1636" s="608"/>
      <c r="AC1636" s="2839"/>
      <c r="AD1636" s="608"/>
      <c r="AE1636" s="1495"/>
      <c r="AF1636" s="608"/>
      <c r="AG1636" s="608"/>
      <c r="AH1636" s="608"/>
      <c r="AI1636" s="608"/>
      <c r="AJ1636" s="608"/>
      <c r="AK1636" s="1260"/>
      <c r="AL1636" s="1251"/>
      <c r="AM1636" s="2728"/>
      <c r="AN1636" s="1398"/>
    </row>
    <row r="1637" spans="1:40" s="2690" customFormat="1" ht="30" x14ac:dyDescent="0.25">
      <c r="A1637" s="411">
        <v>1</v>
      </c>
      <c r="B1637" s="411">
        <v>1</v>
      </c>
      <c r="C1637" s="512" t="s">
        <v>205</v>
      </c>
      <c r="D1637" s="4"/>
      <c r="E1637" s="4"/>
      <c r="F1637" s="520">
        <v>8760</v>
      </c>
      <c r="G1637" s="213">
        <f>F1637/12*$C$3</f>
        <v>8030</v>
      </c>
      <c r="H1637" s="368">
        <f>1955+167</f>
        <v>2122</v>
      </c>
      <c r="I1637" s="368">
        <f>H1637/G1637*100</f>
        <v>26.425902864259026</v>
      </c>
      <c r="J1637" s="1141"/>
      <c r="K1637" s="1141"/>
      <c r="L1637" s="1844"/>
      <c r="M1637" s="1844"/>
      <c r="N1637" s="1844"/>
      <c r="O1637" s="1844"/>
      <c r="P1637" s="1844"/>
      <c r="Q1637" s="1844"/>
      <c r="R1637" s="608"/>
      <c r="S1637" s="608"/>
      <c r="T1637" s="608"/>
      <c r="U1637" s="608"/>
      <c r="V1637" s="608"/>
      <c r="W1637" s="608"/>
      <c r="X1637" s="608"/>
      <c r="Y1637" s="608"/>
      <c r="Z1637" s="608"/>
      <c r="AA1637" s="608"/>
      <c r="AB1637" s="608"/>
      <c r="AC1637" s="2839"/>
      <c r="AD1637" s="608"/>
      <c r="AE1637" s="1495"/>
      <c r="AF1637" s="608"/>
      <c r="AG1637" s="608"/>
      <c r="AH1637" s="608"/>
      <c r="AI1637" s="608"/>
      <c r="AJ1637" s="608"/>
      <c r="AK1637" s="1260"/>
      <c r="AL1637" s="1251"/>
      <c r="AM1637" s="2728"/>
      <c r="AN1637" s="1398"/>
    </row>
    <row r="1638" spans="1:40" s="2690" customFormat="1" ht="30" x14ac:dyDescent="0.25">
      <c r="A1638" s="411"/>
      <c r="B1638" s="411">
        <v>1</v>
      </c>
      <c r="C1638" s="718" t="s">
        <v>294</v>
      </c>
      <c r="D1638" s="4"/>
      <c r="E1638" s="4"/>
      <c r="F1638" s="864">
        <v>17700</v>
      </c>
      <c r="G1638" s="213">
        <f t="shared" ref="G1638:G1641" si="1142">F1638/12*$C$3</f>
        <v>16225</v>
      </c>
      <c r="H1638" s="368">
        <f>8010+882</f>
        <v>8892</v>
      </c>
      <c r="I1638" s="368">
        <f>H1638/G1638*100</f>
        <v>54.804314329738055</v>
      </c>
      <c r="J1638" s="1141"/>
      <c r="K1638" s="1141"/>
      <c r="L1638" s="1844"/>
      <c r="M1638" s="1844"/>
      <c r="N1638" s="1844"/>
      <c r="O1638" s="1844"/>
      <c r="P1638" s="1844"/>
      <c r="Q1638" s="1844"/>
      <c r="R1638" s="608"/>
      <c r="S1638" s="608"/>
      <c r="T1638" s="608"/>
      <c r="U1638" s="608"/>
      <c r="V1638" s="608"/>
      <c r="W1638" s="608"/>
      <c r="X1638" s="608"/>
      <c r="Y1638" s="608"/>
      <c r="Z1638" s="608"/>
      <c r="AA1638" s="608"/>
      <c r="AB1638" s="608"/>
      <c r="AC1638" s="2839"/>
      <c r="AD1638" s="608"/>
      <c r="AE1638" s="1495"/>
      <c r="AF1638" s="608"/>
      <c r="AG1638" s="608"/>
      <c r="AH1638" s="608"/>
      <c r="AI1638" s="608"/>
      <c r="AJ1638" s="608"/>
      <c r="AK1638" s="1260"/>
      <c r="AL1638" s="1251"/>
      <c r="AM1638" s="2728"/>
      <c r="AN1638" s="1398"/>
    </row>
    <row r="1639" spans="1:40" s="2690" customFormat="1" ht="60" x14ac:dyDescent="0.25">
      <c r="A1639" s="411"/>
      <c r="B1639" s="411">
        <v>1</v>
      </c>
      <c r="C1639" s="513" t="s">
        <v>295</v>
      </c>
      <c r="D1639" s="4"/>
      <c r="E1639" s="4"/>
      <c r="F1639" s="520">
        <v>17555</v>
      </c>
      <c r="G1639" s="213">
        <f t="shared" si="1142"/>
        <v>16092.083333333334</v>
      </c>
      <c r="H1639" s="368">
        <f>13132+1967</f>
        <v>15099</v>
      </c>
      <c r="I1639" s="368">
        <f>H1639/G1639*100</f>
        <v>93.828746019005209</v>
      </c>
      <c r="J1639" s="1141"/>
      <c r="K1639" s="1141"/>
      <c r="L1639" s="1844"/>
      <c r="M1639" s="1844"/>
      <c r="N1639" s="1844"/>
      <c r="O1639" s="1844"/>
      <c r="P1639" s="1844"/>
      <c r="Q1639" s="1844"/>
      <c r="R1639" s="608"/>
      <c r="S1639" s="608"/>
      <c r="T1639" s="608"/>
      <c r="U1639" s="608"/>
      <c r="V1639" s="608"/>
      <c r="W1639" s="608"/>
      <c r="X1639" s="608"/>
      <c r="Y1639" s="608"/>
      <c r="Z1639" s="608"/>
      <c r="AA1639" s="608"/>
      <c r="AB1639" s="608"/>
      <c r="AC1639" s="2839"/>
      <c r="AD1639" s="608"/>
      <c r="AE1639" s="1495"/>
      <c r="AF1639" s="608"/>
      <c r="AG1639" s="608"/>
      <c r="AH1639" s="608"/>
      <c r="AI1639" s="608"/>
      <c r="AJ1639" s="608"/>
      <c r="AK1639" s="1260"/>
      <c r="AL1639" s="1251"/>
      <c r="AM1639" s="2728"/>
      <c r="AN1639" s="1398"/>
    </row>
    <row r="1640" spans="1:40" s="2690" customFormat="1" ht="45" x14ac:dyDescent="0.25">
      <c r="A1640" s="411"/>
      <c r="B1640" s="411">
        <v>1</v>
      </c>
      <c r="C1640" s="513" t="s">
        <v>309</v>
      </c>
      <c r="D1640" s="4"/>
      <c r="E1640" s="4"/>
      <c r="F1640" s="520">
        <v>15140</v>
      </c>
      <c r="G1640" s="213">
        <f t="shared" si="1142"/>
        <v>13878.333333333334</v>
      </c>
      <c r="H1640" s="368">
        <f>18166+1866</f>
        <v>20032</v>
      </c>
      <c r="I1640" s="368">
        <f>H1640/G1640*100</f>
        <v>144.34009847484089</v>
      </c>
      <c r="J1640" s="1141"/>
      <c r="K1640" s="1141"/>
      <c r="L1640" s="1844"/>
      <c r="M1640" s="1844"/>
      <c r="N1640" s="1844"/>
      <c r="O1640" s="1844"/>
      <c r="P1640" s="1844"/>
      <c r="Q1640" s="1844"/>
      <c r="R1640" s="608"/>
      <c r="S1640" s="608"/>
      <c r="T1640" s="608"/>
      <c r="U1640" s="608"/>
      <c r="V1640" s="608"/>
      <c r="W1640" s="608"/>
      <c r="X1640" s="608"/>
      <c r="Y1640" s="608"/>
      <c r="Z1640" s="608"/>
      <c r="AA1640" s="608"/>
      <c r="AB1640" s="608"/>
      <c r="AC1640" s="2839"/>
      <c r="AD1640" s="608"/>
      <c r="AE1640" s="1495"/>
      <c r="AF1640" s="608"/>
      <c r="AG1640" s="608"/>
      <c r="AH1640" s="608"/>
      <c r="AI1640" s="608"/>
      <c r="AJ1640" s="608"/>
      <c r="AK1640" s="1260"/>
      <c r="AL1640" s="1251"/>
      <c r="AM1640" s="2728"/>
      <c r="AN1640" s="1398"/>
    </row>
    <row r="1641" spans="1:40" s="2690" customFormat="1" ht="105" x14ac:dyDescent="0.25">
      <c r="A1641" s="411"/>
      <c r="B1641" s="411"/>
      <c r="C1641" s="513" t="s">
        <v>529</v>
      </c>
      <c r="D1641" s="4"/>
      <c r="E1641" s="4"/>
      <c r="F1641" s="520">
        <v>1616</v>
      </c>
      <c r="G1641" s="213">
        <f t="shared" si="1142"/>
        <v>1481.3333333333333</v>
      </c>
      <c r="H1641" s="368">
        <v>5850</v>
      </c>
      <c r="I1641" s="368">
        <f>H1641/G1641*100</f>
        <v>394.91449144914492</v>
      </c>
      <c r="J1641" s="1141"/>
      <c r="K1641" s="1141"/>
      <c r="L1641" s="1844"/>
      <c r="M1641" s="1844"/>
      <c r="N1641" s="1844"/>
      <c r="O1641" s="1844"/>
      <c r="P1641" s="1844"/>
      <c r="Q1641" s="1844"/>
      <c r="R1641" s="608"/>
      <c r="S1641" s="608"/>
      <c r="T1641" s="608"/>
      <c r="U1641" s="608"/>
      <c r="V1641" s="608"/>
      <c r="W1641" s="608"/>
      <c r="X1641" s="608"/>
      <c r="Y1641" s="608"/>
      <c r="Z1641" s="608"/>
      <c r="AA1641" s="608"/>
      <c r="AB1641" s="608"/>
      <c r="AC1641" s="2839"/>
      <c r="AD1641" s="608"/>
      <c r="AE1641" s="1495"/>
      <c r="AF1641" s="608"/>
      <c r="AG1641" s="608"/>
      <c r="AH1641" s="608"/>
      <c r="AI1641" s="608"/>
      <c r="AJ1641" s="608"/>
      <c r="AK1641" s="1260"/>
      <c r="AL1641" s="1251"/>
      <c r="AM1641" s="2728"/>
      <c r="AN1641" s="1398"/>
    </row>
    <row r="1642" spans="1:40" s="2690" customFormat="1" ht="30" x14ac:dyDescent="0.25">
      <c r="A1642" s="411"/>
      <c r="B1642" s="411">
        <v>1</v>
      </c>
      <c r="C1642" s="513" t="s">
        <v>380</v>
      </c>
      <c r="D1642" s="4"/>
      <c r="E1642" s="4"/>
      <c r="F1642" s="520">
        <v>2268</v>
      </c>
      <c r="G1642" s="213">
        <f>F1642/12*$C$3</f>
        <v>2079</v>
      </c>
      <c r="H1642" s="368">
        <f>363+19</f>
        <v>382</v>
      </c>
      <c r="I1642" s="368">
        <f t="shared" ref="I1642:I1647" si="1143">H1642/G1642*100</f>
        <v>18.374218374218373</v>
      </c>
      <c r="J1642" s="1141"/>
      <c r="K1642" s="1141"/>
      <c r="L1642" s="1844"/>
      <c r="M1642" s="1844"/>
      <c r="N1642" s="1844"/>
      <c r="O1642" s="1844"/>
      <c r="P1642" s="1844"/>
      <c r="Q1642" s="1844"/>
      <c r="R1642" s="608"/>
      <c r="S1642" s="608"/>
      <c r="T1642" s="608"/>
      <c r="U1642" s="608"/>
      <c r="V1642" s="608"/>
      <c r="W1642" s="608"/>
      <c r="X1642" s="608"/>
      <c r="Y1642" s="608"/>
      <c r="Z1642" s="608"/>
      <c r="AA1642" s="608"/>
      <c r="AB1642" s="608"/>
      <c r="AC1642" s="2839"/>
      <c r="AD1642" s="608"/>
      <c r="AE1642" s="1495"/>
      <c r="AF1642" s="608"/>
      <c r="AG1642" s="608"/>
      <c r="AH1642" s="608"/>
      <c r="AI1642" s="608"/>
      <c r="AJ1642" s="608"/>
      <c r="AK1642" s="1260"/>
      <c r="AL1642" s="1251"/>
      <c r="AM1642" s="2728"/>
      <c r="AN1642" s="1398"/>
    </row>
    <row r="1643" spans="1:40" s="2690" customFormat="1" ht="29.25" x14ac:dyDescent="0.25">
      <c r="A1643" s="411"/>
      <c r="B1643" s="411">
        <v>1</v>
      </c>
      <c r="C1643" s="481" t="s">
        <v>135</v>
      </c>
      <c r="D1643" s="4"/>
      <c r="E1643" s="4"/>
      <c r="F1643" s="520">
        <f>F1644</f>
        <v>22178</v>
      </c>
      <c r="G1643" s="213">
        <f t="shared" ref="G1643:H1643" si="1144">G1644</f>
        <v>20329.833333333336</v>
      </c>
      <c r="H1643" s="368">
        <f t="shared" si="1144"/>
        <v>15092</v>
      </c>
      <c r="I1643" s="368">
        <f t="shared" si="1143"/>
        <v>74.235729100910802</v>
      </c>
      <c r="J1643" s="1141"/>
      <c r="K1643" s="1141"/>
      <c r="L1643" s="1844"/>
      <c r="M1643" s="1844"/>
      <c r="N1643" s="1844"/>
      <c r="O1643" s="1844"/>
      <c r="P1643" s="1844"/>
      <c r="Q1643" s="1844"/>
      <c r="R1643" s="608"/>
      <c r="S1643" s="608"/>
      <c r="T1643" s="608"/>
      <c r="U1643" s="608"/>
      <c r="V1643" s="608"/>
      <c r="W1643" s="608"/>
      <c r="X1643" s="608"/>
      <c r="Y1643" s="608"/>
      <c r="Z1643" s="608"/>
      <c r="AA1643" s="608"/>
      <c r="AB1643" s="608"/>
      <c r="AC1643" s="2839"/>
      <c r="AD1643" s="608"/>
      <c r="AE1643" s="1495"/>
      <c r="AF1643" s="608"/>
      <c r="AG1643" s="608"/>
      <c r="AH1643" s="608"/>
      <c r="AI1643" s="608"/>
      <c r="AJ1643" s="608"/>
      <c r="AK1643" s="1260">
        <f t="shared" ref="AK1643" si="1145">AK1644</f>
        <v>0</v>
      </c>
      <c r="AL1643" s="1251"/>
      <c r="AM1643" s="2728"/>
      <c r="AN1643" s="1398"/>
    </row>
    <row r="1644" spans="1:40" s="2690" customFormat="1" x14ac:dyDescent="0.25">
      <c r="A1644" s="411"/>
      <c r="B1644" s="411">
        <v>1</v>
      </c>
      <c r="C1644" s="292" t="s">
        <v>239</v>
      </c>
      <c r="D1644" s="4"/>
      <c r="E1644" s="4"/>
      <c r="F1644" s="520">
        <v>22178</v>
      </c>
      <c r="G1644" s="213">
        <f>F1644/12*$C$3</f>
        <v>20329.833333333336</v>
      </c>
      <c r="H1644" s="368">
        <f>13262+1830</f>
        <v>15092</v>
      </c>
      <c r="I1644" s="368">
        <f t="shared" si="1143"/>
        <v>74.235729100910802</v>
      </c>
      <c r="J1644" s="1141"/>
      <c r="K1644" s="1141"/>
      <c r="L1644" s="1844"/>
      <c r="M1644" s="1844"/>
      <c r="N1644" s="1844"/>
      <c r="O1644" s="1844"/>
      <c r="P1644" s="1844"/>
      <c r="Q1644" s="1844"/>
      <c r="R1644" s="608"/>
      <c r="S1644" s="608"/>
      <c r="T1644" s="608"/>
      <c r="U1644" s="608"/>
      <c r="V1644" s="608"/>
      <c r="W1644" s="608"/>
      <c r="X1644" s="608"/>
      <c r="Y1644" s="608"/>
      <c r="Z1644" s="608"/>
      <c r="AA1644" s="608"/>
      <c r="AB1644" s="608"/>
      <c r="AC1644" s="2839"/>
      <c r="AD1644" s="608"/>
      <c r="AE1644" s="1495"/>
      <c r="AF1644" s="608"/>
      <c r="AG1644" s="608"/>
      <c r="AH1644" s="608"/>
      <c r="AI1644" s="608"/>
      <c r="AJ1644" s="608"/>
      <c r="AK1644" s="1260"/>
      <c r="AL1644" s="1251"/>
      <c r="AM1644" s="2728"/>
      <c r="AN1644" s="1398"/>
    </row>
    <row r="1645" spans="1:40" s="2690" customFormat="1" ht="63" x14ac:dyDescent="0.25">
      <c r="A1645" s="411"/>
      <c r="B1645" s="411">
        <v>1</v>
      </c>
      <c r="C1645" s="745" t="s">
        <v>298</v>
      </c>
      <c r="D1645" s="4"/>
      <c r="E1645" s="4"/>
      <c r="F1645" s="415">
        <f>F1646+F1651</f>
        <v>16923</v>
      </c>
      <c r="G1645" s="213">
        <f>G1646+G1651</f>
        <v>15512.75</v>
      </c>
      <c r="H1645" s="368">
        <f>H1646+H1651</f>
        <v>5397</v>
      </c>
      <c r="I1645" s="368">
        <f t="shared" si="1143"/>
        <v>34.790736652108748</v>
      </c>
      <c r="J1645" s="1141"/>
      <c r="K1645" s="1141"/>
      <c r="L1645" s="1844"/>
      <c r="M1645" s="1844"/>
      <c r="N1645" s="1844"/>
      <c r="O1645" s="1844"/>
      <c r="P1645" s="1844"/>
      <c r="Q1645" s="1844"/>
      <c r="R1645" s="608"/>
      <c r="S1645" s="608"/>
      <c r="T1645" s="608"/>
      <c r="U1645" s="608"/>
      <c r="V1645" s="608"/>
      <c r="W1645" s="608"/>
      <c r="X1645" s="608"/>
      <c r="Y1645" s="608"/>
      <c r="Z1645" s="608"/>
      <c r="AA1645" s="608"/>
      <c r="AB1645" s="608"/>
      <c r="AC1645" s="1200">
        <f>R1645/12*$C$3</f>
        <v>0</v>
      </c>
      <c r="AD1645" s="608">
        <f>AJ1645-AI1645-AF1645</f>
        <v>0</v>
      </c>
      <c r="AE1645" s="1495"/>
      <c r="AF1645" s="608"/>
      <c r="AG1645" s="608">
        <f>AD1645-AC1645</f>
        <v>0</v>
      </c>
      <c r="AH1645" s="608"/>
      <c r="AI1645" s="608"/>
      <c r="AJ1645" s="608"/>
      <c r="AK1645" s="1260">
        <f>AK1646+AK1651</f>
        <v>0</v>
      </c>
      <c r="AL1645" s="1251"/>
      <c r="AM1645" s="2728"/>
      <c r="AN1645" s="1398"/>
    </row>
    <row r="1646" spans="1:40" s="2690" customFormat="1" ht="30" x14ac:dyDescent="0.25">
      <c r="A1646" s="411"/>
      <c r="B1646" s="411">
        <v>1</v>
      </c>
      <c r="C1646" s="718" t="s">
        <v>299</v>
      </c>
      <c r="D1646" s="4"/>
      <c r="E1646" s="4"/>
      <c r="F1646" s="415">
        <f>F1647+F1648+F1649+F1650</f>
        <v>7039</v>
      </c>
      <c r="G1646" s="213">
        <f>G1647+G1648+G1649+G1650</f>
        <v>6452.416666666667</v>
      </c>
      <c r="H1646" s="368">
        <f>H1647+H1648+H1649+H1650</f>
        <v>1044</v>
      </c>
      <c r="I1646" s="368">
        <f t="shared" si="1143"/>
        <v>16.179984243629647</v>
      </c>
      <c r="J1646" s="1141"/>
      <c r="K1646" s="1141"/>
      <c r="L1646" s="1844"/>
      <c r="M1646" s="1844"/>
      <c r="N1646" s="1844"/>
      <c r="O1646" s="1844"/>
      <c r="P1646" s="1844"/>
      <c r="Q1646" s="1844"/>
      <c r="R1646" s="608"/>
      <c r="S1646" s="608"/>
      <c r="T1646" s="608"/>
      <c r="U1646" s="608"/>
      <c r="V1646" s="608"/>
      <c r="W1646" s="608"/>
      <c r="X1646" s="608"/>
      <c r="Y1646" s="608"/>
      <c r="Z1646" s="608"/>
      <c r="AA1646" s="608"/>
      <c r="AB1646" s="608"/>
      <c r="AC1646" s="2839"/>
      <c r="AD1646" s="608"/>
      <c r="AE1646" s="1495"/>
      <c r="AF1646" s="608"/>
      <c r="AG1646" s="608"/>
      <c r="AH1646" s="608"/>
      <c r="AI1646" s="608"/>
      <c r="AJ1646" s="608"/>
      <c r="AK1646" s="1260">
        <f>AK1647+AK1648+AK1649+AK1650</f>
        <v>0</v>
      </c>
      <c r="AL1646" s="1251"/>
      <c r="AM1646" s="2728"/>
      <c r="AN1646" s="1398"/>
    </row>
    <row r="1647" spans="1:40" s="2690" customFormat="1" ht="30" x14ac:dyDescent="0.25">
      <c r="A1647" s="411">
        <v>1</v>
      </c>
      <c r="B1647" s="411">
        <v>1</v>
      </c>
      <c r="C1647" s="513" t="s">
        <v>300</v>
      </c>
      <c r="D1647" s="4"/>
      <c r="E1647" s="4"/>
      <c r="F1647" s="415">
        <v>6874</v>
      </c>
      <c r="G1647" s="213">
        <f>F1647/12*$C$3</f>
        <v>6301.166666666667</v>
      </c>
      <c r="H1647" s="368">
        <f>909+36</f>
        <v>945</v>
      </c>
      <c r="I1647" s="368">
        <f t="shared" si="1143"/>
        <v>14.997222736530272</v>
      </c>
      <c r="J1647" s="1141"/>
      <c r="K1647" s="1141"/>
      <c r="L1647" s="1844"/>
      <c r="M1647" s="1844"/>
      <c r="N1647" s="1844"/>
      <c r="O1647" s="1844"/>
      <c r="P1647" s="1844"/>
      <c r="Q1647" s="1844"/>
      <c r="R1647" s="608"/>
      <c r="S1647" s="608"/>
      <c r="T1647" s="608"/>
      <c r="U1647" s="608"/>
      <c r="V1647" s="608"/>
      <c r="W1647" s="608"/>
      <c r="X1647" s="608"/>
      <c r="Y1647" s="608"/>
      <c r="Z1647" s="608"/>
      <c r="AA1647" s="608"/>
      <c r="AB1647" s="608"/>
      <c r="AC1647" s="2839"/>
      <c r="AD1647" s="608"/>
      <c r="AE1647" s="1495"/>
      <c r="AF1647" s="608"/>
      <c r="AG1647" s="608"/>
      <c r="AH1647" s="608"/>
      <c r="AI1647" s="608"/>
      <c r="AJ1647" s="608"/>
      <c r="AK1647" s="1260"/>
      <c r="AL1647" s="1251"/>
      <c r="AM1647" s="2728"/>
      <c r="AN1647" s="1398"/>
    </row>
    <row r="1648" spans="1:40" s="2690" customFormat="1" ht="60" x14ac:dyDescent="0.25">
      <c r="A1648" s="411">
        <v>1</v>
      </c>
      <c r="B1648" s="411">
        <v>1</v>
      </c>
      <c r="C1648" s="513" t="s">
        <v>301</v>
      </c>
      <c r="D1648" s="4"/>
      <c r="E1648" s="4"/>
      <c r="F1648" s="415"/>
      <c r="G1648" s="213"/>
      <c r="H1648" s="368"/>
      <c r="I1648" s="368"/>
      <c r="J1648" s="1141"/>
      <c r="K1648" s="1141"/>
      <c r="L1648" s="1844"/>
      <c r="M1648" s="1844"/>
      <c r="N1648" s="1844"/>
      <c r="O1648" s="1844"/>
      <c r="P1648" s="1844"/>
      <c r="Q1648" s="1844"/>
      <c r="R1648" s="608"/>
      <c r="S1648" s="608"/>
      <c r="T1648" s="608"/>
      <c r="U1648" s="608"/>
      <c r="V1648" s="608"/>
      <c r="W1648" s="608"/>
      <c r="X1648" s="608"/>
      <c r="Y1648" s="608"/>
      <c r="Z1648" s="608"/>
      <c r="AA1648" s="608"/>
      <c r="AB1648" s="608"/>
      <c r="AC1648" s="2839"/>
      <c r="AD1648" s="608"/>
      <c r="AE1648" s="1495"/>
      <c r="AF1648" s="608"/>
      <c r="AG1648" s="608"/>
      <c r="AH1648" s="608"/>
      <c r="AI1648" s="608"/>
      <c r="AJ1648" s="608"/>
      <c r="AK1648" s="1260"/>
      <c r="AL1648" s="1251"/>
      <c r="AM1648" s="2728"/>
      <c r="AN1648" s="1398"/>
    </row>
    <row r="1649" spans="1:40" s="2690" customFormat="1" ht="45" x14ac:dyDescent="0.25">
      <c r="A1649" s="411">
        <v>1</v>
      </c>
      <c r="B1649" s="411">
        <v>1</v>
      </c>
      <c r="C1649" s="513" t="s">
        <v>302</v>
      </c>
      <c r="D1649" s="4"/>
      <c r="E1649" s="4"/>
      <c r="F1649" s="415">
        <v>54</v>
      </c>
      <c r="G1649" s="213">
        <f>F1649/12*$C$3</f>
        <v>49.5</v>
      </c>
      <c r="H1649" s="368">
        <v>46</v>
      </c>
      <c r="I1649" s="368">
        <f>H1649/G1649*100</f>
        <v>92.929292929292927</v>
      </c>
      <c r="J1649" s="1141"/>
      <c r="K1649" s="1141"/>
      <c r="L1649" s="1844"/>
      <c r="M1649" s="1844"/>
      <c r="N1649" s="1844"/>
      <c r="O1649" s="1844"/>
      <c r="P1649" s="1844"/>
      <c r="Q1649" s="1844"/>
      <c r="R1649" s="608"/>
      <c r="S1649" s="608"/>
      <c r="T1649" s="608"/>
      <c r="U1649" s="608"/>
      <c r="V1649" s="608"/>
      <c r="W1649" s="608"/>
      <c r="X1649" s="608"/>
      <c r="Y1649" s="608"/>
      <c r="Z1649" s="608"/>
      <c r="AA1649" s="608"/>
      <c r="AB1649" s="608"/>
      <c r="AC1649" s="2839"/>
      <c r="AD1649" s="608"/>
      <c r="AE1649" s="1495"/>
      <c r="AF1649" s="608"/>
      <c r="AG1649" s="608"/>
      <c r="AH1649" s="608"/>
      <c r="AI1649" s="608"/>
      <c r="AJ1649" s="608"/>
      <c r="AK1649" s="1260"/>
      <c r="AL1649" s="1251"/>
      <c r="AM1649" s="2728"/>
      <c r="AN1649" s="1398"/>
    </row>
    <row r="1650" spans="1:40" s="2690" customFormat="1" ht="30" x14ac:dyDescent="0.25">
      <c r="A1650" s="411"/>
      <c r="B1650" s="411">
        <v>1</v>
      </c>
      <c r="C1650" s="513" t="s">
        <v>303</v>
      </c>
      <c r="D1650" s="4"/>
      <c r="E1650" s="4"/>
      <c r="F1650" s="415">
        <v>111</v>
      </c>
      <c r="G1650" s="213">
        <f>F1650/12*$C$3</f>
        <v>101.75</v>
      </c>
      <c r="H1650" s="368">
        <v>53</v>
      </c>
      <c r="I1650" s="368">
        <f>H1650/G1650*100</f>
        <v>52.088452088452087</v>
      </c>
      <c r="J1650" s="1141"/>
      <c r="K1650" s="1141"/>
      <c r="L1650" s="1844"/>
      <c r="M1650" s="1844"/>
      <c r="N1650" s="1844"/>
      <c r="O1650" s="1844"/>
      <c r="P1650" s="1844"/>
      <c r="Q1650" s="1844"/>
      <c r="R1650" s="608"/>
      <c r="S1650" s="608"/>
      <c r="T1650" s="608"/>
      <c r="U1650" s="608"/>
      <c r="V1650" s="608"/>
      <c r="W1650" s="608"/>
      <c r="X1650" s="608"/>
      <c r="Y1650" s="608"/>
      <c r="Z1650" s="608"/>
      <c r="AA1650" s="608"/>
      <c r="AB1650" s="608"/>
      <c r="AC1650" s="2839"/>
      <c r="AD1650" s="608"/>
      <c r="AE1650" s="1495"/>
      <c r="AF1650" s="608"/>
      <c r="AG1650" s="608"/>
      <c r="AH1650" s="608"/>
      <c r="AI1650" s="608"/>
      <c r="AJ1650" s="608"/>
      <c r="AK1650" s="1260"/>
      <c r="AL1650" s="1251"/>
      <c r="AM1650" s="2728"/>
      <c r="AN1650" s="1398"/>
    </row>
    <row r="1651" spans="1:40" s="2690" customFormat="1" ht="45" x14ac:dyDescent="0.25">
      <c r="A1651" s="411">
        <v>1</v>
      </c>
      <c r="B1651" s="411">
        <v>1</v>
      </c>
      <c r="C1651" s="718" t="s">
        <v>304</v>
      </c>
      <c r="D1651" s="4"/>
      <c r="E1651" s="4"/>
      <c r="F1651" s="415">
        <f>F1652+F1654+F1655</f>
        <v>9884</v>
      </c>
      <c r="G1651" s="213">
        <f>G1652+G1654+G1655</f>
        <v>9060.3333333333339</v>
      </c>
      <c r="H1651" s="213">
        <f>H1652+H1654+H1655</f>
        <v>4353</v>
      </c>
      <c r="I1651" s="368">
        <f>H1651/G1651*100</f>
        <v>48.044589970935576</v>
      </c>
      <c r="J1651" s="1141"/>
      <c r="K1651" s="1141"/>
      <c r="L1651" s="1844"/>
      <c r="M1651" s="1844"/>
      <c r="N1651" s="1844"/>
      <c r="O1651" s="1844"/>
      <c r="P1651" s="1844"/>
      <c r="Q1651" s="1844"/>
      <c r="R1651" s="608"/>
      <c r="S1651" s="608"/>
      <c r="T1651" s="608"/>
      <c r="U1651" s="608"/>
      <c r="V1651" s="608"/>
      <c r="W1651" s="608"/>
      <c r="X1651" s="608"/>
      <c r="Y1651" s="608"/>
      <c r="Z1651" s="608"/>
      <c r="AA1651" s="608"/>
      <c r="AB1651" s="608"/>
      <c r="AC1651" s="2839"/>
      <c r="AD1651" s="608"/>
      <c r="AE1651" s="1495"/>
      <c r="AF1651" s="608"/>
      <c r="AG1651" s="608"/>
      <c r="AH1651" s="608"/>
      <c r="AI1651" s="608"/>
      <c r="AJ1651" s="608"/>
      <c r="AK1651" s="1276">
        <f>AK1652+AK1654+AK1655</f>
        <v>0</v>
      </c>
      <c r="AL1651" s="1251"/>
      <c r="AM1651" s="2728"/>
      <c r="AN1651" s="1398"/>
    </row>
    <row r="1652" spans="1:40" s="2690" customFormat="1" ht="45" x14ac:dyDescent="0.25">
      <c r="A1652" s="411"/>
      <c r="B1652" s="411">
        <v>1</v>
      </c>
      <c r="C1652" s="513" t="s">
        <v>305</v>
      </c>
      <c r="D1652" s="4"/>
      <c r="E1652" s="4"/>
      <c r="F1652" s="415">
        <v>2507</v>
      </c>
      <c r="G1652" s="213">
        <f>F1652/12*$C$3</f>
        <v>2298.083333333333</v>
      </c>
      <c r="H1652" s="213">
        <f>556+88</f>
        <v>644</v>
      </c>
      <c r="I1652" s="368">
        <f>H1652/G1652*100</f>
        <v>28.023352793994999</v>
      </c>
      <c r="J1652" s="1141"/>
      <c r="K1652" s="1141"/>
      <c r="L1652" s="1844"/>
      <c r="M1652" s="1844"/>
      <c r="N1652" s="1844"/>
      <c r="O1652" s="1844"/>
      <c r="P1652" s="1844"/>
      <c r="Q1652" s="1844"/>
      <c r="R1652" s="608"/>
      <c r="S1652" s="608"/>
      <c r="T1652" s="608"/>
      <c r="U1652" s="608"/>
      <c r="V1652" s="608"/>
      <c r="W1652" s="608"/>
      <c r="X1652" s="608"/>
      <c r="Y1652" s="608"/>
      <c r="Z1652" s="608"/>
      <c r="AA1652" s="608"/>
      <c r="AB1652" s="608"/>
      <c r="AC1652" s="2839"/>
      <c r="AD1652" s="608"/>
      <c r="AE1652" s="1495"/>
      <c r="AF1652" s="608"/>
      <c r="AG1652" s="608"/>
      <c r="AH1652" s="608"/>
      <c r="AI1652" s="608"/>
      <c r="AJ1652" s="608"/>
      <c r="AK1652" s="1276"/>
      <c r="AL1652" s="1251"/>
      <c r="AM1652" s="2728"/>
      <c r="AN1652" s="1398"/>
    </row>
    <row r="1653" spans="1:40" s="2690" customFormat="1" ht="30" x14ac:dyDescent="0.25">
      <c r="A1653" s="411"/>
      <c r="B1653" s="411">
        <v>1</v>
      </c>
      <c r="C1653" s="513" t="s">
        <v>334</v>
      </c>
      <c r="D1653" s="4"/>
      <c r="E1653" s="4"/>
      <c r="F1653" s="415"/>
      <c r="G1653" s="213"/>
      <c r="H1653" s="213"/>
      <c r="I1653" s="368"/>
      <c r="J1653" s="1141"/>
      <c r="K1653" s="1141"/>
      <c r="L1653" s="1844"/>
      <c r="M1653" s="1844"/>
      <c r="N1653" s="1844"/>
      <c r="O1653" s="1844"/>
      <c r="P1653" s="1844"/>
      <c r="Q1653" s="1844"/>
      <c r="R1653" s="608"/>
      <c r="S1653" s="608"/>
      <c r="T1653" s="608"/>
      <c r="U1653" s="608"/>
      <c r="V1653" s="608"/>
      <c r="W1653" s="608"/>
      <c r="X1653" s="608"/>
      <c r="Y1653" s="608"/>
      <c r="Z1653" s="608"/>
      <c r="AA1653" s="608"/>
      <c r="AB1653" s="608"/>
      <c r="AC1653" s="2839"/>
      <c r="AD1653" s="608"/>
      <c r="AE1653" s="1495"/>
      <c r="AF1653" s="608"/>
      <c r="AG1653" s="608"/>
      <c r="AH1653" s="608"/>
      <c r="AI1653" s="608"/>
      <c r="AJ1653" s="608"/>
      <c r="AK1653" s="1276"/>
      <c r="AL1653" s="1251"/>
      <c r="AM1653" s="2728"/>
      <c r="AN1653" s="1398"/>
    </row>
    <row r="1654" spans="1:40" s="2690" customFormat="1" ht="75" x14ac:dyDescent="0.25">
      <c r="A1654" s="411">
        <v>1</v>
      </c>
      <c r="B1654" s="411">
        <v>1</v>
      </c>
      <c r="C1654" s="513" t="s">
        <v>306</v>
      </c>
      <c r="D1654" s="4"/>
      <c r="E1654" s="4"/>
      <c r="F1654" s="415">
        <v>5300</v>
      </c>
      <c r="G1654" s="213">
        <f>F1654/12*$C$3</f>
        <v>4858.3333333333339</v>
      </c>
      <c r="H1654" s="213">
        <f>1945+612</f>
        <v>2557</v>
      </c>
      <c r="I1654" s="368">
        <f>H1654/G1654*100</f>
        <v>52.631217838764996</v>
      </c>
      <c r="J1654" s="1141"/>
      <c r="K1654" s="1141"/>
      <c r="L1654" s="1844"/>
      <c r="M1654" s="1844"/>
      <c r="N1654" s="1844"/>
      <c r="O1654" s="1844"/>
      <c r="P1654" s="1844"/>
      <c r="Q1654" s="1844"/>
      <c r="R1654" s="608"/>
      <c r="S1654" s="608"/>
      <c r="T1654" s="608"/>
      <c r="U1654" s="608"/>
      <c r="V1654" s="608"/>
      <c r="W1654" s="608"/>
      <c r="X1654" s="608"/>
      <c r="Y1654" s="608"/>
      <c r="Z1654" s="608"/>
      <c r="AA1654" s="608"/>
      <c r="AB1654" s="608"/>
      <c r="AC1654" s="2839"/>
      <c r="AD1654" s="608"/>
      <c r="AE1654" s="1495"/>
      <c r="AF1654" s="608"/>
      <c r="AG1654" s="608"/>
      <c r="AH1654" s="608"/>
      <c r="AI1654" s="608"/>
      <c r="AJ1654" s="608"/>
      <c r="AK1654" s="1276"/>
      <c r="AL1654" s="1251"/>
      <c r="AM1654" s="2728"/>
      <c r="AN1654" s="1398"/>
    </row>
    <row r="1655" spans="1:40" s="2690" customFormat="1" ht="60" x14ac:dyDescent="0.25">
      <c r="A1655" s="411">
        <v>1</v>
      </c>
      <c r="B1655" s="411">
        <v>1</v>
      </c>
      <c r="C1655" s="513" t="s">
        <v>307</v>
      </c>
      <c r="D1655" s="1616"/>
      <c r="E1655" s="779"/>
      <c r="F1655" s="415">
        <v>2077</v>
      </c>
      <c r="G1655" s="213">
        <f>F1655/12*$C$3</f>
        <v>1903.9166666666667</v>
      </c>
      <c r="H1655" s="368">
        <f>1035+117</f>
        <v>1152</v>
      </c>
      <c r="I1655" s="1044">
        <f>H1655/G1655*100</f>
        <v>60.506849914649621</v>
      </c>
      <c r="J1655" s="1141"/>
      <c r="K1655" s="1141"/>
      <c r="L1655" s="1844"/>
      <c r="M1655" s="1844"/>
      <c r="N1655" s="1844"/>
      <c r="O1655" s="1844"/>
      <c r="P1655" s="1844"/>
      <c r="Q1655" s="1844"/>
      <c r="R1655" s="2743"/>
      <c r="S1655" s="2743"/>
      <c r="T1655" s="2743"/>
      <c r="U1655" s="2743"/>
      <c r="V1655" s="2743"/>
      <c r="W1655" s="2743"/>
      <c r="X1655" s="2743"/>
      <c r="Y1655" s="2743"/>
      <c r="Z1655" s="2743"/>
      <c r="AA1655" s="2743"/>
      <c r="AB1655" s="2743"/>
      <c r="AC1655" s="2839">
        <f>R1655/12*$C$3</f>
        <v>0</v>
      </c>
      <c r="AD1655" s="2743">
        <f>AJ1655-AI1655</f>
        <v>0</v>
      </c>
      <c r="AE1655" s="3092"/>
      <c r="AF1655" s="2743"/>
      <c r="AG1655" s="2743">
        <f>AD1655-AC1655</f>
        <v>0</v>
      </c>
      <c r="AH1655" s="2743"/>
      <c r="AI1655" s="2743"/>
      <c r="AJ1655" s="2743"/>
      <c r="AK1655" s="1260"/>
      <c r="AL1655" s="3093"/>
      <c r="AM1655" s="2728"/>
      <c r="AN1655" s="1398"/>
    </row>
    <row r="1656" spans="1:40" s="2690" customFormat="1" ht="57.75" x14ac:dyDescent="0.25">
      <c r="A1656" s="411"/>
      <c r="B1656" s="411">
        <v>1</v>
      </c>
      <c r="C1656" s="779" t="s">
        <v>384</v>
      </c>
      <c r="D1656" s="1616"/>
      <c r="E1656" s="779"/>
      <c r="F1656" s="415">
        <v>1800</v>
      </c>
      <c r="G1656" s="213">
        <f>F1656/12*$C$3</f>
        <v>1650</v>
      </c>
      <c r="H1656" s="368">
        <f>1130+46</f>
        <v>1176</v>
      </c>
      <c r="I1656" s="1044">
        <f>H1656/G1656*100</f>
        <v>71.27272727272728</v>
      </c>
      <c r="J1656" s="1141"/>
      <c r="K1656" s="1141"/>
      <c r="L1656" s="1844"/>
      <c r="M1656" s="1844"/>
      <c r="N1656" s="1844"/>
      <c r="O1656" s="1844"/>
      <c r="P1656" s="1844"/>
      <c r="Q1656" s="1844"/>
      <c r="R1656" s="2743"/>
      <c r="S1656" s="2743"/>
      <c r="T1656" s="2743"/>
      <c r="U1656" s="2743"/>
      <c r="V1656" s="2743"/>
      <c r="W1656" s="2743"/>
      <c r="X1656" s="2743"/>
      <c r="Y1656" s="2743"/>
      <c r="Z1656" s="2743"/>
      <c r="AA1656" s="2743"/>
      <c r="AB1656" s="2743"/>
      <c r="AC1656" s="2839"/>
      <c r="AD1656" s="2743"/>
      <c r="AE1656" s="3092"/>
      <c r="AF1656" s="2743"/>
      <c r="AG1656" s="2743"/>
      <c r="AH1656" s="2743"/>
      <c r="AI1656" s="2743"/>
      <c r="AJ1656" s="2743"/>
      <c r="AK1656" s="1260"/>
      <c r="AL1656" s="3093"/>
      <c r="AM1656" s="2728"/>
      <c r="AN1656" s="1398"/>
    </row>
    <row r="1657" spans="1:40" s="2690" customFormat="1" ht="30" x14ac:dyDescent="0.25">
      <c r="A1657" s="411"/>
      <c r="B1657" s="411">
        <v>1</v>
      </c>
      <c r="C1657" s="793" t="s">
        <v>206</v>
      </c>
      <c r="D1657" s="1616"/>
      <c r="E1657" s="779"/>
      <c r="F1657" s="415"/>
      <c r="G1657" s="213">
        <f>F1657/12*$C$3</f>
        <v>0</v>
      </c>
      <c r="H1657" s="368"/>
      <c r="I1657" s="1044"/>
      <c r="J1657" s="1141"/>
      <c r="K1657" s="1141"/>
      <c r="L1657" s="1844"/>
      <c r="M1657" s="1844"/>
      <c r="N1657" s="1844"/>
      <c r="O1657" s="1844"/>
      <c r="P1657" s="1844"/>
      <c r="Q1657" s="1844"/>
      <c r="R1657" s="2743">
        <v>7403.1845000000003</v>
      </c>
      <c r="S1657" s="2743">
        <v>7403.1845000000003</v>
      </c>
      <c r="T1657" s="2743">
        <v>7403.1845000000003</v>
      </c>
      <c r="U1657" s="2743">
        <v>7403.1845000000003</v>
      </c>
      <c r="V1657" s="2743">
        <v>7403.1845000000003</v>
      </c>
      <c r="W1657" s="2743">
        <v>7403.1845000000003</v>
      </c>
      <c r="X1657" s="2743">
        <v>7403.1845000000003</v>
      </c>
      <c r="Y1657" s="2743">
        <v>7403.1845000000003</v>
      </c>
      <c r="Z1657" s="2743">
        <v>7403.1845000000003</v>
      </c>
      <c r="AA1657" s="2743">
        <v>7403.1845000000003</v>
      </c>
      <c r="AB1657" s="2743">
        <v>7403.1845000000003</v>
      </c>
      <c r="AC1657" s="2839">
        <f>R1657/12*$C$3+(S1657-R1657)/11*10+(T1657-S1657)/10*9+(U1657-T1657)/9*8+(V1657-U1657)/8*7+(W1657-V1657)/7*6+(X1657-W1657)/6*5+(Y1657-X1657)/5*4+(Z1657-Y1657)/4*3+(AA1657-Z1657)/3*2+(AB1657-AA1657)/2*1</f>
        <v>6786.2524583333334</v>
      </c>
      <c r="AD1657" s="2743">
        <f>AJ1657-AI1657-AF1657</f>
        <v>2708.3210500000009</v>
      </c>
      <c r="AE1657" s="3092"/>
      <c r="AF1657" s="2743"/>
      <c r="AG1657" s="2743">
        <f>AD1657-AC1657</f>
        <v>-4077.9314083333325</v>
      </c>
      <c r="AH1657" s="2743">
        <v>-1.19902</v>
      </c>
      <c r="AI1657" s="2743">
        <v>0</v>
      </c>
      <c r="AJ1657" s="2743">
        <v>2708.3210500000009</v>
      </c>
      <c r="AK1657" s="1260"/>
      <c r="AL1657" s="3093"/>
      <c r="AM1657" s="2728"/>
      <c r="AN1657" s="1398"/>
    </row>
    <row r="1658" spans="1:40" s="2690" customFormat="1" ht="29.25" x14ac:dyDescent="0.25">
      <c r="A1658" s="411">
        <v>1</v>
      </c>
      <c r="B1658" s="411">
        <v>1</v>
      </c>
      <c r="C1658" s="779" t="s">
        <v>359</v>
      </c>
      <c r="D1658" s="792"/>
      <c r="E1658" s="4"/>
      <c r="F1658" s="415">
        <f>F1660+F1666+F1667+F1669</f>
        <v>1293</v>
      </c>
      <c r="G1658" s="415">
        <f>G1660+G1666+G1667+G1669</f>
        <v>1185.25</v>
      </c>
      <c r="H1658" s="415">
        <f>H1660+H1666+H1667+H1669</f>
        <v>839.245</v>
      </c>
      <c r="I1658" s="1044">
        <f>H1658/G1658*100</f>
        <v>70.807424593967511</v>
      </c>
      <c r="J1658" s="1141"/>
      <c r="K1658" s="1141"/>
      <c r="L1658" s="1844"/>
      <c r="M1658" s="1844"/>
      <c r="N1658" s="1844"/>
      <c r="O1658" s="1844"/>
      <c r="P1658" s="1844"/>
      <c r="Q1658" s="1844"/>
      <c r="R1658" s="608"/>
      <c r="S1658" s="608"/>
      <c r="T1658" s="608"/>
      <c r="U1658" s="608"/>
      <c r="V1658" s="608"/>
      <c r="W1658" s="608"/>
      <c r="X1658" s="608"/>
      <c r="Y1658" s="608"/>
      <c r="Z1658" s="608"/>
      <c r="AA1658" s="608"/>
      <c r="AB1658" s="608"/>
      <c r="AC1658" s="2839"/>
      <c r="AD1658" s="608"/>
      <c r="AE1658" s="1495"/>
      <c r="AF1658" s="608"/>
      <c r="AG1658" s="608"/>
      <c r="AH1658" s="608"/>
      <c r="AI1658" s="608"/>
      <c r="AJ1658" s="608"/>
      <c r="AK1658" s="1260">
        <f>AK1660+AK1666+AK1667+AK1669</f>
        <v>0</v>
      </c>
      <c r="AL1658" s="1251"/>
      <c r="AM1658" s="2728"/>
      <c r="AN1658" s="1398"/>
    </row>
    <row r="1659" spans="1:40" s="2690" customFormat="1" x14ac:dyDescent="0.25">
      <c r="A1659" s="411">
        <v>1</v>
      </c>
      <c r="B1659" s="411">
        <v>1</v>
      </c>
      <c r="C1659" s="4" t="s">
        <v>347</v>
      </c>
      <c r="D1659" s="4"/>
      <c r="E1659" s="4"/>
      <c r="F1659" s="415"/>
      <c r="G1659" s="368"/>
      <c r="H1659" s="368"/>
      <c r="I1659" s="1044"/>
      <c r="J1659" s="1141"/>
      <c r="K1659" s="1141"/>
      <c r="L1659" s="1844"/>
      <c r="M1659" s="1844"/>
      <c r="N1659" s="1844"/>
      <c r="O1659" s="1844"/>
      <c r="P1659" s="1844"/>
      <c r="Q1659" s="1844"/>
      <c r="R1659" s="608"/>
      <c r="S1659" s="608"/>
      <c r="T1659" s="608"/>
      <c r="U1659" s="608"/>
      <c r="V1659" s="608"/>
      <c r="W1659" s="608"/>
      <c r="X1659" s="608"/>
      <c r="Y1659" s="608"/>
      <c r="Z1659" s="608"/>
      <c r="AA1659" s="608"/>
      <c r="AB1659" s="608"/>
      <c r="AC1659" s="2839"/>
      <c r="AD1659" s="608"/>
      <c r="AE1659" s="1495"/>
      <c r="AF1659" s="608"/>
      <c r="AG1659" s="608"/>
      <c r="AH1659" s="608"/>
      <c r="AI1659" s="608"/>
      <c r="AJ1659" s="608"/>
      <c r="AK1659" s="1260"/>
      <c r="AL1659" s="1251"/>
      <c r="AM1659" s="2728"/>
      <c r="AN1659" s="1398"/>
    </row>
    <row r="1660" spans="1:40" s="2690" customFormat="1" ht="30" x14ac:dyDescent="0.25">
      <c r="A1660" s="411">
        <v>1</v>
      </c>
      <c r="B1660" s="411">
        <v>1</v>
      </c>
      <c r="C1660" s="793" t="s">
        <v>348</v>
      </c>
      <c r="D1660" s="4"/>
      <c r="E1660" s="4"/>
      <c r="F1660" s="415">
        <f>F1663+F1662/4</f>
        <v>750</v>
      </c>
      <c r="G1660" s="213">
        <f>G1663+G1662/4</f>
        <v>687.5</v>
      </c>
      <c r="H1660" s="368">
        <f>H1663+H1662/4</f>
        <v>279.245</v>
      </c>
      <c r="I1660" s="1044">
        <f>H1660/G1660*100</f>
        <v>40.617454545454542</v>
      </c>
      <c r="J1660" s="1141"/>
      <c r="K1660" s="1141"/>
      <c r="L1660" s="1844"/>
      <c r="M1660" s="1844"/>
      <c r="N1660" s="1844"/>
      <c r="O1660" s="1844"/>
      <c r="P1660" s="1844"/>
      <c r="Q1660" s="1844"/>
      <c r="R1660" s="608"/>
      <c r="S1660" s="608"/>
      <c r="T1660" s="608"/>
      <c r="U1660" s="608"/>
      <c r="V1660" s="608"/>
      <c r="W1660" s="608"/>
      <c r="X1660" s="608"/>
      <c r="Y1660" s="608"/>
      <c r="Z1660" s="608"/>
      <c r="AA1660" s="608"/>
      <c r="AB1660" s="608"/>
      <c r="AC1660" s="2839"/>
      <c r="AD1660" s="608"/>
      <c r="AE1660" s="1495"/>
      <c r="AF1660" s="608"/>
      <c r="AG1660" s="608"/>
      <c r="AH1660" s="608"/>
      <c r="AI1660" s="608"/>
      <c r="AJ1660" s="608"/>
      <c r="AK1660" s="1260">
        <f>AK1663+AK1662/4</f>
        <v>0</v>
      </c>
      <c r="AL1660" s="1251"/>
      <c r="AM1660" s="2728"/>
      <c r="AN1660" s="1398"/>
    </row>
    <row r="1661" spans="1:40" s="2690" customFormat="1" x14ac:dyDescent="0.25">
      <c r="A1661" s="411">
        <v>1</v>
      </c>
      <c r="B1661" s="411">
        <v>1</v>
      </c>
      <c r="C1661" s="4" t="s">
        <v>349</v>
      </c>
      <c r="D1661" s="4"/>
      <c r="E1661" s="4"/>
      <c r="F1661" s="415"/>
      <c r="G1661" s="368"/>
      <c r="H1661" s="368"/>
      <c r="I1661" s="1044"/>
      <c r="J1661" s="1141"/>
      <c r="K1661" s="1141"/>
      <c r="L1661" s="1844"/>
      <c r="M1661" s="1844"/>
      <c r="N1661" s="1844"/>
      <c r="O1661" s="1844"/>
      <c r="P1661" s="1844"/>
      <c r="Q1661" s="1844"/>
      <c r="R1661" s="608"/>
      <c r="S1661" s="608"/>
      <c r="T1661" s="608"/>
      <c r="U1661" s="608"/>
      <c r="V1661" s="608"/>
      <c r="W1661" s="608"/>
      <c r="X1661" s="608"/>
      <c r="Y1661" s="608"/>
      <c r="Z1661" s="608"/>
      <c r="AA1661" s="608"/>
      <c r="AB1661" s="608"/>
      <c r="AC1661" s="2839"/>
      <c r="AD1661" s="608"/>
      <c r="AE1661" s="1495"/>
      <c r="AF1661" s="608"/>
      <c r="AG1661" s="608"/>
      <c r="AH1661" s="608"/>
      <c r="AI1661" s="608"/>
      <c r="AJ1661" s="608"/>
      <c r="AK1661" s="1260"/>
      <c r="AL1661" s="1251"/>
      <c r="AM1661" s="2728"/>
      <c r="AN1661" s="1398"/>
    </row>
    <row r="1662" spans="1:40" s="2690" customFormat="1" ht="30" x14ac:dyDescent="0.25">
      <c r="A1662" s="411">
        <v>1</v>
      </c>
      <c r="B1662" s="411">
        <v>1</v>
      </c>
      <c r="C1662" s="4" t="s">
        <v>374</v>
      </c>
      <c r="D1662" s="4"/>
      <c r="E1662" s="4"/>
      <c r="F1662" s="415">
        <v>3000</v>
      </c>
      <c r="G1662" s="213">
        <f>F1662/12*$C$3</f>
        <v>2750</v>
      </c>
      <c r="H1662" s="368">
        <v>1116.98</v>
      </c>
      <c r="I1662" s="1044">
        <f>H1662/G1662*100</f>
        <v>40.617454545454542</v>
      </c>
      <c r="J1662" s="1141"/>
      <c r="K1662" s="1141"/>
      <c r="L1662" s="1844"/>
      <c r="M1662" s="1844"/>
      <c r="N1662" s="1844"/>
      <c r="O1662" s="1844"/>
      <c r="P1662" s="1844"/>
      <c r="Q1662" s="1844"/>
      <c r="R1662" s="608"/>
      <c r="S1662" s="608"/>
      <c r="T1662" s="608"/>
      <c r="U1662" s="608"/>
      <c r="V1662" s="608"/>
      <c r="W1662" s="608"/>
      <c r="X1662" s="608"/>
      <c r="Y1662" s="608"/>
      <c r="Z1662" s="608"/>
      <c r="AA1662" s="608"/>
      <c r="AB1662" s="608"/>
      <c r="AC1662" s="2839"/>
      <c r="AD1662" s="608"/>
      <c r="AE1662" s="1495"/>
      <c r="AF1662" s="608"/>
      <c r="AG1662" s="608"/>
      <c r="AH1662" s="608"/>
      <c r="AI1662" s="608"/>
      <c r="AJ1662" s="608"/>
      <c r="AK1662" s="1260"/>
      <c r="AL1662" s="1251"/>
      <c r="AM1662" s="2728"/>
      <c r="AN1662" s="1398"/>
    </row>
    <row r="1663" spans="1:40" s="2690" customFormat="1" ht="60" x14ac:dyDescent="0.25">
      <c r="A1663" s="411">
        <v>1</v>
      </c>
      <c r="B1663" s="411">
        <v>1</v>
      </c>
      <c r="C1663" s="4" t="s">
        <v>350</v>
      </c>
      <c r="D1663" s="4"/>
      <c r="E1663" s="4"/>
      <c r="F1663" s="415"/>
      <c r="G1663" s="213">
        <f>F1663/12*$C$3</f>
        <v>0</v>
      </c>
      <c r="H1663" s="368"/>
      <c r="I1663" s="1044"/>
      <c r="J1663" s="1141"/>
      <c r="K1663" s="1141"/>
      <c r="L1663" s="1844"/>
      <c r="M1663" s="1844"/>
      <c r="N1663" s="1844"/>
      <c r="O1663" s="1844"/>
      <c r="P1663" s="1844"/>
      <c r="Q1663" s="1844"/>
      <c r="R1663" s="608"/>
      <c r="S1663" s="608"/>
      <c r="T1663" s="608"/>
      <c r="U1663" s="608"/>
      <c r="V1663" s="608"/>
      <c r="W1663" s="608"/>
      <c r="X1663" s="608"/>
      <c r="Y1663" s="608"/>
      <c r="Z1663" s="608"/>
      <c r="AA1663" s="608"/>
      <c r="AB1663" s="608"/>
      <c r="AC1663" s="2839"/>
      <c r="AD1663" s="608"/>
      <c r="AE1663" s="1495"/>
      <c r="AF1663" s="608"/>
      <c r="AG1663" s="608"/>
      <c r="AH1663" s="608"/>
      <c r="AI1663" s="608"/>
      <c r="AJ1663" s="608"/>
      <c r="AK1663" s="1260"/>
      <c r="AL1663" s="1251"/>
      <c r="AM1663" s="2728"/>
      <c r="AN1663" s="1398"/>
    </row>
    <row r="1664" spans="1:40" s="2690" customFormat="1" ht="60" x14ac:dyDescent="0.25">
      <c r="A1664" s="411">
        <v>1</v>
      </c>
      <c r="B1664" s="411">
        <v>1</v>
      </c>
      <c r="C1664" s="4" t="s">
        <v>351</v>
      </c>
      <c r="D1664" s="4"/>
      <c r="E1664" s="4"/>
      <c r="F1664" s="415"/>
      <c r="G1664" s="213"/>
      <c r="H1664" s="368"/>
      <c r="I1664" s="1044"/>
      <c r="J1664" s="1141"/>
      <c r="K1664" s="1141"/>
      <c r="L1664" s="1844"/>
      <c r="M1664" s="1844"/>
      <c r="N1664" s="1844"/>
      <c r="O1664" s="1844"/>
      <c r="P1664" s="1844"/>
      <c r="Q1664" s="1844"/>
      <c r="R1664" s="608"/>
      <c r="S1664" s="608"/>
      <c r="T1664" s="608"/>
      <c r="U1664" s="608"/>
      <c r="V1664" s="608"/>
      <c r="W1664" s="608"/>
      <c r="X1664" s="608"/>
      <c r="Y1664" s="608"/>
      <c r="Z1664" s="608"/>
      <c r="AA1664" s="608"/>
      <c r="AB1664" s="608"/>
      <c r="AC1664" s="2839"/>
      <c r="AD1664" s="608"/>
      <c r="AE1664" s="1495"/>
      <c r="AF1664" s="608"/>
      <c r="AG1664" s="608"/>
      <c r="AH1664" s="608"/>
      <c r="AI1664" s="608"/>
      <c r="AJ1664" s="608"/>
      <c r="AK1664" s="1260"/>
      <c r="AL1664" s="1251"/>
      <c r="AM1664" s="2728"/>
      <c r="AN1664" s="1398"/>
    </row>
    <row r="1665" spans="1:40" s="2690" customFormat="1" ht="45" x14ac:dyDescent="0.25">
      <c r="A1665" s="411">
        <v>1</v>
      </c>
      <c r="B1665" s="411">
        <v>1</v>
      </c>
      <c r="C1665" s="794" t="s">
        <v>352</v>
      </c>
      <c r="D1665" s="4"/>
      <c r="E1665" s="4"/>
      <c r="F1665" s="415"/>
      <c r="G1665" s="368"/>
      <c r="H1665" s="368"/>
      <c r="I1665" s="1044"/>
      <c r="J1665" s="1141"/>
      <c r="K1665" s="1141"/>
      <c r="L1665" s="1844"/>
      <c r="M1665" s="1844"/>
      <c r="N1665" s="1844"/>
      <c r="O1665" s="1844"/>
      <c r="P1665" s="1844"/>
      <c r="Q1665" s="1844"/>
      <c r="R1665" s="608"/>
      <c r="S1665" s="608"/>
      <c r="T1665" s="608"/>
      <c r="U1665" s="608"/>
      <c r="V1665" s="608"/>
      <c r="W1665" s="608"/>
      <c r="X1665" s="608"/>
      <c r="Y1665" s="608"/>
      <c r="Z1665" s="608"/>
      <c r="AA1665" s="608"/>
      <c r="AB1665" s="608"/>
      <c r="AC1665" s="2839"/>
      <c r="AD1665" s="608"/>
      <c r="AE1665" s="1495"/>
      <c r="AF1665" s="608"/>
      <c r="AG1665" s="608"/>
      <c r="AH1665" s="608"/>
      <c r="AI1665" s="608"/>
      <c r="AJ1665" s="608"/>
      <c r="AK1665" s="1260"/>
      <c r="AL1665" s="1251"/>
      <c r="AM1665" s="2728"/>
      <c r="AN1665" s="1398"/>
    </row>
    <row r="1666" spans="1:40" s="2690" customFormat="1" ht="105" x14ac:dyDescent="0.25">
      <c r="A1666" s="411"/>
      <c r="B1666" s="411"/>
      <c r="C1666" s="794" t="s">
        <v>530</v>
      </c>
      <c r="D1666" s="4"/>
      <c r="E1666" s="4"/>
      <c r="F1666" s="415">
        <v>50</v>
      </c>
      <c r="G1666" s="213">
        <f>(F1666/12*$C$3)</f>
        <v>45.833333333333336</v>
      </c>
      <c r="H1666" s="368">
        <v>508</v>
      </c>
      <c r="I1666" s="1044">
        <f>H1666/G1666*100</f>
        <v>1108.3636363636363</v>
      </c>
      <c r="J1666" s="1141"/>
      <c r="K1666" s="1141"/>
      <c r="L1666" s="1844"/>
      <c r="M1666" s="1844"/>
      <c r="N1666" s="1844"/>
      <c r="O1666" s="1844"/>
      <c r="P1666" s="1844"/>
      <c r="Q1666" s="1844"/>
      <c r="R1666" s="608"/>
      <c r="S1666" s="608"/>
      <c r="T1666" s="608"/>
      <c r="U1666" s="608"/>
      <c r="V1666" s="608"/>
      <c r="W1666" s="608"/>
      <c r="X1666" s="608"/>
      <c r="Y1666" s="608"/>
      <c r="Z1666" s="608"/>
      <c r="AA1666" s="608"/>
      <c r="AB1666" s="608"/>
      <c r="AC1666" s="2839"/>
      <c r="AD1666" s="608"/>
      <c r="AE1666" s="1495"/>
      <c r="AF1666" s="608"/>
      <c r="AG1666" s="608"/>
      <c r="AH1666" s="608"/>
      <c r="AI1666" s="608"/>
      <c r="AJ1666" s="608"/>
      <c r="AK1666" s="1260"/>
      <c r="AL1666" s="1251"/>
      <c r="AM1666" s="2728"/>
      <c r="AN1666" s="1398"/>
    </row>
    <row r="1667" spans="1:40" s="2690" customFormat="1" ht="42.75" x14ac:dyDescent="0.25">
      <c r="A1667" s="411"/>
      <c r="B1667" s="411"/>
      <c r="C1667" s="1399" t="s">
        <v>507</v>
      </c>
      <c r="D1667" s="1616"/>
      <c r="E1667" s="779"/>
      <c r="F1667" s="415">
        <f>F1668</f>
        <v>493</v>
      </c>
      <c r="G1667" s="752">
        <f>G1668</f>
        <v>451.91666666666669</v>
      </c>
      <c r="H1667" s="752">
        <f>H1668</f>
        <v>52</v>
      </c>
      <c r="I1667" s="1044">
        <f>H1667/ROUND(G1667,0)*100</f>
        <v>11.504424778761061</v>
      </c>
      <c r="J1667" s="1883"/>
      <c r="K1667" s="1883"/>
      <c r="L1667" s="211"/>
      <c r="M1667" s="211"/>
      <c r="N1667" s="211"/>
      <c r="O1667" s="211"/>
      <c r="P1667" s="211"/>
      <c r="Q1667" s="211"/>
      <c r="R1667" s="2743">
        <v>863.14770999999996</v>
      </c>
      <c r="S1667" s="2743">
        <v>863.14770999999996</v>
      </c>
      <c r="T1667" s="2743">
        <v>863.14770999999996</v>
      </c>
      <c r="U1667" s="2743">
        <v>863.14770999999996</v>
      </c>
      <c r="V1667" s="2743">
        <v>863.14770999999996</v>
      </c>
      <c r="W1667" s="2743">
        <v>863.14770999999996</v>
      </c>
      <c r="X1667" s="2743">
        <v>863.14770999999996</v>
      </c>
      <c r="Y1667" s="2743">
        <v>863.14770999999996</v>
      </c>
      <c r="Z1667" s="2743">
        <v>863.14770999999996</v>
      </c>
      <c r="AA1667" s="2743">
        <v>863.14770999999996</v>
      </c>
      <c r="AB1667" s="2743">
        <v>863.14770999999996</v>
      </c>
      <c r="AC1667" s="1200">
        <f>R1667/12*$C$3+(S1667-R1667)/11*10+(T1667-S1667)/10*9+(U1667-T1667)/9*8+(V1667-U1667)/8*7+(W1667-V1667)/7*6+(X1667-W1667)/6*5+(Y1667-X1667)/5*4+(Z1667-Y1667)/4*3+(AA1667-Z1667)/3*2+(AB1667-AA1667)/2*1</f>
        <v>791.21873416666654</v>
      </c>
      <c r="AD1667" s="546">
        <f>AJ1667-AI1667-AF1667</f>
        <v>111.84732000000002</v>
      </c>
      <c r="AE1667" s="1092"/>
      <c r="AF1667" s="546"/>
      <c r="AG1667" s="546">
        <f>AD1667-AC1667</f>
        <v>-679.37141416666645</v>
      </c>
      <c r="AH1667" s="546"/>
      <c r="AI1667" s="546">
        <v>-0.43018000000000001</v>
      </c>
      <c r="AJ1667" s="546">
        <v>111.41714000000002</v>
      </c>
      <c r="AK1667" s="1260">
        <f>AK1668</f>
        <v>0</v>
      </c>
      <c r="AL1667" s="1251"/>
      <c r="AM1667" s="2728"/>
      <c r="AN1667" s="1398"/>
    </row>
    <row r="1668" spans="1:40" s="2690" customFormat="1" x14ac:dyDescent="0.25">
      <c r="A1668" s="411"/>
      <c r="B1668" s="411"/>
      <c r="C1668" s="794" t="s">
        <v>508</v>
      </c>
      <c r="D1668" s="1616"/>
      <c r="E1668" s="779"/>
      <c r="F1668" s="415">
        <v>493</v>
      </c>
      <c r="G1668" s="213">
        <f>(F1668/12*$C$3)</f>
        <v>451.91666666666669</v>
      </c>
      <c r="H1668" s="1044">
        <v>52</v>
      </c>
      <c r="I1668" s="1044">
        <f>H1668/ROUND(G1668,0)*100</f>
        <v>11.504424778761061</v>
      </c>
      <c r="J1668" s="1883"/>
      <c r="K1668" s="1883"/>
      <c r="L1668" s="211"/>
      <c r="M1668" s="211"/>
      <c r="N1668" s="211"/>
      <c r="O1668" s="211"/>
      <c r="P1668" s="211"/>
      <c r="Q1668" s="211"/>
      <c r="R1668" s="2743"/>
      <c r="S1668" s="2743"/>
      <c r="T1668" s="2743"/>
      <c r="U1668" s="2743"/>
      <c r="V1668" s="2743"/>
      <c r="W1668" s="2743"/>
      <c r="X1668" s="2743"/>
      <c r="Y1668" s="2743"/>
      <c r="Z1668" s="2743"/>
      <c r="AA1668" s="2743"/>
      <c r="AB1668" s="2743"/>
      <c r="AC1668" s="2839"/>
      <c r="AD1668" s="2743"/>
      <c r="AE1668" s="3092"/>
      <c r="AF1668" s="2743"/>
      <c r="AG1668" s="2743"/>
      <c r="AH1668" s="2743"/>
      <c r="AI1668" s="2743"/>
      <c r="AJ1668" s="2743"/>
      <c r="AK1668" s="1260"/>
      <c r="AL1668" s="1251"/>
      <c r="AM1668" s="2728"/>
      <c r="AN1668" s="1398"/>
    </row>
    <row r="1669" spans="1:40" s="2690" customFormat="1" ht="42.75" x14ac:dyDescent="0.25">
      <c r="A1669" s="411"/>
      <c r="B1669" s="411"/>
      <c r="C1669" s="1399" t="s">
        <v>509</v>
      </c>
      <c r="D1669" s="1616"/>
      <c r="E1669" s="779"/>
      <c r="F1669" s="415"/>
      <c r="G1669" s="213"/>
      <c r="H1669" s="1044"/>
      <c r="I1669" s="1044"/>
      <c r="J1669" s="1883"/>
      <c r="K1669" s="1883"/>
      <c r="L1669" s="211"/>
      <c r="M1669" s="211"/>
      <c r="N1669" s="211"/>
      <c r="O1669" s="211"/>
      <c r="P1669" s="211"/>
      <c r="Q1669" s="211"/>
      <c r="R1669" s="2743"/>
      <c r="S1669" s="2743"/>
      <c r="T1669" s="2743"/>
      <c r="U1669" s="2743"/>
      <c r="V1669" s="2743"/>
      <c r="W1669" s="2743"/>
      <c r="X1669" s="2743"/>
      <c r="Y1669" s="2743"/>
      <c r="Z1669" s="2743"/>
      <c r="AA1669" s="2743"/>
      <c r="AB1669" s="2743"/>
      <c r="AC1669" s="2839"/>
      <c r="AD1669" s="2743"/>
      <c r="AE1669" s="3092"/>
      <c r="AF1669" s="2743"/>
      <c r="AG1669" s="2743"/>
      <c r="AH1669" s="2743"/>
      <c r="AI1669" s="2743"/>
      <c r="AJ1669" s="2743"/>
      <c r="AK1669" s="1260"/>
      <c r="AL1669" s="1251"/>
      <c r="AM1669" s="2728"/>
      <c r="AN1669" s="1398"/>
    </row>
    <row r="1670" spans="1:40" s="2690" customFormat="1" ht="29.25" x14ac:dyDescent="0.25">
      <c r="A1670" s="411">
        <v>1</v>
      </c>
      <c r="B1670" s="411">
        <v>1</v>
      </c>
      <c r="C1670" s="779" t="s">
        <v>360</v>
      </c>
      <c r="D1670" s="4"/>
      <c r="E1670" s="4"/>
      <c r="F1670" s="1161">
        <f>F1671+F1672</f>
        <v>2515.9574468085107</v>
      </c>
      <c r="G1670" s="1161">
        <f>G1671+G1672</f>
        <v>2306.2943262411345</v>
      </c>
      <c r="H1670" s="1161">
        <f>H1671+H1672</f>
        <v>838.85638297872333</v>
      </c>
      <c r="I1670" s="1044">
        <f>H1670/ROUND(G1670,0)*100</f>
        <v>36.377119816943768</v>
      </c>
      <c r="J1670" s="1141"/>
      <c r="K1670" s="1141"/>
      <c r="L1670" s="1844"/>
      <c r="M1670" s="1844"/>
      <c r="N1670" s="1844"/>
      <c r="O1670" s="1844"/>
      <c r="P1670" s="1844"/>
      <c r="Q1670" s="1844"/>
      <c r="R1670" s="608"/>
      <c r="S1670" s="608"/>
      <c r="T1670" s="608"/>
      <c r="U1670" s="608"/>
      <c r="V1670" s="608"/>
      <c r="W1670" s="608"/>
      <c r="X1670" s="608"/>
      <c r="Y1670" s="608"/>
      <c r="Z1670" s="608"/>
      <c r="AA1670" s="608"/>
      <c r="AB1670" s="608"/>
      <c r="AC1670" s="2839"/>
      <c r="AD1670" s="608"/>
      <c r="AE1670" s="1495"/>
      <c r="AF1670" s="608"/>
      <c r="AG1670" s="608"/>
      <c r="AH1670" s="608"/>
      <c r="AI1670" s="608"/>
      <c r="AJ1670" s="608"/>
      <c r="AK1670" s="1260">
        <f>AK1671+AK1672</f>
        <v>0</v>
      </c>
      <c r="AL1670" s="1251"/>
      <c r="AM1670" s="2728"/>
      <c r="AN1670" s="1398"/>
    </row>
    <row r="1671" spans="1:40" s="2690" customFormat="1" x14ac:dyDescent="0.25">
      <c r="A1671" s="411">
        <v>1</v>
      </c>
      <c r="B1671" s="411">
        <v>1</v>
      </c>
      <c r="C1671" s="779" t="s">
        <v>375</v>
      </c>
      <c r="D1671" s="4"/>
      <c r="E1671" s="4"/>
      <c r="F1671" s="1161"/>
      <c r="G1671" s="1161"/>
      <c r="H1671" s="1161"/>
      <c r="I1671" s="1044"/>
      <c r="J1671" s="1141"/>
      <c r="K1671" s="1141"/>
      <c r="L1671" s="1844"/>
      <c r="M1671" s="1844"/>
      <c r="N1671" s="1844"/>
      <c r="O1671" s="1844"/>
      <c r="P1671" s="1844"/>
      <c r="Q1671" s="1844"/>
      <c r="R1671" s="608"/>
      <c r="S1671" s="608"/>
      <c r="T1671" s="608"/>
      <c r="U1671" s="608"/>
      <c r="V1671" s="608"/>
      <c r="W1671" s="608"/>
      <c r="X1671" s="608"/>
      <c r="Y1671" s="608"/>
      <c r="Z1671" s="608"/>
      <c r="AA1671" s="608"/>
      <c r="AB1671" s="608"/>
      <c r="AC1671" s="2839"/>
      <c r="AD1671" s="608"/>
      <c r="AE1671" s="1495"/>
      <c r="AF1671" s="608"/>
      <c r="AG1671" s="608"/>
      <c r="AH1671" s="608"/>
      <c r="AI1671" s="608"/>
      <c r="AJ1671" s="608"/>
      <c r="AK1671" s="1260"/>
      <c r="AL1671" s="1251"/>
      <c r="AM1671" s="2728"/>
      <c r="AN1671" s="1398"/>
    </row>
    <row r="1672" spans="1:40" s="2690" customFormat="1" x14ac:dyDescent="0.25">
      <c r="A1672" s="411">
        <v>1</v>
      </c>
      <c r="B1672" s="411">
        <v>1</v>
      </c>
      <c r="C1672" s="4" t="s">
        <v>376</v>
      </c>
      <c r="D1672" s="4"/>
      <c r="E1672" s="4"/>
      <c r="F1672" s="1161">
        <f>F1673/9.4</f>
        <v>2515.9574468085107</v>
      </c>
      <c r="G1672" s="1161">
        <f>G1673/9.4</f>
        <v>2306.2943262411345</v>
      </c>
      <c r="H1672" s="1161">
        <f>H1673/9.4</f>
        <v>838.85638297872333</v>
      </c>
      <c r="I1672" s="1044">
        <f>H1672/ROUND(G1672,0)*100</f>
        <v>36.377119816943768</v>
      </c>
      <c r="J1672" s="1141"/>
      <c r="K1672" s="1141"/>
      <c r="L1672" s="1844"/>
      <c r="M1672" s="1844"/>
      <c r="N1672" s="1844"/>
      <c r="O1672" s="1844"/>
      <c r="P1672" s="1844"/>
      <c r="Q1672" s="1844"/>
      <c r="R1672" s="608"/>
      <c r="S1672" s="608"/>
      <c r="T1672" s="608"/>
      <c r="U1672" s="608"/>
      <c r="V1672" s="608"/>
      <c r="W1672" s="608"/>
      <c r="X1672" s="608"/>
      <c r="Y1672" s="608"/>
      <c r="Z1672" s="608"/>
      <c r="AA1672" s="608"/>
      <c r="AB1672" s="608"/>
      <c r="AC1672" s="2839"/>
      <c r="AD1672" s="608"/>
      <c r="AE1672" s="1495"/>
      <c r="AF1672" s="608"/>
      <c r="AG1672" s="608"/>
      <c r="AH1672" s="608"/>
      <c r="AI1672" s="608"/>
      <c r="AJ1672" s="608"/>
      <c r="AK1672" s="1260">
        <f>AK1673/9.4</f>
        <v>0</v>
      </c>
      <c r="AL1672" s="1251"/>
      <c r="AM1672" s="2728"/>
      <c r="AN1672" s="1398"/>
    </row>
    <row r="1673" spans="1:40" s="2690" customFormat="1" x14ac:dyDescent="0.25">
      <c r="A1673" s="411">
        <v>1</v>
      </c>
      <c r="B1673" s="411">
        <v>1</v>
      </c>
      <c r="C1673" s="795" t="s">
        <v>377</v>
      </c>
      <c r="D1673" s="4"/>
      <c r="E1673" s="4"/>
      <c r="F1673" s="415">
        <v>23650</v>
      </c>
      <c r="G1673" s="213">
        <f>F1673/12*$C$3</f>
        <v>21679.166666666664</v>
      </c>
      <c r="H1673" s="368">
        <v>7885.25</v>
      </c>
      <c r="I1673" s="1044">
        <f>H1673/ROUND(G1673,0)*100</f>
        <v>36.372757045989204</v>
      </c>
      <c r="J1673" s="1141"/>
      <c r="K1673" s="1141"/>
      <c r="L1673" s="1844"/>
      <c r="M1673" s="1844"/>
      <c r="N1673" s="1844"/>
      <c r="O1673" s="1844"/>
      <c r="P1673" s="1844"/>
      <c r="Q1673" s="1844"/>
      <c r="R1673" s="608"/>
      <c r="S1673" s="608"/>
      <c r="T1673" s="608"/>
      <c r="U1673" s="608"/>
      <c r="V1673" s="608"/>
      <c r="W1673" s="608"/>
      <c r="X1673" s="608"/>
      <c r="Y1673" s="608"/>
      <c r="Z1673" s="608"/>
      <c r="AA1673" s="608"/>
      <c r="AB1673" s="608"/>
      <c r="AC1673" s="2839"/>
      <c r="AD1673" s="608"/>
      <c r="AE1673" s="1495"/>
      <c r="AF1673" s="608"/>
      <c r="AG1673" s="608"/>
      <c r="AH1673" s="608"/>
      <c r="AI1673" s="608"/>
      <c r="AJ1673" s="608"/>
      <c r="AK1673" s="1260"/>
      <c r="AL1673" s="1251"/>
      <c r="AM1673" s="2728"/>
      <c r="AN1673" s="1398"/>
    </row>
    <row r="1674" spans="1:40" s="2690" customFormat="1" ht="29.25" x14ac:dyDescent="0.25">
      <c r="A1674" s="411">
        <v>1</v>
      </c>
      <c r="B1674" s="411">
        <v>1</v>
      </c>
      <c r="C1674" s="779" t="s">
        <v>353</v>
      </c>
      <c r="D1674" s="4"/>
      <c r="E1674" s="4"/>
      <c r="F1674" s="415">
        <v>4530</v>
      </c>
      <c r="G1674" s="213">
        <f>F1674/12*$C$3</f>
        <v>4152.5</v>
      </c>
      <c r="H1674" s="213">
        <v>2600</v>
      </c>
      <c r="I1674" s="1044">
        <f>H1674/ROUND(G1674,0)*100</f>
        <v>62.605345533349386</v>
      </c>
      <c r="J1674" s="1141"/>
      <c r="K1674" s="1141"/>
      <c r="L1674" s="1844"/>
      <c r="M1674" s="1844"/>
      <c r="N1674" s="1844"/>
      <c r="O1674" s="1844"/>
      <c r="P1674" s="1844"/>
      <c r="Q1674" s="1844"/>
      <c r="R1674" s="608"/>
      <c r="S1674" s="608"/>
      <c r="T1674" s="608"/>
      <c r="U1674" s="608"/>
      <c r="V1674" s="608"/>
      <c r="W1674" s="608"/>
      <c r="X1674" s="608"/>
      <c r="Y1674" s="608"/>
      <c r="Z1674" s="608"/>
      <c r="AA1674" s="608"/>
      <c r="AB1674" s="608"/>
      <c r="AC1674" s="2839"/>
      <c r="AD1674" s="608"/>
      <c r="AE1674" s="1495"/>
      <c r="AF1674" s="608"/>
      <c r="AG1674" s="608"/>
      <c r="AH1674" s="608"/>
      <c r="AI1674" s="608"/>
      <c r="AJ1674" s="608"/>
      <c r="AK1674" s="1276"/>
      <c r="AL1674" s="1251"/>
      <c r="AM1674" s="2728"/>
      <c r="AN1674" s="1398"/>
    </row>
    <row r="1675" spans="1:40" s="2690" customFormat="1" ht="30" x14ac:dyDescent="0.25">
      <c r="A1675" s="411">
        <v>1</v>
      </c>
      <c r="B1675" s="411">
        <v>1</v>
      </c>
      <c r="C1675" s="774" t="s">
        <v>201</v>
      </c>
      <c r="D1675" s="795"/>
      <c r="E1675" s="4"/>
      <c r="F1675" s="415"/>
      <c r="G1675" s="213"/>
      <c r="H1675" s="270"/>
      <c r="I1675" s="375"/>
      <c r="J1675" s="1883"/>
      <c r="K1675" s="1883"/>
      <c r="L1675" s="211"/>
      <c r="M1675" s="211"/>
      <c r="N1675" s="211"/>
      <c r="O1675" s="211"/>
      <c r="P1675" s="211"/>
      <c r="Q1675" s="211"/>
      <c r="R1675" s="546"/>
      <c r="S1675" s="546"/>
      <c r="T1675" s="546"/>
      <c r="U1675" s="546"/>
      <c r="V1675" s="546"/>
      <c r="W1675" s="546"/>
      <c r="X1675" s="546"/>
      <c r="Y1675" s="546"/>
      <c r="Z1675" s="546"/>
      <c r="AA1675" s="546"/>
      <c r="AB1675" s="546"/>
      <c r="AC1675" s="2838"/>
      <c r="AD1675" s="546"/>
      <c r="AE1675" s="1092"/>
      <c r="AF1675" s="546"/>
      <c r="AG1675" s="546"/>
      <c r="AH1675" s="546"/>
      <c r="AI1675" s="546"/>
      <c r="AJ1675" s="546"/>
      <c r="AK1675" s="2709"/>
      <c r="AL1675" s="1325"/>
      <c r="AM1675" s="2728"/>
      <c r="AN1675" s="1398"/>
    </row>
    <row r="1676" spans="1:40" s="2690" customFormat="1" ht="72" x14ac:dyDescent="0.25">
      <c r="A1676" s="411">
        <v>1</v>
      </c>
      <c r="B1676" s="411">
        <v>1</v>
      </c>
      <c r="C1676" s="779" t="s">
        <v>361</v>
      </c>
      <c r="D1676" s="2165"/>
      <c r="E1676" s="4"/>
      <c r="F1676" s="415"/>
      <c r="G1676" s="213"/>
      <c r="H1676" s="213"/>
      <c r="I1676" s="368"/>
      <c r="J1676" s="1141"/>
      <c r="K1676" s="1141"/>
      <c r="L1676" s="1844"/>
      <c r="M1676" s="1844"/>
      <c r="N1676" s="1844"/>
      <c r="O1676" s="1844"/>
      <c r="P1676" s="1844"/>
      <c r="Q1676" s="1844"/>
      <c r="R1676" s="608"/>
      <c r="S1676" s="608"/>
      <c r="T1676" s="608"/>
      <c r="U1676" s="608"/>
      <c r="V1676" s="608"/>
      <c r="W1676" s="608"/>
      <c r="X1676" s="608"/>
      <c r="Y1676" s="608"/>
      <c r="Z1676" s="608"/>
      <c r="AA1676" s="608"/>
      <c r="AB1676" s="608"/>
      <c r="AC1676" s="2839"/>
      <c r="AD1676" s="608"/>
      <c r="AE1676" s="1495"/>
      <c r="AF1676" s="608"/>
      <c r="AG1676" s="608"/>
      <c r="AH1676" s="608"/>
      <c r="AI1676" s="608"/>
      <c r="AJ1676" s="608"/>
      <c r="AK1676" s="1276"/>
      <c r="AL1676" s="1251"/>
      <c r="AM1676" s="2728"/>
      <c r="AN1676" s="1398"/>
    </row>
    <row r="1677" spans="1:40" s="2690" customFormat="1" x14ac:dyDescent="0.25">
      <c r="A1677" s="411">
        <v>1</v>
      </c>
      <c r="B1677" s="411">
        <v>1</v>
      </c>
      <c r="C1677" s="766" t="s">
        <v>234</v>
      </c>
      <c r="D1677" s="1616"/>
      <c r="E1677" s="779"/>
      <c r="F1677" s="415">
        <f>SUM(F1678:F1683)</f>
        <v>1160</v>
      </c>
      <c r="G1677" s="368">
        <f>SUM(G1678:G1683)</f>
        <v>1063.3333333333335</v>
      </c>
      <c r="H1677" s="1044">
        <f>SUM(H1678:H1683)</f>
        <v>597</v>
      </c>
      <c r="I1677" s="1044">
        <f>H1677/G1677*100</f>
        <v>56.14420062695924</v>
      </c>
      <c r="J1677" s="1141"/>
      <c r="K1677" s="1141"/>
      <c r="L1677" s="1844"/>
      <c r="M1677" s="1844"/>
      <c r="N1677" s="1844"/>
      <c r="O1677" s="1844"/>
      <c r="P1677" s="1844"/>
      <c r="Q1677" s="1844"/>
      <c r="R1677" s="2743">
        <v>1495.6114</v>
      </c>
      <c r="S1677" s="2743">
        <v>1495.6114</v>
      </c>
      <c r="T1677" s="2743">
        <v>1495.6114</v>
      </c>
      <c r="U1677" s="2743">
        <v>1495.6114</v>
      </c>
      <c r="V1677" s="2743">
        <v>1495.6114</v>
      </c>
      <c r="W1677" s="2743">
        <v>1495.6114</v>
      </c>
      <c r="X1677" s="2743">
        <v>1495.6114</v>
      </c>
      <c r="Y1677" s="2743">
        <v>1495.6114</v>
      </c>
      <c r="Z1677" s="2743">
        <v>1495.6114</v>
      </c>
      <c r="AA1677" s="2743">
        <v>1495.6114</v>
      </c>
      <c r="AB1677" s="2743">
        <v>1495.6114</v>
      </c>
      <c r="AC1677" s="1200">
        <f>R1677/12*$C$3+(S1677-R1677)/11*10+(T1677-S1677)/10*9+(U1677-T1677)/9*8+(V1677-U1677)/8*7+(W1677-V1677)/7*6+(X1677-W1677)/6*5+(Y1677-X1677)/5*4+(Z1677-Y1677)/4*3+(AA1677-Z1677)/3*2+(AB1677-AA1677)/2*1</f>
        <v>1370.9771166666667</v>
      </c>
      <c r="AD1677" s="2743">
        <f>AJ1677-AI1677-AF1677</f>
        <v>853.99059</v>
      </c>
      <c r="AE1677" s="3092"/>
      <c r="AF1677" s="2743"/>
      <c r="AG1677" s="2743">
        <f>AD1677-AC1677</f>
        <v>-516.98652666666669</v>
      </c>
      <c r="AH1677" s="2743"/>
      <c r="AI1677" s="2743">
        <v>0</v>
      </c>
      <c r="AJ1677" s="2743">
        <v>853.99059</v>
      </c>
      <c r="AK1677" s="1264">
        <f>SUM(AK1678:AK1683)</f>
        <v>0</v>
      </c>
      <c r="AL1677" s="3093"/>
      <c r="AM1677" s="2728"/>
      <c r="AN1677" s="1398"/>
    </row>
    <row r="1678" spans="1:40" s="2690" customFormat="1" ht="30" x14ac:dyDescent="0.25">
      <c r="A1678" s="411"/>
      <c r="B1678" s="411">
        <v>1</v>
      </c>
      <c r="C1678" s="788" t="s">
        <v>326</v>
      </c>
      <c r="D1678" s="2591"/>
      <c r="E1678" s="2591"/>
      <c r="F1678" s="415">
        <v>20</v>
      </c>
      <c r="G1678" s="2982">
        <f t="shared" ref="G1678:G1683" si="1146">F1678/12*$C$3</f>
        <v>18.333333333333336</v>
      </c>
      <c r="H1678" s="2976"/>
      <c r="I1678" s="2976">
        <f>H1678/G1678*100</f>
        <v>0</v>
      </c>
      <c r="J1678" s="2980"/>
      <c r="K1678" s="2980"/>
      <c r="L1678" s="2976"/>
      <c r="M1678" s="2976"/>
      <c r="N1678" s="2976"/>
      <c r="O1678" s="2976"/>
      <c r="P1678" s="2976"/>
      <c r="Q1678" s="2976"/>
      <c r="R1678" s="2743"/>
      <c r="S1678" s="2743"/>
      <c r="T1678" s="2743"/>
      <c r="U1678" s="2743"/>
      <c r="V1678" s="2743"/>
      <c r="W1678" s="2743"/>
      <c r="X1678" s="2743"/>
      <c r="Y1678" s="2743"/>
      <c r="Z1678" s="2743"/>
      <c r="AA1678" s="2743"/>
      <c r="AB1678" s="2743"/>
      <c r="AC1678" s="2839">
        <f>R1678/12*$C$3</f>
        <v>0</v>
      </c>
      <c r="AD1678" s="2743">
        <f>AJ1678-AI1678</f>
        <v>0</v>
      </c>
      <c r="AE1678" s="3092"/>
      <c r="AF1678" s="2743"/>
      <c r="AG1678" s="2743">
        <f>AD1678-AC1678</f>
        <v>0</v>
      </c>
      <c r="AH1678" s="2743"/>
      <c r="AI1678" s="2743"/>
      <c r="AJ1678" s="2743"/>
      <c r="AK1678" s="2978"/>
      <c r="AL1678" s="3093"/>
      <c r="AM1678" s="2728"/>
      <c r="AN1678" s="1398"/>
    </row>
    <row r="1679" spans="1:40" s="2690" customFormat="1" ht="75" x14ac:dyDescent="0.25">
      <c r="A1679" s="411"/>
      <c r="B1679" s="411">
        <v>1</v>
      </c>
      <c r="C1679" s="788" t="s">
        <v>250</v>
      </c>
      <c r="D1679" s="2591"/>
      <c r="E1679" s="2591"/>
      <c r="F1679" s="415">
        <v>5</v>
      </c>
      <c r="G1679" s="2982">
        <f t="shared" si="1146"/>
        <v>4.5833333333333339</v>
      </c>
      <c r="H1679" s="2976"/>
      <c r="I1679" s="2976"/>
      <c r="J1679" s="2980"/>
      <c r="K1679" s="2980"/>
      <c r="L1679" s="2976"/>
      <c r="M1679" s="2976"/>
      <c r="N1679" s="2976"/>
      <c r="O1679" s="2976"/>
      <c r="P1679" s="2976"/>
      <c r="Q1679" s="2976"/>
      <c r="R1679" s="2743"/>
      <c r="S1679" s="2743"/>
      <c r="T1679" s="2743"/>
      <c r="U1679" s="2743"/>
      <c r="V1679" s="2743"/>
      <c r="W1679" s="2743"/>
      <c r="X1679" s="2743"/>
      <c r="Y1679" s="2743"/>
      <c r="Z1679" s="2743"/>
      <c r="AA1679" s="2743"/>
      <c r="AB1679" s="2743"/>
      <c r="AC1679" s="2839"/>
      <c r="AD1679" s="2743"/>
      <c r="AE1679" s="3092"/>
      <c r="AF1679" s="2743"/>
      <c r="AG1679" s="2743"/>
      <c r="AH1679" s="2743"/>
      <c r="AI1679" s="2743"/>
      <c r="AJ1679" s="2743"/>
      <c r="AK1679" s="2978"/>
      <c r="AL1679" s="3093"/>
      <c r="AM1679" s="2728"/>
      <c r="AN1679" s="1398"/>
    </row>
    <row r="1680" spans="1:40" s="2690" customFormat="1" ht="75" x14ac:dyDescent="0.25">
      <c r="A1680" s="411"/>
      <c r="B1680" s="411">
        <v>1</v>
      </c>
      <c r="C1680" s="1" t="s">
        <v>251</v>
      </c>
      <c r="D1680" s="2591"/>
      <c r="E1680" s="2591"/>
      <c r="F1680" s="415">
        <v>5</v>
      </c>
      <c r="G1680" s="520">
        <f t="shared" si="1146"/>
        <v>4.5833333333333339</v>
      </c>
      <c r="H1680" s="520"/>
      <c r="I1680" s="2976">
        <f t="shared" ref="I1680:I1688" si="1147">H1680/G1680*100</f>
        <v>0</v>
      </c>
      <c r="J1680" s="2980"/>
      <c r="K1680" s="2980"/>
      <c r="L1680" s="2976"/>
      <c r="M1680" s="2976"/>
      <c r="N1680" s="2976"/>
      <c r="O1680" s="2976"/>
      <c r="P1680" s="2976"/>
      <c r="Q1680" s="2976"/>
      <c r="R1680" s="2743"/>
      <c r="S1680" s="2743"/>
      <c r="T1680" s="2743"/>
      <c r="U1680" s="2743"/>
      <c r="V1680" s="2743"/>
      <c r="W1680" s="2743"/>
      <c r="X1680" s="2743"/>
      <c r="Y1680" s="2743"/>
      <c r="Z1680" s="2743"/>
      <c r="AA1680" s="2743"/>
      <c r="AB1680" s="2743"/>
      <c r="AC1680" s="3063"/>
      <c r="AD1680" s="2743"/>
      <c r="AE1680" s="3092"/>
      <c r="AF1680" s="2743"/>
      <c r="AG1680" s="2743"/>
      <c r="AH1680" s="2743"/>
      <c r="AI1680" s="2743"/>
      <c r="AJ1680" s="2743"/>
      <c r="AK1680" s="3262"/>
      <c r="AL1680" s="3093"/>
      <c r="AM1680" s="2728"/>
      <c r="AN1680" s="1398"/>
    </row>
    <row r="1681" spans="1:40" s="2690" customFormat="1" ht="60" x14ac:dyDescent="0.25">
      <c r="A1681" s="411"/>
      <c r="B1681" s="411"/>
      <c r="C1681" s="1" t="s">
        <v>409</v>
      </c>
      <c r="D1681" s="2591"/>
      <c r="E1681" s="2591"/>
      <c r="F1681" s="415">
        <v>150</v>
      </c>
      <c r="G1681" s="520">
        <f t="shared" si="1146"/>
        <v>137.5</v>
      </c>
      <c r="H1681" s="520"/>
      <c r="I1681" s="2976">
        <f t="shared" si="1147"/>
        <v>0</v>
      </c>
      <c r="J1681" s="2980"/>
      <c r="K1681" s="2980"/>
      <c r="L1681" s="2976"/>
      <c r="M1681" s="2976"/>
      <c r="N1681" s="2976"/>
      <c r="O1681" s="2976"/>
      <c r="P1681" s="2976"/>
      <c r="Q1681" s="2976"/>
      <c r="R1681" s="2743"/>
      <c r="S1681" s="2743"/>
      <c r="T1681" s="2743"/>
      <c r="U1681" s="2743"/>
      <c r="V1681" s="2743"/>
      <c r="W1681" s="2743"/>
      <c r="X1681" s="2743"/>
      <c r="Y1681" s="2743"/>
      <c r="Z1681" s="2743"/>
      <c r="AA1681" s="2743"/>
      <c r="AB1681" s="2743"/>
      <c r="AC1681" s="3063"/>
      <c r="AD1681" s="2743"/>
      <c r="AE1681" s="3092"/>
      <c r="AF1681" s="2743"/>
      <c r="AG1681" s="2743"/>
      <c r="AH1681" s="2743"/>
      <c r="AI1681" s="2743"/>
      <c r="AJ1681" s="2743"/>
      <c r="AK1681" s="3262"/>
      <c r="AL1681" s="3093"/>
      <c r="AM1681" s="2728"/>
      <c r="AN1681" s="1398"/>
    </row>
    <row r="1682" spans="1:40" s="2690" customFormat="1" ht="30" x14ac:dyDescent="0.25">
      <c r="A1682" s="411"/>
      <c r="B1682" s="411">
        <v>1</v>
      </c>
      <c r="C1682" s="1" t="s">
        <v>283</v>
      </c>
      <c r="D1682" s="2591"/>
      <c r="E1682" s="2591"/>
      <c r="F1682" s="415">
        <v>280</v>
      </c>
      <c r="G1682" s="520">
        <f t="shared" si="1146"/>
        <v>256.66666666666663</v>
      </c>
      <c r="H1682" s="520"/>
      <c r="I1682" s="2976">
        <f t="shared" si="1147"/>
        <v>0</v>
      </c>
      <c r="J1682" s="2980"/>
      <c r="K1682" s="2980"/>
      <c r="L1682" s="2976"/>
      <c r="M1682" s="2976"/>
      <c r="N1682" s="2976"/>
      <c r="O1682" s="2976"/>
      <c r="P1682" s="2976"/>
      <c r="Q1682" s="2976"/>
      <c r="R1682" s="2743"/>
      <c r="S1682" s="2743"/>
      <c r="T1682" s="2743"/>
      <c r="U1682" s="2743"/>
      <c r="V1682" s="2743"/>
      <c r="W1682" s="2743"/>
      <c r="X1682" s="2743"/>
      <c r="Y1682" s="2743"/>
      <c r="Z1682" s="2743"/>
      <c r="AA1682" s="2743"/>
      <c r="AB1682" s="2743"/>
      <c r="AC1682" s="3063"/>
      <c r="AD1682" s="2743"/>
      <c r="AE1682" s="3092"/>
      <c r="AF1682" s="2743"/>
      <c r="AG1682" s="2743"/>
      <c r="AH1682" s="2743"/>
      <c r="AI1682" s="2743"/>
      <c r="AJ1682" s="2743"/>
      <c r="AK1682" s="3262"/>
      <c r="AL1682" s="3093"/>
      <c r="AM1682" s="2728"/>
      <c r="AN1682" s="1398"/>
    </row>
    <row r="1683" spans="1:40" s="2690" customFormat="1" ht="30" x14ac:dyDescent="0.25">
      <c r="A1683" s="411"/>
      <c r="B1683" s="411">
        <v>1</v>
      </c>
      <c r="C1683" s="295" t="s">
        <v>74</v>
      </c>
      <c r="D1683" s="1616"/>
      <c r="E1683" s="779"/>
      <c r="F1683" s="415">
        <v>700</v>
      </c>
      <c r="G1683" s="368">
        <f t="shared" si="1146"/>
        <v>641.66666666666674</v>
      </c>
      <c r="H1683" s="368">
        <v>597</v>
      </c>
      <c r="I1683" s="1044">
        <f t="shared" si="1147"/>
        <v>93.038961038961034</v>
      </c>
      <c r="J1683" s="1141"/>
      <c r="K1683" s="1141"/>
      <c r="L1683" s="1844"/>
      <c r="M1683" s="1844"/>
      <c r="N1683" s="1844"/>
      <c r="O1683" s="1844"/>
      <c r="P1683" s="1844"/>
      <c r="Q1683" s="1844"/>
      <c r="R1683" s="2743"/>
      <c r="S1683" s="2743"/>
      <c r="T1683" s="2743"/>
      <c r="U1683" s="2743"/>
      <c r="V1683" s="2743"/>
      <c r="W1683" s="2743"/>
      <c r="X1683" s="2743"/>
      <c r="Y1683" s="2743"/>
      <c r="Z1683" s="2743"/>
      <c r="AA1683" s="2743"/>
      <c r="AB1683" s="2743"/>
      <c r="AC1683" s="2839"/>
      <c r="AD1683" s="2743"/>
      <c r="AE1683" s="3092"/>
      <c r="AF1683" s="2743"/>
      <c r="AG1683" s="2743"/>
      <c r="AH1683" s="2743"/>
      <c r="AI1683" s="2743"/>
      <c r="AJ1683" s="2743"/>
      <c r="AK1683" s="1264"/>
      <c r="AL1683" s="3093"/>
      <c r="AM1683" s="2728"/>
      <c r="AN1683" s="1398"/>
    </row>
    <row r="1684" spans="1:40" s="2690" customFormat="1" ht="29.25" x14ac:dyDescent="0.25">
      <c r="A1684" s="411"/>
      <c r="B1684" s="411">
        <v>1</v>
      </c>
      <c r="C1684" s="720" t="s">
        <v>279</v>
      </c>
      <c r="D1684" s="2591"/>
      <c r="E1684" s="2591"/>
      <c r="F1684" s="162">
        <f>F1658+F1635-F1668</f>
        <v>62223</v>
      </c>
      <c r="G1684" s="2976">
        <f t="shared" ref="G1684:H1684" si="1148">G1658+G1635-G1668</f>
        <v>57037.750000000007</v>
      </c>
      <c r="H1684" s="2976">
        <f t="shared" si="1148"/>
        <v>47314.245000000003</v>
      </c>
      <c r="I1684" s="2976">
        <f t="shared" si="1147"/>
        <v>82.952509522202405</v>
      </c>
      <c r="J1684" s="2980"/>
      <c r="K1684" s="2980"/>
      <c r="L1684" s="2976"/>
      <c r="M1684" s="2976"/>
      <c r="N1684" s="2976"/>
      <c r="O1684" s="2976"/>
      <c r="P1684" s="2976"/>
      <c r="Q1684" s="2976"/>
      <c r="R1684" s="2743"/>
      <c r="S1684" s="2743"/>
      <c r="T1684" s="2743"/>
      <c r="U1684" s="2743"/>
      <c r="V1684" s="2743"/>
      <c r="W1684" s="2743"/>
      <c r="X1684" s="2743"/>
      <c r="Y1684" s="2743"/>
      <c r="Z1684" s="2743"/>
      <c r="AA1684" s="2743"/>
      <c r="AB1684" s="2743"/>
      <c r="AC1684" s="3063"/>
      <c r="AD1684" s="2743"/>
      <c r="AE1684" s="3092"/>
      <c r="AF1684" s="2743"/>
      <c r="AG1684" s="2743"/>
      <c r="AH1684" s="2743"/>
      <c r="AI1684" s="2743"/>
      <c r="AJ1684" s="2743"/>
      <c r="AK1684" s="2978">
        <f>AK1658+AK1635</f>
        <v>0</v>
      </c>
      <c r="AL1684" s="3093"/>
      <c r="AM1684" s="2728"/>
      <c r="AN1684" s="1398"/>
    </row>
    <row r="1685" spans="1:40" s="2690" customFormat="1" ht="43.5" x14ac:dyDescent="0.25">
      <c r="A1685" s="411"/>
      <c r="B1685" s="411">
        <v>1</v>
      </c>
      <c r="C1685" s="720" t="s">
        <v>308</v>
      </c>
      <c r="D1685" s="2591"/>
      <c r="E1685" s="2591"/>
      <c r="F1685" s="162">
        <f>F1645+F1668</f>
        <v>17416</v>
      </c>
      <c r="G1685" s="2976">
        <f t="shared" ref="G1685:H1685" si="1149">G1645+G1668</f>
        <v>15964.666666666666</v>
      </c>
      <c r="H1685" s="2976">
        <f t="shared" si="1149"/>
        <v>5449</v>
      </c>
      <c r="I1685" s="2976">
        <f t="shared" si="1147"/>
        <v>34.131624003006635</v>
      </c>
      <c r="J1685" s="2980"/>
      <c r="K1685" s="2980"/>
      <c r="L1685" s="2976"/>
      <c r="M1685" s="2976"/>
      <c r="N1685" s="2976"/>
      <c r="O1685" s="2976"/>
      <c r="P1685" s="2976"/>
      <c r="Q1685" s="2976"/>
      <c r="R1685" s="2743"/>
      <c r="S1685" s="2743"/>
      <c r="T1685" s="2743"/>
      <c r="U1685" s="2743"/>
      <c r="V1685" s="2743"/>
      <c r="W1685" s="2743"/>
      <c r="X1685" s="2743"/>
      <c r="Y1685" s="2743"/>
      <c r="Z1685" s="2743"/>
      <c r="AA1685" s="2743"/>
      <c r="AB1685" s="2743"/>
      <c r="AC1685" s="3063"/>
      <c r="AD1685" s="2743"/>
      <c r="AE1685" s="3092"/>
      <c r="AF1685" s="2743"/>
      <c r="AG1685" s="2743"/>
      <c r="AH1685" s="2743"/>
      <c r="AI1685" s="2743"/>
      <c r="AJ1685" s="2743"/>
      <c r="AK1685" s="2978">
        <f>AK1645</f>
        <v>0</v>
      </c>
      <c r="AL1685" s="3093"/>
      <c r="AM1685" s="2728"/>
      <c r="AN1685" s="1398"/>
    </row>
    <row r="1686" spans="1:40" s="2690" customFormat="1" ht="29.25" x14ac:dyDescent="0.25">
      <c r="A1686" s="411"/>
      <c r="B1686" s="411">
        <v>1</v>
      </c>
      <c r="C1686" s="720" t="s">
        <v>280</v>
      </c>
      <c r="D1686" s="2591"/>
      <c r="E1686" s="2591"/>
      <c r="F1686" s="162">
        <f>F1670+F1643</f>
        <v>24693.957446808512</v>
      </c>
      <c r="G1686" s="2976">
        <f>G1670+G1643</f>
        <v>22636.127659574471</v>
      </c>
      <c r="H1686" s="2976">
        <f>H1670+H1643</f>
        <v>15930.856382978724</v>
      </c>
      <c r="I1686" s="2976">
        <f t="shared" si="1147"/>
        <v>70.378010861943523</v>
      </c>
      <c r="J1686" s="2980"/>
      <c r="K1686" s="2980"/>
      <c r="L1686" s="2976"/>
      <c r="M1686" s="2976"/>
      <c r="N1686" s="2976"/>
      <c r="O1686" s="2976"/>
      <c r="P1686" s="2976"/>
      <c r="Q1686" s="2976"/>
      <c r="R1686" s="2743"/>
      <c r="S1686" s="2743"/>
      <c r="T1686" s="2743"/>
      <c r="U1686" s="2743"/>
      <c r="V1686" s="2743"/>
      <c r="W1686" s="2743"/>
      <c r="X1686" s="2743"/>
      <c r="Y1686" s="2743"/>
      <c r="Z1686" s="2743"/>
      <c r="AA1686" s="2743"/>
      <c r="AB1686" s="2743"/>
      <c r="AC1686" s="3063"/>
      <c r="AD1686" s="2743"/>
      <c r="AE1686" s="3092"/>
      <c r="AF1686" s="2743"/>
      <c r="AG1686" s="2743"/>
      <c r="AH1686" s="2743"/>
      <c r="AI1686" s="2743"/>
      <c r="AJ1686" s="2743"/>
      <c r="AK1686" s="2978">
        <f>AK1670+AK1643</f>
        <v>0</v>
      </c>
      <c r="AL1686" s="3093"/>
      <c r="AM1686" s="2728"/>
      <c r="AN1686" s="1398"/>
    </row>
    <row r="1687" spans="1:40" s="2690" customFormat="1" ht="29.25" x14ac:dyDescent="0.25">
      <c r="A1687" s="411"/>
      <c r="B1687" s="411">
        <v>1</v>
      </c>
      <c r="C1687" s="720" t="s">
        <v>281</v>
      </c>
      <c r="D1687" s="2591"/>
      <c r="E1687" s="2591"/>
      <c r="F1687" s="162">
        <f>F1674+F1656</f>
        <v>6330</v>
      </c>
      <c r="G1687" s="2976">
        <f>G1674+G1656</f>
        <v>5802.5</v>
      </c>
      <c r="H1687" s="2976">
        <f>H1674+H1656</f>
        <v>3776</v>
      </c>
      <c r="I1687" s="2976">
        <f t="shared" si="1147"/>
        <v>65.075398535114175</v>
      </c>
      <c r="J1687" s="2980"/>
      <c r="K1687" s="2980"/>
      <c r="L1687" s="2976"/>
      <c r="M1687" s="2976"/>
      <c r="N1687" s="2976"/>
      <c r="O1687" s="2976"/>
      <c r="P1687" s="2976"/>
      <c r="Q1687" s="2976"/>
      <c r="R1687" s="2743">
        <v>5431.5605999999998</v>
      </c>
      <c r="S1687" s="2743">
        <v>5431.5605999999998</v>
      </c>
      <c r="T1687" s="2743">
        <v>5431.5605999999998</v>
      </c>
      <c r="U1687" s="2743">
        <v>5431.5605999999998</v>
      </c>
      <c r="V1687" s="2743">
        <v>5431.5605999999998</v>
      </c>
      <c r="W1687" s="2743">
        <v>5431.5605999999998</v>
      </c>
      <c r="X1687" s="2743">
        <v>5431.5605999999998</v>
      </c>
      <c r="Y1687" s="2743">
        <v>5431.5605999999998</v>
      </c>
      <c r="Z1687" s="2743">
        <v>5431.5605999999998</v>
      </c>
      <c r="AA1687" s="2743">
        <v>5431.5605999999998</v>
      </c>
      <c r="AB1687" s="2743">
        <v>5431.5605999999998</v>
      </c>
      <c r="AC1687" s="1200">
        <f>R1687/12*$C$3+(S1687-R1687)/11*10+(T1687-S1687)/10*9+(U1687-T1687)/9*8+(V1687-U1687)/8*7+(W1687-V1687)/7*6+(X1687-W1687)/6*5+(Y1687-X1687)/5*4+(Z1687-Y1687)/4*3+(AA1687-Z1687)/3*2+(AB1687-AA1687)/2*1</f>
        <v>4978.93055</v>
      </c>
      <c r="AD1687" s="2743">
        <f>AJ1687-AI1687-AF1687</f>
        <v>3117.0203199999996</v>
      </c>
      <c r="AE1687" s="3092"/>
      <c r="AF1687" s="2743"/>
      <c r="AG1687" s="2743">
        <f>AD1687-AC1687</f>
        <v>-1861.9102300000004</v>
      </c>
      <c r="AH1687" s="2743"/>
      <c r="AI1687" s="2743">
        <v>-2.8912</v>
      </c>
      <c r="AJ1687" s="2743">
        <v>3114.1291199999996</v>
      </c>
      <c r="AK1687" s="2978">
        <f>AK1674+AK1656</f>
        <v>0</v>
      </c>
      <c r="AL1687" s="3093"/>
      <c r="AM1687" s="2728"/>
      <c r="AN1687" s="1398"/>
    </row>
    <row r="1688" spans="1:40" s="2690" customFormat="1" x14ac:dyDescent="0.25">
      <c r="A1688" s="411"/>
      <c r="B1688" s="411">
        <v>1</v>
      </c>
      <c r="C1688" s="721" t="s">
        <v>138</v>
      </c>
      <c r="D1688" s="2591"/>
      <c r="E1688" s="2591"/>
      <c r="F1688" s="162">
        <f>F1684+F1685+F1687+F1644*2.9+F1673/4.2</f>
        <v>155916.15238095238</v>
      </c>
      <c r="G1688" s="2976">
        <f t="shared" ref="G1688:H1688" si="1150">G1684+G1685+G1687+G1644*2.9+G1673/4.2</f>
        <v>142923.13968253971</v>
      </c>
      <c r="H1688" s="2976">
        <f t="shared" si="1150"/>
        <v>102183.48547619047</v>
      </c>
      <c r="I1688" s="2976">
        <f t="shared" si="1147"/>
        <v>71.495410542449605</v>
      </c>
      <c r="J1688" s="2980"/>
      <c r="K1688" s="2980"/>
      <c r="L1688" s="2976"/>
      <c r="M1688" s="2976"/>
      <c r="N1688" s="2976"/>
      <c r="O1688" s="2976"/>
      <c r="P1688" s="2976"/>
      <c r="Q1688" s="2976"/>
      <c r="R1688" s="2743">
        <f t="shared" ref="R1688:AJ1688" si="1151">R1687+R1677+R1645+R1634+R1633+R1657+R1667</f>
        <v>304439.44315000001</v>
      </c>
      <c r="S1688" s="2743">
        <f t="shared" ref="S1688:T1688" si="1152">S1687+S1677+S1645+S1634+S1633+S1657+S1667</f>
        <v>304439.44315000001</v>
      </c>
      <c r="T1688" s="2743">
        <f t="shared" si="1152"/>
        <v>304439.44315000001</v>
      </c>
      <c r="U1688" s="2743">
        <f t="shared" ref="U1688:V1688" si="1153">U1687+U1677+U1645+U1634+U1633+U1657+U1667</f>
        <v>304439.44315000001</v>
      </c>
      <c r="V1688" s="2743">
        <f t="shared" si="1153"/>
        <v>304439.44315000001</v>
      </c>
      <c r="W1688" s="2743">
        <f t="shared" ref="W1688:X1688" si="1154">W1687+W1677+W1645+W1634+W1633+W1657+W1667</f>
        <v>304439.44315000001</v>
      </c>
      <c r="X1688" s="2743">
        <f t="shared" si="1154"/>
        <v>304439.44315000001</v>
      </c>
      <c r="Y1688" s="2743">
        <f t="shared" ref="Y1688:Z1688" si="1155">Y1687+Y1677+Y1645+Y1634+Y1633+Y1657+Y1667</f>
        <v>304439.44315000001</v>
      </c>
      <c r="Z1688" s="2743">
        <f t="shared" si="1155"/>
        <v>304439.44315000001</v>
      </c>
      <c r="AA1688" s="2743">
        <f t="shared" ref="AA1688:AB1688" si="1156">AA1687+AA1677+AA1645+AA1634+AA1633+AA1657+AA1667</f>
        <v>304439.44315000001</v>
      </c>
      <c r="AB1688" s="2743">
        <f t="shared" si="1156"/>
        <v>304439.44315000001</v>
      </c>
      <c r="AC1688" s="3063">
        <f t="shared" si="1151"/>
        <v>279243.12414083333</v>
      </c>
      <c r="AD1688" s="2743">
        <f t="shared" si="1151"/>
        <v>262471.87002999999</v>
      </c>
      <c r="AE1688" s="3092">
        <f t="shared" si="1151"/>
        <v>0</v>
      </c>
      <c r="AF1688" s="2743">
        <f t="shared" si="1151"/>
        <v>0</v>
      </c>
      <c r="AG1688" s="2743">
        <f t="shared" si="1151"/>
        <v>-16771.254110833379</v>
      </c>
      <c r="AH1688" s="2743">
        <f t="shared" si="1151"/>
        <v>-1.19902</v>
      </c>
      <c r="AI1688" s="2743">
        <f t="shared" si="1151"/>
        <v>-323.43754000000001</v>
      </c>
      <c r="AJ1688" s="2743">
        <f t="shared" si="1151"/>
        <v>262148.43248999998</v>
      </c>
      <c r="AK1688" s="2978">
        <f t="shared" ref="AK1688" si="1157">AK1684+AK1685+AK1687+AK1644*2.9+AK1673/4.2</f>
        <v>0</v>
      </c>
      <c r="AL1688" s="3093">
        <f>AL1687+AL1677+AL1645+AL1634+AL1633</f>
        <v>0</v>
      </c>
      <c r="AM1688" s="2728"/>
      <c r="AN1688" s="1398"/>
    </row>
    <row r="1689" spans="1:40" s="2690" customFormat="1" x14ac:dyDescent="0.25">
      <c r="A1689" s="411">
        <v>1</v>
      </c>
      <c r="B1689" s="411">
        <v>1</v>
      </c>
      <c r="C1689" s="2" t="s">
        <v>29</v>
      </c>
      <c r="D1689" s="2"/>
      <c r="E1689" s="2"/>
      <c r="F1689" s="114"/>
      <c r="G1689" s="2982"/>
      <c r="H1689" s="2982"/>
      <c r="I1689" s="2982"/>
      <c r="J1689" s="2980"/>
      <c r="K1689" s="2980"/>
      <c r="L1689" s="2976"/>
      <c r="M1689" s="2976"/>
      <c r="N1689" s="2976"/>
      <c r="O1689" s="2976"/>
      <c r="P1689" s="2976"/>
      <c r="Q1689" s="2976"/>
      <c r="R1689" s="608"/>
      <c r="S1689" s="608"/>
      <c r="T1689" s="608"/>
      <c r="U1689" s="608"/>
      <c r="V1689" s="608"/>
      <c r="W1689" s="608"/>
      <c r="X1689" s="608"/>
      <c r="Y1689" s="608"/>
      <c r="Z1689" s="608"/>
      <c r="AA1689" s="608"/>
      <c r="AB1689" s="608"/>
      <c r="AC1689" s="2839"/>
      <c r="AD1689" s="608"/>
      <c r="AE1689" s="1495"/>
      <c r="AF1689" s="608"/>
      <c r="AG1689" s="608"/>
      <c r="AH1689" s="608"/>
      <c r="AI1689" s="608"/>
      <c r="AJ1689" s="608"/>
      <c r="AK1689" s="2983"/>
      <c r="AL1689" s="1251"/>
      <c r="AM1689" s="2728"/>
      <c r="AN1689" s="1398"/>
    </row>
    <row r="1690" spans="1:40" s="2690" customFormat="1" x14ac:dyDescent="0.25">
      <c r="A1690" s="411">
        <v>1</v>
      </c>
      <c r="B1690" s="411">
        <v>1</v>
      </c>
      <c r="C1690" s="1389" t="s">
        <v>53</v>
      </c>
      <c r="D1690" s="1389"/>
      <c r="E1690" s="2984">
        <v>300</v>
      </c>
      <c r="F1690" s="452">
        <v>47</v>
      </c>
      <c r="G1690" s="213">
        <f>ROUND(F1690/12*$C$3,0)</f>
        <v>43</v>
      </c>
      <c r="H1690" s="213"/>
      <c r="I1690" s="213">
        <f>H1690/G1690*100</f>
        <v>0</v>
      </c>
      <c r="J1690" s="1141">
        <v>6.1</v>
      </c>
      <c r="K1690" s="269" t="e">
        <f>N1690/H1690</f>
        <v>#DIV/0!</v>
      </c>
      <c r="L1690" s="270">
        <f>ROUND(F1690*J1690,0)</f>
        <v>287</v>
      </c>
      <c r="M1690" s="270">
        <f>ROUND(L1690/12*$C$3,0)</f>
        <v>263</v>
      </c>
      <c r="N1690" s="270"/>
      <c r="O1690" s="270">
        <f>N1690/M1690*100</f>
        <v>0</v>
      </c>
      <c r="P1690" s="270">
        <f>L1690/E1690</f>
        <v>0.95666666666666667</v>
      </c>
      <c r="Q1690" s="270">
        <f>N1690/$C$3*12/P1690</f>
        <v>0</v>
      </c>
      <c r="R1690" s="546"/>
      <c r="S1690" s="546"/>
      <c r="T1690" s="546"/>
      <c r="U1690" s="546"/>
      <c r="V1690" s="546"/>
      <c r="W1690" s="546"/>
      <c r="X1690" s="546"/>
      <c r="Y1690" s="546"/>
      <c r="Z1690" s="546"/>
      <c r="AA1690" s="546"/>
      <c r="AB1690" s="546"/>
      <c r="AC1690" s="2838"/>
      <c r="AD1690" s="546"/>
      <c r="AE1690" s="1092"/>
      <c r="AF1690" s="546"/>
      <c r="AG1690" s="546"/>
      <c r="AH1690" s="546"/>
      <c r="AI1690" s="546"/>
      <c r="AJ1690" s="546"/>
      <c r="AK1690" s="1276"/>
      <c r="AL1690" s="1325"/>
      <c r="AM1690" s="2728"/>
      <c r="AN1690" s="1398"/>
    </row>
    <row r="1691" spans="1:40" s="2690" customFormat="1" x14ac:dyDescent="0.25">
      <c r="A1691" s="411">
        <v>1</v>
      </c>
      <c r="B1691" s="411">
        <v>1</v>
      </c>
      <c r="C1691" s="1389" t="s">
        <v>67</v>
      </c>
      <c r="D1691" s="1389"/>
      <c r="E1691" s="2984">
        <v>300</v>
      </c>
      <c r="F1691" s="452">
        <v>22</v>
      </c>
      <c r="G1691" s="213">
        <f>ROUND(F1691/12*$C$3,0)</f>
        <v>20</v>
      </c>
      <c r="H1691" s="213"/>
      <c r="I1691" s="213">
        <f>H1691/G1691*100</f>
        <v>0</v>
      </c>
      <c r="J1691" s="1141">
        <v>8.5</v>
      </c>
      <c r="K1691" s="269" t="e">
        <f>N1691/H1691</f>
        <v>#DIV/0!</v>
      </c>
      <c r="L1691" s="270">
        <f>ROUND(F1691*J1691,0)</f>
        <v>187</v>
      </c>
      <c r="M1691" s="270">
        <f>ROUND(L1691/12*$C$3,0)</f>
        <v>171</v>
      </c>
      <c r="N1691" s="270"/>
      <c r="O1691" s="270">
        <f>N1691/M1691*100</f>
        <v>0</v>
      </c>
      <c r="P1691" s="270">
        <f>L1691/E1691</f>
        <v>0.62333333333333329</v>
      </c>
      <c r="Q1691" s="270">
        <f>N1691/$C$3*12/P1691</f>
        <v>0</v>
      </c>
      <c r="R1691" s="546"/>
      <c r="S1691" s="546"/>
      <c r="T1691" s="546"/>
      <c r="U1691" s="546"/>
      <c r="V1691" s="546"/>
      <c r="W1691" s="546"/>
      <c r="X1691" s="546"/>
      <c r="Y1691" s="546"/>
      <c r="Z1691" s="546"/>
      <c r="AA1691" s="546"/>
      <c r="AB1691" s="546"/>
      <c r="AC1691" s="2838"/>
      <c r="AD1691" s="546"/>
      <c r="AE1691" s="1092"/>
      <c r="AF1691" s="546"/>
      <c r="AG1691" s="546"/>
      <c r="AH1691" s="546"/>
      <c r="AI1691" s="546"/>
      <c r="AJ1691" s="546"/>
      <c r="AK1691" s="1276"/>
      <c r="AL1691" s="1325"/>
      <c r="AM1691" s="2728"/>
      <c r="AN1691" s="1398"/>
    </row>
    <row r="1692" spans="1:40" s="2690" customFormat="1" x14ac:dyDescent="0.25">
      <c r="A1692" s="411"/>
      <c r="B1692" s="411">
        <v>1</v>
      </c>
      <c r="C1692" s="1389" t="s">
        <v>10</v>
      </c>
      <c r="D1692" s="1389"/>
      <c r="E1692" s="2984">
        <v>300</v>
      </c>
      <c r="F1692" s="452">
        <v>410</v>
      </c>
      <c r="G1692" s="213">
        <f>ROUND(F1692/12*$C$3,0)</f>
        <v>376</v>
      </c>
      <c r="H1692" s="213">
        <v>193</v>
      </c>
      <c r="I1692" s="213">
        <f>H1692/G1692*100</f>
        <v>51.329787234042556</v>
      </c>
      <c r="J1692" s="1141">
        <v>10</v>
      </c>
      <c r="K1692" s="269">
        <f>N1692/H1692</f>
        <v>9.3937823834196887</v>
      </c>
      <c r="L1692" s="270">
        <f>ROUND(F1692*J1692,0)</f>
        <v>4100</v>
      </c>
      <c r="M1692" s="270">
        <f>ROUND(L1692/12*$C$3,0)</f>
        <v>3758</v>
      </c>
      <c r="N1692" s="270">
        <v>1813</v>
      </c>
      <c r="O1692" s="270">
        <f>N1692/M1692*100</f>
        <v>48.243746673762637</v>
      </c>
      <c r="P1692" s="270">
        <f>L1692/E1692</f>
        <v>13.666666666666666</v>
      </c>
      <c r="Q1692" s="270">
        <f>N1692/$C$3*12/P1692</f>
        <v>144.71840354767184</v>
      </c>
      <c r="R1692" s="546"/>
      <c r="S1692" s="546"/>
      <c r="T1692" s="546"/>
      <c r="U1692" s="546"/>
      <c r="V1692" s="546"/>
      <c r="W1692" s="546"/>
      <c r="X1692" s="546"/>
      <c r="Y1692" s="546"/>
      <c r="Z1692" s="546"/>
      <c r="AA1692" s="546"/>
      <c r="AB1692" s="546"/>
      <c r="AC1692" s="2838"/>
      <c r="AD1692" s="546"/>
      <c r="AE1692" s="1092"/>
      <c r="AF1692" s="546"/>
      <c r="AG1692" s="546"/>
      <c r="AH1692" s="546"/>
      <c r="AI1692" s="546"/>
      <c r="AJ1692" s="546"/>
      <c r="AK1692" s="1276"/>
      <c r="AL1692" s="1325"/>
      <c r="AM1692" s="2728"/>
      <c r="AN1692" s="1398"/>
    </row>
    <row r="1693" spans="1:40" s="2690" customFormat="1" x14ac:dyDescent="0.25">
      <c r="A1693" s="411"/>
      <c r="B1693" s="411">
        <v>1</v>
      </c>
      <c r="C1693" s="1389" t="s">
        <v>6</v>
      </c>
      <c r="D1693" s="1389"/>
      <c r="E1693" s="2984">
        <v>240</v>
      </c>
      <c r="F1693" s="452">
        <v>106</v>
      </c>
      <c r="G1693" s="213">
        <f>ROUND(F1693/12*$C$3,0)</f>
        <v>97</v>
      </c>
      <c r="H1693" s="213"/>
      <c r="I1693" s="213">
        <f>H1693/G1693*100</f>
        <v>0</v>
      </c>
      <c r="J1693" s="1141">
        <v>9</v>
      </c>
      <c r="K1693" s="269" t="e">
        <f>N1693/H1693</f>
        <v>#DIV/0!</v>
      </c>
      <c r="L1693" s="270">
        <f>ROUND(F1693*J1693,0)</f>
        <v>954</v>
      </c>
      <c r="M1693" s="270">
        <f>ROUND(L1693/12*$C$3,0)</f>
        <v>875</v>
      </c>
      <c r="N1693" s="270"/>
      <c r="O1693" s="270">
        <f>N1693/M1693*100</f>
        <v>0</v>
      </c>
      <c r="P1693" s="270">
        <f>L1693/E1693</f>
        <v>3.9750000000000001</v>
      </c>
      <c r="Q1693" s="270">
        <f>N1693/$C$3*12/P1693</f>
        <v>0</v>
      </c>
      <c r="R1693" s="546"/>
      <c r="S1693" s="546"/>
      <c r="T1693" s="546"/>
      <c r="U1693" s="546"/>
      <c r="V1693" s="546"/>
      <c r="W1693" s="546"/>
      <c r="X1693" s="546"/>
      <c r="Y1693" s="546"/>
      <c r="Z1693" s="546"/>
      <c r="AA1693" s="546"/>
      <c r="AB1693" s="546"/>
      <c r="AC1693" s="2838"/>
      <c r="AD1693" s="546"/>
      <c r="AE1693" s="1092"/>
      <c r="AF1693" s="546"/>
      <c r="AG1693" s="546"/>
      <c r="AH1693" s="546"/>
      <c r="AI1693" s="546"/>
      <c r="AJ1693" s="546"/>
      <c r="AK1693" s="1276"/>
      <c r="AL1693" s="1325"/>
      <c r="AM1693" s="2728"/>
      <c r="AN1693" s="1398"/>
    </row>
    <row r="1694" spans="1:40" s="2690" customFormat="1" x14ac:dyDescent="0.25">
      <c r="A1694" s="411">
        <v>1</v>
      </c>
      <c r="B1694" s="411">
        <v>1</v>
      </c>
      <c r="C1694" s="779" t="s">
        <v>13</v>
      </c>
      <c r="D1694" s="779"/>
      <c r="E1694" s="779"/>
      <c r="F1694" s="2416">
        <f>SUM(F1690:F1693)</f>
        <v>585</v>
      </c>
      <c r="G1694" s="1864">
        <f>SUM(G1690:G1693)</f>
        <v>536</v>
      </c>
      <c r="H1694" s="1864">
        <f>SUM(H1690:H1693)</f>
        <v>193</v>
      </c>
      <c r="I1694" s="1864">
        <f>H1694/G1694*100</f>
        <v>36.007462686567166</v>
      </c>
      <c r="J1694" s="2417">
        <f>IF(F1694=0,0,L1694/F1694)</f>
        <v>9.4495726495726498</v>
      </c>
      <c r="K1694" s="385">
        <f>N1694/H1694</f>
        <v>9.3937823834196887</v>
      </c>
      <c r="L1694" s="1864">
        <f>SUM(L1690:L1693)</f>
        <v>5528</v>
      </c>
      <c r="M1694" s="1864">
        <f>SUM(M1690:M1693)</f>
        <v>5067</v>
      </c>
      <c r="N1694" s="1864">
        <f>SUM(N1690:N1693)</f>
        <v>1813</v>
      </c>
      <c r="O1694" s="270">
        <f>N1694/M1694*100</f>
        <v>35.780540753897775</v>
      </c>
      <c r="P1694" s="1629">
        <f>SUM(P1690:P1693)</f>
        <v>19.221666666666668</v>
      </c>
      <c r="Q1694" s="270">
        <f>N1694/$C$3*12/P1694</f>
        <v>102.89524920583621</v>
      </c>
      <c r="R1694" s="2985"/>
      <c r="S1694" s="2985"/>
      <c r="T1694" s="2985"/>
      <c r="U1694" s="2985"/>
      <c r="V1694" s="2985"/>
      <c r="W1694" s="2985"/>
      <c r="X1694" s="2985"/>
      <c r="Y1694" s="2985"/>
      <c r="Z1694" s="2985"/>
      <c r="AA1694" s="2985"/>
      <c r="AB1694" s="2985"/>
      <c r="AC1694" s="2986"/>
      <c r="AD1694" s="2985"/>
      <c r="AE1694" s="3097"/>
      <c r="AF1694" s="2985"/>
      <c r="AG1694" s="2985"/>
      <c r="AH1694" s="2985"/>
      <c r="AI1694" s="2985"/>
      <c r="AJ1694" s="2985"/>
      <c r="AK1694" s="2354">
        <f>SUM(AK1690:AK1693)</f>
        <v>0</v>
      </c>
      <c r="AL1694" s="3098"/>
      <c r="AM1694" s="2728"/>
      <c r="AN1694" s="1398"/>
    </row>
    <row r="1695" spans="1:40" s="2690" customFormat="1" ht="30" x14ac:dyDescent="0.25">
      <c r="A1695" s="411">
        <v>1</v>
      </c>
      <c r="B1695" s="411">
        <v>1</v>
      </c>
      <c r="C1695" s="2" t="s">
        <v>127</v>
      </c>
      <c r="D1695" s="2"/>
      <c r="E1695" s="779"/>
      <c r="F1695" s="2416"/>
      <c r="G1695" s="1864"/>
      <c r="H1695" s="1864"/>
      <c r="I1695" s="1864"/>
      <c r="J1695" s="2417"/>
      <c r="K1695" s="385"/>
      <c r="L1695" s="1864"/>
      <c r="M1695" s="1864"/>
      <c r="N1695" s="1864"/>
      <c r="O1695" s="270"/>
      <c r="P1695" s="270"/>
      <c r="Q1695" s="270"/>
      <c r="R1695" s="2985"/>
      <c r="S1695" s="2985"/>
      <c r="T1695" s="2985"/>
      <c r="U1695" s="2985"/>
      <c r="V1695" s="2985"/>
      <c r="W1695" s="2985"/>
      <c r="X1695" s="2985"/>
      <c r="Y1695" s="2985"/>
      <c r="Z1695" s="2985"/>
      <c r="AA1695" s="2985"/>
      <c r="AB1695" s="2985"/>
      <c r="AC1695" s="2986"/>
      <c r="AD1695" s="2985"/>
      <c r="AE1695" s="3097"/>
      <c r="AF1695" s="2985"/>
      <c r="AG1695" s="2985"/>
      <c r="AH1695" s="2985"/>
      <c r="AI1695" s="2985"/>
      <c r="AJ1695" s="2985"/>
      <c r="AK1695" s="2354"/>
      <c r="AL1695" s="3098"/>
      <c r="AM1695" s="2728"/>
      <c r="AN1695" s="1398"/>
    </row>
    <row r="1696" spans="1:40" s="2690" customFormat="1" x14ac:dyDescent="0.25">
      <c r="A1696" s="411">
        <v>1</v>
      </c>
      <c r="B1696" s="411">
        <v>1</v>
      </c>
      <c r="C1696" s="2688" t="s">
        <v>10</v>
      </c>
      <c r="D1696" s="2688"/>
      <c r="E1696" s="2984">
        <v>240</v>
      </c>
      <c r="F1696" s="452">
        <v>507</v>
      </c>
      <c r="G1696" s="213">
        <f>ROUND(F1696/12*$C$3,0)</f>
        <v>465</v>
      </c>
      <c r="H1696" s="213">
        <v>283</v>
      </c>
      <c r="I1696" s="213">
        <f>H1696/G1696*100</f>
        <v>60.860215053763447</v>
      </c>
      <c r="J1696" s="2018">
        <v>8</v>
      </c>
      <c r="K1696" s="269">
        <f>N1696/H1696</f>
        <v>6.7208480565371023</v>
      </c>
      <c r="L1696" s="270">
        <f>ROUND(F1696*J1696,0)</f>
        <v>4056</v>
      </c>
      <c r="M1696" s="270">
        <f>ROUND(L1696/12*$C$3,0)</f>
        <v>3718</v>
      </c>
      <c r="N1696" s="270">
        <v>1902</v>
      </c>
      <c r="O1696" s="270">
        <f>N1696/M1696*100</f>
        <v>51.156535771920389</v>
      </c>
      <c r="P1696" s="270">
        <f>L1696/E1696</f>
        <v>16.899999999999999</v>
      </c>
      <c r="Q1696" s="270">
        <f>N1696/$C$3*12/P1696</f>
        <v>122.77568585260894</v>
      </c>
      <c r="R1696" s="546"/>
      <c r="S1696" s="546"/>
      <c r="T1696" s="546"/>
      <c r="U1696" s="546"/>
      <c r="V1696" s="546"/>
      <c r="W1696" s="546"/>
      <c r="X1696" s="546"/>
      <c r="Y1696" s="546"/>
      <c r="Z1696" s="546"/>
      <c r="AA1696" s="546"/>
      <c r="AB1696" s="546"/>
      <c r="AC1696" s="2986"/>
      <c r="AD1696" s="2985"/>
      <c r="AE1696" s="3097"/>
      <c r="AF1696" s="2985"/>
      <c r="AG1696" s="2985"/>
      <c r="AH1696" s="2985"/>
      <c r="AI1696" s="546"/>
      <c r="AJ1696" s="546"/>
      <c r="AK1696" s="1276"/>
      <c r="AL1696" s="1325"/>
      <c r="AM1696" s="2728"/>
      <c r="AN1696" s="1398"/>
    </row>
    <row r="1697" spans="1:271" s="249" customFormat="1" x14ac:dyDescent="0.25">
      <c r="A1697" s="411">
        <v>1</v>
      </c>
      <c r="B1697" s="411">
        <v>1</v>
      </c>
      <c r="C1697" s="2625" t="s">
        <v>154</v>
      </c>
      <c r="D1697" s="2487"/>
      <c r="E1697" s="2487"/>
      <c r="F1697" s="417">
        <f>SUM(F1696:F1696)</f>
        <v>507</v>
      </c>
      <c r="G1697" s="780">
        <f>SUM(G1696:G1696)</f>
        <v>465</v>
      </c>
      <c r="H1697" s="780">
        <f>SUM(H1696:H1696)</f>
        <v>283</v>
      </c>
      <c r="I1697" s="213">
        <f>H1697/G1697*100</f>
        <v>60.860215053763447</v>
      </c>
      <c r="J1697" s="2484">
        <f>SUM(L1697/F1697)</f>
        <v>8</v>
      </c>
      <c r="K1697" s="269">
        <f>N1697/H1697</f>
        <v>6.7208480565371023</v>
      </c>
      <c r="L1697" s="1486">
        <f>SUM(L1696:L1696)</f>
        <v>4056</v>
      </c>
      <c r="M1697" s="1486">
        <f>SUM(M1696:M1696)</f>
        <v>3718</v>
      </c>
      <c r="N1697" s="1486">
        <f>SUM(N1696:N1696)</f>
        <v>1902</v>
      </c>
      <c r="O1697" s="270">
        <f>N1697/M1697*100</f>
        <v>51.156535771920389</v>
      </c>
      <c r="P1697" s="1486">
        <f>SUM(P1696:P1696)</f>
        <v>16.899999999999999</v>
      </c>
      <c r="Q1697" s="270">
        <f>N1697/$C$3*12/P1697</f>
        <v>122.77568585260894</v>
      </c>
      <c r="R1697" s="2742"/>
      <c r="S1697" s="2742"/>
      <c r="T1697" s="2742"/>
      <c r="U1697" s="2742"/>
      <c r="V1697" s="2742"/>
      <c r="W1697" s="2742"/>
      <c r="X1697" s="2742"/>
      <c r="Y1697" s="2742"/>
      <c r="Z1697" s="2742"/>
      <c r="AA1697" s="2742"/>
      <c r="AB1697" s="2742"/>
      <c r="AC1697" s="1207"/>
      <c r="AD1697" s="602"/>
      <c r="AE1697" s="1412"/>
      <c r="AF1697" s="602"/>
      <c r="AG1697" s="602"/>
      <c r="AH1697" s="602"/>
      <c r="AI1697" s="2742"/>
      <c r="AJ1697" s="2742"/>
      <c r="AK1697" s="1303">
        <f>SUM(AK1696:AK1696)</f>
        <v>0</v>
      </c>
      <c r="AL1697" s="3096"/>
      <c r="AM1697" s="2728"/>
      <c r="AN1697" s="1456"/>
    </row>
    <row r="1698" spans="1:271" s="2690" customFormat="1" ht="29.25" x14ac:dyDescent="0.25">
      <c r="A1698" s="411">
        <v>1</v>
      </c>
      <c r="B1698" s="411">
        <v>1</v>
      </c>
      <c r="C1698" s="997" t="s">
        <v>139</v>
      </c>
      <c r="D1698" s="997"/>
      <c r="E1698" s="997"/>
      <c r="F1698" s="2416">
        <f>SUM(F1697,F1694)</f>
        <v>1092</v>
      </c>
      <c r="G1698" s="2988">
        <f>SUM(G1697,G1694)</f>
        <v>1001</v>
      </c>
      <c r="H1698" s="2988">
        <f>SUM(H1697,H1694)</f>
        <v>476</v>
      </c>
      <c r="I1698" s="2988">
        <f>H1698/G1698*100</f>
        <v>47.552447552447553</v>
      </c>
      <c r="J1698" s="2840">
        <f>L1698/F1698</f>
        <v>8.7765567765567774</v>
      </c>
      <c r="K1698" s="1625">
        <f>N1698/H1698</f>
        <v>7.8046218487394956</v>
      </c>
      <c r="L1698" s="2988">
        <f>SUM(L1697,L1694)</f>
        <v>9584</v>
      </c>
      <c r="M1698" s="2988">
        <f>SUM(M1697,M1694)</f>
        <v>8785</v>
      </c>
      <c r="N1698" s="2988">
        <f>SUM(N1697,N1694)</f>
        <v>3715</v>
      </c>
      <c r="O1698" s="270">
        <f>N1698/M1698*100</f>
        <v>42.287990893568583</v>
      </c>
      <c r="P1698" s="2988">
        <f>SUM(P1697,P1694)</f>
        <v>36.12166666666667</v>
      </c>
      <c r="Q1698" s="270">
        <f>N1698/$C$3*12/P1698</f>
        <v>112.19657470753305</v>
      </c>
      <c r="R1698" s="2743">
        <v>23167.772409689605</v>
      </c>
      <c r="S1698" s="2743">
        <v>23167.772409689605</v>
      </c>
      <c r="T1698" s="2743">
        <v>23167.772409689605</v>
      </c>
      <c r="U1698" s="2743">
        <v>23167.772409689605</v>
      </c>
      <c r="V1698" s="2743">
        <v>23167.772409689605</v>
      </c>
      <c r="W1698" s="2743">
        <v>23167.772409689605</v>
      </c>
      <c r="X1698" s="2743">
        <v>23167.772409689605</v>
      </c>
      <c r="Y1698" s="2743">
        <v>23167.772409689605</v>
      </c>
      <c r="Z1698" s="2743">
        <v>23167.772409689605</v>
      </c>
      <c r="AA1698" s="2743">
        <v>23167.772409689605</v>
      </c>
      <c r="AB1698" s="2743">
        <v>23167.772409689605</v>
      </c>
      <c r="AC1698" s="1200">
        <f>R1698/12*$C$3+(S1698-R1698)/11*10+(T1698-S1698)/10*9+(U1698-T1698)/9*8+(V1698-U1698)/8*7+(W1698-V1698)/7*6+(X1698-W1698)/6*5+(Y1698-X1698)/5*4+(Z1698-Y1698)/4*3+(AA1698-Z1698)/3*2+(AB1698-AA1698)/2*1</f>
        <v>21237.12470888214</v>
      </c>
      <c r="AD1698" s="2985">
        <f>AJ1698-AI1698-AF1698</f>
        <v>9856.0235599999978</v>
      </c>
      <c r="AE1698" s="3097"/>
      <c r="AF1698" s="2985"/>
      <c r="AG1698" s="2985">
        <f>AD1698-AC1698</f>
        <v>-11381.101148882142</v>
      </c>
      <c r="AH1698" s="2985"/>
      <c r="AI1698" s="2743">
        <v>-191.08535000000001</v>
      </c>
      <c r="AJ1698" s="2743">
        <v>9664.9382099999984</v>
      </c>
      <c r="AK1698" s="2360">
        <f>SUM(AK1697,AK1694)</f>
        <v>0</v>
      </c>
      <c r="AL1698" s="3093"/>
      <c r="AM1698" s="2728"/>
      <c r="AN1698" s="1398"/>
    </row>
    <row r="1699" spans="1:271" s="2690" customFormat="1" x14ac:dyDescent="0.25">
      <c r="A1699" s="411">
        <v>1</v>
      </c>
      <c r="B1699" s="411">
        <v>1</v>
      </c>
      <c r="C1699" s="997" t="s">
        <v>210</v>
      </c>
      <c r="D1699" s="997"/>
      <c r="E1699" s="997"/>
      <c r="F1699" s="476">
        <f>F1702</f>
        <v>8185</v>
      </c>
      <c r="G1699" s="2988">
        <f>G1700</f>
        <v>7501</v>
      </c>
      <c r="H1699" s="2988">
        <f>H1702</f>
        <v>10626</v>
      </c>
      <c r="I1699" s="2988">
        <f>H1699/G1699*100</f>
        <v>141.66111185175311</v>
      </c>
      <c r="J1699" s="2421"/>
      <c r="K1699" s="1612"/>
      <c r="L1699" s="2992"/>
      <c r="M1699" s="2992"/>
      <c r="N1699" s="2992"/>
      <c r="O1699" s="478"/>
      <c r="P1699" s="2992"/>
      <c r="Q1699" s="478"/>
      <c r="R1699" s="2871"/>
      <c r="S1699" s="2871"/>
      <c r="T1699" s="2871"/>
      <c r="U1699" s="2871"/>
      <c r="V1699" s="2871"/>
      <c r="W1699" s="2871"/>
      <c r="X1699" s="2871"/>
      <c r="Y1699" s="2871"/>
      <c r="Z1699" s="2871"/>
      <c r="AA1699" s="2871"/>
      <c r="AB1699" s="2871"/>
      <c r="AC1699" s="2839"/>
      <c r="AD1699" s="3224"/>
      <c r="AE1699" s="3225"/>
      <c r="AF1699" s="3224"/>
      <c r="AG1699" s="3224"/>
      <c r="AH1699" s="3224"/>
      <c r="AI1699" s="2871"/>
      <c r="AJ1699" s="2871"/>
      <c r="AK1699" s="2360">
        <f>AK1702</f>
        <v>0</v>
      </c>
      <c r="AL1699" s="3226"/>
      <c r="AM1699" s="2728"/>
      <c r="AN1699" s="1398"/>
    </row>
    <row r="1700" spans="1:271" s="2690" customFormat="1" x14ac:dyDescent="0.25">
      <c r="A1700" s="411">
        <v>1</v>
      </c>
      <c r="B1700" s="411">
        <v>1</v>
      </c>
      <c r="C1700" s="991" t="s">
        <v>211</v>
      </c>
      <c r="D1700" s="991"/>
      <c r="E1700" s="991"/>
      <c r="F1700" s="417">
        <f>F1702-F1701</f>
        <v>8183</v>
      </c>
      <c r="G1700" s="2991">
        <f>ROUND(F1700/12*$C$3,0)</f>
        <v>7501</v>
      </c>
      <c r="H1700" s="2991">
        <f>H1702-H1701</f>
        <v>10626</v>
      </c>
      <c r="I1700" s="2991">
        <f>H1700/G1700*100</f>
        <v>141.66111185175311</v>
      </c>
      <c r="J1700" s="2144"/>
      <c r="K1700" s="1612"/>
      <c r="L1700" s="3064"/>
      <c r="M1700" s="3064"/>
      <c r="N1700" s="3064"/>
      <c r="O1700" s="478"/>
      <c r="P1700" s="3064"/>
      <c r="Q1700" s="478"/>
      <c r="R1700" s="3065"/>
      <c r="S1700" s="3065"/>
      <c r="T1700" s="3065"/>
      <c r="U1700" s="3065"/>
      <c r="V1700" s="3065"/>
      <c r="W1700" s="3065"/>
      <c r="X1700" s="3065"/>
      <c r="Y1700" s="3065"/>
      <c r="Z1700" s="3065"/>
      <c r="AA1700" s="3065"/>
      <c r="AB1700" s="3065"/>
      <c r="AC1700" s="2839"/>
      <c r="AD1700" s="3227"/>
      <c r="AE1700" s="3228"/>
      <c r="AF1700" s="3227"/>
      <c r="AG1700" s="3227"/>
      <c r="AH1700" s="3227"/>
      <c r="AI1700" s="3065"/>
      <c r="AJ1700" s="3065"/>
      <c r="AK1700" s="2993">
        <f>AK1702-AK1701</f>
        <v>0</v>
      </c>
      <c r="AL1700" s="3202"/>
      <c r="AM1700" s="2728"/>
      <c r="AN1700" s="1398"/>
    </row>
    <row r="1701" spans="1:271" s="2690" customFormat="1" ht="30" x14ac:dyDescent="0.25">
      <c r="A1701" s="411">
        <v>1</v>
      </c>
      <c r="B1701" s="411">
        <v>1</v>
      </c>
      <c r="C1701" s="991" t="s">
        <v>212</v>
      </c>
      <c r="D1701" s="991"/>
      <c r="E1701" s="991"/>
      <c r="F1701" s="2594">
        <v>2</v>
      </c>
      <c r="G1701" s="2991">
        <f>ROUND(F1701/12*$C$3,0)</f>
        <v>2</v>
      </c>
      <c r="H1701" s="2991"/>
      <c r="I1701" s="2991"/>
      <c r="J1701" s="2144"/>
      <c r="K1701" s="1633"/>
      <c r="L1701" s="2991"/>
      <c r="M1701" s="3064"/>
      <c r="N1701" s="2991"/>
      <c r="O1701" s="270"/>
      <c r="P1701" s="2991"/>
      <c r="Q1701" s="270"/>
      <c r="R1701" s="3065"/>
      <c r="S1701" s="3065"/>
      <c r="T1701" s="3065"/>
      <c r="U1701" s="3065"/>
      <c r="V1701" s="3065"/>
      <c r="W1701" s="3065"/>
      <c r="X1701" s="3065"/>
      <c r="Y1701" s="3065"/>
      <c r="Z1701" s="3065"/>
      <c r="AA1701" s="3065"/>
      <c r="AB1701" s="3065"/>
      <c r="AC1701" s="2839"/>
      <c r="AD1701" s="3263"/>
      <c r="AE1701" s="3264"/>
      <c r="AF1701" s="3263"/>
      <c r="AG1701" s="3263"/>
      <c r="AH1701" s="3263"/>
      <c r="AI1701" s="3065"/>
      <c r="AJ1701" s="3065"/>
      <c r="AK1701" s="2993"/>
      <c r="AL1701" s="3202"/>
      <c r="AM1701" s="2728"/>
      <c r="AN1701" s="1398"/>
    </row>
    <row r="1702" spans="1:271" s="2690" customFormat="1" ht="30" thickBot="1" x14ac:dyDescent="0.3">
      <c r="A1702" s="411"/>
      <c r="B1702" s="411">
        <v>1</v>
      </c>
      <c r="C1702" s="997" t="s">
        <v>217</v>
      </c>
      <c r="D1702" s="997"/>
      <c r="E1702" s="997"/>
      <c r="F1702" s="2594">
        <v>8185</v>
      </c>
      <c r="G1702" s="2988">
        <f>ROUND(F1702/12*$C$3,0)</f>
        <v>7503</v>
      </c>
      <c r="H1702" s="2988">
        <v>10626</v>
      </c>
      <c r="I1702" s="2988">
        <f>H1702/G1702*100</f>
        <v>141.6233506597361</v>
      </c>
      <c r="J1702" s="3067"/>
      <c r="K1702" s="1525"/>
      <c r="L1702" s="3068"/>
      <c r="M1702" s="3230"/>
      <c r="N1702" s="3068"/>
      <c r="O1702" s="1459"/>
      <c r="P1702" s="3068"/>
      <c r="Q1702" s="1459"/>
      <c r="R1702" s="3069">
        <v>27754.825800000002</v>
      </c>
      <c r="S1702" s="3069">
        <v>27754.825800000002</v>
      </c>
      <c r="T1702" s="3069">
        <v>27754.825800000002</v>
      </c>
      <c r="U1702" s="3069">
        <v>27754.825800000002</v>
      </c>
      <c r="V1702" s="3069">
        <v>27754.825800000002</v>
      </c>
      <c r="W1702" s="3069">
        <v>27754.825800000002</v>
      </c>
      <c r="X1702" s="3069">
        <v>27754.825800000002</v>
      </c>
      <c r="Y1702" s="3069">
        <v>27754.825800000002</v>
      </c>
      <c r="Z1702" s="3069">
        <v>27754.825800000002</v>
      </c>
      <c r="AA1702" s="3069">
        <v>27754.825800000002</v>
      </c>
      <c r="AB1702" s="3069">
        <v>27754.825800000002</v>
      </c>
      <c r="AC1702" s="1200">
        <f>R1702/12*$C$3+(S1702-R1702)/11*10+(T1702-S1702)/10*9+(U1702-T1702)/9*8+(V1702-U1702)/8*7+(W1702-V1702)/7*6+(X1702-W1702)/6*5+(Y1702-X1702)/5*4+(Z1702-Y1702)/4*3+(AA1702-Z1702)/3*2+(AB1702-AA1702)/2*1</f>
        <v>25441.923650000004</v>
      </c>
      <c r="AD1702" s="3265">
        <f>AJ1702-AI1702-AF1702</f>
        <v>25441.923649999993</v>
      </c>
      <c r="AE1702" s="3266"/>
      <c r="AF1702" s="3265"/>
      <c r="AG1702" s="3265">
        <f>AD1702-AC1702</f>
        <v>0</v>
      </c>
      <c r="AH1702" s="3265"/>
      <c r="AI1702" s="3069">
        <v>-98.938390000000012</v>
      </c>
      <c r="AJ1702" s="3069">
        <v>25342.985259999994</v>
      </c>
      <c r="AK1702" s="2360"/>
      <c r="AL1702" s="3234"/>
      <c r="AM1702" s="2728"/>
      <c r="AN1702" s="1398"/>
    </row>
    <row r="1703" spans="1:271" s="2690" customFormat="1" ht="15.75" thickBot="1" x14ac:dyDescent="0.3">
      <c r="A1703" s="411">
        <v>1</v>
      </c>
      <c r="B1703" s="411">
        <v>1</v>
      </c>
      <c r="C1703" s="975" t="s">
        <v>314</v>
      </c>
      <c r="D1703" s="3071"/>
      <c r="E1703" s="3071"/>
      <c r="F1703" s="3072"/>
      <c r="G1703" s="3073"/>
      <c r="H1703" s="3073"/>
      <c r="I1703" s="3073"/>
      <c r="J1703" s="2439"/>
      <c r="K1703" s="2439"/>
      <c r="L1703" s="2440"/>
      <c r="M1703" s="2440"/>
      <c r="N1703" s="2440">
        <f>SUM(N1698,N1631)</f>
        <v>28762</v>
      </c>
      <c r="O1703" s="2440"/>
      <c r="P1703" s="2440"/>
      <c r="Q1703" s="2440"/>
      <c r="R1703" s="2439">
        <f t="shared" ref="R1703:AH1703" si="1158">R1702+R1698+R1688+R1631</f>
        <v>571921.07201539516</v>
      </c>
      <c r="S1703" s="2439">
        <f t="shared" ref="S1703:T1703" si="1159">S1702+S1698+S1688+S1631</f>
        <v>571921.07201539516</v>
      </c>
      <c r="T1703" s="2439">
        <f t="shared" si="1159"/>
        <v>571921.07201539516</v>
      </c>
      <c r="U1703" s="2439">
        <f t="shared" ref="U1703:V1703" si="1160">U1702+U1698+U1688+U1631</f>
        <v>571972.01171539514</v>
      </c>
      <c r="V1703" s="2439">
        <f t="shared" si="1160"/>
        <v>571972.01171539514</v>
      </c>
      <c r="W1703" s="2439">
        <f t="shared" ref="W1703:X1703" si="1161">W1702+W1698+W1688+W1631</f>
        <v>571972.01171539514</v>
      </c>
      <c r="X1703" s="2439">
        <f t="shared" si="1161"/>
        <v>571972.01171539514</v>
      </c>
      <c r="Y1703" s="2439">
        <f t="shared" ref="Y1703:Z1703" si="1162">Y1702+Y1698+Y1688+Y1631</f>
        <v>571972.01171539514</v>
      </c>
      <c r="Z1703" s="2439">
        <f t="shared" si="1162"/>
        <v>571978.0266751711</v>
      </c>
      <c r="AA1703" s="2439">
        <f t="shared" ref="AA1703:AB1703" si="1163">AA1702+AA1698+AA1688+AA1631</f>
        <v>549788.95416643505</v>
      </c>
      <c r="AB1703" s="2439">
        <f t="shared" si="1163"/>
        <v>549788.95416643505</v>
      </c>
      <c r="AC1703" s="3074">
        <f t="shared" si="1158"/>
        <v>509691.69321478682</v>
      </c>
      <c r="AD1703" s="2439">
        <f t="shared" si="1158"/>
        <v>445767.56990999996</v>
      </c>
      <c r="AE1703" s="3267">
        <f t="shared" si="1158"/>
        <v>0</v>
      </c>
      <c r="AF1703" s="2439">
        <f t="shared" si="1158"/>
        <v>-631.53706000000011</v>
      </c>
      <c r="AG1703" s="2439">
        <f t="shared" si="1158"/>
        <v>-63924.123304786859</v>
      </c>
      <c r="AH1703" s="2439">
        <f t="shared" si="1158"/>
        <v>-63.915979999999998</v>
      </c>
      <c r="AI1703" s="2439">
        <f>AI1702+AI1698+AI1688+AI1631</f>
        <v>-5527.9476200000008</v>
      </c>
      <c r="AJ1703" s="2439">
        <f>AJ1702+AJ1698+AJ1688+AJ1631</f>
        <v>439608.08522999997</v>
      </c>
      <c r="AK1703" s="3075"/>
      <c r="AL1703" s="3268">
        <f>AL1702+AL1698+AL1688+AL1631</f>
        <v>0</v>
      </c>
      <c r="AM1703" s="2728"/>
      <c r="AN1703" s="1398"/>
    </row>
    <row r="1704" spans="1:271" x14ac:dyDescent="0.25">
      <c r="A1704" s="411">
        <v>1</v>
      </c>
      <c r="B1704" s="411">
        <v>1</v>
      </c>
      <c r="C1704" s="3269" t="s">
        <v>222</v>
      </c>
      <c r="D1704" s="3269"/>
      <c r="E1704" s="3269"/>
      <c r="F1704" s="3125"/>
      <c r="G1704" s="3182"/>
      <c r="H1704" s="3182"/>
      <c r="I1704" s="3182"/>
      <c r="J1704" s="3182"/>
      <c r="K1704" s="3182"/>
      <c r="L1704" s="3270"/>
      <c r="M1704" s="3270"/>
      <c r="N1704" s="3270"/>
      <c r="O1704" s="3270"/>
      <c r="P1704" s="3270"/>
      <c r="Q1704" s="3270"/>
      <c r="R1704" s="3128">
        <f t="shared" ref="R1704:AC1704" si="1164">R1703</f>
        <v>571921.07201539516</v>
      </c>
      <c r="S1704" s="3128">
        <f t="shared" si="1164"/>
        <v>571921.07201539516</v>
      </c>
      <c r="T1704" s="3128">
        <f t="shared" si="1164"/>
        <v>571921.07201539516</v>
      </c>
      <c r="U1704" s="3128">
        <f t="shared" si="1164"/>
        <v>571972.01171539514</v>
      </c>
      <c r="V1704" s="3128">
        <f t="shared" si="1164"/>
        <v>571972.01171539514</v>
      </c>
      <c r="W1704" s="3128">
        <f t="shared" ref="W1704:X1704" si="1165">W1703</f>
        <v>571972.01171539514</v>
      </c>
      <c r="X1704" s="3128">
        <f t="shared" si="1165"/>
        <v>571972.01171539514</v>
      </c>
      <c r="Y1704" s="3128">
        <f t="shared" ref="Y1704:Z1704" si="1166">Y1703</f>
        <v>571972.01171539514</v>
      </c>
      <c r="Z1704" s="3128">
        <f t="shared" si="1166"/>
        <v>571978.0266751711</v>
      </c>
      <c r="AA1704" s="3128">
        <f t="shared" ref="AA1704:AB1704" si="1167">AA1703</f>
        <v>549788.95416643505</v>
      </c>
      <c r="AB1704" s="3128">
        <f t="shared" si="1167"/>
        <v>549788.95416643505</v>
      </c>
      <c r="AC1704" s="612">
        <f t="shared" si="1164"/>
        <v>509691.69321478682</v>
      </c>
      <c r="AD1704" s="3128">
        <f t="shared" ref="AD1704:AJ1704" si="1168">AD1703</f>
        <v>445767.56990999996</v>
      </c>
      <c r="AE1704" s="3131">
        <f t="shared" si="1168"/>
        <v>0</v>
      </c>
      <c r="AF1704" s="3128">
        <f>AF1703</f>
        <v>-631.53706000000011</v>
      </c>
      <c r="AG1704" s="3128">
        <f t="shared" si="1168"/>
        <v>-63924.123304786859</v>
      </c>
      <c r="AH1704" s="3128">
        <f t="shared" ref="AH1704" si="1169">AH1703</f>
        <v>-63.915979999999998</v>
      </c>
      <c r="AI1704" s="3128">
        <f t="shared" si="1168"/>
        <v>-5527.9476200000008</v>
      </c>
      <c r="AJ1704" s="3128">
        <f t="shared" si="1168"/>
        <v>439608.08522999997</v>
      </c>
      <c r="AK1704" s="3271"/>
      <c r="AL1704" s="3133">
        <f>AL1703</f>
        <v>0</v>
      </c>
      <c r="AM1704" s="2728"/>
    </row>
    <row r="1705" spans="1:271" ht="29.25" x14ac:dyDescent="0.25">
      <c r="A1705" s="411">
        <v>1</v>
      </c>
      <c r="B1705" s="411">
        <v>1</v>
      </c>
      <c r="C1705" s="339" t="s">
        <v>7</v>
      </c>
      <c r="D1705" s="339"/>
      <c r="E1705" s="339"/>
      <c r="F1705" s="2335">
        <f>SUM(F1631)</f>
        <v>3825</v>
      </c>
      <c r="G1705" s="2525">
        <f>SUM(G1631)</f>
        <v>3506.25</v>
      </c>
      <c r="H1705" s="2525">
        <f>SUM(H1631)</f>
        <v>2964</v>
      </c>
      <c r="I1705" s="2525">
        <f>H1705/G1705*100</f>
        <v>84.534759358288767</v>
      </c>
      <c r="J1705" s="2340">
        <f>L1705/F1705</f>
        <v>8.896209150326797</v>
      </c>
      <c r="K1705" s="2340">
        <f>N1705/H1705</f>
        <v>8.4504048582995956</v>
      </c>
      <c r="L1705" s="2525">
        <f>SUM(L1631)</f>
        <v>34028</v>
      </c>
      <c r="M1705" s="2525">
        <f>SUM(M1631)</f>
        <v>31192.333333333332</v>
      </c>
      <c r="N1705" s="2525">
        <f>SUM(N1631)</f>
        <v>25047</v>
      </c>
      <c r="O1705" s="2525">
        <f>N1705/M1705*100</f>
        <v>80.298577641941932</v>
      </c>
      <c r="P1705" s="2525">
        <f>SUM(P1631)</f>
        <v>104</v>
      </c>
      <c r="Q1705" s="2337">
        <f>N1705/$C$3*12/P1705</f>
        <v>262.73076923076923</v>
      </c>
      <c r="R1705" s="3240">
        <f t="shared" ref="R1705:AG1705" si="1170">SUM(R1631)</f>
        <v>216559.03065570549</v>
      </c>
      <c r="S1705" s="3240">
        <f t="shared" ref="S1705:T1705" si="1171">SUM(S1631)</f>
        <v>216559.03065570549</v>
      </c>
      <c r="T1705" s="3240">
        <f t="shared" si="1171"/>
        <v>216559.03065570549</v>
      </c>
      <c r="U1705" s="3240">
        <f t="shared" ref="U1705:V1705" si="1172">SUM(U1631)</f>
        <v>216609.9703557055</v>
      </c>
      <c r="V1705" s="3240">
        <f t="shared" si="1172"/>
        <v>216609.9703557055</v>
      </c>
      <c r="W1705" s="3240">
        <f t="shared" ref="W1705:X1705" si="1173">SUM(W1631)</f>
        <v>216609.9703557055</v>
      </c>
      <c r="X1705" s="3240">
        <f t="shared" si="1173"/>
        <v>216609.9703557055</v>
      </c>
      <c r="Y1705" s="3240">
        <f t="shared" ref="Y1705:Z1705" si="1174">SUM(Y1631)</f>
        <v>216609.9703557055</v>
      </c>
      <c r="Z1705" s="3240">
        <f t="shared" si="1174"/>
        <v>216615.98531548149</v>
      </c>
      <c r="AA1705" s="3240">
        <f t="shared" ref="AA1705:AB1705" si="1175">SUM(AA1631)</f>
        <v>194426.91280674541</v>
      </c>
      <c r="AB1705" s="3240">
        <f t="shared" si="1175"/>
        <v>194426.91280674541</v>
      </c>
      <c r="AC1705" s="612">
        <f t="shared" si="1170"/>
        <v>183769.52071507132</v>
      </c>
      <c r="AD1705" s="3240">
        <f t="shared" si="1170"/>
        <v>147997.75266999999</v>
      </c>
      <c r="AE1705" s="1412">
        <f t="shared" si="1170"/>
        <v>0</v>
      </c>
      <c r="AF1705" s="3240">
        <f t="shared" si="1170"/>
        <v>-631.53706000000011</v>
      </c>
      <c r="AG1705" s="3240">
        <f t="shared" si="1170"/>
        <v>-35771.768045071338</v>
      </c>
      <c r="AH1705" s="3240">
        <f t="shared" ref="AH1705" si="1176">SUM(AH1631)</f>
        <v>-62.71696</v>
      </c>
      <c r="AI1705" s="3240">
        <f>SUM(AI1631)</f>
        <v>-4914.4863400000004</v>
      </c>
      <c r="AJ1705" s="3240">
        <f>SUM(AJ1631)</f>
        <v>142451.72926999998</v>
      </c>
      <c r="AK1705" s="1303">
        <f>SUM(AK1631)</f>
        <v>0</v>
      </c>
      <c r="AL1705" s="1270">
        <f>SUM(AL1631)</f>
        <v>0</v>
      </c>
      <c r="AM1705" s="2728"/>
    </row>
    <row r="1706" spans="1:271" s="1176" customFormat="1" x14ac:dyDescent="0.25">
      <c r="A1706" s="411">
        <v>1</v>
      </c>
      <c r="B1706" s="411">
        <v>1</v>
      </c>
      <c r="C1706" s="492" t="s">
        <v>207</v>
      </c>
      <c r="D1706" s="492"/>
      <c r="E1706" s="336"/>
      <c r="F1706" s="2345"/>
      <c r="G1706" s="1046"/>
      <c r="H1706" s="1046"/>
      <c r="I1706" s="1046"/>
      <c r="J1706" s="3034"/>
      <c r="K1706" s="3034"/>
      <c r="L1706" s="3035"/>
      <c r="M1706" s="3035"/>
      <c r="N1706" s="3035"/>
      <c r="O1706" s="3035"/>
      <c r="P1706" s="3035"/>
      <c r="Q1706" s="3035"/>
      <c r="R1706" s="3032"/>
      <c r="S1706" s="3032"/>
      <c r="T1706" s="3032"/>
      <c r="U1706" s="3032"/>
      <c r="V1706" s="3032"/>
      <c r="W1706" s="3032"/>
      <c r="X1706" s="3032"/>
      <c r="Y1706" s="3032"/>
      <c r="Z1706" s="3032"/>
      <c r="AA1706" s="3032"/>
      <c r="AB1706" s="3032"/>
      <c r="AC1706" s="612"/>
      <c r="AD1706" s="3032"/>
      <c r="AE1706" s="1495"/>
      <c r="AF1706" s="3032"/>
      <c r="AG1706" s="3032"/>
      <c r="AH1706" s="3184"/>
      <c r="AI1706" s="3184"/>
      <c r="AJ1706" s="3032"/>
      <c r="AK1706" s="1260"/>
      <c r="AL1706" s="1251"/>
      <c r="AM1706" s="2728"/>
      <c r="AN1706" s="3495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  <c r="JH1706" s="253"/>
      <c r="JI1706" s="253"/>
      <c r="JJ1706" s="253"/>
      <c r="JK1706" s="253"/>
    </row>
    <row r="1707" spans="1:271" s="1176" customFormat="1" x14ac:dyDescent="0.25">
      <c r="A1707" s="411">
        <v>1</v>
      </c>
      <c r="B1707" s="411">
        <v>1</v>
      </c>
      <c r="C1707" s="335" t="s">
        <v>382</v>
      </c>
      <c r="D1707" s="335"/>
      <c r="E1707" s="336"/>
      <c r="F1707" s="2345"/>
      <c r="G1707" s="1046"/>
      <c r="H1707" s="1046"/>
      <c r="I1707" s="2525"/>
      <c r="J1707" s="3034"/>
      <c r="K1707" s="3034"/>
      <c r="L1707" s="3035"/>
      <c r="M1707" s="3035"/>
      <c r="N1707" s="3035"/>
      <c r="O1707" s="3035"/>
      <c r="P1707" s="3035"/>
      <c r="Q1707" s="3035"/>
      <c r="R1707" s="3032">
        <f t="shared" ref="R1707:AG1708" si="1177">R1633</f>
        <v>273896.31654000003</v>
      </c>
      <c r="S1707" s="3032">
        <f t="shared" ref="S1707:T1707" si="1178">S1633</f>
        <v>273896.31654000003</v>
      </c>
      <c r="T1707" s="3032">
        <f t="shared" si="1178"/>
        <v>273896.31654000003</v>
      </c>
      <c r="U1707" s="3032">
        <f t="shared" ref="U1707:V1707" si="1179">U1633</f>
        <v>273896.31654000003</v>
      </c>
      <c r="V1707" s="3032">
        <f t="shared" si="1179"/>
        <v>273896.31654000003</v>
      </c>
      <c r="W1707" s="3032">
        <f t="shared" ref="W1707:X1707" si="1180">W1633</f>
        <v>273896.31654000003</v>
      </c>
      <c r="X1707" s="3032">
        <f t="shared" si="1180"/>
        <v>273896.31654000003</v>
      </c>
      <c r="Y1707" s="3032">
        <f t="shared" ref="Y1707:Z1707" si="1181">Y1633</f>
        <v>273896.31654000003</v>
      </c>
      <c r="Z1707" s="3032">
        <f t="shared" si="1181"/>
        <v>273896.31654000003</v>
      </c>
      <c r="AA1707" s="3032">
        <f t="shared" ref="AA1707:AB1707" si="1182">AA1633</f>
        <v>273896.31654000003</v>
      </c>
      <c r="AB1707" s="3032">
        <f t="shared" si="1182"/>
        <v>273896.31654000003</v>
      </c>
      <c r="AC1707" s="612">
        <f t="shared" si="1177"/>
        <v>251245.25808166672</v>
      </c>
      <c r="AD1707" s="3032">
        <f t="shared" si="1177"/>
        <v>241610.20355000001</v>
      </c>
      <c r="AE1707" s="1495">
        <f t="shared" si="1177"/>
        <v>0</v>
      </c>
      <c r="AF1707" s="3032">
        <f t="shared" si="1177"/>
        <v>0</v>
      </c>
      <c r="AG1707" s="3032">
        <f t="shared" si="1177"/>
        <v>-9635.0545316667121</v>
      </c>
      <c r="AH1707" s="3184">
        <f t="shared" ref="AH1707" si="1183">AH1633</f>
        <v>0</v>
      </c>
      <c r="AI1707" s="3184">
        <f>AI1633</f>
        <v>-320.11615999999998</v>
      </c>
      <c r="AJ1707" s="3032">
        <f>AJ1633</f>
        <v>241290.08739</v>
      </c>
      <c r="AK1707" s="1260"/>
      <c r="AL1707" s="1251">
        <f>AL1633</f>
        <v>0</v>
      </c>
      <c r="AM1707" s="2728"/>
      <c r="AN1707" s="3495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  <c r="JI1707" s="253"/>
      <c r="JJ1707" s="253"/>
      <c r="JK1707" s="253"/>
    </row>
    <row r="1708" spans="1:271" s="1176" customFormat="1" x14ac:dyDescent="0.25">
      <c r="A1708" s="411"/>
      <c r="B1708" s="411">
        <v>1</v>
      </c>
      <c r="C1708" s="335" t="s">
        <v>329</v>
      </c>
      <c r="D1708" s="335"/>
      <c r="E1708" s="336"/>
      <c r="F1708" s="2345"/>
      <c r="G1708" s="1046"/>
      <c r="H1708" s="1046"/>
      <c r="I1708" s="2525"/>
      <c r="J1708" s="3034"/>
      <c r="K1708" s="3034"/>
      <c r="L1708" s="3035"/>
      <c r="M1708" s="3035"/>
      <c r="N1708" s="3035"/>
      <c r="O1708" s="3035"/>
      <c r="P1708" s="3035"/>
      <c r="Q1708" s="3035"/>
      <c r="R1708" s="3032">
        <f t="shared" si="1177"/>
        <v>15349.6224</v>
      </c>
      <c r="S1708" s="3032">
        <f t="shared" ref="S1708:T1708" si="1184">S1634</f>
        <v>15349.6224</v>
      </c>
      <c r="T1708" s="3032">
        <f t="shared" si="1184"/>
        <v>15349.6224</v>
      </c>
      <c r="U1708" s="3032">
        <f t="shared" ref="U1708:V1708" si="1185">U1634</f>
        <v>15349.6224</v>
      </c>
      <c r="V1708" s="3032">
        <f t="shared" si="1185"/>
        <v>15349.6224</v>
      </c>
      <c r="W1708" s="3032">
        <f t="shared" ref="W1708:X1708" si="1186">W1634</f>
        <v>15349.6224</v>
      </c>
      <c r="X1708" s="3032">
        <f t="shared" si="1186"/>
        <v>15349.6224</v>
      </c>
      <c r="Y1708" s="3032">
        <f t="shared" ref="Y1708:Z1708" si="1187">Y1634</f>
        <v>15349.6224</v>
      </c>
      <c r="Z1708" s="3032">
        <f t="shared" si="1187"/>
        <v>15349.6224</v>
      </c>
      <c r="AA1708" s="3032">
        <f t="shared" ref="AA1708:AB1708" si="1188">AA1634</f>
        <v>15349.6224</v>
      </c>
      <c r="AB1708" s="3032">
        <f t="shared" si="1188"/>
        <v>15349.6224</v>
      </c>
      <c r="AC1708" s="612">
        <f t="shared" si="1177"/>
        <v>14070.4872</v>
      </c>
      <c r="AD1708" s="3032">
        <f t="shared" si="1177"/>
        <v>14070.487199999998</v>
      </c>
      <c r="AE1708" s="1495">
        <f t="shared" si="1177"/>
        <v>0</v>
      </c>
      <c r="AF1708" s="3032">
        <f t="shared" si="1177"/>
        <v>0</v>
      </c>
      <c r="AG1708" s="3032">
        <f t="shared" si="1177"/>
        <v>0</v>
      </c>
      <c r="AH1708" s="3184">
        <f t="shared" ref="AH1708" si="1189">AH1634</f>
        <v>0</v>
      </c>
      <c r="AI1708" s="3184">
        <f>AI1634</f>
        <v>0</v>
      </c>
      <c r="AJ1708" s="3032">
        <f>AJ1634</f>
        <v>14070.487199999998</v>
      </c>
      <c r="AK1708" s="1260"/>
      <c r="AL1708" s="1251">
        <f>AL1634</f>
        <v>0</v>
      </c>
      <c r="AM1708" s="2728"/>
      <c r="AN1708" s="3495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  <c r="JI1708" s="253"/>
      <c r="JJ1708" s="253"/>
      <c r="JK1708" s="253"/>
    </row>
    <row r="1709" spans="1:271" s="1176" customFormat="1" ht="29.25" x14ac:dyDescent="0.25">
      <c r="A1709" s="411"/>
      <c r="B1709" s="411">
        <v>1</v>
      </c>
      <c r="C1709" s="488" t="s">
        <v>293</v>
      </c>
      <c r="D1709" s="335"/>
      <c r="E1709" s="336"/>
      <c r="F1709" s="2345">
        <f t="shared" ref="F1709:I1714" si="1190">F1635</f>
        <v>61423</v>
      </c>
      <c r="G1709" s="1046">
        <f t="shared" si="1190"/>
        <v>56304.416666666672</v>
      </c>
      <c r="H1709" s="1046">
        <f t="shared" si="1190"/>
        <v>46527</v>
      </c>
      <c r="I1709" s="2525">
        <f t="shared" si="1190"/>
        <v>82.634725221378432</v>
      </c>
      <c r="J1709" s="3034"/>
      <c r="K1709" s="3034"/>
      <c r="L1709" s="3035"/>
      <c r="M1709" s="3035"/>
      <c r="N1709" s="3035"/>
      <c r="O1709" s="3035"/>
      <c r="P1709" s="3035"/>
      <c r="Q1709" s="3035"/>
      <c r="R1709" s="3032"/>
      <c r="S1709" s="3032"/>
      <c r="T1709" s="3032"/>
      <c r="U1709" s="3032"/>
      <c r="V1709" s="3032"/>
      <c r="W1709" s="3032"/>
      <c r="X1709" s="3032"/>
      <c r="Y1709" s="3032"/>
      <c r="Z1709" s="3032"/>
      <c r="AA1709" s="3032"/>
      <c r="AB1709" s="3032"/>
      <c r="AC1709" s="612"/>
      <c r="AD1709" s="3032"/>
      <c r="AE1709" s="1495"/>
      <c r="AF1709" s="3032"/>
      <c r="AG1709" s="3032"/>
      <c r="AH1709" s="3184"/>
      <c r="AI1709" s="3184"/>
      <c r="AJ1709" s="3032"/>
      <c r="AK1709" s="1260">
        <f t="shared" ref="AK1709" si="1191">AK1635</f>
        <v>0</v>
      </c>
      <c r="AL1709" s="1251"/>
      <c r="AM1709" s="2728"/>
      <c r="AN1709" s="3495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  <c r="JI1709" s="253"/>
      <c r="JJ1709" s="253"/>
      <c r="JK1709" s="253"/>
    </row>
    <row r="1710" spans="1:271" s="1176" customFormat="1" ht="30" x14ac:dyDescent="0.25">
      <c r="A1710" s="411"/>
      <c r="B1710" s="411">
        <v>1</v>
      </c>
      <c r="C1710" s="816" t="s">
        <v>204</v>
      </c>
      <c r="D1710" s="335"/>
      <c r="E1710" s="336"/>
      <c r="F1710" s="2345">
        <f t="shared" si="1190"/>
        <v>0</v>
      </c>
      <c r="G1710" s="1046">
        <f t="shared" si="1190"/>
        <v>0</v>
      </c>
      <c r="H1710" s="1046">
        <f t="shared" si="1190"/>
        <v>0</v>
      </c>
      <c r="I1710" s="2525">
        <f t="shared" si="1190"/>
        <v>0</v>
      </c>
      <c r="J1710" s="3034"/>
      <c r="K1710" s="3034"/>
      <c r="L1710" s="3035"/>
      <c r="M1710" s="3035"/>
      <c r="N1710" s="3035"/>
      <c r="O1710" s="3035"/>
      <c r="P1710" s="3035"/>
      <c r="Q1710" s="3035"/>
      <c r="R1710" s="3032"/>
      <c r="S1710" s="3032"/>
      <c r="T1710" s="3032"/>
      <c r="U1710" s="3032"/>
      <c r="V1710" s="3032"/>
      <c r="W1710" s="3032"/>
      <c r="X1710" s="3032"/>
      <c r="Y1710" s="3032"/>
      <c r="Z1710" s="3032"/>
      <c r="AA1710" s="3032"/>
      <c r="AB1710" s="3032"/>
      <c r="AC1710" s="612"/>
      <c r="AD1710" s="3032"/>
      <c r="AE1710" s="1495"/>
      <c r="AF1710" s="3032"/>
      <c r="AG1710" s="3032"/>
      <c r="AH1710" s="3184"/>
      <c r="AI1710" s="3184"/>
      <c r="AJ1710" s="3032"/>
      <c r="AK1710" s="1260">
        <f t="shared" ref="AK1710" si="1192">AK1636</f>
        <v>0</v>
      </c>
      <c r="AL1710" s="1251"/>
      <c r="AM1710" s="2728"/>
      <c r="AN1710" s="3495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  <c r="JI1710" s="253"/>
      <c r="JJ1710" s="253"/>
      <c r="JK1710" s="253"/>
    </row>
    <row r="1711" spans="1:271" s="1176" customFormat="1" ht="30" x14ac:dyDescent="0.25">
      <c r="A1711" s="411"/>
      <c r="B1711" s="411">
        <v>1</v>
      </c>
      <c r="C1711" s="816" t="s">
        <v>205</v>
      </c>
      <c r="D1711" s="335"/>
      <c r="E1711" s="336"/>
      <c r="F1711" s="2345">
        <f t="shared" si="1190"/>
        <v>8760</v>
      </c>
      <c r="G1711" s="1046">
        <f t="shared" si="1190"/>
        <v>8030</v>
      </c>
      <c r="H1711" s="1046">
        <f t="shared" si="1190"/>
        <v>2122</v>
      </c>
      <c r="I1711" s="2525">
        <f t="shared" si="1190"/>
        <v>26.425902864259026</v>
      </c>
      <c r="J1711" s="3034"/>
      <c r="K1711" s="3034"/>
      <c r="L1711" s="3035"/>
      <c r="M1711" s="3035"/>
      <c r="N1711" s="3035"/>
      <c r="O1711" s="3035"/>
      <c r="P1711" s="3035"/>
      <c r="Q1711" s="3035"/>
      <c r="R1711" s="3032"/>
      <c r="S1711" s="3032"/>
      <c r="T1711" s="3032"/>
      <c r="U1711" s="3032"/>
      <c r="V1711" s="3032"/>
      <c r="W1711" s="3032"/>
      <c r="X1711" s="3032"/>
      <c r="Y1711" s="3032"/>
      <c r="Z1711" s="3032"/>
      <c r="AA1711" s="3032"/>
      <c r="AB1711" s="3032"/>
      <c r="AC1711" s="612"/>
      <c r="AD1711" s="3032"/>
      <c r="AE1711" s="1495"/>
      <c r="AF1711" s="3032"/>
      <c r="AG1711" s="3032"/>
      <c r="AH1711" s="3184"/>
      <c r="AI1711" s="3184"/>
      <c r="AJ1711" s="3032"/>
      <c r="AK1711" s="1260">
        <f t="shared" ref="AK1711" si="1193">AK1637</f>
        <v>0</v>
      </c>
      <c r="AL1711" s="1251"/>
      <c r="AM1711" s="2728"/>
      <c r="AN1711" s="3495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  <c r="JI1711" s="253"/>
      <c r="JJ1711" s="253"/>
      <c r="JK1711" s="253"/>
    </row>
    <row r="1712" spans="1:271" s="1176" customFormat="1" ht="30" x14ac:dyDescent="0.25">
      <c r="A1712" s="411"/>
      <c r="B1712" s="411">
        <v>1</v>
      </c>
      <c r="C1712" s="492" t="s">
        <v>294</v>
      </c>
      <c r="D1712" s="335"/>
      <c r="E1712" s="336"/>
      <c r="F1712" s="2345">
        <f t="shared" si="1190"/>
        <v>17700</v>
      </c>
      <c r="G1712" s="1046">
        <f t="shared" si="1190"/>
        <v>16225</v>
      </c>
      <c r="H1712" s="1046">
        <f t="shared" si="1190"/>
        <v>8892</v>
      </c>
      <c r="I1712" s="2525">
        <f t="shared" si="1190"/>
        <v>54.804314329738055</v>
      </c>
      <c r="J1712" s="3034"/>
      <c r="K1712" s="3034"/>
      <c r="L1712" s="3035"/>
      <c r="M1712" s="3035"/>
      <c r="N1712" s="3035"/>
      <c r="O1712" s="3035"/>
      <c r="P1712" s="3035"/>
      <c r="Q1712" s="3035"/>
      <c r="R1712" s="3032"/>
      <c r="S1712" s="3032"/>
      <c r="T1712" s="3032"/>
      <c r="U1712" s="3032"/>
      <c r="V1712" s="3032"/>
      <c r="W1712" s="3032"/>
      <c r="X1712" s="3032"/>
      <c r="Y1712" s="3032"/>
      <c r="Z1712" s="3032"/>
      <c r="AA1712" s="3032"/>
      <c r="AB1712" s="3032"/>
      <c r="AC1712" s="612"/>
      <c r="AD1712" s="3032"/>
      <c r="AE1712" s="1495"/>
      <c r="AF1712" s="3032"/>
      <c r="AG1712" s="3032"/>
      <c r="AH1712" s="3184"/>
      <c r="AI1712" s="3184"/>
      <c r="AJ1712" s="3032"/>
      <c r="AK1712" s="1260">
        <f t="shared" ref="AK1712" si="1194">AK1638</f>
        <v>0</v>
      </c>
      <c r="AL1712" s="1251"/>
      <c r="AM1712" s="2728"/>
      <c r="AN1712" s="3495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  <c r="JI1712" s="253"/>
      <c r="JJ1712" s="253"/>
      <c r="JK1712" s="253"/>
    </row>
    <row r="1713" spans="1:271" s="1176" customFormat="1" ht="60" x14ac:dyDescent="0.25">
      <c r="A1713" s="411"/>
      <c r="B1713" s="411">
        <v>1</v>
      </c>
      <c r="C1713" s="336" t="s">
        <v>295</v>
      </c>
      <c r="D1713" s="335"/>
      <c r="E1713" s="336"/>
      <c r="F1713" s="2345">
        <f t="shared" si="1190"/>
        <v>17555</v>
      </c>
      <c r="G1713" s="1046">
        <f t="shared" si="1190"/>
        <v>16092.083333333334</v>
      </c>
      <c r="H1713" s="1046">
        <f t="shared" si="1190"/>
        <v>15099</v>
      </c>
      <c r="I1713" s="2525">
        <f t="shared" si="1190"/>
        <v>93.828746019005209</v>
      </c>
      <c r="J1713" s="3034"/>
      <c r="K1713" s="3034"/>
      <c r="L1713" s="3035"/>
      <c r="M1713" s="3035"/>
      <c r="N1713" s="3035"/>
      <c r="O1713" s="3035"/>
      <c r="P1713" s="3035"/>
      <c r="Q1713" s="3035"/>
      <c r="R1713" s="3032"/>
      <c r="S1713" s="3032"/>
      <c r="T1713" s="3032"/>
      <c r="U1713" s="3032"/>
      <c r="V1713" s="3032"/>
      <c r="W1713" s="3032"/>
      <c r="X1713" s="3032"/>
      <c r="Y1713" s="3032"/>
      <c r="Z1713" s="3032"/>
      <c r="AA1713" s="3032"/>
      <c r="AB1713" s="3032"/>
      <c r="AC1713" s="612"/>
      <c r="AD1713" s="3032"/>
      <c r="AE1713" s="1495"/>
      <c r="AF1713" s="3032"/>
      <c r="AG1713" s="3032"/>
      <c r="AH1713" s="3184"/>
      <c r="AI1713" s="3184"/>
      <c r="AJ1713" s="3032"/>
      <c r="AK1713" s="1260">
        <f t="shared" ref="AK1713" si="1195">AK1639</f>
        <v>0</v>
      </c>
      <c r="AL1713" s="1251"/>
      <c r="AM1713" s="2728"/>
      <c r="AN1713" s="3495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  <c r="JI1713" s="253"/>
      <c r="JJ1713" s="253"/>
      <c r="JK1713" s="253"/>
    </row>
    <row r="1714" spans="1:271" s="1176" customFormat="1" ht="45" x14ac:dyDescent="0.25">
      <c r="A1714" s="411"/>
      <c r="B1714" s="411">
        <v>1</v>
      </c>
      <c r="C1714" s="336" t="s">
        <v>309</v>
      </c>
      <c r="D1714" s="335"/>
      <c r="E1714" s="336"/>
      <c r="F1714" s="2345">
        <f t="shared" si="1190"/>
        <v>15140</v>
      </c>
      <c r="G1714" s="1046">
        <f t="shared" si="1190"/>
        <v>13878.333333333334</v>
      </c>
      <c r="H1714" s="1046">
        <f t="shared" si="1190"/>
        <v>20032</v>
      </c>
      <c r="I1714" s="2525">
        <f t="shared" si="1190"/>
        <v>144.34009847484089</v>
      </c>
      <c r="J1714" s="3034"/>
      <c r="K1714" s="3034"/>
      <c r="L1714" s="3035"/>
      <c r="M1714" s="3035"/>
      <c r="N1714" s="3035"/>
      <c r="O1714" s="3035"/>
      <c r="P1714" s="3035"/>
      <c r="Q1714" s="3035"/>
      <c r="R1714" s="3032"/>
      <c r="S1714" s="3032"/>
      <c r="T1714" s="3032"/>
      <c r="U1714" s="3032"/>
      <c r="V1714" s="3032"/>
      <c r="W1714" s="3032"/>
      <c r="X1714" s="3032"/>
      <c r="Y1714" s="3032"/>
      <c r="Z1714" s="3032"/>
      <c r="AA1714" s="3032"/>
      <c r="AB1714" s="3032"/>
      <c r="AC1714" s="612"/>
      <c r="AD1714" s="3032"/>
      <c r="AE1714" s="1495"/>
      <c r="AF1714" s="3032"/>
      <c r="AG1714" s="3032"/>
      <c r="AH1714" s="3184"/>
      <c r="AI1714" s="3184"/>
      <c r="AJ1714" s="3032"/>
      <c r="AK1714" s="1260">
        <f t="shared" ref="AK1714" si="1196">AK1640</f>
        <v>0</v>
      </c>
      <c r="AL1714" s="1251"/>
      <c r="AM1714" s="2728"/>
      <c r="AN1714" s="3495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  <c r="JI1714" s="253"/>
      <c r="JJ1714" s="253"/>
      <c r="JK1714" s="253"/>
    </row>
    <row r="1715" spans="1:271" s="1176" customFormat="1" ht="105" x14ac:dyDescent="0.25">
      <c r="A1715" s="411"/>
      <c r="B1715" s="411"/>
      <c r="C1715" s="336" t="s">
        <v>529</v>
      </c>
      <c r="D1715" s="335"/>
      <c r="E1715" s="336"/>
      <c r="F1715" s="2345">
        <f>F1641</f>
        <v>1616</v>
      </c>
      <c r="G1715" s="1046">
        <f t="shared" ref="G1715:I1715" si="1197">G1641</f>
        <v>1481.3333333333333</v>
      </c>
      <c r="H1715" s="1046">
        <f t="shared" si="1197"/>
        <v>5850</v>
      </c>
      <c r="I1715" s="2525">
        <f t="shared" si="1197"/>
        <v>394.91449144914492</v>
      </c>
      <c r="J1715" s="3034"/>
      <c r="K1715" s="3034"/>
      <c r="L1715" s="3035"/>
      <c r="M1715" s="3035"/>
      <c r="N1715" s="3035"/>
      <c r="O1715" s="3035"/>
      <c r="P1715" s="3035"/>
      <c r="Q1715" s="3035"/>
      <c r="R1715" s="3032"/>
      <c r="S1715" s="3032"/>
      <c r="T1715" s="3032"/>
      <c r="U1715" s="3032"/>
      <c r="V1715" s="3032"/>
      <c r="W1715" s="3032"/>
      <c r="X1715" s="3032"/>
      <c r="Y1715" s="3032"/>
      <c r="Z1715" s="3032"/>
      <c r="AA1715" s="3032"/>
      <c r="AB1715" s="3032"/>
      <c r="AC1715" s="612"/>
      <c r="AD1715" s="3032"/>
      <c r="AE1715" s="1495"/>
      <c r="AF1715" s="3032"/>
      <c r="AG1715" s="3032"/>
      <c r="AH1715" s="3184"/>
      <c r="AI1715" s="3184"/>
      <c r="AJ1715" s="3032"/>
      <c r="AK1715" s="1260">
        <f t="shared" ref="AK1715" si="1198">AK1641</f>
        <v>0</v>
      </c>
      <c r="AL1715" s="1251"/>
      <c r="AM1715" s="2728"/>
      <c r="AN1715" s="3495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  <c r="JI1715" s="253"/>
      <c r="JJ1715" s="253"/>
      <c r="JK1715" s="253"/>
    </row>
    <row r="1716" spans="1:271" s="1176" customFormat="1" ht="30" x14ac:dyDescent="0.25">
      <c r="A1716" s="411"/>
      <c r="B1716" s="411">
        <v>1</v>
      </c>
      <c r="C1716" s="336" t="s">
        <v>380</v>
      </c>
      <c r="D1716" s="335"/>
      <c r="E1716" s="336"/>
      <c r="F1716" s="2345">
        <f t="shared" ref="F1716:I1726" si="1199">F1642</f>
        <v>2268</v>
      </c>
      <c r="G1716" s="1046">
        <f t="shared" si="1199"/>
        <v>2079</v>
      </c>
      <c r="H1716" s="1046">
        <f t="shared" si="1199"/>
        <v>382</v>
      </c>
      <c r="I1716" s="2525">
        <f t="shared" si="1199"/>
        <v>18.374218374218373</v>
      </c>
      <c r="J1716" s="3034"/>
      <c r="K1716" s="3034"/>
      <c r="L1716" s="3035"/>
      <c r="M1716" s="3035"/>
      <c r="N1716" s="3035"/>
      <c r="O1716" s="3035"/>
      <c r="P1716" s="3035"/>
      <c r="Q1716" s="3035"/>
      <c r="R1716" s="3032"/>
      <c r="S1716" s="3032"/>
      <c r="T1716" s="3032"/>
      <c r="U1716" s="3032"/>
      <c r="V1716" s="3032"/>
      <c r="W1716" s="3032"/>
      <c r="X1716" s="3032"/>
      <c r="Y1716" s="3032"/>
      <c r="Z1716" s="3032"/>
      <c r="AA1716" s="3032"/>
      <c r="AB1716" s="3032"/>
      <c r="AC1716" s="612"/>
      <c r="AD1716" s="3032"/>
      <c r="AE1716" s="1495"/>
      <c r="AF1716" s="3032"/>
      <c r="AG1716" s="3032"/>
      <c r="AH1716" s="3184"/>
      <c r="AI1716" s="3184"/>
      <c r="AJ1716" s="3032"/>
      <c r="AK1716" s="1260">
        <f t="shared" ref="AK1716" si="1200">AK1642</f>
        <v>0</v>
      </c>
      <c r="AL1716" s="1251"/>
      <c r="AM1716" s="2728"/>
      <c r="AN1716" s="3495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  <c r="JI1716" s="253"/>
      <c r="JJ1716" s="253"/>
      <c r="JK1716" s="253"/>
    </row>
    <row r="1717" spans="1:271" s="1176" customFormat="1" ht="29.25" x14ac:dyDescent="0.25">
      <c r="A1717" s="411"/>
      <c r="B1717" s="411">
        <v>1</v>
      </c>
      <c r="C1717" s="817" t="s">
        <v>135</v>
      </c>
      <c r="D1717" s="335"/>
      <c r="E1717" s="336"/>
      <c r="F1717" s="2345">
        <f t="shared" si="1199"/>
        <v>22178</v>
      </c>
      <c r="G1717" s="1046">
        <f t="shared" si="1199"/>
        <v>20329.833333333336</v>
      </c>
      <c r="H1717" s="1046">
        <f t="shared" si="1199"/>
        <v>15092</v>
      </c>
      <c r="I1717" s="2525">
        <f t="shared" si="1199"/>
        <v>74.235729100910802</v>
      </c>
      <c r="J1717" s="3034"/>
      <c r="K1717" s="3034"/>
      <c r="L1717" s="3035"/>
      <c r="M1717" s="3035"/>
      <c r="N1717" s="3035"/>
      <c r="O1717" s="3035"/>
      <c r="P1717" s="3035"/>
      <c r="Q1717" s="3035"/>
      <c r="R1717" s="3032"/>
      <c r="S1717" s="3032"/>
      <c r="T1717" s="3032"/>
      <c r="U1717" s="3032"/>
      <c r="V1717" s="3032"/>
      <c r="W1717" s="3032"/>
      <c r="X1717" s="3032"/>
      <c r="Y1717" s="3032"/>
      <c r="Z1717" s="3032"/>
      <c r="AA1717" s="3032"/>
      <c r="AB1717" s="3032"/>
      <c r="AC1717" s="612"/>
      <c r="AD1717" s="3032"/>
      <c r="AE1717" s="1495"/>
      <c r="AF1717" s="3032"/>
      <c r="AG1717" s="3032"/>
      <c r="AH1717" s="3184"/>
      <c r="AI1717" s="3184"/>
      <c r="AJ1717" s="3032"/>
      <c r="AK1717" s="1260">
        <f t="shared" ref="AK1717" si="1201">AK1643</f>
        <v>0</v>
      </c>
      <c r="AL1717" s="1251"/>
      <c r="AM1717" s="2728"/>
      <c r="AN1717" s="3495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  <c r="JI1717" s="253"/>
      <c r="JJ1717" s="253"/>
      <c r="JK1717" s="253"/>
    </row>
    <row r="1718" spans="1:271" s="1176" customFormat="1" x14ac:dyDescent="0.25">
      <c r="A1718" s="411"/>
      <c r="B1718" s="411">
        <v>1</v>
      </c>
      <c r="C1718" s="337" t="s">
        <v>239</v>
      </c>
      <c r="D1718" s="335"/>
      <c r="E1718" s="336"/>
      <c r="F1718" s="2345">
        <f t="shared" si="1199"/>
        <v>22178</v>
      </c>
      <c r="G1718" s="1046">
        <f t="shared" si="1199"/>
        <v>20329.833333333336</v>
      </c>
      <c r="H1718" s="1046">
        <f t="shared" si="1199"/>
        <v>15092</v>
      </c>
      <c r="I1718" s="2525">
        <f t="shared" si="1199"/>
        <v>74.235729100910802</v>
      </c>
      <c r="J1718" s="3034"/>
      <c r="K1718" s="3034"/>
      <c r="L1718" s="3035"/>
      <c r="M1718" s="3035"/>
      <c r="N1718" s="3035"/>
      <c r="O1718" s="3035"/>
      <c r="P1718" s="3035"/>
      <c r="Q1718" s="3035"/>
      <c r="R1718" s="3032"/>
      <c r="S1718" s="3032"/>
      <c r="T1718" s="3032"/>
      <c r="U1718" s="3032"/>
      <c r="V1718" s="3032"/>
      <c r="W1718" s="3032"/>
      <c r="X1718" s="3032"/>
      <c r="Y1718" s="3032"/>
      <c r="Z1718" s="3032"/>
      <c r="AA1718" s="3032"/>
      <c r="AB1718" s="3032"/>
      <c r="AC1718" s="612"/>
      <c r="AD1718" s="3032"/>
      <c r="AE1718" s="1495"/>
      <c r="AF1718" s="3032"/>
      <c r="AG1718" s="3032"/>
      <c r="AH1718" s="3184"/>
      <c r="AI1718" s="3184"/>
      <c r="AJ1718" s="3032"/>
      <c r="AK1718" s="1260">
        <f t="shared" ref="AK1718" si="1202">AK1644</f>
        <v>0</v>
      </c>
      <c r="AL1718" s="1251"/>
      <c r="AM1718" s="2728"/>
      <c r="AN1718" s="3495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  <c r="JJ1718" s="253"/>
      <c r="JK1718" s="253"/>
    </row>
    <row r="1719" spans="1:271" s="1176" customFormat="1" ht="63" x14ac:dyDescent="0.25">
      <c r="A1719" s="411"/>
      <c r="B1719" s="411">
        <v>1</v>
      </c>
      <c r="C1719" s="818" t="s">
        <v>298</v>
      </c>
      <c r="D1719" s="335"/>
      <c r="E1719" s="336"/>
      <c r="F1719" s="2345">
        <f t="shared" si="1199"/>
        <v>16923</v>
      </c>
      <c r="G1719" s="1046">
        <f t="shared" si="1199"/>
        <v>15512.75</v>
      </c>
      <c r="H1719" s="1046">
        <f t="shared" si="1199"/>
        <v>5397</v>
      </c>
      <c r="I1719" s="2525">
        <f t="shared" si="1199"/>
        <v>34.790736652108748</v>
      </c>
      <c r="J1719" s="3034"/>
      <c r="K1719" s="3034"/>
      <c r="L1719" s="3035"/>
      <c r="M1719" s="3035"/>
      <c r="N1719" s="3035"/>
      <c r="O1719" s="3035"/>
      <c r="P1719" s="3035"/>
      <c r="Q1719" s="3035"/>
      <c r="R1719" s="3032">
        <f t="shared" ref="R1719:AG1719" si="1203">R1645</f>
        <v>0</v>
      </c>
      <c r="S1719" s="3032">
        <f t="shared" ref="S1719:T1719" si="1204">S1645</f>
        <v>0</v>
      </c>
      <c r="T1719" s="3032">
        <f t="shared" si="1204"/>
        <v>0</v>
      </c>
      <c r="U1719" s="3032">
        <f t="shared" ref="U1719:V1719" si="1205">U1645</f>
        <v>0</v>
      </c>
      <c r="V1719" s="3032">
        <f t="shared" si="1205"/>
        <v>0</v>
      </c>
      <c r="W1719" s="3032">
        <f t="shared" ref="W1719:X1719" si="1206">W1645</f>
        <v>0</v>
      </c>
      <c r="X1719" s="3032">
        <f t="shared" si="1206"/>
        <v>0</v>
      </c>
      <c r="Y1719" s="3032">
        <f t="shared" ref="Y1719:Z1719" si="1207">Y1645</f>
        <v>0</v>
      </c>
      <c r="Z1719" s="3032">
        <f t="shared" si="1207"/>
        <v>0</v>
      </c>
      <c r="AA1719" s="3032">
        <f t="shared" ref="AA1719:AB1719" si="1208">AA1645</f>
        <v>0</v>
      </c>
      <c r="AB1719" s="3032">
        <f t="shared" si="1208"/>
        <v>0</v>
      </c>
      <c r="AC1719" s="612">
        <f t="shared" si="1203"/>
        <v>0</v>
      </c>
      <c r="AD1719" s="3032">
        <f t="shared" si="1203"/>
        <v>0</v>
      </c>
      <c r="AE1719" s="1495">
        <f t="shared" si="1203"/>
        <v>0</v>
      </c>
      <c r="AF1719" s="3032">
        <f t="shared" si="1203"/>
        <v>0</v>
      </c>
      <c r="AG1719" s="3032">
        <f t="shared" si="1203"/>
        <v>0</v>
      </c>
      <c r="AH1719" s="3184">
        <f t="shared" ref="AH1719" si="1209">AH1645</f>
        <v>0</v>
      </c>
      <c r="AI1719" s="3184">
        <f>AI1645</f>
        <v>0</v>
      </c>
      <c r="AJ1719" s="3032">
        <f>AJ1645</f>
        <v>0</v>
      </c>
      <c r="AK1719" s="1260">
        <f t="shared" ref="AK1719" si="1210">AK1645</f>
        <v>0</v>
      </c>
      <c r="AL1719" s="1251">
        <f>AL1645</f>
        <v>0</v>
      </c>
      <c r="AM1719" s="2728"/>
      <c r="AN1719" s="3495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  <c r="JI1719" s="253"/>
      <c r="JJ1719" s="253"/>
      <c r="JK1719" s="253"/>
    </row>
    <row r="1720" spans="1:271" s="1176" customFormat="1" ht="30" x14ac:dyDescent="0.25">
      <c r="A1720" s="411"/>
      <c r="B1720" s="411">
        <v>1</v>
      </c>
      <c r="C1720" s="492" t="s">
        <v>299</v>
      </c>
      <c r="D1720" s="335"/>
      <c r="E1720" s="336"/>
      <c r="F1720" s="2345">
        <f t="shared" si="1199"/>
        <v>7039</v>
      </c>
      <c r="G1720" s="1046">
        <f t="shared" si="1199"/>
        <v>6452.416666666667</v>
      </c>
      <c r="H1720" s="1046">
        <f t="shared" si="1199"/>
        <v>1044</v>
      </c>
      <c r="I1720" s="2525">
        <f t="shared" si="1199"/>
        <v>16.179984243629647</v>
      </c>
      <c r="J1720" s="3034"/>
      <c r="K1720" s="3034"/>
      <c r="L1720" s="3035"/>
      <c r="M1720" s="3035"/>
      <c r="N1720" s="3035"/>
      <c r="O1720" s="3035"/>
      <c r="P1720" s="3035"/>
      <c r="Q1720" s="3035"/>
      <c r="R1720" s="3032"/>
      <c r="S1720" s="3032"/>
      <c r="T1720" s="3032"/>
      <c r="U1720" s="3032"/>
      <c r="V1720" s="3032"/>
      <c r="W1720" s="3032"/>
      <c r="X1720" s="3032"/>
      <c r="Y1720" s="3032"/>
      <c r="Z1720" s="3032"/>
      <c r="AA1720" s="3032"/>
      <c r="AB1720" s="3032"/>
      <c r="AC1720" s="612"/>
      <c r="AD1720" s="3032"/>
      <c r="AE1720" s="1495"/>
      <c r="AF1720" s="3032"/>
      <c r="AG1720" s="3032"/>
      <c r="AH1720" s="3184"/>
      <c r="AI1720" s="3184"/>
      <c r="AJ1720" s="3032"/>
      <c r="AK1720" s="1260">
        <f t="shared" ref="AK1720" si="1211">AK1646</f>
        <v>0</v>
      </c>
      <c r="AL1720" s="1251"/>
      <c r="AM1720" s="2728"/>
      <c r="AN1720" s="3495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  <c r="JI1720" s="253"/>
      <c r="JJ1720" s="253"/>
      <c r="JK1720" s="253"/>
    </row>
    <row r="1721" spans="1:271" s="1176" customFormat="1" ht="30" x14ac:dyDescent="0.25">
      <c r="A1721" s="411"/>
      <c r="B1721" s="411">
        <v>1</v>
      </c>
      <c r="C1721" s="336" t="s">
        <v>300</v>
      </c>
      <c r="D1721" s="335"/>
      <c r="E1721" s="336"/>
      <c r="F1721" s="2345">
        <f t="shared" si="1199"/>
        <v>6874</v>
      </c>
      <c r="G1721" s="1046">
        <f t="shared" si="1199"/>
        <v>6301.166666666667</v>
      </c>
      <c r="H1721" s="1046">
        <f t="shared" si="1199"/>
        <v>945</v>
      </c>
      <c r="I1721" s="2525">
        <f t="shared" si="1199"/>
        <v>14.997222736530272</v>
      </c>
      <c r="J1721" s="3034"/>
      <c r="K1721" s="3034"/>
      <c r="L1721" s="3035"/>
      <c r="M1721" s="3035"/>
      <c r="N1721" s="3035"/>
      <c r="O1721" s="3035"/>
      <c r="P1721" s="3035"/>
      <c r="Q1721" s="3035"/>
      <c r="R1721" s="3032"/>
      <c r="S1721" s="3032"/>
      <c r="T1721" s="3032"/>
      <c r="U1721" s="3032"/>
      <c r="V1721" s="3032"/>
      <c r="W1721" s="3032"/>
      <c r="X1721" s="3032"/>
      <c r="Y1721" s="3032"/>
      <c r="Z1721" s="3032"/>
      <c r="AA1721" s="3032"/>
      <c r="AB1721" s="3032"/>
      <c r="AC1721" s="612"/>
      <c r="AD1721" s="3032"/>
      <c r="AE1721" s="1495"/>
      <c r="AF1721" s="3032"/>
      <c r="AG1721" s="3032"/>
      <c r="AH1721" s="3184"/>
      <c r="AI1721" s="3184"/>
      <c r="AJ1721" s="3032"/>
      <c r="AK1721" s="1260">
        <f t="shared" ref="AK1721" si="1212">AK1647</f>
        <v>0</v>
      </c>
      <c r="AL1721" s="1251"/>
      <c r="AM1721" s="2728"/>
      <c r="AN1721" s="3495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  <c r="JI1721" s="253"/>
      <c r="JJ1721" s="253"/>
      <c r="JK1721" s="253"/>
    </row>
    <row r="1722" spans="1:271" s="1176" customFormat="1" ht="60" x14ac:dyDescent="0.25">
      <c r="A1722" s="411"/>
      <c r="B1722" s="411">
        <v>1</v>
      </c>
      <c r="C1722" s="336" t="s">
        <v>301</v>
      </c>
      <c r="D1722" s="335"/>
      <c r="E1722" s="336"/>
      <c r="F1722" s="2345">
        <f t="shared" si="1199"/>
        <v>0</v>
      </c>
      <c r="G1722" s="1046">
        <f t="shared" si="1199"/>
        <v>0</v>
      </c>
      <c r="H1722" s="1046">
        <f t="shared" si="1199"/>
        <v>0</v>
      </c>
      <c r="I1722" s="2525">
        <f t="shared" si="1199"/>
        <v>0</v>
      </c>
      <c r="J1722" s="3034"/>
      <c r="K1722" s="3034"/>
      <c r="L1722" s="3035"/>
      <c r="M1722" s="3035"/>
      <c r="N1722" s="3035"/>
      <c r="O1722" s="3035"/>
      <c r="P1722" s="3035"/>
      <c r="Q1722" s="3035"/>
      <c r="R1722" s="3032"/>
      <c r="S1722" s="3032"/>
      <c r="T1722" s="3032"/>
      <c r="U1722" s="3032"/>
      <c r="V1722" s="3032"/>
      <c r="W1722" s="3032"/>
      <c r="X1722" s="3032"/>
      <c r="Y1722" s="3032"/>
      <c r="Z1722" s="3032"/>
      <c r="AA1722" s="3032"/>
      <c r="AB1722" s="3032"/>
      <c r="AC1722" s="612"/>
      <c r="AD1722" s="3032"/>
      <c r="AE1722" s="1495"/>
      <c r="AF1722" s="3032"/>
      <c r="AG1722" s="3032"/>
      <c r="AH1722" s="3184"/>
      <c r="AI1722" s="3184"/>
      <c r="AJ1722" s="3032"/>
      <c r="AK1722" s="1260">
        <f t="shared" ref="AK1722" si="1213">AK1648</f>
        <v>0</v>
      </c>
      <c r="AL1722" s="1251"/>
      <c r="AM1722" s="2728"/>
      <c r="AN1722" s="3495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  <c r="JI1722" s="253"/>
      <c r="JJ1722" s="253"/>
      <c r="JK1722" s="253"/>
    </row>
    <row r="1723" spans="1:271" s="1176" customFormat="1" ht="45" x14ac:dyDescent="0.25">
      <c r="A1723" s="411"/>
      <c r="B1723" s="411">
        <v>1</v>
      </c>
      <c r="C1723" s="336" t="s">
        <v>302</v>
      </c>
      <c r="D1723" s="335"/>
      <c r="E1723" s="336"/>
      <c r="F1723" s="2345">
        <f t="shared" si="1199"/>
        <v>54</v>
      </c>
      <c r="G1723" s="1046">
        <f t="shared" si="1199"/>
        <v>49.5</v>
      </c>
      <c r="H1723" s="1046">
        <f t="shared" si="1199"/>
        <v>46</v>
      </c>
      <c r="I1723" s="2525">
        <f t="shared" si="1199"/>
        <v>92.929292929292927</v>
      </c>
      <c r="J1723" s="3034"/>
      <c r="K1723" s="3034"/>
      <c r="L1723" s="3035"/>
      <c r="M1723" s="3035"/>
      <c r="N1723" s="3035"/>
      <c r="O1723" s="3035"/>
      <c r="P1723" s="3035"/>
      <c r="Q1723" s="3035"/>
      <c r="R1723" s="3032"/>
      <c r="S1723" s="3032"/>
      <c r="T1723" s="3032"/>
      <c r="U1723" s="3032"/>
      <c r="V1723" s="3032"/>
      <c r="W1723" s="3032"/>
      <c r="X1723" s="3032"/>
      <c r="Y1723" s="3032"/>
      <c r="Z1723" s="3032"/>
      <c r="AA1723" s="3032"/>
      <c r="AB1723" s="3032"/>
      <c r="AC1723" s="612"/>
      <c r="AD1723" s="3032"/>
      <c r="AE1723" s="1495"/>
      <c r="AF1723" s="3032"/>
      <c r="AG1723" s="3032"/>
      <c r="AH1723" s="3184"/>
      <c r="AI1723" s="3184"/>
      <c r="AJ1723" s="3032"/>
      <c r="AK1723" s="1260">
        <f t="shared" ref="AK1723" si="1214">AK1649</f>
        <v>0</v>
      </c>
      <c r="AL1723" s="1251"/>
      <c r="AM1723" s="2728"/>
      <c r="AN1723" s="3495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  <c r="JI1723" s="253"/>
      <c r="JJ1723" s="253"/>
      <c r="JK1723" s="253"/>
    </row>
    <row r="1724" spans="1:271" s="1176" customFormat="1" ht="30" x14ac:dyDescent="0.25">
      <c r="A1724" s="411"/>
      <c r="B1724" s="411">
        <v>1</v>
      </c>
      <c r="C1724" s="336" t="s">
        <v>303</v>
      </c>
      <c r="D1724" s="335"/>
      <c r="E1724" s="336"/>
      <c r="F1724" s="2345">
        <f t="shared" si="1199"/>
        <v>111</v>
      </c>
      <c r="G1724" s="1046">
        <f t="shared" si="1199"/>
        <v>101.75</v>
      </c>
      <c r="H1724" s="1046">
        <f t="shared" si="1199"/>
        <v>53</v>
      </c>
      <c r="I1724" s="2525">
        <f t="shared" si="1199"/>
        <v>52.088452088452087</v>
      </c>
      <c r="J1724" s="3034"/>
      <c r="K1724" s="3034"/>
      <c r="L1724" s="3035"/>
      <c r="M1724" s="3035"/>
      <c r="N1724" s="3035"/>
      <c r="O1724" s="3035"/>
      <c r="P1724" s="3035"/>
      <c r="Q1724" s="3035"/>
      <c r="R1724" s="3032"/>
      <c r="S1724" s="3032"/>
      <c r="T1724" s="3032"/>
      <c r="U1724" s="3032"/>
      <c r="V1724" s="3032"/>
      <c r="W1724" s="3032"/>
      <c r="X1724" s="3032"/>
      <c r="Y1724" s="3032"/>
      <c r="Z1724" s="3032"/>
      <c r="AA1724" s="3032"/>
      <c r="AB1724" s="3032"/>
      <c r="AC1724" s="612"/>
      <c r="AD1724" s="3032"/>
      <c r="AE1724" s="1495"/>
      <c r="AF1724" s="3032"/>
      <c r="AG1724" s="3032"/>
      <c r="AH1724" s="3184"/>
      <c r="AI1724" s="3184"/>
      <c r="AJ1724" s="3032"/>
      <c r="AK1724" s="1260">
        <f t="shared" ref="AK1724" si="1215">AK1650</f>
        <v>0</v>
      </c>
      <c r="AL1724" s="1251"/>
      <c r="AM1724" s="2728"/>
      <c r="AN1724" s="3495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  <c r="JI1724" s="253"/>
      <c r="JJ1724" s="253"/>
      <c r="JK1724" s="253"/>
    </row>
    <row r="1725" spans="1:271" s="1176" customFormat="1" ht="45" x14ac:dyDescent="0.25">
      <c r="A1725" s="411"/>
      <c r="B1725" s="411">
        <v>1</v>
      </c>
      <c r="C1725" s="492" t="s">
        <v>304</v>
      </c>
      <c r="D1725" s="335"/>
      <c r="E1725" s="336"/>
      <c r="F1725" s="2345">
        <f t="shared" si="1199"/>
        <v>9884</v>
      </c>
      <c r="G1725" s="1046">
        <f t="shared" si="1199"/>
        <v>9060.3333333333339</v>
      </c>
      <c r="H1725" s="1046">
        <f t="shared" si="1199"/>
        <v>4353</v>
      </c>
      <c r="I1725" s="2525">
        <f t="shared" si="1199"/>
        <v>48.044589970935576</v>
      </c>
      <c r="J1725" s="3034"/>
      <c r="K1725" s="3034"/>
      <c r="L1725" s="3035"/>
      <c r="M1725" s="3035"/>
      <c r="N1725" s="3035"/>
      <c r="O1725" s="3035"/>
      <c r="P1725" s="3035"/>
      <c r="Q1725" s="3035"/>
      <c r="R1725" s="3032"/>
      <c r="S1725" s="3032"/>
      <c r="T1725" s="3032"/>
      <c r="U1725" s="3032"/>
      <c r="V1725" s="3032"/>
      <c r="W1725" s="3032"/>
      <c r="X1725" s="3032"/>
      <c r="Y1725" s="3032"/>
      <c r="Z1725" s="3032"/>
      <c r="AA1725" s="3032"/>
      <c r="AB1725" s="3032"/>
      <c r="AC1725" s="612"/>
      <c r="AD1725" s="3032"/>
      <c r="AE1725" s="1495"/>
      <c r="AF1725" s="3032"/>
      <c r="AG1725" s="3032"/>
      <c r="AH1725" s="3184"/>
      <c r="AI1725" s="3184"/>
      <c r="AJ1725" s="3032"/>
      <c r="AK1725" s="1260">
        <f t="shared" ref="AK1725" si="1216">AK1651</f>
        <v>0</v>
      </c>
      <c r="AL1725" s="1251"/>
      <c r="AM1725" s="2728"/>
      <c r="AN1725" s="3495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  <c r="JI1725" s="253"/>
      <c r="JJ1725" s="253"/>
      <c r="JK1725" s="253"/>
    </row>
    <row r="1726" spans="1:271" s="1176" customFormat="1" ht="45" x14ac:dyDescent="0.25">
      <c r="A1726" s="411"/>
      <c r="B1726" s="411">
        <v>1</v>
      </c>
      <c r="C1726" s="336" t="s">
        <v>305</v>
      </c>
      <c r="D1726" s="335"/>
      <c r="E1726" s="336"/>
      <c r="F1726" s="2345">
        <f t="shared" si="1199"/>
        <v>2507</v>
      </c>
      <c r="G1726" s="1046">
        <f t="shared" si="1199"/>
        <v>2298.083333333333</v>
      </c>
      <c r="H1726" s="1046">
        <f t="shared" si="1199"/>
        <v>644</v>
      </c>
      <c r="I1726" s="2525">
        <f t="shared" si="1199"/>
        <v>28.023352793994999</v>
      </c>
      <c r="J1726" s="3034"/>
      <c r="K1726" s="3034"/>
      <c r="L1726" s="3035"/>
      <c r="M1726" s="3035"/>
      <c r="N1726" s="3035"/>
      <c r="O1726" s="3035"/>
      <c r="P1726" s="3035"/>
      <c r="Q1726" s="3035"/>
      <c r="R1726" s="3032"/>
      <c r="S1726" s="3032"/>
      <c r="T1726" s="3032"/>
      <c r="U1726" s="3032"/>
      <c r="V1726" s="3032"/>
      <c r="W1726" s="3032"/>
      <c r="X1726" s="3032"/>
      <c r="Y1726" s="3032"/>
      <c r="Z1726" s="3032"/>
      <c r="AA1726" s="3032"/>
      <c r="AB1726" s="3032"/>
      <c r="AC1726" s="612"/>
      <c r="AD1726" s="3032"/>
      <c r="AE1726" s="1495"/>
      <c r="AF1726" s="3032"/>
      <c r="AG1726" s="3032"/>
      <c r="AH1726" s="3184"/>
      <c r="AI1726" s="3184"/>
      <c r="AJ1726" s="3032"/>
      <c r="AK1726" s="1260">
        <f t="shared" ref="AK1726" si="1217">AK1652</f>
        <v>0</v>
      </c>
      <c r="AL1726" s="1251"/>
      <c r="AM1726" s="2728"/>
      <c r="AN1726" s="3495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  <c r="JI1726" s="253"/>
      <c r="JJ1726" s="253"/>
      <c r="JK1726" s="253"/>
    </row>
    <row r="1727" spans="1:271" s="1176" customFormat="1" ht="30" x14ac:dyDescent="0.25">
      <c r="A1727" s="411"/>
      <c r="B1727" s="411">
        <v>1</v>
      </c>
      <c r="C1727" s="336" t="s">
        <v>334</v>
      </c>
      <c r="D1727" s="335"/>
      <c r="E1727" s="336"/>
      <c r="F1727" s="2345">
        <f t="shared" ref="F1727:H1730" si="1218">F1653</f>
        <v>0</v>
      </c>
      <c r="G1727" s="1046">
        <f t="shared" si="1218"/>
        <v>0</v>
      </c>
      <c r="H1727" s="1046">
        <f t="shared" si="1218"/>
        <v>0</v>
      </c>
      <c r="I1727" s="2525"/>
      <c r="J1727" s="3034"/>
      <c r="K1727" s="3034"/>
      <c r="L1727" s="3035"/>
      <c r="M1727" s="3035"/>
      <c r="N1727" s="3035"/>
      <c r="O1727" s="3035"/>
      <c r="P1727" s="3035"/>
      <c r="Q1727" s="3035"/>
      <c r="R1727" s="3032"/>
      <c r="S1727" s="3032"/>
      <c r="T1727" s="3032"/>
      <c r="U1727" s="3032"/>
      <c r="V1727" s="3032"/>
      <c r="W1727" s="3032"/>
      <c r="X1727" s="3032"/>
      <c r="Y1727" s="3032"/>
      <c r="Z1727" s="3032"/>
      <c r="AA1727" s="3032"/>
      <c r="AB1727" s="3032"/>
      <c r="AC1727" s="612"/>
      <c r="AD1727" s="3032"/>
      <c r="AE1727" s="1495"/>
      <c r="AF1727" s="3032"/>
      <c r="AG1727" s="3032"/>
      <c r="AH1727" s="3184"/>
      <c r="AI1727" s="3184"/>
      <c r="AJ1727" s="3032"/>
      <c r="AK1727" s="1260">
        <f t="shared" ref="AK1727" si="1219">AK1653</f>
        <v>0</v>
      </c>
      <c r="AL1727" s="1251"/>
      <c r="AM1727" s="2728"/>
      <c r="AN1727" s="3495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  <c r="JI1727" s="253"/>
      <c r="JJ1727" s="253"/>
      <c r="JK1727" s="253"/>
    </row>
    <row r="1728" spans="1:271" s="1176" customFormat="1" ht="75" x14ac:dyDescent="0.25">
      <c r="A1728" s="411"/>
      <c r="B1728" s="411">
        <v>1</v>
      </c>
      <c r="C1728" s="336" t="s">
        <v>306</v>
      </c>
      <c r="D1728" s="335"/>
      <c r="E1728" s="336"/>
      <c r="F1728" s="2345">
        <f t="shared" si="1218"/>
        <v>5300</v>
      </c>
      <c r="G1728" s="1046">
        <f t="shared" si="1218"/>
        <v>4858.3333333333339</v>
      </c>
      <c r="H1728" s="1046">
        <f t="shared" si="1218"/>
        <v>2557</v>
      </c>
      <c r="I1728" s="2525">
        <f>I1654</f>
        <v>52.631217838764996</v>
      </c>
      <c r="J1728" s="3034"/>
      <c r="K1728" s="3034"/>
      <c r="L1728" s="3035"/>
      <c r="M1728" s="3035"/>
      <c r="N1728" s="3035"/>
      <c r="O1728" s="3035"/>
      <c r="P1728" s="3035"/>
      <c r="Q1728" s="3035"/>
      <c r="R1728" s="3032"/>
      <c r="S1728" s="3032"/>
      <c r="T1728" s="3032"/>
      <c r="U1728" s="3032"/>
      <c r="V1728" s="3032"/>
      <c r="W1728" s="3032"/>
      <c r="X1728" s="3032"/>
      <c r="Y1728" s="3032"/>
      <c r="Z1728" s="3032"/>
      <c r="AA1728" s="3032"/>
      <c r="AB1728" s="3032"/>
      <c r="AC1728" s="612"/>
      <c r="AD1728" s="3032"/>
      <c r="AE1728" s="1495"/>
      <c r="AF1728" s="3032"/>
      <c r="AG1728" s="3032"/>
      <c r="AH1728" s="3184"/>
      <c r="AI1728" s="3184"/>
      <c r="AJ1728" s="3032"/>
      <c r="AK1728" s="1260">
        <f t="shared" ref="AK1728" si="1220">AK1654</f>
        <v>0</v>
      </c>
      <c r="AL1728" s="1251"/>
      <c r="AM1728" s="2728"/>
      <c r="AN1728" s="3495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  <c r="JI1728" s="253"/>
      <c r="JJ1728" s="253"/>
      <c r="JK1728" s="253"/>
    </row>
    <row r="1729" spans="1:271" s="1176" customFormat="1" ht="60" x14ac:dyDescent="0.25">
      <c r="A1729" s="411"/>
      <c r="B1729" s="411">
        <v>1</v>
      </c>
      <c r="C1729" s="336" t="s">
        <v>307</v>
      </c>
      <c r="D1729" s="335"/>
      <c r="E1729" s="336"/>
      <c r="F1729" s="2345">
        <f t="shared" si="1218"/>
        <v>2077</v>
      </c>
      <c r="G1729" s="1046">
        <f t="shared" si="1218"/>
        <v>1903.9166666666667</v>
      </c>
      <c r="H1729" s="1046">
        <f t="shared" si="1218"/>
        <v>1152</v>
      </c>
      <c r="I1729" s="2525">
        <f>I1655</f>
        <v>60.506849914649621</v>
      </c>
      <c r="J1729" s="3034"/>
      <c r="K1729" s="3034"/>
      <c r="L1729" s="3035"/>
      <c r="M1729" s="3035"/>
      <c r="N1729" s="3035"/>
      <c r="O1729" s="3035"/>
      <c r="P1729" s="3035"/>
      <c r="Q1729" s="3035"/>
      <c r="R1729" s="3032"/>
      <c r="S1729" s="3032"/>
      <c r="T1729" s="3032"/>
      <c r="U1729" s="3032"/>
      <c r="V1729" s="3032"/>
      <c r="W1729" s="3032"/>
      <c r="X1729" s="3032"/>
      <c r="Y1729" s="3032"/>
      <c r="Z1729" s="3032"/>
      <c r="AA1729" s="3032"/>
      <c r="AB1729" s="3032"/>
      <c r="AC1729" s="612"/>
      <c r="AD1729" s="3032"/>
      <c r="AE1729" s="1495"/>
      <c r="AF1729" s="3032"/>
      <c r="AG1729" s="3032"/>
      <c r="AH1729" s="3184"/>
      <c r="AI1729" s="3184"/>
      <c r="AJ1729" s="3032"/>
      <c r="AK1729" s="1260">
        <f t="shared" ref="AK1729" si="1221">AK1655</f>
        <v>0</v>
      </c>
      <c r="AL1729" s="1251"/>
      <c r="AM1729" s="2728"/>
      <c r="AN1729" s="3495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  <c r="JI1729" s="253"/>
      <c r="JJ1729" s="253"/>
      <c r="JK1729" s="253"/>
    </row>
    <row r="1730" spans="1:271" s="1176" customFormat="1" ht="57.75" x14ac:dyDescent="0.25">
      <c r="A1730" s="411"/>
      <c r="B1730" s="411">
        <v>1</v>
      </c>
      <c r="C1730" s="488" t="s">
        <v>384</v>
      </c>
      <c r="D1730" s="335"/>
      <c r="E1730" s="336"/>
      <c r="F1730" s="2345">
        <f t="shared" si="1218"/>
        <v>1800</v>
      </c>
      <c r="G1730" s="1046">
        <f t="shared" si="1218"/>
        <v>1650</v>
      </c>
      <c r="H1730" s="1046">
        <f t="shared" si="1218"/>
        <v>1176</v>
      </c>
      <c r="I1730" s="2525">
        <f>I1656</f>
        <v>71.27272727272728</v>
      </c>
      <c r="J1730" s="3034"/>
      <c r="K1730" s="3034"/>
      <c r="L1730" s="3035"/>
      <c r="M1730" s="3035"/>
      <c r="N1730" s="3035"/>
      <c r="O1730" s="3035"/>
      <c r="P1730" s="3035"/>
      <c r="Q1730" s="3035"/>
      <c r="R1730" s="3032"/>
      <c r="S1730" s="3032"/>
      <c r="T1730" s="3032"/>
      <c r="U1730" s="3032"/>
      <c r="V1730" s="3032"/>
      <c r="W1730" s="3032"/>
      <c r="X1730" s="3032"/>
      <c r="Y1730" s="3032"/>
      <c r="Z1730" s="3032"/>
      <c r="AA1730" s="3032"/>
      <c r="AB1730" s="3032"/>
      <c r="AC1730" s="612"/>
      <c r="AD1730" s="3032"/>
      <c r="AE1730" s="1495"/>
      <c r="AF1730" s="3032"/>
      <c r="AG1730" s="3032"/>
      <c r="AH1730" s="3184"/>
      <c r="AI1730" s="3184"/>
      <c r="AJ1730" s="3032"/>
      <c r="AK1730" s="1260">
        <f t="shared" ref="AK1730" si="1222">AK1656</f>
        <v>0</v>
      </c>
      <c r="AL1730" s="1251"/>
      <c r="AM1730" s="2728"/>
      <c r="AN1730" s="3495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  <c r="JI1730" s="253"/>
      <c r="JJ1730" s="253"/>
      <c r="JK1730" s="253"/>
    </row>
    <row r="1731" spans="1:271" s="1176" customFormat="1" ht="30" x14ac:dyDescent="0.25">
      <c r="A1731" s="411"/>
      <c r="B1731" s="411">
        <v>1</v>
      </c>
      <c r="C1731" s="336" t="s">
        <v>206</v>
      </c>
      <c r="D1731" s="335"/>
      <c r="E1731" s="336"/>
      <c r="F1731" s="2345"/>
      <c r="G1731" s="1046"/>
      <c r="H1731" s="1046"/>
      <c r="I1731" s="2525"/>
      <c r="J1731" s="3034"/>
      <c r="K1731" s="3034"/>
      <c r="L1731" s="3035"/>
      <c r="M1731" s="3035"/>
      <c r="N1731" s="3035"/>
      <c r="O1731" s="3035"/>
      <c r="P1731" s="3035"/>
      <c r="Q1731" s="3035"/>
      <c r="R1731" s="612">
        <f t="shared" ref="R1731:AJ1731" si="1223">R1657</f>
        <v>7403.1845000000003</v>
      </c>
      <c r="S1731" s="612">
        <f t="shared" ref="S1731:T1731" si="1224">S1657</f>
        <v>7403.1845000000003</v>
      </c>
      <c r="T1731" s="612">
        <f t="shared" si="1224"/>
        <v>7403.1845000000003</v>
      </c>
      <c r="U1731" s="612">
        <f t="shared" ref="U1731:V1731" si="1225">U1657</f>
        <v>7403.1845000000003</v>
      </c>
      <c r="V1731" s="612">
        <f t="shared" si="1225"/>
        <v>7403.1845000000003</v>
      </c>
      <c r="W1731" s="612">
        <f t="shared" ref="W1731:X1731" si="1226">W1657</f>
        <v>7403.1845000000003</v>
      </c>
      <c r="X1731" s="612">
        <f t="shared" si="1226"/>
        <v>7403.1845000000003</v>
      </c>
      <c r="Y1731" s="612">
        <f t="shared" ref="Y1731:Z1731" si="1227">Y1657</f>
        <v>7403.1845000000003</v>
      </c>
      <c r="Z1731" s="612">
        <f t="shared" si="1227"/>
        <v>7403.1845000000003</v>
      </c>
      <c r="AA1731" s="612">
        <f t="shared" ref="AA1731:AB1731" si="1228">AA1657</f>
        <v>7403.1845000000003</v>
      </c>
      <c r="AB1731" s="612">
        <f t="shared" si="1228"/>
        <v>7403.1845000000003</v>
      </c>
      <c r="AC1731" s="612">
        <f t="shared" si="1223"/>
        <v>6786.2524583333334</v>
      </c>
      <c r="AD1731" s="3032">
        <f t="shared" si="1223"/>
        <v>2708.3210500000009</v>
      </c>
      <c r="AE1731" s="1495">
        <f t="shared" si="1223"/>
        <v>0</v>
      </c>
      <c r="AF1731" s="3032">
        <f t="shared" si="1223"/>
        <v>0</v>
      </c>
      <c r="AG1731" s="3032">
        <f t="shared" si="1223"/>
        <v>-4077.9314083333325</v>
      </c>
      <c r="AH1731" s="3184">
        <f t="shared" ref="AH1731" si="1229">AH1657</f>
        <v>-1.19902</v>
      </c>
      <c r="AI1731" s="3184">
        <f t="shared" si="1223"/>
        <v>0</v>
      </c>
      <c r="AJ1731" s="3032">
        <f t="shared" si="1223"/>
        <v>2708.3210500000009</v>
      </c>
      <c r="AK1731" s="1260"/>
      <c r="AL1731" s="1251"/>
      <c r="AM1731" s="2728"/>
      <c r="AN1731" s="3495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  <c r="JI1731" s="253"/>
      <c r="JJ1731" s="253"/>
      <c r="JK1731" s="253"/>
    </row>
    <row r="1732" spans="1:271" s="1176" customFormat="1" ht="29.25" x14ac:dyDescent="0.25">
      <c r="A1732" s="411"/>
      <c r="B1732" s="411">
        <v>1</v>
      </c>
      <c r="C1732" s="488" t="s">
        <v>359</v>
      </c>
      <c r="D1732" s="335"/>
      <c r="E1732" s="336"/>
      <c r="F1732" s="2345">
        <f t="shared" ref="F1732:I1751" si="1230">F1658</f>
        <v>1293</v>
      </c>
      <c r="G1732" s="1046">
        <f t="shared" si="1230"/>
        <v>1185.25</v>
      </c>
      <c r="H1732" s="1046">
        <f t="shared" si="1230"/>
        <v>839.245</v>
      </c>
      <c r="I1732" s="2525">
        <f t="shared" si="1230"/>
        <v>70.807424593967511</v>
      </c>
      <c r="J1732" s="3034"/>
      <c r="K1732" s="3034"/>
      <c r="L1732" s="3035"/>
      <c r="M1732" s="3035"/>
      <c r="N1732" s="3035"/>
      <c r="O1732" s="3035"/>
      <c r="P1732" s="3035"/>
      <c r="Q1732" s="3035"/>
      <c r="R1732" s="3032"/>
      <c r="S1732" s="3032"/>
      <c r="T1732" s="3032"/>
      <c r="U1732" s="3032"/>
      <c r="V1732" s="3032"/>
      <c r="W1732" s="3032"/>
      <c r="X1732" s="3032"/>
      <c r="Y1732" s="3032"/>
      <c r="Z1732" s="3032"/>
      <c r="AA1732" s="3032"/>
      <c r="AB1732" s="3032"/>
      <c r="AC1732" s="612"/>
      <c r="AD1732" s="3032"/>
      <c r="AE1732" s="1495"/>
      <c r="AF1732" s="3032"/>
      <c r="AG1732" s="3032"/>
      <c r="AH1732" s="3184"/>
      <c r="AI1732" s="3184"/>
      <c r="AJ1732" s="3032"/>
      <c r="AK1732" s="1260">
        <f t="shared" ref="AK1732" si="1231">AK1658</f>
        <v>0</v>
      </c>
      <c r="AL1732" s="1251"/>
      <c r="AM1732" s="2728"/>
      <c r="AN1732" s="3495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  <c r="JI1732" s="253"/>
      <c r="JJ1732" s="253"/>
      <c r="JK1732" s="253"/>
    </row>
    <row r="1733" spans="1:271" s="1176" customFormat="1" x14ac:dyDescent="0.25">
      <c r="A1733" s="411"/>
      <c r="B1733" s="411">
        <v>1</v>
      </c>
      <c r="C1733" s="336" t="s">
        <v>347</v>
      </c>
      <c r="D1733" s="335"/>
      <c r="E1733" s="336"/>
      <c r="F1733" s="2345">
        <f t="shared" si="1230"/>
        <v>0</v>
      </c>
      <c r="G1733" s="1046">
        <f t="shared" si="1230"/>
        <v>0</v>
      </c>
      <c r="H1733" s="1046">
        <f t="shared" si="1230"/>
        <v>0</v>
      </c>
      <c r="I1733" s="2525">
        <f t="shared" si="1230"/>
        <v>0</v>
      </c>
      <c r="J1733" s="3034"/>
      <c r="K1733" s="3034"/>
      <c r="L1733" s="3035"/>
      <c r="M1733" s="3035"/>
      <c r="N1733" s="3035"/>
      <c r="O1733" s="3035"/>
      <c r="P1733" s="3035"/>
      <c r="Q1733" s="3035"/>
      <c r="R1733" s="3032"/>
      <c r="S1733" s="3032"/>
      <c r="T1733" s="3032"/>
      <c r="U1733" s="3032"/>
      <c r="V1733" s="3032"/>
      <c r="W1733" s="3032"/>
      <c r="X1733" s="3032"/>
      <c r="Y1733" s="3032"/>
      <c r="Z1733" s="3032"/>
      <c r="AA1733" s="3032"/>
      <c r="AB1733" s="3032"/>
      <c r="AC1733" s="612"/>
      <c r="AD1733" s="3032"/>
      <c r="AE1733" s="1495"/>
      <c r="AF1733" s="3032"/>
      <c r="AG1733" s="3032"/>
      <c r="AH1733" s="3184"/>
      <c r="AI1733" s="3184"/>
      <c r="AJ1733" s="3032"/>
      <c r="AK1733" s="1260">
        <f t="shared" ref="AK1733" si="1232">AK1659</f>
        <v>0</v>
      </c>
      <c r="AL1733" s="1251"/>
      <c r="AM1733" s="2728"/>
      <c r="AN1733" s="3495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  <c r="JI1733" s="253"/>
      <c r="JJ1733" s="253"/>
      <c r="JK1733" s="253"/>
    </row>
    <row r="1734" spans="1:271" s="1176" customFormat="1" ht="30" x14ac:dyDescent="0.25">
      <c r="A1734" s="411"/>
      <c r="B1734" s="411">
        <v>1</v>
      </c>
      <c r="C1734" s="492" t="s">
        <v>348</v>
      </c>
      <c r="D1734" s="335"/>
      <c r="E1734" s="336"/>
      <c r="F1734" s="2345">
        <f t="shared" si="1230"/>
        <v>750</v>
      </c>
      <c r="G1734" s="1046">
        <f t="shared" si="1230"/>
        <v>687.5</v>
      </c>
      <c r="H1734" s="1046">
        <f t="shared" si="1230"/>
        <v>279.245</v>
      </c>
      <c r="I1734" s="2525">
        <f t="shared" si="1230"/>
        <v>40.617454545454542</v>
      </c>
      <c r="J1734" s="3034"/>
      <c r="K1734" s="3034"/>
      <c r="L1734" s="3035"/>
      <c r="M1734" s="3035"/>
      <c r="N1734" s="3035"/>
      <c r="O1734" s="3035"/>
      <c r="P1734" s="3035"/>
      <c r="Q1734" s="3035"/>
      <c r="R1734" s="3032"/>
      <c r="S1734" s="3032"/>
      <c r="T1734" s="3032"/>
      <c r="U1734" s="3032"/>
      <c r="V1734" s="3032"/>
      <c r="W1734" s="3032"/>
      <c r="X1734" s="3032"/>
      <c r="Y1734" s="3032"/>
      <c r="Z1734" s="3032"/>
      <c r="AA1734" s="3032"/>
      <c r="AB1734" s="3032"/>
      <c r="AC1734" s="612"/>
      <c r="AD1734" s="3032"/>
      <c r="AE1734" s="1495"/>
      <c r="AF1734" s="3032"/>
      <c r="AG1734" s="3032"/>
      <c r="AH1734" s="3184"/>
      <c r="AI1734" s="3184"/>
      <c r="AJ1734" s="3032"/>
      <c r="AK1734" s="1260">
        <f t="shared" ref="AK1734" si="1233">AK1660</f>
        <v>0</v>
      </c>
      <c r="AL1734" s="1251"/>
      <c r="AM1734" s="2728"/>
      <c r="AN1734" s="3495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  <c r="JI1734" s="253"/>
      <c r="JJ1734" s="253"/>
      <c r="JK1734" s="253"/>
    </row>
    <row r="1735" spans="1:271" s="1176" customFormat="1" x14ac:dyDescent="0.25">
      <c r="A1735" s="411"/>
      <c r="B1735" s="411">
        <v>1</v>
      </c>
      <c r="C1735" s="336" t="s">
        <v>349</v>
      </c>
      <c r="D1735" s="335"/>
      <c r="E1735" s="336"/>
      <c r="F1735" s="2345">
        <f t="shared" si="1230"/>
        <v>0</v>
      </c>
      <c r="G1735" s="1046">
        <f t="shared" si="1230"/>
        <v>0</v>
      </c>
      <c r="H1735" s="1046">
        <f t="shared" si="1230"/>
        <v>0</v>
      </c>
      <c r="I1735" s="2525">
        <f t="shared" si="1230"/>
        <v>0</v>
      </c>
      <c r="J1735" s="3034"/>
      <c r="K1735" s="3034"/>
      <c r="L1735" s="3035"/>
      <c r="M1735" s="3035"/>
      <c r="N1735" s="3035"/>
      <c r="O1735" s="3035"/>
      <c r="P1735" s="3035"/>
      <c r="Q1735" s="3035"/>
      <c r="R1735" s="3032"/>
      <c r="S1735" s="3032"/>
      <c r="T1735" s="3032"/>
      <c r="U1735" s="3032"/>
      <c r="V1735" s="3032"/>
      <c r="W1735" s="3032"/>
      <c r="X1735" s="3032"/>
      <c r="Y1735" s="3032"/>
      <c r="Z1735" s="3032"/>
      <c r="AA1735" s="3032"/>
      <c r="AB1735" s="3032"/>
      <c r="AC1735" s="612"/>
      <c r="AD1735" s="3032"/>
      <c r="AE1735" s="1495"/>
      <c r="AF1735" s="3032"/>
      <c r="AG1735" s="3032"/>
      <c r="AH1735" s="3184"/>
      <c r="AI1735" s="3184"/>
      <c r="AJ1735" s="3032"/>
      <c r="AK1735" s="1260">
        <f t="shared" ref="AK1735" si="1234">AK1661</f>
        <v>0</v>
      </c>
      <c r="AL1735" s="1251"/>
      <c r="AM1735" s="2728"/>
      <c r="AN1735" s="3495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  <c r="JI1735" s="253"/>
      <c r="JJ1735" s="253"/>
      <c r="JK1735" s="253"/>
    </row>
    <row r="1736" spans="1:271" s="1176" customFormat="1" ht="30" x14ac:dyDescent="0.25">
      <c r="A1736" s="411"/>
      <c r="B1736" s="411">
        <v>1</v>
      </c>
      <c r="C1736" s="336" t="s">
        <v>374</v>
      </c>
      <c r="D1736" s="335"/>
      <c r="E1736" s="336"/>
      <c r="F1736" s="2345">
        <f t="shared" si="1230"/>
        <v>3000</v>
      </c>
      <c r="G1736" s="1046">
        <f t="shared" si="1230"/>
        <v>2750</v>
      </c>
      <c r="H1736" s="1046">
        <f t="shared" si="1230"/>
        <v>1116.98</v>
      </c>
      <c r="I1736" s="2525">
        <f t="shared" si="1230"/>
        <v>40.617454545454542</v>
      </c>
      <c r="J1736" s="3034"/>
      <c r="K1736" s="3034"/>
      <c r="L1736" s="3035"/>
      <c r="M1736" s="3035"/>
      <c r="N1736" s="3035"/>
      <c r="O1736" s="3035"/>
      <c r="P1736" s="3035"/>
      <c r="Q1736" s="3035"/>
      <c r="R1736" s="3032"/>
      <c r="S1736" s="3032"/>
      <c r="T1736" s="3032"/>
      <c r="U1736" s="3032"/>
      <c r="V1736" s="3032"/>
      <c r="W1736" s="3032"/>
      <c r="X1736" s="3032"/>
      <c r="Y1736" s="3032"/>
      <c r="Z1736" s="3032"/>
      <c r="AA1736" s="3032"/>
      <c r="AB1736" s="3032"/>
      <c r="AC1736" s="612"/>
      <c r="AD1736" s="3032"/>
      <c r="AE1736" s="1495"/>
      <c r="AF1736" s="3032"/>
      <c r="AG1736" s="3032"/>
      <c r="AH1736" s="3184"/>
      <c r="AI1736" s="3184"/>
      <c r="AJ1736" s="3032"/>
      <c r="AK1736" s="1260">
        <f t="shared" ref="AK1736" si="1235">AK1662</f>
        <v>0</v>
      </c>
      <c r="AL1736" s="1251"/>
      <c r="AM1736" s="2728"/>
      <c r="AN1736" s="3495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  <c r="JI1736" s="253"/>
      <c r="JJ1736" s="253"/>
      <c r="JK1736" s="253"/>
    </row>
    <row r="1737" spans="1:271" s="1176" customFormat="1" ht="60" x14ac:dyDescent="0.25">
      <c r="A1737" s="411"/>
      <c r="B1737" s="411">
        <v>1</v>
      </c>
      <c r="C1737" s="336" t="s">
        <v>350</v>
      </c>
      <c r="D1737" s="335"/>
      <c r="E1737" s="336"/>
      <c r="F1737" s="2345">
        <f t="shared" si="1230"/>
        <v>0</v>
      </c>
      <c r="G1737" s="1046">
        <f t="shared" si="1230"/>
        <v>0</v>
      </c>
      <c r="H1737" s="1046">
        <f t="shared" si="1230"/>
        <v>0</v>
      </c>
      <c r="I1737" s="2525">
        <f t="shared" si="1230"/>
        <v>0</v>
      </c>
      <c r="J1737" s="3034"/>
      <c r="K1737" s="3034"/>
      <c r="L1737" s="3035"/>
      <c r="M1737" s="3035"/>
      <c r="N1737" s="3035"/>
      <c r="O1737" s="3035"/>
      <c r="P1737" s="3035"/>
      <c r="Q1737" s="3035"/>
      <c r="R1737" s="3032"/>
      <c r="S1737" s="3032"/>
      <c r="T1737" s="3032"/>
      <c r="U1737" s="3032"/>
      <c r="V1737" s="3032"/>
      <c r="W1737" s="3032"/>
      <c r="X1737" s="3032"/>
      <c r="Y1737" s="3032"/>
      <c r="Z1737" s="3032"/>
      <c r="AA1737" s="3032"/>
      <c r="AB1737" s="3032"/>
      <c r="AC1737" s="612"/>
      <c r="AD1737" s="3032"/>
      <c r="AE1737" s="1495"/>
      <c r="AF1737" s="3032"/>
      <c r="AG1737" s="3032"/>
      <c r="AH1737" s="3184"/>
      <c r="AI1737" s="3184"/>
      <c r="AJ1737" s="3032"/>
      <c r="AK1737" s="1260">
        <f t="shared" ref="AK1737" si="1236">AK1663</f>
        <v>0</v>
      </c>
      <c r="AL1737" s="1251"/>
      <c r="AM1737" s="2728"/>
      <c r="AN1737" s="3495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  <c r="JI1737" s="253"/>
      <c r="JJ1737" s="253"/>
      <c r="JK1737" s="253"/>
    </row>
    <row r="1738" spans="1:271" s="1176" customFormat="1" ht="60" x14ac:dyDescent="0.25">
      <c r="A1738" s="411"/>
      <c r="B1738" s="411">
        <v>1</v>
      </c>
      <c r="C1738" s="336" t="s">
        <v>351</v>
      </c>
      <c r="D1738" s="335"/>
      <c r="E1738" s="336"/>
      <c r="F1738" s="2345">
        <f t="shared" si="1230"/>
        <v>0</v>
      </c>
      <c r="G1738" s="1046">
        <f t="shared" si="1230"/>
        <v>0</v>
      </c>
      <c r="H1738" s="1046">
        <f t="shared" si="1230"/>
        <v>0</v>
      </c>
      <c r="I1738" s="2525">
        <f t="shared" si="1230"/>
        <v>0</v>
      </c>
      <c r="J1738" s="3034"/>
      <c r="K1738" s="3034"/>
      <c r="L1738" s="3035"/>
      <c r="M1738" s="3035"/>
      <c r="N1738" s="3035"/>
      <c r="O1738" s="3035"/>
      <c r="P1738" s="3035"/>
      <c r="Q1738" s="3035"/>
      <c r="R1738" s="3032"/>
      <c r="S1738" s="3032"/>
      <c r="T1738" s="3032"/>
      <c r="U1738" s="3032"/>
      <c r="V1738" s="3032"/>
      <c r="W1738" s="3032"/>
      <c r="X1738" s="3032"/>
      <c r="Y1738" s="3032"/>
      <c r="Z1738" s="3032"/>
      <c r="AA1738" s="3032"/>
      <c r="AB1738" s="3032"/>
      <c r="AC1738" s="612"/>
      <c r="AD1738" s="3032"/>
      <c r="AE1738" s="1495"/>
      <c r="AF1738" s="3032"/>
      <c r="AG1738" s="3032"/>
      <c r="AH1738" s="3184"/>
      <c r="AI1738" s="3184"/>
      <c r="AJ1738" s="3032"/>
      <c r="AK1738" s="1260">
        <f t="shared" ref="AK1738" si="1237">AK1664</f>
        <v>0</v>
      </c>
      <c r="AL1738" s="1251"/>
      <c r="AM1738" s="2728"/>
      <c r="AN1738" s="3495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  <c r="JI1738" s="253"/>
      <c r="JJ1738" s="253"/>
      <c r="JK1738" s="253"/>
    </row>
    <row r="1739" spans="1:271" s="1176" customFormat="1" ht="45" x14ac:dyDescent="0.25">
      <c r="A1739" s="411"/>
      <c r="B1739" s="411">
        <v>1</v>
      </c>
      <c r="C1739" s="816" t="s">
        <v>352</v>
      </c>
      <c r="D1739" s="335"/>
      <c r="E1739" s="336"/>
      <c r="F1739" s="2345">
        <f t="shared" si="1230"/>
        <v>0</v>
      </c>
      <c r="G1739" s="1046">
        <f t="shared" si="1230"/>
        <v>0</v>
      </c>
      <c r="H1739" s="1046">
        <f t="shared" si="1230"/>
        <v>0</v>
      </c>
      <c r="I1739" s="2525">
        <f t="shared" si="1230"/>
        <v>0</v>
      </c>
      <c r="J1739" s="3034"/>
      <c r="K1739" s="3034"/>
      <c r="L1739" s="3035"/>
      <c r="M1739" s="3035"/>
      <c r="N1739" s="3035"/>
      <c r="O1739" s="3035"/>
      <c r="P1739" s="3035"/>
      <c r="Q1739" s="3035"/>
      <c r="R1739" s="3032"/>
      <c r="S1739" s="3032"/>
      <c r="T1739" s="3032"/>
      <c r="U1739" s="3032"/>
      <c r="V1739" s="3032"/>
      <c r="W1739" s="3032"/>
      <c r="X1739" s="3032"/>
      <c r="Y1739" s="3032"/>
      <c r="Z1739" s="3032"/>
      <c r="AA1739" s="3032"/>
      <c r="AB1739" s="3032"/>
      <c r="AC1739" s="612"/>
      <c r="AD1739" s="3032"/>
      <c r="AE1739" s="1495"/>
      <c r="AF1739" s="3032"/>
      <c r="AG1739" s="3032"/>
      <c r="AH1739" s="3184"/>
      <c r="AI1739" s="3184"/>
      <c r="AJ1739" s="3032"/>
      <c r="AK1739" s="1260">
        <f t="shared" ref="AK1739" si="1238">AK1665</f>
        <v>0</v>
      </c>
      <c r="AL1739" s="1251"/>
      <c r="AM1739" s="2728"/>
      <c r="AN1739" s="3495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  <c r="JI1739" s="253"/>
      <c r="JJ1739" s="253"/>
      <c r="JK1739" s="253"/>
    </row>
    <row r="1740" spans="1:271" s="1176" customFormat="1" ht="105" x14ac:dyDescent="0.25">
      <c r="A1740" s="411"/>
      <c r="B1740" s="411"/>
      <c r="C1740" s="816" t="s">
        <v>530</v>
      </c>
      <c r="D1740" s="335"/>
      <c r="E1740" s="336"/>
      <c r="F1740" s="2345">
        <f t="shared" si="1230"/>
        <v>50</v>
      </c>
      <c r="G1740" s="1046">
        <f t="shared" si="1230"/>
        <v>45.833333333333336</v>
      </c>
      <c r="H1740" s="1046">
        <f t="shared" si="1230"/>
        <v>508</v>
      </c>
      <c r="I1740" s="2525">
        <f t="shared" si="1230"/>
        <v>1108.3636363636363</v>
      </c>
      <c r="J1740" s="3034"/>
      <c r="K1740" s="3034"/>
      <c r="L1740" s="3035"/>
      <c r="M1740" s="3035"/>
      <c r="N1740" s="3035"/>
      <c r="O1740" s="3035"/>
      <c r="P1740" s="3035"/>
      <c r="Q1740" s="3035"/>
      <c r="R1740" s="3032"/>
      <c r="S1740" s="3032"/>
      <c r="T1740" s="3032"/>
      <c r="U1740" s="3032"/>
      <c r="V1740" s="3032"/>
      <c r="W1740" s="3032"/>
      <c r="X1740" s="3032"/>
      <c r="Y1740" s="3032"/>
      <c r="Z1740" s="3032"/>
      <c r="AA1740" s="3032"/>
      <c r="AB1740" s="3032"/>
      <c r="AC1740" s="612"/>
      <c r="AD1740" s="3032"/>
      <c r="AE1740" s="1495"/>
      <c r="AF1740" s="3032"/>
      <c r="AG1740" s="3032"/>
      <c r="AH1740" s="3184"/>
      <c r="AI1740" s="3184"/>
      <c r="AJ1740" s="3032"/>
      <c r="AK1740" s="1260">
        <f t="shared" ref="AK1740" si="1239">AK1666</f>
        <v>0</v>
      </c>
      <c r="AL1740" s="1251"/>
      <c r="AM1740" s="2728"/>
      <c r="AN1740" s="3495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  <c r="JI1740" s="253"/>
      <c r="JJ1740" s="253"/>
      <c r="JK1740" s="253"/>
    </row>
    <row r="1741" spans="1:271" s="1176" customFormat="1" ht="42.75" x14ac:dyDescent="0.25">
      <c r="A1741" s="411"/>
      <c r="B1741" s="411"/>
      <c r="C1741" s="1401" t="s">
        <v>507</v>
      </c>
      <c r="D1741" s="335"/>
      <c r="E1741" s="336"/>
      <c r="F1741" s="2345">
        <f t="shared" si="1230"/>
        <v>493</v>
      </c>
      <c r="G1741" s="1046">
        <f t="shared" si="1230"/>
        <v>451.91666666666669</v>
      </c>
      <c r="H1741" s="1046">
        <f t="shared" si="1230"/>
        <v>52</v>
      </c>
      <c r="I1741" s="2525">
        <f t="shared" si="1230"/>
        <v>11.504424778761061</v>
      </c>
      <c r="J1741" s="3034"/>
      <c r="K1741" s="3034"/>
      <c r="L1741" s="3035"/>
      <c r="M1741" s="3035"/>
      <c r="N1741" s="3035"/>
      <c r="O1741" s="3035"/>
      <c r="P1741" s="3035"/>
      <c r="Q1741" s="3035"/>
      <c r="R1741" s="1046">
        <f t="shared" ref="R1741:AK1741" si="1240">R1667</f>
        <v>863.14770999999996</v>
      </c>
      <c r="S1741" s="1046">
        <f t="shared" ref="S1741:T1741" si="1241">S1667</f>
        <v>863.14770999999996</v>
      </c>
      <c r="T1741" s="1046">
        <f t="shared" si="1241"/>
        <v>863.14770999999996</v>
      </c>
      <c r="U1741" s="1046">
        <f t="shared" ref="U1741:V1741" si="1242">U1667</f>
        <v>863.14770999999996</v>
      </c>
      <c r="V1741" s="1046">
        <f t="shared" si="1242"/>
        <v>863.14770999999996</v>
      </c>
      <c r="W1741" s="1046">
        <f t="shared" ref="W1741:X1741" si="1243">W1667</f>
        <v>863.14770999999996</v>
      </c>
      <c r="X1741" s="1046">
        <f t="shared" si="1243"/>
        <v>863.14770999999996</v>
      </c>
      <c r="Y1741" s="1046">
        <f t="shared" ref="Y1741:Z1741" si="1244">Y1667</f>
        <v>863.14770999999996</v>
      </c>
      <c r="Z1741" s="1046">
        <f t="shared" si="1244"/>
        <v>863.14770999999996</v>
      </c>
      <c r="AA1741" s="1046">
        <f t="shared" ref="AA1741:AB1741" si="1245">AA1667</f>
        <v>863.14770999999996</v>
      </c>
      <c r="AB1741" s="1046">
        <f t="shared" si="1245"/>
        <v>863.14770999999996</v>
      </c>
      <c r="AC1741" s="1046">
        <f t="shared" si="1240"/>
        <v>791.21873416666654</v>
      </c>
      <c r="AD1741" s="3032">
        <f t="shared" si="1240"/>
        <v>111.84732000000002</v>
      </c>
      <c r="AE1741" s="3032">
        <f t="shared" si="1240"/>
        <v>0</v>
      </c>
      <c r="AF1741" s="3032">
        <f t="shared" si="1240"/>
        <v>0</v>
      </c>
      <c r="AG1741" s="3032">
        <f t="shared" si="1240"/>
        <v>-679.37141416666645</v>
      </c>
      <c r="AH1741" s="3032">
        <f t="shared" ref="AH1741" si="1246">AH1667</f>
        <v>0</v>
      </c>
      <c r="AI1741" s="3032">
        <f t="shared" si="1240"/>
        <v>-0.43018000000000001</v>
      </c>
      <c r="AJ1741" s="3032">
        <f t="shared" si="1240"/>
        <v>111.41714000000002</v>
      </c>
      <c r="AK1741" s="1260">
        <f t="shared" si="1240"/>
        <v>0</v>
      </c>
      <c r="AL1741" s="1251"/>
      <c r="AM1741" s="2728"/>
      <c r="AN1741" s="3495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  <c r="JI1741" s="253"/>
      <c r="JJ1741" s="253"/>
      <c r="JK1741" s="253"/>
    </row>
    <row r="1742" spans="1:271" s="1176" customFormat="1" x14ac:dyDescent="0.25">
      <c r="A1742" s="411"/>
      <c r="B1742" s="411"/>
      <c r="C1742" s="816" t="s">
        <v>508</v>
      </c>
      <c r="D1742" s="335"/>
      <c r="E1742" s="336"/>
      <c r="F1742" s="2345">
        <f t="shared" si="1230"/>
        <v>493</v>
      </c>
      <c r="G1742" s="1046">
        <f t="shared" si="1230"/>
        <v>451.91666666666669</v>
      </c>
      <c r="H1742" s="1046">
        <f t="shared" si="1230"/>
        <v>52</v>
      </c>
      <c r="I1742" s="2525">
        <f t="shared" si="1230"/>
        <v>11.504424778761061</v>
      </c>
      <c r="J1742" s="3034"/>
      <c r="K1742" s="3034"/>
      <c r="L1742" s="3035"/>
      <c r="M1742" s="3035"/>
      <c r="N1742" s="3035"/>
      <c r="O1742" s="3035"/>
      <c r="P1742" s="3035"/>
      <c r="Q1742" s="3035"/>
      <c r="R1742" s="3032"/>
      <c r="S1742" s="3032"/>
      <c r="T1742" s="3032"/>
      <c r="U1742" s="3032"/>
      <c r="V1742" s="3032"/>
      <c r="W1742" s="3032"/>
      <c r="X1742" s="3032"/>
      <c r="Y1742" s="3032"/>
      <c r="Z1742" s="3032"/>
      <c r="AA1742" s="3032"/>
      <c r="AB1742" s="3032"/>
      <c r="AC1742" s="612"/>
      <c r="AD1742" s="3032"/>
      <c r="AE1742" s="1495"/>
      <c r="AF1742" s="3032"/>
      <c r="AG1742" s="3032"/>
      <c r="AH1742" s="3184"/>
      <c r="AI1742" s="3184"/>
      <c r="AJ1742" s="3032"/>
      <c r="AK1742" s="1260">
        <f t="shared" ref="AK1742" si="1247">AK1668</f>
        <v>0</v>
      </c>
      <c r="AL1742" s="1251"/>
      <c r="AM1742" s="2728"/>
      <c r="AN1742" s="3495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  <c r="JI1742" s="253"/>
      <c r="JJ1742" s="253"/>
      <c r="JK1742" s="253"/>
    </row>
    <row r="1743" spans="1:271" s="1176" customFormat="1" ht="42.75" x14ac:dyDescent="0.25">
      <c r="A1743" s="411"/>
      <c r="B1743" s="411"/>
      <c r="C1743" s="1401" t="s">
        <v>509</v>
      </c>
      <c r="D1743" s="335"/>
      <c r="E1743" s="336"/>
      <c r="F1743" s="2345">
        <f t="shared" si="1230"/>
        <v>0</v>
      </c>
      <c r="G1743" s="1046">
        <f t="shared" si="1230"/>
        <v>0</v>
      </c>
      <c r="H1743" s="1046">
        <f t="shared" si="1230"/>
        <v>0</v>
      </c>
      <c r="I1743" s="2525">
        <f t="shared" si="1230"/>
        <v>0</v>
      </c>
      <c r="J1743" s="3034"/>
      <c r="K1743" s="3034"/>
      <c r="L1743" s="3035"/>
      <c r="M1743" s="3035"/>
      <c r="N1743" s="3035"/>
      <c r="O1743" s="3035"/>
      <c r="P1743" s="3035"/>
      <c r="Q1743" s="3035"/>
      <c r="R1743" s="3032"/>
      <c r="S1743" s="3032"/>
      <c r="T1743" s="3032"/>
      <c r="U1743" s="3032"/>
      <c r="V1743" s="3032"/>
      <c r="W1743" s="3032"/>
      <c r="X1743" s="3032"/>
      <c r="Y1743" s="3032"/>
      <c r="Z1743" s="3032"/>
      <c r="AA1743" s="3032"/>
      <c r="AB1743" s="3032"/>
      <c r="AC1743" s="612"/>
      <c r="AD1743" s="3032"/>
      <c r="AE1743" s="1495"/>
      <c r="AF1743" s="3032"/>
      <c r="AG1743" s="3032"/>
      <c r="AH1743" s="3184"/>
      <c r="AI1743" s="3184"/>
      <c r="AJ1743" s="3032"/>
      <c r="AK1743" s="1260">
        <f t="shared" ref="AK1743" si="1248">AK1669</f>
        <v>0</v>
      </c>
      <c r="AL1743" s="1251"/>
      <c r="AM1743" s="2728"/>
      <c r="AN1743" s="3495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  <c r="JI1743" s="253"/>
      <c r="JJ1743" s="253"/>
      <c r="JK1743" s="253"/>
    </row>
    <row r="1744" spans="1:271" s="1176" customFormat="1" ht="29.25" x14ac:dyDescent="0.25">
      <c r="A1744" s="411"/>
      <c r="B1744" s="411">
        <v>1</v>
      </c>
      <c r="C1744" s="488" t="s">
        <v>360</v>
      </c>
      <c r="D1744" s="335"/>
      <c r="E1744" s="336"/>
      <c r="F1744" s="2345">
        <f t="shared" si="1230"/>
        <v>2515.9574468085107</v>
      </c>
      <c r="G1744" s="1046">
        <f t="shared" si="1230"/>
        <v>2306.2943262411345</v>
      </c>
      <c r="H1744" s="1046">
        <f t="shared" si="1230"/>
        <v>838.85638297872333</v>
      </c>
      <c r="I1744" s="2525">
        <f t="shared" si="1230"/>
        <v>36.377119816943768</v>
      </c>
      <c r="J1744" s="3034"/>
      <c r="K1744" s="3034"/>
      <c r="L1744" s="3035"/>
      <c r="M1744" s="3035"/>
      <c r="N1744" s="3035"/>
      <c r="O1744" s="3035"/>
      <c r="P1744" s="3035"/>
      <c r="Q1744" s="3035"/>
      <c r="R1744" s="3032"/>
      <c r="S1744" s="3032"/>
      <c r="T1744" s="3032"/>
      <c r="U1744" s="3032"/>
      <c r="V1744" s="3032"/>
      <c r="W1744" s="3032"/>
      <c r="X1744" s="3032"/>
      <c r="Y1744" s="3032"/>
      <c r="Z1744" s="3032"/>
      <c r="AA1744" s="3032"/>
      <c r="AB1744" s="3032"/>
      <c r="AC1744" s="612"/>
      <c r="AD1744" s="3032"/>
      <c r="AE1744" s="1495"/>
      <c r="AF1744" s="3032"/>
      <c r="AG1744" s="3032"/>
      <c r="AH1744" s="3184"/>
      <c r="AI1744" s="3184"/>
      <c r="AJ1744" s="3032"/>
      <c r="AK1744" s="1260">
        <f t="shared" ref="AK1744" si="1249">AK1670</f>
        <v>0</v>
      </c>
      <c r="AL1744" s="1251"/>
      <c r="AM1744" s="2728"/>
      <c r="AN1744" s="3495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  <c r="JI1744" s="253"/>
      <c r="JJ1744" s="253"/>
      <c r="JK1744" s="253"/>
    </row>
    <row r="1745" spans="1:271" s="1176" customFormat="1" x14ac:dyDescent="0.25">
      <c r="A1745" s="411"/>
      <c r="B1745" s="411">
        <v>1</v>
      </c>
      <c r="C1745" s="488" t="s">
        <v>375</v>
      </c>
      <c r="D1745" s="335"/>
      <c r="E1745" s="336"/>
      <c r="F1745" s="2345">
        <f t="shared" si="1230"/>
        <v>0</v>
      </c>
      <c r="G1745" s="1046">
        <f t="shared" si="1230"/>
        <v>0</v>
      </c>
      <c r="H1745" s="1046">
        <f t="shared" si="1230"/>
        <v>0</v>
      </c>
      <c r="I1745" s="2525">
        <f t="shared" si="1230"/>
        <v>0</v>
      </c>
      <c r="J1745" s="3034"/>
      <c r="K1745" s="3034"/>
      <c r="L1745" s="3035"/>
      <c r="M1745" s="3035"/>
      <c r="N1745" s="3035"/>
      <c r="O1745" s="3035"/>
      <c r="P1745" s="3035"/>
      <c r="Q1745" s="3035"/>
      <c r="R1745" s="3032"/>
      <c r="S1745" s="3032"/>
      <c r="T1745" s="3032"/>
      <c r="U1745" s="3032"/>
      <c r="V1745" s="3032"/>
      <c r="W1745" s="3032"/>
      <c r="X1745" s="3032"/>
      <c r="Y1745" s="3032"/>
      <c r="Z1745" s="3032"/>
      <c r="AA1745" s="3032"/>
      <c r="AB1745" s="3032"/>
      <c r="AC1745" s="612"/>
      <c r="AD1745" s="3032"/>
      <c r="AE1745" s="1495"/>
      <c r="AF1745" s="3032"/>
      <c r="AG1745" s="3032"/>
      <c r="AH1745" s="3184"/>
      <c r="AI1745" s="3184"/>
      <c r="AJ1745" s="3032"/>
      <c r="AK1745" s="1260">
        <f t="shared" ref="AK1745" si="1250">AK1671</f>
        <v>0</v>
      </c>
      <c r="AL1745" s="1251"/>
      <c r="AM1745" s="2728"/>
      <c r="AN1745" s="3495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  <c r="JI1745" s="253"/>
      <c r="JJ1745" s="253"/>
      <c r="JK1745" s="253"/>
    </row>
    <row r="1746" spans="1:271" s="1176" customFormat="1" x14ac:dyDescent="0.25">
      <c r="A1746" s="411"/>
      <c r="B1746" s="411">
        <v>1</v>
      </c>
      <c r="C1746" s="336" t="s">
        <v>376</v>
      </c>
      <c r="D1746" s="335"/>
      <c r="E1746" s="336"/>
      <c r="F1746" s="2345">
        <f t="shared" si="1230"/>
        <v>2515.9574468085107</v>
      </c>
      <c r="G1746" s="1046">
        <f t="shared" si="1230"/>
        <v>2306.2943262411345</v>
      </c>
      <c r="H1746" s="1046">
        <f t="shared" si="1230"/>
        <v>838.85638297872333</v>
      </c>
      <c r="I1746" s="2525">
        <f t="shared" si="1230"/>
        <v>36.377119816943768</v>
      </c>
      <c r="J1746" s="3034"/>
      <c r="K1746" s="3034"/>
      <c r="L1746" s="3035"/>
      <c r="M1746" s="3035"/>
      <c r="N1746" s="3035"/>
      <c r="O1746" s="3035"/>
      <c r="P1746" s="3035"/>
      <c r="Q1746" s="3035"/>
      <c r="R1746" s="3032"/>
      <c r="S1746" s="3032"/>
      <c r="T1746" s="3032"/>
      <c r="U1746" s="3032"/>
      <c r="V1746" s="3032"/>
      <c r="W1746" s="3032"/>
      <c r="X1746" s="3032"/>
      <c r="Y1746" s="3032"/>
      <c r="Z1746" s="3032"/>
      <c r="AA1746" s="3032"/>
      <c r="AB1746" s="3032"/>
      <c r="AC1746" s="612"/>
      <c r="AD1746" s="3032"/>
      <c r="AE1746" s="1495"/>
      <c r="AF1746" s="3032"/>
      <c r="AG1746" s="3032"/>
      <c r="AH1746" s="3184"/>
      <c r="AI1746" s="3184"/>
      <c r="AJ1746" s="3032"/>
      <c r="AK1746" s="1260">
        <f t="shared" ref="AK1746" si="1251">AK1672</f>
        <v>0</v>
      </c>
      <c r="AL1746" s="1251"/>
      <c r="AM1746" s="2728"/>
      <c r="AN1746" s="3495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  <c r="JI1746" s="253"/>
      <c r="JJ1746" s="253"/>
      <c r="JK1746" s="253"/>
    </row>
    <row r="1747" spans="1:271" s="1176" customFormat="1" x14ac:dyDescent="0.25">
      <c r="A1747" s="411"/>
      <c r="B1747" s="411">
        <v>1</v>
      </c>
      <c r="C1747" s="495" t="s">
        <v>377</v>
      </c>
      <c r="D1747" s="335"/>
      <c r="E1747" s="336"/>
      <c r="F1747" s="2345">
        <f t="shared" si="1230"/>
        <v>23650</v>
      </c>
      <c r="G1747" s="1046">
        <f t="shared" si="1230"/>
        <v>21679.166666666664</v>
      </c>
      <c r="H1747" s="1046">
        <f t="shared" si="1230"/>
        <v>7885.25</v>
      </c>
      <c r="I1747" s="2525">
        <f t="shared" si="1230"/>
        <v>36.372757045989204</v>
      </c>
      <c r="J1747" s="3034"/>
      <c r="K1747" s="3034"/>
      <c r="L1747" s="3035"/>
      <c r="M1747" s="3035"/>
      <c r="N1747" s="3035"/>
      <c r="O1747" s="3035"/>
      <c r="P1747" s="3035"/>
      <c r="Q1747" s="3035"/>
      <c r="R1747" s="3032"/>
      <c r="S1747" s="3032"/>
      <c r="T1747" s="3032"/>
      <c r="U1747" s="3032"/>
      <c r="V1747" s="3032"/>
      <c r="W1747" s="3032"/>
      <c r="X1747" s="3032"/>
      <c r="Y1747" s="3032"/>
      <c r="Z1747" s="3032"/>
      <c r="AA1747" s="3032"/>
      <c r="AB1747" s="3032"/>
      <c r="AC1747" s="612"/>
      <c r="AD1747" s="3032"/>
      <c r="AE1747" s="1495"/>
      <c r="AF1747" s="3032"/>
      <c r="AG1747" s="3032"/>
      <c r="AH1747" s="3184"/>
      <c r="AI1747" s="3184"/>
      <c r="AJ1747" s="3032"/>
      <c r="AK1747" s="1260">
        <f t="shared" ref="AK1747" si="1252">AK1673</f>
        <v>0</v>
      </c>
      <c r="AL1747" s="1251"/>
      <c r="AM1747" s="2728"/>
      <c r="AN1747" s="3495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  <c r="JI1747" s="253"/>
      <c r="JJ1747" s="253"/>
      <c r="JK1747" s="253"/>
    </row>
    <row r="1748" spans="1:271" s="1176" customFormat="1" ht="29.25" x14ac:dyDescent="0.25">
      <c r="A1748" s="411"/>
      <c r="B1748" s="411">
        <v>1</v>
      </c>
      <c r="C1748" s="488" t="s">
        <v>353</v>
      </c>
      <c r="D1748" s="335"/>
      <c r="E1748" s="336"/>
      <c r="F1748" s="2345">
        <f t="shared" si="1230"/>
        <v>4530</v>
      </c>
      <c r="G1748" s="1046">
        <f t="shared" si="1230"/>
        <v>4152.5</v>
      </c>
      <c r="H1748" s="1046">
        <f t="shared" si="1230"/>
        <v>2600</v>
      </c>
      <c r="I1748" s="2525">
        <f t="shared" si="1230"/>
        <v>62.605345533349386</v>
      </c>
      <c r="J1748" s="3034"/>
      <c r="K1748" s="3034"/>
      <c r="L1748" s="3035"/>
      <c r="M1748" s="3035"/>
      <c r="N1748" s="3035"/>
      <c r="O1748" s="3035"/>
      <c r="P1748" s="3035"/>
      <c r="Q1748" s="3035"/>
      <c r="R1748" s="3032"/>
      <c r="S1748" s="3032"/>
      <c r="T1748" s="3032"/>
      <c r="U1748" s="3032"/>
      <c r="V1748" s="3032"/>
      <c r="W1748" s="3032"/>
      <c r="X1748" s="3032"/>
      <c r="Y1748" s="3032"/>
      <c r="Z1748" s="3032"/>
      <c r="AA1748" s="3032"/>
      <c r="AB1748" s="3032"/>
      <c r="AC1748" s="612"/>
      <c r="AD1748" s="3032"/>
      <c r="AE1748" s="1495"/>
      <c r="AF1748" s="3032"/>
      <c r="AG1748" s="3032"/>
      <c r="AH1748" s="3184"/>
      <c r="AI1748" s="3184"/>
      <c r="AJ1748" s="3032"/>
      <c r="AK1748" s="1260">
        <f t="shared" ref="AK1748" si="1253">AK1674</f>
        <v>0</v>
      </c>
      <c r="AL1748" s="1251"/>
      <c r="AM1748" s="2728"/>
      <c r="AN1748" s="3495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  <c r="JI1748" s="253"/>
      <c r="JJ1748" s="253"/>
      <c r="JK1748" s="253"/>
    </row>
    <row r="1749" spans="1:271" s="1176" customFormat="1" ht="30" x14ac:dyDescent="0.25">
      <c r="A1749" s="411"/>
      <c r="B1749" s="411">
        <v>1</v>
      </c>
      <c r="C1749" s="337" t="s">
        <v>201</v>
      </c>
      <c r="D1749" s="335"/>
      <c r="E1749" s="336"/>
      <c r="F1749" s="2345">
        <f t="shared" si="1230"/>
        <v>0</v>
      </c>
      <c r="G1749" s="1046">
        <f t="shared" si="1230"/>
        <v>0</v>
      </c>
      <c r="H1749" s="1046">
        <f t="shared" si="1230"/>
        <v>0</v>
      </c>
      <c r="I1749" s="2525">
        <f t="shared" si="1230"/>
        <v>0</v>
      </c>
      <c r="J1749" s="3034"/>
      <c r="K1749" s="3034"/>
      <c r="L1749" s="3035"/>
      <c r="M1749" s="3035"/>
      <c r="N1749" s="3035"/>
      <c r="O1749" s="3035"/>
      <c r="P1749" s="3035"/>
      <c r="Q1749" s="3035"/>
      <c r="R1749" s="3032"/>
      <c r="S1749" s="3032"/>
      <c r="T1749" s="3032"/>
      <c r="U1749" s="3032"/>
      <c r="V1749" s="3032"/>
      <c r="W1749" s="3032"/>
      <c r="X1749" s="3032"/>
      <c r="Y1749" s="3032"/>
      <c r="Z1749" s="3032"/>
      <c r="AA1749" s="3032"/>
      <c r="AB1749" s="3032"/>
      <c r="AC1749" s="612"/>
      <c r="AD1749" s="3032"/>
      <c r="AE1749" s="1495"/>
      <c r="AF1749" s="3032"/>
      <c r="AG1749" s="3032"/>
      <c r="AH1749" s="3184"/>
      <c r="AI1749" s="3184"/>
      <c r="AJ1749" s="3032"/>
      <c r="AK1749" s="1260">
        <f t="shared" ref="AK1749" si="1254">AK1675</f>
        <v>0</v>
      </c>
      <c r="AL1749" s="1251"/>
      <c r="AM1749" s="2728"/>
      <c r="AN1749" s="3495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  <c r="JI1749" s="253"/>
      <c r="JJ1749" s="253"/>
      <c r="JK1749" s="253"/>
    </row>
    <row r="1750" spans="1:271" s="1176" customFormat="1" ht="72" x14ac:dyDescent="0.25">
      <c r="A1750" s="411"/>
      <c r="B1750" s="411">
        <v>1</v>
      </c>
      <c r="C1750" s="488" t="s">
        <v>361</v>
      </c>
      <c r="D1750" s="335"/>
      <c r="E1750" s="336"/>
      <c r="F1750" s="2345">
        <f t="shared" si="1230"/>
        <v>0</v>
      </c>
      <c r="G1750" s="1046">
        <f t="shared" si="1230"/>
        <v>0</v>
      </c>
      <c r="H1750" s="1046">
        <f t="shared" si="1230"/>
        <v>0</v>
      </c>
      <c r="I1750" s="2525">
        <f t="shared" si="1230"/>
        <v>0</v>
      </c>
      <c r="J1750" s="3034"/>
      <c r="K1750" s="3034"/>
      <c r="L1750" s="3035"/>
      <c r="M1750" s="3035"/>
      <c r="N1750" s="3035"/>
      <c r="O1750" s="3035"/>
      <c r="P1750" s="3035"/>
      <c r="Q1750" s="3035"/>
      <c r="R1750" s="3032"/>
      <c r="S1750" s="3032"/>
      <c r="T1750" s="3032"/>
      <c r="U1750" s="3032"/>
      <c r="V1750" s="3032"/>
      <c r="W1750" s="3032"/>
      <c r="X1750" s="3032"/>
      <c r="Y1750" s="3032"/>
      <c r="Z1750" s="3032"/>
      <c r="AA1750" s="3032"/>
      <c r="AB1750" s="3032"/>
      <c r="AC1750" s="612"/>
      <c r="AD1750" s="3032"/>
      <c r="AE1750" s="1495"/>
      <c r="AF1750" s="3032"/>
      <c r="AG1750" s="3032"/>
      <c r="AH1750" s="3184"/>
      <c r="AI1750" s="3184"/>
      <c r="AJ1750" s="3032"/>
      <c r="AK1750" s="1260">
        <f t="shared" ref="AK1750" si="1255">AK1676</f>
        <v>0</v>
      </c>
      <c r="AL1750" s="1251"/>
      <c r="AM1750" s="2728"/>
      <c r="AN1750" s="3495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  <c r="JI1750" s="253"/>
      <c r="JJ1750" s="253"/>
      <c r="JK1750" s="253"/>
    </row>
    <row r="1751" spans="1:271" s="1176" customFormat="1" x14ac:dyDescent="0.25">
      <c r="A1751" s="411"/>
      <c r="B1751" s="411">
        <v>1</v>
      </c>
      <c r="C1751" s="821" t="s">
        <v>234</v>
      </c>
      <c r="D1751" s="336"/>
      <c r="E1751" s="336"/>
      <c r="F1751" s="2348">
        <f t="shared" si="1230"/>
        <v>1160</v>
      </c>
      <c r="G1751" s="2347">
        <f t="shared" si="1230"/>
        <v>1063.3333333333335</v>
      </c>
      <c r="H1751" s="2347">
        <f t="shared" si="1230"/>
        <v>597</v>
      </c>
      <c r="I1751" s="2525">
        <f t="shared" si="1230"/>
        <v>56.14420062695924</v>
      </c>
      <c r="J1751" s="3034"/>
      <c r="K1751" s="3034"/>
      <c r="L1751" s="3035"/>
      <c r="M1751" s="3035"/>
      <c r="N1751" s="3035"/>
      <c r="O1751" s="3035"/>
      <c r="P1751" s="3035"/>
      <c r="Q1751" s="3035"/>
      <c r="R1751" s="3032">
        <f t="shared" ref="R1751:AG1751" si="1256">R1677</f>
        <v>1495.6114</v>
      </c>
      <c r="S1751" s="3032">
        <f t="shared" ref="S1751:T1751" si="1257">S1677</f>
        <v>1495.6114</v>
      </c>
      <c r="T1751" s="3032">
        <f t="shared" si="1257"/>
        <v>1495.6114</v>
      </c>
      <c r="U1751" s="3032">
        <f t="shared" ref="U1751:V1751" si="1258">U1677</f>
        <v>1495.6114</v>
      </c>
      <c r="V1751" s="3032">
        <f t="shared" si="1258"/>
        <v>1495.6114</v>
      </c>
      <c r="W1751" s="3032">
        <f t="shared" ref="W1751:X1751" si="1259">W1677</f>
        <v>1495.6114</v>
      </c>
      <c r="X1751" s="3032">
        <f t="shared" si="1259"/>
        <v>1495.6114</v>
      </c>
      <c r="Y1751" s="3032">
        <f t="shared" ref="Y1751:Z1751" si="1260">Y1677</f>
        <v>1495.6114</v>
      </c>
      <c r="Z1751" s="3032">
        <f t="shared" si="1260"/>
        <v>1495.6114</v>
      </c>
      <c r="AA1751" s="3032">
        <f t="shared" ref="AA1751:AB1751" si="1261">AA1677</f>
        <v>1495.6114</v>
      </c>
      <c r="AB1751" s="3032">
        <f t="shared" si="1261"/>
        <v>1495.6114</v>
      </c>
      <c r="AC1751" s="612">
        <f t="shared" si="1256"/>
        <v>1370.9771166666667</v>
      </c>
      <c r="AD1751" s="3032">
        <f t="shared" si="1256"/>
        <v>853.99059</v>
      </c>
      <c r="AE1751" s="1495">
        <f t="shared" si="1256"/>
        <v>0</v>
      </c>
      <c r="AF1751" s="3032">
        <f t="shared" si="1256"/>
        <v>0</v>
      </c>
      <c r="AG1751" s="3032">
        <f t="shared" si="1256"/>
        <v>-516.98652666666669</v>
      </c>
      <c r="AH1751" s="3184">
        <f t="shared" ref="AH1751" si="1262">AH1677</f>
        <v>0</v>
      </c>
      <c r="AI1751" s="3184">
        <f>AI1677</f>
        <v>0</v>
      </c>
      <c r="AJ1751" s="3032">
        <f>AJ1677</f>
        <v>853.99059</v>
      </c>
      <c r="AK1751" s="1264">
        <f t="shared" ref="AK1751" si="1263">AK1677</f>
        <v>0</v>
      </c>
      <c r="AL1751" s="1251">
        <f>AL1677</f>
        <v>0</v>
      </c>
      <c r="AM1751" s="2728"/>
      <c r="AN1751" s="3495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  <c r="JI1751" s="253"/>
      <c r="JJ1751" s="253"/>
      <c r="JK1751" s="253"/>
    </row>
    <row r="1752" spans="1:271" s="1176" customFormat="1" ht="29.25" x14ac:dyDescent="0.25">
      <c r="A1752" s="411"/>
      <c r="B1752" s="411">
        <v>1</v>
      </c>
      <c r="C1752" s="846" t="s">
        <v>279</v>
      </c>
      <c r="D1752" s="336"/>
      <c r="E1752" s="336"/>
      <c r="F1752" s="2348">
        <f t="shared" ref="F1752:I1756" si="1264">F1684</f>
        <v>62223</v>
      </c>
      <c r="G1752" s="2348">
        <f t="shared" si="1264"/>
        <v>57037.750000000007</v>
      </c>
      <c r="H1752" s="2348">
        <f t="shared" si="1264"/>
        <v>47314.245000000003</v>
      </c>
      <c r="I1752" s="2525">
        <f t="shared" si="1264"/>
        <v>82.952509522202405</v>
      </c>
      <c r="J1752" s="3034"/>
      <c r="K1752" s="3034"/>
      <c r="L1752" s="3035"/>
      <c r="M1752" s="3035"/>
      <c r="N1752" s="3035"/>
      <c r="O1752" s="3035"/>
      <c r="P1752" s="3035"/>
      <c r="Q1752" s="3035"/>
      <c r="R1752" s="3032"/>
      <c r="S1752" s="3032"/>
      <c r="T1752" s="3032"/>
      <c r="U1752" s="3032"/>
      <c r="V1752" s="3032"/>
      <c r="W1752" s="3032"/>
      <c r="X1752" s="3032"/>
      <c r="Y1752" s="3032"/>
      <c r="Z1752" s="3032"/>
      <c r="AA1752" s="3032"/>
      <c r="AB1752" s="3032"/>
      <c r="AC1752" s="612"/>
      <c r="AD1752" s="3032"/>
      <c r="AE1752" s="1495"/>
      <c r="AF1752" s="3032"/>
      <c r="AG1752" s="3032"/>
      <c r="AH1752" s="3184"/>
      <c r="AI1752" s="3184"/>
      <c r="AJ1752" s="3032"/>
      <c r="AK1752" s="1298">
        <f t="shared" ref="AK1752" si="1265">AK1684</f>
        <v>0</v>
      </c>
      <c r="AL1752" s="1251"/>
      <c r="AM1752" s="2728"/>
      <c r="AN1752" s="3495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  <c r="JI1752" s="253"/>
      <c r="JJ1752" s="253"/>
      <c r="JK1752" s="253"/>
    </row>
    <row r="1753" spans="1:271" s="1176" customFormat="1" ht="43.5" x14ac:dyDescent="0.25">
      <c r="A1753" s="411"/>
      <c r="B1753" s="411">
        <v>1</v>
      </c>
      <c r="C1753" s="846" t="s">
        <v>308</v>
      </c>
      <c r="D1753" s="336"/>
      <c r="E1753" s="336"/>
      <c r="F1753" s="2348">
        <f t="shared" si="1264"/>
        <v>17416</v>
      </c>
      <c r="G1753" s="2347">
        <f t="shared" si="1264"/>
        <v>15964.666666666666</v>
      </c>
      <c r="H1753" s="2347">
        <f t="shared" si="1264"/>
        <v>5449</v>
      </c>
      <c r="I1753" s="2525">
        <f t="shared" si="1264"/>
        <v>34.131624003006635</v>
      </c>
      <c r="J1753" s="3034"/>
      <c r="K1753" s="3034"/>
      <c r="L1753" s="3035"/>
      <c r="M1753" s="3035"/>
      <c r="N1753" s="3035"/>
      <c r="O1753" s="3035"/>
      <c r="P1753" s="3035"/>
      <c r="Q1753" s="3035"/>
      <c r="R1753" s="3032"/>
      <c r="S1753" s="3032"/>
      <c r="T1753" s="3032"/>
      <c r="U1753" s="3032"/>
      <c r="V1753" s="3032"/>
      <c r="W1753" s="3032"/>
      <c r="X1753" s="3032"/>
      <c r="Y1753" s="3032"/>
      <c r="Z1753" s="3032"/>
      <c r="AA1753" s="3032"/>
      <c r="AB1753" s="3032"/>
      <c r="AC1753" s="612"/>
      <c r="AD1753" s="3032"/>
      <c r="AE1753" s="1495"/>
      <c r="AF1753" s="3032"/>
      <c r="AG1753" s="3032"/>
      <c r="AH1753" s="3184"/>
      <c r="AI1753" s="3184"/>
      <c r="AJ1753" s="3032"/>
      <c r="AK1753" s="1264">
        <f t="shared" ref="AK1753" si="1266">AK1685</f>
        <v>0</v>
      </c>
      <c r="AL1753" s="1251"/>
      <c r="AM1753" s="2728"/>
      <c r="AN1753" s="3495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  <c r="JI1753" s="253"/>
      <c r="JJ1753" s="253"/>
      <c r="JK1753" s="253"/>
    </row>
    <row r="1754" spans="1:271" s="1176" customFormat="1" ht="29.25" x14ac:dyDescent="0.25">
      <c r="A1754" s="411"/>
      <c r="B1754" s="411">
        <v>1</v>
      </c>
      <c r="C1754" s="846" t="s">
        <v>280</v>
      </c>
      <c r="D1754" s="336"/>
      <c r="E1754" s="336"/>
      <c r="F1754" s="2348">
        <f t="shared" si="1264"/>
        <v>24693.957446808512</v>
      </c>
      <c r="G1754" s="2347">
        <f t="shared" si="1264"/>
        <v>22636.127659574471</v>
      </c>
      <c r="H1754" s="2347">
        <f t="shared" si="1264"/>
        <v>15930.856382978724</v>
      </c>
      <c r="I1754" s="2525">
        <f t="shared" si="1264"/>
        <v>70.378010861943523</v>
      </c>
      <c r="J1754" s="3034"/>
      <c r="K1754" s="3034"/>
      <c r="L1754" s="3035"/>
      <c r="M1754" s="3035"/>
      <c r="N1754" s="3035"/>
      <c r="O1754" s="3035"/>
      <c r="P1754" s="3035"/>
      <c r="Q1754" s="3035"/>
      <c r="R1754" s="3032"/>
      <c r="S1754" s="3032"/>
      <c r="T1754" s="3032"/>
      <c r="U1754" s="3032"/>
      <c r="V1754" s="3032"/>
      <c r="W1754" s="3032"/>
      <c r="X1754" s="3032"/>
      <c r="Y1754" s="3032"/>
      <c r="Z1754" s="3032"/>
      <c r="AA1754" s="3032"/>
      <c r="AB1754" s="3032"/>
      <c r="AC1754" s="612"/>
      <c r="AD1754" s="3032"/>
      <c r="AE1754" s="1495"/>
      <c r="AF1754" s="3032"/>
      <c r="AG1754" s="3032"/>
      <c r="AH1754" s="3184"/>
      <c r="AI1754" s="3184"/>
      <c r="AJ1754" s="3032"/>
      <c r="AK1754" s="1264">
        <f t="shared" ref="AK1754" si="1267">AK1686</f>
        <v>0</v>
      </c>
      <c r="AL1754" s="1251"/>
      <c r="AM1754" s="2728"/>
      <c r="AN1754" s="3495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  <c r="JI1754" s="253"/>
      <c r="JJ1754" s="253"/>
      <c r="JK1754" s="253"/>
    </row>
    <row r="1755" spans="1:271" s="1176" customFormat="1" ht="29.25" x14ac:dyDescent="0.25">
      <c r="A1755" s="411"/>
      <c r="B1755" s="411">
        <v>1</v>
      </c>
      <c r="C1755" s="846" t="s">
        <v>281</v>
      </c>
      <c r="D1755" s="336"/>
      <c r="E1755" s="336"/>
      <c r="F1755" s="2348">
        <f t="shared" si="1264"/>
        <v>6330</v>
      </c>
      <c r="G1755" s="2347">
        <f t="shared" si="1264"/>
        <v>5802.5</v>
      </c>
      <c r="H1755" s="2347">
        <f t="shared" si="1264"/>
        <v>3776</v>
      </c>
      <c r="I1755" s="2525">
        <f t="shared" si="1264"/>
        <v>65.075398535114175</v>
      </c>
      <c r="J1755" s="3034"/>
      <c r="K1755" s="3034"/>
      <c r="L1755" s="3035"/>
      <c r="M1755" s="3035"/>
      <c r="N1755" s="3035"/>
      <c r="O1755" s="3035"/>
      <c r="P1755" s="3035"/>
      <c r="Q1755" s="3035"/>
      <c r="R1755" s="3032">
        <f t="shared" ref="R1755:AG1756" si="1268">R1687</f>
        <v>5431.5605999999998</v>
      </c>
      <c r="S1755" s="3032">
        <f t="shared" ref="S1755:T1755" si="1269">S1687</f>
        <v>5431.5605999999998</v>
      </c>
      <c r="T1755" s="3032">
        <f t="shared" si="1269"/>
        <v>5431.5605999999998</v>
      </c>
      <c r="U1755" s="3032">
        <f t="shared" ref="U1755:V1755" si="1270">U1687</f>
        <v>5431.5605999999998</v>
      </c>
      <c r="V1755" s="3032">
        <f t="shared" si="1270"/>
        <v>5431.5605999999998</v>
      </c>
      <c r="W1755" s="3032">
        <f t="shared" ref="W1755:X1755" si="1271">W1687</f>
        <v>5431.5605999999998</v>
      </c>
      <c r="X1755" s="3032">
        <f t="shared" si="1271"/>
        <v>5431.5605999999998</v>
      </c>
      <c r="Y1755" s="3032">
        <f t="shared" ref="Y1755:Z1755" si="1272">Y1687</f>
        <v>5431.5605999999998</v>
      </c>
      <c r="Z1755" s="3032">
        <f t="shared" si="1272"/>
        <v>5431.5605999999998</v>
      </c>
      <c r="AA1755" s="3032">
        <f t="shared" ref="AA1755:AB1755" si="1273">AA1687</f>
        <v>5431.5605999999998</v>
      </c>
      <c r="AB1755" s="3032">
        <f t="shared" si="1273"/>
        <v>5431.5605999999998</v>
      </c>
      <c r="AC1755" s="612">
        <f t="shared" si="1268"/>
        <v>4978.93055</v>
      </c>
      <c r="AD1755" s="3032">
        <f t="shared" si="1268"/>
        <v>3117.0203199999996</v>
      </c>
      <c r="AE1755" s="1495">
        <f t="shared" si="1268"/>
        <v>0</v>
      </c>
      <c r="AF1755" s="3032">
        <f t="shared" si="1268"/>
        <v>0</v>
      </c>
      <c r="AG1755" s="3032">
        <f t="shared" si="1268"/>
        <v>-1861.9102300000004</v>
      </c>
      <c r="AH1755" s="3184">
        <f t="shared" ref="AH1755" si="1274">AH1687</f>
        <v>0</v>
      </c>
      <c r="AI1755" s="3184">
        <f>AI1687</f>
        <v>-2.8912</v>
      </c>
      <c r="AJ1755" s="3032">
        <f>AJ1687</f>
        <v>3114.1291199999996</v>
      </c>
      <c r="AK1755" s="1264">
        <f t="shared" ref="AK1755" si="1275">AK1687</f>
        <v>0</v>
      </c>
      <c r="AL1755" s="1251">
        <f>AL1687</f>
        <v>0</v>
      </c>
      <c r="AM1755" s="2728"/>
      <c r="AN1755" s="3495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  <c r="JI1755" s="253"/>
      <c r="JJ1755" s="253"/>
      <c r="JK1755" s="253"/>
    </row>
    <row r="1756" spans="1:271" s="1176" customFormat="1" x14ac:dyDescent="0.25">
      <c r="A1756" s="411"/>
      <c r="B1756" s="411">
        <v>1</v>
      </c>
      <c r="C1756" s="847" t="s">
        <v>138</v>
      </c>
      <c r="D1756" s="336"/>
      <c r="E1756" s="336"/>
      <c r="F1756" s="2348">
        <f t="shared" si="1264"/>
        <v>155916.15238095238</v>
      </c>
      <c r="G1756" s="2347">
        <f t="shared" si="1264"/>
        <v>142923.13968253971</v>
      </c>
      <c r="H1756" s="2347">
        <f t="shared" si="1264"/>
        <v>102183.48547619047</v>
      </c>
      <c r="I1756" s="2525">
        <f t="shared" si="1264"/>
        <v>71.495410542449605</v>
      </c>
      <c r="J1756" s="3034"/>
      <c r="K1756" s="3034"/>
      <c r="L1756" s="3035"/>
      <c r="M1756" s="3035"/>
      <c r="N1756" s="3035"/>
      <c r="O1756" s="3035"/>
      <c r="P1756" s="3035"/>
      <c r="Q1756" s="3035"/>
      <c r="R1756" s="3032">
        <f t="shared" si="1268"/>
        <v>304439.44315000001</v>
      </c>
      <c r="S1756" s="3032">
        <f t="shared" ref="S1756:T1756" si="1276">S1688</f>
        <v>304439.44315000001</v>
      </c>
      <c r="T1756" s="3032">
        <f t="shared" si="1276"/>
        <v>304439.44315000001</v>
      </c>
      <c r="U1756" s="3032">
        <f t="shared" ref="U1756:V1756" si="1277">U1688</f>
        <v>304439.44315000001</v>
      </c>
      <c r="V1756" s="3032">
        <f t="shared" si="1277"/>
        <v>304439.44315000001</v>
      </c>
      <c r="W1756" s="3032">
        <f t="shared" ref="W1756:X1756" si="1278">W1688</f>
        <v>304439.44315000001</v>
      </c>
      <c r="X1756" s="3032">
        <f t="shared" si="1278"/>
        <v>304439.44315000001</v>
      </c>
      <c r="Y1756" s="3032">
        <f t="shared" ref="Y1756:Z1756" si="1279">Y1688</f>
        <v>304439.44315000001</v>
      </c>
      <c r="Z1756" s="3032">
        <f t="shared" si="1279"/>
        <v>304439.44315000001</v>
      </c>
      <c r="AA1756" s="3032">
        <f t="shared" ref="AA1756:AB1756" si="1280">AA1688</f>
        <v>304439.44315000001</v>
      </c>
      <c r="AB1756" s="3032">
        <f t="shared" si="1280"/>
        <v>304439.44315000001</v>
      </c>
      <c r="AC1756" s="612">
        <f t="shared" si="1268"/>
        <v>279243.12414083333</v>
      </c>
      <c r="AD1756" s="3032">
        <f t="shared" si="1268"/>
        <v>262471.87002999999</v>
      </c>
      <c r="AE1756" s="1495">
        <f t="shared" si="1268"/>
        <v>0</v>
      </c>
      <c r="AF1756" s="3032">
        <f t="shared" si="1268"/>
        <v>0</v>
      </c>
      <c r="AG1756" s="3032">
        <f t="shared" si="1268"/>
        <v>-16771.254110833379</v>
      </c>
      <c r="AH1756" s="3184">
        <f t="shared" ref="AH1756" si="1281">AH1688</f>
        <v>-1.19902</v>
      </c>
      <c r="AI1756" s="3184">
        <f>AI1688</f>
        <v>-323.43754000000001</v>
      </c>
      <c r="AJ1756" s="3032">
        <f>AJ1688</f>
        <v>262148.43248999998</v>
      </c>
      <c r="AK1756" s="1264">
        <f t="shared" ref="AK1756" si="1282">AK1688</f>
        <v>0</v>
      </c>
      <c r="AL1756" s="1251">
        <f>AL1688</f>
        <v>0</v>
      </c>
      <c r="AM1756" s="2728"/>
      <c r="AN1756" s="3495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  <c r="JI1756" s="253"/>
      <c r="JJ1756" s="253"/>
      <c r="JK1756" s="253"/>
    </row>
    <row r="1757" spans="1:271" s="1176" customFormat="1" x14ac:dyDescent="0.25">
      <c r="A1757" s="411"/>
      <c r="B1757" s="411">
        <v>1</v>
      </c>
      <c r="C1757" s="491"/>
      <c r="D1757" s="491"/>
      <c r="E1757" s="488"/>
      <c r="F1757" s="2348"/>
      <c r="G1757" s="2348"/>
      <c r="H1757" s="2348"/>
      <c r="I1757" s="2525"/>
      <c r="J1757" s="3034"/>
      <c r="K1757" s="3034"/>
      <c r="L1757" s="3035"/>
      <c r="M1757" s="3035"/>
      <c r="N1757" s="3035"/>
      <c r="O1757" s="3035"/>
      <c r="P1757" s="3035"/>
      <c r="Q1757" s="3035"/>
      <c r="R1757" s="612"/>
      <c r="S1757" s="612"/>
      <c r="T1757" s="612"/>
      <c r="U1757" s="612"/>
      <c r="V1757" s="612"/>
      <c r="W1757" s="612"/>
      <c r="X1757" s="612"/>
      <c r="Y1757" s="612"/>
      <c r="Z1757" s="612"/>
      <c r="AA1757" s="612"/>
      <c r="AB1757" s="612"/>
      <c r="AC1757" s="612"/>
      <c r="AD1757" s="612"/>
      <c r="AE1757" s="1074"/>
      <c r="AF1757" s="612"/>
      <c r="AG1757" s="612"/>
      <c r="AH1757" s="612"/>
      <c r="AI1757" s="612"/>
      <c r="AJ1757" s="612"/>
      <c r="AK1757" s="1298"/>
      <c r="AL1757" s="561"/>
      <c r="AM1757" s="2728"/>
      <c r="AN1757" s="3495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  <c r="JI1757" s="253"/>
      <c r="JJ1757" s="253"/>
      <c r="JK1757" s="253"/>
    </row>
    <row r="1758" spans="1:271" s="1176" customFormat="1" x14ac:dyDescent="0.25">
      <c r="A1758" s="411"/>
      <c r="B1758" s="411">
        <v>1</v>
      </c>
      <c r="C1758" s="491" t="s">
        <v>29</v>
      </c>
      <c r="D1758" s="491"/>
      <c r="E1758" s="488"/>
      <c r="F1758" s="2348"/>
      <c r="G1758" s="2347"/>
      <c r="H1758" s="2347"/>
      <c r="I1758" s="2525"/>
      <c r="J1758" s="3034"/>
      <c r="K1758" s="3034"/>
      <c r="L1758" s="3035"/>
      <c r="M1758" s="3035"/>
      <c r="N1758" s="3035"/>
      <c r="O1758" s="3035"/>
      <c r="P1758" s="3035"/>
      <c r="Q1758" s="3035"/>
      <c r="R1758" s="612"/>
      <c r="S1758" s="612"/>
      <c r="T1758" s="612"/>
      <c r="U1758" s="612"/>
      <c r="V1758" s="612"/>
      <c r="W1758" s="612"/>
      <c r="X1758" s="612"/>
      <c r="Y1758" s="612"/>
      <c r="Z1758" s="612"/>
      <c r="AA1758" s="612"/>
      <c r="AB1758" s="612"/>
      <c r="AC1758" s="612"/>
      <c r="AD1758" s="612"/>
      <c r="AE1758" s="1074"/>
      <c r="AF1758" s="612"/>
      <c r="AG1758" s="612"/>
      <c r="AH1758" s="612"/>
      <c r="AI1758" s="612"/>
      <c r="AJ1758" s="612"/>
      <c r="AK1758" s="1264"/>
      <c r="AL1758" s="561"/>
      <c r="AM1758" s="2728"/>
      <c r="AN1758" s="3495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  <c r="JI1758" s="253"/>
      <c r="JJ1758" s="253"/>
      <c r="JK1758" s="253"/>
    </row>
    <row r="1759" spans="1:271" s="1176" customFormat="1" x14ac:dyDescent="0.25">
      <c r="A1759" s="411">
        <v>1</v>
      </c>
      <c r="B1759" s="411">
        <v>1</v>
      </c>
      <c r="C1759" s="3243" t="s">
        <v>69</v>
      </c>
      <c r="D1759" s="3243"/>
      <c r="E1759" s="336"/>
      <c r="F1759" s="2345">
        <f t="shared" ref="F1759:Q1759" si="1283">F1694</f>
        <v>585</v>
      </c>
      <c r="G1759" s="1046">
        <f t="shared" si="1283"/>
        <v>536</v>
      </c>
      <c r="H1759" s="1046">
        <f t="shared" si="1283"/>
        <v>193</v>
      </c>
      <c r="I1759" s="1046">
        <f t="shared" si="1283"/>
        <v>36.007462686567166</v>
      </c>
      <c r="J1759" s="1046">
        <f t="shared" si="1283"/>
        <v>9.4495726495726498</v>
      </c>
      <c r="K1759" s="1046">
        <f t="shared" si="1283"/>
        <v>9.3937823834196887</v>
      </c>
      <c r="L1759" s="1046">
        <f t="shared" si="1283"/>
        <v>5528</v>
      </c>
      <c r="M1759" s="1046">
        <f t="shared" si="1283"/>
        <v>5067</v>
      </c>
      <c r="N1759" s="1046">
        <f t="shared" si="1283"/>
        <v>1813</v>
      </c>
      <c r="O1759" s="1046">
        <f t="shared" si="1283"/>
        <v>35.780540753897775</v>
      </c>
      <c r="P1759" s="1046">
        <f t="shared" si="1283"/>
        <v>19.221666666666668</v>
      </c>
      <c r="Q1759" s="1046">
        <f t="shared" si="1283"/>
        <v>102.89524920583621</v>
      </c>
      <c r="R1759" s="3032"/>
      <c r="S1759" s="3032"/>
      <c r="T1759" s="3032"/>
      <c r="U1759" s="3032"/>
      <c r="V1759" s="3032"/>
      <c r="W1759" s="3032"/>
      <c r="X1759" s="3032"/>
      <c r="Y1759" s="3032"/>
      <c r="Z1759" s="3032"/>
      <c r="AA1759" s="3032"/>
      <c r="AB1759" s="3032"/>
      <c r="AC1759" s="612"/>
      <c r="AD1759" s="3032"/>
      <c r="AE1759" s="1495"/>
      <c r="AF1759" s="3032"/>
      <c r="AG1759" s="3032"/>
      <c r="AH1759" s="3032"/>
      <c r="AI1759" s="3032"/>
      <c r="AJ1759" s="3032"/>
      <c r="AK1759" s="1260">
        <f t="shared" ref="AK1759" si="1284">AK1694</f>
        <v>0</v>
      </c>
      <c r="AL1759" s="1251"/>
      <c r="AM1759" s="2728"/>
      <c r="AN1759" s="3495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  <c r="JI1759" s="253"/>
      <c r="JJ1759" s="253"/>
      <c r="JK1759" s="253"/>
    </row>
    <row r="1760" spans="1:271" s="1176" customFormat="1" x14ac:dyDescent="0.25">
      <c r="A1760" s="411">
        <v>1</v>
      </c>
      <c r="B1760" s="411">
        <v>1</v>
      </c>
      <c r="C1760" s="2572" t="s">
        <v>16</v>
      </c>
      <c r="D1760" s="2572"/>
      <c r="E1760" s="336"/>
      <c r="F1760" s="2345">
        <f>F1697</f>
        <v>507</v>
      </c>
      <c r="G1760" s="1046">
        <f t="shared" ref="G1760:Q1760" si="1285">G1697</f>
        <v>465</v>
      </c>
      <c r="H1760" s="1046">
        <f t="shared" si="1285"/>
        <v>283</v>
      </c>
      <c r="I1760" s="1046">
        <f t="shared" si="1285"/>
        <v>60.860215053763447</v>
      </c>
      <c r="J1760" s="1046">
        <f t="shared" si="1285"/>
        <v>8</v>
      </c>
      <c r="K1760" s="1046">
        <f t="shared" si="1285"/>
        <v>6.7208480565371023</v>
      </c>
      <c r="L1760" s="1046">
        <f t="shared" si="1285"/>
        <v>4056</v>
      </c>
      <c r="M1760" s="1046">
        <f t="shared" si="1285"/>
        <v>3718</v>
      </c>
      <c r="N1760" s="1046">
        <f t="shared" si="1285"/>
        <v>1902</v>
      </c>
      <c r="O1760" s="1046">
        <f t="shared" si="1285"/>
        <v>51.156535771920389</v>
      </c>
      <c r="P1760" s="1046">
        <f t="shared" si="1285"/>
        <v>16.899999999999999</v>
      </c>
      <c r="Q1760" s="1046">
        <f t="shared" si="1285"/>
        <v>122.77568585260894</v>
      </c>
      <c r="R1760" s="3032"/>
      <c r="S1760" s="3032"/>
      <c r="T1760" s="3032"/>
      <c r="U1760" s="3032"/>
      <c r="V1760" s="3032"/>
      <c r="W1760" s="3032"/>
      <c r="X1760" s="3032"/>
      <c r="Y1760" s="3032"/>
      <c r="Z1760" s="3032"/>
      <c r="AA1760" s="3032"/>
      <c r="AB1760" s="3032"/>
      <c r="AC1760" s="612"/>
      <c r="AD1760" s="3032"/>
      <c r="AE1760" s="1495"/>
      <c r="AF1760" s="3032"/>
      <c r="AG1760" s="3032"/>
      <c r="AH1760" s="3184"/>
      <c r="AI1760" s="3184"/>
      <c r="AJ1760" s="3032"/>
      <c r="AK1760" s="1260">
        <f t="shared" ref="AK1760" si="1286">AK1697</f>
        <v>0</v>
      </c>
      <c r="AL1760" s="1251"/>
      <c r="AM1760" s="2728"/>
      <c r="AN1760" s="3495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  <c r="JI1760" s="253"/>
      <c r="JJ1760" s="253"/>
      <c r="JK1760" s="253"/>
    </row>
    <row r="1761" spans="1:271" s="1176" customFormat="1" ht="29.25" x14ac:dyDescent="0.25">
      <c r="A1761" s="411">
        <v>1</v>
      </c>
      <c r="B1761" s="411">
        <v>1</v>
      </c>
      <c r="C1761" s="1007" t="s">
        <v>140</v>
      </c>
      <c r="D1761" s="1007"/>
      <c r="E1761" s="488"/>
      <c r="F1761" s="2348">
        <f t="shared" ref="F1761:H1765" si="1287">F1698</f>
        <v>1092</v>
      </c>
      <c r="G1761" s="2347">
        <f t="shared" si="1287"/>
        <v>1001</v>
      </c>
      <c r="H1761" s="2347">
        <f t="shared" si="1287"/>
        <v>476</v>
      </c>
      <c r="I1761" s="2525">
        <f>H1761/G1761*100</f>
        <v>47.552447552447553</v>
      </c>
      <c r="J1761" s="2340">
        <f>L1761/F1761</f>
        <v>8.7765567765567774</v>
      </c>
      <c r="K1761" s="2340">
        <f>N1761/H1761</f>
        <v>7.8046218487394956</v>
      </c>
      <c r="L1761" s="2347">
        <f>L1698</f>
        <v>9584</v>
      </c>
      <c r="M1761" s="2347">
        <f>M1698</f>
        <v>8785</v>
      </c>
      <c r="N1761" s="2347">
        <f>N1698</f>
        <v>3715</v>
      </c>
      <c r="O1761" s="1046">
        <f>O1698</f>
        <v>42.287990893568583</v>
      </c>
      <c r="P1761" s="2347">
        <f>P1698</f>
        <v>36.12166666666667</v>
      </c>
      <c r="Q1761" s="2337">
        <f>N1761/$C$3*12/P1761</f>
        <v>112.19657470753305</v>
      </c>
      <c r="R1761" s="612">
        <f t="shared" ref="R1761:AG1761" si="1288">R1698</f>
        <v>23167.772409689605</v>
      </c>
      <c r="S1761" s="612">
        <f t="shared" ref="S1761:T1761" si="1289">S1698</f>
        <v>23167.772409689605</v>
      </c>
      <c r="T1761" s="612">
        <f t="shared" si="1289"/>
        <v>23167.772409689605</v>
      </c>
      <c r="U1761" s="612">
        <f t="shared" ref="U1761:V1761" si="1290">U1698</f>
        <v>23167.772409689605</v>
      </c>
      <c r="V1761" s="612">
        <f t="shared" si="1290"/>
        <v>23167.772409689605</v>
      </c>
      <c r="W1761" s="612">
        <f t="shared" ref="W1761:X1761" si="1291">W1698</f>
        <v>23167.772409689605</v>
      </c>
      <c r="X1761" s="612">
        <f t="shared" si="1291"/>
        <v>23167.772409689605</v>
      </c>
      <c r="Y1761" s="612">
        <f t="shared" ref="Y1761:Z1761" si="1292">Y1698</f>
        <v>23167.772409689605</v>
      </c>
      <c r="Z1761" s="612">
        <f t="shared" si="1292"/>
        <v>23167.772409689605</v>
      </c>
      <c r="AA1761" s="612">
        <f t="shared" ref="AA1761:AB1761" si="1293">AA1698</f>
        <v>23167.772409689605</v>
      </c>
      <c r="AB1761" s="612">
        <f t="shared" si="1293"/>
        <v>23167.772409689605</v>
      </c>
      <c r="AC1761" s="612">
        <f t="shared" si="1288"/>
        <v>21237.12470888214</v>
      </c>
      <c r="AD1761" s="612">
        <f t="shared" si="1288"/>
        <v>9856.0235599999978</v>
      </c>
      <c r="AE1761" s="1074">
        <f t="shared" si="1288"/>
        <v>0</v>
      </c>
      <c r="AF1761" s="612">
        <f t="shared" si="1288"/>
        <v>0</v>
      </c>
      <c r="AG1761" s="612">
        <f t="shared" si="1288"/>
        <v>-11381.101148882142</v>
      </c>
      <c r="AH1761" s="612">
        <f t="shared" ref="AH1761" si="1294">AH1698</f>
        <v>0</v>
      </c>
      <c r="AI1761" s="612">
        <f>AI1698</f>
        <v>-191.08535000000001</v>
      </c>
      <c r="AJ1761" s="612">
        <f>AJ1698</f>
        <v>9664.9382099999984</v>
      </c>
      <c r="AK1761" s="1264">
        <f t="shared" ref="AK1761" si="1295">AK1698</f>
        <v>0</v>
      </c>
      <c r="AL1761" s="561">
        <f>AL1698</f>
        <v>0</v>
      </c>
      <c r="AM1761" s="2728"/>
      <c r="AN1761" s="3495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  <c r="JI1761" s="253"/>
      <c r="JJ1761" s="253"/>
      <c r="JK1761" s="253"/>
    </row>
    <row r="1762" spans="1:271" s="1176" customFormat="1" x14ac:dyDescent="0.25">
      <c r="A1762" s="411">
        <v>1</v>
      </c>
      <c r="B1762" s="411">
        <v>1</v>
      </c>
      <c r="C1762" s="1016" t="s">
        <v>210</v>
      </c>
      <c r="D1762" s="1016"/>
      <c r="E1762" s="336"/>
      <c r="F1762" s="2348">
        <f t="shared" si="1287"/>
        <v>8185</v>
      </c>
      <c r="G1762" s="2347">
        <f t="shared" si="1287"/>
        <v>7501</v>
      </c>
      <c r="H1762" s="2347">
        <f t="shared" si="1287"/>
        <v>10626</v>
      </c>
      <c r="I1762" s="2525">
        <f>H1762/G1762*100</f>
        <v>141.66111185175311</v>
      </c>
      <c r="J1762" s="3034"/>
      <c r="K1762" s="3034"/>
      <c r="L1762" s="3035"/>
      <c r="M1762" s="3035"/>
      <c r="N1762" s="3035"/>
      <c r="O1762" s="3035"/>
      <c r="P1762" s="3035"/>
      <c r="Q1762" s="3035"/>
      <c r="R1762" s="3032"/>
      <c r="S1762" s="3032"/>
      <c r="T1762" s="3032"/>
      <c r="U1762" s="3032"/>
      <c r="V1762" s="3032"/>
      <c r="W1762" s="3032"/>
      <c r="X1762" s="3032"/>
      <c r="Y1762" s="3032"/>
      <c r="Z1762" s="3032"/>
      <c r="AA1762" s="3032"/>
      <c r="AB1762" s="3032"/>
      <c r="AC1762" s="612"/>
      <c r="AD1762" s="612"/>
      <c r="AE1762" s="1074"/>
      <c r="AF1762" s="612"/>
      <c r="AG1762" s="612"/>
      <c r="AH1762" s="612"/>
      <c r="AI1762" s="612"/>
      <c r="AJ1762" s="612"/>
      <c r="AK1762" s="1264">
        <f t="shared" ref="AK1762" si="1296">AK1699</f>
        <v>0</v>
      </c>
      <c r="AL1762" s="561"/>
      <c r="AM1762" s="2728"/>
      <c r="AN1762" s="3495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  <c r="JI1762" s="253"/>
      <c r="JJ1762" s="253"/>
      <c r="JK1762" s="253"/>
    </row>
    <row r="1763" spans="1:271" s="1176" customFormat="1" x14ac:dyDescent="0.25">
      <c r="A1763" s="411">
        <v>1</v>
      </c>
      <c r="B1763" s="411">
        <v>1</v>
      </c>
      <c r="C1763" s="1018" t="s">
        <v>211</v>
      </c>
      <c r="D1763" s="1018"/>
      <c r="E1763" s="336"/>
      <c r="F1763" s="2345">
        <f t="shared" si="1287"/>
        <v>8183</v>
      </c>
      <c r="G1763" s="1046">
        <f t="shared" si="1287"/>
        <v>7501</v>
      </c>
      <c r="H1763" s="1046">
        <f t="shared" si="1287"/>
        <v>10626</v>
      </c>
      <c r="I1763" s="2525">
        <f>H1763/G1763*100</f>
        <v>141.66111185175311</v>
      </c>
      <c r="J1763" s="3034"/>
      <c r="K1763" s="3034"/>
      <c r="L1763" s="3035"/>
      <c r="M1763" s="3035"/>
      <c r="N1763" s="3035"/>
      <c r="O1763" s="3035"/>
      <c r="P1763" s="3035"/>
      <c r="Q1763" s="3035"/>
      <c r="R1763" s="3032"/>
      <c r="S1763" s="3032"/>
      <c r="T1763" s="3032"/>
      <c r="U1763" s="3032"/>
      <c r="V1763" s="3032"/>
      <c r="W1763" s="3032"/>
      <c r="X1763" s="3032"/>
      <c r="Y1763" s="3032"/>
      <c r="Z1763" s="3032"/>
      <c r="AA1763" s="3032"/>
      <c r="AB1763" s="3032"/>
      <c r="AC1763" s="612"/>
      <c r="AD1763" s="3032"/>
      <c r="AE1763" s="1495"/>
      <c r="AF1763" s="3032"/>
      <c r="AG1763" s="3032"/>
      <c r="AH1763" s="3184"/>
      <c r="AI1763" s="3184"/>
      <c r="AJ1763" s="3032"/>
      <c r="AK1763" s="1260">
        <f t="shared" ref="AK1763" si="1297">AK1700</f>
        <v>0</v>
      </c>
      <c r="AL1763" s="1251"/>
      <c r="AM1763" s="2728"/>
      <c r="AN1763" s="3495"/>
      <c r="AO1763" s="253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/>
      <c r="BF1763" s="253"/>
      <c r="BG1763" s="253"/>
      <c r="BH1763" s="253"/>
      <c r="BI1763" s="253"/>
      <c r="BJ1763" s="253"/>
      <c r="BK1763" s="253"/>
      <c r="BL1763" s="253"/>
      <c r="BM1763" s="253"/>
      <c r="BN1763" s="253"/>
      <c r="BO1763" s="253"/>
      <c r="BP1763" s="253"/>
      <c r="BQ1763" s="253"/>
      <c r="BR1763" s="253"/>
      <c r="BS1763" s="253"/>
      <c r="BT1763" s="253"/>
      <c r="BU1763" s="253"/>
      <c r="BV1763" s="253"/>
      <c r="BW1763" s="253"/>
      <c r="BX1763" s="253"/>
      <c r="BY1763" s="253"/>
      <c r="BZ1763" s="253"/>
      <c r="CA1763" s="253"/>
      <c r="CB1763" s="253"/>
      <c r="CC1763" s="253"/>
      <c r="CD1763" s="253"/>
      <c r="CE1763" s="253"/>
      <c r="CF1763" s="253"/>
      <c r="CG1763" s="253"/>
      <c r="CH1763" s="253"/>
      <c r="CI1763" s="253"/>
      <c r="CJ1763" s="253"/>
      <c r="CK1763" s="253"/>
      <c r="CL1763" s="253"/>
      <c r="CM1763" s="253"/>
      <c r="CN1763" s="253"/>
      <c r="CO1763" s="253"/>
      <c r="CP1763" s="253"/>
      <c r="CQ1763" s="253"/>
      <c r="CR1763" s="253"/>
      <c r="CS1763" s="253"/>
      <c r="CT1763" s="253"/>
      <c r="CU1763" s="253"/>
      <c r="CV1763" s="253"/>
      <c r="CW1763" s="253"/>
      <c r="CX1763" s="253"/>
      <c r="CY1763" s="253"/>
      <c r="CZ1763" s="253"/>
      <c r="DA1763" s="253"/>
      <c r="DB1763" s="253"/>
      <c r="DC1763" s="253"/>
      <c r="DD1763" s="253"/>
      <c r="DE1763" s="253"/>
      <c r="DF1763" s="253"/>
      <c r="DG1763" s="253"/>
      <c r="DH1763" s="253"/>
      <c r="DI1763" s="253"/>
      <c r="DJ1763" s="253"/>
      <c r="DK1763" s="253"/>
      <c r="DL1763" s="253"/>
      <c r="DM1763" s="253"/>
      <c r="DN1763" s="253"/>
      <c r="DO1763" s="253"/>
      <c r="DP1763" s="253"/>
      <c r="DQ1763" s="253"/>
      <c r="DR1763" s="253"/>
      <c r="DS1763" s="253"/>
      <c r="DT1763" s="253"/>
      <c r="DU1763" s="253"/>
      <c r="DV1763" s="253"/>
      <c r="DW1763" s="253"/>
      <c r="DX1763" s="253"/>
      <c r="DY1763" s="253"/>
      <c r="DZ1763" s="253"/>
      <c r="EA1763" s="253"/>
      <c r="EB1763" s="253"/>
      <c r="EC1763" s="253"/>
      <c r="ED1763" s="253"/>
      <c r="EE1763" s="253"/>
      <c r="EF1763" s="253"/>
      <c r="EG1763" s="253"/>
      <c r="EH1763" s="253"/>
      <c r="EI1763" s="253"/>
      <c r="EJ1763" s="253"/>
      <c r="EK1763" s="253"/>
      <c r="EL1763" s="253"/>
      <c r="EM1763" s="253"/>
      <c r="EN1763" s="253"/>
      <c r="EO1763" s="253"/>
      <c r="EP1763" s="253"/>
      <c r="EQ1763" s="253"/>
      <c r="ER1763" s="253"/>
      <c r="ES1763" s="253"/>
      <c r="ET1763" s="253"/>
      <c r="EU1763" s="253"/>
      <c r="EV1763" s="253"/>
      <c r="EW1763" s="253"/>
      <c r="EX1763" s="253"/>
      <c r="EY1763" s="253"/>
      <c r="EZ1763" s="253"/>
      <c r="FA1763" s="253"/>
      <c r="FB1763" s="253"/>
      <c r="FC1763" s="253"/>
      <c r="FD1763" s="253"/>
      <c r="FE1763" s="253"/>
      <c r="FF1763" s="253"/>
      <c r="FG1763" s="253"/>
      <c r="FH1763" s="253"/>
      <c r="FI1763" s="253"/>
      <c r="FJ1763" s="253"/>
      <c r="FK1763" s="253"/>
      <c r="FL1763" s="253"/>
      <c r="FM1763" s="253"/>
      <c r="FN1763" s="253"/>
      <c r="FO1763" s="253"/>
      <c r="FP1763" s="253"/>
      <c r="FQ1763" s="253"/>
      <c r="FR1763" s="253"/>
      <c r="FS1763" s="253"/>
      <c r="FT1763" s="253"/>
      <c r="FU1763" s="253"/>
      <c r="FV1763" s="253"/>
      <c r="FW1763" s="253"/>
      <c r="FX1763" s="253"/>
      <c r="FY1763" s="253"/>
      <c r="FZ1763" s="253"/>
      <c r="GA1763" s="253"/>
      <c r="GB1763" s="253"/>
      <c r="GC1763" s="253"/>
      <c r="GD1763" s="253"/>
      <c r="GE1763" s="253"/>
      <c r="GF1763" s="253"/>
      <c r="GG1763" s="253"/>
      <c r="GH1763" s="253"/>
      <c r="GI1763" s="253"/>
      <c r="GJ1763" s="253"/>
      <c r="GK1763" s="253"/>
      <c r="GL1763" s="253"/>
      <c r="GM1763" s="253"/>
      <c r="GN1763" s="253"/>
      <c r="GO1763" s="253"/>
      <c r="GP1763" s="253"/>
      <c r="GQ1763" s="253"/>
      <c r="GR1763" s="253"/>
      <c r="GS1763" s="253"/>
      <c r="GT1763" s="253"/>
      <c r="GU1763" s="253"/>
      <c r="GV1763" s="253"/>
      <c r="GW1763" s="253"/>
      <c r="GX1763" s="253"/>
      <c r="GY1763" s="253"/>
      <c r="GZ1763" s="253"/>
      <c r="HA1763" s="253"/>
      <c r="HB1763" s="253"/>
      <c r="HC1763" s="253"/>
      <c r="HD1763" s="253"/>
      <c r="HE1763" s="253"/>
      <c r="HF1763" s="253"/>
      <c r="HG1763" s="253"/>
      <c r="HH1763" s="253"/>
      <c r="HI1763" s="253"/>
      <c r="HJ1763" s="253"/>
      <c r="HK1763" s="253"/>
      <c r="HL1763" s="253"/>
      <c r="HM1763" s="253"/>
      <c r="HN1763" s="253"/>
      <c r="HO1763" s="253"/>
      <c r="HP1763" s="253"/>
      <c r="HQ1763" s="253"/>
      <c r="HR1763" s="253"/>
      <c r="HS1763" s="253"/>
      <c r="HT1763" s="253"/>
      <c r="HU1763" s="253"/>
      <c r="HV1763" s="253"/>
      <c r="HW1763" s="253"/>
      <c r="HX1763" s="253"/>
      <c r="HY1763" s="253"/>
      <c r="HZ1763" s="253"/>
      <c r="IA1763" s="253"/>
      <c r="IB1763" s="253"/>
      <c r="IC1763" s="253"/>
      <c r="ID1763" s="253"/>
      <c r="IE1763" s="253"/>
      <c r="IF1763" s="253"/>
      <c r="IG1763" s="253"/>
      <c r="IH1763" s="253"/>
      <c r="II1763" s="253"/>
      <c r="IJ1763" s="253"/>
      <c r="IK1763" s="253"/>
      <c r="IL1763" s="253"/>
      <c r="IM1763" s="253"/>
      <c r="IN1763" s="253"/>
      <c r="IO1763" s="253"/>
      <c r="IP1763" s="253"/>
      <c r="IQ1763" s="253"/>
      <c r="IR1763" s="253"/>
      <c r="IS1763" s="253"/>
      <c r="IT1763" s="253"/>
      <c r="IU1763" s="253"/>
      <c r="IV1763" s="253"/>
      <c r="IW1763" s="253"/>
      <c r="IX1763" s="253"/>
      <c r="IY1763" s="253"/>
      <c r="IZ1763" s="253"/>
      <c r="JA1763" s="253"/>
      <c r="JB1763" s="253"/>
      <c r="JC1763" s="253"/>
      <c r="JD1763" s="253"/>
      <c r="JE1763" s="253"/>
      <c r="JF1763" s="253"/>
      <c r="JG1763" s="253"/>
      <c r="JH1763" s="253"/>
      <c r="JI1763" s="253"/>
      <c r="JJ1763" s="253"/>
      <c r="JK1763" s="253"/>
    </row>
    <row r="1764" spans="1:271" s="1176" customFormat="1" ht="30" x14ac:dyDescent="0.25">
      <c r="A1764" s="411">
        <v>1</v>
      </c>
      <c r="B1764" s="411">
        <v>1</v>
      </c>
      <c r="C1764" s="1022" t="s">
        <v>212</v>
      </c>
      <c r="D1764" s="1018"/>
      <c r="E1764" s="490"/>
      <c r="F1764" s="3040">
        <f t="shared" si="1287"/>
        <v>2</v>
      </c>
      <c r="G1764" s="3041">
        <f t="shared" si="1287"/>
        <v>2</v>
      </c>
      <c r="H1764" s="3041">
        <f t="shared" si="1287"/>
        <v>0</v>
      </c>
      <c r="I1764" s="2508">
        <f>H1764/G1764*100</f>
        <v>0</v>
      </c>
      <c r="J1764" s="3042"/>
      <c r="K1764" s="3042"/>
      <c r="L1764" s="3043"/>
      <c r="M1764" s="3043"/>
      <c r="N1764" s="3043"/>
      <c r="O1764" s="3043"/>
      <c r="P1764" s="3043"/>
      <c r="Q1764" s="3043"/>
      <c r="R1764" s="3032"/>
      <c r="S1764" s="3032"/>
      <c r="T1764" s="3032"/>
      <c r="U1764" s="3032"/>
      <c r="V1764" s="3032"/>
      <c r="W1764" s="3032"/>
      <c r="X1764" s="3032"/>
      <c r="Y1764" s="3032"/>
      <c r="Z1764" s="3032"/>
      <c r="AA1764" s="3032"/>
      <c r="AB1764" s="3032"/>
      <c r="AC1764" s="612"/>
      <c r="AD1764" s="3032"/>
      <c r="AE1764" s="3272"/>
      <c r="AF1764" s="3044"/>
      <c r="AG1764" s="3044"/>
      <c r="AH1764" s="3273"/>
      <c r="AI1764" s="3273"/>
      <c r="AJ1764" s="3044"/>
      <c r="AK1764" s="2118">
        <f t="shared" ref="AK1764" si="1298">AK1701</f>
        <v>0</v>
      </c>
      <c r="AL1764" s="1250"/>
      <c r="AM1764" s="2728"/>
      <c r="AN1764" s="3495"/>
      <c r="AO1764" s="253"/>
      <c r="AP1764" s="253"/>
      <c r="AQ1764" s="253"/>
      <c r="AR1764" s="253"/>
      <c r="AS1764" s="253"/>
      <c r="AT1764" s="253"/>
      <c r="AU1764" s="253"/>
      <c r="AV1764" s="253"/>
      <c r="AW1764" s="253"/>
      <c r="AX1764" s="253"/>
      <c r="AY1764" s="253"/>
      <c r="AZ1764" s="253"/>
      <c r="BA1764" s="253"/>
      <c r="BB1764" s="253"/>
      <c r="BC1764" s="253"/>
      <c r="BD1764" s="253"/>
      <c r="BE1764" s="253"/>
      <c r="BF1764" s="253"/>
      <c r="BG1764" s="253"/>
      <c r="BH1764" s="253"/>
      <c r="BI1764" s="253"/>
      <c r="BJ1764" s="253"/>
      <c r="BK1764" s="253"/>
      <c r="BL1764" s="253"/>
      <c r="BM1764" s="253"/>
      <c r="BN1764" s="253"/>
      <c r="BO1764" s="253"/>
      <c r="BP1764" s="253"/>
      <c r="BQ1764" s="253"/>
      <c r="BR1764" s="253"/>
      <c r="BS1764" s="253"/>
      <c r="BT1764" s="253"/>
      <c r="BU1764" s="253"/>
      <c r="BV1764" s="253"/>
      <c r="BW1764" s="253"/>
      <c r="BX1764" s="253"/>
      <c r="BY1764" s="253"/>
      <c r="BZ1764" s="253"/>
      <c r="CA1764" s="253"/>
      <c r="CB1764" s="253"/>
      <c r="CC1764" s="253"/>
      <c r="CD1764" s="253"/>
      <c r="CE1764" s="253"/>
      <c r="CF1764" s="253"/>
      <c r="CG1764" s="253"/>
      <c r="CH1764" s="253"/>
      <c r="CI1764" s="253"/>
      <c r="CJ1764" s="253"/>
      <c r="CK1764" s="253"/>
      <c r="CL1764" s="253"/>
      <c r="CM1764" s="253"/>
      <c r="CN1764" s="253"/>
      <c r="CO1764" s="253"/>
      <c r="CP1764" s="253"/>
      <c r="CQ1764" s="253"/>
      <c r="CR1764" s="253"/>
      <c r="CS1764" s="253"/>
      <c r="CT1764" s="253"/>
      <c r="CU1764" s="253"/>
      <c r="CV1764" s="253"/>
      <c r="CW1764" s="253"/>
      <c r="CX1764" s="253"/>
      <c r="CY1764" s="253"/>
      <c r="CZ1764" s="253"/>
      <c r="DA1764" s="253"/>
      <c r="DB1764" s="253"/>
      <c r="DC1764" s="253"/>
      <c r="DD1764" s="253"/>
      <c r="DE1764" s="253"/>
      <c r="DF1764" s="253"/>
      <c r="DG1764" s="253"/>
      <c r="DH1764" s="253"/>
      <c r="DI1764" s="253"/>
      <c r="DJ1764" s="253"/>
      <c r="DK1764" s="253"/>
      <c r="DL1764" s="253"/>
      <c r="DM1764" s="253"/>
      <c r="DN1764" s="253"/>
      <c r="DO1764" s="253"/>
      <c r="DP1764" s="253"/>
      <c r="DQ1764" s="253"/>
      <c r="DR1764" s="253"/>
      <c r="DS1764" s="253"/>
      <c r="DT1764" s="253"/>
      <c r="DU1764" s="253"/>
      <c r="DV1764" s="253"/>
      <c r="DW1764" s="253"/>
      <c r="DX1764" s="253"/>
      <c r="DY1764" s="253"/>
      <c r="DZ1764" s="253"/>
      <c r="EA1764" s="253"/>
      <c r="EB1764" s="253"/>
      <c r="EC1764" s="253"/>
      <c r="ED1764" s="253"/>
      <c r="EE1764" s="253"/>
      <c r="EF1764" s="253"/>
      <c r="EG1764" s="253"/>
      <c r="EH1764" s="253"/>
      <c r="EI1764" s="253"/>
      <c r="EJ1764" s="253"/>
      <c r="EK1764" s="253"/>
      <c r="EL1764" s="253"/>
      <c r="EM1764" s="253"/>
      <c r="EN1764" s="253"/>
      <c r="EO1764" s="253"/>
      <c r="EP1764" s="253"/>
      <c r="EQ1764" s="253"/>
      <c r="ER1764" s="253"/>
      <c r="ES1764" s="253"/>
      <c r="ET1764" s="253"/>
      <c r="EU1764" s="253"/>
      <c r="EV1764" s="253"/>
      <c r="EW1764" s="253"/>
      <c r="EX1764" s="253"/>
      <c r="EY1764" s="253"/>
      <c r="EZ1764" s="253"/>
      <c r="FA1764" s="253"/>
      <c r="FB1764" s="253"/>
      <c r="FC1764" s="253"/>
      <c r="FD1764" s="253"/>
      <c r="FE1764" s="253"/>
      <c r="FF1764" s="253"/>
      <c r="FG1764" s="253"/>
      <c r="FH1764" s="253"/>
      <c r="FI1764" s="253"/>
      <c r="FJ1764" s="253"/>
      <c r="FK1764" s="253"/>
      <c r="FL1764" s="253"/>
      <c r="FM1764" s="253"/>
      <c r="FN1764" s="253"/>
      <c r="FO1764" s="253"/>
      <c r="FP1764" s="253"/>
      <c r="FQ1764" s="253"/>
      <c r="FR1764" s="253"/>
      <c r="FS1764" s="253"/>
      <c r="FT1764" s="253"/>
      <c r="FU1764" s="253"/>
      <c r="FV1764" s="253"/>
      <c r="FW1764" s="253"/>
      <c r="FX1764" s="253"/>
      <c r="FY1764" s="253"/>
      <c r="FZ1764" s="253"/>
      <c r="GA1764" s="253"/>
      <c r="GB1764" s="253"/>
      <c r="GC1764" s="253"/>
      <c r="GD1764" s="253"/>
      <c r="GE1764" s="253"/>
      <c r="GF1764" s="253"/>
      <c r="GG1764" s="253"/>
      <c r="GH1764" s="253"/>
      <c r="GI1764" s="253"/>
      <c r="GJ1764" s="253"/>
      <c r="GK1764" s="253"/>
      <c r="GL1764" s="253"/>
      <c r="GM1764" s="253"/>
      <c r="GN1764" s="253"/>
      <c r="GO1764" s="253"/>
      <c r="GP1764" s="253"/>
      <c r="GQ1764" s="253"/>
      <c r="GR1764" s="253"/>
      <c r="GS1764" s="253"/>
      <c r="GT1764" s="253"/>
      <c r="GU1764" s="253"/>
      <c r="GV1764" s="253"/>
      <c r="GW1764" s="253"/>
      <c r="GX1764" s="253"/>
      <c r="GY1764" s="253"/>
      <c r="GZ1764" s="253"/>
      <c r="HA1764" s="253"/>
      <c r="HB1764" s="253"/>
      <c r="HC1764" s="253"/>
      <c r="HD1764" s="253"/>
      <c r="HE1764" s="253"/>
      <c r="HF1764" s="253"/>
      <c r="HG1764" s="253"/>
      <c r="HH1764" s="253"/>
      <c r="HI1764" s="253"/>
      <c r="HJ1764" s="253"/>
      <c r="HK1764" s="253"/>
      <c r="HL1764" s="253"/>
      <c r="HM1764" s="253"/>
      <c r="HN1764" s="253"/>
      <c r="HO1764" s="253"/>
      <c r="HP1764" s="253"/>
      <c r="HQ1764" s="253"/>
      <c r="HR1764" s="253"/>
      <c r="HS1764" s="253"/>
      <c r="HT1764" s="253"/>
      <c r="HU1764" s="253"/>
      <c r="HV1764" s="253"/>
      <c r="HW1764" s="253"/>
      <c r="HX1764" s="253"/>
      <c r="HY1764" s="253"/>
      <c r="HZ1764" s="253"/>
      <c r="IA1764" s="253"/>
      <c r="IB1764" s="253"/>
      <c r="IC1764" s="253"/>
      <c r="ID1764" s="253"/>
      <c r="IE1764" s="253"/>
      <c r="IF1764" s="253"/>
      <c r="IG1764" s="253"/>
      <c r="IH1764" s="253"/>
      <c r="II1764" s="253"/>
      <c r="IJ1764" s="253"/>
      <c r="IK1764" s="253"/>
      <c r="IL1764" s="253"/>
      <c r="IM1764" s="253"/>
      <c r="IN1764" s="253"/>
      <c r="IO1764" s="253"/>
      <c r="IP1764" s="253"/>
      <c r="IQ1764" s="253"/>
      <c r="IR1764" s="253"/>
      <c r="IS1764" s="253"/>
      <c r="IT1764" s="253"/>
      <c r="IU1764" s="253"/>
      <c r="IV1764" s="253"/>
      <c r="IW1764" s="253"/>
      <c r="IX1764" s="253"/>
      <c r="IY1764" s="253"/>
      <c r="IZ1764" s="253"/>
      <c r="JA1764" s="253"/>
      <c r="JB1764" s="253"/>
      <c r="JC1764" s="253"/>
      <c r="JD1764" s="253"/>
      <c r="JE1764" s="253"/>
      <c r="JF1764" s="253"/>
      <c r="JG1764" s="253"/>
      <c r="JH1764" s="253"/>
      <c r="JI1764" s="253"/>
      <c r="JJ1764" s="253"/>
      <c r="JK1764" s="253"/>
    </row>
    <row r="1765" spans="1:271" s="1176" customFormat="1" ht="30" thickBot="1" x14ac:dyDescent="0.3">
      <c r="A1765" s="411"/>
      <c r="B1765" s="411">
        <v>1</v>
      </c>
      <c r="C1765" s="1015" t="s">
        <v>217</v>
      </c>
      <c r="D1765" s="1015"/>
      <c r="E1765" s="3274"/>
      <c r="F1765" s="3275">
        <f t="shared" si="1287"/>
        <v>8185</v>
      </c>
      <c r="G1765" s="3052">
        <f t="shared" si="1287"/>
        <v>7503</v>
      </c>
      <c r="H1765" s="3052">
        <f t="shared" si="1287"/>
        <v>10626</v>
      </c>
      <c r="I1765" s="2527">
        <f>H1765/G1765*100</f>
        <v>141.6233506597361</v>
      </c>
      <c r="J1765" s="3049"/>
      <c r="K1765" s="3049"/>
      <c r="L1765" s="3050"/>
      <c r="M1765" s="3050"/>
      <c r="N1765" s="3050"/>
      <c r="O1765" s="3050"/>
      <c r="P1765" s="3050"/>
      <c r="Q1765" s="3050"/>
      <c r="R1765" s="3051">
        <f t="shared" ref="R1765:AG1765" si="1299">R1702</f>
        <v>27754.825800000002</v>
      </c>
      <c r="S1765" s="3051">
        <f t="shared" ref="S1765:T1765" si="1300">S1702</f>
        <v>27754.825800000002</v>
      </c>
      <c r="T1765" s="3051">
        <f t="shared" si="1300"/>
        <v>27754.825800000002</v>
      </c>
      <c r="U1765" s="3051">
        <f t="shared" ref="U1765:V1765" si="1301">U1702</f>
        <v>27754.825800000002</v>
      </c>
      <c r="V1765" s="3051">
        <f t="shared" si="1301"/>
        <v>27754.825800000002</v>
      </c>
      <c r="W1765" s="3051">
        <f t="shared" ref="W1765:X1765" si="1302">W1702</f>
        <v>27754.825800000002</v>
      </c>
      <c r="X1765" s="3051">
        <f t="shared" si="1302"/>
        <v>27754.825800000002</v>
      </c>
      <c r="Y1765" s="3051">
        <f t="shared" ref="Y1765:Z1765" si="1303">Y1702</f>
        <v>27754.825800000002</v>
      </c>
      <c r="Z1765" s="3051">
        <f t="shared" si="1303"/>
        <v>27754.825800000002</v>
      </c>
      <c r="AA1765" s="3051">
        <f t="shared" ref="AA1765:AB1765" si="1304">AA1702</f>
        <v>27754.825800000002</v>
      </c>
      <c r="AB1765" s="3051">
        <f t="shared" si="1304"/>
        <v>27754.825800000002</v>
      </c>
      <c r="AC1765" s="616">
        <f t="shared" si="1299"/>
        <v>25441.923650000004</v>
      </c>
      <c r="AD1765" s="3051">
        <f t="shared" si="1299"/>
        <v>25441.923649999993</v>
      </c>
      <c r="AE1765" s="3276">
        <f t="shared" si="1299"/>
        <v>0</v>
      </c>
      <c r="AF1765" s="3051">
        <f t="shared" si="1299"/>
        <v>0</v>
      </c>
      <c r="AG1765" s="3051">
        <f t="shared" si="1299"/>
        <v>0</v>
      </c>
      <c r="AH1765" s="3051">
        <f t="shared" ref="AH1765" si="1305">AH1702</f>
        <v>0</v>
      </c>
      <c r="AI1765" s="3051">
        <f>AI1702</f>
        <v>-98.938390000000012</v>
      </c>
      <c r="AJ1765" s="3051">
        <f>AJ1702</f>
        <v>25342.985259999994</v>
      </c>
      <c r="AK1765" s="3053">
        <f t="shared" ref="AK1765" si="1306">AK1702</f>
        <v>0</v>
      </c>
      <c r="AL1765" s="3277">
        <f>AL1702</f>
        <v>0</v>
      </c>
      <c r="AM1765" s="2728"/>
      <c r="AN1765" s="3495"/>
      <c r="AO1765" s="253"/>
      <c r="AP1765" s="253"/>
      <c r="AQ1765" s="253"/>
      <c r="AR1765" s="253"/>
      <c r="AS1765" s="253"/>
      <c r="AT1765" s="253"/>
      <c r="AU1765" s="253"/>
      <c r="AV1765" s="253"/>
      <c r="AW1765" s="253"/>
      <c r="AX1765" s="253"/>
      <c r="AY1765" s="253"/>
      <c r="AZ1765" s="253"/>
      <c r="BA1765" s="253"/>
      <c r="BB1765" s="253"/>
      <c r="BC1765" s="253"/>
      <c r="BD1765" s="253"/>
      <c r="BE1765" s="253"/>
      <c r="BF1765" s="253"/>
      <c r="BG1765" s="253"/>
      <c r="BH1765" s="253"/>
      <c r="BI1765" s="253"/>
      <c r="BJ1765" s="253"/>
      <c r="BK1765" s="253"/>
      <c r="BL1765" s="253"/>
      <c r="BM1765" s="253"/>
      <c r="BN1765" s="253"/>
      <c r="BO1765" s="253"/>
      <c r="BP1765" s="253"/>
      <c r="BQ1765" s="253"/>
      <c r="BR1765" s="253"/>
      <c r="BS1765" s="253"/>
      <c r="BT1765" s="253"/>
      <c r="BU1765" s="253"/>
      <c r="BV1765" s="253"/>
      <c r="BW1765" s="253"/>
      <c r="BX1765" s="253"/>
      <c r="BY1765" s="253"/>
      <c r="BZ1765" s="253"/>
      <c r="CA1765" s="253"/>
      <c r="CB1765" s="253"/>
      <c r="CC1765" s="253"/>
      <c r="CD1765" s="253"/>
      <c r="CE1765" s="253"/>
      <c r="CF1765" s="253"/>
      <c r="CG1765" s="253"/>
      <c r="CH1765" s="253"/>
      <c r="CI1765" s="253"/>
      <c r="CJ1765" s="253"/>
      <c r="CK1765" s="253"/>
      <c r="CL1765" s="253"/>
      <c r="CM1765" s="253"/>
      <c r="CN1765" s="253"/>
      <c r="CO1765" s="253"/>
      <c r="CP1765" s="253"/>
      <c r="CQ1765" s="253"/>
      <c r="CR1765" s="253"/>
      <c r="CS1765" s="253"/>
      <c r="CT1765" s="253"/>
      <c r="CU1765" s="253"/>
      <c r="CV1765" s="253"/>
      <c r="CW1765" s="253"/>
      <c r="CX1765" s="253"/>
      <c r="CY1765" s="253"/>
      <c r="CZ1765" s="253"/>
      <c r="DA1765" s="253"/>
      <c r="DB1765" s="253"/>
      <c r="DC1765" s="253"/>
      <c r="DD1765" s="253"/>
      <c r="DE1765" s="253"/>
      <c r="DF1765" s="253"/>
      <c r="DG1765" s="253"/>
      <c r="DH1765" s="253"/>
      <c r="DI1765" s="253"/>
      <c r="DJ1765" s="253"/>
      <c r="DK1765" s="253"/>
      <c r="DL1765" s="253"/>
      <c r="DM1765" s="253"/>
      <c r="DN1765" s="253"/>
      <c r="DO1765" s="253"/>
      <c r="DP1765" s="253"/>
      <c r="DQ1765" s="253"/>
      <c r="DR1765" s="253"/>
      <c r="DS1765" s="253"/>
      <c r="DT1765" s="253"/>
      <c r="DU1765" s="253"/>
      <c r="DV1765" s="253"/>
      <c r="DW1765" s="253"/>
      <c r="DX1765" s="253"/>
      <c r="DY1765" s="253"/>
      <c r="DZ1765" s="253"/>
      <c r="EA1765" s="253"/>
      <c r="EB1765" s="253"/>
      <c r="EC1765" s="253"/>
      <c r="ED1765" s="253"/>
      <c r="EE1765" s="253"/>
      <c r="EF1765" s="253"/>
      <c r="EG1765" s="253"/>
      <c r="EH1765" s="253"/>
      <c r="EI1765" s="253"/>
      <c r="EJ1765" s="253"/>
      <c r="EK1765" s="253"/>
      <c r="EL1765" s="253"/>
      <c r="EM1765" s="253"/>
      <c r="EN1765" s="253"/>
      <c r="EO1765" s="253"/>
      <c r="EP1765" s="253"/>
      <c r="EQ1765" s="253"/>
      <c r="ER1765" s="253"/>
      <c r="ES1765" s="253"/>
      <c r="ET1765" s="253"/>
      <c r="EU1765" s="253"/>
      <c r="EV1765" s="253"/>
      <c r="EW1765" s="253"/>
      <c r="EX1765" s="253"/>
      <c r="EY1765" s="253"/>
      <c r="EZ1765" s="253"/>
      <c r="FA1765" s="253"/>
      <c r="FB1765" s="253"/>
      <c r="FC1765" s="253"/>
      <c r="FD1765" s="253"/>
      <c r="FE1765" s="253"/>
      <c r="FF1765" s="253"/>
      <c r="FG1765" s="253"/>
      <c r="FH1765" s="253"/>
      <c r="FI1765" s="253"/>
      <c r="FJ1765" s="253"/>
      <c r="FK1765" s="253"/>
      <c r="FL1765" s="253"/>
      <c r="FM1765" s="253"/>
      <c r="FN1765" s="253"/>
      <c r="FO1765" s="253"/>
      <c r="FP1765" s="253"/>
      <c r="FQ1765" s="253"/>
      <c r="FR1765" s="253"/>
      <c r="FS1765" s="253"/>
      <c r="FT1765" s="253"/>
      <c r="FU1765" s="253"/>
      <c r="FV1765" s="253"/>
      <c r="FW1765" s="253"/>
      <c r="FX1765" s="253"/>
      <c r="FY1765" s="253"/>
      <c r="FZ1765" s="253"/>
      <c r="GA1765" s="253"/>
      <c r="GB1765" s="253"/>
      <c r="GC1765" s="253"/>
      <c r="GD1765" s="253"/>
      <c r="GE1765" s="253"/>
      <c r="GF1765" s="253"/>
      <c r="GG1765" s="253"/>
      <c r="GH1765" s="253"/>
      <c r="GI1765" s="253"/>
      <c r="GJ1765" s="253"/>
      <c r="GK1765" s="253"/>
      <c r="GL1765" s="253"/>
      <c r="GM1765" s="253"/>
      <c r="GN1765" s="253"/>
      <c r="GO1765" s="253"/>
      <c r="GP1765" s="253"/>
      <c r="GQ1765" s="253"/>
      <c r="GR1765" s="253"/>
      <c r="GS1765" s="253"/>
      <c r="GT1765" s="253"/>
      <c r="GU1765" s="253"/>
      <c r="GV1765" s="253"/>
      <c r="GW1765" s="253"/>
      <c r="GX1765" s="253"/>
      <c r="GY1765" s="253"/>
      <c r="GZ1765" s="253"/>
      <c r="HA1765" s="253"/>
      <c r="HB1765" s="253"/>
      <c r="HC1765" s="253"/>
      <c r="HD1765" s="253"/>
      <c r="HE1765" s="253"/>
      <c r="HF1765" s="253"/>
      <c r="HG1765" s="253"/>
      <c r="HH1765" s="253"/>
      <c r="HI1765" s="253"/>
      <c r="HJ1765" s="253"/>
      <c r="HK1765" s="253"/>
      <c r="HL1765" s="253"/>
      <c r="HM1765" s="253"/>
      <c r="HN1765" s="253"/>
      <c r="HO1765" s="253"/>
      <c r="HP1765" s="253"/>
      <c r="HQ1765" s="253"/>
      <c r="HR1765" s="253"/>
      <c r="HS1765" s="253"/>
      <c r="HT1765" s="253"/>
      <c r="HU1765" s="253"/>
      <c r="HV1765" s="253"/>
      <c r="HW1765" s="253"/>
      <c r="HX1765" s="253"/>
      <c r="HY1765" s="253"/>
      <c r="HZ1765" s="253"/>
      <c r="IA1765" s="253"/>
      <c r="IB1765" s="253"/>
      <c r="IC1765" s="253"/>
      <c r="ID1765" s="253"/>
      <c r="IE1765" s="253"/>
      <c r="IF1765" s="253"/>
      <c r="IG1765" s="253"/>
      <c r="IH1765" s="253"/>
      <c r="II1765" s="253"/>
      <c r="IJ1765" s="253"/>
      <c r="IK1765" s="253"/>
      <c r="IL1765" s="253"/>
      <c r="IM1765" s="253"/>
      <c r="IN1765" s="253"/>
      <c r="IO1765" s="253"/>
      <c r="IP1765" s="253"/>
      <c r="IQ1765" s="253"/>
      <c r="IR1765" s="253"/>
      <c r="IS1765" s="253"/>
      <c r="IT1765" s="253"/>
      <c r="IU1765" s="253"/>
      <c r="IV1765" s="253"/>
      <c r="IW1765" s="253"/>
      <c r="IX1765" s="253"/>
      <c r="IY1765" s="253"/>
      <c r="IZ1765" s="253"/>
      <c r="JA1765" s="253"/>
      <c r="JB1765" s="253"/>
      <c r="JC1765" s="253"/>
      <c r="JD1765" s="253"/>
      <c r="JE1765" s="253"/>
      <c r="JF1765" s="253"/>
      <c r="JG1765" s="253"/>
      <c r="JH1765" s="253"/>
      <c r="JI1765" s="253"/>
      <c r="JJ1765" s="253"/>
      <c r="JK1765" s="253"/>
    </row>
    <row r="1766" spans="1:271" x14ac:dyDescent="0.25">
      <c r="A1766" s="411">
        <v>1</v>
      </c>
      <c r="B1766" s="411">
        <v>1</v>
      </c>
      <c r="C1766" s="3278" t="s">
        <v>85</v>
      </c>
      <c r="D1766" s="3278"/>
      <c r="E1766" s="3278"/>
      <c r="F1766" s="476"/>
      <c r="G1766" s="1643"/>
      <c r="H1766" s="1643"/>
      <c r="I1766" s="1643"/>
      <c r="J1766" s="2229"/>
      <c r="K1766" s="2229"/>
      <c r="L1766" s="2229"/>
      <c r="M1766" s="2229"/>
      <c r="N1766" s="2229"/>
      <c r="O1766" s="2229"/>
      <c r="P1766" s="2229"/>
      <c r="Q1766" s="2229"/>
      <c r="R1766" s="2303"/>
      <c r="S1766" s="2303"/>
      <c r="T1766" s="2303"/>
      <c r="U1766" s="2303"/>
      <c r="V1766" s="2303"/>
      <c r="W1766" s="2303"/>
      <c r="X1766" s="2303"/>
      <c r="Y1766" s="2303"/>
      <c r="Z1766" s="2303"/>
      <c r="AA1766" s="2303"/>
      <c r="AB1766" s="2303"/>
      <c r="AC1766" s="3214"/>
      <c r="AD1766" s="2303"/>
      <c r="AE1766" s="2304"/>
      <c r="AF1766" s="2303"/>
      <c r="AG1766" s="2303"/>
      <c r="AH1766" s="3686"/>
      <c r="AI1766" s="3686"/>
      <c r="AJ1766" s="2303"/>
      <c r="AK1766" s="1644"/>
      <c r="AL1766" s="3214"/>
      <c r="AM1766" s="2728"/>
    </row>
    <row r="1767" spans="1:271" ht="47.25" x14ac:dyDescent="0.25">
      <c r="A1767" s="411">
        <v>1</v>
      </c>
      <c r="B1767" s="411">
        <v>1</v>
      </c>
      <c r="C1767" s="2272" t="s">
        <v>497</v>
      </c>
      <c r="D1767" s="2086"/>
      <c r="E1767" s="996"/>
      <c r="F1767" s="419"/>
      <c r="G1767" s="2476"/>
      <c r="H1767" s="2476"/>
      <c r="I1767" s="2476"/>
      <c r="J1767" s="2476"/>
      <c r="K1767" s="2476"/>
      <c r="L1767" s="3279"/>
      <c r="M1767" s="3279"/>
      <c r="N1767" s="3279"/>
      <c r="O1767" s="3279"/>
      <c r="P1767" s="3279"/>
      <c r="Q1767" s="3279"/>
      <c r="R1767" s="608"/>
      <c r="S1767" s="608"/>
      <c r="T1767" s="608"/>
      <c r="U1767" s="608"/>
      <c r="V1767" s="608"/>
      <c r="W1767" s="608"/>
      <c r="X1767" s="608"/>
      <c r="Y1767" s="608"/>
      <c r="Z1767" s="608"/>
      <c r="AA1767" s="608"/>
      <c r="AB1767" s="608"/>
      <c r="AC1767" s="2703"/>
      <c r="AD1767" s="608"/>
      <c r="AE1767" s="1495"/>
      <c r="AF1767" s="608"/>
      <c r="AG1767" s="608"/>
      <c r="AH1767" s="3634"/>
      <c r="AI1767" s="3634"/>
      <c r="AJ1767" s="608"/>
      <c r="AK1767" s="2533"/>
      <c r="AL1767" s="2703"/>
      <c r="AM1767" s="2728"/>
    </row>
    <row r="1768" spans="1:271" s="2690" customFormat="1" x14ac:dyDescent="0.25">
      <c r="A1768" s="411">
        <v>1</v>
      </c>
      <c r="B1768" s="411">
        <v>1</v>
      </c>
      <c r="C1768" s="2392" t="s">
        <v>5</v>
      </c>
      <c r="D1768" s="2392"/>
      <c r="E1768" s="2392"/>
      <c r="F1768" s="452"/>
      <c r="G1768" s="1633"/>
      <c r="H1768" s="1633"/>
      <c r="I1768" s="1633"/>
      <c r="J1768" s="1633"/>
      <c r="K1768" s="1633"/>
      <c r="L1768" s="2394"/>
      <c r="M1768" s="2394"/>
      <c r="N1768" s="2394"/>
      <c r="O1768" s="2394"/>
      <c r="P1768" s="2394"/>
      <c r="Q1768" s="2394"/>
      <c r="R1768" s="2843"/>
      <c r="S1768" s="2843"/>
      <c r="T1768" s="2843"/>
      <c r="U1768" s="2843"/>
      <c r="V1768" s="2843"/>
      <c r="W1768" s="2843"/>
      <c r="X1768" s="2843"/>
      <c r="Y1768" s="2843"/>
      <c r="Z1768" s="2843"/>
      <c r="AA1768" s="2843"/>
      <c r="AB1768" s="2843"/>
      <c r="AC1768" s="3194"/>
      <c r="AD1768" s="2843"/>
      <c r="AE1768" s="3193"/>
      <c r="AF1768" s="2843"/>
      <c r="AG1768" s="2843"/>
      <c r="AH1768" s="2843"/>
      <c r="AI1768" s="2843"/>
      <c r="AJ1768" s="2843"/>
      <c r="AK1768" s="1635"/>
      <c r="AL1768" s="3194"/>
      <c r="AM1768" s="2728"/>
      <c r="AN1768" s="1398"/>
    </row>
    <row r="1769" spans="1:271" s="2690" customFormat="1" x14ac:dyDescent="0.25">
      <c r="A1769" s="411">
        <v>1</v>
      </c>
      <c r="B1769" s="411">
        <v>1</v>
      </c>
      <c r="C1769" s="3" t="s">
        <v>24</v>
      </c>
      <c r="D1769" s="1454" t="s">
        <v>246</v>
      </c>
      <c r="E1769" s="375">
        <v>340</v>
      </c>
      <c r="F1769" s="415">
        <v>620</v>
      </c>
      <c r="G1769" s="213">
        <f t="shared" ref="G1769" si="1307">F1769/12*$C$3</f>
        <v>568.33333333333326</v>
      </c>
      <c r="H1769" s="452">
        <v>585</v>
      </c>
      <c r="I1769" s="213">
        <f t="shared" ref="I1769:I1779" si="1308">H1769/G1769*100</f>
        <v>102.93255131964811</v>
      </c>
      <c r="J1769" s="3280">
        <v>6.5</v>
      </c>
      <c r="K1769" s="269">
        <f t="shared" ref="K1769:K1779" si="1309">N1769/H1769</f>
        <v>6.3675213675213671</v>
      </c>
      <c r="L1769" s="270">
        <f t="shared" ref="L1769:L1778" si="1310">ROUND(F1769*J1769,0)</f>
        <v>4030</v>
      </c>
      <c r="M1769" s="270">
        <f t="shared" ref="M1769:M1778" si="1311">L1769/12*$C$3</f>
        <v>3694.1666666666665</v>
      </c>
      <c r="N1769" s="2394">
        <v>3725</v>
      </c>
      <c r="O1769" s="270">
        <f t="shared" ref="O1769:O1779" si="1312">N1769/M1769*100</f>
        <v>100.83464922174601</v>
      </c>
      <c r="P1769" s="270">
        <f t="shared" ref="P1769:P1778" si="1313">ROUND(L1769/E1769,0)</f>
        <v>12</v>
      </c>
      <c r="Q1769" s="270">
        <f t="shared" ref="Q1769:Q1779" si="1314">N1769/$C$3*12/P1769</f>
        <v>338.63636363636363</v>
      </c>
      <c r="R1769" s="2843"/>
      <c r="S1769" s="2843"/>
      <c r="T1769" s="2843"/>
      <c r="U1769" s="2843"/>
      <c r="V1769" s="2843"/>
      <c r="W1769" s="2843"/>
      <c r="X1769" s="2843"/>
      <c r="Y1769" s="2843"/>
      <c r="Z1769" s="2843"/>
      <c r="AA1769" s="2843"/>
      <c r="AB1769" s="2843"/>
      <c r="AC1769" s="3194"/>
      <c r="AD1769" s="2843"/>
      <c r="AE1769" s="3193"/>
      <c r="AF1769" s="2843"/>
      <c r="AG1769" s="2843"/>
      <c r="AH1769" s="2843"/>
      <c r="AI1769" s="2843"/>
      <c r="AJ1769" s="2843"/>
      <c r="AK1769" s="3261"/>
      <c r="AL1769" s="3194"/>
      <c r="AM1769" s="2728"/>
      <c r="AN1769" s="1398"/>
    </row>
    <row r="1770" spans="1:271" s="2690" customFormat="1" x14ac:dyDescent="0.25">
      <c r="A1770" s="411">
        <v>1</v>
      </c>
      <c r="B1770" s="411">
        <v>1</v>
      </c>
      <c r="C1770" s="3" t="s">
        <v>25</v>
      </c>
      <c r="D1770" s="1454" t="s">
        <v>246</v>
      </c>
      <c r="E1770" s="375">
        <v>300</v>
      </c>
      <c r="F1770" s="415">
        <v>205</v>
      </c>
      <c r="G1770" s="213">
        <f>F1770/12*$C$3</f>
        <v>187.91666666666666</v>
      </c>
      <c r="H1770" s="452">
        <v>203</v>
      </c>
      <c r="I1770" s="213">
        <f t="shared" si="1308"/>
        <v>108.02660753880266</v>
      </c>
      <c r="J1770" s="3280">
        <v>5.8</v>
      </c>
      <c r="K1770" s="269">
        <f t="shared" si="1309"/>
        <v>5.374384236453202</v>
      </c>
      <c r="L1770" s="270">
        <f t="shared" si="1310"/>
        <v>1189</v>
      </c>
      <c r="M1770" s="270">
        <f t="shared" si="1311"/>
        <v>1089.9166666666665</v>
      </c>
      <c r="N1770" s="2394">
        <v>1091</v>
      </c>
      <c r="O1770" s="270">
        <f t="shared" si="1312"/>
        <v>100.09939597828581</v>
      </c>
      <c r="P1770" s="270">
        <f t="shared" si="1313"/>
        <v>4</v>
      </c>
      <c r="Q1770" s="270">
        <f t="shared" si="1314"/>
        <v>297.54545454545456</v>
      </c>
      <c r="R1770" s="2843"/>
      <c r="S1770" s="2843"/>
      <c r="T1770" s="2843"/>
      <c r="U1770" s="2843"/>
      <c r="V1770" s="2843"/>
      <c r="W1770" s="2843"/>
      <c r="X1770" s="2843"/>
      <c r="Y1770" s="2843"/>
      <c r="Z1770" s="2843"/>
      <c r="AA1770" s="2843"/>
      <c r="AB1770" s="2843"/>
      <c r="AC1770" s="3061"/>
      <c r="AD1770" s="2843"/>
      <c r="AE1770" s="3193"/>
      <c r="AF1770" s="2843"/>
      <c r="AG1770" s="2843"/>
      <c r="AH1770" s="2843"/>
      <c r="AI1770" s="2843"/>
      <c r="AJ1770" s="2843"/>
      <c r="AK1770" s="3261"/>
      <c r="AL1770" s="3194"/>
      <c r="AM1770" s="2728"/>
      <c r="AN1770" s="1398"/>
    </row>
    <row r="1771" spans="1:271" s="2690" customFormat="1" x14ac:dyDescent="0.25">
      <c r="A1771" s="411">
        <v>1</v>
      </c>
      <c r="B1771" s="411">
        <v>1</v>
      </c>
      <c r="C1771" s="3" t="s">
        <v>23</v>
      </c>
      <c r="D1771" s="1454" t="s">
        <v>246</v>
      </c>
      <c r="E1771" s="375">
        <v>270</v>
      </c>
      <c r="F1771" s="415">
        <v>679</v>
      </c>
      <c r="G1771" s="213">
        <f t="shared" ref="G1771:G1778" si="1315">F1771/12*$C$3</f>
        <v>622.41666666666674</v>
      </c>
      <c r="H1771" s="452">
        <v>744</v>
      </c>
      <c r="I1771" s="213">
        <f t="shared" si="1308"/>
        <v>119.53407417324942</v>
      </c>
      <c r="J1771" s="3280">
        <v>7.3</v>
      </c>
      <c r="K1771" s="269">
        <f t="shared" si="1309"/>
        <v>10.169354838709678</v>
      </c>
      <c r="L1771" s="270">
        <f t="shared" si="1310"/>
        <v>4957</v>
      </c>
      <c r="M1771" s="270">
        <f t="shared" si="1311"/>
        <v>4543.9166666666661</v>
      </c>
      <c r="N1771" s="2394">
        <v>7566</v>
      </c>
      <c r="O1771" s="270">
        <f t="shared" si="1312"/>
        <v>166.50833532011666</v>
      </c>
      <c r="P1771" s="270">
        <f t="shared" si="1313"/>
        <v>18</v>
      </c>
      <c r="Q1771" s="270">
        <f t="shared" si="1314"/>
        <v>458.54545454545456</v>
      </c>
      <c r="R1771" s="2843"/>
      <c r="S1771" s="2843"/>
      <c r="T1771" s="2843"/>
      <c r="U1771" s="2843"/>
      <c r="V1771" s="2843"/>
      <c r="W1771" s="2843"/>
      <c r="X1771" s="2843"/>
      <c r="Y1771" s="2843"/>
      <c r="Z1771" s="2843"/>
      <c r="AA1771" s="2843"/>
      <c r="AB1771" s="2843"/>
      <c r="AC1771" s="3061"/>
      <c r="AD1771" s="2843"/>
      <c r="AE1771" s="3193"/>
      <c r="AF1771" s="2843"/>
      <c r="AG1771" s="2843"/>
      <c r="AH1771" s="2843"/>
      <c r="AI1771" s="2843"/>
      <c r="AJ1771" s="2843"/>
      <c r="AK1771" s="3261"/>
      <c r="AL1771" s="3194"/>
      <c r="AM1771" s="2728"/>
      <c r="AN1771" s="1398"/>
    </row>
    <row r="1772" spans="1:271" s="2690" customFormat="1" x14ac:dyDescent="0.25">
      <c r="A1772" s="411">
        <v>1</v>
      </c>
      <c r="B1772" s="411">
        <v>1</v>
      </c>
      <c r="C1772" s="3" t="s">
        <v>226</v>
      </c>
      <c r="D1772" s="1454" t="s">
        <v>246</v>
      </c>
      <c r="E1772" s="375">
        <v>330</v>
      </c>
      <c r="F1772" s="415">
        <v>50</v>
      </c>
      <c r="G1772" s="213">
        <f t="shared" si="1315"/>
        <v>45.833333333333336</v>
      </c>
      <c r="H1772" s="452">
        <v>42</v>
      </c>
      <c r="I1772" s="213">
        <f t="shared" si="1308"/>
        <v>91.636363636363626</v>
      </c>
      <c r="J1772" s="3280">
        <v>10</v>
      </c>
      <c r="K1772" s="269">
        <f t="shared" si="1309"/>
        <v>5.5238095238095237</v>
      </c>
      <c r="L1772" s="270">
        <f t="shared" si="1310"/>
        <v>500</v>
      </c>
      <c r="M1772" s="270">
        <f t="shared" si="1311"/>
        <v>458.33333333333331</v>
      </c>
      <c r="N1772" s="2394">
        <v>232</v>
      </c>
      <c r="O1772" s="270">
        <f t="shared" si="1312"/>
        <v>50.618181818181817</v>
      </c>
      <c r="P1772" s="270">
        <f t="shared" si="1313"/>
        <v>2</v>
      </c>
      <c r="Q1772" s="270">
        <f t="shared" si="1314"/>
        <v>126.54545454545453</v>
      </c>
      <c r="R1772" s="2843"/>
      <c r="S1772" s="2843"/>
      <c r="T1772" s="2843"/>
      <c r="U1772" s="2843"/>
      <c r="V1772" s="2843"/>
      <c r="W1772" s="2843"/>
      <c r="X1772" s="2843"/>
      <c r="Y1772" s="2843"/>
      <c r="Z1772" s="2843"/>
      <c r="AA1772" s="2843"/>
      <c r="AB1772" s="2843"/>
      <c r="AC1772" s="3061"/>
      <c r="AD1772" s="2843"/>
      <c r="AE1772" s="3193"/>
      <c r="AF1772" s="2843"/>
      <c r="AG1772" s="2843"/>
      <c r="AH1772" s="2843"/>
      <c r="AI1772" s="2843"/>
      <c r="AJ1772" s="2843"/>
      <c r="AK1772" s="3261"/>
      <c r="AL1772" s="3194"/>
      <c r="AM1772" s="2728"/>
      <c r="AN1772" s="1398"/>
    </row>
    <row r="1773" spans="1:271" s="2690" customFormat="1" x14ac:dyDescent="0.25">
      <c r="A1773" s="411">
        <v>1</v>
      </c>
      <c r="B1773" s="411">
        <v>1</v>
      </c>
      <c r="C1773" s="3" t="s">
        <v>9</v>
      </c>
      <c r="D1773" s="1454" t="s">
        <v>246</v>
      </c>
      <c r="E1773" s="375">
        <v>340</v>
      </c>
      <c r="F1773" s="415">
        <v>619</v>
      </c>
      <c r="G1773" s="213">
        <f t="shared" si="1315"/>
        <v>567.41666666666674</v>
      </c>
      <c r="H1773" s="452">
        <v>578</v>
      </c>
      <c r="I1773" s="213">
        <f t="shared" si="1308"/>
        <v>101.86517844029959</v>
      </c>
      <c r="J1773" s="3280">
        <v>10.8</v>
      </c>
      <c r="K1773" s="269">
        <f t="shared" si="1309"/>
        <v>10.20242214532872</v>
      </c>
      <c r="L1773" s="270">
        <f t="shared" si="1310"/>
        <v>6685</v>
      </c>
      <c r="M1773" s="270">
        <f t="shared" si="1311"/>
        <v>6127.916666666667</v>
      </c>
      <c r="N1773" s="2394">
        <v>5897</v>
      </c>
      <c r="O1773" s="270">
        <f t="shared" si="1312"/>
        <v>96.231726388794442</v>
      </c>
      <c r="P1773" s="270">
        <f t="shared" si="1313"/>
        <v>20</v>
      </c>
      <c r="Q1773" s="270">
        <f t="shared" si="1314"/>
        <v>321.65454545454548</v>
      </c>
      <c r="R1773" s="2843"/>
      <c r="S1773" s="2843"/>
      <c r="T1773" s="2843"/>
      <c r="U1773" s="2843"/>
      <c r="V1773" s="2843"/>
      <c r="W1773" s="2843"/>
      <c r="X1773" s="2843"/>
      <c r="Y1773" s="2843"/>
      <c r="Z1773" s="2843"/>
      <c r="AA1773" s="2843"/>
      <c r="AB1773" s="2843"/>
      <c r="AC1773" s="3061"/>
      <c r="AD1773" s="2843"/>
      <c r="AE1773" s="3193"/>
      <c r="AF1773" s="2843"/>
      <c r="AG1773" s="2843"/>
      <c r="AH1773" s="2843"/>
      <c r="AI1773" s="2843"/>
      <c r="AJ1773" s="2843"/>
      <c r="AK1773" s="3261"/>
      <c r="AL1773" s="3194"/>
      <c r="AM1773" s="2728"/>
      <c r="AN1773" s="1398"/>
    </row>
    <row r="1774" spans="1:271" s="2690" customFormat="1" x14ac:dyDescent="0.25">
      <c r="A1774" s="411">
        <v>1</v>
      </c>
      <c r="B1774" s="411">
        <v>1</v>
      </c>
      <c r="C1774" s="3" t="s">
        <v>26</v>
      </c>
      <c r="D1774" s="1454" t="s">
        <v>246</v>
      </c>
      <c r="E1774" s="375">
        <v>340</v>
      </c>
      <c r="F1774" s="415">
        <v>220</v>
      </c>
      <c r="G1774" s="213">
        <f t="shared" si="1315"/>
        <v>201.66666666666666</v>
      </c>
      <c r="H1774" s="452">
        <v>167</v>
      </c>
      <c r="I1774" s="213">
        <f t="shared" si="1308"/>
        <v>82.809917355371908</v>
      </c>
      <c r="J1774" s="3280">
        <v>8.5</v>
      </c>
      <c r="K1774" s="269">
        <f t="shared" si="1309"/>
        <v>9.0718562874251489</v>
      </c>
      <c r="L1774" s="270">
        <f t="shared" si="1310"/>
        <v>1870</v>
      </c>
      <c r="M1774" s="270">
        <f t="shared" si="1311"/>
        <v>1714.1666666666667</v>
      </c>
      <c r="N1774" s="2394">
        <v>1515</v>
      </c>
      <c r="O1774" s="270">
        <f t="shared" si="1312"/>
        <v>88.381137578998533</v>
      </c>
      <c r="P1774" s="270">
        <f t="shared" si="1313"/>
        <v>6</v>
      </c>
      <c r="Q1774" s="270">
        <f t="shared" si="1314"/>
        <v>275.45454545454544</v>
      </c>
      <c r="R1774" s="2843"/>
      <c r="S1774" s="2843"/>
      <c r="T1774" s="2843"/>
      <c r="U1774" s="2843"/>
      <c r="V1774" s="2843"/>
      <c r="W1774" s="2843"/>
      <c r="X1774" s="2843"/>
      <c r="Y1774" s="2843"/>
      <c r="Z1774" s="2843"/>
      <c r="AA1774" s="2843"/>
      <c r="AB1774" s="2843"/>
      <c r="AC1774" s="3061"/>
      <c r="AD1774" s="2843"/>
      <c r="AE1774" s="3193"/>
      <c r="AF1774" s="2843"/>
      <c r="AG1774" s="2843"/>
      <c r="AH1774" s="2843"/>
      <c r="AI1774" s="2843"/>
      <c r="AJ1774" s="2843"/>
      <c r="AK1774" s="3261"/>
      <c r="AL1774" s="3194"/>
      <c r="AM1774" s="2728"/>
      <c r="AN1774" s="1398"/>
    </row>
    <row r="1775" spans="1:271" s="2690" customFormat="1" x14ac:dyDescent="0.25">
      <c r="A1775" s="411">
        <v>1</v>
      </c>
      <c r="B1775" s="411">
        <v>1</v>
      </c>
      <c r="C1775" s="3" t="s">
        <v>67</v>
      </c>
      <c r="D1775" s="1454" t="s">
        <v>246</v>
      </c>
      <c r="E1775" s="375">
        <v>320</v>
      </c>
      <c r="F1775" s="415">
        <v>755</v>
      </c>
      <c r="G1775" s="213">
        <f t="shared" si="1315"/>
        <v>692.08333333333326</v>
      </c>
      <c r="H1775" s="452">
        <v>734</v>
      </c>
      <c r="I1775" s="213">
        <f t="shared" si="1308"/>
        <v>106.05659241420832</v>
      </c>
      <c r="J1775" s="3280">
        <v>9</v>
      </c>
      <c r="K1775" s="269">
        <f t="shared" si="1309"/>
        <v>7.7397820163487738</v>
      </c>
      <c r="L1775" s="270">
        <f t="shared" si="1310"/>
        <v>6795</v>
      </c>
      <c r="M1775" s="270">
        <f t="shared" si="1311"/>
        <v>6228.75</v>
      </c>
      <c r="N1775" s="2394">
        <v>5681</v>
      </c>
      <c r="O1775" s="270">
        <f t="shared" si="1312"/>
        <v>91.206100742524583</v>
      </c>
      <c r="P1775" s="270">
        <f t="shared" si="1313"/>
        <v>21</v>
      </c>
      <c r="Q1775" s="270">
        <f t="shared" si="1314"/>
        <v>295.11688311688312</v>
      </c>
      <c r="R1775" s="2843"/>
      <c r="S1775" s="2843"/>
      <c r="T1775" s="2843"/>
      <c r="U1775" s="2843"/>
      <c r="V1775" s="2843"/>
      <c r="W1775" s="2843"/>
      <c r="X1775" s="2843"/>
      <c r="Y1775" s="2843"/>
      <c r="Z1775" s="2843"/>
      <c r="AA1775" s="2843"/>
      <c r="AB1775" s="2843"/>
      <c r="AC1775" s="3061"/>
      <c r="AD1775" s="2843"/>
      <c r="AE1775" s="3193"/>
      <c r="AF1775" s="2843"/>
      <c r="AG1775" s="2843"/>
      <c r="AH1775" s="2843"/>
      <c r="AI1775" s="2843"/>
      <c r="AJ1775" s="2843"/>
      <c r="AK1775" s="3261"/>
      <c r="AL1775" s="3194"/>
      <c r="AM1775" s="2728"/>
      <c r="AN1775" s="1398"/>
    </row>
    <row r="1776" spans="1:271" s="2690" customFormat="1" x14ac:dyDescent="0.25">
      <c r="A1776" s="411">
        <v>1</v>
      </c>
      <c r="B1776" s="411">
        <v>1</v>
      </c>
      <c r="C1776" s="3" t="s">
        <v>10</v>
      </c>
      <c r="D1776" s="1454" t="s">
        <v>246</v>
      </c>
      <c r="E1776" s="375">
        <v>340</v>
      </c>
      <c r="F1776" s="415">
        <v>780</v>
      </c>
      <c r="G1776" s="213">
        <f t="shared" si="1315"/>
        <v>715</v>
      </c>
      <c r="H1776" s="413">
        <v>520</v>
      </c>
      <c r="I1776" s="213">
        <f t="shared" si="1308"/>
        <v>72.727272727272734</v>
      </c>
      <c r="J1776" s="3280">
        <v>9.1999999999999993</v>
      </c>
      <c r="K1776" s="269">
        <f t="shared" si="1309"/>
        <v>7.5346153846153845</v>
      </c>
      <c r="L1776" s="270">
        <f t="shared" si="1310"/>
        <v>7176</v>
      </c>
      <c r="M1776" s="270">
        <f t="shared" si="1311"/>
        <v>6578</v>
      </c>
      <c r="N1776" s="270">
        <v>3918</v>
      </c>
      <c r="O1776" s="270">
        <f t="shared" si="1312"/>
        <v>59.562176953481305</v>
      </c>
      <c r="P1776" s="270">
        <f t="shared" si="1313"/>
        <v>21</v>
      </c>
      <c r="Q1776" s="270">
        <f t="shared" si="1314"/>
        <v>203.53246753246754</v>
      </c>
      <c r="R1776" s="546"/>
      <c r="S1776" s="546"/>
      <c r="T1776" s="546"/>
      <c r="U1776" s="546"/>
      <c r="V1776" s="546"/>
      <c r="W1776" s="546"/>
      <c r="X1776" s="546"/>
      <c r="Y1776" s="546"/>
      <c r="Z1776" s="546"/>
      <c r="AA1776" s="546"/>
      <c r="AB1776" s="546"/>
      <c r="AC1776" s="2838"/>
      <c r="AD1776" s="546"/>
      <c r="AE1776" s="1092"/>
      <c r="AF1776" s="546"/>
      <c r="AG1776" s="546"/>
      <c r="AH1776" s="546"/>
      <c r="AI1776" s="546"/>
      <c r="AJ1776" s="546"/>
      <c r="AK1776" s="1324"/>
      <c r="AL1776" s="1325"/>
      <c r="AM1776" s="2728"/>
      <c r="AN1776" s="1398"/>
    </row>
    <row r="1777" spans="1:40" s="2690" customFormat="1" x14ac:dyDescent="0.25">
      <c r="A1777" s="411">
        <v>1</v>
      </c>
      <c r="B1777" s="411">
        <v>1</v>
      </c>
      <c r="C1777" s="3" t="s">
        <v>66</v>
      </c>
      <c r="D1777" s="1454" t="s">
        <v>246</v>
      </c>
      <c r="E1777" s="375">
        <v>340</v>
      </c>
      <c r="F1777" s="415">
        <v>119</v>
      </c>
      <c r="G1777" s="213">
        <f t="shared" si="1315"/>
        <v>109.08333333333333</v>
      </c>
      <c r="H1777" s="413">
        <v>145</v>
      </c>
      <c r="I1777" s="213">
        <f t="shared" si="1308"/>
        <v>132.92589763178</v>
      </c>
      <c r="J1777" s="3280">
        <v>10</v>
      </c>
      <c r="K1777" s="269">
        <f t="shared" si="1309"/>
        <v>11.724137931034482</v>
      </c>
      <c r="L1777" s="270">
        <f t="shared" si="1310"/>
        <v>1190</v>
      </c>
      <c r="M1777" s="270">
        <f t="shared" si="1311"/>
        <v>1090.8333333333335</v>
      </c>
      <c r="N1777" s="270">
        <v>1700</v>
      </c>
      <c r="O1777" s="270">
        <f t="shared" si="1312"/>
        <v>155.84415584415584</v>
      </c>
      <c r="P1777" s="270">
        <f t="shared" si="1313"/>
        <v>4</v>
      </c>
      <c r="Q1777" s="270">
        <f t="shared" si="1314"/>
        <v>463.63636363636363</v>
      </c>
      <c r="R1777" s="546"/>
      <c r="S1777" s="546"/>
      <c r="T1777" s="546"/>
      <c r="U1777" s="546"/>
      <c r="V1777" s="546"/>
      <c r="W1777" s="546"/>
      <c r="X1777" s="546"/>
      <c r="Y1777" s="546"/>
      <c r="Z1777" s="546"/>
      <c r="AA1777" s="546"/>
      <c r="AB1777" s="546"/>
      <c r="AC1777" s="2838"/>
      <c r="AD1777" s="546"/>
      <c r="AE1777" s="1092"/>
      <c r="AF1777" s="546"/>
      <c r="AG1777" s="546"/>
      <c r="AH1777" s="546"/>
      <c r="AI1777" s="546"/>
      <c r="AJ1777" s="546"/>
      <c r="AK1777" s="1324"/>
      <c r="AL1777" s="1325"/>
      <c r="AM1777" s="2728"/>
      <c r="AN1777" s="1398"/>
    </row>
    <row r="1778" spans="1:40" s="2690" customFormat="1" x14ac:dyDescent="0.25">
      <c r="A1778" s="411"/>
      <c r="B1778" s="411">
        <v>1</v>
      </c>
      <c r="C1778" s="3" t="s">
        <v>6</v>
      </c>
      <c r="D1778" s="1454" t="s">
        <v>246</v>
      </c>
      <c r="E1778" s="375">
        <v>340</v>
      </c>
      <c r="F1778" s="415">
        <v>750</v>
      </c>
      <c r="G1778" s="213">
        <f t="shared" si="1315"/>
        <v>687.5</v>
      </c>
      <c r="H1778" s="413">
        <v>514</v>
      </c>
      <c r="I1778" s="213">
        <f t="shared" si="1308"/>
        <v>74.763636363636365</v>
      </c>
      <c r="J1778" s="3280">
        <v>9</v>
      </c>
      <c r="K1778" s="269">
        <f t="shared" si="1309"/>
        <v>8.7354085603112832</v>
      </c>
      <c r="L1778" s="270">
        <f t="shared" si="1310"/>
        <v>6750</v>
      </c>
      <c r="M1778" s="270">
        <f t="shared" si="1311"/>
        <v>6187.5</v>
      </c>
      <c r="N1778" s="270">
        <v>4490</v>
      </c>
      <c r="O1778" s="270">
        <f>N1778/M1778*100</f>
        <v>72.565656565656568</v>
      </c>
      <c r="P1778" s="270">
        <f t="shared" si="1313"/>
        <v>20</v>
      </c>
      <c r="Q1778" s="270">
        <f>N1778/$C$3*12/P1778</f>
        <v>244.90909090909091</v>
      </c>
      <c r="R1778" s="546"/>
      <c r="S1778" s="546"/>
      <c r="T1778" s="546"/>
      <c r="U1778" s="546"/>
      <c r="V1778" s="546"/>
      <c r="W1778" s="546"/>
      <c r="X1778" s="546"/>
      <c r="Y1778" s="546"/>
      <c r="Z1778" s="546"/>
      <c r="AA1778" s="546"/>
      <c r="AB1778" s="546"/>
      <c r="AC1778" s="2838"/>
      <c r="AD1778" s="546"/>
      <c r="AE1778" s="1092"/>
      <c r="AF1778" s="546"/>
      <c r="AG1778" s="546"/>
      <c r="AH1778" s="546"/>
      <c r="AI1778" s="546"/>
      <c r="AJ1778" s="546"/>
      <c r="AK1778" s="1324"/>
      <c r="AL1778" s="1325"/>
      <c r="AM1778" s="2728"/>
      <c r="AN1778" s="1398"/>
    </row>
    <row r="1779" spans="1:40" s="2690" customFormat="1" ht="29.25" x14ac:dyDescent="0.25">
      <c r="A1779" s="411">
        <v>1</v>
      </c>
      <c r="B1779" s="411">
        <v>1</v>
      </c>
      <c r="C1779" s="1721" t="s">
        <v>7</v>
      </c>
      <c r="D1779" s="3514"/>
      <c r="E1779" s="1721"/>
      <c r="F1779" s="162">
        <f>SUM(F1769:F1778)</f>
        <v>4797</v>
      </c>
      <c r="G1779" s="2976">
        <f>SUM(G1769:G1778)</f>
        <v>4397.25</v>
      </c>
      <c r="H1779" s="436">
        <f>SUM(H1769:H1778)</f>
        <v>4232</v>
      </c>
      <c r="I1779" s="2976">
        <f t="shared" si="1308"/>
        <v>96.241969412701124</v>
      </c>
      <c r="J1779" s="2417">
        <f>IF(F1779=0,0,L1779/F1779)</f>
        <v>8.5766103814884307</v>
      </c>
      <c r="K1779" s="385">
        <f t="shared" si="1309"/>
        <v>8.4629017013232506</v>
      </c>
      <c r="L1779" s="2976">
        <f>SUM(L1769:L1778)</f>
        <v>41142</v>
      </c>
      <c r="M1779" s="2976">
        <f>SUM(M1769:M1778)</f>
        <v>37713.5</v>
      </c>
      <c r="N1779" s="2976">
        <f>SUM(N1769:N1778)</f>
        <v>35815</v>
      </c>
      <c r="O1779" s="270">
        <f t="shared" si="1312"/>
        <v>94.965993609715355</v>
      </c>
      <c r="P1779" s="2976">
        <f>SUM(P1769:P1778)</f>
        <v>128</v>
      </c>
      <c r="Q1779" s="270">
        <f t="shared" si="1314"/>
        <v>305.24147727272725</v>
      </c>
      <c r="R1779" s="2977">
        <v>227879.59942697617</v>
      </c>
      <c r="S1779" s="2977">
        <v>227879.59942697617</v>
      </c>
      <c r="T1779" s="2977">
        <v>227879.59942697617</v>
      </c>
      <c r="U1779" s="2977">
        <v>227981.47882697618</v>
      </c>
      <c r="V1779" s="2977">
        <v>227981.47882697618</v>
      </c>
      <c r="W1779" s="2977">
        <v>227981.47882697618</v>
      </c>
      <c r="X1779" s="2977">
        <v>227981.47882697618</v>
      </c>
      <c r="Y1779" s="2977">
        <v>227981.47882697618</v>
      </c>
      <c r="Z1779" s="2977">
        <v>228477.83526377619</v>
      </c>
      <c r="AA1779" s="2977">
        <v>228477.83526377619</v>
      </c>
      <c r="AB1779" s="2977">
        <v>228477.83526377619</v>
      </c>
      <c r="AC1779" s="1200">
        <f>R1779/12*$C$3+(S1779-R1779)/11*10+(T1779-S1779)/10*9+(U1779-T1779)/9*8+(V1779-U1779)/8*7+(W1779-V1779)/7*6+(X1779-W1779)/6*5+(Y1779-X1779)/5*4+(Z1779-Y1779)/4*3+(AA1779-Z1779)/3*2+(AB1779-AA1779)/2*1</f>
        <v>209352.45960232816</v>
      </c>
      <c r="AD1779" s="2977">
        <f>AJ1779-AI1779-AF1779</f>
        <v>236564.84229000003</v>
      </c>
      <c r="AE1779" s="3218"/>
      <c r="AF1779" s="2977">
        <v>-2078.5318400000001</v>
      </c>
      <c r="AG1779" s="2977">
        <f>AD1779-AC1779</f>
        <v>27212.382687671867</v>
      </c>
      <c r="AH1779" s="2977">
        <v>-251.30552999999998</v>
      </c>
      <c r="AI1779" s="2977">
        <v>-1828.4048699999998</v>
      </c>
      <c r="AJ1779" s="2977">
        <v>232657.90558000002</v>
      </c>
      <c r="AK1779" s="1717">
        <f>SUM(AK1769:AK1778)</f>
        <v>0</v>
      </c>
      <c r="AL1779" s="3062"/>
      <c r="AM1779" s="2728"/>
      <c r="AN1779" s="1398"/>
    </row>
    <row r="1780" spans="1:40" s="2690" customFormat="1" x14ac:dyDescent="0.25">
      <c r="A1780" s="411">
        <v>1</v>
      </c>
      <c r="B1780" s="411">
        <v>1</v>
      </c>
      <c r="C1780" s="2285" t="s">
        <v>14</v>
      </c>
      <c r="D1780" s="2285"/>
      <c r="E1780" s="2979"/>
      <c r="F1780" s="162"/>
      <c r="G1780" s="2976"/>
      <c r="H1780" s="2976"/>
      <c r="I1780" s="2976"/>
      <c r="J1780" s="2980"/>
      <c r="K1780" s="2980"/>
      <c r="L1780" s="2976"/>
      <c r="M1780" s="2976"/>
      <c r="N1780" s="2976"/>
      <c r="O1780" s="2976"/>
      <c r="P1780" s="2976"/>
      <c r="Q1780" s="2976"/>
      <c r="R1780" s="2843"/>
      <c r="S1780" s="2843"/>
      <c r="T1780" s="2843"/>
      <c r="U1780" s="2843"/>
      <c r="V1780" s="2843"/>
      <c r="W1780" s="2843"/>
      <c r="X1780" s="2843"/>
      <c r="Y1780" s="2843"/>
      <c r="Z1780" s="2843"/>
      <c r="AA1780" s="2843"/>
      <c r="AB1780" s="2843"/>
      <c r="AC1780" s="2981"/>
      <c r="AD1780" s="2843"/>
      <c r="AE1780" s="3193"/>
      <c r="AF1780" s="2843"/>
      <c r="AG1780" s="2843"/>
      <c r="AH1780" s="2843"/>
      <c r="AI1780" s="2843"/>
      <c r="AJ1780" s="2843"/>
      <c r="AK1780" s="2978"/>
      <c r="AL1780" s="3194"/>
      <c r="AM1780" s="2728"/>
      <c r="AN1780" s="1398"/>
    </row>
    <row r="1781" spans="1:40" s="2690" customFormat="1" ht="15.75" x14ac:dyDescent="0.25">
      <c r="A1781" s="411">
        <v>1</v>
      </c>
      <c r="B1781" s="411">
        <v>1</v>
      </c>
      <c r="C1781" s="1159" t="s">
        <v>382</v>
      </c>
      <c r="D1781" s="792"/>
      <c r="E1781" s="2044"/>
      <c r="F1781" s="456"/>
      <c r="G1781" s="782"/>
      <c r="H1781" s="782"/>
      <c r="I1781" s="782"/>
      <c r="J1781" s="1141"/>
      <c r="K1781" s="1141"/>
      <c r="L1781" s="1844"/>
      <c r="M1781" s="1844"/>
      <c r="N1781" s="1844"/>
      <c r="O1781" s="1844"/>
      <c r="P1781" s="1844"/>
      <c r="Q1781" s="1844"/>
      <c r="R1781" s="608">
        <v>189448.51281000001</v>
      </c>
      <c r="S1781" s="608">
        <v>189448.51281000001</v>
      </c>
      <c r="T1781" s="608">
        <v>189448.51281000001</v>
      </c>
      <c r="U1781" s="608">
        <v>189448.51281000001</v>
      </c>
      <c r="V1781" s="608">
        <v>189448.51281000001</v>
      </c>
      <c r="W1781" s="608">
        <v>189448.51281000001</v>
      </c>
      <c r="X1781" s="608">
        <v>189448.51281000001</v>
      </c>
      <c r="Y1781" s="608">
        <v>189448.51281000001</v>
      </c>
      <c r="Z1781" s="608">
        <v>189448.51281000001</v>
      </c>
      <c r="AA1781" s="608">
        <v>189448.51281000001</v>
      </c>
      <c r="AB1781" s="608">
        <v>189448.51281000001</v>
      </c>
      <c r="AC1781" s="3506">
        <f>(R1781-2538.06384)/12*$C$3+2538.06384+(S1781-R1781)/11*10+(T1781-S1781)/10*9+(U1781-T1781)/9*8+(V1781-U1781)/8*7+(W1781-V1781)/7*6+(X1781-W1781)/6*5+(Y1781-X1781)/5*4+(Z1781-Y1781)/4*3+(AA1781-Z1781)/3*2+(AB1781-AA1781)/2*1</f>
        <v>173872.64206250003</v>
      </c>
      <c r="AD1781" s="608">
        <f>AJ1781-AI1781-AF1781</f>
        <v>168715.58964000002</v>
      </c>
      <c r="AE1781" s="1495"/>
      <c r="AF1781" s="608"/>
      <c r="AG1781" s="608">
        <f>AD1781-AC1781</f>
        <v>-5157.0524225000117</v>
      </c>
      <c r="AH1781" s="608"/>
      <c r="AI1781" s="608">
        <v>-94.646690000000007</v>
      </c>
      <c r="AJ1781" s="608">
        <v>168620.94295000003</v>
      </c>
      <c r="AK1781" s="1247"/>
      <c r="AL1781" s="1251"/>
      <c r="AM1781" s="2728"/>
      <c r="AN1781" s="1398"/>
    </row>
    <row r="1782" spans="1:40" s="2690" customFormat="1" x14ac:dyDescent="0.25">
      <c r="A1782" s="411"/>
      <c r="B1782" s="411">
        <v>1</v>
      </c>
      <c r="C1782" s="716" t="s">
        <v>329</v>
      </c>
      <c r="D1782" s="792"/>
      <c r="E1782" s="2044"/>
      <c r="F1782" s="456"/>
      <c r="G1782" s="782"/>
      <c r="H1782" s="782"/>
      <c r="I1782" s="782"/>
      <c r="J1782" s="1141"/>
      <c r="K1782" s="1141"/>
      <c r="L1782" s="1844"/>
      <c r="M1782" s="1844"/>
      <c r="N1782" s="1844"/>
      <c r="O1782" s="1844"/>
      <c r="P1782" s="1844"/>
      <c r="Q1782" s="1844"/>
      <c r="R1782" s="608">
        <v>1644.6024</v>
      </c>
      <c r="S1782" s="608">
        <v>1644.6024</v>
      </c>
      <c r="T1782" s="608">
        <v>1644.6024</v>
      </c>
      <c r="U1782" s="608">
        <v>1644.6024</v>
      </c>
      <c r="V1782" s="608">
        <v>1644.6024</v>
      </c>
      <c r="W1782" s="608">
        <v>1644.6024</v>
      </c>
      <c r="X1782" s="608">
        <v>1644.6024</v>
      </c>
      <c r="Y1782" s="608">
        <v>1644.6024</v>
      </c>
      <c r="Z1782" s="608">
        <v>1644.6024</v>
      </c>
      <c r="AA1782" s="608">
        <v>1644.6024</v>
      </c>
      <c r="AB1782" s="608">
        <v>1644.6024</v>
      </c>
      <c r="AC1782" s="1200">
        <f>R1782/12*$C$3+(S1782-R1782)/11*10+(T1782-S1782)/10*9+(U1782-T1782)/9*8+(V1782-U1782)/8*7+(W1782-V1782)/7*6+(X1782-W1782)/6*5+(Y1782-X1782)/5*4+(Z1782-Y1782)/4*3+(AA1782-Z1782)/3*2+(AB1782-AA1782)/2*1</f>
        <v>1507.5521999999999</v>
      </c>
      <c r="AD1782" s="608">
        <f>AJ1782-AI1782-AF1782</f>
        <v>1507.5521999999996</v>
      </c>
      <c r="AE1782" s="1495"/>
      <c r="AF1782" s="608"/>
      <c r="AG1782" s="608">
        <f>AD1782-AC1782</f>
        <v>0</v>
      </c>
      <c r="AH1782" s="608"/>
      <c r="AI1782" s="608">
        <v>0</v>
      </c>
      <c r="AJ1782" s="608">
        <v>1507.5521999999996</v>
      </c>
      <c r="AK1782" s="1247"/>
      <c r="AL1782" s="1251"/>
      <c r="AM1782" s="2728"/>
      <c r="AN1782" s="1398"/>
    </row>
    <row r="1783" spans="1:40" s="2690" customFormat="1" ht="29.25" x14ac:dyDescent="0.25">
      <c r="A1783" s="411">
        <v>1</v>
      </c>
      <c r="B1783" s="411">
        <v>1</v>
      </c>
      <c r="C1783" s="2685" t="s">
        <v>293</v>
      </c>
      <c r="D1783" s="4"/>
      <c r="E1783" s="4"/>
      <c r="F1783" s="864">
        <f>F1785+F1786+F1787+F1788+F1790</f>
        <v>38906</v>
      </c>
      <c r="G1783" s="1044">
        <f>G1785+G1786+G1787+G1788+G1790</f>
        <v>35663.833333333328</v>
      </c>
      <c r="H1783" s="1044">
        <f>H1785+H1786+H1787+H1788+H1790</f>
        <v>11202</v>
      </c>
      <c r="I1783" s="1044">
        <f>H1783/G1783*100</f>
        <v>31.40997182019133</v>
      </c>
      <c r="J1783" s="1883"/>
      <c r="K1783" s="1883"/>
      <c r="L1783" s="211"/>
      <c r="M1783" s="211"/>
      <c r="N1783" s="211"/>
      <c r="O1783" s="211"/>
      <c r="P1783" s="211"/>
      <c r="Q1783" s="211"/>
      <c r="R1783" s="546"/>
      <c r="S1783" s="546"/>
      <c r="T1783" s="546"/>
      <c r="U1783" s="546"/>
      <c r="V1783" s="546"/>
      <c r="W1783" s="546"/>
      <c r="X1783" s="546"/>
      <c r="Y1783" s="546"/>
      <c r="Z1783" s="546"/>
      <c r="AA1783" s="546"/>
      <c r="AB1783" s="546"/>
      <c r="AC1783" s="2838"/>
      <c r="AD1783" s="546"/>
      <c r="AE1783" s="1092"/>
      <c r="AF1783" s="546"/>
      <c r="AG1783" s="546"/>
      <c r="AH1783" s="546"/>
      <c r="AI1783" s="546"/>
      <c r="AJ1783" s="546"/>
      <c r="AK1783" s="1264">
        <f>AK1785+AK1786+AK1787+AK1788+AK1790</f>
        <v>0</v>
      </c>
      <c r="AL1783" s="1325"/>
      <c r="AM1783" s="2728"/>
      <c r="AN1783" s="1398"/>
    </row>
    <row r="1784" spans="1:40" s="2690" customFormat="1" ht="30" x14ac:dyDescent="0.25">
      <c r="A1784" s="411"/>
      <c r="B1784" s="411">
        <v>1</v>
      </c>
      <c r="C1784" s="512" t="s">
        <v>204</v>
      </c>
      <c r="D1784" s="4"/>
      <c r="E1784" s="4"/>
      <c r="F1784" s="864"/>
      <c r="G1784" s="368"/>
      <c r="H1784" s="368"/>
      <c r="I1784" s="368"/>
      <c r="J1784" s="1883"/>
      <c r="K1784" s="1883"/>
      <c r="L1784" s="211"/>
      <c r="M1784" s="211"/>
      <c r="N1784" s="211"/>
      <c r="O1784" s="211"/>
      <c r="P1784" s="211"/>
      <c r="Q1784" s="211"/>
      <c r="R1784" s="546"/>
      <c r="S1784" s="546"/>
      <c r="T1784" s="546"/>
      <c r="U1784" s="546"/>
      <c r="V1784" s="546"/>
      <c r="W1784" s="546"/>
      <c r="X1784" s="546"/>
      <c r="Y1784" s="546"/>
      <c r="Z1784" s="546"/>
      <c r="AA1784" s="546"/>
      <c r="AB1784" s="546"/>
      <c r="AC1784" s="2838"/>
      <c r="AD1784" s="546"/>
      <c r="AE1784" s="1092"/>
      <c r="AF1784" s="546"/>
      <c r="AG1784" s="546"/>
      <c r="AH1784" s="546"/>
      <c r="AI1784" s="546"/>
      <c r="AJ1784" s="546"/>
      <c r="AK1784" s="1260"/>
      <c r="AL1784" s="1325"/>
      <c r="AM1784" s="2728"/>
      <c r="AN1784" s="1398"/>
    </row>
    <row r="1785" spans="1:40" s="2690" customFormat="1" ht="30" x14ac:dyDescent="0.25">
      <c r="A1785" s="411"/>
      <c r="B1785" s="411">
        <v>1</v>
      </c>
      <c r="C1785" s="512" t="s">
        <v>205</v>
      </c>
      <c r="D1785" s="4"/>
      <c r="E1785" s="4"/>
      <c r="F1785" s="520">
        <v>6500</v>
      </c>
      <c r="G1785" s="368">
        <f>F1785/12*$C$3</f>
        <v>5958.333333333333</v>
      </c>
      <c r="H1785" s="368">
        <f>1001+182</f>
        <v>1183</v>
      </c>
      <c r="I1785" s="368">
        <f>H1785/G1785*100</f>
        <v>19.854545454545455</v>
      </c>
      <c r="J1785" s="1883"/>
      <c r="K1785" s="1883"/>
      <c r="L1785" s="211"/>
      <c r="M1785" s="211"/>
      <c r="N1785" s="211"/>
      <c r="O1785" s="211"/>
      <c r="P1785" s="211"/>
      <c r="Q1785" s="211"/>
      <c r="R1785" s="546"/>
      <c r="S1785" s="546"/>
      <c r="T1785" s="546"/>
      <c r="U1785" s="546"/>
      <c r="V1785" s="546"/>
      <c r="W1785" s="546"/>
      <c r="X1785" s="546"/>
      <c r="Y1785" s="546"/>
      <c r="Z1785" s="546"/>
      <c r="AA1785" s="546"/>
      <c r="AB1785" s="546"/>
      <c r="AC1785" s="2838"/>
      <c r="AD1785" s="546"/>
      <c r="AE1785" s="1092"/>
      <c r="AF1785" s="546"/>
      <c r="AG1785" s="546"/>
      <c r="AH1785" s="546"/>
      <c r="AI1785" s="546"/>
      <c r="AJ1785" s="546"/>
      <c r="AK1785" s="1260"/>
      <c r="AL1785" s="1325"/>
      <c r="AM1785" s="2728"/>
      <c r="AN1785" s="1398"/>
    </row>
    <row r="1786" spans="1:40" s="2690" customFormat="1" ht="30" x14ac:dyDescent="0.25">
      <c r="A1786" s="411"/>
      <c r="B1786" s="411">
        <v>1</v>
      </c>
      <c r="C1786" s="718" t="s">
        <v>294</v>
      </c>
      <c r="D1786" s="4"/>
      <c r="E1786" s="4"/>
      <c r="F1786" s="520">
        <v>12000</v>
      </c>
      <c r="G1786" s="368">
        <f t="shared" ref="G1786:G1790" si="1316">F1786/12*$C$3</f>
        <v>11000</v>
      </c>
      <c r="H1786" s="368">
        <f>5697+588</f>
        <v>6285</v>
      </c>
      <c r="I1786" s="368">
        <f>H1786/G1786*100</f>
        <v>57.13636363636364</v>
      </c>
      <c r="J1786" s="1883"/>
      <c r="K1786" s="1883"/>
      <c r="L1786" s="211"/>
      <c r="M1786" s="211"/>
      <c r="N1786" s="211"/>
      <c r="O1786" s="211"/>
      <c r="P1786" s="211"/>
      <c r="Q1786" s="211"/>
      <c r="R1786" s="546"/>
      <c r="S1786" s="546"/>
      <c r="T1786" s="546"/>
      <c r="U1786" s="546"/>
      <c r="V1786" s="546"/>
      <c r="W1786" s="546"/>
      <c r="X1786" s="546"/>
      <c r="Y1786" s="546"/>
      <c r="Z1786" s="546"/>
      <c r="AA1786" s="546"/>
      <c r="AB1786" s="546"/>
      <c r="AC1786" s="2838"/>
      <c r="AD1786" s="546"/>
      <c r="AE1786" s="1092"/>
      <c r="AF1786" s="546"/>
      <c r="AG1786" s="546"/>
      <c r="AH1786" s="546"/>
      <c r="AI1786" s="546"/>
      <c r="AJ1786" s="546"/>
      <c r="AK1786" s="1260"/>
      <c r="AL1786" s="1325"/>
      <c r="AM1786" s="2728"/>
      <c r="AN1786" s="1398"/>
    </row>
    <row r="1787" spans="1:40" s="2690" customFormat="1" ht="60" x14ac:dyDescent="0.25">
      <c r="A1787" s="411"/>
      <c r="B1787" s="411">
        <v>1</v>
      </c>
      <c r="C1787" s="513" t="s">
        <v>295</v>
      </c>
      <c r="D1787" s="4"/>
      <c r="E1787" s="4"/>
      <c r="F1787" s="520">
        <v>300</v>
      </c>
      <c r="G1787" s="368">
        <f t="shared" si="1316"/>
        <v>275</v>
      </c>
      <c r="H1787" s="368">
        <f>92+25</f>
        <v>117</v>
      </c>
      <c r="I1787" s="368">
        <f>H1787/G1787*100</f>
        <v>42.545454545454547</v>
      </c>
      <c r="J1787" s="1883"/>
      <c r="K1787" s="1883"/>
      <c r="L1787" s="211"/>
      <c r="M1787" s="211"/>
      <c r="N1787" s="211"/>
      <c r="O1787" s="211"/>
      <c r="P1787" s="211"/>
      <c r="Q1787" s="211"/>
      <c r="R1787" s="546"/>
      <c r="S1787" s="546"/>
      <c r="T1787" s="546"/>
      <c r="U1787" s="546"/>
      <c r="V1787" s="546"/>
      <c r="W1787" s="546"/>
      <c r="X1787" s="546"/>
      <c r="Y1787" s="546"/>
      <c r="Z1787" s="546"/>
      <c r="AA1787" s="546"/>
      <c r="AB1787" s="546"/>
      <c r="AC1787" s="2838"/>
      <c r="AD1787" s="546"/>
      <c r="AE1787" s="1092"/>
      <c r="AF1787" s="546"/>
      <c r="AG1787" s="546"/>
      <c r="AH1787" s="546"/>
      <c r="AI1787" s="546"/>
      <c r="AJ1787" s="546"/>
      <c r="AK1787" s="1260"/>
      <c r="AL1787" s="1325"/>
      <c r="AM1787" s="2728"/>
      <c r="AN1787" s="1398"/>
    </row>
    <row r="1788" spans="1:40" s="2690" customFormat="1" ht="45" x14ac:dyDescent="0.25">
      <c r="A1788" s="411"/>
      <c r="B1788" s="411">
        <v>1</v>
      </c>
      <c r="C1788" s="513" t="s">
        <v>309</v>
      </c>
      <c r="D1788" s="4"/>
      <c r="E1788" s="4"/>
      <c r="F1788" s="520">
        <v>17300</v>
      </c>
      <c r="G1788" s="368">
        <f t="shared" si="1316"/>
        <v>15858.333333333334</v>
      </c>
      <c r="H1788" s="368">
        <f>3325+211</f>
        <v>3536</v>
      </c>
      <c r="I1788" s="368">
        <f>H1788/G1788*100</f>
        <v>22.297425118234365</v>
      </c>
      <c r="J1788" s="1883"/>
      <c r="K1788" s="1883"/>
      <c r="L1788" s="211"/>
      <c r="M1788" s="211"/>
      <c r="N1788" s="211"/>
      <c r="O1788" s="211"/>
      <c r="P1788" s="211"/>
      <c r="Q1788" s="211"/>
      <c r="R1788" s="546"/>
      <c r="S1788" s="546"/>
      <c r="T1788" s="546"/>
      <c r="U1788" s="546"/>
      <c r="V1788" s="546"/>
      <c r="W1788" s="546"/>
      <c r="X1788" s="546"/>
      <c r="Y1788" s="546"/>
      <c r="Z1788" s="546"/>
      <c r="AA1788" s="546"/>
      <c r="AB1788" s="546"/>
      <c r="AC1788" s="2838"/>
      <c r="AD1788" s="546"/>
      <c r="AE1788" s="1092"/>
      <c r="AF1788" s="546"/>
      <c r="AG1788" s="546"/>
      <c r="AH1788" s="546"/>
      <c r="AI1788" s="546"/>
      <c r="AJ1788" s="546"/>
      <c r="AK1788" s="1260"/>
      <c r="AL1788" s="1325"/>
      <c r="AM1788" s="2728"/>
      <c r="AN1788" s="1398"/>
    </row>
    <row r="1789" spans="1:40" s="2690" customFormat="1" ht="105" x14ac:dyDescent="0.25">
      <c r="A1789" s="411"/>
      <c r="B1789" s="411"/>
      <c r="C1789" s="513" t="s">
        <v>529</v>
      </c>
      <c r="D1789" s="4"/>
      <c r="E1789" s="4"/>
      <c r="F1789" s="520">
        <v>7000</v>
      </c>
      <c r="G1789" s="368">
        <f t="shared" si="1316"/>
        <v>6416.666666666667</v>
      </c>
      <c r="H1789" s="368">
        <v>547</v>
      </c>
      <c r="I1789" s="368">
        <f>H1789/G1789*100</f>
        <v>8.5246753246753233</v>
      </c>
      <c r="J1789" s="1883"/>
      <c r="K1789" s="1883"/>
      <c r="L1789" s="211"/>
      <c r="M1789" s="211"/>
      <c r="N1789" s="211"/>
      <c r="O1789" s="211"/>
      <c r="P1789" s="211"/>
      <c r="Q1789" s="211"/>
      <c r="R1789" s="546"/>
      <c r="S1789" s="546"/>
      <c r="T1789" s="546"/>
      <c r="U1789" s="546"/>
      <c r="V1789" s="546"/>
      <c r="W1789" s="546"/>
      <c r="X1789" s="546"/>
      <c r="Y1789" s="546"/>
      <c r="Z1789" s="546"/>
      <c r="AA1789" s="546"/>
      <c r="AB1789" s="546"/>
      <c r="AC1789" s="2838"/>
      <c r="AD1789" s="546"/>
      <c r="AE1789" s="1092"/>
      <c r="AF1789" s="546"/>
      <c r="AG1789" s="546"/>
      <c r="AH1789" s="546"/>
      <c r="AI1789" s="546"/>
      <c r="AJ1789" s="546"/>
      <c r="AK1789" s="1260"/>
      <c r="AL1789" s="1325"/>
      <c r="AM1789" s="2728"/>
      <c r="AN1789" s="1398"/>
    </row>
    <row r="1790" spans="1:40" s="2690" customFormat="1" ht="30" x14ac:dyDescent="0.25">
      <c r="A1790" s="411"/>
      <c r="B1790" s="411">
        <v>1</v>
      </c>
      <c r="C1790" s="4" t="s">
        <v>380</v>
      </c>
      <c r="D1790" s="4"/>
      <c r="E1790" s="4"/>
      <c r="F1790" s="520">
        <v>2806</v>
      </c>
      <c r="G1790" s="368">
        <f t="shared" si="1316"/>
        <v>2572.166666666667</v>
      </c>
      <c r="H1790" s="368">
        <f>64+17</f>
        <v>81</v>
      </c>
      <c r="I1790" s="368">
        <f t="shared" ref="I1790:I1795" si="1317">H1790/G1790*100</f>
        <v>3.1490960927881813</v>
      </c>
      <c r="J1790" s="1883"/>
      <c r="K1790" s="1883"/>
      <c r="L1790" s="211"/>
      <c r="M1790" s="211"/>
      <c r="N1790" s="211"/>
      <c r="O1790" s="211"/>
      <c r="P1790" s="211"/>
      <c r="Q1790" s="211"/>
      <c r="R1790" s="546"/>
      <c r="S1790" s="546"/>
      <c r="T1790" s="546"/>
      <c r="U1790" s="546"/>
      <c r="V1790" s="546"/>
      <c r="W1790" s="546"/>
      <c r="X1790" s="546"/>
      <c r="Y1790" s="546"/>
      <c r="Z1790" s="546"/>
      <c r="AA1790" s="546"/>
      <c r="AB1790" s="546"/>
      <c r="AC1790" s="2838"/>
      <c r="AD1790" s="546"/>
      <c r="AE1790" s="1092"/>
      <c r="AF1790" s="546"/>
      <c r="AG1790" s="546"/>
      <c r="AH1790" s="546"/>
      <c r="AI1790" s="546"/>
      <c r="AJ1790" s="546"/>
      <c r="AK1790" s="1260"/>
      <c r="AL1790" s="1325"/>
      <c r="AM1790" s="2728"/>
      <c r="AN1790" s="1398"/>
    </row>
    <row r="1791" spans="1:40" s="2690" customFormat="1" ht="29.25" x14ac:dyDescent="0.25">
      <c r="A1791" s="411"/>
      <c r="B1791" s="411">
        <v>1</v>
      </c>
      <c r="C1791" s="481" t="s">
        <v>135</v>
      </c>
      <c r="D1791" s="4"/>
      <c r="E1791" s="4"/>
      <c r="F1791" s="520">
        <f>F1792</f>
        <v>57000</v>
      </c>
      <c r="G1791" s="368">
        <f t="shared" ref="G1791:H1791" si="1318">G1792</f>
        <v>52250</v>
      </c>
      <c r="H1791" s="368">
        <f t="shared" si="1318"/>
        <v>24192</v>
      </c>
      <c r="I1791" s="368">
        <f t="shared" si="1317"/>
        <v>46.30047846889952</v>
      </c>
      <c r="J1791" s="1883"/>
      <c r="K1791" s="1883"/>
      <c r="L1791" s="211"/>
      <c r="M1791" s="211"/>
      <c r="N1791" s="211"/>
      <c r="O1791" s="211"/>
      <c r="P1791" s="211"/>
      <c r="Q1791" s="211"/>
      <c r="R1791" s="546"/>
      <c r="S1791" s="546"/>
      <c r="T1791" s="546"/>
      <c r="U1791" s="546"/>
      <c r="V1791" s="546"/>
      <c r="W1791" s="546"/>
      <c r="X1791" s="546"/>
      <c r="Y1791" s="546"/>
      <c r="Z1791" s="546"/>
      <c r="AA1791" s="546"/>
      <c r="AB1791" s="546"/>
      <c r="AC1791" s="2838"/>
      <c r="AD1791" s="546"/>
      <c r="AE1791" s="1092"/>
      <c r="AF1791" s="546"/>
      <c r="AG1791" s="546"/>
      <c r="AH1791" s="546"/>
      <c r="AI1791" s="546"/>
      <c r="AJ1791" s="546"/>
      <c r="AK1791" s="1260">
        <f t="shared" ref="AK1791" si="1319">AK1792</f>
        <v>0</v>
      </c>
      <c r="AL1791" s="1325"/>
      <c r="AM1791" s="2728"/>
      <c r="AN1791" s="1398"/>
    </row>
    <row r="1792" spans="1:40" s="2690" customFormat="1" x14ac:dyDescent="0.25">
      <c r="A1792" s="411"/>
      <c r="B1792" s="411">
        <v>1</v>
      </c>
      <c r="C1792" s="292" t="s">
        <v>239</v>
      </c>
      <c r="D1792" s="4"/>
      <c r="E1792" s="4"/>
      <c r="F1792" s="520">
        <v>57000</v>
      </c>
      <c r="G1792" s="368">
        <f>F1792/12*$C$3</f>
        <v>52250</v>
      </c>
      <c r="H1792" s="368">
        <f>22389+1803</f>
        <v>24192</v>
      </c>
      <c r="I1792" s="368">
        <f t="shared" si="1317"/>
        <v>46.30047846889952</v>
      </c>
      <c r="J1792" s="1883"/>
      <c r="K1792" s="1883"/>
      <c r="L1792" s="211"/>
      <c r="M1792" s="211"/>
      <c r="N1792" s="211"/>
      <c r="O1792" s="211"/>
      <c r="P1792" s="211"/>
      <c r="Q1792" s="211"/>
      <c r="R1792" s="546"/>
      <c r="S1792" s="546"/>
      <c r="T1792" s="546"/>
      <c r="U1792" s="546"/>
      <c r="V1792" s="546"/>
      <c r="W1792" s="546"/>
      <c r="X1792" s="546"/>
      <c r="Y1792" s="546"/>
      <c r="Z1792" s="546"/>
      <c r="AA1792" s="546"/>
      <c r="AB1792" s="546"/>
      <c r="AC1792" s="2838"/>
      <c r="AD1792" s="546"/>
      <c r="AE1792" s="1092"/>
      <c r="AF1792" s="546"/>
      <c r="AG1792" s="546"/>
      <c r="AH1792" s="546"/>
      <c r="AI1792" s="546"/>
      <c r="AJ1792" s="546"/>
      <c r="AK1792" s="1260"/>
      <c r="AL1792" s="1325"/>
      <c r="AM1792" s="2728"/>
      <c r="AN1792" s="1398"/>
    </row>
    <row r="1793" spans="1:40" s="2690" customFormat="1" ht="63" x14ac:dyDescent="0.25">
      <c r="A1793" s="411"/>
      <c r="B1793" s="411">
        <v>1</v>
      </c>
      <c r="C1793" s="745" t="s">
        <v>298</v>
      </c>
      <c r="D1793" s="4"/>
      <c r="E1793" s="4"/>
      <c r="F1793" s="415">
        <f>F1794+F1799</f>
        <v>20615</v>
      </c>
      <c r="G1793" s="368">
        <f>G1794+G1799</f>
        <v>18897.083333333332</v>
      </c>
      <c r="H1793" s="368">
        <f>H1794+H1799</f>
        <v>9654</v>
      </c>
      <c r="I1793" s="368">
        <f t="shared" si="1317"/>
        <v>51.087248914074046</v>
      </c>
      <c r="J1793" s="1883"/>
      <c r="K1793" s="1883"/>
      <c r="L1793" s="211"/>
      <c r="M1793" s="211"/>
      <c r="N1793" s="211"/>
      <c r="O1793" s="211"/>
      <c r="P1793" s="211"/>
      <c r="Q1793" s="211"/>
      <c r="R1793" s="546"/>
      <c r="S1793" s="546"/>
      <c r="T1793" s="546"/>
      <c r="U1793" s="546"/>
      <c r="V1793" s="546"/>
      <c r="W1793" s="546"/>
      <c r="X1793" s="546"/>
      <c r="Y1793" s="546"/>
      <c r="Z1793" s="546"/>
      <c r="AA1793" s="546"/>
      <c r="AB1793" s="546"/>
      <c r="AC1793" s="1200">
        <f>R1793/12*$C$3</f>
        <v>0</v>
      </c>
      <c r="AD1793" s="546">
        <f>AJ1793-AI1793-AF1793</f>
        <v>0</v>
      </c>
      <c r="AE1793" s="1092"/>
      <c r="AF1793" s="546"/>
      <c r="AG1793" s="546">
        <f>AD1793-AC1793</f>
        <v>0</v>
      </c>
      <c r="AH1793" s="546"/>
      <c r="AI1793" s="546"/>
      <c r="AJ1793" s="546"/>
      <c r="AK1793" s="1260">
        <f>AK1794+AK1799</f>
        <v>0</v>
      </c>
      <c r="AL1793" s="1325"/>
      <c r="AM1793" s="2728"/>
      <c r="AN1793" s="1398"/>
    </row>
    <row r="1794" spans="1:40" s="2690" customFormat="1" ht="30" x14ac:dyDescent="0.25">
      <c r="A1794" s="411"/>
      <c r="B1794" s="411">
        <v>1</v>
      </c>
      <c r="C1794" s="718" t="s">
        <v>299</v>
      </c>
      <c r="D1794" s="4"/>
      <c r="E1794" s="4"/>
      <c r="F1794" s="415">
        <f>SUM(F1795:F1798)</f>
        <v>8634</v>
      </c>
      <c r="G1794" s="368">
        <f>SUM(G1795:G1798)</f>
        <v>7914.5</v>
      </c>
      <c r="H1794" s="368">
        <f>SUM(H1795:H1798)</f>
        <v>2067</v>
      </c>
      <c r="I1794" s="368">
        <f t="shared" si="1317"/>
        <v>26.116621391117569</v>
      </c>
      <c r="J1794" s="1883"/>
      <c r="K1794" s="1883"/>
      <c r="L1794" s="211"/>
      <c r="M1794" s="211"/>
      <c r="N1794" s="211"/>
      <c r="O1794" s="211"/>
      <c r="P1794" s="211"/>
      <c r="Q1794" s="211"/>
      <c r="R1794" s="546"/>
      <c r="S1794" s="546"/>
      <c r="T1794" s="546"/>
      <c r="U1794" s="546"/>
      <c r="V1794" s="546"/>
      <c r="W1794" s="546"/>
      <c r="X1794" s="546"/>
      <c r="Y1794" s="546"/>
      <c r="Z1794" s="546"/>
      <c r="AA1794" s="546"/>
      <c r="AB1794" s="546"/>
      <c r="AC1794" s="2838"/>
      <c r="AD1794" s="546"/>
      <c r="AE1794" s="1092"/>
      <c r="AF1794" s="546"/>
      <c r="AG1794" s="546"/>
      <c r="AH1794" s="546"/>
      <c r="AI1794" s="546"/>
      <c r="AJ1794" s="546"/>
      <c r="AK1794" s="1260">
        <f>SUM(AK1795:AK1798)</f>
        <v>0</v>
      </c>
      <c r="AL1794" s="1325"/>
      <c r="AM1794" s="2728"/>
      <c r="AN1794" s="1398"/>
    </row>
    <row r="1795" spans="1:40" s="2690" customFormat="1" ht="30" x14ac:dyDescent="0.25">
      <c r="A1795" s="411"/>
      <c r="B1795" s="411">
        <v>1</v>
      </c>
      <c r="C1795" s="513" t="s">
        <v>300</v>
      </c>
      <c r="D1795" s="4"/>
      <c r="E1795" s="4"/>
      <c r="F1795" s="415">
        <v>8504</v>
      </c>
      <c r="G1795" s="368">
        <f>F1795/12*$C$3</f>
        <v>7795.333333333333</v>
      </c>
      <c r="H1795" s="368">
        <f>1706+189</f>
        <v>1895</v>
      </c>
      <c r="I1795" s="368">
        <f t="shared" si="1317"/>
        <v>24.30941588984863</v>
      </c>
      <c r="J1795" s="1883"/>
      <c r="K1795" s="1883"/>
      <c r="L1795" s="211"/>
      <c r="M1795" s="211"/>
      <c r="N1795" s="211"/>
      <c r="O1795" s="211"/>
      <c r="P1795" s="211"/>
      <c r="Q1795" s="211"/>
      <c r="R1795" s="546"/>
      <c r="S1795" s="546"/>
      <c r="T1795" s="546"/>
      <c r="U1795" s="546"/>
      <c r="V1795" s="546"/>
      <c r="W1795" s="546"/>
      <c r="X1795" s="546"/>
      <c r="Y1795" s="546"/>
      <c r="Z1795" s="546"/>
      <c r="AA1795" s="546"/>
      <c r="AB1795" s="546"/>
      <c r="AC1795" s="2838"/>
      <c r="AD1795" s="546"/>
      <c r="AE1795" s="1092"/>
      <c r="AF1795" s="546"/>
      <c r="AG1795" s="546"/>
      <c r="AH1795" s="546"/>
      <c r="AI1795" s="546"/>
      <c r="AJ1795" s="546"/>
      <c r="AK1795" s="1260"/>
      <c r="AL1795" s="1325"/>
      <c r="AM1795" s="2728"/>
      <c r="AN1795" s="1398"/>
    </row>
    <row r="1796" spans="1:40" s="2690" customFormat="1" ht="60" x14ac:dyDescent="0.25">
      <c r="A1796" s="411"/>
      <c r="B1796" s="411">
        <v>1</v>
      </c>
      <c r="C1796" s="513" t="s">
        <v>301</v>
      </c>
      <c r="D1796" s="4"/>
      <c r="E1796" s="4"/>
      <c r="F1796" s="415"/>
      <c r="G1796" s="368"/>
      <c r="H1796" s="368"/>
      <c r="I1796" s="368"/>
      <c r="J1796" s="1883"/>
      <c r="K1796" s="1883"/>
      <c r="L1796" s="211"/>
      <c r="M1796" s="211"/>
      <c r="N1796" s="211"/>
      <c r="O1796" s="211"/>
      <c r="P1796" s="211"/>
      <c r="Q1796" s="211"/>
      <c r="R1796" s="546"/>
      <c r="S1796" s="546"/>
      <c r="T1796" s="546"/>
      <c r="U1796" s="546"/>
      <c r="V1796" s="546"/>
      <c r="W1796" s="546"/>
      <c r="X1796" s="546"/>
      <c r="Y1796" s="546"/>
      <c r="Z1796" s="546"/>
      <c r="AA1796" s="546"/>
      <c r="AB1796" s="546"/>
      <c r="AC1796" s="2838"/>
      <c r="AD1796" s="546"/>
      <c r="AE1796" s="1092"/>
      <c r="AF1796" s="546"/>
      <c r="AG1796" s="546"/>
      <c r="AH1796" s="546"/>
      <c r="AI1796" s="546"/>
      <c r="AJ1796" s="546"/>
      <c r="AK1796" s="1260"/>
      <c r="AL1796" s="1325"/>
      <c r="AM1796" s="2728"/>
      <c r="AN1796" s="1398"/>
    </row>
    <row r="1797" spans="1:40" s="2690" customFormat="1" ht="45" x14ac:dyDescent="0.25">
      <c r="A1797" s="411"/>
      <c r="B1797" s="411">
        <v>1</v>
      </c>
      <c r="C1797" s="513" t="s">
        <v>302</v>
      </c>
      <c r="D1797" s="4"/>
      <c r="E1797" s="4"/>
      <c r="F1797" s="415"/>
      <c r="G1797" s="368"/>
      <c r="H1797" s="368"/>
      <c r="I1797" s="368"/>
      <c r="J1797" s="1883"/>
      <c r="K1797" s="1883"/>
      <c r="L1797" s="211"/>
      <c r="M1797" s="211"/>
      <c r="N1797" s="211"/>
      <c r="O1797" s="211"/>
      <c r="P1797" s="211"/>
      <c r="Q1797" s="211"/>
      <c r="R1797" s="546"/>
      <c r="S1797" s="546"/>
      <c r="T1797" s="546"/>
      <c r="U1797" s="546"/>
      <c r="V1797" s="546"/>
      <c r="W1797" s="546"/>
      <c r="X1797" s="546"/>
      <c r="Y1797" s="546"/>
      <c r="Z1797" s="546"/>
      <c r="AA1797" s="546"/>
      <c r="AB1797" s="546"/>
      <c r="AC1797" s="2838"/>
      <c r="AD1797" s="546"/>
      <c r="AE1797" s="1092"/>
      <c r="AF1797" s="546"/>
      <c r="AG1797" s="546"/>
      <c r="AH1797" s="546"/>
      <c r="AI1797" s="546"/>
      <c r="AJ1797" s="546"/>
      <c r="AK1797" s="1260"/>
      <c r="AL1797" s="1325"/>
      <c r="AM1797" s="2728"/>
      <c r="AN1797" s="1398"/>
    </row>
    <row r="1798" spans="1:40" s="2690" customFormat="1" ht="30" x14ac:dyDescent="0.25">
      <c r="A1798" s="411"/>
      <c r="B1798" s="411">
        <v>1</v>
      </c>
      <c r="C1798" s="513" t="s">
        <v>303</v>
      </c>
      <c r="D1798" s="4"/>
      <c r="E1798" s="4"/>
      <c r="F1798" s="415">
        <v>130</v>
      </c>
      <c r="G1798" s="368">
        <f>F1798/12*$C$3</f>
        <v>119.16666666666667</v>
      </c>
      <c r="H1798" s="368">
        <v>172</v>
      </c>
      <c r="I1798" s="368">
        <f>H1798/G1798*100</f>
        <v>144.33566433566435</v>
      </c>
      <c r="J1798" s="1883"/>
      <c r="K1798" s="1883"/>
      <c r="L1798" s="211"/>
      <c r="M1798" s="211"/>
      <c r="N1798" s="211"/>
      <c r="O1798" s="211"/>
      <c r="P1798" s="211"/>
      <c r="Q1798" s="211"/>
      <c r="R1798" s="546"/>
      <c r="S1798" s="546"/>
      <c r="T1798" s="546"/>
      <c r="U1798" s="546"/>
      <c r="V1798" s="546"/>
      <c r="W1798" s="546"/>
      <c r="X1798" s="546"/>
      <c r="Y1798" s="546"/>
      <c r="Z1798" s="546"/>
      <c r="AA1798" s="546"/>
      <c r="AB1798" s="546"/>
      <c r="AC1798" s="2838"/>
      <c r="AD1798" s="546"/>
      <c r="AE1798" s="1092"/>
      <c r="AF1798" s="546"/>
      <c r="AG1798" s="546"/>
      <c r="AH1798" s="546"/>
      <c r="AI1798" s="546"/>
      <c r="AJ1798" s="546"/>
      <c r="AK1798" s="1260"/>
      <c r="AL1798" s="1325"/>
      <c r="AM1798" s="2728"/>
      <c r="AN1798" s="1398"/>
    </row>
    <row r="1799" spans="1:40" s="2690" customFormat="1" ht="45" x14ac:dyDescent="0.25">
      <c r="A1799" s="411"/>
      <c r="B1799" s="411">
        <v>1</v>
      </c>
      <c r="C1799" s="718" t="s">
        <v>304</v>
      </c>
      <c r="D1799" s="4"/>
      <c r="E1799" s="4"/>
      <c r="F1799" s="415">
        <f>SUM(F1800:F1803)</f>
        <v>11981</v>
      </c>
      <c r="G1799" s="368">
        <f>SUM(G1800:G1803)</f>
        <v>10982.583333333332</v>
      </c>
      <c r="H1799" s="368">
        <f>H1800+H1803+H1802</f>
        <v>7587</v>
      </c>
      <c r="I1799" s="368">
        <f>H1799/G1799*100</f>
        <v>69.08210727591414</v>
      </c>
      <c r="J1799" s="1883"/>
      <c r="K1799" s="1883"/>
      <c r="L1799" s="211"/>
      <c r="M1799" s="211"/>
      <c r="N1799" s="211"/>
      <c r="O1799" s="211"/>
      <c r="P1799" s="211"/>
      <c r="Q1799" s="211"/>
      <c r="R1799" s="546"/>
      <c r="S1799" s="546"/>
      <c r="T1799" s="546"/>
      <c r="U1799" s="546"/>
      <c r="V1799" s="546"/>
      <c r="W1799" s="546"/>
      <c r="X1799" s="546"/>
      <c r="Y1799" s="546"/>
      <c r="Z1799" s="546"/>
      <c r="AA1799" s="546"/>
      <c r="AB1799" s="546"/>
      <c r="AC1799" s="2838"/>
      <c r="AD1799" s="546"/>
      <c r="AE1799" s="1092"/>
      <c r="AF1799" s="546"/>
      <c r="AG1799" s="546"/>
      <c r="AH1799" s="546"/>
      <c r="AI1799" s="546"/>
      <c r="AJ1799" s="546"/>
      <c r="AK1799" s="1260">
        <f>AK1800+AK1803+AK1802</f>
        <v>0</v>
      </c>
      <c r="AL1799" s="1325"/>
      <c r="AM1799" s="2728"/>
      <c r="AN1799" s="1398"/>
    </row>
    <row r="1800" spans="1:40" s="2690" customFormat="1" ht="45" x14ac:dyDescent="0.25">
      <c r="A1800" s="411"/>
      <c r="B1800" s="411">
        <v>1</v>
      </c>
      <c r="C1800" s="513" t="s">
        <v>305</v>
      </c>
      <c r="D1800" s="4"/>
      <c r="E1800" s="4"/>
      <c r="F1800" s="415">
        <v>3081</v>
      </c>
      <c r="G1800" s="368">
        <f>F1800/12*$C$3</f>
        <v>2824.25</v>
      </c>
      <c r="H1800" s="368">
        <f>1039+216</f>
        <v>1255</v>
      </c>
      <c r="I1800" s="368">
        <f>H1800/G1800*100</f>
        <v>44.436576082145699</v>
      </c>
      <c r="J1800" s="1883"/>
      <c r="K1800" s="1883"/>
      <c r="L1800" s="211"/>
      <c r="M1800" s="211"/>
      <c r="N1800" s="211"/>
      <c r="O1800" s="211"/>
      <c r="P1800" s="211"/>
      <c r="Q1800" s="211"/>
      <c r="R1800" s="546"/>
      <c r="S1800" s="546"/>
      <c r="T1800" s="546"/>
      <c r="U1800" s="546"/>
      <c r="V1800" s="546"/>
      <c r="W1800" s="546"/>
      <c r="X1800" s="546"/>
      <c r="Y1800" s="546"/>
      <c r="Z1800" s="546"/>
      <c r="AA1800" s="546"/>
      <c r="AB1800" s="546"/>
      <c r="AC1800" s="2838"/>
      <c r="AD1800" s="546"/>
      <c r="AE1800" s="1092"/>
      <c r="AF1800" s="546"/>
      <c r="AG1800" s="546"/>
      <c r="AH1800" s="546"/>
      <c r="AI1800" s="546"/>
      <c r="AJ1800" s="546"/>
      <c r="AK1800" s="1260"/>
      <c r="AL1800" s="1325"/>
      <c r="AM1800" s="2728"/>
      <c r="AN1800" s="1398"/>
    </row>
    <row r="1801" spans="1:40" s="2690" customFormat="1" ht="30" x14ac:dyDescent="0.25">
      <c r="A1801" s="411"/>
      <c r="B1801" s="411">
        <v>1</v>
      </c>
      <c r="C1801" s="513" t="s">
        <v>334</v>
      </c>
      <c r="D1801" s="4"/>
      <c r="E1801" s="4"/>
      <c r="F1801" s="415"/>
      <c r="G1801" s="368"/>
      <c r="H1801" s="368"/>
      <c r="I1801" s="368"/>
      <c r="J1801" s="1883"/>
      <c r="K1801" s="1883"/>
      <c r="L1801" s="211"/>
      <c r="M1801" s="211"/>
      <c r="N1801" s="211"/>
      <c r="O1801" s="211"/>
      <c r="P1801" s="211"/>
      <c r="Q1801" s="211"/>
      <c r="R1801" s="546"/>
      <c r="S1801" s="546"/>
      <c r="T1801" s="546"/>
      <c r="U1801" s="546"/>
      <c r="V1801" s="546"/>
      <c r="W1801" s="546"/>
      <c r="X1801" s="546"/>
      <c r="Y1801" s="546"/>
      <c r="Z1801" s="546"/>
      <c r="AA1801" s="546"/>
      <c r="AB1801" s="546"/>
      <c r="AC1801" s="2838"/>
      <c r="AD1801" s="546"/>
      <c r="AE1801" s="1092"/>
      <c r="AF1801" s="546"/>
      <c r="AG1801" s="546"/>
      <c r="AH1801" s="546"/>
      <c r="AI1801" s="546"/>
      <c r="AJ1801" s="546"/>
      <c r="AK1801" s="1260"/>
      <c r="AL1801" s="1325"/>
      <c r="AM1801" s="2728"/>
      <c r="AN1801" s="1398"/>
    </row>
    <row r="1802" spans="1:40" s="2690" customFormat="1" ht="75" x14ac:dyDescent="0.25">
      <c r="A1802" s="411"/>
      <c r="B1802" s="411">
        <v>1</v>
      </c>
      <c r="C1802" s="513" t="s">
        <v>306</v>
      </c>
      <c r="D1802" s="4"/>
      <c r="E1802" s="4"/>
      <c r="F1802" s="415">
        <v>6200</v>
      </c>
      <c r="G1802" s="368">
        <f>F1802/12*$C$3</f>
        <v>5683.333333333333</v>
      </c>
      <c r="H1802" s="368">
        <f>4284+510</f>
        <v>4794</v>
      </c>
      <c r="I1802" s="368">
        <f>H1802/G1802*100</f>
        <v>84.351906158357778</v>
      </c>
      <c r="J1802" s="1883"/>
      <c r="K1802" s="1883"/>
      <c r="L1802" s="211"/>
      <c r="M1802" s="211"/>
      <c r="N1802" s="211"/>
      <c r="O1802" s="211"/>
      <c r="P1802" s="211"/>
      <c r="Q1802" s="211"/>
      <c r="R1802" s="546"/>
      <c r="S1802" s="546"/>
      <c r="T1802" s="546"/>
      <c r="U1802" s="546"/>
      <c r="V1802" s="546"/>
      <c r="W1802" s="546"/>
      <c r="X1802" s="546"/>
      <c r="Y1802" s="546"/>
      <c r="Z1802" s="546"/>
      <c r="AA1802" s="546"/>
      <c r="AB1802" s="546"/>
      <c r="AC1802" s="2838"/>
      <c r="AD1802" s="546"/>
      <c r="AE1802" s="1092"/>
      <c r="AF1802" s="546"/>
      <c r="AG1802" s="546"/>
      <c r="AH1802" s="546"/>
      <c r="AI1802" s="546"/>
      <c r="AJ1802" s="546"/>
      <c r="AK1802" s="1260"/>
      <c r="AL1802" s="1325"/>
      <c r="AM1802" s="2728"/>
      <c r="AN1802" s="1398"/>
    </row>
    <row r="1803" spans="1:40" s="2690" customFormat="1" ht="60" x14ac:dyDescent="0.25">
      <c r="A1803" s="411"/>
      <c r="B1803" s="411">
        <v>1</v>
      </c>
      <c r="C1803" s="513" t="s">
        <v>307</v>
      </c>
      <c r="D1803" s="4"/>
      <c r="E1803" s="4"/>
      <c r="F1803" s="415">
        <v>2700</v>
      </c>
      <c r="G1803" s="368">
        <f>F1803/12*$C$3</f>
        <v>2475</v>
      </c>
      <c r="H1803" s="368">
        <f>1369+169</f>
        <v>1538</v>
      </c>
      <c r="I1803" s="368">
        <f>H1803/G1803*100</f>
        <v>62.141414141414145</v>
      </c>
      <c r="J1803" s="1883"/>
      <c r="K1803" s="1883"/>
      <c r="L1803" s="211"/>
      <c r="M1803" s="211"/>
      <c r="N1803" s="211"/>
      <c r="O1803" s="211"/>
      <c r="P1803" s="211"/>
      <c r="Q1803" s="211"/>
      <c r="R1803" s="546"/>
      <c r="S1803" s="546"/>
      <c r="T1803" s="546"/>
      <c r="U1803" s="546"/>
      <c r="V1803" s="546"/>
      <c r="W1803" s="546"/>
      <c r="X1803" s="546"/>
      <c r="Y1803" s="546"/>
      <c r="Z1803" s="546"/>
      <c r="AA1803" s="546"/>
      <c r="AB1803" s="546"/>
      <c r="AC1803" s="2838"/>
      <c r="AD1803" s="546"/>
      <c r="AE1803" s="1092"/>
      <c r="AF1803" s="546"/>
      <c r="AG1803" s="546"/>
      <c r="AH1803" s="546"/>
      <c r="AI1803" s="546"/>
      <c r="AJ1803" s="546"/>
      <c r="AK1803" s="1260"/>
      <c r="AL1803" s="1325"/>
      <c r="AM1803" s="2728"/>
      <c r="AN1803" s="1398"/>
    </row>
    <row r="1804" spans="1:40" s="2690" customFormat="1" ht="57.75" x14ac:dyDescent="0.25">
      <c r="A1804" s="411"/>
      <c r="B1804" s="411">
        <v>1</v>
      </c>
      <c r="C1804" s="779" t="s">
        <v>384</v>
      </c>
      <c r="D1804" s="4"/>
      <c r="E1804" s="4"/>
      <c r="F1804" s="415">
        <v>440</v>
      </c>
      <c r="G1804" s="368">
        <f>F1804/12*$C$3</f>
        <v>403.33333333333331</v>
      </c>
      <c r="H1804" s="368">
        <f>193+8</f>
        <v>201</v>
      </c>
      <c r="I1804" s="368">
        <f>H1804/G1804*100</f>
        <v>49.834710743801658</v>
      </c>
      <c r="J1804" s="1883"/>
      <c r="K1804" s="1883"/>
      <c r="L1804" s="211"/>
      <c r="M1804" s="211"/>
      <c r="N1804" s="211"/>
      <c r="O1804" s="211"/>
      <c r="P1804" s="211"/>
      <c r="Q1804" s="211"/>
      <c r="R1804" s="546"/>
      <c r="S1804" s="546"/>
      <c r="T1804" s="546"/>
      <c r="U1804" s="546"/>
      <c r="V1804" s="546"/>
      <c r="W1804" s="546"/>
      <c r="X1804" s="546"/>
      <c r="Y1804" s="546"/>
      <c r="Z1804" s="546"/>
      <c r="AA1804" s="546"/>
      <c r="AB1804" s="546"/>
      <c r="AC1804" s="2838"/>
      <c r="AD1804" s="546"/>
      <c r="AE1804" s="1092"/>
      <c r="AF1804" s="546"/>
      <c r="AG1804" s="546"/>
      <c r="AH1804" s="546"/>
      <c r="AI1804" s="546"/>
      <c r="AJ1804" s="546"/>
      <c r="AK1804" s="1260"/>
      <c r="AL1804" s="1325"/>
      <c r="AM1804" s="2728"/>
      <c r="AN1804" s="1398"/>
    </row>
    <row r="1805" spans="1:40" s="2690" customFormat="1" x14ac:dyDescent="0.25">
      <c r="A1805" s="411"/>
      <c r="B1805" s="411">
        <v>1</v>
      </c>
      <c r="C1805" s="792" t="s">
        <v>206</v>
      </c>
      <c r="D1805" s="4"/>
      <c r="E1805" s="4"/>
      <c r="F1805" s="415"/>
      <c r="G1805" s="368">
        <f>F1805/12*$C$3</f>
        <v>0</v>
      </c>
      <c r="H1805" s="368"/>
      <c r="I1805" s="368"/>
      <c r="J1805" s="1883"/>
      <c r="K1805" s="1883"/>
      <c r="L1805" s="211"/>
      <c r="M1805" s="211"/>
      <c r="N1805" s="211"/>
      <c r="O1805" s="211"/>
      <c r="P1805" s="211"/>
      <c r="Q1805" s="211"/>
      <c r="R1805" s="546">
        <v>30047.934499999999</v>
      </c>
      <c r="S1805" s="546">
        <v>30047.934499999999</v>
      </c>
      <c r="T1805" s="546">
        <v>30047.934499999999</v>
      </c>
      <c r="U1805" s="546">
        <v>30047.934499999999</v>
      </c>
      <c r="V1805" s="546">
        <v>30047.934499999999</v>
      </c>
      <c r="W1805" s="546">
        <v>30047.934499999999</v>
      </c>
      <c r="X1805" s="546">
        <v>30047.934499999999</v>
      </c>
      <c r="Y1805" s="546">
        <v>30047.934499999999</v>
      </c>
      <c r="Z1805" s="546">
        <v>30047.934499999999</v>
      </c>
      <c r="AA1805" s="546">
        <v>30047.934499999999</v>
      </c>
      <c r="AB1805" s="546">
        <v>30047.934499999999</v>
      </c>
      <c r="AC1805" s="2838">
        <f>R1805/12*$C$3+(S1805-R1805)/11*10+(T1805-S1805)/10*9+(U1805-T1805)/9*8+(V1805-U1805)/8*7+(W1805-V1805)/7*6+(X1805-W1805)/6*5+(Y1805-X1805)/5*4+(Z1805-Y1805)/4*3+(AA1805-Z1805)/3*2+(AB1805-AA1805)/2*1</f>
        <v>27543.939958333332</v>
      </c>
      <c r="AD1805" s="546">
        <f>AJ1805-AI1805-AF1805</f>
        <v>27991.649429999998</v>
      </c>
      <c r="AE1805" s="1092">
        <f>SUM(AE1806:AE1813)</f>
        <v>0</v>
      </c>
      <c r="AF1805" s="546">
        <f>SUM(AF1806:AF1813)</f>
        <v>0</v>
      </c>
      <c r="AG1805" s="546">
        <f>AD1805-AC1805</f>
        <v>447.70947166666519</v>
      </c>
      <c r="AH1805" s="546"/>
      <c r="AI1805" s="546">
        <v>0</v>
      </c>
      <c r="AJ1805" s="546">
        <v>27991.649429999998</v>
      </c>
      <c r="AK1805" s="1260"/>
      <c r="AL1805" s="1325"/>
      <c r="AM1805" s="2728"/>
      <c r="AN1805" s="1398"/>
    </row>
    <row r="1806" spans="1:40" s="2690" customFormat="1" ht="29.25" x14ac:dyDescent="0.25">
      <c r="A1806" s="411"/>
      <c r="B1806" s="411">
        <v>1</v>
      </c>
      <c r="C1806" s="779" t="s">
        <v>359</v>
      </c>
      <c r="D1806" s="4"/>
      <c r="E1806" s="4"/>
      <c r="F1806" s="415">
        <f>F1813+F1814+F1808</f>
        <v>3807</v>
      </c>
      <c r="G1806" s="415">
        <f>G1813+G1814+G1808</f>
        <v>3489.75</v>
      </c>
      <c r="H1806" s="415">
        <f>H1813+H1814+H1808</f>
        <v>2658.22</v>
      </c>
      <c r="I1806" s="368">
        <f>H1806/G1806*100</f>
        <v>76.17221864030374</v>
      </c>
      <c r="J1806" s="1883"/>
      <c r="K1806" s="1883"/>
      <c r="L1806" s="211"/>
      <c r="M1806" s="211"/>
      <c r="N1806" s="211"/>
      <c r="O1806" s="211"/>
      <c r="P1806" s="211"/>
      <c r="Q1806" s="211"/>
      <c r="R1806" s="546"/>
      <c r="S1806" s="546"/>
      <c r="T1806" s="546"/>
      <c r="U1806" s="546"/>
      <c r="V1806" s="546"/>
      <c r="W1806" s="546"/>
      <c r="X1806" s="546"/>
      <c r="Y1806" s="546"/>
      <c r="Z1806" s="546"/>
      <c r="AA1806" s="546"/>
      <c r="AB1806" s="546"/>
      <c r="AC1806" s="2838"/>
      <c r="AD1806" s="546"/>
      <c r="AE1806" s="1092"/>
      <c r="AF1806" s="546"/>
      <c r="AG1806" s="546"/>
      <c r="AH1806" s="546"/>
      <c r="AI1806" s="546"/>
      <c r="AJ1806" s="546"/>
      <c r="AK1806" s="1260">
        <f>AK1813+AK1814+AK1808</f>
        <v>0</v>
      </c>
      <c r="AL1806" s="1325"/>
      <c r="AM1806" s="2728"/>
      <c r="AN1806" s="1398"/>
    </row>
    <row r="1807" spans="1:40" s="2690" customFormat="1" x14ac:dyDescent="0.25">
      <c r="A1807" s="411"/>
      <c r="B1807" s="411">
        <v>1</v>
      </c>
      <c r="C1807" s="4" t="s">
        <v>347</v>
      </c>
      <c r="D1807" s="4"/>
      <c r="E1807" s="4"/>
      <c r="F1807" s="415"/>
      <c r="G1807" s="368"/>
      <c r="H1807" s="368"/>
      <c r="I1807" s="368"/>
      <c r="J1807" s="1883"/>
      <c r="K1807" s="1883"/>
      <c r="L1807" s="211"/>
      <c r="M1807" s="211"/>
      <c r="N1807" s="211"/>
      <c r="O1807" s="211"/>
      <c r="P1807" s="211"/>
      <c r="Q1807" s="211"/>
      <c r="R1807" s="546"/>
      <c r="S1807" s="546"/>
      <c r="T1807" s="546"/>
      <c r="U1807" s="546"/>
      <c r="V1807" s="546"/>
      <c r="W1807" s="546"/>
      <c r="X1807" s="546"/>
      <c r="Y1807" s="546"/>
      <c r="Z1807" s="546"/>
      <c r="AA1807" s="546"/>
      <c r="AB1807" s="546"/>
      <c r="AC1807" s="2838"/>
      <c r="AD1807" s="546"/>
      <c r="AE1807" s="1092"/>
      <c r="AF1807" s="546"/>
      <c r="AG1807" s="546"/>
      <c r="AH1807" s="546"/>
      <c r="AI1807" s="546"/>
      <c r="AJ1807" s="546"/>
      <c r="AK1807" s="1260"/>
      <c r="AL1807" s="1325"/>
      <c r="AM1807" s="2728"/>
      <c r="AN1807" s="1398"/>
    </row>
    <row r="1808" spans="1:40" s="2690" customFormat="1" ht="30" x14ac:dyDescent="0.25">
      <c r="A1808" s="411"/>
      <c r="B1808" s="411">
        <v>1</v>
      </c>
      <c r="C1808" s="793" t="s">
        <v>348</v>
      </c>
      <c r="D1808" s="4"/>
      <c r="E1808" s="4"/>
      <c r="F1808" s="1161">
        <f>F1809+F1810/4</f>
        <v>2100</v>
      </c>
      <c r="G1808" s="368">
        <f t="shared" ref="G1808:H1808" si="1320">G1809+G1810/4</f>
        <v>1925</v>
      </c>
      <c r="H1808" s="368">
        <f t="shared" si="1320"/>
        <v>2107.2199999999998</v>
      </c>
      <c r="I1808" s="368">
        <f>H1808/G1808*100</f>
        <v>109.46597402597402</v>
      </c>
      <c r="J1808" s="1883"/>
      <c r="K1808" s="1883"/>
      <c r="L1808" s="211"/>
      <c r="M1808" s="211"/>
      <c r="N1808" s="211"/>
      <c r="O1808" s="211"/>
      <c r="P1808" s="211"/>
      <c r="Q1808" s="211"/>
      <c r="R1808" s="546"/>
      <c r="S1808" s="546"/>
      <c r="T1808" s="546"/>
      <c r="U1808" s="546"/>
      <c r="V1808" s="546"/>
      <c r="W1808" s="546"/>
      <c r="X1808" s="546"/>
      <c r="Y1808" s="546"/>
      <c r="Z1808" s="546"/>
      <c r="AA1808" s="546"/>
      <c r="AB1808" s="546"/>
      <c r="AC1808" s="2838"/>
      <c r="AD1808" s="546"/>
      <c r="AE1808" s="1092"/>
      <c r="AF1808" s="546"/>
      <c r="AG1808" s="546"/>
      <c r="AH1808" s="546"/>
      <c r="AI1808" s="546"/>
      <c r="AJ1808" s="546"/>
      <c r="AK1808" s="1260">
        <f t="shared" ref="AK1808" si="1321">AK1809+AK1810/4</f>
        <v>0</v>
      </c>
      <c r="AL1808" s="1325"/>
      <c r="AM1808" s="2728"/>
      <c r="AN1808" s="1398"/>
    </row>
    <row r="1809" spans="1:40" s="2690" customFormat="1" x14ac:dyDescent="0.25">
      <c r="A1809" s="411">
        <v>1</v>
      </c>
      <c r="B1809" s="411">
        <v>1</v>
      </c>
      <c r="C1809" s="4" t="s">
        <v>349</v>
      </c>
      <c r="D1809" s="4"/>
      <c r="E1809" s="4"/>
      <c r="F1809" s="1150"/>
      <c r="G1809" s="213"/>
      <c r="H1809" s="368"/>
      <c r="I1809" s="368"/>
      <c r="J1809" s="1883"/>
      <c r="K1809" s="1883"/>
      <c r="L1809" s="211"/>
      <c r="M1809" s="211"/>
      <c r="N1809" s="211"/>
      <c r="O1809" s="211"/>
      <c r="P1809" s="211"/>
      <c r="Q1809" s="211"/>
      <c r="R1809" s="546"/>
      <c r="S1809" s="546"/>
      <c r="T1809" s="546"/>
      <c r="U1809" s="546"/>
      <c r="V1809" s="546"/>
      <c r="W1809" s="546"/>
      <c r="X1809" s="546"/>
      <c r="Y1809" s="546"/>
      <c r="Z1809" s="546"/>
      <c r="AA1809" s="546"/>
      <c r="AB1809" s="546"/>
      <c r="AC1809" s="2838"/>
      <c r="AD1809" s="546"/>
      <c r="AE1809" s="1092"/>
      <c r="AF1809" s="546"/>
      <c r="AG1809" s="546"/>
      <c r="AH1809" s="546"/>
      <c r="AI1809" s="546"/>
      <c r="AJ1809" s="546"/>
      <c r="AK1809" s="1260"/>
      <c r="AL1809" s="1325"/>
      <c r="AM1809" s="2728"/>
      <c r="AN1809" s="1398"/>
    </row>
    <row r="1810" spans="1:40" s="2690" customFormat="1" ht="30" x14ac:dyDescent="0.25">
      <c r="A1810" s="411">
        <v>1</v>
      </c>
      <c r="B1810" s="411">
        <v>1</v>
      </c>
      <c r="C1810" s="4" t="s">
        <v>374</v>
      </c>
      <c r="D1810" s="4"/>
      <c r="E1810" s="4"/>
      <c r="F1810" s="1161">
        <v>8400</v>
      </c>
      <c r="G1810" s="213">
        <f>F1810/12*$C$3</f>
        <v>7700</v>
      </c>
      <c r="H1810" s="368">
        <v>8428.8799999999992</v>
      </c>
      <c r="I1810" s="368">
        <f>H1810/G1810*100</f>
        <v>109.46597402597402</v>
      </c>
      <c r="J1810" s="1883"/>
      <c r="K1810" s="1883"/>
      <c r="L1810" s="211"/>
      <c r="M1810" s="211"/>
      <c r="N1810" s="211"/>
      <c r="O1810" s="211"/>
      <c r="P1810" s="211"/>
      <c r="Q1810" s="211"/>
      <c r="R1810" s="546"/>
      <c r="S1810" s="546"/>
      <c r="T1810" s="546"/>
      <c r="U1810" s="546"/>
      <c r="V1810" s="546"/>
      <c r="W1810" s="546"/>
      <c r="X1810" s="546"/>
      <c r="Y1810" s="546"/>
      <c r="Z1810" s="546"/>
      <c r="AA1810" s="546"/>
      <c r="AB1810" s="546"/>
      <c r="AC1810" s="2838"/>
      <c r="AD1810" s="546"/>
      <c r="AE1810" s="1092"/>
      <c r="AF1810" s="546"/>
      <c r="AG1810" s="546"/>
      <c r="AH1810" s="546"/>
      <c r="AI1810" s="546"/>
      <c r="AJ1810" s="546"/>
      <c r="AK1810" s="1260"/>
      <c r="AL1810" s="1325"/>
      <c r="AM1810" s="2728"/>
      <c r="AN1810" s="1398"/>
    </row>
    <row r="1811" spans="1:40" s="2690" customFormat="1" ht="60" x14ac:dyDescent="0.25">
      <c r="A1811" s="411">
        <v>1</v>
      </c>
      <c r="B1811" s="411">
        <v>1</v>
      </c>
      <c r="C1811" s="4" t="s">
        <v>351</v>
      </c>
      <c r="D1811" s="4"/>
      <c r="E1811" s="4"/>
      <c r="F1811" s="415"/>
      <c r="G1811" s="213"/>
      <c r="H1811" s="368"/>
      <c r="I1811" s="368"/>
      <c r="J1811" s="1883"/>
      <c r="K1811" s="1883"/>
      <c r="L1811" s="211"/>
      <c r="M1811" s="211"/>
      <c r="N1811" s="211"/>
      <c r="O1811" s="211"/>
      <c r="P1811" s="211"/>
      <c r="Q1811" s="211"/>
      <c r="R1811" s="546"/>
      <c r="S1811" s="546"/>
      <c r="T1811" s="546"/>
      <c r="U1811" s="546"/>
      <c r="V1811" s="546"/>
      <c r="W1811" s="546"/>
      <c r="X1811" s="546"/>
      <c r="Y1811" s="546"/>
      <c r="Z1811" s="546"/>
      <c r="AA1811" s="546"/>
      <c r="AB1811" s="546"/>
      <c r="AC1811" s="2838"/>
      <c r="AD1811" s="546"/>
      <c r="AE1811" s="1092"/>
      <c r="AF1811" s="546"/>
      <c r="AG1811" s="546"/>
      <c r="AH1811" s="546"/>
      <c r="AI1811" s="546"/>
      <c r="AJ1811" s="546"/>
      <c r="AK1811" s="1260"/>
      <c r="AL1811" s="1325"/>
      <c r="AM1811" s="2728"/>
      <c r="AN1811" s="1398"/>
    </row>
    <row r="1812" spans="1:40" s="2690" customFormat="1" ht="45" x14ac:dyDescent="0.25">
      <c r="A1812" s="411"/>
      <c r="B1812" s="411">
        <v>1</v>
      </c>
      <c r="C1812" s="794" t="s">
        <v>352</v>
      </c>
      <c r="D1812" s="4"/>
      <c r="E1812" s="4"/>
      <c r="F1812" s="415"/>
      <c r="G1812" s="213"/>
      <c r="H1812" s="368"/>
      <c r="I1812" s="368"/>
      <c r="J1812" s="1883"/>
      <c r="K1812" s="1883"/>
      <c r="L1812" s="211"/>
      <c r="M1812" s="211"/>
      <c r="N1812" s="211"/>
      <c r="O1812" s="211"/>
      <c r="P1812" s="211"/>
      <c r="Q1812" s="211"/>
      <c r="R1812" s="546"/>
      <c r="S1812" s="546"/>
      <c r="T1812" s="546"/>
      <c r="U1812" s="546"/>
      <c r="V1812" s="546"/>
      <c r="W1812" s="546"/>
      <c r="X1812" s="546"/>
      <c r="Y1812" s="546"/>
      <c r="Z1812" s="546"/>
      <c r="AA1812" s="546"/>
      <c r="AB1812" s="546"/>
      <c r="AC1812" s="2838"/>
      <c r="AD1812" s="546"/>
      <c r="AE1812" s="1092"/>
      <c r="AF1812" s="546"/>
      <c r="AG1812" s="546"/>
      <c r="AH1812" s="546"/>
      <c r="AI1812" s="546"/>
      <c r="AJ1812" s="546"/>
      <c r="AK1812" s="1260"/>
      <c r="AL1812" s="1325"/>
      <c r="AM1812" s="2728"/>
      <c r="AN1812" s="1398"/>
    </row>
    <row r="1813" spans="1:40" s="2690" customFormat="1" ht="105" x14ac:dyDescent="0.25">
      <c r="A1813" s="411"/>
      <c r="B1813" s="411"/>
      <c r="C1813" s="794" t="s">
        <v>530</v>
      </c>
      <c r="D1813" s="4"/>
      <c r="E1813" s="4"/>
      <c r="F1813" s="415">
        <v>50</v>
      </c>
      <c r="G1813" s="213">
        <f>(F1813/12*$C$3)</f>
        <v>45.833333333333336</v>
      </c>
      <c r="H1813" s="368"/>
      <c r="I1813" s="368">
        <f>H1813/G1813*100</f>
        <v>0</v>
      </c>
      <c r="J1813" s="1883"/>
      <c r="K1813" s="1883"/>
      <c r="L1813" s="211"/>
      <c r="M1813" s="211"/>
      <c r="N1813" s="211"/>
      <c r="O1813" s="211"/>
      <c r="P1813" s="211"/>
      <c r="Q1813" s="211"/>
      <c r="R1813" s="546"/>
      <c r="S1813" s="546"/>
      <c r="T1813" s="546"/>
      <c r="U1813" s="546"/>
      <c r="V1813" s="546"/>
      <c r="W1813" s="546"/>
      <c r="X1813" s="546"/>
      <c r="Y1813" s="546"/>
      <c r="Z1813" s="546"/>
      <c r="AA1813" s="546"/>
      <c r="AB1813" s="546"/>
      <c r="AC1813" s="2838"/>
      <c r="AD1813" s="546"/>
      <c r="AE1813" s="1092"/>
      <c r="AF1813" s="546"/>
      <c r="AG1813" s="546"/>
      <c r="AH1813" s="546"/>
      <c r="AI1813" s="546"/>
      <c r="AJ1813" s="546"/>
      <c r="AK1813" s="1260"/>
      <c r="AL1813" s="1325"/>
      <c r="AM1813" s="2728"/>
      <c r="AN1813" s="1398"/>
    </row>
    <row r="1814" spans="1:40" s="2690" customFormat="1" ht="42.75" x14ac:dyDescent="0.25">
      <c r="A1814" s="411"/>
      <c r="B1814" s="411"/>
      <c r="C1814" s="1399" t="s">
        <v>507</v>
      </c>
      <c r="D1814" s="1616"/>
      <c r="E1814" s="779"/>
      <c r="F1814" s="415">
        <f>F1815</f>
        <v>1657</v>
      </c>
      <c r="G1814" s="752">
        <f>G1815</f>
        <v>1518.9166666666667</v>
      </c>
      <c r="H1814" s="752">
        <f>H1815</f>
        <v>551</v>
      </c>
      <c r="I1814" s="1044">
        <f>H1814/ROUND(G1814,0)*100</f>
        <v>36.273864384463458</v>
      </c>
      <c r="J1814" s="1883"/>
      <c r="K1814" s="1883"/>
      <c r="L1814" s="211"/>
      <c r="M1814" s="211"/>
      <c r="N1814" s="211"/>
      <c r="O1814" s="211"/>
      <c r="P1814" s="211"/>
      <c r="Q1814" s="211"/>
      <c r="R1814" s="2743">
        <v>2872.9696099999996</v>
      </c>
      <c r="S1814" s="2743">
        <v>2872.9696099999996</v>
      </c>
      <c r="T1814" s="2743">
        <v>2872.9696099999996</v>
      </c>
      <c r="U1814" s="2743">
        <v>2872.9696099999996</v>
      </c>
      <c r="V1814" s="2743">
        <v>2872.9696099999996</v>
      </c>
      <c r="W1814" s="2743">
        <v>2872.9696099999996</v>
      </c>
      <c r="X1814" s="2743">
        <v>2872.9696099999996</v>
      </c>
      <c r="Y1814" s="2743">
        <v>2872.9696099999996</v>
      </c>
      <c r="Z1814" s="2743">
        <v>2872.9696099999996</v>
      </c>
      <c r="AA1814" s="2743">
        <v>2872.9696099999996</v>
      </c>
      <c r="AB1814" s="2743">
        <v>2872.9696099999996</v>
      </c>
      <c r="AC1814" s="1200">
        <f>R1814/12*$C$3+(S1814-R1814)/11*10+(T1814-S1814)/10*9+(U1814-T1814)/9*8+(V1814-U1814)/8*7+(W1814-V1814)/7*6+(X1814-W1814)/6*5+(Y1814-X1814)/5*4+(Z1814-Y1814)/4*3+(AA1814-Z1814)/3*2+(AB1814-AA1814)/2*1</f>
        <v>2633.5554758333328</v>
      </c>
      <c r="AD1814" s="546">
        <f>AJ1814-AI1814-AF1814</f>
        <v>714.06845000000021</v>
      </c>
      <c r="AE1814" s="1092"/>
      <c r="AF1814" s="546"/>
      <c r="AG1814" s="546">
        <f>AD1814-AC1814</f>
        <v>-1919.4870258333326</v>
      </c>
      <c r="AH1814" s="546"/>
      <c r="AI1814" s="546">
        <v>0</v>
      </c>
      <c r="AJ1814" s="546">
        <v>714.06845000000021</v>
      </c>
      <c r="AK1814" s="1260">
        <f>AK1815</f>
        <v>0</v>
      </c>
      <c r="AL1814" s="1325"/>
      <c r="AM1814" s="2728"/>
      <c r="AN1814" s="1398"/>
    </row>
    <row r="1815" spans="1:40" s="2690" customFormat="1" x14ac:dyDescent="0.25">
      <c r="A1815" s="411"/>
      <c r="B1815" s="411"/>
      <c r="C1815" s="794" t="s">
        <v>508</v>
      </c>
      <c r="D1815" s="1616"/>
      <c r="E1815" s="779"/>
      <c r="F1815" s="415">
        <v>1657</v>
      </c>
      <c r="G1815" s="213">
        <f>(F1815/12*$C$3)</f>
        <v>1518.9166666666667</v>
      </c>
      <c r="H1815" s="1044">
        <v>551</v>
      </c>
      <c r="I1815" s="1044">
        <f>H1815/ROUND(G1815,0)*100</f>
        <v>36.273864384463458</v>
      </c>
      <c r="J1815" s="1883"/>
      <c r="K1815" s="1883"/>
      <c r="L1815" s="211"/>
      <c r="M1815" s="211"/>
      <c r="N1815" s="211"/>
      <c r="O1815" s="211"/>
      <c r="P1815" s="211"/>
      <c r="Q1815" s="211"/>
      <c r="R1815" s="2743"/>
      <c r="S1815" s="2743"/>
      <c r="T1815" s="2743"/>
      <c r="U1815" s="2743"/>
      <c r="V1815" s="2743"/>
      <c r="W1815" s="2743"/>
      <c r="X1815" s="2743"/>
      <c r="Y1815" s="2743"/>
      <c r="Z1815" s="2743"/>
      <c r="AA1815" s="2743"/>
      <c r="AB1815" s="2743"/>
      <c r="AC1815" s="2839"/>
      <c r="AD1815" s="2743"/>
      <c r="AE1815" s="3092"/>
      <c r="AF1815" s="2743"/>
      <c r="AG1815" s="2743"/>
      <c r="AH1815" s="2743"/>
      <c r="AI1815" s="2743"/>
      <c r="AJ1815" s="2743"/>
      <c r="AK1815" s="1260"/>
      <c r="AL1815" s="1325"/>
      <c r="AM1815" s="2728"/>
      <c r="AN1815" s="1398"/>
    </row>
    <row r="1816" spans="1:40" s="2690" customFormat="1" ht="42.75" x14ac:dyDescent="0.25">
      <c r="A1816" s="411"/>
      <c r="B1816" s="411"/>
      <c r="C1816" s="1399" t="s">
        <v>509</v>
      </c>
      <c r="D1816" s="1616"/>
      <c r="E1816" s="779"/>
      <c r="F1816" s="415"/>
      <c r="G1816" s="213"/>
      <c r="H1816" s="1044"/>
      <c r="I1816" s="1044"/>
      <c r="J1816" s="1883"/>
      <c r="K1816" s="1883"/>
      <c r="L1816" s="211"/>
      <c r="M1816" s="211"/>
      <c r="N1816" s="211"/>
      <c r="O1816" s="211"/>
      <c r="P1816" s="211"/>
      <c r="Q1816" s="211"/>
      <c r="R1816" s="2743"/>
      <c r="S1816" s="2743"/>
      <c r="T1816" s="2743"/>
      <c r="U1816" s="2743"/>
      <c r="V1816" s="2743"/>
      <c r="W1816" s="2743"/>
      <c r="X1816" s="2743"/>
      <c r="Y1816" s="2743"/>
      <c r="Z1816" s="2743"/>
      <c r="AA1816" s="2743"/>
      <c r="AB1816" s="2743"/>
      <c r="AC1816" s="2839"/>
      <c r="AD1816" s="2743"/>
      <c r="AE1816" s="3092"/>
      <c r="AF1816" s="2743"/>
      <c r="AG1816" s="2743"/>
      <c r="AH1816" s="2743"/>
      <c r="AI1816" s="2743"/>
      <c r="AJ1816" s="2743"/>
      <c r="AK1816" s="1260"/>
      <c r="AL1816" s="1325"/>
      <c r="AM1816" s="2728"/>
      <c r="AN1816" s="1398"/>
    </row>
    <row r="1817" spans="1:40" s="2690" customFormat="1" ht="29.25" x14ac:dyDescent="0.25">
      <c r="A1817" s="411">
        <v>1</v>
      </c>
      <c r="B1817" s="411">
        <v>1</v>
      </c>
      <c r="C1817" s="779" t="s">
        <v>360</v>
      </c>
      <c r="D1817" s="4"/>
      <c r="E1817" s="4"/>
      <c r="F1817" s="2682">
        <f>F1818+F1819</f>
        <v>10638.297872340425</v>
      </c>
      <c r="G1817" s="213">
        <f t="shared" ref="G1817:H1817" si="1322">G1818+G1819</f>
        <v>9751.7730496453896</v>
      </c>
      <c r="H1817" s="213">
        <f t="shared" si="1322"/>
        <v>9853.6585106382972</v>
      </c>
      <c r="I1817" s="368">
        <f>H1817/ROUND(G1817,0)*100</f>
        <v>101.04243755781684</v>
      </c>
      <c r="J1817" s="1883"/>
      <c r="K1817" s="1883"/>
      <c r="L1817" s="211"/>
      <c r="M1817" s="211"/>
      <c r="N1817" s="211"/>
      <c r="O1817" s="211"/>
      <c r="P1817" s="211"/>
      <c r="Q1817" s="211"/>
      <c r="R1817" s="546"/>
      <c r="S1817" s="546"/>
      <c r="T1817" s="546"/>
      <c r="U1817" s="546"/>
      <c r="V1817" s="546"/>
      <c r="W1817" s="546"/>
      <c r="X1817" s="546"/>
      <c r="Y1817" s="546"/>
      <c r="Z1817" s="546"/>
      <c r="AA1817" s="546"/>
      <c r="AB1817" s="546"/>
      <c r="AC1817" s="2838"/>
      <c r="AD1817" s="546"/>
      <c r="AE1817" s="1092"/>
      <c r="AF1817" s="546"/>
      <c r="AG1817" s="546"/>
      <c r="AH1817" s="546"/>
      <c r="AI1817" s="546"/>
      <c r="AJ1817" s="546"/>
      <c r="AK1817" s="1276">
        <f t="shared" ref="AK1817" si="1323">AK1818+AK1819</f>
        <v>0</v>
      </c>
      <c r="AL1817" s="1325"/>
      <c r="AM1817" s="2728"/>
      <c r="AN1817" s="1398"/>
    </row>
    <row r="1818" spans="1:40" s="2690" customFormat="1" x14ac:dyDescent="0.25">
      <c r="A1818" s="411"/>
      <c r="B1818" s="411">
        <v>1</v>
      </c>
      <c r="C1818" s="779" t="s">
        <v>375</v>
      </c>
      <c r="D1818" s="4"/>
      <c r="E1818" s="4"/>
      <c r="F1818" s="2682"/>
      <c r="G1818" s="213"/>
      <c r="H1818" s="213"/>
      <c r="I1818" s="368"/>
      <c r="J1818" s="1883"/>
      <c r="K1818" s="1883"/>
      <c r="L1818" s="211"/>
      <c r="M1818" s="211"/>
      <c r="N1818" s="211"/>
      <c r="O1818" s="211"/>
      <c r="P1818" s="211"/>
      <c r="Q1818" s="211"/>
      <c r="R1818" s="546"/>
      <c r="S1818" s="546"/>
      <c r="T1818" s="546"/>
      <c r="U1818" s="546"/>
      <c r="V1818" s="546"/>
      <c r="W1818" s="546"/>
      <c r="X1818" s="546"/>
      <c r="Y1818" s="546"/>
      <c r="Z1818" s="546"/>
      <c r="AA1818" s="546"/>
      <c r="AB1818" s="546"/>
      <c r="AC1818" s="2838"/>
      <c r="AD1818" s="546"/>
      <c r="AE1818" s="1092"/>
      <c r="AF1818" s="546"/>
      <c r="AG1818" s="546"/>
      <c r="AH1818" s="546"/>
      <c r="AI1818" s="546"/>
      <c r="AJ1818" s="546"/>
      <c r="AK1818" s="1276"/>
      <c r="AL1818" s="1325"/>
      <c r="AM1818" s="2728"/>
      <c r="AN1818" s="1398"/>
    </row>
    <row r="1819" spans="1:40" s="2690" customFormat="1" x14ac:dyDescent="0.25">
      <c r="A1819" s="411">
        <v>1</v>
      </c>
      <c r="B1819" s="411">
        <v>1</v>
      </c>
      <c r="C1819" s="4" t="s">
        <v>376</v>
      </c>
      <c r="D1819" s="4"/>
      <c r="E1819" s="4"/>
      <c r="F1819" s="2682">
        <f>F1820/9.4</f>
        <v>10638.297872340425</v>
      </c>
      <c r="G1819" s="213">
        <f t="shared" ref="G1819:H1819" si="1324">G1820/9.4</f>
        <v>9751.7730496453896</v>
      </c>
      <c r="H1819" s="213">
        <f t="shared" si="1324"/>
        <v>9853.6585106382972</v>
      </c>
      <c r="I1819" s="368">
        <f>H1819/ROUND(G1819,0)*100</f>
        <v>101.04243755781684</v>
      </c>
      <c r="J1819" s="1883"/>
      <c r="K1819" s="1883"/>
      <c r="L1819" s="211"/>
      <c r="M1819" s="211"/>
      <c r="N1819" s="211"/>
      <c r="O1819" s="211"/>
      <c r="P1819" s="211"/>
      <c r="Q1819" s="211"/>
      <c r="R1819" s="546"/>
      <c r="S1819" s="546"/>
      <c r="T1819" s="546"/>
      <c r="U1819" s="546"/>
      <c r="V1819" s="546"/>
      <c r="W1819" s="546"/>
      <c r="X1819" s="546"/>
      <c r="Y1819" s="546"/>
      <c r="Z1819" s="546"/>
      <c r="AA1819" s="546"/>
      <c r="AB1819" s="546"/>
      <c r="AC1819" s="2838"/>
      <c r="AD1819" s="546"/>
      <c r="AE1819" s="1092"/>
      <c r="AF1819" s="546"/>
      <c r="AG1819" s="546"/>
      <c r="AH1819" s="546"/>
      <c r="AI1819" s="546"/>
      <c r="AJ1819" s="546"/>
      <c r="AK1819" s="1276">
        <f t="shared" ref="AK1819" si="1325">AK1820/9.4</f>
        <v>0</v>
      </c>
      <c r="AL1819" s="1325"/>
      <c r="AM1819" s="2728"/>
      <c r="AN1819" s="1398"/>
    </row>
    <row r="1820" spans="1:40" s="2690" customFormat="1" x14ac:dyDescent="0.25">
      <c r="A1820" s="411">
        <v>1</v>
      </c>
      <c r="B1820" s="411">
        <v>1</v>
      </c>
      <c r="C1820" s="795" t="s">
        <v>377</v>
      </c>
      <c r="D1820" s="1616"/>
      <c r="E1820" s="4"/>
      <c r="F1820" s="1155">
        <v>100000</v>
      </c>
      <c r="G1820" s="1044">
        <f>F1820/12*$C$3</f>
        <v>91666.666666666672</v>
      </c>
      <c r="H1820" s="368">
        <v>92624.39</v>
      </c>
      <c r="I1820" s="1044">
        <f>H1820/ROUND(G1820,0)*100</f>
        <v>101.04442165664852</v>
      </c>
      <c r="J1820" s="1883"/>
      <c r="K1820" s="1883"/>
      <c r="L1820" s="211"/>
      <c r="M1820" s="211"/>
      <c r="N1820" s="211"/>
      <c r="O1820" s="211"/>
      <c r="P1820" s="211"/>
      <c r="Q1820" s="211"/>
      <c r="R1820" s="2743"/>
      <c r="S1820" s="2743"/>
      <c r="T1820" s="2743"/>
      <c r="U1820" s="2743"/>
      <c r="V1820" s="2743"/>
      <c r="W1820" s="2743"/>
      <c r="X1820" s="2743"/>
      <c r="Y1820" s="2743"/>
      <c r="Z1820" s="2743"/>
      <c r="AA1820" s="2743"/>
      <c r="AB1820" s="2743"/>
      <c r="AC1820" s="2839">
        <f>R1820/12*$C$3</f>
        <v>0</v>
      </c>
      <c r="AD1820" s="2743">
        <f>AJ1820-AI1820</f>
        <v>0</v>
      </c>
      <c r="AE1820" s="3092"/>
      <c r="AF1820" s="2743"/>
      <c r="AG1820" s="2743">
        <f>AD1820-AC1820</f>
        <v>0</v>
      </c>
      <c r="AH1820" s="2743"/>
      <c r="AI1820" s="2743"/>
      <c r="AJ1820" s="2743"/>
      <c r="AK1820" s="1264"/>
      <c r="AL1820" s="3093"/>
      <c r="AM1820" s="2728"/>
      <c r="AN1820" s="1398"/>
    </row>
    <row r="1821" spans="1:40" s="2690" customFormat="1" ht="29.25" x14ac:dyDescent="0.25">
      <c r="A1821" s="411">
        <v>1</v>
      </c>
      <c r="B1821" s="411">
        <v>1</v>
      </c>
      <c r="C1821" s="779" t="s">
        <v>353</v>
      </c>
      <c r="D1821" s="792"/>
      <c r="E1821" s="4"/>
      <c r="F1821" s="1155">
        <v>21383</v>
      </c>
      <c r="G1821" s="368">
        <f>F1821/12*$C$3</f>
        <v>19601.083333333336</v>
      </c>
      <c r="H1821" s="368">
        <v>13410</v>
      </c>
      <c r="I1821" s="1044">
        <f>H1821/G1821*100</f>
        <v>68.414585928498838</v>
      </c>
      <c r="J1821" s="1883"/>
      <c r="K1821" s="1883"/>
      <c r="L1821" s="211"/>
      <c r="M1821" s="211"/>
      <c r="N1821" s="211"/>
      <c r="O1821" s="211"/>
      <c r="P1821" s="211"/>
      <c r="Q1821" s="211"/>
      <c r="R1821" s="546"/>
      <c r="S1821" s="546"/>
      <c r="T1821" s="546"/>
      <c r="U1821" s="546"/>
      <c r="V1821" s="546"/>
      <c r="W1821" s="546"/>
      <c r="X1821" s="546"/>
      <c r="Y1821" s="546"/>
      <c r="Z1821" s="546"/>
      <c r="AA1821" s="546"/>
      <c r="AB1821" s="546"/>
      <c r="AC1821" s="2838"/>
      <c r="AD1821" s="546"/>
      <c r="AE1821" s="1092"/>
      <c r="AF1821" s="546"/>
      <c r="AG1821" s="546"/>
      <c r="AH1821" s="546"/>
      <c r="AI1821" s="546"/>
      <c r="AJ1821" s="546"/>
      <c r="AK1821" s="1260"/>
      <c r="AL1821" s="1325"/>
      <c r="AM1821" s="2728"/>
      <c r="AN1821" s="1398"/>
    </row>
    <row r="1822" spans="1:40" s="2690" customFormat="1" ht="30" x14ac:dyDescent="0.25">
      <c r="A1822" s="411">
        <v>1</v>
      </c>
      <c r="B1822" s="411">
        <v>1</v>
      </c>
      <c r="C1822" s="774" t="s">
        <v>201</v>
      </c>
      <c r="D1822" s="4"/>
      <c r="E1822" s="4"/>
      <c r="F1822" s="1155">
        <v>1000</v>
      </c>
      <c r="G1822" s="368">
        <f>F1822/12*$C$3</f>
        <v>916.66666666666663</v>
      </c>
      <c r="H1822" s="368">
        <v>520</v>
      </c>
      <c r="I1822" s="1044">
        <f>H1822/G1822*100</f>
        <v>56.727272727272727</v>
      </c>
      <c r="J1822" s="1883"/>
      <c r="K1822" s="1883"/>
      <c r="L1822" s="211"/>
      <c r="M1822" s="211"/>
      <c r="N1822" s="211"/>
      <c r="O1822" s="211"/>
      <c r="P1822" s="211"/>
      <c r="Q1822" s="211"/>
      <c r="R1822" s="546"/>
      <c r="S1822" s="546"/>
      <c r="T1822" s="546"/>
      <c r="U1822" s="546"/>
      <c r="V1822" s="546"/>
      <c r="W1822" s="546"/>
      <c r="X1822" s="546"/>
      <c r="Y1822" s="546"/>
      <c r="Z1822" s="546"/>
      <c r="AA1822" s="546"/>
      <c r="AB1822" s="546"/>
      <c r="AC1822" s="2838"/>
      <c r="AD1822" s="546"/>
      <c r="AE1822" s="1092"/>
      <c r="AF1822" s="546"/>
      <c r="AG1822" s="546"/>
      <c r="AH1822" s="546"/>
      <c r="AI1822" s="546"/>
      <c r="AJ1822" s="546"/>
      <c r="AK1822" s="1260"/>
      <c r="AL1822" s="1325"/>
      <c r="AM1822" s="2728"/>
      <c r="AN1822" s="1398"/>
    </row>
    <row r="1823" spans="1:40" s="2690" customFormat="1" ht="72" x14ac:dyDescent="0.25">
      <c r="A1823" s="411">
        <v>1</v>
      </c>
      <c r="B1823" s="411">
        <v>1</v>
      </c>
      <c r="C1823" s="779" t="s">
        <v>361</v>
      </c>
      <c r="D1823" s="4"/>
      <c r="E1823" s="4"/>
      <c r="F1823" s="1155"/>
      <c r="G1823" s="213"/>
      <c r="H1823" s="368"/>
      <c r="I1823" s="1044"/>
      <c r="J1823" s="1883"/>
      <c r="K1823" s="1883"/>
      <c r="L1823" s="211"/>
      <c r="M1823" s="211"/>
      <c r="N1823" s="211"/>
      <c r="O1823" s="211"/>
      <c r="P1823" s="211"/>
      <c r="Q1823" s="211"/>
      <c r="R1823" s="546"/>
      <c r="S1823" s="546"/>
      <c r="T1823" s="546"/>
      <c r="U1823" s="546"/>
      <c r="V1823" s="546"/>
      <c r="W1823" s="546"/>
      <c r="X1823" s="546"/>
      <c r="Y1823" s="546"/>
      <c r="Z1823" s="546"/>
      <c r="AA1823" s="546"/>
      <c r="AB1823" s="546"/>
      <c r="AC1823" s="2838"/>
      <c r="AD1823" s="546"/>
      <c r="AE1823" s="1092"/>
      <c r="AF1823" s="546"/>
      <c r="AG1823" s="546"/>
      <c r="AH1823" s="546"/>
      <c r="AI1823" s="546"/>
      <c r="AJ1823" s="546"/>
      <c r="AK1823" s="1260"/>
      <c r="AL1823" s="1325"/>
      <c r="AM1823" s="2728"/>
      <c r="AN1823" s="1398"/>
    </row>
    <row r="1824" spans="1:40" s="2690" customFormat="1" x14ac:dyDescent="0.25">
      <c r="A1824" s="411">
        <v>1</v>
      </c>
      <c r="B1824" s="411">
        <v>1</v>
      </c>
      <c r="C1824" s="766" t="s">
        <v>234</v>
      </c>
      <c r="D1824" s="4"/>
      <c r="E1824" s="4"/>
      <c r="F1824" s="415">
        <f>SUM(F1825:F1833)</f>
        <v>3470</v>
      </c>
      <c r="G1824" s="368">
        <f>SUM(G1825:G1833)</f>
        <v>3180.8333333333335</v>
      </c>
      <c r="H1824" s="368">
        <f>SUM(H1825:H1833)</f>
        <v>3559</v>
      </c>
      <c r="I1824" s="1044">
        <f>H1824/G1824*100</f>
        <v>111.88891799842808</v>
      </c>
      <c r="J1824" s="1883"/>
      <c r="K1824" s="1883"/>
      <c r="L1824" s="211"/>
      <c r="M1824" s="211"/>
      <c r="N1824" s="211"/>
      <c r="O1824" s="211"/>
      <c r="P1824" s="211"/>
      <c r="Q1824" s="211"/>
      <c r="R1824" s="546">
        <v>6408.5763200000001</v>
      </c>
      <c r="S1824" s="546">
        <v>6408.5763200000001</v>
      </c>
      <c r="T1824" s="546">
        <v>6408.5763200000001</v>
      </c>
      <c r="U1824" s="546">
        <v>6408.5763200000001</v>
      </c>
      <c r="V1824" s="546">
        <v>6408.5763200000001</v>
      </c>
      <c r="W1824" s="546">
        <v>6408.5763200000001</v>
      </c>
      <c r="X1824" s="546">
        <v>6408.5763200000001</v>
      </c>
      <c r="Y1824" s="546">
        <v>6408.5763200000001</v>
      </c>
      <c r="Z1824" s="546">
        <v>6408.5763200000001</v>
      </c>
      <c r="AA1824" s="546">
        <v>6408.5763200000001</v>
      </c>
      <c r="AB1824" s="546">
        <v>6408.5763200000001</v>
      </c>
      <c r="AC1824" s="1200">
        <f>R1824/12*$C$3+(S1824-R1824)/11*10+(T1824-S1824)/10*9+(U1824-T1824)/9*8+(V1824-U1824)/8*7+(W1824-V1824)/7*6+(X1824-W1824)/6*5+(Y1824-X1824)/5*4+(Z1824-Y1824)/4*3+(AA1824-Z1824)/3*2+(AB1824-AA1824)/2*1</f>
        <v>5874.5282933333337</v>
      </c>
      <c r="AD1824" s="546">
        <f>AJ1824-AI1824-AF1824</f>
        <v>6934.1281299999991</v>
      </c>
      <c r="AE1824" s="1092">
        <f>SUM(AE1826:AE1833)</f>
        <v>0</v>
      </c>
      <c r="AF1824" s="546">
        <v>62.556479999999993</v>
      </c>
      <c r="AG1824" s="546">
        <f>AD1824-AC1824</f>
        <v>1059.5998366666654</v>
      </c>
      <c r="AH1824" s="546"/>
      <c r="AI1824" s="546">
        <v>0</v>
      </c>
      <c r="AJ1824" s="546">
        <v>6996.6846099999993</v>
      </c>
      <c r="AK1824" s="1260">
        <f>SUM(AK1825:AK1833)</f>
        <v>0</v>
      </c>
      <c r="AL1824" s="1325"/>
      <c r="AM1824" s="2728"/>
      <c r="AN1824" s="1398"/>
    </row>
    <row r="1825" spans="1:40" s="2690" customFormat="1" ht="30" x14ac:dyDescent="0.25">
      <c r="A1825" s="411"/>
      <c r="B1825" s="411"/>
      <c r="C1825" s="1" t="s">
        <v>510</v>
      </c>
      <c r="D1825" s="4"/>
      <c r="E1825" s="4"/>
      <c r="F1825" s="415">
        <v>50</v>
      </c>
      <c r="G1825" s="213">
        <f t="shared" ref="G1825:G1833" si="1326">F1825/12*$C$3</f>
        <v>45.833333333333336</v>
      </c>
      <c r="H1825" s="368"/>
      <c r="I1825" s="1044">
        <f>H1825/G1825*100</f>
        <v>0</v>
      </c>
      <c r="J1825" s="1883"/>
      <c r="K1825" s="1883"/>
      <c r="L1825" s="211"/>
      <c r="M1825" s="211"/>
      <c r="N1825" s="211"/>
      <c r="O1825" s="211"/>
      <c r="P1825" s="211"/>
      <c r="Q1825" s="211"/>
      <c r="R1825" s="546"/>
      <c r="S1825" s="546"/>
      <c r="T1825" s="546"/>
      <c r="U1825" s="546"/>
      <c r="V1825" s="546"/>
      <c r="W1825" s="546"/>
      <c r="X1825" s="546"/>
      <c r="Y1825" s="546"/>
      <c r="Z1825" s="546"/>
      <c r="AA1825" s="546"/>
      <c r="AB1825" s="546"/>
      <c r="AC1825" s="1200"/>
      <c r="AD1825" s="546"/>
      <c r="AE1825" s="1092"/>
      <c r="AF1825" s="546"/>
      <c r="AG1825" s="546"/>
      <c r="AH1825" s="546"/>
      <c r="AI1825" s="546"/>
      <c r="AJ1825" s="546"/>
      <c r="AK1825" s="1260"/>
      <c r="AL1825" s="1325"/>
      <c r="AM1825" s="2728"/>
      <c r="AN1825" s="1398"/>
    </row>
    <row r="1826" spans="1:40" s="2690" customFormat="1" x14ac:dyDescent="0.25">
      <c r="A1826" s="411">
        <v>1</v>
      </c>
      <c r="B1826" s="411">
        <v>1</v>
      </c>
      <c r="C1826" s="351" t="s">
        <v>68</v>
      </c>
      <c r="D1826" s="4"/>
      <c r="E1826" s="4"/>
      <c r="F1826" s="415">
        <v>1600</v>
      </c>
      <c r="G1826" s="213">
        <f t="shared" si="1326"/>
        <v>1466.6666666666667</v>
      </c>
      <c r="H1826" s="368">
        <v>2324</v>
      </c>
      <c r="I1826" s="1044">
        <f>H1826/G1826*100</f>
        <v>158.45454545454544</v>
      </c>
      <c r="J1826" s="1883"/>
      <c r="K1826" s="1883"/>
      <c r="L1826" s="211"/>
      <c r="M1826" s="211"/>
      <c r="N1826" s="211"/>
      <c r="O1826" s="211"/>
      <c r="P1826" s="211"/>
      <c r="Q1826" s="211"/>
      <c r="R1826" s="546"/>
      <c r="S1826" s="546"/>
      <c r="T1826" s="546"/>
      <c r="U1826" s="546"/>
      <c r="V1826" s="546"/>
      <c r="W1826" s="546"/>
      <c r="X1826" s="546"/>
      <c r="Y1826" s="546"/>
      <c r="Z1826" s="546"/>
      <c r="AA1826" s="546"/>
      <c r="AB1826" s="546"/>
      <c r="AC1826" s="2838"/>
      <c r="AD1826" s="546"/>
      <c r="AE1826" s="1092"/>
      <c r="AF1826" s="546"/>
      <c r="AG1826" s="546"/>
      <c r="AH1826" s="546"/>
      <c r="AI1826" s="546"/>
      <c r="AJ1826" s="546"/>
      <c r="AK1826" s="1260"/>
      <c r="AL1826" s="1325"/>
      <c r="AM1826" s="2728"/>
      <c r="AN1826" s="1398"/>
    </row>
    <row r="1827" spans="1:40" s="2690" customFormat="1" x14ac:dyDescent="0.25">
      <c r="A1827" s="411"/>
      <c r="B1827" s="411">
        <v>1</v>
      </c>
      <c r="C1827" s="351" t="s">
        <v>391</v>
      </c>
      <c r="D1827" s="4"/>
      <c r="E1827" s="4"/>
      <c r="F1827" s="415"/>
      <c r="G1827" s="213">
        <f t="shared" si="1326"/>
        <v>0</v>
      </c>
      <c r="H1827" s="368">
        <v>29</v>
      </c>
      <c r="I1827" s="1044"/>
      <c r="J1827" s="1883"/>
      <c r="K1827" s="1883"/>
      <c r="L1827" s="211"/>
      <c r="M1827" s="211"/>
      <c r="N1827" s="211"/>
      <c r="O1827" s="211"/>
      <c r="P1827" s="211"/>
      <c r="Q1827" s="211"/>
      <c r="R1827" s="546"/>
      <c r="S1827" s="546"/>
      <c r="T1827" s="546"/>
      <c r="U1827" s="546"/>
      <c r="V1827" s="546"/>
      <c r="W1827" s="546"/>
      <c r="X1827" s="546"/>
      <c r="Y1827" s="546"/>
      <c r="Z1827" s="546"/>
      <c r="AA1827" s="546"/>
      <c r="AB1827" s="546"/>
      <c r="AC1827" s="2838"/>
      <c r="AD1827" s="546"/>
      <c r="AE1827" s="1092"/>
      <c r="AF1827" s="546"/>
      <c r="AG1827" s="546"/>
      <c r="AH1827" s="546"/>
      <c r="AI1827" s="546"/>
      <c r="AJ1827" s="546"/>
      <c r="AK1827" s="1260"/>
      <c r="AL1827" s="1325"/>
      <c r="AM1827" s="2728"/>
      <c r="AN1827" s="1398"/>
    </row>
    <row r="1828" spans="1:40" s="2690" customFormat="1" ht="30" x14ac:dyDescent="0.25">
      <c r="A1828" s="411"/>
      <c r="B1828" s="411">
        <v>1</v>
      </c>
      <c r="C1828" s="1" t="s">
        <v>125</v>
      </c>
      <c r="D1828" s="4"/>
      <c r="E1828" s="4"/>
      <c r="F1828" s="415">
        <v>170</v>
      </c>
      <c r="G1828" s="213">
        <f t="shared" si="1326"/>
        <v>155.83333333333331</v>
      </c>
      <c r="H1828" s="368">
        <v>111</v>
      </c>
      <c r="I1828" s="1044">
        <f>H1828/G1828*100</f>
        <v>71.229946524064175</v>
      </c>
      <c r="J1828" s="1883"/>
      <c r="K1828" s="1883"/>
      <c r="L1828" s="211"/>
      <c r="M1828" s="211"/>
      <c r="N1828" s="211"/>
      <c r="O1828" s="211"/>
      <c r="P1828" s="211"/>
      <c r="Q1828" s="211"/>
      <c r="R1828" s="546"/>
      <c r="S1828" s="546"/>
      <c r="T1828" s="546"/>
      <c r="U1828" s="546"/>
      <c r="V1828" s="546"/>
      <c r="W1828" s="546"/>
      <c r="X1828" s="546"/>
      <c r="Y1828" s="546"/>
      <c r="Z1828" s="546"/>
      <c r="AA1828" s="546"/>
      <c r="AB1828" s="546"/>
      <c r="AC1828" s="2838"/>
      <c r="AD1828" s="546"/>
      <c r="AE1828" s="1092"/>
      <c r="AF1828" s="546"/>
      <c r="AG1828" s="546"/>
      <c r="AH1828" s="546"/>
      <c r="AI1828" s="546"/>
      <c r="AJ1828" s="546"/>
      <c r="AK1828" s="1260"/>
      <c r="AL1828" s="1325"/>
      <c r="AM1828" s="2728"/>
      <c r="AN1828" s="1398"/>
    </row>
    <row r="1829" spans="1:40" s="2690" customFormat="1" ht="60" x14ac:dyDescent="0.25">
      <c r="A1829" s="411"/>
      <c r="B1829" s="411"/>
      <c r="C1829" s="1" t="s">
        <v>536</v>
      </c>
      <c r="D1829" s="4"/>
      <c r="E1829" s="4"/>
      <c r="F1829" s="415">
        <v>150</v>
      </c>
      <c r="G1829" s="213">
        <f t="shared" si="1326"/>
        <v>137.5</v>
      </c>
      <c r="H1829" s="368">
        <v>153</v>
      </c>
      <c r="I1829" s="1044">
        <f>H1829/G1829*100</f>
        <v>111.27272727272728</v>
      </c>
      <c r="J1829" s="1883"/>
      <c r="K1829" s="1883"/>
      <c r="L1829" s="211"/>
      <c r="M1829" s="211"/>
      <c r="N1829" s="211"/>
      <c r="O1829" s="211"/>
      <c r="P1829" s="211"/>
      <c r="Q1829" s="211"/>
      <c r="R1829" s="546"/>
      <c r="S1829" s="546"/>
      <c r="T1829" s="546"/>
      <c r="U1829" s="546"/>
      <c r="V1829" s="546"/>
      <c r="W1829" s="546"/>
      <c r="X1829" s="546"/>
      <c r="Y1829" s="546"/>
      <c r="Z1829" s="546"/>
      <c r="AA1829" s="546"/>
      <c r="AB1829" s="546"/>
      <c r="AC1829" s="2838"/>
      <c r="AD1829" s="546"/>
      <c r="AE1829" s="1092"/>
      <c r="AF1829" s="546"/>
      <c r="AG1829" s="546"/>
      <c r="AH1829" s="546"/>
      <c r="AI1829" s="546"/>
      <c r="AJ1829" s="546"/>
      <c r="AK1829" s="1260"/>
      <c r="AL1829" s="1325"/>
      <c r="AM1829" s="2728"/>
      <c r="AN1829" s="1398"/>
    </row>
    <row r="1830" spans="1:40" s="2690" customFormat="1" ht="60" x14ac:dyDescent="0.25">
      <c r="A1830" s="411"/>
      <c r="B1830" s="411"/>
      <c r="C1830" s="1" t="s">
        <v>409</v>
      </c>
      <c r="D1830" s="4"/>
      <c r="E1830" s="4"/>
      <c r="F1830" s="415">
        <v>200</v>
      </c>
      <c r="G1830" s="213">
        <f t="shared" si="1326"/>
        <v>183.33333333333334</v>
      </c>
      <c r="H1830" s="368">
        <v>163</v>
      </c>
      <c r="I1830" s="1044">
        <f t="shared" ref="I1830:I1838" si="1327">H1830/G1830*100</f>
        <v>88.909090909090907</v>
      </c>
      <c r="J1830" s="1883"/>
      <c r="K1830" s="1883"/>
      <c r="L1830" s="211"/>
      <c r="M1830" s="211"/>
      <c r="N1830" s="211"/>
      <c r="O1830" s="211"/>
      <c r="P1830" s="211"/>
      <c r="Q1830" s="211"/>
      <c r="R1830" s="546"/>
      <c r="S1830" s="546"/>
      <c r="T1830" s="546"/>
      <c r="U1830" s="546"/>
      <c r="V1830" s="546"/>
      <c r="W1830" s="546"/>
      <c r="X1830" s="546"/>
      <c r="Y1830" s="546"/>
      <c r="Z1830" s="546"/>
      <c r="AA1830" s="546"/>
      <c r="AB1830" s="546"/>
      <c r="AC1830" s="2838"/>
      <c r="AD1830" s="546"/>
      <c r="AE1830" s="1092"/>
      <c r="AF1830" s="546"/>
      <c r="AG1830" s="546"/>
      <c r="AH1830" s="546"/>
      <c r="AI1830" s="546"/>
      <c r="AJ1830" s="546"/>
      <c r="AK1830" s="1260"/>
      <c r="AL1830" s="1325"/>
      <c r="AM1830" s="2728"/>
      <c r="AN1830" s="1398"/>
    </row>
    <row r="1831" spans="1:40" s="2690" customFormat="1" ht="30" x14ac:dyDescent="0.25">
      <c r="A1831" s="411">
        <v>1</v>
      </c>
      <c r="B1831" s="411">
        <v>1</v>
      </c>
      <c r="C1831" s="1" t="s">
        <v>278</v>
      </c>
      <c r="D1831" s="4"/>
      <c r="E1831" s="4"/>
      <c r="F1831" s="415">
        <v>500</v>
      </c>
      <c r="G1831" s="213">
        <f t="shared" si="1326"/>
        <v>458.33333333333331</v>
      </c>
      <c r="H1831" s="368">
        <v>228</v>
      </c>
      <c r="I1831" s="1044">
        <f t="shared" si="1327"/>
        <v>49.74545454545455</v>
      </c>
      <c r="J1831" s="1883"/>
      <c r="K1831" s="1883"/>
      <c r="L1831" s="211"/>
      <c r="M1831" s="211"/>
      <c r="N1831" s="211"/>
      <c r="O1831" s="211"/>
      <c r="P1831" s="211"/>
      <c r="Q1831" s="211"/>
      <c r="R1831" s="546"/>
      <c r="S1831" s="546"/>
      <c r="T1831" s="546"/>
      <c r="U1831" s="546"/>
      <c r="V1831" s="546"/>
      <c r="W1831" s="546"/>
      <c r="X1831" s="546"/>
      <c r="Y1831" s="546"/>
      <c r="Z1831" s="546"/>
      <c r="AA1831" s="546"/>
      <c r="AB1831" s="546"/>
      <c r="AC1831" s="2838"/>
      <c r="AD1831" s="546"/>
      <c r="AE1831" s="1092"/>
      <c r="AF1831" s="546"/>
      <c r="AG1831" s="546"/>
      <c r="AH1831" s="546"/>
      <c r="AI1831" s="546"/>
      <c r="AJ1831" s="546"/>
      <c r="AK1831" s="1260"/>
      <c r="AL1831" s="1325"/>
      <c r="AM1831" s="2728"/>
      <c r="AN1831" s="1398"/>
    </row>
    <row r="1832" spans="1:40" s="2690" customFormat="1" ht="30" x14ac:dyDescent="0.25">
      <c r="A1832" s="411"/>
      <c r="B1832" s="411">
        <v>1</v>
      </c>
      <c r="C1832" s="1" t="s">
        <v>283</v>
      </c>
      <c r="D1832" s="4"/>
      <c r="E1832" s="4"/>
      <c r="F1832" s="415">
        <v>300</v>
      </c>
      <c r="G1832" s="213">
        <f t="shared" si="1326"/>
        <v>275</v>
      </c>
      <c r="H1832" s="368">
        <v>192</v>
      </c>
      <c r="I1832" s="1044">
        <f t="shared" si="1327"/>
        <v>69.818181818181827</v>
      </c>
      <c r="J1832" s="1883"/>
      <c r="K1832" s="1883"/>
      <c r="L1832" s="211"/>
      <c r="M1832" s="211"/>
      <c r="N1832" s="211"/>
      <c r="O1832" s="211"/>
      <c r="P1832" s="211"/>
      <c r="Q1832" s="211"/>
      <c r="R1832" s="546"/>
      <c r="S1832" s="546"/>
      <c r="T1832" s="546"/>
      <c r="U1832" s="546"/>
      <c r="V1832" s="546"/>
      <c r="W1832" s="546"/>
      <c r="X1832" s="546"/>
      <c r="Y1832" s="546"/>
      <c r="Z1832" s="546"/>
      <c r="AA1832" s="546"/>
      <c r="AB1832" s="546"/>
      <c r="AC1832" s="2838"/>
      <c r="AD1832" s="546"/>
      <c r="AE1832" s="1092"/>
      <c r="AF1832" s="546"/>
      <c r="AG1832" s="546"/>
      <c r="AH1832" s="546"/>
      <c r="AI1832" s="546"/>
      <c r="AJ1832" s="546"/>
      <c r="AK1832" s="1260"/>
      <c r="AL1832" s="1325"/>
      <c r="AM1832" s="2728"/>
      <c r="AN1832" s="1398"/>
    </row>
    <row r="1833" spans="1:40" s="2690" customFormat="1" ht="30" x14ac:dyDescent="0.25">
      <c r="A1833" s="411">
        <v>1</v>
      </c>
      <c r="B1833" s="411">
        <v>1</v>
      </c>
      <c r="C1833" s="512" t="s">
        <v>74</v>
      </c>
      <c r="D1833" s="4"/>
      <c r="E1833" s="4"/>
      <c r="F1833" s="415">
        <v>500</v>
      </c>
      <c r="G1833" s="213">
        <f t="shared" si="1326"/>
        <v>458.33333333333331</v>
      </c>
      <c r="H1833" s="368">
        <v>359</v>
      </c>
      <c r="I1833" s="1044">
        <f t="shared" si="1327"/>
        <v>78.327272727272728</v>
      </c>
      <c r="J1833" s="1883"/>
      <c r="K1833" s="1883"/>
      <c r="L1833" s="211"/>
      <c r="M1833" s="211"/>
      <c r="N1833" s="211"/>
      <c r="O1833" s="211"/>
      <c r="P1833" s="211"/>
      <c r="Q1833" s="211"/>
      <c r="R1833" s="546"/>
      <c r="S1833" s="546"/>
      <c r="T1833" s="546"/>
      <c r="U1833" s="546"/>
      <c r="V1833" s="546"/>
      <c r="W1833" s="546"/>
      <c r="X1833" s="546"/>
      <c r="Y1833" s="546"/>
      <c r="Z1833" s="546"/>
      <c r="AA1833" s="546"/>
      <c r="AB1833" s="546"/>
      <c r="AC1833" s="2838"/>
      <c r="AD1833" s="546"/>
      <c r="AE1833" s="1092"/>
      <c r="AF1833" s="546"/>
      <c r="AG1833" s="546"/>
      <c r="AH1833" s="546"/>
      <c r="AI1833" s="546"/>
      <c r="AJ1833" s="546"/>
      <c r="AK1833" s="1260"/>
      <c r="AL1833" s="1325"/>
      <c r="AM1833" s="2728"/>
      <c r="AN1833" s="1398"/>
    </row>
    <row r="1834" spans="1:40" s="2690" customFormat="1" ht="29.25" x14ac:dyDescent="0.25">
      <c r="A1834" s="411">
        <v>1</v>
      </c>
      <c r="B1834" s="411">
        <v>1</v>
      </c>
      <c r="C1834" s="720" t="s">
        <v>279</v>
      </c>
      <c r="D1834" s="4"/>
      <c r="E1834" s="4"/>
      <c r="F1834" s="442">
        <f>F1806+F1783-F1815</f>
        <v>41056</v>
      </c>
      <c r="G1834" s="782">
        <f t="shared" ref="G1834:H1834" si="1328">G1806+G1783-G1815</f>
        <v>37634.666666666664</v>
      </c>
      <c r="H1834" s="1044">
        <f t="shared" si="1328"/>
        <v>13309.22</v>
      </c>
      <c r="I1834" s="1044">
        <f t="shared" si="1327"/>
        <v>35.364256359384967</v>
      </c>
      <c r="J1834" s="1883"/>
      <c r="K1834" s="1883"/>
      <c r="L1834" s="211"/>
      <c r="M1834" s="211"/>
      <c r="N1834" s="211"/>
      <c r="O1834" s="211"/>
      <c r="P1834" s="211"/>
      <c r="Q1834" s="211"/>
      <c r="R1834" s="546"/>
      <c r="S1834" s="546"/>
      <c r="T1834" s="546"/>
      <c r="U1834" s="546"/>
      <c r="V1834" s="546"/>
      <c r="W1834" s="546"/>
      <c r="X1834" s="546"/>
      <c r="Y1834" s="546"/>
      <c r="Z1834" s="546"/>
      <c r="AA1834" s="546"/>
      <c r="AB1834" s="546"/>
      <c r="AC1834" s="2838"/>
      <c r="AD1834" s="546"/>
      <c r="AE1834" s="1092"/>
      <c r="AF1834" s="546"/>
      <c r="AG1834" s="546"/>
      <c r="AH1834" s="546"/>
      <c r="AI1834" s="546"/>
      <c r="AJ1834" s="546"/>
      <c r="AK1834" s="1264">
        <f>AK1806+AK1783</f>
        <v>0</v>
      </c>
      <c r="AL1834" s="1325"/>
      <c r="AM1834" s="2728"/>
      <c r="AN1834" s="1398"/>
    </row>
    <row r="1835" spans="1:40" s="2690" customFormat="1" ht="43.5" x14ac:dyDescent="0.25">
      <c r="A1835" s="411">
        <v>1</v>
      </c>
      <c r="B1835" s="411">
        <v>1</v>
      </c>
      <c r="C1835" s="720" t="s">
        <v>308</v>
      </c>
      <c r="D1835" s="4"/>
      <c r="E1835" s="4"/>
      <c r="F1835" s="442">
        <f>F1793+F1815</f>
        <v>22272</v>
      </c>
      <c r="G1835" s="782">
        <f t="shared" ref="G1835:H1835" si="1329">G1793+G1815</f>
        <v>20416</v>
      </c>
      <c r="H1835" s="1044">
        <f t="shared" si="1329"/>
        <v>10205</v>
      </c>
      <c r="I1835" s="1044">
        <f t="shared" si="1327"/>
        <v>49.985305642633229</v>
      </c>
      <c r="J1835" s="1883"/>
      <c r="K1835" s="1883"/>
      <c r="L1835" s="211"/>
      <c r="M1835" s="211"/>
      <c r="N1835" s="211"/>
      <c r="O1835" s="211"/>
      <c r="P1835" s="211"/>
      <c r="Q1835" s="211"/>
      <c r="R1835" s="546"/>
      <c r="S1835" s="546"/>
      <c r="T1835" s="546"/>
      <c r="U1835" s="546"/>
      <c r="V1835" s="546"/>
      <c r="W1835" s="546"/>
      <c r="X1835" s="546"/>
      <c r="Y1835" s="546"/>
      <c r="Z1835" s="546"/>
      <c r="AA1835" s="546"/>
      <c r="AB1835" s="546"/>
      <c r="AC1835" s="2838"/>
      <c r="AD1835" s="546"/>
      <c r="AE1835" s="1092"/>
      <c r="AF1835" s="546"/>
      <c r="AG1835" s="546"/>
      <c r="AH1835" s="546"/>
      <c r="AI1835" s="546"/>
      <c r="AJ1835" s="546"/>
      <c r="AK1835" s="1264">
        <f>AK1793</f>
        <v>0</v>
      </c>
      <c r="AL1835" s="1325"/>
      <c r="AM1835" s="2728"/>
      <c r="AN1835" s="1398"/>
    </row>
    <row r="1836" spans="1:40" s="2690" customFormat="1" ht="29.25" x14ac:dyDescent="0.25">
      <c r="A1836" s="411">
        <v>1</v>
      </c>
      <c r="B1836" s="411">
        <v>1</v>
      </c>
      <c r="C1836" s="720" t="s">
        <v>280</v>
      </c>
      <c r="D1836" s="4"/>
      <c r="E1836" s="4"/>
      <c r="F1836" s="442">
        <f>F1817+F1791</f>
        <v>67638.297872340423</v>
      </c>
      <c r="G1836" s="782">
        <f>G1817+G1791</f>
        <v>62001.773049645388</v>
      </c>
      <c r="H1836" s="1044">
        <f>H1817+H1791</f>
        <v>34045.658510638299</v>
      </c>
      <c r="I1836" s="1044">
        <f t="shared" si="1327"/>
        <v>54.910782121307442</v>
      </c>
      <c r="J1836" s="1883"/>
      <c r="K1836" s="1883"/>
      <c r="L1836" s="211"/>
      <c r="M1836" s="211"/>
      <c r="N1836" s="211"/>
      <c r="O1836" s="211"/>
      <c r="P1836" s="211"/>
      <c r="Q1836" s="211"/>
      <c r="R1836" s="546"/>
      <c r="S1836" s="546"/>
      <c r="T1836" s="546"/>
      <c r="U1836" s="546"/>
      <c r="V1836" s="546"/>
      <c r="W1836" s="546"/>
      <c r="X1836" s="546"/>
      <c r="Y1836" s="546"/>
      <c r="Z1836" s="546"/>
      <c r="AA1836" s="546"/>
      <c r="AB1836" s="546"/>
      <c r="AC1836" s="2838"/>
      <c r="AD1836" s="546"/>
      <c r="AE1836" s="1092"/>
      <c r="AF1836" s="546"/>
      <c r="AG1836" s="546"/>
      <c r="AH1836" s="546"/>
      <c r="AI1836" s="546"/>
      <c r="AJ1836" s="546"/>
      <c r="AK1836" s="1264">
        <f>AK1817+AK1791</f>
        <v>0</v>
      </c>
      <c r="AL1836" s="1325"/>
      <c r="AM1836" s="2728"/>
      <c r="AN1836" s="1398"/>
    </row>
    <row r="1837" spans="1:40" s="2690" customFormat="1" ht="29.25" x14ac:dyDescent="0.25">
      <c r="A1837" s="411">
        <v>1</v>
      </c>
      <c r="B1837" s="411">
        <v>1</v>
      </c>
      <c r="C1837" s="720" t="s">
        <v>281</v>
      </c>
      <c r="D1837" s="4"/>
      <c r="E1837" s="4"/>
      <c r="F1837" s="442">
        <f>F1821+F1804</f>
        <v>21823</v>
      </c>
      <c r="G1837" s="782">
        <f>G1821+G1804</f>
        <v>20004.416666666668</v>
      </c>
      <c r="H1837" s="1044">
        <f>H1821+H1804</f>
        <v>13611</v>
      </c>
      <c r="I1837" s="1044">
        <f t="shared" si="1327"/>
        <v>68.039974505630013</v>
      </c>
      <c r="J1837" s="1883"/>
      <c r="K1837" s="1883"/>
      <c r="L1837" s="211"/>
      <c r="M1837" s="211"/>
      <c r="N1837" s="211"/>
      <c r="O1837" s="211"/>
      <c r="P1837" s="211"/>
      <c r="Q1837" s="211"/>
      <c r="R1837" s="546">
        <v>25638.644660000002</v>
      </c>
      <c r="S1837" s="546">
        <v>25638.644660000002</v>
      </c>
      <c r="T1837" s="546">
        <v>25638.644660000002</v>
      </c>
      <c r="U1837" s="546">
        <v>25638.644660000002</v>
      </c>
      <c r="V1837" s="546">
        <v>25638.644660000002</v>
      </c>
      <c r="W1837" s="546">
        <v>25638.644660000002</v>
      </c>
      <c r="X1837" s="546">
        <v>25638.644660000002</v>
      </c>
      <c r="Y1837" s="546">
        <v>25638.644660000002</v>
      </c>
      <c r="Z1837" s="546">
        <v>25638.644660000002</v>
      </c>
      <c r="AA1837" s="546">
        <v>25638.644660000002</v>
      </c>
      <c r="AB1837" s="546">
        <v>25638.644660000002</v>
      </c>
      <c r="AC1837" s="1200">
        <f>R1837/12*$C$3+(S1837-R1837)/11*10+(T1837-S1837)/10*9+(U1837-T1837)/9*8+(V1837-U1837)/8*7+(W1837-V1837)/7*6+(X1837-W1837)/6*5+(Y1837-X1837)/5*4+(Z1837-Y1837)/4*3+(AA1837-Z1837)/3*2+(AB1837-AA1837)/2*1</f>
        <v>23502.090938333335</v>
      </c>
      <c r="AD1837" s="546">
        <f>AJ1837-AI1837-AF1837</f>
        <v>16078.858200000001</v>
      </c>
      <c r="AE1837" s="1092"/>
      <c r="AF1837" s="546"/>
      <c r="AG1837" s="546">
        <f>AD1837-AC1837</f>
        <v>-7423.2327383333341</v>
      </c>
      <c r="AH1837" s="546"/>
      <c r="AI1837" s="546">
        <v>0</v>
      </c>
      <c r="AJ1837" s="546">
        <v>16078.858200000001</v>
      </c>
      <c r="AK1837" s="1264">
        <f>AK1821+AK1804</f>
        <v>0</v>
      </c>
      <c r="AL1837" s="1325"/>
      <c r="AM1837" s="2728"/>
      <c r="AN1837" s="1398"/>
    </row>
    <row r="1838" spans="1:40" s="2690" customFormat="1" x14ac:dyDescent="0.25">
      <c r="A1838" s="411">
        <v>1</v>
      </c>
      <c r="B1838" s="411">
        <v>1</v>
      </c>
      <c r="C1838" s="721" t="s">
        <v>138</v>
      </c>
      <c r="D1838" s="4"/>
      <c r="E1838" s="4"/>
      <c r="F1838" s="442">
        <f>F1834+F1835+F1837+F1792*2.9+F1820/4.2</f>
        <v>274260.52380952379</v>
      </c>
      <c r="G1838" s="782">
        <f t="shared" ref="G1838:H1838" si="1330">G1834+G1835+G1837+G1792*2.9+G1820/4.2</f>
        <v>251405.48015873015</v>
      </c>
      <c r="H1838" s="782">
        <f t="shared" si="1330"/>
        <v>129335.44619047618</v>
      </c>
      <c r="I1838" s="1044">
        <f t="shared" si="1327"/>
        <v>51.444958999627822</v>
      </c>
      <c r="J1838" s="1883"/>
      <c r="K1838" s="1883"/>
      <c r="L1838" s="211"/>
      <c r="M1838" s="211"/>
      <c r="N1838" s="211"/>
      <c r="O1838" s="211"/>
      <c r="P1838" s="211"/>
      <c r="Q1838" s="211"/>
      <c r="R1838" s="2742">
        <f t="shared" ref="R1838:AJ1838" si="1331">SUM(R1837,R1824,R1782,R1781,R1805,R1814)</f>
        <v>256061.2403</v>
      </c>
      <c r="S1838" s="2742">
        <f t="shared" ref="S1838:T1838" si="1332">SUM(S1837,S1824,S1782,S1781,S1805,S1814)</f>
        <v>256061.2403</v>
      </c>
      <c r="T1838" s="2742">
        <f t="shared" si="1332"/>
        <v>256061.2403</v>
      </c>
      <c r="U1838" s="2742">
        <f t="shared" ref="U1838:V1838" si="1333">SUM(U1837,U1824,U1782,U1781,U1805,U1814)</f>
        <v>256061.2403</v>
      </c>
      <c r="V1838" s="2742">
        <f t="shared" si="1333"/>
        <v>256061.2403</v>
      </c>
      <c r="W1838" s="2742">
        <f t="shared" ref="W1838:X1838" si="1334">SUM(W1837,W1824,W1782,W1781,W1805,W1814)</f>
        <v>256061.2403</v>
      </c>
      <c r="X1838" s="2742">
        <f t="shared" si="1334"/>
        <v>256061.2403</v>
      </c>
      <c r="Y1838" s="2742">
        <f t="shared" ref="Y1838:Z1838" si="1335">SUM(Y1837,Y1824,Y1782,Y1781,Y1805,Y1814)</f>
        <v>256061.2403</v>
      </c>
      <c r="Z1838" s="2742">
        <f t="shared" si="1335"/>
        <v>256061.2403</v>
      </c>
      <c r="AA1838" s="2742">
        <f t="shared" ref="AA1838:AB1838" si="1336">SUM(AA1837,AA1824,AA1782,AA1781,AA1805,AA1814)</f>
        <v>256061.2403</v>
      </c>
      <c r="AB1838" s="2742">
        <f t="shared" si="1336"/>
        <v>256061.2403</v>
      </c>
      <c r="AC1838" s="3094">
        <f t="shared" si="1331"/>
        <v>234934.30892833337</v>
      </c>
      <c r="AD1838" s="2742">
        <f t="shared" si="1331"/>
        <v>221941.84604999999</v>
      </c>
      <c r="AE1838" s="3095">
        <f t="shared" si="1331"/>
        <v>0</v>
      </c>
      <c r="AF1838" s="2742">
        <f t="shared" si="1331"/>
        <v>62.556479999999993</v>
      </c>
      <c r="AG1838" s="2742">
        <f t="shared" si="1331"/>
        <v>-12992.462878333346</v>
      </c>
      <c r="AH1838" s="2742">
        <f t="shared" si="1331"/>
        <v>0</v>
      </c>
      <c r="AI1838" s="2742">
        <f t="shared" si="1331"/>
        <v>-94.646690000000007</v>
      </c>
      <c r="AJ1838" s="2742">
        <f t="shared" si="1331"/>
        <v>221909.75584</v>
      </c>
      <c r="AK1838" s="1247">
        <f t="shared" ref="AK1838" si="1337">AK1834+AK1835+AK1837+AK1792*2.9+AK1820/4.2</f>
        <v>0</v>
      </c>
      <c r="AL1838" s="3096">
        <f>SUM(AL1837,AL1824,AL1782,AL1781)</f>
        <v>0</v>
      </c>
      <c r="AM1838" s="2728"/>
      <c r="AN1838" s="1398"/>
    </row>
    <row r="1839" spans="1:40" s="2690" customFormat="1" x14ac:dyDescent="0.25">
      <c r="A1839" s="411">
        <v>1</v>
      </c>
      <c r="B1839" s="411">
        <v>1</v>
      </c>
      <c r="C1839" s="2" t="s">
        <v>29</v>
      </c>
      <c r="D1839" s="2"/>
      <c r="E1839" s="2"/>
      <c r="F1839" s="114"/>
      <c r="G1839" s="2982"/>
      <c r="H1839" s="2982"/>
      <c r="I1839" s="2982"/>
      <c r="J1839" s="2980"/>
      <c r="K1839" s="2980"/>
      <c r="L1839" s="2976"/>
      <c r="M1839" s="2976"/>
      <c r="N1839" s="2976"/>
      <c r="O1839" s="2976"/>
      <c r="P1839" s="2976"/>
      <c r="Q1839" s="2976"/>
      <c r="R1839" s="608"/>
      <c r="S1839" s="608"/>
      <c r="T1839" s="608"/>
      <c r="U1839" s="608"/>
      <c r="V1839" s="608"/>
      <c r="W1839" s="608"/>
      <c r="X1839" s="608"/>
      <c r="Y1839" s="608"/>
      <c r="Z1839" s="608"/>
      <c r="AA1839" s="608"/>
      <c r="AB1839" s="608"/>
      <c r="AC1839" s="3281"/>
      <c r="AD1839" s="608"/>
      <c r="AE1839" s="1495"/>
      <c r="AF1839" s="608"/>
      <c r="AG1839" s="608"/>
      <c r="AH1839" s="608"/>
      <c r="AI1839" s="608"/>
      <c r="AJ1839" s="608"/>
      <c r="AK1839" s="2983"/>
      <c r="AL1839" s="1251"/>
      <c r="AM1839" s="2728"/>
      <c r="AN1839" s="1398"/>
    </row>
    <row r="1840" spans="1:40" s="2690" customFormat="1" x14ac:dyDescent="0.25">
      <c r="A1840" s="411">
        <v>1</v>
      </c>
      <c r="B1840" s="411">
        <v>1</v>
      </c>
      <c r="C1840" s="1389" t="s">
        <v>127</v>
      </c>
      <c r="D1840" s="2"/>
      <c r="E1840" s="779"/>
      <c r="F1840" s="2416"/>
      <c r="G1840" s="1864"/>
      <c r="H1840" s="1864"/>
      <c r="I1840" s="1864"/>
      <c r="J1840" s="2417"/>
      <c r="K1840" s="385"/>
      <c r="L1840" s="1864"/>
      <c r="M1840" s="1864"/>
      <c r="N1840" s="1864"/>
      <c r="O1840" s="270"/>
      <c r="P1840" s="270"/>
      <c r="Q1840" s="270"/>
      <c r="R1840" s="2985"/>
      <c r="S1840" s="2985"/>
      <c r="T1840" s="2985"/>
      <c r="U1840" s="2985"/>
      <c r="V1840" s="2985"/>
      <c r="W1840" s="2985"/>
      <c r="X1840" s="2985"/>
      <c r="Y1840" s="2985"/>
      <c r="Z1840" s="2985"/>
      <c r="AA1840" s="2985"/>
      <c r="AB1840" s="2985"/>
      <c r="AC1840" s="2986"/>
      <c r="AD1840" s="2985"/>
      <c r="AE1840" s="3097"/>
      <c r="AF1840" s="2985"/>
      <c r="AG1840" s="2985"/>
      <c r="AH1840" s="2985"/>
      <c r="AI1840" s="2985"/>
      <c r="AJ1840" s="2985"/>
      <c r="AK1840" s="2354"/>
      <c r="AL1840" s="3098"/>
      <c r="AM1840" s="2728"/>
      <c r="AN1840" s="1398"/>
    </row>
    <row r="1841" spans="1:271" s="2690" customFormat="1" x14ac:dyDescent="0.25">
      <c r="A1841" s="411"/>
      <c r="B1841" s="411"/>
      <c r="C1841" s="2688" t="s">
        <v>129</v>
      </c>
      <c r="D1841" s="2688"/>
      <c r="E1841" s="811">
        <v>240</v>
      </c>
      <c r="F1841" s="415">
        <v>180</v>
      </c>
      <c r="G1841" s="213">
        <f>ROUND(F1841/12*$C$3,0)</f>
        <v>165</v>
      </c>
      <c r="H1841" s="213">
        <v>177</v>
      </c>
      <c r="I1841" s="213">
        <f t="shared" ref="I1841:I1848" si="1338">H1841/G1841*100</f>
        <v>107.27272727272728</v>
      </c>
      <c r="J1841" s="352">
        <v>4</v>
      </c>
      <c r="K1841" s="269">
        <f>N1841/H1841</f>
        <v>4.0734463276836159</v>
      </c>
      <c r="L1841" s="270">
        <f>ROUND(F1841*J1841,0)</f>
        <v>720</v>
      </c>
      <c r="M1841" s="270">
        <f>ROUND(L1841/12*$C$3,0)</f>
        <v>660</v>
      </c>
      <c r="N1841" s="270">
        <v>721</v>
      </c>
      <c r="O1841" s="270">
        <f>N1841/M1841*100</f>
        <v>109.24242424242425</v>
      </c>
      <c r="P1841" s="270">
        <f>L1841/E1841</f>
        <v>3</v>
      </c>
      <c r="Q1841" s="270">
        <f>N1841/$C$3*12/P1841</f>
        <v>262.18181818181819</v>
      </c>
      <c r="R1841" s="546"/>
      <c r="S1841" s="546"/>
      <c r="T1841" s="546"/>
      <c r="U1841" s="546"/>
      <c r="V1841" s="546"/>
      <c r="W1841" s="546"/>
      <c r="X1841" s="546"/>
      <c r="Y1841" s="546"/>
      <c r="Z1841" s="546"/>
      <c r="AA1841" s="546"/>
      <c r="AB1841" s="546"/>
      <c r="AC1841" s="2987"/>
      <c r="AD1841" s="2985"/>
      <c r="AE1841" s="3097"/>
      <c r="AF1841" s="2985"/>
      <c r="AG1841" s="2985"/>
      <c r="AH1841" s="2985"/>
      <c r="AI1841" s="546"/>
      <c r="AJ1841" s="546"/>
      <c r="AK1841" s="1276"/>
      <c r="AL1841" s="1325"/>
      <c r="AM1841" s="2728"/>
      <c r="AN1841" s="1398"/>
    </row>
    <row r="1842" spans="1:271" s="2690" customFormat="1" x14ac:dyDescent="0.25">
      <c r="A1842" s="411"/>
      <c r="B1842" s="411"/>
      <c r="C1842" s="2688" t="s">
        <v>47</v>
      </c>
      <c r="D1842" s="2688"/>
      <c r="E1842" s="2686">
        <v>240</v>
      </c>
      <c r="F1842" s="415">
        <v>1242</v>
      </c>
      <c r="G1842" s="213">
        <f>ROUND(F1842/12*$C$3,0)</f>
        <v>1139</v>
      </c>
      <c r="H1842" s="213">
        <v>939</v>
      </c>
      <c r="I1842" s="213">
        <f t="shared" ref="I1842" si="1339">H1842/G1842*100</f>
        <v>82.440737489025466</v>
      </c>
      <c r="J1842" s="352">
        <v>8</v>
      </c>
      <c r="K1842" s="269">
        <f>N1842/H1842</f>
        <v>8.192758253461129</v>
      </c>
      <c r="L1842" s="270">
        <f>ROUND(F1842*J1842,0)</f>
        <v>9936</v>
      </c>
      <c r="M1842" s="270">
        <f>ROUND(L1842/12*$C$3,0)</f>
        <v>9108</v>
      </c>
      <c r="N1842" s="270">
        <v>7693</v>
      </c>
      <c r="O1842" s="270">
        <f>N1842/M1842*100</f>
        <v>84.46420729029424</v>
      </c>
      <c r="P1842" s="270">
        <f>L1842/E1842</f>
        <v>41.4</v>
      </c>
      <c r="Q1842" s="270">
        <f>N1842/$C$3*12/P1842</f>
        <v>202.71409749670619</v>
      </c>
      <c r="R1842" s="546"/>
      <c r="S1842" s="546"/>
      <c r="T1842" s="546"/>
      <c r="U1842" s="546"/>
      <c r="V1842" s="546"/>
      <c r="W1842" s="546"/>
      <c r="X1842" s="546"/>
      <c r="Y1842" s="546"/>
      <c r="Z1842" s="546"/>
      <c r="AA1842" s="546"/>
      <c r="AB1842" s="546"/>
      <c r="AC1842" s="2986"/>
      <c r="AD1842" s="2985"/>
      <c r="AE1842" s="3097"/>
      <c r="AF1842" s="2985"/>
      <c r="AG1842" s="2985"/>
      <c r="AH1842" s="2985"/>
      <c r="AI1842" s="546"/>
      <c r="AJ1842" s="546"/>
      <c r="AK1842" s="1276"/>
      <c r="AL1842" s="1325"/>
      <c r="AM1842" s="2728"/>
      <c r="AN1842" s="1398"/>
    </row>
    <row r="1843" spans="1:271" s="249" customFormat="1" x14ac:dyDescent="0.25">
      <c r="A1843" s="411"/>
      <c r="B1843" s="411">
        <v>1</v>
      </c>
      <c r="C1843" s="779" t="s">
        <v>154</v>
      </c>
      <c r="D1843" s="2106"/>
      <c r="E1843" s="2038"/>
      <c r="F1843" s="442">
        <f>SUM(F1841:F1842)</f>
        <v>1422</v>
      </c>
      <c r="G1843" s="1044">
        <f t="shared" ref="G1843:H1843" si="1340">SUM(G1841:G1842)</f>
        <v>1304</v>
      </c>
      <c r="H1843" s="1044">
        <f t="shared" si="1340"/>
        <v>1116</v>
      </c>
      <c r="I1843" s="1044">
        <f t="shared" si="1338"/>
        <v>85.582822085889575</v>
      </c>
      <c r="J1843" s="1044">
        <f>IF(F1843=0,0,L1843/F1843)</f>
        <v>7.4936708860759493</v>
      </c>
      <c r="K1843" s="1044">
        <f>N1843/H1843</f>
        <v>7.5394265232974913</v>
      </c>
      <c r="L1843" s="1044">
        <f t="shared" ref="L1843:P1843" si="1341">SUM(L1841:L1842)</f>
        <v>10656</v>
      </c>
      <c r="M1843" s="1044">
        <f t="shared" si="1341"/>
        <v>9768</v>
      </c>
      <c r="N1843" s="1044">
        <f t="shared" si="1341"/>
        <v>8414</v>
      </c>
      <c r="O1843" s="1044">
        <f>N1843/M1843*100</f>
        <v>86.138411138411143</v>
      </c>
      <c r="P1843" s="1044">
        <f t="shared" si="1341"/>
        <v>44.4</v>
      </c>
      <c r="Q1843" s="1044">
        <f>N1843/$C$3*12/P1843</f>
        <v>206.73218673218673</v>
      </c>
      <c r="R1843" s="546"/>
      <c r="S1843" s="546"/>
      <c r="T1843" s="546"/>
      <c r="U1843" s="546"/>
      <c r="V1843" s="546"/>
      <c r="W1843" s="546"/>
      <c r="X1843" s="546"/>
      <c r="Y1843" s="546"/>
      <c r="Z1843" s="546"/>
      <c r="AA1843" s="546"/>
      <c r="AB1843" s="546"/>
      <c r="AC1843" s="2975"/>
      <c r="AD1843" s="546"/>
      <c r="AE1843" s="1092"/>
      <c r="AF1843" s="546"/>
      <c r="AG1843" s="546"/>
      <c r="AH1843" s="546"/>
      <c r="AI1843" s="546"/>
      <c r="AJ1843" s="546"/>
      <c r="AK1843" s="1264">
        <f>SUM(AK1841:AK1841)</f>
        <v>0</v>
      </c>
      <c r="AL1843" s="1325"/>
      <c r="AM1843" s="2728"/>
      <c r="AN1843" s="1398"/>
      <c r="AO1843" s="2690"/>
      <c r="AP1843" s="2690"/>
      <c r="AQ1843" s="2690"/>
      <c r="AR1843" s="2690"/>
      <c r="AS1843" s="2690"/>
      <c r="AT1843" s="2690"/>
      <c r="AU1843" s="2690"/>
      <c r="AV1843" s="2690"/>
      <c r="AW1843" s="2690"/>
      <c r="AX1843" s="2690"/>
      <c r="AY1843" s="2690"/>
      <c r="AZ1843" s="2690"/>
      <c r="BA1843" s="2690"/>
      <c r="BB1843" s="2690"/>
      <c r="BC1843" s="2690"/>
      <c r="BD1843" s="2690"/>
      <c r="BE1843" s="2690"/>
      <c r="BF1843" s="2690"/>
      <c r="BG1843" s="2690"/>
      <c r="BH1843" s="2690"/>
      <c r="BI1843" s="2690"/>
      <c r="BJ1843" s="2690"/>
      <c r="BK1843" s="2690"/>
      <c r="BL1843" s="2690"/>
      <c r="BM1843" s="2690"/>
      <c r="BN1843" s="2690"/>
      <c r="BO1843" s="2690"/>
      <c r="BP1843" s="2690"/>
      <c r="BQ1843" s="2690"/>
      <c r="BR1843" s="2690"/>
      <c r="BS1843" s="2690"/>
      <c r="BT1843" s="2690"/>
      <c r="BU1843" s="2690"/>
      <c r="BV1843" s="2690"/>
      <c r="BW1843" s="2690"/>
      <c r="BX1843" s="2690"/>
      <c r="BY1843" s="2690"/>
      <c r="BZ1843" s="2690"/>
      <c r="CA1843" s="2690"/>
      <c r="CB1843" s="2690"/>
      <c r="CC1843" s="2690"/>
      <c r="CD1843" s="2690"/>
      <c r="CE1843" s="2690"/>
      <c r="CF1843" s="2690"/>
      <c r="CG1843" s="2690"/>
      <c r="CH1843" s="2690"/>
      <c r="CI1843" s="2690"/>
      <c r="CJ1843" s="2690"/>
      <c r="CK1843" s="2690"/>
      <c r="CL1843" s="2690"/>
      <c r="CM1843" s="2690"/>
      <c r="CN1843" s="2690"/>
      <c r="CO1843" s="2690"/>
      <c r="CP1843" s="2690"/>
      <c r="CQ1843" s="2690"/>
      <c r="CR1843" s="2690"/>
      <c r="CS1843" s="2690"/>
      <c r="CT1843" s="2690"/>
      <c r="CU1843" s="2690"/>
      <c r="CV1843" s="2690"/>
      <c r="CW1843" s="2690"/>
      <c r="CX1843" s="2690"/>
      <c r="CY1843" s="2690"/>
      <c r="CZ1843" s="2690"/>
      <c r="DA1843" s="2690"/>
      <c r="DB1843" s="2690"/>
      <c r="DC1843" s="2690"/>
      <c r="DD1843" s="2690"/>
      <c r="DE1843" s="2690"/>
      <c r="DF1843" s="2690"/>
      <c r="DG1843" s="2690"/>
      <c r="DH1843" s="2690"/>
      <c r="DI1843" s="2690"/>
      <c r="DJ1843" s="2690"/>
      <c r="DK1843" s="2690"/>
      <c r="DL1843" s="2690"/>
      <c r="DM1843" s="2690"/>
      <c r="DN1843" s="2690"/>
      <c r="DO1843" s="2690"/>
      <c r="DP1843" s="2690"/>
      <c r="DQ1843" s="2690"/>
      <c r="DR1843" s="2690"/>
      <c r="DS1843" s="2690"/>
      <c r="DT1843" s="2690"/>
      <c r="DU1843" s="2690"/>
      <c r="DV1843" s="2690"/>
      <c r="DW1843" s="2690"/>
      <c r="DX1843" s="2690"/>
      <c r="DY1843" s="2690"/>
      <c r="DZ1843" s="2690"/>
      <c r="EA1843" s="2690"/>
      <c r="EB1843" s="2690"/>
      <c r="EC1843" s="2690"/>
      <c r="ED1843" s="2690"/>
      <c r="EE1843" s="2690"/>
      <c r="EF1843" s="2690"/>
      <c r="EG1843" s="2690"/>
      <c r="EH1843" s="2690"/>
      <c r="EI1843" s="2690"/>
      <c r="EJ1843" s="2690"/>
      <c r="EK1843" s="2690"/>
      <c r="EL1843" s="2690"/>
      <c r="EM1843" s="2690"/>
      <c r="EN1843" s="2690"/>
      <c r="EO1843" s="2690"/>
      <c r="EP1843" s="2690"/>
      <c r="EQ1843" s="2690"/>
      <c r="ER1843" s="2690"/>
      <c r="ES1843" s="2690"/>
      <c r="ET1843" s="2690"/>
      <c r="EU1843" s="2690"/>
      <c r="EV1843" s="2690"/>
      <c r="EW1843" s="2690"/>
      <c r="EX1843" s="2690"/>
      <c r="EY1843" s="2690"/>
      <c r="EZ1843" s="2690"/>
      <c r="FA1843" s="2690"/>
      <c r="FB1843" s="2690"/>
      <c r="FC1843" s="2690"/>
      <c r="FD1843" s="2690"/>
      <c r="FE1843" s="2690"/>
      <c r="FF1843" s="2690"/>
      <c r="FG1843" s="2690"/>
      <c r="FH1843" s="2690"/>
      <c r="FI1843" s="2690"/>
      <c r="FJ1843" s="2690"/>
      <c r="FK1843" s="2690"/>
      <c r="FL1843" s="2690"/>
      <c r="FM1843" s="2690"/>
      <c r="FN1843" s="2690"/>
      <c r="FO1843" s="2690"/>
      <c r="FP1843" s="2690"/>
      <c r="FQ1843" s="2690"/>
      <c r="FR1843" s="2690"/>
      <c r="FS1843" s="2690"/>
      <c r="FT1843" s="2690"/>
      <c r="FU1843" s="2690"/>
      <c r="FV1843" s="2690"/>
      <c r="FW1843" s="2690"/>
      <c r="FX1843" s="2690"/>
      <c r="FY1843" s="2690"/>
      <c r="FZ1843" s="2690"/>
      <c r="GA1843" s="2690"/>
      <c r="GB1843" s="2690"/>
      <c r="GC1843" s="2690"/>
      <c r="GD1843" s="2690"/>
      <c r="GE1843" s="2690"/>
      <c r="GF1843" s="2690"/>
      <c r="GG1843" s="2690"/>
      <c r="GH1843" s="2690"/>
      <c r="GI1843" s="2690"/>
      <c r="GJ1843" s="2690"/>
      <c r="GK1843" s="2690"/>
      <c r="GL1843" s="2690"/>
      <c r="GM1843" s="2690"/>
      <c r="GN1843" s="2690"/>
      <c r="GO1843" s="2690"/>
      <c r="GP1843" s="2690"/>
      <c r="GQ1843" s="2690"/>
      <c r="GR1843" s="2690"/>
      <c r="GS1843" s="2690"/>
      <c r="GT1843" s="2690"/>
      <c r="GU1843" s="2690"/>
      <c r="GV1843" s="2690"/>
      <c r="GW1843" s="2690"/>
      <c r="GX1843" s="2690"/>
      <c r="GY1843" s="2690"/>
      <c r="GZ1843" s="2690"/>
      <c r="HA1843" s="2690"/>
      <c r="HB1843" s="2690"/>
      <c r="HC1843" s="2690"/>
      <c r="HD1843" s="2690"/>
      <c r="HE1843" s="2690"/>
      <c r="HF1843" s="2690"/>
      <c r="HG1843" s="2690"/>
      <c r="HH1843" s="2690"/>
      <c r="HI1843" s="2690"/>
      <c r="HJ1843" s="2690"/>
      <c r="HK1843" s="2690"/>
      <c r="HL1843" s="2690"/>
      <c r="HM1843" s="2690"/>
      <c r="HN1843" s="2690"/>
      <c r="HO1843" s="2690"/>
      <c r="HP1843" s="2690"/>
      <c r="HQ1843" s="2690"/>
      <c r="HR1843" s="2690"/>
      <c r="HS1843" s="2690"/>
      <c r="HT1843" s="2690"/>
      <c r="HU1843" s="2690"/>
      <c r="HV1843" s="2690"/>
      <c r="HW1843" s="2690"/>
      <c r="HX1843" s="2690"/>
      <c r="HY1843" s="2690"/>
      <c r="HZ1843" s="2690"/>
      <c r="IA1843" s="2690"/>
      <c r="IB1843" s="2690"/>
      <c r="IC1843" s="2690"/>
      <c r="ID1843" s="2690"/>
      <c r="IE1843" s="2690"/>
      <c r="IF1843" s="2690"/>
      <c r="IG1843" s="2690"/>
      <c r="IH1843" s="2690"/>
      <c r="II1843" s="2690"/>
      <c r="IJ1843" s="2690"/>
      <c r="IK1843" s="2690"/>
      <c r="IL1843" s="2690"/>
      <c r="IM1843" s="2690"/>
      <c r="IN1843" s="2690"/>
      <c r="IO1843" s="2690"/>
      <c r="IP1843" s="2690"/>
      <c r="IQ1843" s="2690"/>
      <c r="IR1843" s="2690"/>
      <c r="IS1843" s="2690"/>
      <c r="IT1843" s="2690"/>
      <c r="IU1843" s="2690"/>
      <c r="IV1843" s="2690"/>
      <c r="IW1843" s="2690"/>
      <c r="IX1843" s="2690"/>
      <c r="IY1843" s="2690"/>
      <c r="IZ1843" s="2690"/>
      <c r="JA1843" s="2690"/>
      <c r="JB1843" s="2690"/>
      <c r="JC1843" s="2690"/>
      <c r="JD1843" s="2690"/>
      <c r="JE1843" s="2690"/>
      <c r="JF1843" s="2690"/>
      <c r="JG1843" s="2690"/>
      <c r="JH1843" s="2690"/>
      <c r="JI1843" s="2690"/>
      <c r="JJ1843" s="2690"/>
      <c r="JK1843" s="2690"/>
    </row>
    <row r="1844" spans="1:271" s="2690" customFormat="1" ht="29.25" x14ac:dyDescent="0.25">
      <c r="A1844" s="411">
        <v>1</v>
      </c>
      <c r="B1844" s="411">
        <v>1</v>
      </c>
      <c r="C1844" s="997" t="s">
        <v>139</v>
      </c>
      <c r="D1844" s="997"/>
      <c r="E1844" s="997"/>
      <c r="F1844" s="2416">
        <f>F1843</f>
        <v>1422</v>
      </c>
      <c r="G1844" s="2988">
        <f t="shared" ref="G1844:H1844" si="1342">G1843</f>
        <v>1304</v>
      </c>
      <c r="H1844" s="2988">
        <f t="shared" si="1342"/>
        <v>1116</v>
      </c>
      <c r="I1844" s="2988">
        <f t="shared" si="1338"/>
        <v>85.582822085889575</v>
      </c>
      <c r="J1844" s="2743">
        <f>IF(F1844=0,0,L1844/F1844)</f>
        <v>7.4936708860759493</v>
      </c>
      <c r="K1844" s="2743">
        <f>N1844/H1844</f>
        <v>7.5394265232974913</v>
      </c>
      <c r="L1844" s="2988">
        <f>L1843</f>
        <v>10656</v>
      </c>
      <c r="M1844" s="2988">
        <f>M1843</f>
        <v>9768</v>
      </c>
      <c r="N1844" s="2988">
        <f>N1843</f>
        <v>8414</v>
      </c>
      <c r="O1844" s="2988">
        <f>N1844/M1844*100</f>
        <v>86.138411138411143</v>
      </c>
      <c r="P1844" s="2988">
        <f>P1843</f>
        <v>44.4</v>
      </c>
      <c r="Q1844" s="270">
        <f>N1844/$C$3*12/P1844</f>
        <v>206.73218673218673</v>
      </c>
      <c r="R1844" s="2743">
        <v>32720.263857119997</v>
      </c>
      <c r="S1844" s="2743">
        <v>32720.263857119997</v>
      </c>
      <c r="T1844" s="2743">
        <v>32720.263857119997</v>
      </c>
      <c r="U1844" s="2743">
        <v>32720.263857119997</v>
      </c>
      <c r="V1844" s="2743">
        <v>32720.263857119997</v>
      </c>
      <c r="W1844" s="2743">
        <v>32720.263857119997</v>
      </c>
      <c r="X1844" s="2743">
        <v>32720.263857119997</v>
      </c>
      <c r="Y1844" s="2743">
        <v>32720.263857119997</v>
      </c>
      <c r="Z1844" s="2743">
        <v>32720.263857119997</v>
      </c>
      <c r="AA1844" s="2743">
        <v>32720.263857119997</v>
      </c>
      <c r="AB1844" s="2743">
        <v>32720.263857119997</v>
      </c>
      <c r="AC1844" s="1200">
        <f>R1844/12*$C$3+(S1844-R1844)/11*10+(T1844-S1844)/10*9+(U1844-T1844)/9*8+(V1844-U1844)/8*7+(W1844-V1844)/7*6+(X1844-W1844)/6*5+(Y1844-X1844)/5*4+(Z1844-Y1844)/4*3+(AA1844-Z1844)/3*2+(AB1844-AA1844)/2*1</f>
        <v>29993.575202359996</v>
      </c>
      <c r="AD1844" s="2985">
        <f>AJ1844-AI1844-AF1844</f>
        <v>20476.049940000001</v>
      </c>
      <c r="AE1844" s="3097"/>
      <c r="AF1844" s="2985"/>
      <c r="AG1844" s="2985">
        <f>AD1844-AC1844</f>
        <v>-9517.5252623599954</v>
      </c>
      <c r="AH1844" s="2985"/>
      <c r="AI1844" s="2743">
        <v>-268.56999000000002</v>
      </c>
      <c r="AJ1844" s="2743">
        <v>20207.479950000001</v>
      </c>
      <c r="AK1844" s="2360">
        <f>AK1843</f>
        <v>0</v>
      </c>
      <c r="AL1844" s="3093"/>
      <c r="AM1844" s="2728"/>
      <c r="AN1844" s="1398"/>
    </row>
    <row r="1845" spans="1:271" s="2690" customFormat="1" x14ac:dyDescent="0.25">
      <c r="A1845" s="411">
        <v>1</v>
      </c>
      <c r="B1845" s="411">
        <v>1</v>
      </c>
      <c r="C1845" s="997" t="s">
        <v>210</v>
      </c>
      <c r="D1845" s="997"/>
      <c r="E1845" s="997"/>
      <c r="F1845" s="2420">
        <f>F1848</f>
        <v>7500</v>
      </c>
      <c r="G1845" s="2988">
        <f>G1846</f>
        <v>6870</v>
      </c>
      <c r="H1845" s="476">
        <f>H1848</f>
        <v>8738</v>
      </c>
      <c r="I1845" s="2988">
        <f t="shared" si="1338"/>
        <v>127.19068413391557</v>
      </c>
      <c r="J1845" s="2421"/>
      <c r="K1845" s="1612"/>
      <c r="L1845" s="2992"/>
      <c r="M1845" s="2992"/>
      <c r="N1845" s="2992"/>
      <c r="O1845" s="478"/>
      <c r="P1845" s="2992"/>
      <c r="Q1845" s="478"/>
      <c r="R1845" s="2871"/>
      <c r="S1845" s="2871"/>
      <c r="T1845" s="2871"/>
      <c r="U1845" s="2871"/>
      <c r="V1845" s="2871"/>
      <c r="W1845" s="2871"/>
      <c r="X1845" s="2871"/>
      <c r="Y1845" s="2871"/>
      <c r="Z1845" s="2871"/>
      <c r="AA1845" s="2871"/>
      <c r="AB1845" s="2871"/>
      <c r="AC1845" s="2839"/>
      <c r="AD1845" s="3224"/>
      <c r="AE1845" s="3225"/>
      <c r="AF1845" s="3224"/>
      <c r="AG1845" s="3224"/>
      <c r="AH1845" s="3224"/>
      <c r="AI1845" s="2871"/>
      <c r="AJ1845" s="2871"/>
      <c r="AK1845" s="2360">
        <f>AK1848</f>
        <v>0</v>
      </c>
      <c r="AL1845" s="3226"/>
      <c r="AM1845" s="2728"/>
      <c r="AN1845" s="1398"/>
    </row>
    <row r="1846" spans="1:271" s="2690" customFormat="1" x14ac:dyDescent="0.25">
      <c r="A1846" s="411">
        <v>1</v>
      </c>
      <c r="B1846" s="411">
        <v>1</v>
      </c>
      <c r="C1846" s="991" t="s">
        <v>211</v>
      </c>
      <c r="D1846" s="991"/>
      <c r="E1846" s="991"/>
      <c r="F1846" s="420">
        <f>F1848-F1847</f>
        <v>7495</v>
      </c>
      <c r="G1846" s="2991">
        <f>ROUND(F1846/12*$C$3,0)</f>
        <v>6870</v>
      </c>
      <c r="H1846" s="417">
        <f>H1848-H1847</f>
        <v>8727</v>
      </c>
      <c r="I1846" s="2991">
        <f t="shared" si="1338"/>
        <v>127.03056768558952</v>
      </c>
      <c r="J1846" s="2144"/>
      <c r="K1846" s="1612"/>
      <c r="L1846" s="3064"/>
      <c r="M1846" s="3064"/>
      <c r="N1846" s="3064"/>
      <c r="O1846" s="478"/>
      <c r="P1846" s="3064"/>
      <c r="Q1846" s="478"/>
      <c r="R1846" s="3065"/>
      <c r="S1846" s="3065"/>
      <c r="T1846" s="3065"/>
      <c r="U1846" s="3065"/>
      <c r="V1846" s="3065"/>
      <c r="W1846" s="3065"/>
      <c r="X1846" s="3065"/>
      <c r="Y1846" s="3065"/>
      <c r="Z1846" s="3065"/>
      <c r="AA1846" s="3065"/>
      <c r="AB1846" s="3065"/>
      <c r="AC1846" s="2839"/>
      <c r="AD1846" s="3227"/>
      <c r="AE1846" s="3228"/>
      <c r="AF1846" s="3227"/>
      <c r="AG1846" s="3227"/>
      <c r="AH1846" s="3227"/>
      <c r="AI1846" s="3065"/>
      <c r="AJ1846" s="3065"/>
      <c r="AK1846" s="2993">
        <f>AK1848-AK1847</f>
        <v>0</v>
      </c>
      <c r="AL1846" s="3202"/>
      <c r="AM1846" s="2728"/>
      <c r="AN1846" s="1398"/>
    </row>
    <row r="1847" spans="1:271" s="2690" customFormat="1" ht="30" x14ac:dyDescent="0.25">
      <c r="A1847" s="411">
        <v>1</v>
      </c>
      <c r="B1847" s="411">
        <v>1</v>
      </c>
      <c r="C1847" s="991" t="s">
        <v>212</v>
      </c>
      <c r="D1847" s="991"/>
      <c r="E1847" s="991"/>
      <c r="F1847" s="420">
        <v>5</v>
      </c>
      <c r="G1847" s="2991">
        <f t="shared" ref="G1847:G1848" si="1343">ROUND(F1847/12*$C$3,0)</f>
        <v>5</v>
      </c>
      <c r="H1847" s="2594">
        <v>11</v>
      </c>
      <c r="I1847" s="2991">
        <f t="shared" si="1338"/>
        <v>220.00000000000003</v>
      </c>
      <c r="J1847" s="2144"/>
      <c r="K1847" s="1612"/>
      <c r="L1847" s="3064"/>
      <c r="M1847" s="2991"/>
      <c r="N1847" s="3064"/>
      <c r="O1847" s="478"/>
      <c r="P1847" s="2991"/>
      <c r="Q1847" s="478"/>
      <c r="R1847" s="3065"/>
      <c r="S1847" s="3065"/>
      <c r="T1847" s="3065"/>
      <c r="U1847" s="3065"/>
      <c r="V1847" s="3065"/>
      <c r="W1847" s="3065"/>
      <c r="X1847" s="3065"/>
      <c r="Y1847" s="3065"/>
      <c r="Z1847" s="3065"/>
      <c r="AA1847" s="3065"/>
      <c r="AB1847" s="3065"/>
      <c r="AC1847" s="2839"/>
      <c r="AD1847" s="3263"/>
      <c r="AE1847" s="3264"/>
      <c r="AF1847" s="3263"/>
      <c r="AG1847" s="3263"/>
      <c r="AH1847" s="3263"/>
      <c r="AI1847" s="2843"/>
      <c r="AJ1847" s="3065"/>
      <c r="AK1847" s="2993"/>
      <c r="AL1847" s="3202"/>
      <c r="AM1847" s="2728"/>
      <c r="AN1847" s="1398"/>
    </row>
    <row r="1848" spans="1:271" s="2690" customFormat="1" ht="30" thickBot="1" x14ac:dyDescent="0.3">
      <c r="A1848" s="411"/>
      <c r="B1848" s="411">
        <v>1</v>
      </c>
      <c r="C1848" s="997" t="s">
        <v>217</v>
      </c>
      <c r="D1848" s="997"/>
      <c r="E1848" s="997"/>
      <c r="F1848" s="2420">
        <v>7500</v>
      </c>
      <c r="G1848" s="2988">
        <f t="shared" si="1343"/>
        <v>6875</v>
      </c>
      <c r="H1848" s="2594">
        <v>8738</v>
      </c>
      <c r="I1848" s="2988">
        <f t="shared" si="1338"/>
        <v>127.09818181818181</v>
      </c>
      <c r="J1848" s="3067"/>
      <c r="K1848" s="3282"/>
      <c r="L1848" s="3230"/>
      <c r="M1848" s="3068"/>
      <c r="N1848" s="3230"/>
      <c r="O1848" s="2226"/>
      <c r="P1848" s="3068"/>
      <c r="Q1848" s="2226"/>
      <c r="R1848" s="3069">
        <v>33846.618999999999</v>
      </c>
      <c r="S1848" s="3069">
        <v>33846.618999999999</v>
      </c>
      <c r="T1848" s="3069">
        <v>33846.618999999999</v>
      </c>
      <c r="U1848" s="3069">
        <v>33846.618999999999</v>
      </c>
      <c r="V1848" s="3069">
        <v>33846.618999999999</v>
      </c>
      <c r="W1848" s="3069">
        <v>33846.618999999999</v>
      </c>
      <c r="X1848" s="3069">
        <v>33846.618999999999</v>
      </c>
      <c r="Y1848" s="3069">
        <v>33846.618999999999</v>
      </c>
      <c r="Z1848" s="3069">
        <v>33846.618999999999</v>
      </c>
      <c r="AA1848" s="3069">
        <v>33846.618999999999</v>
      </c>
      <c r="AB1848" s="3069">
        <v>33846.618999999999</v>
      </c>
      <c r="AC1848" s="1200">
        <f>R1848/12*$C$3+(S1848-R1848)/11*10+(T1848-S1848)/10*9+(U1848-T1848)/9*8+(V1848-U1848)/8*7+(W1848-V1848)/7*6+(X1848-W1848)/6*5+(Y1848-X1848)/5*4+(Z1848-Y1848)/4*3+(AA1848-Z1848)/3*2+(AB1848-AA1848)/2*1</f>
        <v>31026.067416666669</v>
      </c>
      <c r="AD1848" s="3265">
        <f>AJ1848-AI1848-AF1848</f>
        <v>31026.067379999997</v>
      </c>
      <c r="AE1848" s="3266"/>
      <c r="AF1848" s="3265"/>
      <c r="AG1848" s="3265">
        <f>AD1848-AC1848</f>
        <v>-3.6666671803686768E-5</v>
      </c>
      <c r="AH1848" s="3265"/>
      <c r="AI1848" s="3283">
        <v>-38.473119999999994</v>
      </c>
      <c r="AJ1848" s="3069">
        <v>30987.594259999998</v>
      </c>
      <c r="AK1848" s="2360"/>
      <c r="AL1848" s="3234"/>
      <c r="AM1848" s="2728"/>
      <c r="AN1848" s="1398"/>
    </row>
    <row r="1849" spans="1:271" s="2690" customFormat="1" ht="15.75" thickBot="1" x14ac:dyDescent="0.3">
      <c r="A1849" s="411">
        <v>1</v>
      </c>
      <c r="B1849" s="411">
        <v>1</v>
      </c>
      <c r="C1849" s="975" t="s">
        <v>314</v>
      </c>
      <c r="D1849" s="3071"/>
      <c r="E1849" s="3071"/>
      <c r="F1849" s="3072"/>
      <c r="G1849" s="3073"/>
      <c r="H1849" s="3073"/>
      <c r="I1849" s="3073"/>
      <c r="J1849" s="2439"/>
      <c r="K1849" s="2439"/>
      <c r="L1849" s="2440"/>
      <c r="M1849" s="2440"/>
      <c r="N1849" s="2440">
        <f>N1844+N1779</f>
        <v>44229</v>
      </c>
      <c r="O1849" s="2440"/>
      <c r="P1849" s="2440"/>
      <c r="Q1849" s="2440"/>
      <c r="R1849" s="2439">
        <f t="shared" ref="R1849:AJ1849" si="1344">R1848+R1844+R1838+R1779</f>
        <v>550507.72258409625</v>
      </c>
      <c r="S1849" s="2439">
        <f t="shared" ref="S1849:T1849" si="1345">S1848+S1844+S1838+S1779</f>
        <v>550507.72258409625</v>
      </c>
      <c r="T1849" s="2439">
        <f t="shared" si="1345"/>
        <v>550507.72258409625</v>
      </c>
      <c r="U1849" s="2439">
        <f t="shared" ref="U1849:V1849" si="1346">U1848+U1844+U1838+U1779</f>
        <v>550609.60198409623</v>
      </c>
      <c r="V1849" s="2439">
        <f t="shared" si="1346"/>
        <v>550609.60198409623</v>
      </c>
      <c r="W1849" s="2439">
        <f t="shared" ref="W1849:X1849" si="1347">W1848+W1844+W1838+W1779</f>
        <v>550609.60198409623</v>
      </c>
      <c r="X1849" s="2439">
        <f t="shared" si="1347"/>
        <v>550609.60198409623</v>
      </c>
      <c r="Y1849" s="2439">
        <f t="shared" ref="Y1849:Z1849" si="1348">Y1848+Y1844+Y1838+Y1779</f>
        <v>550609.60198409623</v>
      </c>
      <c r="Z1849" s="2439">
        <f t="shared" si="1348"/>
        <v>551105.9584208962</v>
      </c>
      <c r="AA1849" s="2439">
        <f t="shared" ref="AA1849:AB1849" si="1349">AA1848+AA1844+AA1838+AA1779</f>
        <v>551105.9584208962</v>
      </c>
      <c r="AB1849" s="2439">
        <f t="shared" si="1349"/>
        <v>551105.9584208962</v>
      </c>
      <c r="AC1849" s="3074">
        <f t="shared" si="1344"/>
        <v>505306.41114968818</v>
      </c>
      <c r="AD1849" s="2439">
        <f t="shared" si="1344"/>
        <v>510008.80566000007</v>
      </c>
      <c r="AE1849" s="3267">
        <f t="shared" si="1344"/>
        <v>0</v>
      </c>
      <c r="AF1849" s="2439">
        <f t="shared" si="1344"/>
        <v>-2015.9753600000001</v>
      </c>
      <c r="AG1849" s="2439">
        <f t="shared" si="1344"/>
        <v>4702.3945103118531</v>
      </c>
      <c r="AH1849" s="2439">
        <f t="shared" si="1344"/>
        <v>-251.30552999999998</v>
      </c>
      <c r="AI1849" s="2439">
        <f t="shared" si="1344"/>
        <v>-2230.09467</v>
      </c>
      <c r="AJ1849" s="2439">
        <f t="shared" si="1344"/>
        <v>505762.73563000001</v>
      </c>
      <c r="AK1849" s="3075"/>
      <c r="AL1849" s="3268">
        <f>AL1848+AL1844+AL1838+AL1779</f>
        <v>0</v>
      </c>
      <c r="AM1849" s="2728"/>
      <c r="AN1849" s="1398"/>
    </row>
    <row r="1850" spans="1:271" x14ac:dyDescent="0.25">
      <c r="A1850" s="411">
        <v>1</v>
      </c>
      <c r="B1850" s="411">
        <v>1</v>
      </c>
      <c r="C1850" s="996" t="s">
        <v>498</v>
      </c>
      <c r="D1850" s="996"/>
      <c r="E1850" s="996"/>
      <c r="F1850" s="419"/>
      <c r="G1850" s="2476"/>
      <c r="H1850" s="2476"/>
      <c r="I1850" s="2476"/>
      <c r="J1850" s="2538"/>
      <c r="K1850" s="2538"/>
      <c r="L1850" s="2476"/>
      <c r="M1850" s="2476"/>
      <c r="N1850" s="2476"/>
      <c r="O1850" s="2476"/>
      <c r="P1850" s="2476"/>
      <c r="Q1850" s="2476"/>
      <c r="R1850" s="565"/>
      <c r="S1850" s="565"/>
      <c r="T1850" s="565"/>
      <c r="U1850" s="565"/>
      <c r="V1850" s="565"/>
      <c r="W1850" s="565"/>
      <c r="X1850" s="565"/>
      <c r="Y1850" s="565"/>
      <c r="Z1850" s="565"/>
      <c r="AA1850" s="565"/>
      <c r="AB1850" s="565"/>
      <c r="AC1850" s="3284"/>
      <c r="AD1850" s="565"/>
      <c r="AE1850" s="1074"/>
      <c r="AF1850" s="565"/>
      <c r="AG1850" s="565"/>
      <c r="AH1850" s="3649"/>
      <c r="AI1850" s="3649"/>
      <c r="AJ1850" s="565"/>
      <c r="AK1850" s="2533"/>
      <c r="AL1850" s="3285"/>
      <c r="AM1850" s="2728"/>
    </row>
    <row r="1851" spans="1:271" x14ac:dyDescent="0.25">
      <c r="A1851" s="411">
        <v>1</v>
      </c>
      <c r="B1851" s="411">
        <v>1</v>
      </c>
      <c r="C1851" s="4" t="s">
        <v>14</v>
      </c>
      <c r="D1851" s="4"/>
      <c r="E1851" s="4"/>
      <c r="F1851" s="417"/>
      <c r="G1851" s="780"/>
      <c r="H1851" s="780"/>
      <c r="I1851" s="780"/>
      <c r="J1851" s="2538"/>
      <c r="K1851" s="2538"/>
      <c r="L1851" s="3286"/>
      <c r="M1851" s="3286"/>
      <c r="N1851" s="3286"/>
      <c r="O1851" s="3286"/>
      <c r="P1851" s="3286"/>
      <c r="Q1851" s="3286"/>
      <c r="R1851" s="565"/>
      <c r="S1851" s="565"/>
      <c r="T1851" s="565"/>
      <c r="U1851" s="565"/>
      <c r="V1851" s="565"/>
      <c r="W1851" s="565"/>
      <c r="X1851" s="565"/>
      <c r="Y1851" s="565"/>
      <c r="Z1851" s="565"/>
      <c r="AA1851" s="565"/>
      <c r="AB1851" s="565"/>
      <c r="AC1851" s="2740"/>
      <c r="AD1851" s="565"/>
      <c r="AE1851" s="1074"/>
      <c r="AF1851" s="565"/>
      <c r="AG1851" s="565"/>
      <c r="AH1851" s="3649"/>
      <c r="AI1851" s="3649"/>
      <c r="AJ1851" s="565"/>
      <c r="AK1851" s="1303"/>
      <c r="AL1851" s="1236"/>
      <c r="AM1851" s="2728"/>
    </row>
    <row r="1852" spans="1:271" s="1176" customFormat="1" ht="30" x14ac:dyDescent="0.25">
      <c r="A1852" s="411">
        <v>1</v>
      </c>
      <c r="B1852" s="411">
        <v>1</v>
      </c>
      <c r="C1852" s="793" t="s">
        <v>206</v>
      </c>
      <c r="D1852" s="4"/>
      <c r="E1852" s="4"/>
      <c r="F1852" s="2825"/>
      <c r="G1852" s="2826"/>
      <c r="H1852" s="2826"/>
      <c r="I1852" s="2826"/>
      <c r="J1852" s="2848"/>
      <c r="K1852" s="2848"/>
      <c r="L1852" s="2826"/>
      <c r="M1852" s="2826"/>
      <c r="N1852" s="2826"/>
      <c r="O1852" s="2826"/>
      <c r="P1852" s="2826"/>
      <c r="Q1852" s="2826"/>
      <c r="R1852" s="2849">
        <v>2660.57</v>
      </c>
      <c r="S1852" s="2849">
        <v>2660.57</v>
      </c>
      <c r="T1852" s="2849">
        <v>2660.57</v>
      </c>
      <c r="U1852" s="2849">
        <v>2660.57</v>
      </c>
      <c r="V1852" s="2849">
        <v>2660.57</v>
      </c>
      <c r="W1852" s="2849">
        <v>2660.57</v>
      </c>
      <c r="X1852" s="2849">
        <v>2660.57</v>
      </c>
      <c r="Y1852" s="2849">
        <v>2660.57</v>
      </c>
      <c r="Z1852" s="2849">
        <v>2660.57</v>
      </c>
      <c r="AA1852" s="2849">
        <v>2660.57</v>
      </c>
      <c r="AB1852" s="2849">
        <v>2660.57</v>
      </c>
      <c r="AC1852" s="1200">
        <f>R1852/12*$C$3+(S1852-R1852)/11*10+(T1852-S1852)/10*9+(U1852-T1852)/9*8+(V1852-U1852)/8*7+(W1852-V1852)/7*6+(X1852-W1852)/6*5+(Y1852-X1852)/5*4+(Z1852-Y1852)/4*3+(AA1852-Z1852)/3*2+(AB1852-AA1852)/2*1</f>
        <v>2438.8558333333335</v>
      </c>
      <c r="AD1852" s="2849">
        <f>AJ1852-AI1852-AF1852</f>
        <v>2432.6346000000003</v>
      </c>
      <c r="AE1852" s="3297"/>
      <c r="AF1852" s="2849"/>
      <c r="AG1852" s="2849">
        <f>AD1852-AC1852</f>
        <v>-6.2212333333332026</v>
      </c>
      <c r="AH1852" s="3647">
        <v>-0.79420000000000002</v>
      </c>
      <c r="AI1852" s="3647">
        <v>0</v>
      </c>
      <c r="AJ1852" s="2849">
        <v>2432.6346000000003</v>
      </c>
      <c r="AK1852" s="2829"/>
      <c r="AL1852" s="2852"/>
      <c r="AM1852" s="2728"/>
      <c r="AN1852" s="3495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  <c r="JH1852" s="253"/>
      <c r="JI1852" s="253"/>
      <c r="JJ1852" s="253"/>
      <c r="JK1852" s="253"/>
    </row>
    <row r="1853" spans="1:271" s="1176" customFormat="1" ht="29.25" x14ac:dyDescent="0.25">
      <c r="A1853" s="411"/>
      <c r="B1853" s="411">
        <v>1</v>
      </c>
      <c r="C1853" s="2685" t="s">
        <v>359</v>
      </c>
      <c r="D1853" s="4"/>
      <c r="E1853" s="4"/>
      <c r="F1853" s="3287">
        <f>F1854+F1857</f>
        <v>3350</v>
      </c>
      <c r="G1853" s="3288">
        <f>G1854+G1857</f>
        <v>3071</v>
      </c>
      <c r="H1853" s="3288">
        <f>H1854+H1857</f>
        <v>3063</v>
      </c>
      <c r="I1853" s="3288">
        <f>H1853/G1853*100</f>
        <v>99.739498534679257</v>
      </c>
      <c r="J1853" s="2848"/>
      <c r="K1853" s="2848"/>
      <c r="L1853" s="2826"/>
      <c r="M1853" s="2826"/>
      <c r="N1853" s="2826"/>
      <c r="O1853" s="2826"/>
      <c r="P1853" s="2826"/>
      <c r="Q1853" s="2826"/>
      <c r="R1853" s="2849"/>
      <c r="S1853" s="2849"/>
      <c r="T1853" s="2849"/>
      <c r="U1853" s="2849"/>
      <c r="V1853" s="2849"/>
      <c r="W1853" s="2849"/>
      <c r="X1853" s="2849"/>
      <c r="Y1853" s="2849"/>
      <c r="Z1853" s="2849"/>
      <c r="AA1853" s="2849"/>
      <c r="AB1853" s="2849"/>
      <c r="AC1853" s="2850"/>
      <c r="AD1853" s="2849"/>
      <c r="AE1853" s="3297"/>
      <c r="AF1853" s="2849"/>
      <c r="AG1853" s="2849"/>
      <c r="AH1853" s="3647"/>
      <c r="AI1853" s="3647"/>
      <c r="AJ1853" s="2849"/>
      <c r="AK1853" s="3289">
        <f>AK1854+AK1857</f>
        <v>0</v>
      </c>
      <c r="AL1853" s="2852"/>
      <c r="AM1853" s="2728"/>
      <c r="AN1853" s="3495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  <c r="JI1853" s="253"/>
      <c r="JJ1853" s="253"/>
      <c r="JK1853" s="253"/>
    </row>
    <row r="1854" spans="1:271" s="1176" customFormat="1" ht="30" x14ac:dyDescent="0.25">
      <c r="A1854" s="411"/>
      <c r="B1854" s="411">
        <v>1</v>
      </c>
      <c r="C1854" s="718" t="s">
        <v>348</v>
      </c>
      <c r="D1854" s="4"/>
      <c r="E1854" s="4"/>
      <c r="F1854" s="3287">
        <f>F1855</f>
        <v>3350</v>
      </c>
      <c r="G1854" s="3288">
        <f>G1855</f>
        <v>3071</v>
      </c>
      <c r="H1854" s="3288">
        <f>H1855</f>
        <v>3063</v>
      </c>
      <c r="I1854" s="3288">
        <f>H1854/G1854*100</f>
        <v>99.739498534679257</v>
      </c>
      <c r="J1854" s="2848"/>
      <c r="K1854" s="2848"/>
      <c r="L1854" s="2826"/>
      <c r="M1854" s="2826"/>
      <c r="N1854" s="2826"/>
      <c r="O1854" s="2826"/>
      <c r="P1854" s="2826"/>
      <c r="Q1854" s="2826"/>
      <c r="R1854" s="2849"/>
      <c r="S1854" s="2849"/>
      <c r="T1854" s="2849"/>
      <c r="U1854" s="2849"/>
      <c r="V1854" s="2849"/>
      <c r="W1854" s="2849"/>
      <c r="X1854" s="2849"/>
      <c r="Y1854" s="2849"/>
      <c r="Z1854" s="2849"/>
      <c r="AA1854" s="2849"/>
      <c r="AB1854" s="2849"/>
      <c r="AC1854" s="2850"/>
      <c r="AD1854" s="2849"/>
      <c r="AE1854" s="3297"/>
      <c r="AF1854" s="2849"/>
      <c r="AG1854" s="2849"/>
      <c r="AH1854" s="3647"/>
      <c r="AI1854" s="3647"/>
      <c r="AJ1854" s="2849"/>
      <c r="AK1854" s="3289">
        <f>AK1855</f>
        <v>0</v>
      </c>
      <c r="AL1854" s="2852"/>
      <c r="AM1854" s="2728"/>
      <c r="AN1854" s="3495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  <c r="JI1854" s="253"/>
      <c r="JJ1854" s="253"/>
      <c r="JK1854" s="253"/>
    </row>
    <row r="1855" spans="1:271" s="1176" customFormat="1" x14ac:dyDescent="0.25">
      <c r="A1855" s="411"/>
      <c r="B1855" s="411">
        <v>1</v>
      </c>
      <c r="C1855" s="513" t="s">
        <v>349</v>
      </c>
      <c r="D1855" s="4"/>
      <c r="E1855" s="4"/>
      <c r="F1855" s="3287">
        <v>3350</v>
      </c>
      <c r="G1855" s="3288">
        <f>ROUND(F1855/12*$C$3,0)</f>
        <v>3071</v>
      </c>
      <c r="H1855" s="3288">
        <v>3063</v>
      </c>
      <c r="I1855" s="3288">
        <f>H1855/G1855*100</f>
        <v>99.739498534679257</v>
      </c>
      <c r="J1855" s="2848"/>
      <c r="K1855" s="2848"/>
      <c r="L1855" s="2826"/>
      <c r="M1855" s="2826"/>
      <c r="N1855" s="2826"/>
      <c r="O1855" s="2826"/>
      <c r="P1855" s="2826"/>
      <c r="Q1855" s="2826"/>
      <c r="R1855" s="2849"/>
      <c r="S1855" s="2849"/>
      <c r="T1855" s="2849"/>
      <c r="U1855" s="2849"/>
      <c r="V1855" s="2849"/>
      <c r="W1855" s="2849"/>
      <c r="X1855" s="2849"/>
      <c r="Y1855" s="2849"/>
      <c r="Z1855" s="2849"/>
      <c r="AA1855" s="2849"/>
      <c r="AB1855" s="2849"/>
      <c r="AC1855" s="2850"/>
      <c r="AD1855" s="2849"/>
      <c r="AE1855" s="3297"/>
      <c r="AF1855" s="2849"/>
      <c r="AG1855" s="2849"/>
      <c r="AH1855" s="3647"/>
      <c r="AI1855" s="3647"/>
      <c r="AJ1855" s="2849"/>
      <c r="AK1855" s="3289"/>
      <c r="AL1855" s="2852"/>
      <c r="AM1855" s="2728"/>
      <c r="AN1855" s="3495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  <c r="JI1855" s="253"/>
      <c r="JJ1855" s="253"/>
      <c r="JK1855" s="253"/>
    </row>
    <row r="1856" spans="1:271" s="1176" customFormat="1" ht="60" x14ac:dyDescent="0.25">
      <c r="A1856" s="411"/>
      <c r="B1856" s="411">
        <v>1</v>
      </c>
      <c r="C1856" s="513" t="s">
        <v>351</v>
      </c>
      <c r="D1856" s="4"/>
      <c r="E1856" s="4"/>
      <c r="F1856" s="3287"/>
      <c r="G1856" s="3288"/>
      <c r="H1856" s="3288"/>
      <c r="I1856" s="3288"/>
      <c r="J1856" s="2848"/>
      <c r="K1856" s="2848"/>
      <c r="L1856" s="2826"/>
      <c r="M1856" s="2826"/>
      <c r="N1856" s="2826"/>
      <c r="O1856" s="2826"/>
      <c r="P1856" s="2826"/>
      <c r="Q1856" s="2826"/>
      <c r="R1856" s="2849"/>
      <c r="S1856" s="2849"/>
      <c r="T1856" s="2849"/>
      <c r="U1856" s="2849"/>
      <c r="V1856" s="2849"/>
      <c r="W1856" s="2849"/>
      <c r="X1856" s="2849"/>
      <c r="Y1856" s="2849"/>
      <c r="Z1856" s="2849"/>
      <c r="AA1856" s="2849"/>
      <c r="AB1856" s="2849"/>
      <c r="AC1856" s="2850"/>
      <c r="AD1856" s="2849"/>
      <c r="AE1856" s="3297"/>
      <c r="AF1856" s="2849"/>
      <c r="AG1856" s="2849"/>
      <c r="AH1856" s="3647"/>
      <c r="AI1856" s="3647"/>
      <c r="AJ1856" s="2849"/>
      <c r="AK1856" s="3289"/>
      <c r="AL1856" s="2852"/>
      <c r="AM1856" s="2728"/>
      <c r="AN1856" s="3495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  <c r="JI1856" s="253"/>
      <c r="JJ1856" s="253"/>
      <c r="JK1856" s="253"/>
    </row>
    <row r="1857" spans="1:271" s="1176" customFormat="1" ht="45" x14ac:dyDescent="0.25">
      <c r="A1857" s="411"/>
      <c r="B1857" s="411">
        <v>1</v>
      </c>
      <c r="C1857" s="512" t="s">
        <v>352</v>
      </c>
      <c r="D1857" s="4"/>
      <c r="E1857" s="4"/>
      <c r="F1857" s="3287"/>
      <c r="G1857" s="3288">
        <f>ROUND(F1857/12*$C$3,0)</f>
        <v>0</v>
      </c>
      <c r="H1857" s="3288"/>
      <c r="I1857" s="3288"/>
      <c r="J1857" s="2848"/>
      <c r="K1857" s="2848"/>
      <c r="L1857" s="2826"/>
      <c r="M1857" s="2826"/>
      <c r="N1857" s="2826"/>
      <c r="O1857" s="2826"/>
      <c r="P1857" s="2826"/>
      <c r="Q1857" s="2826"/>
      <c r="R1857" s="2849"/>
      <c r="S1857" s="2849"/>
      <c r="T1857" s="2849"/>
      <c r="U1857" s="2849"/>
      <c r="V1857" s="2849"/>
      <c r="W1857" s="2849"/>
      <c r="X1857" s="2849"/>
      <c r="Y1857" s="2849"/>
      <c r="Z1857" s="2849"/>
      <c r="AA1857" s="2849"/>
      <c r="AB1857" s="2849"/>
      <c r="AC1857" s="2850"/>
      <c r="AD1857" s="2849"/>
      <c r="AE1857" s="3297"/>
      <c r="AF1857" s="2849"/>
      <c r="AG1857" s="2849"/>
      <c r="AH1857" s="3647"/>
      <c r="AI1857" s="3647"/>
      <c r="AJ1857" s="2849"/>
      <c r="AK1857" s="3289"/>
      <c r="AL1857" s="2852"/>
      <c r="AM1857" s="2728"/>
      <c r="AN1857" s="3495"/>
      <c r="AO1857" s="253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  <c r="JI1857" s="253"/>
      <c r="JJ1857" s="253"/>
      <c r="JK1857" s="253"/>
    </row>
    <row r="1858" spans="1:271" s="1176" customFormat="1" ht="29.25" x14ac:dyDescent="0.25">
      <c r="A1858" s="411"/>
      <c r="B1858" s="411">
        <v>1</v>
      </c>
      <c r="C1858" s="2685" t="s">
        <v>360</v>
      </c>
      <c r="D1858" s="4"/>
      <c r="E1858" s="4"/>
      <c r="F1858" s="772"/>
      <c r="G1858" s="3290"/>
      <c r="H1858" s="3290"/>
      <c r="I1858" s="3290"/>
      <c r="J1858" s="2848"/>
      <c r="K1858" s="2848"/>
      <c r="L1858" s="2826"/>
      <c r="M1858" s="2826"/>
      <c r="N1858" s="2826"/>
      <c r="O1858" s="2826"/>
      <c r="P1858" s="2826"/>
      <c r="Q1858" s="2826"/>
      <c r="R1858" s="2849"/>
      <c r="S1858" s="2849"/>
      <c r="T1858" s="2849"/>
      <c r="U1858" s="2849"/>
      <c r="V1858" s="2849"/>
      <c r="W1858" s="2849"/>
      <c r="X1858" s="2849"/>
      <c r="Y1858" s="2849"/>
      <c r="Z1858" s="2849"/>
      <c r="AA1858" s="2849"/>
      <c r="AB1858" s="2849"/>
      <c r="AC1858" s="2850"/>
      <c r="AD1858" s="2849"/>
      <c r="AE1858" s="3297"/>
      <c r="AF1858" s="2849"/>
      <c r="AG1858" s="2849"/>
      <c r="AH1858" s="3647"/>
      <c r="AI1858" s="3647"/>
      <c r="AJ1858" s="2849"/>
      <c r="AK1858" s="3291"/>
      <c r="AL1858" s="2852"/>
      <c r="AM1858" s="2728"/>
      <c r="AN1858" s="3495"/>
      <c r="AO1858" s="253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  <c r="JI1858" s="253"/>
      <c r="JJ1858" s="253"/>
      <c r="JK1858" s="253"/>
    </row>
    <row r="1859" spans="1:271" s="1176" customFormat="1" ht="29.25" x14ac:dyDescent="0.25">
      <c r="A1859" s="411"/>
      <c r="B1859" s="411">
        <v>1</v>
      </c>
      <c r="C1859" s="2685" t="s">
        <v>353</v>
      </c>
      <c r="D1859" s="4"/>
      <c r="E1859" s="4"/>
      <c r="F1859" s="772"/>
      <c r="G1859" s="3290"/>
      <c r="H1859" s="3290"/>
      <c r="I1859" s="3290"/>
      <c r="J1859" s="2848"/>
      <c r="K1859" s="2848"/>
      <c r="L1859" s="2826"/>
      <c r="M1859" s="2826"/>
      <c r="N1859" s="2826"/>
      <c r="O1859" s="2826"/>
      <c r="P1859" s="2826"/>
      <c r="Q1859" s="2826"/>
      <c r="R1859" s="2849"/>
      <c r="S1859" s="2849"/>
      <c r="T1859" s="2849"/>
      <c r="U1859" s="2849"/>
      <c r="V1859" s="2849"/>
      <c r="W1859" s="2849"/>
      <c r="X1859" s="2849"/>
      <c r="Y1859" s="2849"/>
      <c r="Z1859" s="2849"/>
      <c r="AA1859" s="2849"/>
      <c r="AB1859" s="2849"/>
      <c r="AC1859" s="2850"/>
      <c r="AD1859" s="2849"/>
      <c r="AE1859" s="3297"/>
      <c r="AF1859" s="2849"/>
      <c r="AG1859" s="2849"/>
      <c r="AH1859" s="3647"/>
      <c r="AI1859" s="3647"/>
      <c r="AJ1859" s="2849"/>
      <c r="AK1859" s="3291"/>
      <c r="AL1859" s="2852"/>
      <c r="AM1859" s="2728"/>
      <c r="AN1859" s="3495"/>
      <c r="AO1859" s="253"/>
      <c r="AP1859" s="253"/>
      <c r="AQ1859" s="253"/>
      <c r="AR1859" s="253"/>
      <c r="AS1859" s="253"/>
      <c r="AT1859" s="253"/>
      <c r="AU1859" s="253"/>
      <c r="AV1859" s="253"/>
      <c r="AW1859" s="253"/>
      <c r="AX1859" s="253"/>
      <c r="AY1859" s="253"/>
      <c r="AZ1859" s="253"/>
      <c r="BA1859" s="253"/>
      <c r="BB1859" s="253"/>
      <c r="BC1859" s="253"/>
      <c r="BD1859" s="253"/>
      <c r="BE1859" s="253"/>
      <c r="BF1859" s="253"/>
      <c r="BG1859" s="253"/>
      <c r="BH1859" s="253"/>
      <c r="BI1859" s="253"/>
      <c r="BJ1859" s="253"/>
      <c r="BK1859" s="253"/>
      <c r="BL1859" s="253"/>
      <c r="BM1859" s="253"/>
      <c r="BN1859" s="253"/>
      <c r="BO1859" s="253"/>
      <c r="BP1859" s="253"/>
      <c r="BQ1859" s="253"/>
      <c r="BR1859" s="253"/>
      <c r="BS1859" s="253"/>
      <c r="BT1859" s="253"/>
      <c r="BU1859" s="253"/>
      <c r="BV1859" s="253"/>
      <c r="BW1859" s="253"/>
      <c r="BX1859" s="253"/>
      <c r="BY1859" s="253"/>
      <c r="BZ1859" s="253"/>
      <c r="CA1859" s="253"/>
      <c r="CB1859" s="253"/>
      <c r="CC1859" s="253"/>
      <c r="CD1859" s="253"/>
      <c r="CE1859" s="253"/>
      <c r="CF1859" s="253"/>
      <c r="CG1859" s="253"/>
      <c r="CH1859" s="253"/>
      <c r="CI1859" s="253"/>
      <c r="CJ1859" s="253"/>
      <c r="CK1859" s="253"/>
      <c r="CL1859" s="253"/>
      <c r="CM1859" s="253"/>
      <c r="CN1859" s="253"/>
      <c r="CO1859" s="253"/>
      <c r="CP1859" s="253"/>
      <c r="CQ1859" s="253"/>
      <c r="CR1859" s="253"/>
      <c r="CS1859" s="253"/>
      <c r="CT1859" s="253"/>
      <c r="CU1859" s="253"/>
      <c r="CV1859" s="253"/>
      <c r="CW1859" s="253"/>
      <c r="CX1859" s="253"/>
      <c r="CY1859" s="253"/>
      <c r="CZ1859" s="253"/>
      <c r="DA1859" s="253"/>
      <c r="DB1859" s="253"/>
      <c r="DC1859" s="253"/>
      <c r="DD1859" s="253"/>
      <c r="DE1859" s="253"/>
      <c r="DF1859" s="253"/>
      <c r="DG1859" s="253"/>
      <c r="DH1859" s="253"/>
      <c r="DI1859" s="253"/>
      <c r="DJ1859" s="253"/>
      <c r="DK1859" s="253"/>
      <c r="DL1859" s="253"/>
      <c r="DM1859" s="253"/>
      <c r="DN1859" s="253"/>
      <c r="DO1859" s="253"/>
      <c r="DP1859" s="253"/>
      <c r="DQ1859" s="253"/>
      <c r="DR1859" s="253"/>
      <c r="DS1859" s="253"/>
      <c r="DT1859" s="253"/>
      <c r="DU1859" s="253"/>
      <c r="DV1859" s="253"/>
      <c r="DW1859" s="253"/>
      <c r="DX1859" s="253"/>
      <c r="DY1859" s="253"/>
      <c r="DZ1859" s="253"/>
      <c r="EA1859" s="253"/>
      <c r="EB1859" s="253"/>
      <c r="EC1859" s="253"/>
      <c r="ED1859" s="253"/>
      <c r="EE1859" s="253"/>
      <c r="EF1859" s="253"/>
      <c r="EG1859" s="253"/>
      <c r="EH1859" s="253"/>
      <c r="EI1859" s="253"/>
      <c r="EJ1859" s="253"/>
      <c r="EK1859" s="253"/>
      <c r="EL1859" s="253"/>
      <c r="EM1859" s="253"/>
      <c r="EN1859" s="253"/>
      <c r="EO1859" s="253"/>
      <c r="EP1859" s="253"/>
      <c r="EQ1859" s="253"/>
      <c r="ER1859" s="253"/>
      <c r="ES1859" s="253"/>
      <c r="ET1859" s="253"/>
      <c r="EU1859" s="253"/>
      <c r="EV1859" s="253"/>
      <c r="EW1859" s="253"/>
      <c r="EX1859" s="253"/>
      <c r="EY1859" s="253"/>
      <c r="EZ1859" s="253"/>
      <c r="FA1859" s="253"/>
      <c r="FB1859" s="253"/>
      <c r="FC1859" s="253"/>
      <c r="FD1859" s="253"/>
      <c r="FE1859" s="253"/>
      <c r="FF1859" s="253"/>
      <c r="FG1859" s="253"/>
      <c r="FH1859" s="253"/>
      <c r="FI1859" s="253"/>
      <c r="FJ1859" s="253"/>
      <c r="FK1859" s="253"/>
      <c r="FL1859" s="253"/>
      <c r="FM1859" s="253"/>
      <c r="FN1859" s="253"/>
      <c r="FO1859" s="253"/>
      <c r="FP1859" s="253"/>
      <c r="FQ1859" s="253"/>
      <c r="FR1859" s="253"/>
      <c r="FS1859" s="253"/>
      <c r="FT1859" s="253"/>
      <c r="FU1859" s="253"/>
      <c r="FV1859" s="253"/>
      <c r="FW1859" s="253"/>
      <c r="FX1859" s="253"/>
      <c r="FY1859" s="253"/>
      <c r="FZ1859" s="253"/>
      <c r="GA1859" s="253"/>
      <c r="GB1859" s="253"/>
      <c r="GC1859" s="253"/>
      <c r="GD1859" s="253"/>
      <c r="GE1859" s="253"/>
      <c r="GF1859" s="253"/>
      <c r="GG1859" s="253"/>
      <c r="GH1859" s="253"/>
      <c r="GI1859" s="253"/>
      <c r="GJ1859" s="253"/>
      <c r="GK1859" s="253"/>
      <c r="GL1859" s="253"/>
      <c r="GM1859" s="253"/>
      <c r="GN1859" s="253"/>
      <c r="GO1859" s="253"/>
      <c r="GP1859" s="253"/>
      <c r="GQ1859" s="253"/>
      <c r="GR1859" s="253"/>
      <c r="GS1859" s="253"/>
      <c r="GT1859" s="253"/>
      <c r="GU1859" s="253"/>
      <c r="GV1859" s="253"/>
      <c r="GW1859" s="253"/>
      <c r="GX1859" s="253"/>
      <c r="GY1859" s="253"/>
      <c r="GZ1859" s="253"/>
      <c r="HA1859" s="253"/>
      <c r="HB1859" s="253"/>
      <c r="HC1859" s="253"/>
      <c r="HD1859" s="253"/>
      <c r="HE1859" s="253"/>
      <c r="HF1859" s="253"/>
      <c r="HG1859" s="253"/>
      <c r="HH1859" s="253"/>
      <c r="HI1859" s="253"/>
      <c r="HJ1859" s="253"/>
      <c r="HK1859" s="253"/>
      <c r="HL1859" s="253"/>
      <c r="HM1859" s="253"/>
      <c r="HN1859" s="253"/>
      <c r="HO1859" s="253"/>
      <c r="HP1859" s="253"/>
      <c r="HQ1859" s="253"/>
      <c r="HR1859" s="253"/>
      <c r="HS1859" s="253"/>
      <c r="HT1859" s="253"/>
      <c r="HU1859" s="253"/>
      <c r="HV1859" s="253"/>
      <c r="HW1859" s="253"/>
      <c r="HX1859" s="253"/>
      <c r="HY1859" s="253"/>
      <c r="HZ1859" s="253"/>
      <c r="IA1859" s="253"/>
      <c r="IB1859" s="253"/>
      <c r="IC1859" s="253"/>
      <c r="ID1859" s="253"/>
      <c r="IE1859" s="253"/>
      <c r="IF1859" s="253"/>
      <c r="IG1859" s="253"/>
      <c r="IH1859" s="253"/>
      <c r="II1859" s="253"/>
      <c r="IJ1859" s="253"/>
      <c r="IK1859" s="253"/>
      <c r="IL1859" s="253"/>
      <c r="IM1859" s="253"/>
      <c r="IN1859" s="253"/>
      <c r="IO1859" s="253"/>
      <c r="IP1859" s="253"/>
      <c r="IQ1859" s="253"/>
      <c r="IR1859" s="253"/>
      <c r="IS1859" s="253"/>
      <c r="IT1859" s="253"/>
      <c r="IU1859" s="253"/>
      <c r="IV1859" s="253"/>
      <c r="IW1859" s="253"/>
      <c r="IX1859" s="253"/>
      <c r="IY1859" s="253"/>
      <c r="IZ1859" s="253"/>
      <c r="JA1859" s="253"/>
      <c r="JB1859" s="253"/>
      <c r="JC1859" s="253"/>
      <c r="JD1859" s="253"/>
      <c r="JE1859" s="253"/>
      <c r="JF1859" s="253"/>
      <c r="JG1859" s="253"/>
      <c r="JH1859" s="253"/>
      <c r="JI1859" s="253"/>
      <c r="JJ1859" s="253"/>
      <c r="JK1859" s="253"/>
    </row>
    <row r="1860" spans="1:271" s="1176" customFormat="1" ht="29.25" x14ac:dyDescent="0.25">
      <c r="A1860" s="411"/>
      <c r="B1860" s="411">
        <v>1</v>
      </c>
      <c r="C1860" s="720" t="s">
        <v>279</v>
      </c>
      <c r="D1860" s="4"/>
      <c r="E1860" s="4"/>
      <c r="F1860" s="772">
        <f>F1853</f>
        <v>3350</v>
      </c>
      <c r="G1860" s="3290">
        <f>G1853</f>
        <v>3071</v>
      </c>
      <c r="H1860" s="3290">
        <f>H1853</f>
        <v>3063</v>
      </c>
      <c r="I1860" s="3290">
        <f>H1860/G1860*100</f>
        <v>99.739498534679257</v>
      </c>
      <c r="J1860" s="2848"/>
      <c r="K1860" s="2848"/>
      <c r="L1860" s="2826"/>
      <c r="M1860" s="2826"/>
      <c r="N1860" s="2826"/>
      <c r="O1860" s="2826"/>
      <c r="P1860" s="2826"/>
      <c r="Q1860" s="2826"/>
      <c r="R1860" s="2849"/>
      <c r="S1860" s="2849"/>
      <c r="T1860" s="2849"/>
      <c r="U1860" s="2849"/>
      <c r="V1860" s="2849"/>
      <c r="W1860" s="2849"/>
      <c r="X1860" s="2849"/>
      <c r="Y1860" s="2849"/>
      <c r="Z1860" s="2849"/>
      <c r="AA1860" s="2849"/>
      <c r="AB1860" s="2849"/>
      <c r="AC1860" s="2850"/>
      <c r="AD1860" s="2849"/>
      <c r="AE1860" s="3297"/>
      <c r="AF1860" s="2849"/>
      <c r="AG1860" s="2849"/>
      <c r="AH1860" s="3647"/>
      <c r="AI1860" s="3647"/>
      <c r="AJ1860" s="2849"/>
      <c r="AK1860" s="3291">
        <f>AK1853</f>
        <v>0</v>
      </c>
      <c r="AL1860" s="2852"/>
      <c r="AM1860" s="2728"/>
      <c r="AN1860" s="3495"/>
      <c r="AO1860" s="253"/>
      <c r="AP1860" s="253"/>
      <c r="AQ1860" s="253"/>
      <c r="AR1860" s="253"/>
      <c r="AS1860" s="253"/>
      <c r="AT1860" s="253"/>
      <c r="AU1860" s="253"/>
      <c r="AV1860" s="253"/>
      <c r="AW1860" s="253"/>
      <c r="AX1860" s="253"/>
      <c r="AY1860" s="253"/>
      <c r="AZ1860" s="253"/>
      <c r="BA1860" s="253"/>
      <c r="BB1860" s="253"/>
      <c r="BC1860" s="253"/>
      <c r="BD1860" s="253"/>
      <c r="BE1860" s="253"/>
      <c r="BF1860" s="253"/>
      <c r="BG1860" s="253"/>
      <c r="BH1860" s="253"/>
      <c r="BI1860" s="253"/>
      <c r="BJ1860" s="253"/>
      <c r="BK1860" s="253"/>
      <c r="BL1860" s="253"/>
      <c r="BM1860" s="253"/>
      <c r="BN1860" s="253"/>
      <c r="BO1860" s="253"/>
      <c r="BP1860" s="253"/>
      <c r="BQ1860" s="253"/>
      <c r="BR1860" s="253"/>
      <c r="BS1860" s="253"/>
      <c r="BT1860" s="253"/>
      <c r="BU1860" s="253"/>
      <c r="BV1860" s="253"/>
      <c r="BW1860" s="253"/>
      <c r="BX1860" s="253"/>
      <c r="BY1860" s="253"/>
      <c r="BZ1860" s="253"/>
      <c r="CA1860" s="253"/>
      <c r="CB1860" s="253"/>
      <c r="CC1860" s="253"/>
      <c r="CD1860" s="253"/>
      <c r="CE1860" s="253"/>
      <c r="CF1860" s="253"/>
      <c r="CG1860" s="253"/>
      <c r="CH1860" s="253"/>
      <c r="CI1860" s="253"/>
      <c r="CJ1860" s="253"/>
      <c r="CK1860" s="253"/>
      <c r="CL1860" s="253"/>
      <c r="CM1860" s="253"/>
      <c r="CN1860" s="253"/>
      <c r="CO1860" s="253"/>
      <c r="CP1860" s="253"/>
      <c r="CQ1860" s="253"/>
      <c r="CR1860" s="253"/>
      <c r="CS1860" s="253"/>
      <c r="CT1860" s="253"/>
      <c r="CU1860" s="253"/>
      <c r="CV1860" s="253"/>
      <c r="CW1860" s="253"/>
      <c r="CX1860" s="253"/>
      <c r="CY1860" s="253"/>
      <c r="CZ1860" s="253"/>
      <c r="DA1860" s="253"/>
      <c r="DB1860" s="253"/>
      <c r="DC1860" s="253"/>
      <c r="DD1860" s="253"/>
      <c r="DE1860" s="253"/>
      <c r="DF1860" s="253"/>
      <c r="DG1860" s="253"/>
      <c r="DH1860" s="253"/>
      <c r="DI1860" s="253"/>
      <c r="DJ1860" s="253"/>
      <c r="DK1860" s="253"/>
      <c r="DL1860" s="253"/>
      <c r="DM1860" s="253"/>
      <c r="DN1860" s="253"/>
      <c r="DO1860" s="253"/>
      <c r="DP1860" s="253"/>
      <c r="DQ1860" s="253"/>
      <c r="DR1860" s="253"/>
      <c r="DS1860" s="253"/>
      <c r="DT1860" s="253"/>
      <c r="DU1860" s="253"/>
      <c r="DV1860" s="253"/>
      <c r="DW1860" s="253"/>
      <c r="DX1860" s="253"/>
      <c r="DY1860" s="253"/>
      <c r="DZ1860" s="253"/>
      <c r="EA1860" s="253"/>
      <c r="EB1860" s="253"/>
      <c r="EC1860" s="253"/>
      <c r="ED1860" s="253"/>
      <c r="EE1860" s="253"/>
      <c r="EF1860" s="253"/>
      <c r="EG1860" s="253"/>
      <c r="EH1860" s="253"/>
      <c r="EI1860" s="253"/>
      <c r="EJ1860" s="253"/>
      <c r="EK1860" s="253"/>
      <c r="EL1860" s="253"/>
      <c r="EM1860" s="253"/>
      <c r="EN1860" s="253"/>
      <c r="EO1860" s="253"/>
      <c r="EP1860" s="253"/>
      <c r="EQ1860" s="253"/>
      <c r="ER1860" s="253"/>
      <c r="ES1860" s="253"/>
      <c r="ET1860" s="253"/>
      <c r="EU1860" s="253"/>
      <c r="EV1860" s="253"/>
      <c r="EW1860" s="253"/>
      <c r="EX1860" s="253"/>
      <c r="EY1860" s="253"/>
      <c r="EZ1860" s="253"/>
      <c r="FA1860" s="253"/>
      <c r="FB1860" s="253"/>
      <c r="FC1860" s="253"/>
      <c r="FD1860" s="253"/>
      <c r="FE1860" s="253"/>
      <c r="FF1860" s="253"/>
      <c r="FG1860" s="253"/>
      <c r="FH1860" s="253"/>
      <c r="FI1860" s="253"/>
      <c r="FJ1860" s="253"/>
      <c r="FK1860" s="253"/>
      <c r="FL1860" s="253"/>
      <c r="FM1860" s="253"/>
      <c r="FN1860" s="253"/>
      <c r="FO1860" s="253"/>
      <c r="FP1860" s="253"/>
      <c r="FQ1860" s="253"/>
      <c r="FR1860" s="253"/>
      <c r="FS1860" s="253"/>
      <c r="FT1860" s="253"/>
      <c r="FU1860" s="253"/>
      <c r="FV1860" s="253"/>
      <c r="FW1860" s="253"/>
      <c r="FX1860" s="253"/>
      <c r="FY1860" s="253"/>
      <c r="FZ1860" s="253"/>
      <c r="GA1860" s="253"/>
      <c r="GB1860" s="253"/>
      <c r="GC1860" s="253"/>
      <c r="GD1860" s="253"/>
      <c r="GE1860" s="253"/>
      <c r="GF1860" s="253"/>
      <c r="GG1860" s="253"/>
      <c r="GH1860" s="253"/>
      <c r="GI1860" s="253"/>
      <c r="GJ1860" s="253"/>
      <c r="GK1860" s="253"/>
      <c r="GL1860" s="253"/>
      <c r="GM1860" s="253"/>
      <c r="GN1860" s="253"/>
      <c r="GO1860" s="253"/>
      <c r="GP1860" s="253"/>
      <c r="GQ1860" s="253"/>
      <c r="GR1860" s="253"/>
      <c r="GS1860" s="253"/>
      <c r="GT1860" s="253"/>
      <c r="GU1860" s="253"/>
      <c r="GV1860" s="253"/>
      <c r="GW1860" s="253"/>
      <c r="GX1860" s="253"/>
      <c r="GY1860" s="253"/>
      <c r="GZ1860" s="253"/>
      <c r="HA1860" s="253"/>
      <c r="HB1860" s="253"/>
      <c r="HC1860" s="253"/>
      <c r="HD1860" s="253"/>
      <c r="HE1860" s="253"/>
      <c r="HF1860" s="253"/>
      <c r="HG1860" s="253"/>
      <c r="HH1860" s="253"/>
      <c r="HI1860" s="253"/>
      <c r="HJ1860" s="253"/>
      <c r="HK1860" s="253"/>
      <c r="HL1860" s="253"/>
      <c r="HM1860" s="253"/>
      <c r="HN1860" s="253"/>
      <c r="HO1860" s="253"/>
      <c r="HP1860" s="253"/>
      <c r="HQ1860" s="253"/>
      <c r="HR1860" s="253"/>
      <c r="HS1860" s="253"/>
      <c r="HT1860" s="253"/>
      <c r="HU1860" s="253"/>
      <c r="HV1860" s="253"/>
      <c r="HW1860" s="253"/>
      <c r="HX1860" s="253"/>
      <c r="HY1860" s="253"/>
      <c r="HZ1860" s="253"/>
      <c r="IA1860" s="253"/>
      <c r="IB1860" s="253"/>
      <c r="IC1860" s="253"/>
      <c r="ID1860" s="253"/>
      <c r="IE1860" s="253"/>
      <c r="IF1860" s="253"/>
      <c r="IG1860" s="253"/>
      <c r="IH1860" s="253"/>
      <c r="II1860" s="253"/>
      <c r="IJ1860" s="253"/>
      <c r="IK1860" s="253"/>
      <c r="IL1860" s="253"/>
      <c r="IM1860" s="253"/>
      <c r="IN1860" s="253"/>
      <c r="IO1860" s="253"/>
      <c r="IP1860" s="253"/>
      <c r="IQ1860" s="253"/>
      <c r="IR1860" s="253"/>
      <c r="IS1860" s="253"/>
      <c r="IT1860" s="253"/>
      <c r="IU1860" s="253"/>
      <c r="IV1860" s="253"/>
      <c r="IW1860" s="253"/>
      <c r="IX1860" s="253"/>
      <c r="IY1860" s="253"/>
      <c r="IZ1860" s="253"/>
      <c r="JA1860" s="253"/>
      <c r="JB1860" s="253"/>
      <c r="JC1860" s="253"/>
      <c r="JD1860" s="253"/>
      <c r="JE1860" s="253"/>
      <c r="JF1860" s="253"/>
      <c r="JG1860" s="253"/>
      <c r="JH1860" s="253"/>
      <c r="JI1860" s="253"/>
      <c r="JJ1860" s="253"/>
      <c r="JK1860" s="253"/>
    </row>
    <row r="1861" spans="1:271" s="1176" customFormat="1" ht="15.75" thickBot="1" x14ac:dyDescent="0.3">
      <c r="A1861" s="411"/>
      <c r="B1861" s="411">
        <v>1</v>
      </c>
      <c r="C1861" s="721" t="s">
        <v>138</v>
      </c>
      <c r="D1861" s="4"/>
      <c r="E1861" s="4"/>
      <c r="F1861" s="772">
        <f>F1860</f>
        <v>3350</v>
      </c>
      <c r="G1861" s="3290">
        <f>G1860</f>
        <v>3071</v>
      </c>
      <c r="H1861" s="3290">
        <f>H1860</f>
        <v>3063</v>
      </c>
      <c r="I1861" s="3290">
        <f>H1861/G1861*100</f>
        <v>99.739498534679257</v>
      </c>
      <c r="J1861" s="2848"/>
      <c r="K1861" s="2848"/>
      <c r="L1861" s="2826"/>
      <c r="M1861" s="2826"/>
      <c r="N1861" s="2826"/>
      <c r="O1861" s="2826"/>
      <c r="P1861" s="2826"/>
      <c r="Q1861" s="2826"/>
      <c r="R1861" s="2849">
        <f t="shared" ref="R1861:W1861" si="1350">R1852</f>
        <v>2660.57</v>
      </c>
      <c r="S1861" s="2849">
        <f t="shared" si="1350"/>
        <v>2660.57</v>
      </c>
      <c r="T1861" s="2849">
        <f t="shared" si="1350"/>
        <v>2660.57</v>
      </c>
      <c r="U1861" s="2849">
        <f t="shared" si="1350"/>
        <v>2660.57</v>
      </c>
      <c r="V1861" s="2849">
        <f t="shared" si="1350"/>
        <v>2660.57</v>
      </c>
      <c r="W1861" s="2849">
        <f t="shared" si="1350"/>
        <v>2660.57</v>
      </c>
      <c r="X1861" s="2849">
        <f t="shared" ref="X1861:Y1861" si="1351">X1852</f>
        <v>2660.57</v>
      </c>
      <c r="Y1861" s="2849">
        <f t="shared" si="1351"/>
        <v>2660.57</v>
      </c>
      <c r="Z1861" s="2849">
        <f t="shared" ref="Z1861:AA1861" si="1352">Z1852</f>
        <v>2660.57</v>
      </c>
      <c r="AA1861" s="2849">
        <f t="shared" si="1352"/>
        <v>2660.57</v>
      </c>
      <c r="AB1861" s="2849">
        <f t="shared" ref="AB1861" si="1353">AB1852</f>
        <v>2660.57</v>
      </c>
      <c r="AC1861" s="2850">
        <f>R1861/12*$C$3+(S1861-R1861)/11*3+(T1861-S1861)/10*2+(U1861-T1861)/9*1</f>
        <v>2438.8558333333335</v>
      </c>
      <c r="AD1861" s="2849">
        <f t="shared" ref="AD1861:AJ1861" si="1354">AD1852</f>
        <v>2432.6346000000003</v>
      </c>
      <c r="AE1861" s="3297">
        <f t="shared" si="1354"/>
        <v>0</v>
      </c>
      <c r="AF1861" s="2849">
        <f>AF1852</f>
        <v>0</v>
      </c>
      <c r="AG1861" s="2849">
        <f t="shared" si="1354"/>
        <v>-6.2212333333332026</v>
      </c>
      <c r="AH1861" s="3647">
        <f t="shared" ref="AH1861" si="1355">AH1852</f>
        <v>-0.79420000000000002</v>
      </c>
      <c r="AI1861" s="3647">
        <f t="shared" si="1354"/>
        <v>0</v>
      </c>
      <c r="AJ1861" s="2849">
        <f t="shared" si="1354"/>
        <v>2432.6346000000003</v>
      </c>
      <c r="AK1861" s="3291">
        <f>AK1860</f>
        <v>0</v>
      </c>
      <c r="AL1861" s="2852">
        <f>AL1852</f>
        <v>0</v>
      </c>
      <c r="AM1861" s="2728"/>
      <c r="AN1861" s="3495"/>
      <c r="AO1861" s="253"/>
      <c r="AP1861" s="253"/>
      <c r="AQ1861" s="253"/>
      <c r="AR1861" s="253"/>
      <c r="AS1861" s="253"/>
      <c r="AT1861" s="253"/>
      <c r="AU1861" s="253"/>
      <c r="AV1861" s="253"/>
      <c r="AW1861" s="253"/>
      <c r="AX1861" s="253"/>
      <c r="AY1861" s="253"/>
      <c r="AZ1861" s="253"/>
      <c r="BA1861" s="253"/>
      <c r="BB1861" s="253"/>
      <c r="BC1861" s="253"/>
      <c r="BD1861" s="253"/>
      <c r="BE1861" s="253"/>
      <c r="BF1861" s="253"/>
      <c r="BG1861" s="253"/>
      <c r="BH1861" s="253"/>
      <c r="BI1861" s="253"/>
      <c r="BJ1861" s="253"/>
      <c r="BK1861" s="253"/>
      <c r="BL1861" s="253"/>
      <c r="BM1861" s="253"/>
      <c r="BN1861" s="253"/>
      <c r="BO1861" s="253"/>
      <c r="BP1861" s="253"/>
      <c r="BQ1861" s="253"/>
      <c r="BR1861" s="253"/>
      <c r="BS1861" s="253"/>
      <c r="BT1861" s="253"/>
      <c r="BU1861" s="253"/>
      <c r="BV1861" s="253"/>
      <c r="BW1861" s="253"/>
      <c r="BX1861" s="253"/>
      <c r="BY1861" s="253"/>
      <c r="BZ1861" s="253"/>
      <c r="CA1861" s="253"/>
      <c r="CB1861" s="253"/>
      <c r="CC1861" s="253"/>
      <c r="CD1861" s="253"/>
      <c r="CE1861" s="253"/>
      <c r="CF1861" s="253"/>
      <c r="CG1861" s="253"/>
      <c r="CH1861" s="253"/>
      <c r="CI1861" s="253"/>
      <c r="CJ1861" s="253"/>
      <c r="CK1861" s="253"/>
      <c r="CL1861" s="253"/>
      <c r="CM1861" s="253"/>
      <c r="CN1861" s="253"/>
      <c r="CO1861" s="253"/>
      <c r="CP1861" s="253"/>
      <c r="CQ1861" s="253"/>
      <c r="CR1861" s="253"/>
      <c r="CS1861" s="253"/>
      <c r="CT1861" s="253"/>
      <c r="CU1861" s="253"/>
      <c r="CV1861" s="253"/>
      <c r="CW1861" s="253"/>
      <c r="CX1861" s="253"/>
      <c r="CY1861" s="253"/>
      <c r="CZ1861" s="253"/>
      <c r="DA1861" s="253"/>
      <c r="DB1861" s="253"/>
      <c r="DC1861" s="253"/>
      <c r="DD1861" s="253"/>
      <c r="DE1861" s="253"/>
      <c r="DF1861" s="253"/>
      <c r="DG1861" s="253"/>
      <c r="DH1861" s="253"/>
      <c r="DI1861" s="253"/>
      <c r="DJ1861" s="253"/>
      <c r="DK1861" s="253"/>
      <c r="DL1861" s="253"/>
      <c r="DM1861" s="253"/>
      <c r="DN1861" s="253"/>
      <c r="DO1861" s="253"/>
      <c r="DP1861" s="253"/>
      <c r="DQ1861" s="253"/>
      <c r="DR1861" s="253"/>
      <c r="DS1861" s="253"/>
      <c r="DT1861" s="253"/>
      <c r="DU1861" s="253"/>
      <c r="DV1861" s="253"/>
      <c r="DW1861" s="253"/>
      <c r="DX1861" s="253"/>
      <c r="DY1861" s="253"/>
      <c r="DZ1861" s="253"/>
      <c r="EA1861" s="253"/>
      <c r="EB1861" s="253"/>
      <c r="EC1861" s="253"/>
      <c r="ED1861" s="253"/>
      <c r="EE1861" s="253"/>
      <c r="EF1861" s="253"/>
      <c r="EG1861" s="253"/>
      <c r="EH1861" s="253"/>
      <c r="EI1861" s="253"/>
      <c r="EJ1861" s="253"/>
      <c r="EK1861" s="253"/>
      <c r="EL1861" s="253"/>
      <c r="EM1861" s="253"/>
      <c r="EN1861" s="253"/>
      <c r="EO1861" s="253"/>
      <c r="EP1861" s="253"/>
      <c r="EQ1861" s="253"/>
      <c r="ER1861" s="253"/>
      <c r="ES1861" s="253"/>
      <c r="ET1861" s="253"/>
      <c r="EU1861" s="253"/>
      <c r="EV1861" s="253"/>
      <c r="EW1861" s="253"/>
      <c r="EX1861" s="253"/>
      <c r="EY1861" s="253"/>
      <c r="EZ1861" s="253"/>
      <c r="FA1861" s="253"/>
      <c r="FB1861" s="253"/>
      <c r="FC1861" s="253"/>
      <c r="FD1861" s="253"/>
      <c r="FE1861" s="253"/>
      <c r="FF1861" s="253"/>
      <c r="FG1861" s="253"/>
      <c r="FH1861" s="253"/>
      <c r="FI1861" s="253"/>
      <c r="FJ1861" s="253"/>
      <c r="FK1861" s="253"/>
      <c r="FL1861" s="253"/>
      <c r="FM1861" s="253"/>
      <c r="FN1861" s="253"/>
      <c r="FO1861" s="253"/>
      <c r="FP1861" s="253"/>
      <c r="FQ1861" s="253"/>
      <c r="FR1861" s="253"/>
      <c r="FS1861" s="253"/>
      <c r="FT1861" s="253"/>
      <c r="FU1861" s="253"/>
      <c r="FV1861" s="253"/>
      <c r="FW1861" s="253"/>
      <c r="FX1861" s="253"/>
      <c r="FY1861" s="253"/>
      <c r="FZ1861" s="253"/>
      <c r="GA1861" s="253"/>
      <c r="GB1861" s="253"/>
      <c r="GC1861" s="253"/>
      <c r="GD1861" s="253"/>
      <c r="GE1861" s="253"/>
      <c r="GF1861" s="253"/>
      <c r="GG1861" s="253"/>
      <c r="GH1861" s="253"/>
      <c r="GI1861" s="253"/>
      <c r="GJ1861" s="253"/>
      <c r="GK1861" s="253"/>
      <c r="GL1861" s="253"/>
      <c r="GM1861" s="253"/>
      <c r="GN1861" s="253"/>
      <c r="GO1861" s="253"/>
      <c r="GP1861" s="253"/>
      <c r="GQ1861" s="253"/>
      <c r="GR1861" s="253"/>
      <c r="GS1861" s="253"/>
      <c r="GT1861" s="253"/>
      <c r="GU1861" s="253"/>
      <c r="GV1861" s="253"/>
      <c r="GW1861" s="253"/>
      <c r="GX1861" s="253"/>
      <c r="GY1861" s="253"/>
      <c r="GZ1861" s="253"/>
      <c r="HA1861" s="253"/>
      <c r="HB1861" s="253"/>
      <c r="HC1861" s="253"/>
      <c r="HD1861" s="253"/>
      <c r="HE1861" s="253"/>
      <c r="HF1861" s="253"/>
      <c r="HG1861" s="253"/>
      <c r="HH1861" s="253"/>
      <c r="HI1861" s="253"/>
      <c r="HJ1861" s="253"/>
      <c r="HK1861" s="253"/>
      <c r="HL1861" s="253"/>
      <c r="HM1861" s="253"/>
      <c r="HN1861" s="253"/>
      <c r="HO1861" s="253"/>
      <c r="HP1861" s="253"/>
      <c r="HQ1861" s="253"/>
      <c r="HR1861" s="253"/>
      <c r="HS1861" s="253"/>
      <c r="HT1861" s="253"/>
      <c r="HU1861" s="253"/>
      <c r="HV1861" s="253"/>
      <c r="HW1861" s="253"/>
      <c r="HX1861" s="253"/>
      <c r="HY1861" s="253"/>
      <c r="HZ1861" s="253"/>
      <c r="IA1861" s="253"/>
      <c r="IB1861" s="253"/>
      <c r="IC1861" s="253"/>
      <c r="ID1861" s="253"/>
      <c r="IE1861" s="253"/>
      <c r="IF1861" s="253"/>
      <c r="IG1861" s="253"/>
      <c r="IH1861" s="253"/>
      <c r="II1861" s="253"/>
      <c r="IJ1861" s="253"/>
      <c r="IK1861" s="253"/>
      <c r="IL1861" s="253"/>
      <c r="IM1861" s="253"/>
      <c r="IN1861" s="253"/>
      <c r="IO1861" s="253"/>
      <c r="IP1861" s="253"/>
      <c r="IQ1861" s="253"/>
      <c r="IR1861" s="253"/>
      <c r="IS1861" s="253"/>
      <c r="IT1861" s="253"/>
      <c r="IU1861" s="253"/>
      <c r="IV1861" s="253"/>
      <c r="IW1861" s="253"/>
      <c r="IX1861" s="253"/>
      <c r="IY1861" s="253"/>
      <c r="IZ1861" s="253"/>
      <c r="JA1861" s="253"/>
      <c r="JB1861" s="253"/>
      <c r="JC1861" s="253"/>
      <c r="JD1861" s="253"/>
      <c r="JE1861" s="253"/>
      <c r="JF1861" s="253"/>
      <c r="JG1861" s="253"/>
      <c r="JH1861" s="253"/>
      <c r="JI1861" s="253"/>
      <c r="JJ1861" s="253"/>
      <c r="JK1861" s="253"/>
    </row>
    <row r="1862" spans="1:271" ht="15.75" thickBot="1" x14ac:dyDescent="0.3">
      <c r="A1862" s="411">
        <v>1</v>
      </c>
      <c r="B1862" s="411">
        <v>1</v>
      </c>
      <c r="C1862" s="1894" t="s">
        <v>314</v>
      </c>
      <c r="D1862" s="1894"/>
      <c r="E1862" s="1894"/>
      <c r="F1862" s="424"/>
      <c r="G1862" s="1000"/>
      <c r="H1862" s="1000"/>
      <c r="I1862" s="2151"/>
      <c r="J1862" s="1001"/>
      <c r="K1862" s="1001"/>
      <c r="L1862" s="3292"/>
      <c r="M1862" s="3292"/>
      <c r="N1862" s="3292"/>
      <c r="O1862" s="3292"/>
      <c r="P1862" s="3292"/>
      <c r="Q1862" s="3292"/>
      <c r="R1862" s="571">
        <f t="shared" ref="R1862:AC1862" si="1356">R1861</f>
        <v>2660.57</v>
      </c>
      <c r="S1862" s="571">
        <f t="shared" si="1356"/>
        <v>2660.57</v>
      </c>
      <c r="T1862" s="571">
        <f t="shared" si="1356"/>
        <v>2660.57</v>
      </c>
      <c r="U1862" s="571">
        <f t="shared" si="1356"/>
        <v>2660.57</v>
      </c>
      <c r="V1862" s="571">
        <f t="shared" si="1356"/>
        <v>2660.57</v>
      </c>
      <c r="W1862" s="571">
        <f t="shared" ref="W1862:X1862" si="1357">W1861</f>
        <v>2660.57</v>
      </c>
      <c r="X1862" s="571">
        <f t="shared" si="1357"/>
        <v>2660.57</v>
      </c>
      <c r="Y1862" s="571">
        <f t="shared" ref="Y1862:Z1862" si="1358">Y1861</f>
        <v>2660.57</v>
      </c>
      <c r="Z1862" s="571">
        <f t="shared" si="1358"/>
        <v>2660.57</v>
      </c>
      <c r="AA1862" s="571">
        <f t="shared" ref="AA1862:AB1862" si="1359">AA1861</f>
        <v>2660.57</v>
      </c>
      <c r="AB1862" s="571">
        <f t="shared" si="1359"/>
        <v>2660.57</v>
      </c>
      <c r="AC1862" s="1054">
        <f t="shared" si="1356"/>
        <v>2438.8558333333335</v>
      </c>
      <c r="AD1862" s="571">
        <f t="shared" ref="AD1862:AJ1862" si="1360">AD1861</f>
        <v>2432.6346000000003</v>
      </c>
      <c r="AE1862" s="1079">
        <f t="shared" si="1360"/>
        <v>0</v>
      </c>
      <c r="AF1862" s="571">
        <f>AF1861</f>
        <v>0</v>
      </c>
      <c r="AG1862" s="571">
        <f t="shared" si="1360"/>
        <v>-6.2212333333332026</v>
      </c>
      <c r="AH1862" s="571">
        <f t="shared" ref="AH1862" si="1361">AH1861</f>
        <v>-0.79420000000000002</v>
      </c>
      <c r="AI1862" s="571">
        <f t="shared" si="1360"/>
        <v>0</v>
      </c>
      <c r="AJ1862" s="571">
        <f t="shared" si="1360"/>
        <v>2432.6346000000003</v>
      </c>
      <c r="AK1862" s="2085"/>
      <c r="AL1862" s="1187">
        <f>AL1861</f>
        <v>0</v>
      </c>
      <c r="AM1862" s="2728"/>
    </row>
    <row r="1863" spans="1:271" ht="29.25" x14ac:dyDescent="0.25">
      <c r="B1863" s="411">
        <v>1</v>
      </c>
      <c r="C1863" s="2086" t="s">
        <v>499</v>
      </c>
      <c r="D1863" s="2086"/>
      <c r="E1863" s="2086"/>
      <c r="F1863" s="439"/>
      <c r="G1863" s="2127"/>
      <c r="H1863" s="2127"/>
      <c r="I1863" s="2127"/>
      <c r="J1863" s="3293"/>
      <c r="K1863" s="3293"/>
      <c r="L1863" s="2127"/>
      <c r="M1863" s="2127"/>
      <c r="N1863" s="2127"/>
      <c r="O1863" s="2127"/>
      <c r="P1863" s="2127"/>
      <c r="Q1863" s="2127"/>
      <c r="R1863" s="564"/>
      <c r="S1863" s="564"/>
      <c r="T1863" s="564"/>
      <c r="U1863" s="564"/>
      <c r="V1863" s="564"/>
      <c r="W1863" s="564"/>
      <c r="X1863" s="564"/>
      <c r="Y1863" s="564"/>
      <c r="Z1863" s="564"/>
      <c r="AA1863" s="564"/>
      <c r="AB1863" s="564"/>
      <c r="AC1863" s="2750"/>
      <c r="AD1863" s="564"/>
      <c r="AE1863" s="1077"/>
      <c r="AF1863" s="564"/>
      <c r="AG1863" s="564"/>
      <c r="AH1863" s="3637"/>
      <c r="AI1863" s="3637"/>
      <c r="AJ1863" s="564"/>
      <c r="AK1863" s="2585"/>
      <c r="AL1863" s="2752"/>
      <c r="AM1863" s="2728"/>
    </row>
    <row r="1864" spans="1:271" x14ac:dyDescent="0.25">
      <c r="B1864" s="411">
        <v>1</v>
      </c>
      <c r="C1864" s="4" t="s">
        <v>14</v>
      </c>
      <c r="D1864" s="4"/>
      <c r="E1864" s="4"/>
      <c r="F1864" s="417"/>
      <c r="G1864" s="780"/>
      <c r="H1864" s="780"/>
      <c r="I1864" s="780"/>
      <c r="J1864" s="2538"/>
      <c r="K1864" s="2538"/>
      <c r="L1864" s="3286"/>
      <c r="M1864" s="3286"/>
      <c r="N1864" s="3286"/>
      <c r="O1864" s="3286"/>
      <c r="P1864" s="3286"/>
      <c r="Q1864" s="3286"/>
      <c r="R1864" s="565"/>
      <c r="S1864" s="565"/>
      <c r="T1864" s="565"/>
      <c r="U1864" s="565"/>
      <c r="V1864" s="565"/>
      <c r="W1864" s="565"/>
      <c r="X1864" s="565"/>
      <c r="Y1864" s="565"/>
      <c r="Z1864" s="565"/>
      <c r="AA1864" s="565"/>
      <c r="AB1864" s="565"/>
      <c r="AC1864" s="2740"/>
      <c r="AD1864" s="565"/>
      <c r="AE1864" s="1074"/>
      <c r="AF1864" s="565"/>
      <c r="AG1864" s="565"/>
      <c r="AH1864" s="3649"/>
      <c r="AI1864" s="3649"/>
      <c r="AJ1864" s="565"/>
      <c r="AK1864" s="1303"/>
      <c r="AL1864" s="1236"/>
      <c r="AM1864" s="2728"/>
    </row>
    <row r="1865" spans="1:271" ht="30" x14ac:dyDescent="0.25">
      <c r="B1865" s="411">
        <v>1</v>
      </c>
      <c r="C1865" s="793" t="s">
        <v>206</v>
      </c>
      <c r="D1865" s="4"/>
      <c r="E1865" s="4"/>
      <c r="F1865" s="2825"/>
      <c r="G1865" s="2826"/>
      <c r="H1865" s="2826"/>
      <c r="I1865" s="2826"/>
      <c r="J1865" s="2848"/>
      <c r="K1865" s="2848"/>
      <c r="L1865" s="2826"/>
      <c r="M1865" s="2826"/>
      <c r="N1865" s="2826"/>
      <c r="O1865" s="2826"/>
      <c r="P1865" s="2826"/>
      <c r="Q1865" s="2826"/>
      <c r="R1865" s="2849">
        <v>259.37968000000001</v>
      </c>
      <c r="S1865" s="2849">
        <v>259.37968000000001</v>
      </c>
      <c r="T1865" s="2849">
        <v>259.37968000000001</v>
      </c>
      <c r="U1865" s="2849">
        <v>259.37968000000001</v>
      </c>
      <c r="V1865" s="2849">
        <v>259.37968000000001</v>
      </c>
      <c r="W1865" s="2849">
        <v>259.37968000000001</v>
      </c>
      <c r="X1865" s="2849">
        <v>259.37968000000001</v>
      </c>
      <c r="Y1865" s="2849">
        <v>259.37968000000001</v>
      </c>
      <c r="Z1865" s="2849">
        <v>259.37968000000001</v>
      </c>
      <c r="AA1865" s="2849">
        <v>259.37968000000001</v>
      </c>
      <c r="AB1865" s="2849">
        <v>259.37968000000001</v>
      </c>
      <c r="AC1865" s="1200">
        <f>R1865/12*$C$3+(S1865-R1865)/11*10+(T1865-S1865)/10*9+(U1865-T1865)/9*8+(V1865-U1865)/8*7+(W1865-V1865)/7*6+(X1865-W1865)/6*5+(Y1865-X1865)/5*4+(Z1865-Y1865)/4*3+(AA1865-Z1865)/3*2+(AB1865-AA1865)/2*1</f>
        <v>237.76470666666668</v>
      </c>
      <c r="AD1865" s="2849">
        <f>AJ1865-AI1865-AF1865</f>
        <v>237.05119999999999</v>
      </c>
      <c r="AE1865" s="3297"/>
      <c r="AF1865" s="2849"/>
      <c r="AG1865" s="2849">
        <f>AD1865-AC1865</f>
        <v>-0.71350666666668872</v>
      </c>
      <c r="AH1865" s="3647"/>
      <c r="AI1865" s="3647">
        <v>-0.39710000000000001</v>
      </c>
      <c r="AJ1865" s="2849">
        <v>236.6541</v>
      </c>
      <c r="AK1865" s="2829"/>
      <c r="AL1865" s="2852"/>
      <c r="AM1865" s="2728"/>
    </row>
    <row r="1866" spans="1:271" ht="29.25" x14ac:dyDescent="0.25">
      <c r="B1866" s="411">
        <v>1</v>
      </c>
      <c r="C1866" s="2685" t="s">
        <v>359</v>
      </c>
      <c r="D1866" s="4"/>
      <c r="E1866" s="4"/>
      <c r="F1866" s="3287">
        <f>F1867+F1870</f>
        <v>370</v>
      </c>
      <c r="G1866" s="3288">
        <f>G1867+G1870</f>
        <v>339</v>
      </c>
      <c r="H1866" s="3288">
        <f>H1867+H1870</f>
        <v>339</v>
      </c>
      <c r="I1866" s="3288">
        <f>H1866/G1866*100</f>
        <v>100</v>
      </c>
      <c r="J1866" s="2848"/>
      <c r="K1866" s="2848"/>
      <c r="L1866" s="2826"/>
      <c r="M1866" s="2826"/>
      <c r="N1866" s="2826"/>
      <c r="O1866" s="2826"/>
      <c r="P1866" s="2826"/>
      <c r="Q1866" s="2826"/>
      <c r="R1866" s="2849"/>
      <c r="S1866" s="2849"/>
      <c r="T1866" s="2849"/>
      <c r="U1866" s="2849"/>
      <c r="V1866" s="2849"/>
      <c r="W1866" s="2849"/>
      <c r="X1866" s="2849"/>
      <c r="Y1866" s="2849"/>
      <c r="Z1866" s="2849"/>
      <c r="AA1866" s="2849"/>
      <c r="AB1866" s="2849"/>
      <c r="AC1866" s="2850"/>
      <c r="AD1866" s="2849"/>
      <c r="AE1866" s="3297"/>
      <c r="AF1866" s="2849"/>
      <c r="AG1866" s="2849"/>
      <c r="AH1866" s="3647"/>
      <c r="AI1866" s="3647"/>
      <c r="AJ1866" s="2849"/>
      <c r="AK1866" s="3289">
        <f>AK1867+AK1870</f>
        <v>0</v>
      </c>
      <c r="AL1866" s="2852"/>
      <c r="AM1866" s="2728"/>
    </row>
    <row r="1867" spans="1:271" ht="30" x14ac:dyDescent="0.25">
      <c r="B1867" s="411">
        <v>1</v>
      </c>
      <c r="C1867" s="718" t="s">
        <v>348</v>
      </c>
      <c r="D1867" s="4"/>
      <c r="E1867" s="4"/>
      <c r="F1867" s="3287">
        <f>F1868</f>
        <v>290</v>
      </c>
      <c r="G1867" s="3288">
        <f>G1868</f>
        <v>266</v>
      </c>
      <c r="H1867" s="3288">
        <f>H1868</f>
        <v>265</v>
      </c>
      <c r="I1867" s="3288">
        <f>H1867/G1867*100</f>
        <v>99.624060150375939</v>
      </c>
      <c r="J1867" s="2848"/>
      <c r="K1867" s="2848"/>
      <c r="L1867" s="2826"/>
      <c r="M1867" s="2826"/>
      <c r="N1867" s="2826"/>
      <c r="O1867" s="2826"/>
      <c r="P1867" s="2826"/>
      <c r="Q1867" s="2826"/>
      <c r="R1867" s="2849"/>
      <c r="S1867" s="2849"/>
      <c r="T1867" s="2849"/>
      <c r="U1867" s="2849"/>
      <c r="V1867" s="2849"/>
      <c r="W1867" s="2849"/>
      <c r="X1867" s="2849"/>
      <c r="Y1867" s="2849"/>
      <c r="Z1867" s="2849"/>
      <c r="AA1867" s="2849"/>
      <c r="AB1867" s="2849"/>
      <c r="AC1867" s="2850"/>
      <c r="AD1867" s="2849"/>
      <c r="AE1867" s="3297"/>
      <c r="AF1867" s="2849"/>
      <c r="AG1867" s="2849"/>
      <c r="AH1867" s="3647"/>
      <c r="AI1867" s="3647"/>
      <c r="AJ1867" s="2849"/>
      <c r="AK1867" s="3289">
        <f>AK1868</f>
        <v>0</v>
      </c>
      <c r="AL1867" s="2852"/>
      <c r="AM1867" s="2728"/>
    </row>
    <row r="1868" spans="1:271" x14ac:dyDescent="0.25">
      <c r="B1868" s="411">
        <v>1</v>
      </c>
      <c r="C1868" s="513" t="s">
        <v>349</v>
      </c>
      <c r="D1868" s="4"/>
      <c r="E1868" s="4"/>
      <c r="F1868" s="3287">
        <v>290</v>
      </c>
      <c r="G1868" s="3288">
        <f>ROUND(F1868/12*$C$3,0)</f>
        <v>266</v>
      </c>
      <c r="H1868" s="3288">
        <v>265</v>
      </c>
      <c r="I1868" s="3288">
        <f>H1868/G1868*100</f>
        <v>99.624060150375939</v>
      </c>
      <c r="J1868" s="2848"/>
      <c r="K1868" s="2848"/>
      <c r="L1868" s="2826"/>
      <c r="M1868" s="2826"/>
      <c r="N1868" s="2826"/>
      <c r="O1868" s="2826"/>
      <c r="P1868" s="2826"/>
      <c r="Q1868" s="2826"/>
      <c r="R1868" s="2849"/>
      <c r="S1868" s="2849"/>
      <c r="T1868" s="2849"/>
      <c r="U1868" s="2849"/>
      <c r="V1868" s="2849"/>
      <c r="W1868" s="2849"/>
      <c r="X1868" s="2849"/>
      <c r="Y1868" s="2849"/>
      <c r="Z1868" s="2849"/>
      <c r="AA1868" s="2849"/>
      <c r="AB1868" s="2849"/>
      <c r="AC1868" s="2850"/>
      <c r="AD1868" s="2849"/>
      <c r="AE1868" s="3297"/>
      <c r="AF1868" s="2849"/>
      <c r="AG1868" s="2849"/>
      <c r="AH1868" s="3647"/>
      <c r="AI1868" s="3647"/>
      <c r="AJ1868" s="2849"/>
      <c r="AK1868" s="3289"/>
      <c r="AL1868" s="2852"/>
      <c r="AM1868" s="2728"/>
    </row>
    <row r="1869" spans="1:271" ht="60" x14ac:dyDescent="0.25">
      <c r="B1869" s="411">
        <v>1</v>
      </c>
      <c r="C1869" s="513" t="s">
        <v>351</v>
      </c>
      <c r="D1869" s="4"/>
      <c r="E1869" s="4"/>
      <c r="F1869" s="3287"/>
      <c r="G1869" s="3288"/>
      <c r="H1869" s="3288"/>
      <c r="I1869" s="3288"/>
      <c r="J1869" s="2848"/>
      <c r="K1869" s="2848"/>
      <c r="L1869" s="2826"/>
      <c r="M1869" s="2826"/>
      <c r="N1869" s="2826"/>
      <c r="O1869" s="2826"/>
      <c r="P1869" s="2826"/>
      <c r="Q1869" s="2826"/>
      <c r="R1869" s="2849"/>
      <c r="S1869" s="2849"/>
      <c r="T1869" s="2849"/>
      <c r="U1869" s="2849"/>
      <c r="V1869" s="2849"/>
      <c r="W1869" s="2849"/>
      <c r="X1869" s="2849"/>
      <c r="Y1869" s="2849"/>
      <c r="Z1869" s="2849"/>
      <c r="AA1869" s="2849"/>
      <c r="AB1869" s="2849"/>
      <c r="AC1869" s="2850"/>
      <c r="AD1869" s="2849"/>
      <c r="AE1869" s="3297"/>
      <c r="AF1869" s="2849"/>
      <c r="AG1869" s="2849"/>
      <c r="AH1869" s="3647"/>
      <c r="AI1869" s="3647"/>
      <c r="AJ1869" s="2849"/>
      <c r="AK1869" s="3289"/>
      <c r="AL1869" s="2852"/>
      <c r="AM1869" s="2728"/>
    </row>
    <row r="1870" spans="1:271" ht="45" x14ac:dyDescent="0.25">
      <c r="B1870" s="411">
        <v>1</v>
      </c>
      <c r="C1870" s="512" t="s">
        <v>352</v>
      </c>
      <c r="D1870" s="4"/>
      <c r="E1870" s="4"/>
      <c r="F1870" s="3287">
        <v>80</v>
      </c>
      <c r="G1870" s="3288">
        <f>ROUND(F1870/12*$C$3,0)</f>
        <v>73</v>
      </c>
      <c r="H1870" s="3288">
        <v>74</v>
      </c>
      <c r="I1870" s="3288">
        <f>H1870/G1870*100</f>
        <v>101.36986301369863</v>
      </c>
      <c r="J1870" s="2848"/>
      <c r="K1870" s="2848"/>
      <c r="L1870" s="2826"/>
      <c r="M1870" s="2826"/>
      <c r="N1870" s="2826"/>
      <c r="O1870" s="2826"/>
      <c r="P1870" s="2826"/>
      <c r="Q1870" s="2826"/>
      <c r="R1870" s="2849"/>
      <c r="S1870" s="2849"/>
      <c r="T1870" s="2849"/>
      <c r="U1870" s="2849"/>
      <c r="V1870" s="2849"/>
      <c r="W1870" s="2849"/>
      <c r="X1870" s="2849"/>
      <c r="Y1870" s="2849"/>
      <c r="Z1870" s="2849"/>
      <c r="AA1870" s="2849"/>
      <c r="AB1870" s="2849"/>
      <c r="AC1870" s="2850"/>
      <c r="AD1870" s="2849"/>
      <c r="AE1870" s="3297"/>
      <c r="AF1870" s="2849"/>
      <c r="AG1870" s="2849"/>
      <c r="AH1870" s="3647"/>
      <c r="AI1870" s="3647"/>
      <c r="AJ1870" s="2849"/>
      <c r="AK1870" s="3289"/>
      <c r="AL1870" s="2852"/>
      <c r="AM1870" s="2728"/>
    </row>
    <row r="1871" spans="1:271" ht="29.25" x14ac:dyDescent="0.25">
      <c r="B1871" s="411">
        <v>1</v>
      </c>
      <c r="C1871" s="2685" t="s">
        <v>360</v>
      </c>
      <c r="D1871" s="4"/>
      <c r="E1871" s="4"/>
      <c r="F1871" s="772"/>
      <c r="G1871" s="3290"/>
      <c r="H1871" s="3290"/>
      <c r="I1871" s="3290"/>
      <c r="J1871" s="2848"/>
      <c r="K1871" s="2848"/>
      <c r="L1871" s="2826"/>
      <c r="M1871" s="2826"/>
      <c r="N1871" s="2826"/>
      <c r="O1871" s="2826"/>
      <c r="P1871" s="2826"/>
      <c r="Q1871" s="2826"/>
      <c r="R1871" s="2849"/>
      <c r="S1871" s="2849"/>
      <c r="T1871" s="2849"/>
      <c r="U1871" s="2849"/>
      <c r="V1871" s="2849"/>
      <c r="W1871" s="2849"/>
      <c r="X1871" s="2849"/>
      <c r="Y1871" s="2849"/>
      <c r="Z1871" s="2849"/>
      <c r="AA1871" s="2849"/>
      <c r="AB1871" s="2849"/>
      <c r="AC1871" s="2850"/>
      <c r="AD1871" s="2849"/>
      <c r="AE1871" s="3297"/>
      <c r="AF1871" s="2849"/>
      <c r="AG1871" s="2849"/>
      <c r="AH1871" s="3647"/>
      <c r="AI1871" s="3647"/>
      <c r="AJ1871" s="2849"/>
      <c r="AK1871" s="3291"/>
      <c r="AL1871" s="2852"/>
      <c r="AM1871" s="2728"/>
    </row>
    <row r="1872" spans="1:271" ht="29.25" x14ac:dyDescent="0.25">
      <c r="B1872" s="411">
        <v>1</v>
      </c>
      <c r="C1872" s="2685" t="s">
        <v>353</v>
      </c>
      <c r="D1872" s="4"/>
      <c r="E1872" s="4"/>
      <c r="F1872" s="772"/>
      <c r="G1872" s="3290"/>
      <c r="H1872" s="3290"/>
      <c r="I1872" s="3290"/>
      <c r="J1872" s="2848"/>
      <c r="K1872" s="2848"/>
      <c r="L1872" s="2826"/>
      <c r="M1872" s="2826"/>
      <c r="N1872" s="2826"/>
      <c r="O1872" s="2826"/>
      <c r="P1872" s="2826"/>
      <c r="Q1872" s="2826"/>
      <c r="R1872" s="2849"/>
      <c r="S1872" s="2849"/>
      <c r="T1872" s="2849"/>
      <c r="U1872" s="2849"/>
      <c r="V1872" s="2849"/>
      <c r="W1872" s="2849"/>
      <c r="X1872" s="2849"/>
      <c r="Y1872" s="2849"/>
      <c r="Z1872" s="2849"/>
      <c r="AA1872" s="2849"/>
      <c r="AB1872" s="2849"/>
      <c r="AC1872" s="2850"/>
      <c r="AD1872" s="2849"/>
      <c r="AE1872" s="3297"/>
      <c r="AF1872" s="2849"/>
      <c r="AG1872" s="2849"/>
      <c r="AH1872" s="3647"/>
      <c r="AI1872" s="3647"/>
      <c r="AJ1872" s="2849"/>
      <c r="AK1872" s="3291"/>
      <c r="AL1872" s="2852"/>
      <c r="AM1872" s="2728"/>
    </row>
    <row r="1873" spans="1:271" ht="29.25" x14ac:dyDescent="0.25">
      <c r="B1873" s="411">
        <v>1</v>
      </c>
      <c r="C1873" s="720" t="s">
        <v>279</v>
      </c>
      <c r="D1873" s="4"/>
      <c r="E1873" s="4"/>
      <c r="F1873" s="772">
        <f>F1866</f>
        <v>370</v>
      </c>
      <c r="G1873" s="3290">
        <f>G1866</f>
        <v>339</v>
      </c>
      <c r="H1873" s="3290">
        <f>H1866</f>
        <v>339</v>
      </c>
      <c r="I1873" s="3290">
        <f>H1873/G1873*100</f>
        <v>100</v>
      </c>
      <c r="J1873" s="2848"/>
      <c r="K1873" s="2848"/>
      <c r="L1873" s="2826"/>
      <c r="M1873" s="2826"/>
      <c r="N1873" s="2826"/>
      <c r="O1873" s="2826"/>
      <c r="P1873" s="2826"/>
      <c r="Q1873" s="2826"/>
      <c r="R1873" s="2849"/>
      <c r="S1873" s="2849"/>
      <c r="T1873" s="2849"/>
      <c r="U1873" s="2849"/>
      <c r="V1873" s="2849"/>
      <c r="W1873" s="2849"/>
      <c r="X1873" s="2849"/>
      <c r="Y1873" s="2849"/>
      <c r="Z1873" s="2849"/>
      <c r="AA1873" s="2849"/>
      <c r="AB1873" s="2849"/>
      <c r="AC1873" s="2850"/>
      <c r="AD1873" s="2849"/>
      <c r="AE1873" s="3297"/>
      <c r="AF1873" s="2849"/>
      <c r="AG1873" s="2849"/>
      <c r="AH1873" s="3647"/>
      <c r="AI1873" s="3647"/>
      <c r="AJ1873" s="2849"/>
      <c r="AK1873" s="3291">
        <f>AK1866</f>
        <v>0</v>
      </c>
      <c r="AL1873" s="2852"/>
      <c r="AM1873" s="2728"/>
    </row>
    <row r="1874" spans="1:271" ht="15.75" thickBot="1" x14ac:dyDescent="0.3">
      <c r="B1874" s="411">
        <v>1</v>
      </c>
      <c r="C1874" s="721" t="s">
        <v>138</v>
      </c>
      <c r="D1874" s="4"/>
      <c r="E1874" s="4"/>
      <c r="F1874" s="772">
        <f>F1873</f>
        <v>370</v>
      </c>
      <c r="G1874" s="3290">
        <f>G1873</f>
        <v>339</v>
      </c>
      <c r="H1874" s="3290">
        <f>H1873</f>
        <v>339</v>
      </c>
      <c r="I1874" s="3290">
        <f>H1874/G1874*100</f>
        <v>100</v>
      </c>
      <c r="J1874" s="2848"/>
      <c r="K1874" s="2848"/>
      <c r="L1874" s="2826"/>
      <c r="M1874" s="2826"/>
      <c r="N1874" s="2826"/>
      <c r="O1874" s="2826"/>
      <c r="P1874" s="2826"/>
      <c r="Q1874" s="2826"/>
      <c r="R1874" s="2849">
        <f t="shared" ref="R1874:AC1874" si="1362">R1865</f>
        <v>259.37968000000001</v>
      </c>
      <c r="S1874" s="2849">
        <f t="shared" si="1362"/>
        <v>259.37968000000001</v>
      </c>
      <c r="T1874" s="2849">
        <f t="shared" si="1362"/>
        <v>259.37968000000001</v>
      </c>
      <c r="U1874" s="2849">
        <f t="shared" si="1362"/>
        <v>259.37968000000001</v>
      </c>
      <c r="V1874" s="2849">
        <f t="shared" si="1362"/>
        <v>259.37968000000001</v>
      </c>
      <c r="W1874" s="2849">
        <f t="shared" ref="W1874:X1874" si="1363">W1865</f>
        <v>259.37968000000001</v>
      </c>
      <c r="X1874" s="2849">
        <f t="shared" si="1363"/>
        <v>259.37968000000001</v>
      </c>
      <c r="Y1874" s="2849">
        <f t="shared" ref="Y1874:Z1874" si="1364">Y1865</f>
        <v>259.37968000000001</v>
      </c>
      <c r="Z1874" s="2849">
        <f t="shared" si="1364"/>
        <v>259.37968000000001</v>
      </c>
      <c r="AA1874" s="2849">
        <f t="shared" ref="AA1874:AB1874" si="1365">AA1865</f>
        <v>259.37968000000001</v>
      </c>
      <c r="AB1874" s="2849">
        <f t="shared" si="1365"/>
        <v>259.37968000000001</v>
      </c>
      <c r="AC1874" s="3294">
        <f t="shared" si="1362"/>
        <v>237.76470666666668</v>
      </c>
      <c r="AD1874" s="2849">
        <f t="shared" ref="AD1874:AJ1874" si="1366">AD1865</f>
        <v>237.05119999999999</v>
      </c>
      <c r="AE1874" s="3297">
        <f t="shared" si="1366"/>
        <v>0</v>
      </c>
      <c r="AF1874" s="2849">
        <f>AF1865</f>
        <v>0</v>
      </c>
      <c r="AG1874" s="2849">
        <f t="shared" si="1366"/>
        <v>-0.71350666666668872</v>
      </c>
      <c r="AH1874" s="3647">
        <f t="shared" si="1366"/>
        <v>0</v>
      </c>
      <c r="AI1874" s="3647">
        <f t="shared" si="1366"/>
        <v>-0.39710000000000001</v>
      </c>
      <c r="AJ1874" s="2849">
        <f t="shared" si="1366"/>
        <v>236.6541</v>
      </c>
      <c r="AK1874" s="3291">
        <f>AK1873</f>
        <v>0</v>
      </c>
      <c r="AL1874" s="2852">
        <f>AL1865</f>
        <v>0</v>
      </c>
      <c r="AM1874" s="2728"/>
    </row>
    <row r="1875" spans="1:271" x14ac:dyDescent="0.25">
      <c r="A1875" s="411">
        <v>1</v>
      </c>
      <c r="B1875" s="411">
        <v>1</v>
      </c>
      <c r="C1875" s="3181" t="s">
        <v>76</v>
      </c>
      <c r="D1875" s="3181"/>
      <c r="E1875" s="3181"/>
      <c r="F1875" s="3125"/>
      <c r="G1875" s="3238"/>
      <c r="H1875" s="3238"/>
      <c r="I1875" s="3238"/>
      <c r="J1875" s="3295"/>
      <c r="K1875" s="3295"/>
      <c r="L1875" s="3182"/>
      <c r="M1875" s="3182"/>
      <c r="N1875" s="3182"/>
      <c r="O1875" s="3182"/>
      <c r="P1875" s="3182"/>
      <c r="Q1875" s="3182"/>
      <c r="R1875" s="3027">
        <f t="shared" ref="R1875:AC1875" si="1367">R1874+R1862+R1849</f>
        <v>553427.67226409621</v>
      </c>
      <c r="S1875" s="3027">
        <f t="shared" si="1367"/>
        <v>553427.67226409621</v>
      </c>
      <c r="T1875" s="3027">
        <f t="shared" si="1367"/>
        <v>553427.67226409621</v>
      </c>
      <c r="U1875" s="3027">
        <f t="shared" si="1367"/>
        <v>553529.55166409619</v>
      </c>
      <c r="V1875" s="3027">
        <f t="shared" si="1367"/>
        <v>553529.55166409619</v>
      </c>
      <c r="W1875" s="3027">
        <f t="shared" ref="W1875:X1875" si="1368">W1874+W1862+W1849</f>
        <v>553529.55166409619</v>
      </c>
      <c r="X1875" s="3027">
        <f t="shared" si="1368"/>
        <v>553529.55166409619</v>
      </c>
      <c r="Y1875" s="3027">
        <f t="shared" ref="Y1875:Z1875" si="1369">Y1874+Y1862+Y1849</f>
        <v>553529.55166409619</v>
      </c>
      <c r="Z1875" s="3027">
        <f t="shared" si="1369"/>
        <v>554025.90810089617</v>
      </c>
      <c r="AA1875" s="3027">
        <f t="shared" ref="AA1875:AB1875" si="1370">AA1874+AA1862+AA1849</f>
        <v>554025.90810089617</v>
      </c>
      <c r="AB1875" s="3027">
        <f t="shared" si="1370"/>
        <v>554025.90810089617</v>
      </c>
      <c r="AC1875" s="2945">
        <f t="shared" si="1367"/>
        <v>507983.03168968816</v>
      </c>
      <c r="AD1875" s="3027">
        <f t="shared" ref="AD1875:AJ1875" si="1371">AD1874+AD1862+AD1849</f>
        <v>512678.49146000005</v>
      </c>
      <c r="AE1875" s="1667">
        <f t="shared" si="1371"/>
        <v>0</v>
      </c>
      <c r="AF1875" s="3027">
        <f>AF1874+AF1862+AF1849</f>
        <v>-2015.9753600000001</v>
      </c>
      <c r="AG1875" s="3027">
        <f t="shared" si="1371"/>
        <v>4695.4597703118534</v>
      </c>
      <c r="AH1875" s="3027">
        <f>AH1874+AH1862+AH1849</f>
        <v>-252.09972999999997</v>
      </c>
      <c r="AI1875" s="3027">
        <f t="shared" si="1371"/>
        <v>-2230.4917700000001</v>
      </c>
      <c r="AJ1875" s="3027">
        <f t="shared" si="1371"/>
        <v>508432.02432999999</v>
      </c>
      <c r="AK1875" s="3241"/>
      <c r="AL1875" s="1189">
        <f>AL1874+AL1862+AL1849</f>
        <v>0</v>
      </c>
      <c r="AM1875" s="2728"/>
    </row>
    <row r="1876" spans="1:271" x14ac:dyDescent="0.25">
      <c r="A1876" s="411">
        <v>1</v>
      </c>
      <c r="B1876" s="411">
        <v>1</v>
      </c>
      <c r="C1876" s="2651" t="s">
        <v>80</v>
      </c>
      <c r="D1876" s="2651"/>
      <c r="E1876" s="2651"/>
      <c r="F1876" s="2335">
        <f>SUM(F1779)</f>
        <v>4797</v>
      </c>
      <c r="G1876" s="2525">
        <f>SUM(G1779)</f>
        <v>4397.25</v>
      </c>
      <c r="H1876" s="2525">
        <f>SUM(H1779)</f>
        <v>4232</v>
      </c>
      <c r="I1876" s="2525">
        <f>H1876/G1876*100</f>
        <v>96.241969412701124</v>
      </c>
      <c r="J1876" s="2340">
        <f>SUM(L1876/F1876)</f>
        <v>8.5766103814884307</v>
      </c>
      <c r="K1876" s="2340">
        <f>N1876/H1876</f>
        <v>8.4629017013232506</v>
      </c>
      <c r="L1876" s="2525">
        <f>SUM(L1779)</f>
        <v>41142</v>
      </c>
      <c r="M1876" s="2525">
        <f>SUM(M1779)</f>
        <v>37713.5</v>
      </c>
      <c r="N1876" s="2525">
        <f>SUM(N1779)</f>
        <v>35815</v>
      </c>
      <c r="O1876" s="2525">
        <f>N1876/M1876*100</f>
        <v>94.965993609715355</v>
      </c>
      <c r="P1876" s="2525">
        <f>SUM(P1779)</f>
        <v>128</v>
      </c>
      <c r="Q1876" s="2337">
        <f>N1876/$C$3*12/P1876</f>
        <v>305.24147727272725</v>
      </c>
      <c r="R1876" s="3240">
        <f t="shared" ref="R1876:AL1876" si="1372">SUM(R1779)</f>
        <v>227879.59942697617</v>
      </c>
      <c r="S1876" s="3240">
        <f t="shared" ref="S1876:T1876" si="1373">SUM(S1779)</f>
        <v>227879.59942697617</v>
      </c>
      <c r="T1876" s="3240">
        <f t="shared" si="1373"/>
        <v>227879.59942697617</v>
      </c>
      <c r="U1876" s="3240">
        <f t="shared" ref="U1876:V1876" si="1374">SUM(U1779)</f>
        <v>227981.47882697618</v>
      </c>
      <c r="V1876" s="3240">
        <f t="shared" si="1374"/>
        <v>227981.47882697618</v>
      </c>
      <c r="W1876" s="3240">
        <f t="shared" ref="W1876:X1876" si="1375">SUM(W1779)</f>
        <v>227981.47882697618</v>
      </c>
      <c r="X1876" s="3240">
        <f t="shared" si="1375"/>
        <v>227981.47882697618</v>
      </c>
      <c r="Y1876" s="3240">
        <f t="shared" ref="Y1876:Z1876" si="1376">SUM(Y1779)</f>
        <v>227981.47882697618</v>
      </c>
      <c r="Z1876" s="3240">
        <f t="shared" si="1376"/>
        <v>228477.83526377619</v>
      </c>
      <c r="AA1876" s="3240">
        <f t="shared" ref="AA1876:AB1876" si="1377">SUM(AA1779)</f>
        <v>228477.83526377619</v>
      </c>
      <c r="AB1876" s="3240">
        <f t="shared" si="1377"/>
        <v>228477.83526377619</v>
      </c>
      <c r="AC1876" s="3296">
        <f t="shared" si="1372"/>
        <v>209352.45960232816</v>
      </c>
      <c r="AD1876" s="3240">
        <f t="shared" si="1372"/>
        <v>236564.84229000003</v>
      </c>
      <c r="AE1876" s="1412">
        <f t="shared" si="1372"/>
        <v>0</v>
      </c>
      <c r="AF1876" s="3240">
        <f t="shared" si="1372"/>
        <v>-2078.5318400000001</v>
      </c>
      <c r="AG1876" s="3240">
        <f t="shared" si="1372"/>
        <v>27212.382687671867</v>
      </c>
      <c r="AH1876" s="3240">
        <f t="shared" si="1372"/>
        <v>-251.30552999999998</v>
      </c>
      <c r="AI1876" s="3240">
        <f t="shared" si="1372"/>
        <v>-1828.4048699999998</v>
      </c>
      <c r="AJ1876" s="3240">
        <f t="shared" si="1372"/>
        <v>232657.90558000002</v>
      </c>
      <c r="AK1876" s="1303">
        <f t="shared" si="1372"/>
        <v>0</v>
      </c>
      <c r="AL1876" s="1270">
        <f t="shared" si="1372"/>
        <v>0</v>
      </c>
      <c r="AM1876" s="2728"/>
    </row>
    <row r="1877" spans="1:271" s="1176" customFormat="1" x14ac:dyDescent="0.25">
      <c r="A1877" s="411">
        <v>1</v>
      </c>
      <c r="B1877" s="411">
        <v>1</v>
      </c>
      <c r="C1877" s="492" t="s">
        <v>207</v>
      </c>
      <c r="D1877" s="492"/>
      <c r="E1877" s="336"/>
      <c r="F1877" s="2345"/>
      <c r="G1877" s="1046"/>
      <c r="H1877" s="1046"/>
      <c r="I1877" s="1046"/>
      <c r="J1877" s="3034"/>
      <c r="K1877" s="3034"/>
      <c r="L1877" s="3035"/>
      <c r="M1877" s="3035"/>
      <c r="N1877" s="3035"/>
      <c r="O1877" s="3035"/>
      <c r="P1877" s="3035"/>
      <c r="Q1877" s="3035"/>
      <c r="R1877" s="3296"/>
      <c r="S1877" s="3296"/>
      <c r="T1877" s="3296"/>
      <c r="U1877" s="3296"/>
      <c r="V1877" s="3296"/>
      <c r="W1877" s="3296"/>
      <c r="X1877" s="3296"/>
      <c r="Y1877" s="3296"/>
      <c r="Z1877" s="3296"/>
      <c r="AA1877" s="3296"/>
      <c r="AB1877" s="3296"/>
      <c r="AC1877" s="3296"/>
      <c r="AD1877" s="3296"/>
      <c r="AE1877" s="3297"/>
      <c r="AF1877" s="3296"/>
      <c r="AG1877" s="3296"/>
      <c r="AH1877" s="3298"/>
      <c r="AI1877" s="3298"/>
      <c r="AJ1877" s="3296"/>
      <c r="AK1877" s="1260"/>
      <c r="AL1877" s="3102"/>
      <c r="AM1877" s="2728"/>
      <c r="AN1877" s="3495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  <c r="JH1877" s="253"/>
      <c r="JI1877" s="253"/>
      <c r="JJ1877" s="253"/>
      <c r="JK1877" s="253"/>
    </row>
    <row r="1878" spans="1:271" s="1176" customFormat="1" ht="60" x14ac:dyDescent="0.25">
      <c r="A1878" s="411"/>
      <c r="B1878" s="411">
        <v>1</v>
      </c>
      <c r="C1878" s="1217" t="s">
        <v>382</v>
      </c>
      <c r="D1878" s="335"/>
      <c r="E1878" s="336"/>
      <c r="F1878" s="2345">
        <f>F1780</f>
        <v>0</v>
      </c>
      <c r="G1878" s="1046"/>
      <c r="H1878" s="1046"/>
      <c r="I1878" s="1046"/>
      <c r="J1878" s="3034"/>
      <c r="K1878" s="3034"/>
      <c r="L1878" s="3035"/>
      <c r="M1878" s="3035"/>
      <c r="N1878" s="3035"/>
      <c r="O1878" s="3035"/>
      <c r="P1878" s="3035"/>
      <c r="Q1878" s="3035"/>
      <c r="R1878" s="3296">
        <f t="shared" ref="R1878:AJ1878" si="1378">R1781</f>
        <v>189448.51281000001</v>
      </c>
      <c r="S1878" s="3296">
        <f t="shared" ref="S1878:T1878" si="1379">S1781</f>
        <v>189448.51281000001</v>
      </c>
      <c r="T1878" s="3296">
        <f t="shared" si="1379"/>
        <v>189448.51281000001</v>
      </c>
      <c r="U1878" s="3296">
        <f t="shared" ref="U1878:V1878" si="1380">U1781</f>
        <v>189448.51281000001</v>
      </c>
      <c r="V1878" s="3296">
        <f t="shared" si="1380"/>
        <v>189448.51281000001</v>
      </c>
      <c r="W1878" s="3296">
        <f t="shared" ref="W1878:X1878" si="1381">W1781</f>
        <v>189448.51281000001</v>
      </c>
      <c r="X1878" s="3296">
        <f t="shared" si="1381"/>
        <v>189448.51281000001</v>
      </c>
      <c r="Y1878" s="3296">
        <f t="shared" ref="Y1878:Z1878" si="1382">Y1781</f>
        <v>189448.51281000001</v>
      </c>
      <c r="Z1878" s="3296">
        <f t="shared" si="1382"/>
        <v>189448.51281000001</v>
      </c>
      <c r="AA1878" s="3296">
        <f t="shared" ref="AA1878:AB1878" si="1383">AA1781</f>
        <v>189448.51281000001</v>
      </c>
      <c r="AB1878" s="3296">
        <f t="shared" si="1383"/>
        <v>189448.51281000001</v>
      </c>
      <c r="AC1878" s="3296">
        <f t="shared" si="1378"/>
        <v>173872.64206250003</v>
      </c>
      <c r="AD1878" s="3296">
        <f t="shared" si="1378"/>
        <v>168715.58964000002</v>
      </c>
      <c r="AE1878" s="3297">
        <f t="shared" si="1378"/>
        <v>0</v>
      </c>
      <c r="AF1878" s="3296">
        <f t="shared" si="1378"/>
        <v>0</v>
      </c>
      <c r="AG1878" s="3296">
        <f t="shared" si="1378"/>
        <v>-5157.0524225000117</v>
      </c>
      <c r="AH1878" s="3298">
        <f t="shared" si="1378"/>
        <v>0</v>
      </c>
      <c r="AI1878" s="3298">
        <f t="shared" si="1378"/>
        <v>-94.646690000000007</v>
      </c>
      <c r="AJ1878" s="3296">
        <f t="shared" si="1378"/>
        <v>168620.94295000003</v>
      </c>
      <c r="AK1878" s="1260"/>
      <c r="AL1878" s="3102">
        <f>AL1781</f>
        <v>0</v>
      </c>
      <c r="AM1878" s="2728"/>
      <c r="AN1878" s="3495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  <c r="JI1878" s="253"/>
      <c r="JJ1878" s="253"/>
      <c r="JK1878" s="253"/>
    </row>
    <row r="1879" spans="1:271" s="1176" customFormat="1" x14ac:dyDescent="0.25">
      <c r="A1879" s="411"/>
      <c r="B1879" s="411">
        <v>1</v>
      </c>
      <c r="C1879" s="335" t="s">
        <v>329</v>
      </c>
      <c r="D1879" s="335"/>
      <c r="E1879" s="336"/>
      <c r="F1879" s="2345"/>
      <c r="G1879" s="1046"/>
      <c r="H1879" s="1046"/>
      <c r="I1879" s="1046"/>
      <c r="J1879" s="3034"/>
      <c r="K1879" s="3034"/>
      <c r="L1879" s="3035"/>
      <c r="M1879" s="3035"/>
      <c r="N1879" s="3035"/>
      <c r="O1879" s="3035"/>
      <c r="P1879" s="3035"/>
      <c r="Q1879" s="3035"/>
      <c r="R1879" s="3296">
        <f t="shared" ref="R1879:AJ1879" si="1384">R1782</f>
        <v>1644.6024</v>
      </c>
      <c r="S1879" s="3296">
        <f t="shared" ref="S1879:T1879" si="1385">S1782</f>
        <v>1644.6024</v>
      </c>
      <c r="T1879" s="3296">
        <f t="shared" si="1385"/>
        <v>1644.6024</v>
      </c>
      <c r="U1879" s="3296">
        <f t="shared" ref="U1879:V1879" si="1386">U1782</f>
        <v>1644.6024</v>
      </c>
      <c r="V1879" s="3296">
        <f t="shared" si="1386"/>
        <v>1644.6024</v>
      </c>
      <c r="W1879" s="3296">
        <f t="shared" ref="W1879:X1879" si="1387">W1782</f>
        <v>1644.6024</v>
      </c>
      <c r="X1879" s="3296">
        <f t="shared" si="1387"/>
        <v>1644.6024</v>
      </c>
      <c r="Y1879" s="3296">
        <f t="shared" ref="Y1879:Z1879" si="1388">Y1782</f>
        <v>1644.6024</v>
      </c>
      <c r="Z1879" s="3296">
        <f t="shared" si="1388"/>
        <v>1644.6024</v>
      </c>
      <c r="AA1879" s="3296">
        <f t="shared" ref="AA1879:AB1879" si="1389">AA1782</f>
        <v>1644.6024</v>
      </c>
      <c r="AB1879" s="3296">
        <f t="shared" si="1389"/>
        <v>1644.6024</v>
      </c>
      <c r="AC1879" s="3296">
        <f t="shared" si="1384"/>
        <v>1507.5521999999999</v>
      </c>
      <c r="AD1879" s="3296">
        <f t="shared" si="1384"/>
        <v>1507.5521999999996</v>
      </c>
      <c r="AE1879" s="3297">
        <f t="shared" si="1384"/>
        <v>0</v>
      </c>
      <c r="AF1879" s="3296">
        <f t="shared" si="1384"/>
        <v>0</v>
      </c>
      <c r="AG1879" s="3296">
        <f t="shared" si="1384"/>
        <v>0</v>
      </c>
      <c r="AH1879" s="3298">
        <f t="shared" si="1384"/>
        <v>0</v>
      </c>
      <c r="AI1879" s="3298">
        <f t="shared" si="1384"/>
        <v>0</v>
      </c>
      <c r="AJ1879" s="3296">
        <f t="shared" si="1384"/>
        <v>1507.5521999999996</v>
      </c>
      <c r="AK1879" s="1260"/>
      <c r="AL1879" s="3102">
        <f>AL1782</f>
        <v>0</v>
      </c>
      <c r="AM1879" s="2728"/>
      <c r="AN1879" s="3495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  <c r="JI1879" s="253"/>
      <c r="JJ1879" s="253"/>
      <c r="JK1879" s="253"/>
    </row>
    <row r="1880" spans="1:271" s="1176" customFormat="1" ht="29.25" x14ac:dyDescent="0.25">
      <c r="A1880" s="411"/>
      <c r="B1880" s="411">
        <v>1</v>
      </c>
      <c r="C1880" s="488" t="s">
        <v>293</v>
      </c>
      <c r="D1880" s="335"/>
      <c r="E1880" s="336"/>
      <c r="F1880" s="2345">
        <f t="shared" ref="F1880:I1897" si="1390">F1783</f>
        <v>38906</v>
      </c>
      <c r="G1880" s="1046">
        <f t="shared" si="1390"/>
        <v>35663.833333333328</v>
      </c>
      <c r="H1880" s="1046">
        <f t="shared" si="1390"/>
        <v>11202</v>
      </c>
      <c r="I1880" s="1046">
        <f t="shared" si="1390"/>
        <v>31.40997182019133</v>
      </c>
      <c r="J1880" s="3034"/>
      <c r="K1880" s="3034"/>
      <c r="L1880" s="3035"/>
      <c r="M1880" s="3035"/>
      <c r="N1880" s="3035"/>
      <c r="O1880" s="3035"/>
      <c r="P1880" s="3035"/>
      <c r="Q1880" s="3035"/>
      <c r="R1880" s="3296"/>
      <c r="S1880" s="3296"/>
      <c r="T1880" s="3296"/>
      <c r="U1880" s="3296"/>
      <c r="V1880" s="3296"/>
      <c r="W1880" s="3296"/>
      <c r="X1880" s="3296"/>
      <c r="Y1880" s="3296"/>
      <c r="Z1880" s="3296"/>
      <c r="AA1880" s="3296"/>
      <c r="AB1880" s="3296"/>
      <c r="AC1880" s="3296"/>
      <c r="AD1880" s="3296"/>
      <c r="AE1880" s="3297"/>
      <c r="AF1880" s="3296"/>
      <c r="AG1880" s="3296"/>
      <c r="AH1880" s="3298"/>
      <c r="AI1880" s="3298"/>
      <c r="AJ1880" s="3296"/>
      <c r="AK1880" s="1260">
        <f t="shared" ref="AK1880:AK1901" si="1391">AK1783</f>
        <v>0</v>
      </c>
      <c r="AL1880" s="3102"/>
      <c r="AM1880" s="2728"/>
      <c r="AN1880" s="3495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  <c r="JI1880" s="253"/>
      <c r="JJ1880" s="253"/>
      <c r="JK1880" s="253"/>
    </row>
    <row r="1881" spans="1:271" s="1176" customFormat="1" ht="30" x14ac:dyDescent="0.25">
      <c r="A1881" s="411"/>
      <c r="B1881" s="411">
        <v>1</v>
      </c>
      <c r="C1881" s="816" t="s">
        <v>204</v>
      </c>
      <c r="D1881" s="335"/>
      <c r="E1881" s="336"/>
      <c r="F1881" s="2345">
        <f t="shared" si="1390"/>
        <v>0</v>
      </c>
      <c r="G1881" s="1046">
        <f t="shared" si="1390"/>
        <v>0</v>
      </c>
      <c r="H1881" s="1046">
        <f t="shared" si="1390"/>
        <v>0</v>
      </c>
      <c r="I1881" s="1046">
        <f t="shared" si="1390"/>
        <v>0</v>
      </c>
      <c r="J1881" s="3034"/>
      <c r="K1881" s="3034"/>
      <c r="L1881" s="3035"/>
      <c r="M1881" s="3035"/>
      <c r="N1881" s="3035"/>
      <c r="O1881" s="3035"/>
      <c r="P1881" s="3035"/>
      <c r="Q1881" s="3035"/>
      <c r="R1881" s="3296"/>
      <c r="S1881" s="3296"/>
      <c r="T1881" s="3296"/>
      <c r="U1881" s="3296"/>
      <c r="V1881" s="3296"/>
      <c r="W1881" s="3296"/>
      <c r="X1881" s="3296"/>
      <c r="Y1881" s="3296"/>
      <c r="Z1881" s="3296"/>
      <c r="AA1881" s="3296"/>
      <c r="AB1881" s="3296"/>
      <c r="AC1881" s="3296"/>
      <c r="AD1881" s="3296"/>
      <c r="AE1881" s="3297"/>
      <c r="AF1881" s="3296"/>
      <c r="AG1881" s="3296"/>
      <c r="AH1881" s="3298"/>
      <c r="AI1881" s="3298"/>
      <c r="AJ1881" s="3296"/>
      <c r="AK1881" s="1260">
        <f t="shared" si="1391"/>
        <v>0</v>
      </c>
      <c r="AL1881" s="3102"/>
      <c r="AM1881" s="2728"/>
      <c r="AN1881" s="3495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  <c r="JI1881" s="253"/>
      <c r="JJ1881" s="253"/>
      <c r="JK1881" s="253"/>
    </row>
    <row r="1882" spans="1:271" s="1176" customFormat="1" ht="30" x14ac:dyDescent="0.25">
      <c r="A1882" s="411"/>
      <c r="B1882" s="411">
        <v>1</v>
      </c>
      <c r="C1882" s="816" t="s">
        <v>205</v>
      </c>
      <c r="D1882" s="335"/>
      <c r="E1882" s="336"/>
      <c r="F1882" s="2345">
        <f t="shared" si="1390"/>
        <v>6500</v>
      </c>
      <c r="G1882" s="1046">
        <f t="shared" si="1390"/>
        <v>5958.333333333333</v>
      </c>
      <c r="H1882" s="1046">
        <f t="shared" si="1390"/>
        <v>1183</v>
      </c>
      <c r="I1882" s="1046">
        <f t="shared" si="1390"/>
        <v>19.854545454545455</v>
      </c>
      <c r="J1882" s="3034"/>
      <c r="K1882" s="3034"/>
      <c r="L1882" s="3035"/>
      <c r="M1882" s="3035"/>
      <c r="N1882" s="3035"/>
      <c r="O1882" s="3035"/>
      <c r="P1882" s="3035"/>
      <c r="Q1882" s="3035"/>
      <c r="R1882" s="3296"/>
      <c r="S1882" s="3296"/>
      <c r="T1882" s="3296"/>
      <c r="U1882" s="3296"/>
      <c r="V1882" s="3296"/>
      <c r="W1882" s="3296"/>
      <c r="X1882" s="3296"/>
      <c r="Y1882" s="3296"/>
      <c r="Z1882" s="3296"/>
      <c r="AA1882" s="3296"/>
      <c r="AB1882" s="3296"/>
      <c r="AC1882" s="3296"/>
      <c r="AD1882" s="3296"/>
      <c r="AE1882" s="3297"/>
      <c r="AF1882" s="3296"/>
      <c r="AG1882" s="3296"/>
      <c r="AH1882" s="3298"/>
      <c r="AI1882" s="3298"/>
      <c r="AJ1882" s="3296"/>
      <c r="AK1882" s="1260">
        <f t="shared" si="1391"/>
        <v>0</v>
      </c>
      <c r="AL1882" s="3102"/>
      <c r="AM1882" s="2728"/>
      <c r="AN1882" s="3495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  <c r="JI1882" s="253"/>
      <c r="JJ1882" s="253"/>
      <c r="JK1882" s="253"/>
    </row>
    <row r="1883" spans="1:271" s="1176" customFormat="1" ht="30" x14ac:dyDescent="0.25">
      <c r="A1883" s="411"/>
      <c r="B1883" s="411">
        <v>1</v>
      </c>
      <c r="C1883" s="492" t="s">
        <v>294</v>
      </c>
      <c r="D1883" s="335"/>
      <c r="E1883" s="336"/>
      <c r="F1883" s="2345">
        <f t="shared" si="1390"/>
        <v>12000</v>
      </c>
      <c r="G1883" s="1046">
        <f t="shared" si="1390"/>
        <v>11000</v>
      </c>
      <c r="H1883" s="1046">
        <f t="shared" si="1390"/>
        <v>6285</v>
      </c>
      <c r="I1883" s="1046">
        <f t="shared" si="1390"/>
        <v>57.13636363636364</v>
      </c>
      <c r="J1883" s="3034"/>
      <c r="K1883" s="3034"/>
      <c r="L1883" s="3035"/>
      <c r="M1883" s="3035"/>
      <c r="N1883" s="3035"/>
      <c r="O1883" s="3035"/>
      <c r="P1883" s="3035"/>
      <c r="Q1883" s="3035"/>
      <c r="R1883" s="3296"/>
      <c r="S1883" s="3296"/>
      <c r="T1883" s="3296"/>
      <c r="U1883" s="3296"/>
      <c r="V1883" s="3296"/>
      <c r="W1883" s="3296"/>
      <c r="X1883" s="3296"/>
      <c r="Y1883" s="3296"/>
      <c r="Z1883" s="3296"/>
      <c r="AA1883" s="3296"/>
      <c r="AB1883" s="3296"/>
      <c r="AC1883" s="3296"/>
      <c r="AD1883" s="3296"/>
      <c r="AE1883" s="3297"/>
      <c r="AF1883" s="3296"/>
      <c r="AG1883" s="3296"/>
      <c r="AH1883" s="3298"/>
      <c r="AI1883" s="3298"/>
      <c r="AJ1883" s="3296"/>
      <c r="AK1883" s="1260">
        <f t="shared" si="1391"/>
        <v>0</v>
      </c>
      <c r="AL1883" s="3102"/>
      <c r="AM1883" s="2728"/>
      <c r="AN1883" s="3495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  <c r="JI1883" s="253"/>
      <c r="JJ1883" s="253"/>
      <c r="JK1883" s="253"/>
    </row>
    <row r="1884" spans="1:271" s="1176" customFormat="1" ht="60" x14ac:dyDescent="0.25">
      <c r="A1884" s="411"/>
      <c r="B1884" s="411">
        <v>1</v>
      </c>
      <c r="C1884" s="336" t="s">
        <v>295</v>
      </c>
      <c r="D1884" s="335"/>
      <c r="E1884" s="336"/>
      <c r="F1884" s="2345">
        <f t="shared" si="1390"/>
        <v>300</v>
      </c>
      <c r="G1884" s="1046">
        <f t="shared" si="1390"/>
        <v>275</v>
      </c>
      <c r="H1884" s="1046">
        <f t="shared" si="1390"/>
        <v>117</v>
      </c>
      <c r="I1884" s="1046">
        <f t="shared" si="1390"/>
        <v>42.545454545454547</v>
      </c>
      <c r="J1884" s="3034"/>
      <c r="K1884" s="3034"/>
      <c r="L1884" s="3035"/>
      <c r="M1884" s="3035"/>
      <c r="N1884" s="3035"/>
      <c r="O1884" s="3035"/>
      <c r="P1884" s="3035"/>
      <c r="Q1884" s="3035"/>
      <c r="R1884" s="3296"/>
      <c r="S1884" s="3296"/>
      <c r="T1884" s="3296"/>
      <c r="U1884" s="3296"/>
      <c r="V1884" s="3296"/>
      <c r="W1884" s="3296"/>
      <c r="X1884" s="3296"/>
      <c r="Y1884" s="3296"/>
      <c r="Z1884" s="3296"/>
      <c r="AA1884" s="3296"/>
      <c r="AB1884" s="3296"/>
      <c r="AC1884" s="3296"/>
      <c r="AD1884" s="3296"/>
      <c r="AE1884" s="3297"/>
      <c r="AF1884" s="3296"/>
      <c r="AG1884" s="3296"/>
      <c r="AH1884" s="3298"/>
      <c r="AI1884" s="3298"/>
      <c r="AJ1884" s="3296"/>
      <c r="AK1884" s="1260">
        <f t="shared" si="1391"/>
        <v>0</v>
      </c>
      <c r="AL1884" s="3102"/>
      <c r="AM1884" s="2728"/>
      <c r="AN1884" s="3495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  <c r="JI1884" s="253"/>
      <c r="JJ1884" s="253"/>
      <c r="JK1884" s="253"/>
    </row>
    <row r="1885" spans="1:271" s="1176" customFormat="1" ht="45" x14ac:dyDescent="0.25">
      <c r="A1885" s="411"/>
      <c r="B1885" s="411">
        <v>1</v>
      </c>
      <c r="C1885" s="336" t="s">
        <v>309</v>
      </c>
      <c r="D1885" s="335"/>
      <c r="E1885" s="336"/>
      <c r="F1885" s="2345">
        <f t="shared" si="1390"/>
        <v>17300</v>
      </c>
      <c r="G1885" s="1046">
        <f t="shared" si="1390"/>
        <v>15858.333333333334</v>
      </c>
      <c r="H1885" s="1046">
        <f t="shared" si="1390"/>
        <v>3536</v>
      </c>
      <c r="I1885" s="1046">
        <f t="shared" si="1390"/>
        <v>22.297425118234365</v>
      </c>
      <c r="J1885" s="3034"/>
      <c r="K1885" s="3034"/>
      <c r="L1885" s="3035"/>
      <c r="M1885" s="3035"/>
      <c r="N1885" s="3035"/>
      <c r="O1885" s="3035"/>
      <c r="P1885" s="3035"/>
      <c r="Q1885" s="3035"/>
      <c r="R1885" s="3296"/>
      <c r="S1885" s="3296"/>
      <c r="T1885" s="3296"/>
      <c r="U1885" s="3296"/>
      <c r="V1885" s="3296"/>
      <c r="W1885" s="3296"/>
      <c r="X1885" s="3296"/>
      <c r="Y1885" s="3296"/>
      <c r="Z1885" s="3296"/>
      <c r="AA1885" s="3296"/>
      <c r="AB1885" s="3296"/>
      <c r="AC1885" s="3296"/>
      <c r="AD1885" s="3296"/>
      <c r="AE1885" s="3297"/>
      <c r="AF1885" s="3296"/>
      <c r="AG1885" s="3296"/>
      <c r="AH1885" s="3298"/>
      <c r="AI1885" s="3298"/>
      <c r="AJ1885" s="3296"/>
      <c r="AK1885" s="1260">
        <f t="shared" si="1391"/>
        <v>0</v>
      </c>
      <c r="AL1885" s="3102"/>
      <c r="AM1885" s="2728"/>
      <c r="AN1885" s="3495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  <c r="JI1885" s="253"/>
      <c r="JJ1885" s="253"/>
      <c r="JK1885" s="253"/>
    </row>
    <row r="1886" spans="1:271" s="1176" customFormat="1" ht="105" x14ac:dyDescent="0.25">
      <c r="A1886" s="411"/>
      <c r="B1886" s="411"/>
      <c r="C1886" s="336" t="s">
        <v>529</v>
      </c>
      <c r="D1886" s="335"/>
      <c r="E1886" s="336"/>
      <c r="F1886" s="2345">
        <f t="shared" si="1390"/>
        <v>7000</v>
      </c>
      <c r="G1886" s="1046">
        <f t="shared" si="1390"/>
        <v>6416.666666666667</v>
      </c>
      <c r="H1886" s="1046">
        <f t="shared" si="1390"/>
        <v>547</v>
      </c>
      <c r="I1886" s="1046">
        <f t="shared" si="1390"/>
        <v>8.5246753246753233</v>
      </c>
      <c r="J1886" s="3034"/>
      <c r="K1886" s="3034"/>
      <c r="L1886" s="3035"/>
      <c r="M1886" s="3035"/>
      <c r="N1886" s="3035"/>
      <c r="O1886" s="3035"/>
      <c r="P1886" s="3035"/>
      <c r="Q1886" s="3035"/>
      <c r="R1886" s="3296"/>
      <c r="S1886" s="3296"/>
      <c r="T1886" s="3296"/>
      <c r="U1886" s="3296"/>
      <c r="V1886" s="3296"/>
      <c r="W1886" s="3296"/>
      <c r="X1886" s="3296"/>
      <c r="Y1886" s="3296"/>
      <c r="Z1886" s="3296"/>
      <c r="AA1886" s="3296"/>
      <c r="AB1886" s="3296"/>
      <c r="AC1886" s="3296"/>
      <c r="AD1886" s="3296"/>
      <c r="AE1886" s="3297"/>
      <c r="AF1886" s="3296"/>
      <c r="AG1886" s="3296"/>
      <c r="AH1886" s="3298"/>
      <c r="AI1886" s="3298"/>
      <c r="AJ1886" s="3296"/>
      <c r="AK1886" s="1260">
        <f t="shared" si="1391"/>
        <v>0</v>
      </c>
      <c r="AL1886" s="3102"/>
      <c r="AM1886" s="2728"/>
      <c r="AN1886" s="3495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  <c r="JI1886" s="253"/>
      <c r="JJ1886" s="253"/>
      <c r="JK1886" s="253"/>
    </row>
    <row r="1887" spans="1:271" s="1176" customFormat="1" ht="30" x14ac:dyDescent="0.25">
      <c r="A1887" s="411"/>
      <c r="B1887" s="411">
        <v>1</v>
      </c>
      <c r="C1887" s="336" t="s">
        <v>380</v>
      </c>
      <c r="D1887" s="335"/>
      <c r="E1887" s="336"/>
      <c r="F1887" s="2345">
        <f t="shared" si="1390"/>
        <v>2806</v>
      </c>
      <c r="G1887" s="1046">
        <f t="shared" si="1390"/>
        <v>2572.166666666667</v>
      </c>
      <c r="H1887" s="1046">
        <f t="shared" si="1390"/>
        <v>81</v>
      </c>
      <c r="I1887" s="1046">
        <f t="shared" si="1390"/>
        <v>3.1490960927881813</v>
      </c>
      <c r="J1887" s="3034"/>
      <c r="K1887" s="3034"/>
      <c r="L1887" s="3035"/>
      <c r="M1887" s="3035"/>
      <c r="N1887" s="3035"/>
      <c r="O1887" s="3035"/>
      <c r="P1887" s="3035"/>
      <c r="Q1887" s="3035"/>
      <c r="R1887" s="3296"/>
      <c r="S1887" s="3296"/>
      <c r="T1887" s="3296"/>
      <c r="U1887" s="3296"/>
      <c r="V1887" s="3296"/>
      <c r="W1887" s="3296"/>
      <c r="X1887" s="3296"/>
      <c r="Y1887" s="3296"/>
      <c r="Z1887" s="3296"/>
      <c r="AA1887" s="3296"/>
      <c r="AB1887" s="3296"/>
      <c r="AC1887" s="3296"/>
      <c r="AD1887" s="3296"/>
      <c r="AE1887" s="3297"/>
      <c r="AF1887" s="3296"/>
      <c r="AG1887" s="3296"/>
      <c r="AH1887" s="3298"/>
      <c r="AI1887" s="3298"/>
      <c r="AJ1887" s="3296"/>
      <c r="AK1887" s="1260">
        <f t="shared" si="1391"/>
        <v>0</v>
      </c>
      <c r="AL1887" s="3102"/>
      <c r="AM1887" s="2728"/>
      <c r="AN1887" s="3495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  <c r="JI1887" s="253"/>
      <c r="JJ1887" s="253"/>
      <c r="JK1887" s="253"/>
    </row>
    <row r="1888" spans="1:271" s="1176" customFormat="1" ht="29.25" x14ac:dyDescent="0.25">
      <c r="A1888" s="411"/>
      <c r="B1888" s="411">
        <v>1</v>
      </c>
      <c r="C1888" s="817" t="s">
        <v>135</v>
      </c>
      <c r="D1888" s="335"/>
      <c r="E1888" s="336"/>
      <c r="F1888" s="2345">
        <f t="shared" si="1390"/>
        <v>57000</v>
      </c>
      <c r="G1888" s="1046">
        <f t="shared" si="1390"/>
        <v>52250</v>
      </c>
      <c r="H1888" s="1046">
        <f t="shared" si="1390"/>
        <v>24192</v>
      </c>
      <c r="I1888" s="1046">
        <f t="shared" si="1390"/>
        <v>46.30047846889952</v>
      </c>
      <c r="J1888" s="3034"/>
      <c r="K1888" s="3034"/>
      <c r="L1888" s="3035"/>
      <c r="M1888" s="3035"/>
      <c r="N1888" s="3035"/>
      <c r="O1888" s="3035"/>
      <c r="P1888" s="3035"/>
      <c r="Q1888" s="3035"/>
      <c r="R1888" s="3296"/>
      <c r="S1888" s="3296"/>
      <c r="T1888" s="3296"/>
      <c r="U1888" s="3296"/>
      <c r="V1888" s="3296"/>
      <c r="W1888" s="3296"/>
      <c r="X1888" s="3296"/>
      <c r="Y1888" s="3296"/>
      <c r="Z1888" s="3296"/>
      <c r="AA1888" s="3296"/>
      <c r="AB1888" s="3296"/>
      <c r="AC1888" s="3296"/>
      <c r="AD1888" s="3296"/>
      <c r="AE1888" s="3297"/>
      <c r="AF1888" s="3296"/>
      <c r="AG1888" s="3296"/>
      <c r="AH1888" s="3298"/>
      <c r="AI1888" s="3298"/>
      <c r="AJ1888" s="3296"/>
      <c r="AK1888" s="1260">
        <f t="shared" si="1391"/>
        <v>0</v>
      </c>
      <c r="AL1888" s="3102"/>
      <c r="AM1888" s="2728"/>
      <c r="AN1888" s="3495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  <c r="JI1888" s="253"/>
      <c r="JJ1888" s="253"/>
      <c r="JK1888" s="253"/>
    </row>
    <row r="1889" spans="1:271" s="1176" customFormat="1" x14ac:dyDescent="0.25">
      <c r="A1889" s="411"/>
      <c r="B1889" s="411">
        <v>1</v>
      </c>
      <c r="C1889" s="337" t="s">
        <v>239</v>
      </c>
      <c r="D1889" s="335"/>
      <c r="E1889" s="336"/>
      <c r="F1889" s="2345">
        <f t="shared" si="1390"/>
        <v>57000</v>
      </c>
      <c r="G1889" s="1046">
        <f t="shared" si="1390"/>
        <v>52250</v>
      </c>
      <c r="H1889" s="1046">
        <f t="shared" si="1390"/>
        <v>24192</v>
      </c>
      <c r="I1889" s="1046">
        <f t="shared" si="1390"/>
        <v>46.30047846889952</v>
      </c>
      <c r="J1889" s="3034"/>
      <c r="K1889" s="3034"/>
      <c r="L1889" s="3035"/>
      <c r="M1889" s="3035"/>
      <c r="N1889" s="3035"/>
      <c r="O1889" s="3035"/>
      <c r="P1889" s="3035"/>
      <c r="Q1889" s="3035"/>
      <c r="R1889" s="3296"/>
      <c r="S1889" s="3296"/>
      <c r="T1889" s="3296"/>
      <c r="U1889" s="3296"/>
      <c r="V1889" s="3296"/>
      <c r="W1889" s="3296"/>
      <c r="X1889" s="3296"/>
      <c r="Y1889" s="3296"/>
      <c r="Z1889" s="3296"/>
      <c r="AA1889" s="3296"/>
      <c r="AB1889" s="3296"/>
      <c r="AC1889" s="3296"/>
      <c r="AD1889" s="3296"/>
      <c r="AE1889" s="3297"/>
      <c r="AF1889" s="3296"/>
      <c r="AG1889" s="3296"/>
      <c r="AH1889" s="3298"/>
      <c r="AI1889" s="3298"/>
      <c r="AJ1889" s="3296"/>
      <c r="AK1889" s="1260">
        <f t="shared" si="1391"/>
        <v>0</v>
      </c>
      <c r="AL1889" s="3102"/>
      <c r="AM1889" s="2728"/>
      <c r="AN1889" s="3495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  <c r="JI1889" s="253"/>
      <c r="JJ1889" s="253"/>
      <c r="JK1889" s="253"/>
    </row>
    <row r="1890" spans="1:271" s="1176" customFormat="1" ht="63" x14ac:dyDescent="0.25">
      <c r="A1890" s="411"/>
      <c r="B1890" s="411">
        <v>1</v>
      </c>
      <c r="C1890" s="818" t="s">
        <v>298</v>
      </c>
      <c r="D1890" s="335"/>
      <c r="E1890" s="336"/>
      <c r="F1890" s="2345">
        <f t="shared" si="1390"/>
        <v>20615</v>
      </c>
      <c r="G1890" s="1046">
        <f t="shared" si="1390"/>
        <v>18897.083333333332</v>
      </c>
      <c r="H1890" s="1046">
        <f t="shared" si="1390"/>
        <v>9654</v>
      </c>
      <c r="I1890" s="1046">
        <f t="shared" si="1390"/>
        <v>51.087248914074046</v>
      </c>
      <c r="J1890" s="3034"/>
      <c r="K1890" s="3034"/>
      <c r="L1890" s="3035"/>
      <c r="M1890" s="3035"/>
      <c r="N1890" s="3035"/>
      <c r="O1890" s="3035"/>
      <c r="P1890" s="3035"/>
      <c r="Q1890" s="3035"/>
      <c r="R1890" s="3296">
        <f t="shared" ref="R1890:AJ1890" si="1392">R1793</f>
        <v>0</v>
      </c>
      <c r="S1890" s="3296">
        <f t="shared" ref="S1890:T1890" si="1393">S1793</f>
        <v>0</v>
      </c>
      <c r="T1890" s="3296">
        <f t="shared" si="1393"/>
        <v>0</v>
      </c>
      <c r="U1890" s="3296">
        <f t="shared" ref="U1890:V1890" si="1394">U1793</f>
        <v>0</v>
      </c>
      <c r="V1890" s="3296">
        <f t="shared" si="1394"/>
        <v>0</v>
      </c>
      <c r="W1890" s="3296">
        <f t="shared" ref="W1890:X1890" si="1395">W1793</f>
        <v>0</v>
      </c>
      <c r="X1890" s="3296">
        <f t="shared" si="1395"/>
        <v>0</v>
      </c>
      <c r="Y1890" s="3296">
        <f t="shared" ref="Y1890:Z1890" si="1396">Y1793</f>
        <v>0</v>
      </c>
      <c r="Z1890" s="3296">
        <f t="shared" si="1396"/>
        <v>0</v>
      </c>
      <c r="AA1890" s="3296">
        <f t="shared" ref="AA1890:AB1890" si="1397">AA1793</f>
        <v>0</v>
      </c>
      <c r="AB1890" s="3296">
        <f t="shared" si="1397"/>
        <v>0</v>
      </c>
      <c r="AC1890" s="3296">
        <f t="shared" si="1392"/>
        <v>0</v>
      </c>
      <c r="AD1890" s="3296">
        <f t="shared" si="1392"/>
        <v>0</v>
      </c>
      <c r="AE1890" s="3297">
        <f t="shared" si="1392"/>
        <v>0</v>
      </c>
      <c r="AF1890" s="3296">
        <f t="shared" si="1392"/>
        <v>0</v>
      </c>
      <c r="AG1890" s="3296">
        <f t="shared" si="1392"/>
        <v>0</v>
      </c>
      <c r="AH1890" s="3298">
        <f t="shared" si="1392"/>
        <v>0</v>
      </c>
      <c r="AI1890" s="3298">
        <f t="shared" si="1392"/>
        <v>0</v>
      </c>
      <c r="AJ1890" s="3296">
        <f t="shared" si="1392"/>
        <v>0</v>
      </c>
      <c r="AK1890" s="1260">
        <f t="shared" si="1391"/>
        <v>0</v>
      </c>
      <c r="AL1890" s="3102">
        <f>AL1793</f>
        <v>0</v>
      </c>
      <c r="AM1890" s="2728"/>
      <c r="AN1890" s="3495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  <c r="JI1890" s="253"/>
      <c r="JJ1890" s="253"/>
      <c r="JK1890" s="253"/>
    </row>
    <row r="1891" spans="1:271" s="1176" customFormat="1" ht="30" x14ac:dyDescent="0.25">
      <c r="A1891" s="411"/>
      <c r="B1891" s="411">
        <v>1</v>
      </c>
      <c r="C1891" s="492" t="s">
        <v>299</v>
      </c>
      <c r="D1891" s="335"/>
      <c r="E1891" s="336"/>
      <c r="F1891" s="2345">
        <f t="shared" si="1390"/>
        <v>8634</v>
      </c>
      <c r="G1891" s="1046">
        <f t="shared" si="1390"/>
        <v>7914.5</v>
      </c>
      <c r="H1891" s="1046">
        <f t="shared" si="1390"/>
        <v>2067</v>
      </c>
      <c r="I1891" s="1046">
        <f t="shared" si="1390"/>
        <v>26.116621391117569</v>
      </c>
      <c r="J1891" s="3034"/>
      <c r="K1891" s="3034"/>
      <c r="L1891" s="3035"/>
      <c r="M1891" s="3035"/>
      <c r="N1891" s="3035"/>
      <c r="O1891" s="3035"/>
      <c r="P1891" s="3035"/>
      <c r="Q1891" s="3035"/>
      <c r="R1891" s="3296"/>
      <c r="S1891" s="3296"/>
      <c r="T1891" s="3296"/>
      <c r="U1891" s="3296"/>
      <c r="V1891" s="3296"/>
      <c r="W1891" s="3296"/>
      <c r="X1891" s="3296"/>
      <c r="Y1891" s="3296"/>
      <c r="Z1891" s="3296"/>
      <c r="AA1891" s="3296"/>
      <c r="AB1891" s="3296"/>
      <c r="AC1891" s="3296"/>
      <c r="AD1891" s="3296"/>
      <c r="AE1891" s="3297"/>
      <c r="AF1891" s="3296"/>
      <c r="AG1891" s="3296"/>
      <c r="AH1891" s="3298"/>
      <c r="AI1891" s="3298"/>
      <c r="AJ1891" s="3296"/>
      <c r="AK1891" s="1260">
        <f t="shared" si="1391"/>
        <v>0</v>
      </c>
      <c r="AL1891" s="3102"/>
      <c r="AM1891" s="2728"/>
      <c r="AN1891" s="3495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  <c r="JI1891" s="253"/>
      <c r="JJ1891" s="253"/>
      <c r="JK1891" s="253"/>
    </row>
    <row r="1892" spans="1:271" s="1176" customFormat="1" ht="30" x14ac:dyDescent="0.25">
      <c r="A1892" s="411"/>
      <c r="B1892" s="411">
        <v>1</v>
      </c>
      <c r="C1892" s="336" t="s">
        <v>300</v>
      </c>
      <c r="D1892" s="335"/>
      <c r="E1892" s="336"/>
      <c r="F1892" s="2345">
        <f t="shared" si="1390"/>
        <v>8504</v>
      </c>
      <c r="G1892" s="1046">
        <f t="shared" si="1390"/>
        <v>7795.333333333333</v>
      </c>
      <c r="H1892" s="1046">
        <f t="shared" si="1390"/>
        <v>1895</v>
      </c>
      <c r="I1892" s="1046">
        <f t="shared" si="1390"/>
        <v>24.30941588984863</v>
      </c>
      <c r="J1892" s="3034"/>
      <c r="K1892" s="3034"/>
      <c r="L1892" s="3035"/>
      <c r="M1892" s="3035"/>
      <c r="N1892" s="3035"/>
      <c r="O1892" s="3035"/>
      <c r="P1892" s="3035"/>
      <c r="Q1892" s="3035"/>
      <c r="R1892" s="3296"/>
      <c r="S1892" s="3296"/>
      <c r="T1892" s="3296"/>
      <c r="U1892" s="3296"/>
      <c r="V1892" s="3296"/>
      <c r="W1892" s="3296"/>
      <c r="X1892" s="3296"/>
      <c r="Y1892" s="3296"/>
      <c r="Z1892" s="3296"/>
      <c r="AA1892" s="3296"/>
      <c r="AB1892" s="3296"/>
      <c r="AC1892" s="3296"/>
      <c r="AD1892" s="3296"/>
      <c r="AE1892" s="3297"/>
      <c r="AF1892" s="3296"/>
      <c r="AG1892" s="3296"/>
      <c r="AH1892" s="3298"/>
      <c r="AI1892" s="3298"/>
      <c r="AJ1892" s="3296"/>
      <c r="AK1892" s="1260">
        <f t="shared" si="1391"/>
        <v>0</v>
      </c>
      <c r="AL1892" s="3102"/>
      <c r="AM1892" s="2728"/>
      <c r="AN1892" s="3495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  <c r="JI1892" s="253"/>
      <c r="JJ1892" s="253"/>
      <c r="JK1892" s="253"/>
    </row>
    <row r="1893" spans="1:271" s="1176" customFormat="1" ht="60" x14ac:dyDescent="0.25">
      <c r="A1893" s="411"/>
      <c r="B1893" s="411">
        <v>1</v>
      </c>
      <c r="C1893" s="336" t="s">
        <v>301</v>
      </c>
      <c r="D1893" s="335"/>
      <c r="E1893" s="336"/>
      <c r="F1893" s="2345">
        <f t="shared" si="1390"/>
        <v>0</v>
      </c>
      <c r="G1893" s="1046">
        <f t="shared" si="1390"/>
        <v>0</v>
      </c>
      <c r="H1893" s="1046">
        <f t="shared" si="1390"/>
        <v>0</v>
      </c>
      <c r="I1893" s="1046">
        <f t="shared" si="1390"/>
        <v>0</v>
      </c>
      <c r="J1893" s="3034"/>
      <c r="K1893" s="3034"/>
      <c r="L1893" s="3035"/>
      <c r="M1893" s="3035"/>
      <c r="N1893" s="3035"/>
      <c r="O1893" s="3035"/>
      <c r="P1893" s="3035"/>
      <c r="Q1893" s="3035"/>
      <c r="R1893" s="3296"/>
      <c r="S1893" s="3296"/>
      <c r="T1893" s="3296"/>
      <c r="U1893" s="3296"/>
      <c r="V1893" s="3296"/>
      <c r="W1893" s="3296"/>
      <c r="X1893" s="3296"/>
      <c r="Y1893" s="3296"/>
      <c r="Z1893" s="3296"/>
      <c r="AA1893" s="3296"/>
      <c r="AB1893" s="3296"/>
      <c r="AC1893" s="3296"/>
      <c r="AD1893" s="3296"/>
      <c r="AE1893" s="3297"/>
      <c r="AF1893" s="3296"/>
      <c r="AG1893" s="3296"/>
      <c r="AH1893" s="3298"/>
      <c r="AI1893" s="3298"/>
      <c r="AJ1893" s="3296"/>
      <c r="AK1893" s="1260">
        <f t="shared" si="1391"/>
        <v>0</v>
      </c>
      <c r="AL1893" s="3102"/>
      <c r="AM1893" s="2728"/>
      <c r="AN1893" s="3495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  <c r="JI1893" s="253"/>
      <c r="JJ1893" s="253"/>
      <c r="JK1893" s="253"/>
    </row>
    <row r="1894" spans="1:271" s="1176" customFormat="1" ht="45" x14ac:dyDescent="0.25">
      <c r="A1894" s="411"/>
      <c r="B1894" s="411">
        <v>1</v>
      </c>
      <c r="C1894" s="336" t="s">
        <v>302</v>
      </c>
      <c r="D1894" s="335"/>
      <c r="E1894" s="336"/>
      <c r="F1894" s="2345">
        <f t="shared" si="1390"/>
        <v>0</v>
      </c>
      <c r="G1894" s="1046">
        <f t="shared" si="1390"/>
        <v>0</v>
      </c>
      <c r="H1894" s="1046">
        <f t="shared" si="1390"/>
        <v>0</v>
      </c>
      <c r="I1894" s="1046">
        <f t="shared" si="1390"/>
        <v>0</v>
      </c>
      <c r="J1894" s="3034"/>
      <c r="K1894" s="3034"/>
      <c r="L1894" s="3035"/>
      <c r="M1894" s="3035"/>
      <c r="N1894" s="3035"/>
      <c r="O1894" s="3035"/>
      <c r="P1894" s="3035"/>
      <c r="Q1894" s="3035"/>
      <c r="R1894" s="3296"/>
      <c r="S1894" s="3296"/>
      <c r="T1894" s="3296"/>
      <c r="U1894" s="3296"/>
      <c r="V1894" s="3296"/>
      <c r="W1894" s="3296"/>
      <c r="X1894" s="3296"/>
      <c r="Y1894" s="3296"/>
      <c r="Z1894" s="3296"/>
      <c r="AA1894" s="3296"/>
      <c r="AB1894" s="3296"/>
      <c r="AC1894" s="3296"/>
      <c r="AD1894" s="3296"/>
      <c r="AE1894" s="3297"/>
      <c r="AF1894" s="3296"/>
      <c r="AG1894" s="3296"/>
      <c r="AH1894" s="3298"/>
      <c r="AI1894" s="3298"/>
      <c r="AJ1894" s="3296"/>
      <c r="AK1894" s="1260">
        <f t="shared" si="1391"/>
        <v>0</v>
      </c>
      <c r="AL1894" s="3102"/>
      <c r="AM1894" s="2728"/>
      <c r="AN1894" s="3495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  <c r="JI1894" s="253"/>
      <c r="JJ1894" s="253"/>
      <c r="JK1894" s="253"/>
    </row>
    <row r="1895" spans="1:271" s="1176" customFormat="1" ht="30" x14ac:dyDescent="0.25">
      <c r="A1895" s="411"/>
      <c r="B1895" s="411">
        <v>1</v>
      </c>
      <c r="C1895" s="336" t="s">
        <v>303</v>
      </c>
      <c r="D1895" s="335"/>
      <c r="E1895" s="336"/>
      <c r="F1895" s="2345">
        <f t="shared" si="1390"/>
        <v>130</v>
      </c>
      <c r="G1895" s="1046">
        <f t="shared" si="1390"/>
        <v>119.16666666666667</v>
      </c>
      <c r="H1895" s="1046">
        <f t="shared" si="1390"/>
        <v>172</v>
      </c>
      <c r="I1895" s="1046">
        <f t="shared" si="1390"/>
        <v>144.33566433566435</v>
      </c>
      <c r="J1895" s="3034"/>
      <c r="K1895" s="3034"/>
      <c r="L1895" s="3035"/>
      <c r="M1895" s="3035"/>
      <c r="N1895" s="3035"/>
      <c r="O1895" s="3035"/>
      <c r="P1895" s="3035"/>
      <c r="Q1895" s="3035"/>
      <c r="R1895" s="3296"/>
      <c r="S1895" s="3296"/>
      <c r="T1895" s="3296"/>
      <c r="U1895" s="3296"/>
      <c r="V1895" s="3296"/>
      <c r="W1895" s="3296"/>
      <c r="X1895" s="3296"/>
      <c r="Y1895" s="3296"/>
      <c r="Z1895" s="3296"/>
      <c r="AA1895" s="3296"/>
      <c r="AB1895" s="3296"/>
      <c r="AC1895" s="3296"/>
      <c r="AD1895" s="3296"/>
      <c r="AE1895" s="3297"/>
      <c r="AF1895" s="3296"/>
      <c r="AG1895" s="3296"/>
      <c r="AH1895" s="3298"/>
      <c r="AI1895" s="3298"/>
      <c r="AJ1895" s="3296"/>
      <c r="AK1895" s="1260">
        <f t="shared" si="1391"/>
        <v>0</v>
      </c>
      <c r="AL1895" s="3102"/>
      <c r="AM1895" s="2728"/>
      <c r="AN1895" s="3495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  <c r="JI1895" s="253"/>
      <c r="JJ1895" s="253"/>
      <c r="JK1895" s="253"/>
    </row>
    <row r="1896" spans="1:271" s="1176" customFormat="1" ht="45" x14ac:dyDescent="0.25">
      <c r="A1896" s="411"/>
      <c r="B1896" s="411">
        <v>1</v>
      </c>
      <c r="C1896" s="492" t="s">
        <v>304</v>
      </c>
      <c r="D1896" s="335"/>
      <c r="E1896" s="336"/>
      <c r="F1896" s="2345">
        <f t="shared" si="1390"/>
        <v>11981</v>
      </c>
      <c r="G1896" s="1046">
        <f t="shared" si="1390"/>
        <v>10982.583333333332</v>
      </c>
      <c r="H1896" s="1046">
        <f t="shared" si="1390"/>
        <v>7587</v>
      </c>
      <c r="I1896" s="1046">
        <f t="shared" si="1390"/>
        <v>69.08210727591414</v>
      </c>
      <c r="J1896" s="3034"/>
      <c r="K1896" s="3034"/>
      <c r="L1896" s="3035"/>
      <c r="M1896" s="3035"/>
      <c r="N1896" s="3035"/>
      <c r="O1896" s="3035"/>
      <c r="P1896" s="3035"/>
      <c r="Q1896" s="3035"/>
      <c r="R1896" s="3296"/>
      <c r="S1896" s="3296"/>
      <c r="T1896" s="3296"/>
      <c r="U1896" s="3296"/>
      <c r="V1896" s="3296"/>
      <c r="W1896" s="3296"/>
      <c r="X1896" s="3296"/>
      <c r="Y1896" s="3296"/>
      <c r="Z1896" s="3296"/>
      <c r="AA1896" s="3296"/>
      <c r="AB1896" s="3296"/>
      <c r="AC1896" s="3296"/>
      <c r="AD1896" s="3296"/>
      <c r="AE1896" s="3297"/>
      <c r="AF1896" s="3296"/>
      <c r="AG1896" s="3296"/>
      <c r="AH1896" s="3298"/>
      <c r="AI1896" s="3298"/>
      <c r="AJ1896" s="3296"/>
      <c r="AK1896" s="1260">
        <f t="shared" si="1391"/>
        <v>0</v>
      </c>
      <c r="AL1896" s="3102"/>
      <c r="AM1896" s="2728"/>
      <c r="AN1896" s="3495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  <c r="JI1896" s="253"/>
      <c r="JJ1896" s="253"/>
      <c r="JK1896" s="253"/>
    </row>
    <row r="1897" spans="1:271" s="1176" customFormat="1" ht="45" x14ac:dyDescent="0.25">
      <c r="A1897" s="411"/>
      <c r="B1897" s="411">
        <v>1</v>
      </c>
      <c r="C1897" s="336" t="s">
        <v>305</v>
      </c>
      <c r="D1897" s="335"/>
      <c r="E1897" s="336"/>
      <c r="F1897" s="2345">
        <f t="shared" si="1390"/>
        <v>3081</v>
      </c>
      <c r="G1897" s="1046">
        <f t="shared" si="1390"/>
        <v>2824.25</v>
      </c>
      <c r="H1897" s="1046">
        <f t="shared" si="1390"/>
        <v>1255</v>
      </c>
      <c r="I1897" s="1046">
        <f t="shared" si="1390"/>
        <v>44.436576082145699</v>
      </c>
      <c r="J1897" s="3034"/>
      <c r="K1897" s="3034"/>
      <c r="L1897" s="3035"/>
      <c r="M1897" s="3035"/>
      <c r="N1897" s="3035"/>
      <c r="O1897" s="3035"/>
      <c r="P1897" s="3035"/>
      <c r="Q1897" s="3035"/>
      <c r="R1897" s="3296"/>
      <c r="S1897" s="3296"/>
      <c r="T1897" s="3296"/>
      <c r="U1897" s="3296"/>
      <c r="V1897" s="3296"/>
      <c r="W1897" s="3296"/>
      <c r="X1897" s="3296"/>
      <c r="Y1897" s="3296"/>
      <c r="Z1897" s="3296"/>
      <c r="AA1897" s="3296"/>
      <c r="AB1897" s="3296"/>
      <c r="AC1897" s="3296"/>
      <c r="AD1897" s="3296"/>
      <c r="AE1897" s="3297"/>
      <c r="AF1897" s="3296"/>
      <c r="AG1897" s="3296"/>
      <c r="AH1897" s="3298"/>
      <c r="AI1897" s="3298"/>
      <c r="AJ1897" s="3296"/>
      <c r="AK1897" s="1260">
        <f t="shared" si="1391"/>
        <v>0</v>
      </c>
      <c r="AL1897" s="3102"/>
      <c r="AM1897" s="2728"/>
      <c r="AN1897" s="3495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  <c r="JI1897" s="253"/>
      <c r="JJ1897" s="253"/>
      <c r="JK1897" s="253"/>
    </row>
    <row r="1898" spans="1:271" s="1176" customFormat="1" ht="30" x14ac:dyDescent="0.25">
      <c r="A1898" s="411"/>
      <c r="B1898" s="411">
        <v>1</v>
      </c>
      <c r="C1898" s="336" t="s">
        <v>334</v>
      </c>
      <c r="D1898" s="335"/>
      <c r="E1898" s="336"/>
      <c r="F1898" s="2345">
        <f t="shared" ref="F1898:H1901" si="1398">F1801</f>
        <v>0</v>
      </c>
      <c r="G1898" s="1046">
        <f t="shared" si="1398"/>
        <v>0</v>
      </c>
      <c r="H1898" s="1046">
        <f t="shared" si="1398"/>
        <v>0</v>
      </c>
      <c r="I1898" s="1046"/>
      <c r="J1898" s="3034"/>
      <c r="K1898" s="3034"/>
      <c r="L1898" s="3035"/>
      <c r="M1898" s="3035"/>
      <c r="N1898" s="3035"/>
      <c r="O1898" s="3035"/>
      <c r="P1898" s="3035"/>
      <c r="Q1898" s="3035"/>
      <c r="R1898" s="3296"/>
      <c r="S1898" s="3296"/>
      <c r="T1898" s="3296"/>
      <c r="U1898" s="3296"/>
      <c r="V1898" s="3296"/>
      <c r="W1898" s="3296"/>
      <c r="X1898" s="3296"/>
      <c r="Y1898" s="3296"/>
      <c r="Z1898" s="3296"/>
      <c r="AA1898" s="3296"/>
      <c r="AB1898" s="3296"/>
      <c r="AC1898" s="3296"/>
      <c r="AD1898" s="3296"/>
      <c r="AE1898" s="3297"/>
      <c r="AF1898" s="3296"/>
      <c r="AG1898" s="3296"/>
      <c r="AH1898" s="3298"/>
      <c r="AI1898" s="3298"/>
      <c r="AJ1898" s="3296"/>
      <c r="AK1898" s="1260">
        <f t="shared" si="1391"/>
        <v>0</v>
      </c>
      <c r="AL1898" s="3102"/>
      <c r="AM1898" s="2728"/>
      <c r="AN1898" s="3495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  <c r="JI1898" s="253"/>
      <c r="JJ1898" s="253"/>
      <c r="JK1898" s="253"/>
    </row>
    <row r="1899" spans="1:271" s="1176" customFormat="1" ht="75" x14ac:dyDescent="0.25">
      <c r="A1899" s="411"/>
      <c r="B1899" s="411">
        <v>1</v>
      </c>
      <c r="C1899" s="336" t="s">
        <v>306</v>
      </c>
      <c r="D1899" s="335"/>
      <c r="E1899" s="336"/>
      <c r="F1899" s="2345">
        <f t="shared" si="1398"/>
        <v>6200</v>
      </c>
      <c r="G1899" s="1046">
        <f t="shared" si="1398"/>
        <v>5683.333333333333</v>
      </c>
      <c r="H1899" s="1046">
        <f t="shared" si="1398"/>
        <v>4794</v>
      </c>
      <c r="I1899" s="1046">
        <f>I1802</f>
        <v>84.351906158357778</v>
      </c>
      <c r="J1899" s="3034"/>
      <c r="K1899" s="3034"/>
      <c r="L1899" s="3035"/>
      <c r="M1899" s="3035"/>
      <c r="N1899" s="3035"/>
      <c r="O1899" s="3035"/>
      <c r="P1899" s="3035"/>
      <c r="Q1899" s="3035"/>
      <c r="R1899" s="3296"/>
      <c r="S1899" s="3296"/>
      <c r="T1899" s="3296"/>
      <c r="U1899" s="3296"/>
      <c r="V1899" s="3296"/>
      <c r="W1899" s="3296"/>
      <c r="X1899" s="3296"/>
      <c r="Y1899" s="3296"/>
      <c r="Z1899" s="3296"/>
      <c r="AA1899" s="3296"/>
      <c r="AB1899" s="3296"/>
      <c r="AC1899" s="3296"/>
      <c r="AD1899" s="3296"/>
      <c r="AE1899" s="3297"/>
      <c r="AF1899" s="3296"/>
      <c r="AG1899" s="3296"/>
      <c r="AH1899" s="3298"/>
      <c r="AI1899" s="3298"/>
      <c r="AJ1899" s="3296"/>
      <c r="AK1899" s="1260">
        <f t="shared" si="1391"/>
        <v>0</v>
      </c>
      <c r="AL1899" s="3102"/>
      <c r="AM1899" s="2728"/>
      <c r="AN1899" s="3495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  <c r="JI1899" s="253"/>
      <c r="JJ1899" s="253"/>
      <c r="JK1899" s="253"/>
    </row>
    <row r="1900" spans="1:271" s="1176" customFormat="1" ht="60" x14ac:dyDescent="0.25">
      <c r="A1900" s="411"/>
      <c r="B1900" s="411">
        <v>1</v>
      </c>
      <c r="C1900" s="336" t="s">
        <v>307</v>
      </c>
      <c r="D1900" s="335"/>
      <c r="E1900" s="336"/>
      <c r="F1900" s="2345">
        <f t="shared" si="1398"/>
        <v>2700</v>
      </c>
      <c r="G1900" s="1046">
        <f t="shared" si="1398"/>
        <v>2475</v>
      </c>
      <c r="H1900" s="1046">
        <f t="shared" si="1398"/>
        <v>1538</v>
      </c>
      <c r="I1900" s="1046">
        <f>I1803</f>
        <v>62.141414141414145</v>
      </c>
      <c r="J1900" s="3034"/>
      <c r="K1900" s="3034"/>
      <c r="L1900" s="3035"/>
      <c r="M1900" s="3035"/>
      <c r="N1900" s="3035"/>
      <c r="O1900" s="3035"/>
      <c r="P1900" s="3035"/>
      <c r="Q1900" s="3035"/>
      <c r="R1900" s="3296"/>
      <c r="S1900" s="3296"/>
      <c r="T1900" s="3296"/>
      <c r="U1900" s="3296"/>
      <c r="V1900" s="3296"/>
      <c r="W1900" s="3296"/>
      <c r="X1900" s="3296"/>
      <c r="Y1900" s="3296"/>
      <c r="Z1900" s="3296"/>
      <c r="AA1900" s="3296"/>
      <c r="AB1900" s="3296"/>
      <c r="AC1900" s="3296"/>
      <c r="AD1900" s="3296"/>
      <c r="AE1900" s="3297"/>
      <c r="AF1900" s="3296"/>
      <c r="AG1900" s="3296"/>
      <c r="AH1900" s="3298"/>
      <c r="AI1900" s="3298"/>
      <c r="AJ1900" s="3296"/>
      <c r="AK1900" s="1260">
        <f t="shared" si="1391"/>
        <v>0</v>
      </c>
      <c r="AL1900" s="3102"/>
      <c r="AM1900" s="2728"/>
      <c r="AN1900" s="3495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  <c r="JI1900" s="253"/>
      <c r="JJ1900" s="253"/>
      <c r="JK1900" s="253"/>
    </row>
    <row r="1901" spans="1:271" s="1176" customFormat="1" ht="60" x14ac:dyDescent="0.25">
      <c r="A1901" s="411"/>
      <c r="B1901" s="411">
        <v>1</v>
      </c>
      <c r="C1901" s="336" t="s">
        <v>384</v>
      </c>
      <c r="D1901" s="335"/>
      <c r="E1901" s="336"/>
      <c r="F1901" s="2345">
        <f t="shared" si="1398"/>
        <v>440</v>
      </c>
      <c r="G1901" s="1046">
        <f t="shared" si="1398"/>
        <v>403.33333333333331</v>
      </c>
      <c r="H1901" s="1046">
        <f t="shared" si="1398"/>
        <v>201</v>
      </c>
      <c r="I1901" s="1046">
        <f>I1804</f>
        <v>49.834710743801658</v>
      </c>
      <c r="J1901" s="3034"/>
      <c r="K1901" s="3034"/>
      <c r="L1901" s="3035"/>
      <c r="M1901" s="3035"/>
      <c r="N1901" s="3035"/>
      <c r="O1901" s="3035"/>
      <c r="P1901" s="3035"/>
      <c r="Q1901" s="3035"/>
      <c r="R1901" s="3296"/>
      <c r="S1901" s="3296"/>
      <c r="T1901" s="3296"/>
      <c r="U1901" s="3296"/>
      <c r="V1901" s="3296"/>
      <c r="W1901" s="3296"/>
      <c r="X1901" s="3296"/>
      <c r="Y1901" s="3296"/>
      <c r="Z1901" s="3296"/>
      <c r="AA1901" s="3296"/>
      <c r="AB1901" s="3296"/>
      <c r="AC1901" s="3296"/>
      <c r="AD1901" s="3296"/>
      <c r="AE1901" s="3297"/>
      <c r="AF1901" s="3296"/>
      <c r="AG1901" s="3296"/>
      <c r="AH1901" s="3298"/>
      <c r="AI1901" s="3298"/>
      <c r="AJ1901" s="3296"/>
      <c r="AK1901" s="1260">
        <f t="shared" si="1391"/>
        <v>0</v>
      </c>
      <c r="AL1901" s="3102"/>
      <c r="AM1901" s="2728"/>
      <c r="AN1901" s="3495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  <c r="JI1901" s="253"/>
      <c r="JJ1901" s="253"/>
      <c r="JK1901" s="253"/>
    </row>
    <row r="1902" spans="1:271" s="1176" customFormat="1" ht="30" x14ac:dyDescent="0.25">
      <c r="A1902" s="411"/>
      <c r="B1902" s="411">
        <v>1</v>
      </c>
      <c r="C1902" s="492" t="s">
        <v>206</v>
      </c>
      <c r="D1902" s="335"/>
      <c r="E1902" s="336"/>
      <c r="F1902" s="2345"/>
      <c r="G1902" s="1046"/>
      <c r="H1902" s="1046"/>
      <c r="I1902" s="1046"/>
      <c r="J1902" s="3034"/>
      <c r="K1902" s="3034"/>
      <c r="L1902" s="3035"/>
      <c r="M1902" s="3035"/>
      <c r="N1902" s="3035"/>
      <c r="O1902" s="3035"/>
      <c r="P1902" s="3035"/>
      <c r="Q1902" s="3035"/>
      <c r="R1902" s="3296">
        <f t="shared" ref="R1902:AJ1902" si="1399">R1865+R1852+R1805</f>
        <v>32967.884180000001</v>
      </c>
      <c r="S1902" s="3296">
        <f t="shared" ref="S1902:T1902" si="1400">S1865+S1852+S1805</f>
        <v>32967.884180000001</v>
      </c>
      <c r="T1902" s="3296">
        <f t="shared" si="1400"/>
        <v>32967.884180000001</v>
      </c>
      <c r="U1902" s="3296">
        <f t="shared" ref="U1902:V1902" si="1401">U1865+U1852+U1805</f>
        <v>32967.884180000001</v>
      </c>
      <c r="V1902" s="3296">
        <f t="shared" si="1401"/>
        <v>32967.884180000001</v>
      </c>
      <c r="W1902" s="3296">
        <f t="shared" ref="W1902:X1902" si="1402">W1865+W1852+W1805</f>
        <v>32967.884180000001</v>
      </c>
      <c r="X1902" s="3296">
        <f t="shared" si="1402"/>
        <v>32967.884180000001</v>
      </c>
      <c r="Y1902" s="3296">
        <f t="shared" ref="Y1902:Z1902" si="1403">Y1865+Y1852+Y1805</f>
        <v>32967.884180000001</v>
      </c>
      <c r="Z1902" s="3296">
        <f t="shared" si="1403"/>
        <v>32967.884180000001</v>
      </c>
      <c r="AA1902" s="3296">
        <f t="shared" ref="AA1902:AB1902" si="1404">AA1865+AA1852+AA1805</f>
        <v>32967.884180000001</v>
      </c>
      <c r="AB1902" s="3296">
        <f t="shared" si="1404"/>
        <v>32967.884180000001</v>
      </c>
      <c r="AC1902" s="3296">
        <f t="shared" si="1399"/>
        <v>30220.560498333332</v>
      </c>
      <c r="AD1902" s="3296">
        <f t="shared" si="1399"/>
        <v>30661.335229999997</v>
      </c>
      <c r="AE1902" s="3297">
        <f t="shared" si="1399"/>
        <v>0</v>
      </c>
      <c r="AF1902" s="3296">
        <f t="shared" si="1399"/>
        <v>0</v>
      </c>
      <c r="AG1902" s="3296">
        <f t="shared" si="1399"/>
        <v>440.77473166666528</v>
      </c>
      <c r="AH1902" s="3298">
        <f t="shared" si="1399"/>
        <v>-0.79420000000000002</v>
      </c>
      <c r="AI1902" s="3298">
        <f t="shared" si="1399"/>
        <v>-0.39710000000000001</v>
      </c>
      <c r="AJ1902" s="3296">
        <f t="shared" si="1399"/>
        <v>30660.938129999999</v>
      </c>
      <c r="AK1902" s="1260"/>
      <c r="AL1902" s="3102">
        <f>AL1865+AL1852</f>
        <v>0</v>
      </c>
      <c r="AM1902" s="2728"/>
      <c r="AN1902" s="3495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  <c r="JI1902" s="253"/>
      <c r="JJ1902" s="253"/>
      <c r="JK1902" s="253"/>
    </row>
    <row r="1903" spans="1:271" s="1176" customFormat="1" ht="29.25" x14ac:dyDescent="0.25">
      <c r="A1903" s="411"/>
      <c r="B1903" s="411">
        <v>1</v>
      </c>
      <c r="C1903" s="488" t="s">
        <v>359</v>
      </c>
      <c r="D1903" s="336"/>
      <c r="E1903" s="336"/>
      <c r="F1903" s="2345">
        <f>F1866+F1853+F1806</f>
        <v>7527</v>
      </c>
      <c r="G1903" s="1046">
        <f>G1866+G1853+G1806</f>
        <v>6899.75</v>
      </c>
      <c r="H1903" s="1046">
        <f>H1866+H1853+H1806</f>
        <v>6060.2199999999993</v>
      </c>
      <c r="I1903" s="1046">
        <f>H1903/G1903*100</f>
        <v>87.832457697742655</v>
      </c>
      <c r="J1903" s="3034"/>
      <c r="K1903" s="3034"/>
      <c r="L1903" s="3035"/>
      <c r="M1903" s="3035"/>
      <c r="N1903" s="3035"/>
      <c r="O1903" s="3035"/>
      <c r="P1903" s="3035"/>
      <c r="Q1903" s="3035"/>
      <c r="R1903" s="3296"/>
      <c r="S1903" s="3296"/>
      <c r="T1903" s="3296"/>
      <c r="U1903" s="3296"/>
      <c r="V1903" s="3296"/>
      <c r="W1903" s="3296"/>
      <c r="X1903" s="3296"/>
      <c r="Y1903" s="3296"/>
      <c r="Z1903" s="3296"/>
      <c r="AA1903" s="3296"/>
      <c r="AB1903" s="3296"/>
      <c r="AC1903" s="3296"/>
      <c r="AD1903" s="3296"/>
      <c r="AE1903" s="3297"/>
      <c r="AF1903" s="3296"/>
      <c r="AG1903" s="3296"/>
      <c r="AH1903" s="3298"/>
      <c r="AI1903" s="3298"/>
      <c r="AJ1903" s="3296"/>
      <c r="AK1903" s="1260">
        <f>AK1866+AK1853+AK1806</f>
        <v>0</v>
      </c>
      <c r="AL1903" s="3102"/>
      <c r="AM1903" s="2728"/>
      <c r="AN1903" s="3495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  <c r="JI1903" s="253"/>
      <c r="JJ1903" s="253"/>
      <c r="JK1903" s="253"/>
    </row>
    <row r="1904" spans="1:271" s="1176" customFormat="1" x14ac:dyDescent="0.25">
      <c r="A1904" s="411"/>
      <c r="B1904" s="411">
        <v>1</v>
      </c>
      <c r="C1904" s="336" t="s">
        <v>347</v>
      </c>
      <c r="D1904" s="336"/>
      <c r="E1904" s="336"/>
      <c r="F1904" s="2345"/>
      <c r="G1904" s="2345"/>
      <c r="H1904" s="2345"/>
      <c r="I1904" s="1046"/>
      <c r="J1904" s="3034"/>
      <c r="K1904" s="3034"/>
      <c r="L1904" s="3035"/>
      <c r="M1904" s="3035"/>
      <c r="N1904" s="3035"/>
      <c r="O1904" s="3035"/>
      <c r="P1904" s="3035"/>
      <c r="Q1904" s="3035"/>
      <c r="R1904" s="3296"/>
      <c r="S1904" s="3296"/>
      <c r="T1904" s="3296"/>
      <c r="U1904" s="3296"/>
      <c r="V1904" s="3296"/>
      <c r="W1904" s="3296"/>
      <c r="X1904" s="3296"/>
      <c r="Y1904" s="3296"/>
      <c r="Z1904" s="3296"/>
      <c r="AA1904" s="3296"/>
      <c r="AB1904" s="3296"/>
      <c r="AC1904" s="3296"/>
      <c r="AD1904" s="3296"/>
      <c r="AE1904" s="3297"/>
      <c r="AF1904" s="3296"/>
      <c r="AG1904" s="3296"/>
      <c r="AH1904" s="3298"/>
      <c r="AI1904" s="3298"/>
      <c r="AJ1904" s="3296"/>
      <c r="AK1904" s="1288"/>
      <c r="AL1904" s="3102"/>
      <c r="AM1904" s="2728"/>
      <c r="AN1904" s="3495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  <c r="JI1904" s="253"/>
      <c r="JJ1904" s="253"/>
      <c r="JK1904" s="253"/>
    </row>
    <row r="1905" spans="1:271" s="1176" customFormat="1" ht="30" x14ac:dyDescent="0.25">
      <c r="A1905" s="411"/>
      <c r="B1905" s="411">
        <v>1</v>
      </c>
      <c r="C1905" s="492" t="s">
        <v>348</v>
      </c>
      <c r="D1905" s="336"/>
      <c r="E1905" s="336"/>
      <c r="F1905" s="2345">
        <f t="shared" ref="F1905:H1906" si="1405">F1867+F1854+F1808</f>
        <v>5740</v>
      </c>
      <c r="G1905" s="1046">
        <f t="shared" si="1405"/>
        <v>5262</v>
      </c>
      <c r="H1905" s="1046">
        <f t="shared" si="1405"/>
        <v>5435.2199999999993</v>
      </c>
      <c r="I1905" s="1046">
        <f>H1905/G1905*100</f>
        <v>103.29190421892815</v>
      </c>
      <c r="J1905" s="3034"/>
      <c r="K1905" s="3034"/>
      <c r="L1905" s="3035"/>
      <c r="M1905" s="3035"/>
      <c r="N1905" s="3035"/>
      <c r="O1905" s="3035"/>
      <c r="P1905" s="3035"/>
      <c r="Q1905" s="3035"/>
      <c r="R1905" s="3296"/>
      <c r="S1905" s="3296"/>
      <c r="T1905" s="3296"/>
      <c r="U1905" s="3296"/>
      <c r="V1905" s="3296"/>
      <c r="W1905" s="3296"/>
      <c r="X1905" s="3296"/>
      <c r="Y1905" s="3296"/>
      <c r="Z1905" s="3296"/>
      <c r="AA1905" s="3296"/>
      <c r="AB1905" s="3296"/>
      <c r="AC1905" s="3296"/>
      <c r="AD1905" s="3296"/>
      <c r="AE1905" s="3297"/>
      <c r="AF1905" s="3296"/>
      <c r="AG1905" s="3296"/>
      <c r="AH1905" s="3298"/>
      <c r="AI1905" s="3298"/>
      <c r="AJ1905" s="3296"/>
      <c r="AK1905" s="1260">
        <f>AK1867+AK1854+AK1808</f>
        <v>0</v>
      </c>
      <c r="AL1905" s="3102"/>
      <c r="AM1905" s="2728"/>
      <c r="AN1905" s="3495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  <c r="JI1905" s="253"/>
      <c r="JJ1905" s="253"/>
      <c r="JK1905" s="253"/>
    </row>
    <row r="1906" spans="1:271" s="1176" customFormat="1" x14ac:dyDescent="0.25">
      <c r="A1906" s="411"/>
      <c r="B1906" s="411">
        <v>1</v>
      </c>
      <c r="C1906" s="336" t="s">
        <v>349</v>
      </c>
      <c r="D1906" s="336"/>
      <c r="E1906" s="336"/>
      <c r="F1906" s="2345">
        <f t="shared" si="1405"/>
        <v>3640</v>
      </c>
      <c r="G1906" s="1046">
        <f t="shared" si="1405"/>
        <v>3337</v>
      </c>
      <c r="H1906" s="1046">
        <f t="shared" si="1405"/>
        <v>3328</v>
      </c>
      <c r="I1906" s="1046">
        <f>H1906/G1906*100</f>
        <v>99.730296673658984</v>
      </c>
      <c r="J1906" s="3034"/>
      <c r="K1906" s="3034"/>
      <c r="L1906" s="3035"/>
      <c r="M1906" s="3035"/>
      <c r="N1906" s="3035"/>
      <c r="O1906" s="3035"/>
      <c r="P1906" s="3035"/>
      <c r="Q1906" s="3035"/>
      <c r="R1906" s="3296"/>
      <c r="S1906" s="3296"/>
      <c r="T1906" s="3296"/>
      <c r="U1906" s="3296"/>
      <c r="V1906" s="3296"/>
      <c r="W1906" s="3296"/>
      <c r="X1906" s="3296"/>
      <c r="Y1906" s="3296"/>
      <c r="Z1906" s="3296"/>
      <c r="AA1906" s="3296"/>
      <c r="AB1906" s="3296"/>
      <c r="AC1906" s="3296"/>
      <c r="AD1906" s="3296"/>
      <c r="AE1906" s="3297"/>
      <c r="AF1906" s="3296"/>
      <c r="AG1906" s="3296"/>
      <c r="AH1906" s="3298"/>
      <c r="AI1906" s="3298"/>
      <c r="AJ1906" s="3296"/>
      <c r="AK1906" s="1260">
        <f>AK1868+AK1855+AK1809</f>
        <v>0</v>
      </c>
      <c r="AL1906" s="3102"/>
      <c r="AM1906" s="2728"/>
      <c r="AN1906" s="3495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  <c r="JI1906" s="253"/>
      <c r="JJ1906" s="253"/>
      <c r="JK1906" s="253"/>
    </row>
    <row r="1907" spans="1:271" s="1176" customFormat="1" ht="30" x14ac:dyDescent="0.25">
      <c r="A1907" s="411"/>
      <c r="B1907" s="411">
        <v>1</v>
      </c>
      <c r="C1907" s="336" t="s">
        <v>374</v>
      </c>
      <c r="D1907" s="336"/>
      <c r="E1907" s="336"/>
      <c r="F1907" s="2345">
        <f>F1810</f>
        <v>8400</v>
      </c>
      <c r="G1907" s="1046">
        <f>G1810</f>
        <v>7700</v>
      </c>
      <c r="H1907" s="1046">
        <f>H1810</f>
        <v>8428.8799999999992</v>
      </c>
      <c r="I1907" s="1046">
        <f>I1810</f>
        <v>109.46597402597402</v>
      </c>
      <c r="J1907" s="3034"/>
      <c r="K1907" s="3034"/>
      <c r="L1907" s="3035"/>
      <c r="M1907" s="3035"/>
      <c r="N1907" s="3035"/>
      <c r="O1907" s="3035"/>
      <c r="P1907" s="3035"/>
      <c r="Q1907" s="3035"/>
      <c r="R1907" s="3296"/>
      <c r="S1907" s="3296"/>
      <c r="T1907" s="3296"/>
      <c r="U1907" s="3296"/>
      <c r="V1907" s="3296"/>
      <c r="W1907" s="3296"/>
      <c r="X1907" s="3296"/>
      <c r="Y1907" s="3296"/>
      <c r="Z1907" s="3296"/>
      <c r="AA1907" s="3296"/>
      <c r="AB1907" s="3296"/>
      <c r="AC1907" s="3296"/>
      <c r="AD1907" s="3296"/>
      <c r="AE1907" s="3297"/>
      <c r="AF1907" s="3296"/>
      <c r="AG1907" s="3296"/>
      <c r="AH1907" s="3298"/>
      <c r="AI1907" s="3298"/>
      <c r="AJ1907" s="3296"/>
      <c r="AK1907" s="1260">
        <f>AK1810</f>
        <v>0</v>
      </c>
      <c r="AL1907" s="3102"/>
      <c r="AM1907" s="2728"/>
      <c r="AN1907" s="3495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  <c r="JI1907" s="253"/>
      <c r="JJ1907" s="253"/>
      <c r="JK1907" s="253"/>
    </row>
    <row r="1908" spans="1:271" s="1176" customFormat="1" ht="60" x14ac:dyDescent="0.25">
      <c r="A1908" s="411"/>
      <c r="B1908" s="411">
        <v>1</v>
      </c>
      <c r="C1908" s="336" t="s">
        <v>351</v>
      </c>
      <c r="D1908" s="336"/>
      <c r="E1908" s="336"/>
      <c r="F1908" s="2345">
        <f>F1871+F1858+F1811</f>
        <v>0</v>
      </c>
      <c r="G1908" s="2345">
        <f>G1871+G1858+G1811</f>
        <v>0</v>
      </c>
      <c r="H1908" s="2345">
        <f>H1871+H1858+H1811</f>
        <v>0</v>
      </c>
      <c r="I1908" s="1046"/>
      <c r="J1908" s="3034"/>
      <c r="K1908" s="3034"/>
      <c r="L1908" s="3035"/>
      <c r="M1908" s="3035"/>
      <c r="N1908" s="3035"/>
      <c r="O1908" s="3035"/>
      <c r="P1908" s="3035"/>
      <c r="Q1908" s="3035"/>
      <c r="R1908" s="3296"/>
      <c r="S1908" s="3296"/>
      <c r="T1908" s="3296"/>
      <c r="U1908" s="3296"/>
      <c r="V1908" s="3296"/>
      <c r="W1908" s="3296"/>
      <c r="X1908" s="3296"/>
      <c r="Y1908" s="3296"/>
      <c r="Z1908" s="3296"/>
      <c r="AA1908" s="3296"/>
      <c r="AB1908" s="3296"/>
      <c r="AC1908" s="3296"/>
      <c r="AD1908" s="3296"/>
      <c r="AE1908" s="3297"/>
      <c r="AF1908" s="3296"/>
      <c r="AG1908" s="3296"/>
      <c r="AH1908" s="3298"/>
      <c r="AI1908" s="3298"/>
      <c r="AJ1908" s="3296"/>
      <c r="AK1908" s="1288">
        <f>AK1871+AK1858+AK1811</f>
        <v>0</v>
      </c>
      <c r="AL1908" s="3102"/>
      <c r="AM1908" s="2728"/>
      <c r="AN1908" s="3495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  <c r="JI1908" s="253"/>
      <c r="JJ1908" s="253"/>
      <c r="JK1908" s="253"/>
    </row>
    <row r="1909" spans="1:271" s="1176" customFormat="1" ht="45" x14ac:dyDescent="0.25">
      <c r="A1909" s="411"/>
      <c r="B1909" s="411">
        <v>1</v>
      </c>
      <c r="C1909" s="816" t="s">
        <v>352</v>
      </c>
      <c r="D1909" s="336"/>
      <c r="E1909" s="336"/>
      <c r="F1909" s="2345">
        <f>F1870+F1857</f>
        <v>80</v>
      </c>
      <c r="G1909" s="1046">
        <f>G1870+G1857</f>
        <v>73</v>
      </c>
      <c r="H1909" s="1046">
        <f>H1870+H1857</f>
        <v>74</v>
      </c>
      <c r="I1909" s="1046">
        <f>H1909/G1909*100</f>
        <v>101.36986301369863</v>
      </c>
      <c r="J1909" s="3034"/>
      <c r="K1909" s="3034"/>
      <c r="L1909" s="3035"/>
      <c r="M1909" s="3035"/>
      <c r="N1909" s="3035"/>
      <c r="O1909" s="3035"/>
      <c r="P1909" s="3035"/>
      <c r="Q1909" s="3035"/>
      <c r="R1909" s="3296"/>
      <c r="S1909" s="3296"/>
      <c r="T1909" s="3296"/>
      <c r="U1909" s="3296"/>
      <c r="V1909" s="3296"/>
      <c r="W1909" s="3296"/>
      <c r="X1909" s="3296"/>
      <c r="Y1909" s="3296"/>
      <c r="Z1909" s="3296"/>
      <c r="AA1909" s="3296"/>
      <c r="AB1909" s="3296"/>
      <c r="AC1909" s="3296"/>
      <c r="AD1909" s="3296"/>
      <c r="AE1909" s="3297"/>
      <c r="AF1909" s="3296"/>
      <c r="AG1909" s="3296"/>
      <c r="AH1909" s="3298"/>
      <c r="AI1909" s="3298"/>
      <c r="AJ1909" s="3296"/>
      <c r="AK1909" s="1260">
        <f>AK1870+AK1857</f>
        <v>0</v>
      </c>
      <c r="AL1909" s="3102"/>
      <c r="AM1909" s="2728"/>
      <c r="AN1909" s="3495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  <c r="JI1909" s="253"/>
      <c r="JJ1909" s="253"/>
      <c r="JK1909" s="253"/>
    </row>
    <row r="1910" spans="1:271" s="1176" customFormat="1" ht="105" x14ac:dyDescent="0.25">
      <c r="A1910" s="411"/>
      <c r="B1910" s="411"/>
      <c r="C1910" s="816" t="s">
        <v>530</v>
      </c>
      <c r="D1910" s="336"/>
      <c r="E1910" s="336"/>
      <c r="F1910" s="2345">
        <f t="shared" ref="F1910:I1917" si="1406">F1813</f>
        <v>50</v>
      </c>
      <c r="G1910" s="1046">
        <f t="shared" si="1406"/>
        <v>45.833333333333336</v>
      </c>
      <c r="H1910" s="1046">
        <f t="shared" si="1406"/>
        <v>0</v>
      </c>
      <c r="I1910" s="1046">
        <f t="shared" si="1406"/>
        <v>0</v>
      </c>
      <c r="J1910" s="3034"/>
      <c r="K1910" s="3034"/>
      <c r="L1910" s="3035"/>
      <c r="M1910" s="3035"/>
      <c r="N1910" s="3035"/>
      <c r="O1910" s="3035"/>
      <c r="P1910" s="3035"/>
      <c r="Q1910" s="3035"/>
      <c r="R1910" s="3296"/>
      <c r="S1910" s="3296"/>
      <c r="T1910" s="3296"/>
      <c r="U1910" s="3296"/>
      <c r="V1910" s="3296"/>
      <c r="W1910" s="3296"/>
      <c r="X1910" s="3296"/>
      <c r="Y1910" s="3296"/>
      <c r="Z1910" s="3296"/>
      <c r="AA1910" s="3296"/>
      <c r="AB1910" s="3296"/>
      <c r="AC1910" s="3296"/>
      <c r="AD1910" s="3296"/>
      <c r="AE1910" s="3297"/>
      <c r="AF1910" s="3296"/>
      <c r="AG1910" s="3296"/>
      <c r="AH1910" s="3298"/>
      <c r="AI1910" s="3298"/>
      <c r="AJ1910" s="3296"/>
      <c r="AK1910" s="1260">
        <f t="shared" ref="AK1910:AK1917" si="1407">AK1813</f>
        <v>0</v>
      </c>
      <c r="AL1910" s="3102"/>
      <c r="AM1910" s="2728"/>
      <c r="AN1910" s="3495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  <c r="JI1910" s="253"/>
      <c r="JJ1910" s="253"/>
      <c r="JK1910" s="253"/>
    </row>
    <row r="1911" spans="1:271" s="1176" customFormat="1" ht="42.75" x14ac:dyDescent="0.25">
      <c r="A1911" s="411"/>
      <c r="B1911" s="411"/>
      <c r="C1911" s="1401" t="s">
        <v>507</v>
      </c>
      <c r="D1911" s="336"/>
      <c r="E1911" s="336"/>
      <c r="F1911" s="2345">
        <f t="shared" si="1406"/>
        <v>1657</v>
      </c>
      <c r="G1911" s="1046">
        <f t="shared" si="1406"/>
        <v>1518.9166666666667</v>
      </c>
      <c r="H1911" s="1046">
        <f t="shared" si="1406"/>
        <v>551</v>
      </c>
      <c r="I1911" s="1046">
        <f t="shared" si="1406"/>
        <v>36.273864384463458</v>
      </c>
      <c r="J1911" s="3034"/>
      <c r="K1911" s="3034"/>
      <c r="L1911" s="3035"/>
      <c r="M1911" s="3035"/>
      <c r="N1911" s="3035"/>
      <c r="O1911" s="3035"/>
      <c r="P1911" s="3035"/>
      <c r="Q1911" s="3035"/>
      <c r="R1911" s="1046">
        <f t="shared" ref="R1911:AJ1911" si="1408">R1814</f>
        <v>2872.9696099999996</v>
      </c>
      <c r="S1911" s="1046">
        <f t="shared" ref="S1911:T1911" si="1409">S1814</f>
        <v>2872.9696099999996</v>
      </c>
      <c r="T1911" s="1046">
        <f t="shared" si="1409"/>
        <v>2872.9696099999996</v>
      </c>
      <c r="U1911" s="1046">
        <f t="shared" ref="U1911:V1911" si="1410">U1814</f>
        <v>2872.9696099999996</v>
      </c>
      <c r="V1911" s="1046">
        <f t="shared" si="1410"/>
        <v>2872.9696099999996</v>
      </c>
      <c r="W1911" s="1046">
        <f t="shared" ref="W1911:X1911" si="1411">W1814</f>
        <v>2872.9696099999996</v>
      </c>
      <c r="X1911" s="1046">
        <f t="shared" si="1411"/>
        <v>2872.9696099999996</v>
      </c>
      <c r="Y1911" s="1046">
        <f t="shared" ref="Y1911:Z1911" si="1412">Y1814</f>
        <v>2872.9696099999996</v>
      </c>
      <c r="Z1911" s="1046">
        <f t="shared" si="1412"/>
        <v>2872.9696099999996</v>
      </c>
      <c r="AA1911" s="1046">
        <f t="shared" ref="AA1911:AB1911" si="1413">AA1814</f>
        <v>2872.9696099999996</v>
      </c>
      <c r="AB1911" s="1046">
        <f t="shared" si="1413"/>
        <v>2872.9696099999996</v>
      </c>
      <c r="AC1911" s="1046">
        <f t="shared" si="1408"/>
        <v>2633.5554758333328</v>
      </c>
      <c r="AD1911" s="3032">
        <f t="shared" si="1408"/>
        <v>714.06845000000021</v>
      </c>
      <c r="AE1911" s="3032">
        <f t="shared" si="1408"/>
        <v>0</v>
      </c>
      <c r="AF1911" s="3032">
        <f t="shared" si="1408"/>
        <v>0</v>
      </c>
      <c r="AG1911" s="3032">
        <f t="shared" si="1408"/>
        <v>-1919.4870258333326</v>
      </c>
      <c r="AH1911" s="3032">
        <f t="shared" si="1408"/>
        <v>0</v>
      </c>
      <c r="AI1911" s="3032">
        <f t="shared" si="1408"/>
        <v>0</v>
      </c>
      <c r="AJ1911" s="3032">
        <f t="shared" si="1408"/>
        <v>714.06845000000021</v>
      </c>
      <c r="AK1911" s="1260">
        <f t="shared" si="1407"/>
        <v>0</v>
      </c>
      <c r="AL1911" s="3102"/>
      <c r="AM1911" s="2728"/>
      <c r="AN1911" s="3495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  <c r="JI1911" s="253"/>
      <c r="JJ1911" s="253"/>
      <c r="JK1911" s="253"/>
    </row>
    <row r="1912" spans="1:271" s="1176" customFormat="1" x14ac:dyDescent="0.25">
      <c r="A1912" s="411"/>
      <c r="B1912" s="411"/>
      <c r="C1912" s="816" t="s">
        <v>508</v>
      </c>
      <c r="D1912" s="336"/>
      <c r="E1912" s="336"/>
      <c r="F1912" s="2345">
        <f t="shared" si="1406"/>
        <v>1657</v>
      </c>
      <c r="G1912" s="1046">
        <f t="shared" si="1406"/>
        <v>1518.9166666666667</v>
      </c>
      <c r="H1912" s="1046">
        <f t="shared" si="1406"/>
        <v>551</v>
      </c>
      <c r="I1912" s="1046">
        <f t="shared" si="1406"/>
        <v>36.273864384463458</v>
      </c>
      <c r="J1912" s="3034"/>
      <c r="K1912" s="3034"/>
      <c r="L1912" s="3035"/>
      <c r="M1912" s="3035"/>
      <c r="N1912" s="3035"/>
      <c r="O1912" s="3035"/>
      <c r="P1912" s="3035"/>
      <c r="Q1912" s="3035"/>
      <c r="R1912" s="3296"/>
      <c r="S1912" s="3296"/>
      <c r="T1912" s="3296"/>
      <c r="U1912" s="3296"/>
      <c r="V1912" s="3296"/>
      <c r="W1912" s="3296"/>
      <c r="X1912" s="3296"/>
      <c r="Y1912" s="3296"/>
      <c r="Z1912" s="3296"/>
      <c r="AA1912" s="3296"/>
      <c r="AB1912" s="3296"/>
      <c r="AC1912" s="3296"/>
      <c r="AD1912" s="3296"/>
      <c r="AE1912" s="3297"/>
      <c r="AF1912" s="3296"/>
      <c r="AG1912" s="3296"/>
      <c r="AH1912" s="3298"/>
      <c r="AI1912" s="3298"/>
      <c r="AJ1912" s="3296"/>
      <c r="AK1912" s="1260">
        <f t="shared" si="1407"/>
        <v>0</v>
      </c>
      <c r="AL1912" s="3102"/>
      <c r="AM1912" s="2728"/>
      <c r="AN1912" s="3495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  <c r="JI1912" s="253"/>
      <c r="JJ1912" s="253"/>
      <c r="JK1912" s="253"/>
    </row>
    <row r="1913" spans="1:271" s="1176" customFormat="1" ht="42.75" x14ac:dyDescent="0.25">
      <c r="A1913" s="411"/>
      <c r="B1913" s="411"/>
      <c r="C1913" s="1401" t="s">
        <v>509</v>
      </c>
      <c r="D1913" s="336"/>
      <c r="E1913" s="336"/>
      <c r="F1913" s="2345">
        <f t="shared" si="1406"/>
        <v>0</v>
      </c>
      <c r="G1913" s="1046">
        <f t="shared" si="1406"/>
        <v>0</v>
      </c>
      <c r="H1913" s="1046">
        <f t="shared" si="1406"/>
        <v>0</v>
      </c>
      <c r="I1913" s="1046">
        <f t="shared" si="1406"/>
        <v>0</v>
      </c>
      <c r="J1913" s="3034"/>
      <c r="K1913" s="3034"/>
      <c r="L1913" s="3035"/>
      <c r="M1913" s="3035"/>
      <c r="N1913" s="3035"/>
      <c r="O1913" s="3035"/>
      <c r="P1913" s="3035"/>
      <c r="Q1913" s="3035"/>
      <c r="R1913" s="3296"/>
      <c r="S1913" s="3296"/>
      <c r="T1913" s="3296"/>
      <c r="U1913" s="3296"/>
      <c r="V1913" s="3296"/>
      <c r="W1913" s="3296"/>
      <c r="X1913" s="3296"/>
      <c r="Y1913" s="3296"/>
      <c r="Z1913" s="3296"/>
      <c r="AA1913" s="3296"/>
      <c r="AB1913" s="3296"/>
      <c r="AC1913" s="3296"/>
      <c r="AD1913" s="3296"/>
      <c r="AE1913" s="3297"/>
      <c r="AF1913" s="3296"/>
      <c r="AG1913" s="3296"/>
      <c r="AH1913" s="3298"/>
      <c r="AI1913" s="3298"/>
      <c r="AJ1913" s="3296"/>
      <c r="AK1913" s="1260">
        <f t="shared" si="1407"/>
        <v>0</v>
      </c>
      <c r="AL1913" s="3102"/>
      <c r="AM1913" s="2728"/>
      <c r="AN1913" s="3495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  <c r="JI1913" s="253"/>
      <c r="JJ1913" s="253"/>
      <c r="JK1913" s="253"/>
    </row>
    <row r="1914" spans="1:271" s="1176" customFormat="1" ht="29.25" x14ac:dyDescent="0.25">
      <c r="A1914" s="411"/>
      <c r="B1914" s="411">
        <v>1</v>
      </c>
      <c r="C1914" s="488" t="s">
        <v>360</v>
      </c>
      <c r="D1914" s="336"/>
      <c r="E1914" s="336"/>
      <c r="F1914" s="2345">
        <f t="shared" si="1406"/>
        <v>10638.297872340425</v>
      </c>
      <c r="G1914" s="1046">
        <f t="shared" si="1406"/>
        <v>9751.7730496453896</v>
      </c>
      <c r="H1914" s="1046">
        <f t="shared" si="1406"/>
        <v>9853.6585106382972</v>
      </c>
      <c r="I1914" s="1046">
        <f t="shared" si="1406"/>
        <v>101.04243755781684</v>
      </c>
      <c r="J1914" s="3034"/>
      <c r="K1914" s="3034"/>
      <c r="L1914" s="3035"/>
      <c r="M1914" s="3035"/>
      <c r="N1914" s="3035"/>
      <c r="O1914" s="3035"/>
      <c r="P1914" s="3035"/>
      <c r="Q1914" s="3035"/>
      <c r="R1914" s="3296"/>
      <c r="S1914" s="3296"/>
      <c r="T1914" s="3296"/>
      <c r="U1914" s="3296"/>
      <c r="V1914" s="3296"/>
      <c r="W1914" s="3296"/>
      <c r="X1914" s="3296"/>
      <c r="Y1914" s="3296"/>
      <c r="Z1914" s="3296"/>
      <c r="AA1914" s="3296"/>
      <c r="AB1914" s="3296"/>
      <c r="AC1914" s="3296"/>
      <c r="AD1914" s="3296"/>
      <c r="AE1914" s="3297"/>
      <c r="AF1914" s="3296"/>
      <c r="AG1914" s="3296"/>
      <c r="AH1914" s="3298"/>
      <c r="AI1914" s="3298"/>
      <c r="AJ1914" s="3296"/>
      <c r="AK1914" s="1260">
        <f t="shared" si="1407"/>
        <v>0</v>
      </c>
      <c r="AL1914" s="3102"/>
      <c r="AM1914" s="2728"/>
      <c r="AN1914" s="3495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  <c r="JI1914" s="253"/>
      <c r="JJ1914" s="253"/>
      <c r="JK1914" s="253"/>
    </row>
    <row r="1915" spans="1:271" s="1176" customFormat="1" x14ac:dyDescent="0.25">
      <c r="A1915" s="411"/>
      <c r="B1915" s="411">
        <v>1</v>
      </c>
      <c r="C1915" s="488" t="s">
        <v>375</v>
      </c>
      <c r="D1915" s="336"/>
      <c r="E1915" s="336"/>
      <c r="F1915" s="2345">
        <f t="shared" si="1406"/>
        <v>0</v>
      </c>
      <c r="G1915" s="1046">
        <f t="shared" si="1406"/>
        <v>0</v>
      </c>
      <c r="H1915" s="1046">
        <f t="shared" si="1406"/>
        <v>0</v>
      </c>
      <c r="I1915" s="1046">
        <f t="shared" si="1406"/>
        <v>0</v>
      </c>
      <c r="J1915" s="3034"/>
      <c r="K1915" s="3034"/>
      <c r="L1915" s="3035"/>
      <c r="M1915" s="3035"/>
      <c r="N1915" s="3035"/>
      <c r="O1915" s="3035"/>
      <c r="P1915" s="3035"/>
      <c r="Q1915" s="3035"/>
      <c r="R1915" s="3296"/>
      <c r="S1915" s="3296"/>
      <c r="T1915" s="3296"/>
      <c r="U1915" s="3296"/>
      <c r="V1915" s="3296"/>
      <c r="W1915" s="3296"/>
      <c r="X1915" s="3296"/>
      <c r="Y1915" s="3296"/>
      <c r="Z1915" s="3296"/>
      <c r="AA1915" s="3296"/>
      <c r="AB1915" s="3296"/>
      <c r="AC1915" s="3296"/>
      <c r="AD1915" s="3296"/>
      <c r="AE1915" s="3297"/>
      <c r="AF1915" s="3296"/>
      <c r="AG1915" s="3296"/>
      <c r="AH1915" s="3298"/>
      <c r="AI1915" s="3298"/>
      <c r="AJ1915" s="3296"/>
      <c r="AK1915" s="1260">
        <f t="shared" si="1407"/>
        <v>0</v>
      </c>
      <c r="AL1915" s="3102"/>
      <c r="AM1915" s="2728"/>
      <c r="AN1915" s="3495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  <c r="JI1915" s="253"/>
      <c r="JJ1915" s="253"/>
      <c r="JK1915" s="253"/>
    </row>
    <row r="1916" spans="1:271" s="1176" customFormat="1" x14ac:dyDescent="0.25">
      <c r="A1916" s="411"/>
      <c r="B1916" s="411">
        <v>1</v>
      </c>
      <c r="C1916" s="336" t="s">
        <v>376</v>
      </c>
      <c r="D1916" s="2543"/>
      <c r="E1916" s="336"/>
      <c r="F1916" s="2348">
        <f t="shared" si="1406"/>
        <v>10638.297872340425</v>
      </c>
      <c r="G1916" s="2347">
        <f t="shared" si="1406"/>
        <v>9751.7730496453896</v>
      </c>
      <c r="H1916" s="2347">
        <f t="shared" si="1406"/>
        <v>9853.6585106382972</v>
      </c>
      <c r="I1916" s="2347">
        <f t="shared" si="1406"/>
        <v>101.04243755781684</v>
      </c>
      <c r="J1916" s="3034"/>
      <c r="K1916" s="3034"/>
      <c r="L1916" s="3035"/>
      <c r="M1916" s="3035"/>
      <c r="N1916" s="3035"/>
      <c r="O1916" s="3035"/>
      <c r="P1916" s="3035"/>
      <c r="Q1916" s="3035"/>
      <c r="R1916" s="3296">
        <f t="shared" ref="R1916:AJ1916" si="1414">R1820</f>
        <v>0</v>
      </c>
      <c r="S1916" s="3296">
        <f t="shared" ref="S1916:T1916" si="1415">S1820</f>
        <v>0</v>
      </c>
      <c r="T1916" s="3296">
        <f t="shared" si="1415"/>
        <v>0</v>
      </c>
      <c r="U1916" s="3296">
        <f t="shared" ref="U1916:V1916" si="1416">U1820</f>
        <v>0</v>
      </c>
      <c r="V1916" s="3296">
        <f t="shared" si="1416"/>
        <v>0</v>
      </c>
      <c r="W1916" s="3296">
        <f t="shared" ref="W1916:X1916" si="1417">W1820</f>
        <v>0</v>
      </c>
      <c r="X1916" s="3296">
        <f t="shared" si="1417"/>
        <v>0</v>
      </c>
      <c r="Y1916" s="3296">
        <f t="shared" ref="Y1916:Z1916" si="1418">Y1820</f>
        <v>0</v>
      </c>
      <c r="Z1916" s="3296">
        <f t="shared" si="1418"/>
        <v>0</v>
      </c>
      <c r="AA1916" s="3296">
        <f t="shared" ref="AA1916:AB1916" si="1419">AA1820</f>
        <v>0</v>
      </c>
      <c r="AB1916" s="3296">
        <f t="shared" si="1419"/>
        <v>0</v>
      </c>
      <c r="AC1916" s="3296">
        <f t="shared" si="1414"/>
        <v>0</v>
      </c>
      <c r="AD1916" s="3296">
        <f t="shared" si="1414"/>
        <v>0</v>
      </c>
      <c r="AE1916" s="3297">
        <f t="shared" si="1414"/>
        <v>0</v>
      </c>
      <c r="AF1916" s="3296">
        <f t="shared" si="1414"/>
        <v>0</v>
      </c>
      <c r="AG1916" s="3296">
        <f t="shared" si="1414"/>
        <v>0</v>
      </c>
      <c r="AH1916" s="3298">
        <f t="shared" si="1414"/>
        <v>0</v>
      </c>
      <c r="AI1916" s="3298">
        <f t="shared" si="1414"/>
        <v>0</v>
      </c>
      <c r="AJ1916" s="3296">
        <f t="shared" si="1414"/>
        <v>0</v>
      </c>
      <c r="AK1916" s="1264">
        <f t="shared" si="1407"/>
        <v>0</v>
      </c>
      <c r="AL1916" s="3102">
        <f>AL1820</f>
        <v>0</v>
      </c>
      <c r="AM1916" s="2728"/>
      <c r="AN1916" s="3495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  <c r="JI1916" s="253"/>
      <c r="JJ1916" s="253"/>
      <c r="JK1916" s="253"/>
    </row>
    <row r="1917" spans="1:271" s="1176" customFormat="1" x14ac:dyDescent="0.25">
      <c r="A1917" s="411"/>
      <c r="B1917" s="411">
        <v>1</v>
      </c>
      <c r="C1917" s="495" t="s">
        <v>377</v>
      </c>
      <c r="D1917" s="335"/>
      <c r="E1917" s="336"/>
      <c r="F1917" s="2345">
        <f t="shared" si="1406"/>
        <v>100000</v>
      </c>
      <c r="G1917" s="1046">
        <f t="shared" si="1406"/>
        <v>91666.666666666672</v>
      </c>
      <c r="H1917" s="1046">
        <f t="shared" si="1406"/>
        <v>92624.39</v>
      </c>
      <c r="I1917" s="1046">
        <f t="shared" si="1406"/>
        <v>101.04442165664852</v>
      </c>
      <c r="J1917" s="3034"/>
      <c r="K1917" s="3034"/>
      <c r="L1917" s="3035"/>
      <c r="M1917" s="3035"/>
      <c r="N1917" s="3035"/>
      <c r="O1917" s="3035"/>
      <c r="P1917" s="3035"/>
      <c r="Q1917" s="3035"/>
      <c r="R1917" s="3296"/>
      <c r="S1917" s="3296"/>
      <c r="T1917" s="3296"/>
      <c r="U1917" s="3296"/>
      <c r="V1917" s="3296"/>
      <c r="W1917" s="3296"/>
      <c r="X1917" s="3296"/>
      <c r="Y1917" s="3296"/>
      <c r="Z1917" s="3296"/>
      <c r="AA1917" s="3296"/>
      <c r="AB1917" s="3296"/>
      <c r="AC1917" s="3296"/>
      <c r="AD1917" s="3296"/>
      <c r="AE1917" s="3297"/>
      <c r="AF1917" s="3296"/>
      <c r="AG1917" s="3296"/>
      <c r="AH1917" s="3298"/>
      <c r="AI1917" s="3298"/>
      <c r="AJ1917" s="3296"/>
      <c r="AK1917" s="1260">
        <f t="shared" si="1407"/>
        <v>0</v>
      </c>
      <c r="AL1917" s="3102"/>
      <c r="AM1917" s="2728"/>
      <c r="AN1917" s="3495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  <c r="JI1917" s="253"/>
      <c r="JJ1917" s="253"/>
      <c r="JK1917" s="253"/>
    </row>
    <row r="1918" spans="1:271" s="1176" customFormat="1" ht="29.25" x14ac:dyDescent="0.25">
      <c r="A1918" s="411"/>
      <c r="B1918" s="411">
        <v>1</v>
      </c>
      <c r="C1918" s="488" t="s">
        <v>353</v>
      </c>
      <c r="D1918" s="336"/>
      <c r="E1918" s="336"/>
      <c r="F1918" s="2345">
        <f>F1872+F1859+F1821</f>
        <v>21383</v>
      </c>
      <c r="G1918" s="1046">
        <f>G1872+G1859+G1821</f>
        <v>19601.083333333336</v>
      </c>
      <c r="H1918" s="1046">
        <f>H1872+H1859+H1821</f>
        <v>13410</v>
      </c>
      <c r="I1918" s="2347">
        <f>H1918/G1918*100</f>
        <v>68.414585928498838</v>
      </c>
      <c r="J1918" s="3034"/>
      <c r="K1918" s="3034"/>
      <c r="L1918" s="3035"/>
      <c r="M1918" s="3035"/>
      <c r="N1918" s="3035"/>
      <c r="O1918" s="3035"/>
      <c r="P1918" s="3035"/>
      <c r="Q1918" s="3035"/>
      <c r="R1918" s="3296"/>
      <c r="S1918" s="3296"/>
      <c r="T1918" s="3296"/>
      <c r="U1918" s="3296"/>
      <c r="V1918" s="3296"/>
      <c r="W1918" s="3296"/>
      <c r="X1918" s="3296"/>
      <c r="Y1918" s="3296"/>
      <c r="Z1918" s="3296"/>
      <c r="AA1918" s="3296"/>
      <c r="AB1918" s="3296"/>
      <c r="AC1918" s="3296"/>
      <c r="AD1918" s="3296"/>
      <c r="AE1918" s="3297"/>
      <c r="AF1918" s="3296"/>
      <c r="AG1918" s="3296"/>
      <c r="AH1918" s="3298"/>
      <c r="AI1918" s="3298"/>
      <c r="AJ1918" s="3296"/>
      <c r="AK1918" s="1260">
        <f>AK1872+AK1859+AK1821</f>
        <v>0</v>
      </c>
      <c r="AL1918" s="3102"/>
      <c r="AM1918" s="2728"/>
      <c r="AN1918" s="3495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  <c r="JI1918" s="253"/>
      <c r="JJ1918" s="253"/>
      <c r="JK1918" s="253"/>
    </row>
    <row r="1919" spans="1:271" s="1176" customFormat="1" ht="30" x14ac:dyDescent="0.25">
      <c r="A1919" s="411"/>
      <c r="B1919" s="411">
        <v>1</v>
      </c>
      <c r="C1919" s="337" t="s">
        <v>201</v>
      </c>
      <c r="D1919" s="336"/>
      <c r="E1919" s="336"/>
      <c r="F1919" s="2345">
        <f>F1822</f>
        <v>1000</v>
      </c>
      <c r="G1919" s="1046">
        <f>G1822</f>
        <v>916.66666666666663</v>
      </c>
      <c r="H1919" s="1046">
        <f>H1822</f>
        <v>520</v>
      </c>
      <c r="I1919" s="2347">
        <f>I1823</f>
        <v>0</v>
      </c>
      <c r="J1919" s="3034"/>
      <c r="K1919" s="3034"/>
      <c r="L1919" s="3035"/>
      <c r="M1919" s="3035"/>
      <c r="N1919" s="3035"/>
      <c r="O1919" s="3035"/>
      <c r="P1919" s="3035"/>
      <c r="Q1919" s="3035"/>
      <c r="R1919" s="3296"/>
      <c r="S1919" s="3296"/>
      <c r="T1919" s="3296"/>
      <c r="U1919" s="3296"/>
      <c r="V1919" s="3296"/>
      <c r="W1919" s="3296"/>
      <c r="X1919" s="3296"/>
      <c r="Y1919" s="3296"/>
      <c r="Z1919" s="3296"/>
      <c r="AA1919" s="3296"/>
      <c r="AB1919" s="3296"/>
      <c r="AC1919" s="3296"/>
      <c r="AD1919" s="3296"/>
      <c r="AE1919" s="3297"/>
      <c r="AF1919" s="3296"/>
      <c r="AG1919" s="3296"/>
      <c r="AH1919" s="3298"/>
      <c r="AI1919" s="3298"/>
      <c r="AJ1919" s="3296"/>
      <c r="AK1919" s="1260">
        <f>AK1822</f>
        <v>0</v>
      </c>
      <c r="AL1919" s="3102"/>
      <c r="AM1919" s="2728"/>
      <c r="AN1919" s="3495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  <c r="JI1919" s="253"/>
      <c r="JJ1919" s="253"/>
      <c r="JK1919" s="253"/>
    </row>
    <row r="1920" spans="1:271" s="1176" customFormat="1" ht="72" x14ac:dyDescent="0.25">
      <c r="A1920" s="411"/>
      <c r="B1920" s="411">
        <v>1</v>
      </c>
      <c r="C1920" s="488" t="s">
        <v>361</v>
      </c>
      <c r="D1920" s="336"/>
      <c r="E1920" s="336"/>
      <c r="F1920" s="2345"/>
      <c r="G1920" s="1046"/>
      <c r="H1920" s="1046"/>
      <c r="I1920" s="2347"/>
      <c r="J1920" s="3034"/>
      <c r="K1920" s="3034"/>
      <c r="L1920" s="3035"/>
      <c r="M1920" s="3035"/>
      <c r="N1920" s="3035"/>
      <c r="O1920" s="3035"/>
      <c r="P1920" s="3035"/>
      <c r="Q1920" s="3035"/>
      <c r="R1920" s="3296"/>
      <c r="S1920" s="3296"/>
      <c r="T1920" s="3296"/>
      <c r="U1920" s="3296"/>
      <c r="V1920" s="3296"/>
      <c r="W1920" s="3296"/>
      <c r="X1920" s="3296"/>
      <c r="Y1920" s="3296"/>
      <c r="Z1920" s="3296"/>
      <c r="AA1920" s="3296"/>
      <c r="AB1920" s="3296"/>
      <c r="AC1920" s="3296"/>
      <c r="AD1920" s="3296"/>
      <c r="AE1920" s="3297"/>
      <c r="AF1920" s="3296"/>
      <c r="AG1920" s="3296"/>
      <c r="AH1920" s="3298"/>
      <c r="AI1920" s="3298"/>
      <c r="AJ1920" s="3296"/>
      <c r="AK1920" s="1260"/>
      <c r="AL1920" s="3102"/>
      <c r="AM1920" s="2728"/>
      <c r="AN1920" s="3495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  <c r="JI1920" s="253"/>
      <c r="JJ1920" s="253"/>
      <c r="JK1920" s="253"/>
    </row>
    <row r="1921" spans="1:271" s="1176" customFormat="1" x14ac:dyDescent="0.25">
      <c r="A1921" s="411"/>
      <c r="B1921" s="411">
        <v>1</v>
      </c>
      <c r="C1921" s="821" t="s">
        <v>234</v>
      </c>
      <c r="D1921" s="336"/>
      <c r="E1921" s="336"/>
      <c r="F1921" s="2345">
        <f>F1824</f>
        <v>3470</v>
      </c>
      <c r="G1921" s="1046">
        <f>G1824</f>
        <v>3180.8333333333335</v>
      </c>
      <c r="H1921" s="1046">
        <f>H1824</f>
        <v>3559</v>
      </c>
      <c r="I1921" s="2347">
        <f t="shared" ref="I1921:I1926" si="1420">H1921/G1921*100</f>
        <v>111.88891799842808</v>
      </c>
      <c r="J1921" s="3034"/>
      <c r="K1921" s="3034"/>
      <c r="L1921" s="3035"/>
      <c r="M1921" s="3035"/>
      <c r="N1921" s="3035"/>
      <c r="O1921" s="3035"/>
      <c r="P1921" s="3035"/>
      <c r="Q1921" s="3035"/>
      <c r="R1921" s="3296">
        <f t="shared" ref="R1921:AL1921" si="1421">R1824</f>
        <v>6408.5763200000001</v>
      </c>
      <c r="S1921" s="3296">
        <f t="shared" ref="S1921:T1921" si="1422">S1824</f>
        <v>6408.5763200000001</v>
      </c>
      <c r="T1921" s="3296">
        <f t="shared" si="1422"/>
        <v>6408.5763200000001</v>
      </c>
      <c r="U1921" s="3296">
        <f t="shared" ref="U1921:V1921" si="1423">U1824</f>
        <v>6408.5763200000001</v>
      </c>
      <c r="V1921" s="3296">
        <f t="shared" si="1423"/>
        <v>6408.5763200000001</v>
      </c>
      <c r="W1921" s="3296">
        <f t="shared" ref="W1921:X1921" si="1424">W1824</f>
        <v>6408.5763200000001</v>
      </c>
      <c r="X1921" s="3296">
        <f t="shared" si="1424"/>
        <v>6408.5763200000001</v>
      </c>
      <c r="Y1921" s="3296">
        <f t="shared" ref="Y1921:Z1921" si="1425">Y1824</f>
        <v>6408.5763200000001</v>
      </c>
      <c r="Z1921" s="3296">
        <f t="shared" si="1425"/>
        <v>6408.5763200000001</v>
      </c>
      <c r="AA1921" s="3296">
        <f t="shared" ref="AA1921:AB1921" si="1426">AA1824</f>
        <v>6408.5763200000001</v>
      </c>
      <c r="AB1921" s="3296">
        <f t="shared" si="1426"/>
        <v>6408.5763200000001</v>
      </c>
      <c r="AC1921" s="3296">
        <f t="shared" si="1421"/>
        <v>5874.5282933333337</v>
      </c>
      <c r="AD1921" s="3296">
        <f t="shared" si="1421"/>
        <v>6934.1281299999991</v>
      </c>
      <c r="AE1921" s="3297">
        <f t="shared" si="1421"/>
        <v>0</v>
      </c>
      <c r="AF1921" s="3296">
        <f t="shared" si="1421"/>
        <v>62.556479999999993</v>
      </c>
      <c r="AG1921" s="3296">
        <f t="shared" si="1421"/>
        <v>1059.5998366666654</v>
      </c>
      <c r="AH1921" s="3298">
        <f t="shared" si="1421"/>
        <v>0</v>
      </c>
      <c r="AI1921" s="3298">
        <f t="shared" si="1421"/>
        <v>0</v>
      </c>
      <c r="AJ1921" s="3296">
        <f t="shared" si="1421"/>
        <v>6996.6846099999993</v>
      </c>
      <c r="AK1921" s="1260">
        <f t="shared" si="1421"/>
        <v>0</v>
      </c>
      <c r="AL1921" s="3102">
        <f t="shared" si="1421"/>
        <v>0</v>
      </c>
      <c r="AM1921" s="2728"/>
      <c r="AN1921" s="3495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  <c r="JI1921" s="253"/>
      <c r="JJ1921" s="253"/>
      <c r="JK1921" s="253"/>
    </row>
    <row r="1922" spans="1:271" s="1176" customFormat="1" ht="29.25" x14ac:dyDescent="0.25">
      <c r="A1922" s="411"/>
      <c r="B1922" s="411">
        <v>1</v>
      </c>
      <c r="C1922" s="846" t="s">
        <v>279</v>
      </c>
      <c r="D1922" s="336"/>
      <c r="E1922" s="336"/>
      <c r="F1922" s="2348">
        <f>F1873+F1860+F1834</f>
        <v>44776</v>
      </c>
      <c r="G1922" s="2347">
        <f>G1873+G1860+G1834</f>
        <v>41044.666666666664</v>
      </c>
      <c r="H1922" s="2347">
        <f>H1873+H1860+H1834</f>
        <v>16711.22</v>
      </c>
      <c r="I1922" s="2347">
        <f t="shared" si="1420"/>
        <v>40.714717299852197</v>
      </c>
      <c r="J1922" s="3034"/>
      <c r="K1922" s="3034"/>
      <c r="L1922" s="3035"/>
      <c r="M1922" s="3035"/>
      <c r="N1922" s="3035"/>
      <c r="O1922" s="3035"/>
      <c r="P1922" s="3035"/>
      <c r="Q1922" s="3035"/>
      <c r="R1922" s="3296"/>
      <c r="S1922" s="3296"/>
      <c r="T1922" s="3296"/>
      <c r="U1922" s="3296"/>
      <c r="V1922" s="3296"/>
      <c r="W1922" s="3296"/>
      <c r="X1922" s="3296"/>
      <c r="Y1922" s="3296"/>
      <c r="Z1922" s="3296"/>
      <c r="AA1922" s="3296"/>
      <c r="AB1922" s="3296"/>
      <c r="AC1922" s="3296"/>
      <c r="AD1922" s="3296"/>
      <c r="AE1922" s="3297"/>
      <c r="AF1922" s="3296"/>
      <c r="AG1922" s="3296"/>
      <c r="AH1922" s="3298"/>
      <c r="AI1922" s="3298"/>
      <c r="AJ1922" s="3296"/>
      <c r="AK1922" s="1264">
        <f>AK1873+AK1860+AK1834</f>
        <v>0</v>
      </c>
      <c r="AL1922" s="3102"/>
      <c r="AM1922" s="2728"/>
      <c r="AN1922" s="3495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  <c r="JI1922" s="253"/>
      <c r="JJ1922" s="253"/>
      <c r="JK1922" s="253"/>
    </row>
    <row r="1923" spans="1:271" s="1176" customFormat="1" ht="43.5" x14ac:dyDescent="0.25">
      <c r="A1923" s="411">
        <v>1</v>
      </c>
      <c r="B1923" s="411">
        <v>1</v>
      </c>
      <c r="C1923" s="846" t="s">
        <v>308</v>
      </c>
      <c r="D1923" s="336"/>
      <c r="E1923" s="336"/>
      <c r="F1923" s="2348">
        <f t="shared" ref="F1923:H1925" si="1427">F1835</f>
        <v>22272</v>
      </c>
      <c r="G1923" s="2347">
        <f t="shared" si="1427"/>
        <v>20416</v>
      </c>
      <c r="H1923" s="2347">
        <f t="shared" si="1427"/>
        <v>10205</v>
      </c>
      <c r="I1923" s="2347">
        <f t="shared" si="1420"/>
        <v>49.985305642633229</v>
      </c>
      <c r="J1923" s="3034"/>
      <c r="K1923" s="3034"/>
      <c r="L1923" s="3035"/>
      <c r="M1923" s="3035"/>
      <c r="N1923" s="3035"/>
      <c r="O1923" s="3035"/>
      <c r="P1923" s="3035"/>
      <c r="Q1923" s="3035"/>
      <c r="R1923" s="3296"/>
      <c r="S1923" s="3296"/>
      <c r="T1923" s="3296"/>
      <c r="U1923" s="3296"/>
      <c r="V1923" s="3296"/>
      <c r="W1923" s="3296"/>
      <c r="X1923" s="3296"/>
      <c r="Y1923" s="3296"/>
      <c r="Z1923" s="3296"/>
      <c r="AA1923" s="3296"/>
      <c r="AB1923" s="3296"/>
      <c r="AC1923" s="3296"/>
      <c r="AD1923" s="3296"/>
      <c r="AE1923" s="3297"/>
      <c r="AF1923" s="3296"/>
      <c r="AG1923" s="3296"/>
      <c r="AH1923" s="3298"/>
      <c r="AI1923" s="3298"/>
      <c r="AJ1923" s="3296"/>
      <c r="AK1923" s="1264">
        <f>AK1835</f>
        <v>0</v>
      </c>
      <c r="AL1923" s="3102"/>
      <c r="AM1923" s="2728"/>
      <c r="AN1923" s="3495"/>
      <c r="AO1923" s="253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  <c r="JI1923" s="253"/>
      <c r="JJ1923" s="253"/>
      <c r="JK1923" s="253"/>
    </row>
    <row r="1924" spans="1:271" s="1176" customFormat="1" ht="29.25" x14ac:dyDescent="0.25">
      <c r="A1924" s="411">
        <v>1</v>
      </c>
      <c r="B1924" s="411">
        <v>1</v>
      </c>
      <c r="C1924" s="846" t="s">
        <v>280</v>
      </c>
      <c r="D1924" s="336"/>
      <c r="E1924" s="336"/>
      <c r="F1924" s="2348">
        <f t="shared" si="1427"/>
        <v>67638.297872340423</v>
      </c>
      <c r="G1924" s="2347">
        <f t="shared" si="1427"/>
        <v>62001.773049645388</v>
      </c>
      <c r="H1924" s="2347">
        <f t="shared" si="1427"/>
        <v>34045.658510638299</v>
      </c>
      <c r="I1924" s="2347">
        <f t="shared" si="1420"/>
        <v>54.910782121307442</v>
      </c>
      <c r="J1924" s="3034"/>
      <c r="K1924" s="3034"/>
      <c r="L1924" s="3035"/>
      <c r="M1924" s="3035"/>
      <c r="N1924" s="3035"/>
      <c r="O1924" s="3035"/>
      <c r="P1924" s="3035"/>
      <c r="Q1924" s="3035"/>
      <c r="R1924" s="3296"/>
      <c r="S1924" s="3296"/>
      <c r="T1924" s="3296"/>
      <c r="U1924" s="3296"/>
      <c r="V1924" s="3296"/>
      <c r="W1924" s="3296"/>
      <c r="X1924" s="3296"/>
      <c r="Y1924" s="3296"/>
      <c r="Z1924" s="3296"/>
      <c r="AA1924" s="3296"/>
      <c r="AB1924" s="3296"/>
      <c r="AC1924" s="3296"/>
      <c r="AD1924" s="3296"/>
      <c r="AE1924" s="3297"/>
      <c r="AF1924" s="3296"/>
      <c r="AG1924" s="3296"/>
      <c r="AH1924" s="3298"/>
      <c r="AI1924" s="3298"/>
      <c r="AJ1924" s="3296"/>
      <c r="AK1924" s="1264">
        <f>AK1836</f>
        <v>0</v>
      </c>
      <c r="AL1924" s="3102"/>
      <c r="AM1924" s="2728"/>
      <c r="AN1924" s="3495"/>
      <c r="AO1924" s="253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  <c r="JI1924" s="253"/>
      <c r="JJ1924" s="253"/>
      <c r="JK1924" s="253"/>
    </row>
    <row r="1925" spans="1:271" s="1176" customFormat="1" ht="29.25" x14ac:dyDescent="0.25">
      <c r="A1925" s="411">
        <v>1</v>
      </c>
      <c r="B1925" s="411">
        <v>1</v>
      </c>
      <c r="C1925" s="846" t="s">
        <v>281</v>
      </c>
      <c r="D1925" s="336"/>
      <c r="E1925" s="336"/>
      <c r="F1925" s="2348">
        <f t="shared" si="1427"/>
        <v>21823</v>
      </c>
      <c r="G1925" s="2347">
        <f t="shared" si="1427"/>
        <v>20004.416666666668</v>
      </c>
      <c r="H1925" s="2347">
        <f t="shared" si="1427"/>
        <v>13611</v>
      </c>
      <c r="I1925" s="2347">
        <f t="shared" si="1420"/>
        <v>68.039974505630013</v>
      </c>
      <c r="J1925" s="3034"/>
      <c r="K1925" s="3034"/>
      <c r="L1925" s="3035"/>
      <c r="M1925" s="3035"/>
      <c r="N1925" s="3035"/>
      <c r="O1925" s="3035"/>
      <c r="P1925" s="3035"/>
      <c r="Q1925" s="3035"/>
      <c r="R1925" s="3296">
        <f t="shared" ref="R1925:AJ1925" si="1428">R1837</f>
        <v>25638.644660000002</v>
      </c>
      <c r="S1925" s="3296">
        <f t="shared" ref="S1925:T1925" si="1429">S1837</f>
        <v>25638.644660000002</v>
      </c>
      <c r="T1925" s="3296">
        <f t="shared" si="1429"/>
        <v>25638.644660000002</v>
      </c>
      <c r="U1925" s="3296">
        <f t="shared" ref="U1925:V1925" si="1430">U1837</f>
        <v>25638.644660000002</v>
      </c>
      <c r="V1925" s="3296">
        <f t="shared" si="1430"/>
        <v>25638.644660000002</v>
      </c>
      <c r="W1925" s="3296">
        <f t="shared" ref="W1925:X1925" si="1431">W1837</f>
        <v>25638.644660000002</v>
      </c>
      <c r="X1925" s="3296">
        <f t="shared" si="1431"/>
        <v>25638.644660000002</v>
      </c>
      <c r="Y1925" s="3296">
        <f t="shared" ref="Y1925:Z1925" si="1432">Y1837</f>
        <v>25638.644660000002</v>
      </c>
      <c r="Z1925" s="3296">
        <f t="shared" si="1432"/>
        <v>25638.644660000002</v>
      </c>
      <c r="AA1925" s="3296">
        <f t="shared" ref="AA1925:AB1925" si="1433">AA1837</f>
        <v>25638.644660000002</v>
      </c>
      <c r="AB1925" s="3296">
        <f t="shared" si="1433"/>
        <v>25638.644660000002</v>
      </c>
      <c r="AC1925" s="3296">
        <f t="shared" si="1428"/>
        <v>23502.090938333335</v>
      </c>
      <c r="AD1925" s="3296">
        <f t="shared" si="1428"/>
        <v>16078.858200000001</v>
      </c>
      <c r="AE1925" s="3297">
        <f t="shared" si="1428"/>
        <v>0</v>
      </c>
      <c r="AF1925" s="3296">
        <f t="shared" si="1428"/>
        <v>0</v>
      </c>
      <c r="AG1925" s="3296">
        <f t="shared" si="1428"/>
        <v>-7423.2327383333341</v>
      </c>
      <c r="AH1925" s="3298">
        <f t="shared" si="1428"/>
        <v>0</v>
      </c>
      <c r="AI1925" s="3298">
        <f t="shared" si="1428"/>
        <v>0</v>
      </c>
      <c r="AJ1925" s="3296">
        <f t="shared" si="1428"/>
        <v>16078.858200000001</v>
      </c>
      <c r="AK1925" s="1264">
        <f>AK1837</f>
        <v>0</v>
      </c>
      <c r="AL1925" s="3102">
        <f>AL1837</f>
        <v>0</v>
      </c>
      <c r="AM1925" s="2728"/>
      <c r="AN1925" s="3495"/>
      <c r="AO1925" s="253"/>
      <c r="AP1925" s="253"/>
      <c r="AQ1925" s="253"/>
      <c r="AR1925" s="253"/>
      <c r="AS1925" s="253"/>
      <c r="AT1925" s="253"/>
      <c r="AU1925" s="253"/>
      <c r="AV1925" s="253"/>
      <c r="AW1925" s="253"/>
      <c r="AX1925" s="253"/>
      <c r="AY1925" s="253"/>
      <c r="AZ1925" s="253"/>
      <c r="BA1925" s="253"/>
      <c r="BB1925" s="253"/>
      <c r="BC1925" s="253"/>
      <c r="BD1925" s="253"/>
      <c r="BE1925" s="253"/>
      <c r="BF1925" s="253"/>
      <c r="BG1925" s="253"/>
      <c r="BH1925" s="253"/>
      <c r="BI1925" s="253"/>
      <c r="BJ1925" s="253"/>
      <c r="BK1925" s="253"/>
      <c r="BL1925" s="253"/>
      <c r="BM1925" s="253"/>
      <c r="BN1925" s="253"/>
      <c r="BO1925" s="253"/>
      <c r="BP1925" s="253"/>
      <c r="BQ1925" s="253"/>
      <c r="BR1925" s="253"/>
      <c r="BS1925" s="253"/>
      <c r="BT1925" s="253"/>
      <c r="BU1925" s="253"/>
      <c r="BV1925" s="253"/>
      <c r="BW1925" s="253"/>
      <c r="BX1925" s="253"/>
      <c r="BY1925" s="253"/>
      <c r="BZ1925" s="253"/>
      <c r="CA1925" s="253"/>
      <c r="CB1925" s="253"/>
      <c r="CC1925" s="253"/>
      <c r="CD1925" s="253"/>
      <c r="CE1925" s="253"/>
      <c r="CF1925" s="253"/>
      <c r="CG1925" s="253"/>
      <c r="CH1925" s="253"/>
      <c r="CI1925" s="253"/>
      <c r="CJ1925" s="253"/>
      <c r="CK1925" s="253"/>
      <c r="CL1925" s="253"/>
      <c r="CM1925" s="253"/>
      <c r="CN1925" s="253"/>
      <c r="CO1925" s="253"/>
      <c r="CP1925" s="253"/>
      <c r="CQ1925" s="253"/>
      <c r="CR1925" s="253"/>
      <c r="CS1925" s="253"/>
      <c r="CT1925" s="253"/>
      <c r="CU1925" s="253"/>
      <c r="CV1925" s="253"/>
      <c r="CW1925" s="253"/>
      <c r="CX1925" s="253"/>
      <c r="CY1925" s="253"/>
      <c r="CZ1925" s="253"/>
      <c r="DA1925" s="253"/>
      <c r="DB1925" s="253"/>
      <c r="DC1925" s="253"/>
      <c r="DD1925" s="253"/>
      <c r="DE1925" s="253"/>
      <c r="DF1925" s="253"/>
      <c r="DG1925" s="253"/>
      <c r="DH1925" s="253"/>
      <c r="DI1925" s="253"/>
      <c r="DJ1925" s="253"/>
      <c r="DK1925" s="253"/>
      <c r="DL1925" s="253"/>
      <c r="DM1925" s="253"/>
      <c r="DN1925" s="253"/>
      <c r="DO1925" s="253"/>
      <c r="DP1925" s="253"/>
      <c r="DQ1925" s="253"/>
      <c r="DR1925" s="253"/>
      <c r="DS1925" s="253"/>
      <c r="DT1925" s="253"/>
      <c r="DU1925" s="253"/>
      <c r="DV1925" s="253"/>
      <c r="DW1925" s="253"/>
      <c r="DX1925" s="253"/>
      <c r="DY1925" s="253"/>
      <c r="DZ1925" s="253"/>
      <c r="EA1925" s="253"/>
      <c r="EB1925" s="253"/>
      <c r="EC1925" s="253"/>
      <c r="ED1925" s="253"/>
      <c r="EE1925" s="253"/>
      <c r="EF1925" s="253"/>
      <c r="EG1925" s="253"/>
      <c r="EH1925" s="253"/>
      <c r="EI1925" s="253"/>
      <c r="EJ1925" s="253"/>
      <c r="EK1925" s="253"/>
      <c r="EL1925" s="253"/>
      <c r="EM1925" s="253"/>
      <c r="EN1925" s="253"/>
      <c r="EO1925" s="253"/>
      <c r="EP1925" s="253"/>
      <c r="EQ1925" s="253"/>
      <c r="ER1925" s="253"/>
      <c r="ES1925" s="253"/>
      <c r="ET1925" s="253"/>
      <c r="EU1925" s="253"/>
      <c r="EV1925" s="253"/>
      <c r="EW1925" s="253"/>
      <c r="EX1925" s="253"/>
      <c r="EY1925" s="253"/>
      <c r="EZ1925" s="253"/>
      <c r="FA1925" s="253"/>
      <c r="FB1925" s="253"/>
      <c r="FC1925" s="253"/>
      <c r="FD1925" s="253"/>
      <c r="FE1925" s="253"/>
      <c r="FF1925" s="253"/>
      <c r="FG1925" s="253"/>
      <c r="FH1925" s="253"/>
      <c r="FI1925" s="253"/>
      <c r="FJ1925" s="253"/>
      <c r="FK1925" s="253"/>
      <c r="FL1925" s="253"/>
      <c r="FM1925" s="253"/>
      <c r="FN1925" s="253"/>
      <c r="FO1925" s="253"/>
      <c r="FP1925" s="253"/>
      <c r="FQ1925" s="253"/>
      <c r="FR1925" s="253"/>
      <c r="FS1925" s="253"/>
      <c r="FT1925" s="253"/>
      <c r="FU1925" s="253"/>
      <c r="FV1925" s="253"/>
      <c r="FW1925" s="253"/>
      <c r="FX1925" s="253"/>
      <c r="FY1925" s="253"/>
      <c r="FZ1925" s="253"/>
      <c r="GA1925" s="253"/>
      <c r="GB1925" s="253"/>
      <c r="GC1925" s="253"/>
      <c r="GD1925" s="253"/>
      <c r="GE1925" s="253"/>
      <c r="GF1925" s="253"/>
      <c r="GG1925" s="253"/>
      <c r="GH1925" s="253"/>
      <c r="GI1925" s="253"/>
      <c r="GJ1925" s="253"/>
      <c r="GK1925" s="253"/>
      <c r="GL1925" s="253"/>
      <c r="GM1925" s="253"/>
      <c r="GN1925" s="253"/>
      <c r="GO1925" s="253"/>
      <c r="GP1925" s="253"/>
      <c r="GQ1925" s="253"/>
      <c r="GR1925" s="253"/>
      <c r="GS1925" s="253"/>
      <c r="GT1925" s="253"/>
      <c r="GU1925" s="253"/>
      <c r="GV1925" s="253"/>
      <c r="GW1925" s="253"/>
      <c r="GX1925" s="253"/>
      <c r="GY1925" s="253"/>
      <c r="GZ1925" s="253"/>
      <c r="HA1925" s="253"/>
      <c r="HB1925" s="253"/>
      <c r="HC1925" s="253"/>
      <c r="HD1925" s="253"/>
      <c r="HE1925" s="253"/>
      <c r="HF1925" s="253"/>
      <c r="HG1925" s="253"/>
      <c r="HH1925" s="253"/>
      <c r="HI1925" s="253"/>
      <c r="HJ1925" s="253"/>
      <c r="HK1925" s="253"/>
      <c r="HL1925" s="253"/>
      <c r="HM1925" s="253"/>
      <c r="HN1925" s="253"/>
      <c r="HO1925" s="253"/>
      <c r="HP1925" s="253"/>
      <c r="HQ1925" s="253"/>
      <c r="HR1925" s="253"/>
      <c r="HS1925" s="253"/>
      <c r="HT1925" s="253"/>
      <c r="HU1925" s="253"/>
      <c r="HV1925" s="253"/>
      <c r="HW1925" s="253"/>
      <c r="HX1925" s="253"/>
      <c r="HY1925" s="253"/>
      <c r="HZ1925" s="253"/>
      <c r="IA1925" s="253"/>
      <c r="IB1925" s="253"/>
      <c r="IC1925" s="253"/>
      <c r="ID1925" s="253"/>
      <c r="IE1925" s="253"/>
      <c r="IF1925" s="253"/>
      <c r="IG1925" s="253"/>
      <c r="IH1925" s="253"/>
      <c r="II1925" s="253"/>
      <c r="IJ1925" s="253"/>
      <c r="IK1925" s="253"/>
      <c r="IL1925" s="253"/>
      <c r="IM1925" s="253"/>
      <c r="IN1925" s="253"/>
      <c r="IO1925" s="253"/>
      <c r="IP1925" s="253"/>
      <c r="IQ1925" s="253"/>
      <c r="IR1925" s="253"/>
      <c r="IS1925" s="253"/>
      <c r="IT1925" s="253"/>
      <c r="IU1925" s="253"/>
      <c r="IV1925" s="253"/>
      <c r="IW1925" s="253"/>
      <c r="IX1925" s="253"/>
      <c r="IY1925" s="253"/>
      <c r="IZ1925" s="253"/>
      <c r="JA1925" s="253"/>
      <c r="JB1925" s="253"/>
      <c r="JC1925" s="253"/>
      <c r="JD1925" s="253"/>
      <c r="JE1925" s="253"/>
      <c r="JF1925" s="253"/>
      <c r="JG1925" s="253"/>
      <c r="JH1925" s="253"/>
      <c r="JI1925" s="253"/>
      <c r="JJ1925" s="253"/>
      <c r="JK1925" s="253"/>
    </row>
    <row r="1926" spans="1:271" s="1176" customFormat="1" x14ac:dyDescent="0.25">
      <c r="A1926" s="411">
        <v>1</v>
      </c>
      <c r="B1926" s="411">
        <v>1</v>
      </c>
      <c r="C1926" s="847" t="s">
        <v>138</v>
      </c>
      <c r="D1926" s="336"/>
      <c r="E1926" s="336"/>
      <c r="F1926" s="2348">
        <f>F1874+F1861+F1838</f>
        <v>277980.52380952379</v>
      </c>
      <c r="G1926" s="2347">
        <f>G1874+G1861+G1838</f>
        <v>254815.48015873015</v>
      </c>
      <c r="H1926" s="2347">
        <f>H1874+H1861+H1838</f>
        <v>132737.44619047618</v>
      </c>
      <c r="I1926" s="2347">
        <f t="shared" si="1420"/>
        <v>52.091594320639835</v>
      </c>
      <c r="J1926" s="3034"/>
      <c r="K1926" s="3034"/>
      <c r="L1926" s="3035"/>
      <c r="M1926" s="3035"/>
      <c r="N1926" s="3035"/>
      <c r="O1926" s="3035"/>
      <c r="P1926" s="3035"/>
      <c r="Q1926" s="3035"/>
      <c r="R1926" s="3296">
        <f t="shared" ref="R1926:AL1926" si="1434">R1874+R1861+R1838</f>
        <v>258981.18998</v>
      </c>
      <c r="S1926" s="3296">
        <f t="shared" ref="S1926:T1926" si="1435">S1874+S1861+S1838</f>
        <v>258981.18998</v>
      </c>
      <c r="T1926" s="3296">
        <f t="shared" si="1435"/>
        <v>258981.18998</v>
      </c>
      <c r="U1926" s="3296">
        <f t="shared" ref="U1926:V1926" si="1436">U1874+U1861+U1838</f>
        <v>258981.18998</v>
      </c>
      <c r="V1926" s="3296">
        <f t="shared" si="1436"/>
        <v>258981.18998</v>
      </c>
      <c r="W1926" s="3296">
        <f t="shared" ref="W1926:X1926" si="1437">W1874+W1861+W1838</f>
        <v>258981.18998</v>
      </c>
      <c r="X1926" s="3296">
        <f t="shared" si="1437"/>
        <v>258981.18998</v>
      </c>
      <c r="Y1926" s="3296">
        <f t="shared" ref="Y1926:Z1926" si="1438">Y1874+Y1861+Y1838</f>
        <v>258981.18998</v>
      </c>
      <c r="Z1926" s="3296">
        <f t="shared" si="1438"/>
        <v>258981.18998</v>
      </c>
      <c r="AA1926" s="3296">
        <f t="shared" ref="AA1926:AB1926" si="1439">AA1874+AA1861+AA1838</f>
        <v>258981.18998</v>
      </c>
      <c r="AB1926" s="3296">
        <f t="shared" si="1439"/>
        <v>258981.18998</v>
      </c>
      <c r="AC1926" s="3296">
        <f t="shared" si="1434"/>
        <v>237610.92946833337</v>
      </c>
      <c r="AD1926" s="3296">
        <f t="shared" si="1434"/>
        <v>224611.53185</v>
      </c>
      <c r="AE1926" s="3297">
        <f t="shared" si="1434"/>
        <v>0</v>
      </c>
      <c r="AF1926" s="3296">
        <f t="shared" si="1434"/>
        <v>62.556479999999993</v>
      </c>
      <c r="AG1926" s="3296">
        <f t="shared" si="1434"/>
        <v>-12999.397618333347</v>
      </c>
      <c r="AH1926" s="3298">
        <f t="shared" si="1434"/>
        <v>-0.79420000000000002</v>
      </c>
      <c r="AI1926" s="3298">
        <f t="shared" si="1434"/>
        <v>-95.043790000000001</v>
      </c>
      <c r="AJ1926" s="3296">
        <f t="shared" si="1434"/>
        <v>224579.04454</v>
      </c>
      <c r="AK1926" s="1264">
        <f t="shared" si="1434"/>
        <v>0</v>
      </c>
      <c r="AL1926" s="3102">
        <f t="shared" si="1434"/>
        <v>0</v>
      </c>
      <c r="AM1926" s="2728"/>
      <c r="AN1926" s="3495"/>
      <c r="AO1926" s="253"/>
      <c r="AP1926" s="253"/>
      <c r="AQ1926" s="253"/>
      <c r="AR1926" s="253"/>
      <c r="AS1926" s="253"/>
      <c r="AT1926" s="253"/>
      <c r="AU1926" s="253"/>
      <c r="AV1926" s="253"/>
      <c r="AW1926" s="253"/>
      <c r="AX1926" s="253"/>
      <c r="AY1926" s="253"/>
      <c r="AZ1926" s="253"/>
      <c r="BA1926" s="253"/>
      <c r="BB1926" s="253"/>
      <c r="BC1926" s="253"/>
      <c r="BD1926" s="253"/>
      <c r="BE1926" s="253"/>
      <c r="BF1926" s="253"/>
      <c r="BG1926" s="253"/>
      <c r="BH1926" s="253"/>
      <c r="BI1926" s="253"/>
      <c r="BJ1926" s="253"/>
      <c r="BK1926" s="253"/>
      <c r="BL1926" s="253"/>
      <c r="BM1926" s="253"/>
      <c r="BN1926" s="253"/>
      <c r="BO1926" s="253"/>
      <c r="BP1926" s="253"/>
      <c r="BQ1926" s="253"/>
      <c r="BR1926" s="253"/>
      <c r="BS1926" s="253"/>
      <c r="BT1926" s="253"/>
      <c r="BU1926" s="253"/>
      <c r="BV1926" s="253"/>
      <c r="BW1926" s="253"/>
      <c r="BX1926" s="253"/>
      <c r="BY1926" s="253"/>
      <c r="BZ1926" s="253"/>
      <c r="CA1926" s="253"/>
      <c r="CB1926" s="253"/>
      <c r="CC1926" s="253"/>
      <c r="CD1926" s="253"/>
      <c r="CE1926" s="253"/>
      <c r="CF1926" s="253"/>
      <c r="CG1926" s="253"/>
      <c r="CH1926" s="253"/>
      <c r="CI1926" s="253"/>
      <c r="CJ1926" s="253"/>
      <c r="CK1926" s="253"/>
      <c r="CL1926" s="253"/>
      <c r="CM1926" s="253"/>
      <c r="CN1926" s="253"/>
      <c r="CO1926" s="253"/>
      <c r="CP1926" s="253"/>
      <c r="CQ1926" s="253"/>
      <c r="CR1926" s="253"/>
      <c r="CS1926" s="253"/>
      <c r="CT1926" s="253"/>
      <c r="CU1926" s="253"/>
      <c r="CV1926" s="253"/>
      <c r="CW1926" s="253"/>
      <c r="CX1926" s="253"/>
      <c r="CY1926" s="253"/>
      <c r="CZ1926" s="253"/>
      <c r="DA1926" s="253"/>
      <c r="DB1926" s="253"/>
      <c r="DC1926" s="253"/>
      <c r="DD1926" s="253"/>
      <c r="DE1926" s="253"/>
      <c r="DF1926" s="253"/>
      <c r="DG1926" s="253"/>
      <c r="DH1926" s="253"/>
      <c r="DI1926" s="253"/>
      <c r="DJ1926" s="253"/>
      <c r="DK1926" s="253"/>
      <c r="DL1926" s="253"/>
      <c r="DM1926" s="253"/>
      <c r="DN1926" s="253"/>
      <c r="DO1926" s="253"/>
      <c r="DP1926" s="253"/>
      <c r="DQ1926" s="253"/>
      <c r="DR1926" s="253"/>
      <c r="DS1926" s="253"/>
      <c r="DT1926" s="253"/>
      <c r="DU1926" s="253"/>
      <c r="DV1926" s="253"/>
      <c r="DW1926" s="253"/>
      <c r="DX1926" s="253"/>
      <c r="DY1926" s="253"/>
      <c r="DZ1926" s="253"/>
      <c r="EA1926" s="253"/>
      <c r="EB1926" s="253"/>
      <c r="EC1926" s="253"/>
      <c r="ED1926" s="253"/>
      <c r="EE1926" s="253"/>
      <c r="EF1926" s="253"/>
      <c r="EG1926" s="253"/>
      <c r="EH1926" s="253"/>
      <c r="EI1926" s="253"/>
      <c r="EJ1926" s="253"/>
      <c r="EK1926" s="253"/>
      <c r="EL1926" s="253"/>
      <c r="EM1926" s="253"/>
      <c r="EN1926" s="253"/>
      <c r="EO1926" s="253"/>
      <c r="EP1926" s="253"/>
      <c r="EQ1926" s="253"/>
      <c r="ER1926" s="253"/>
      <c r="ES1926" s="253"/>
      <c r="ET1926" s="253"/>
      <c r="EU1926" s="253"/>
      <c r="EV1926" s="253"/>
      <c r="EW1926" s="253"/>
      <c r="EX1926" s="253"/>
      <c r="EY1926" s="253"/>
      <c r="EZ1926" s="253"/>
      <c r="FA1926" s="253"/>
      <c r="FB1926" s="253"/>
      <c r="FC1926" s="253"/>
      <c r="FD1926" s="253"/>
      <c r="FE1926" s="253"/>
      <c r="FF1926" s="253"/>
      <c r="FG1926" s="253"/>
      <c r="FH1926" s="253"/>
      <c r="FI1926" s="253"/>
      <c r="FJ1926" s="253"/>
      <c r="FK1926" s="253"/>
      <c r="FL1926" s="253"/>
      <c r="FM1926" s="253"/>
      <c r="FN1926" s="253"/>
      <c r="FO1926" s="253"/>
      <c r="FP1926" s="253"/>
      <c r="FQ1926" s="253"/>
      <c r="FR1926" s="253"/>
      <c r="FS1926" s="253"/>
      <c r="FT1926" s="253"/>
      <c r="FU1926" s="253"/>
      <c r="FV1926" s="253"/>
      <c r="FW1926" s="253"/>
      <c r="FX1926" s="253"/>
      <c r="FY1926" s="253"/>
      <c r="FZ1926" s="253"/>
      <c r="GA1926" s="253"/>
      <c r="GB1926" s="253"/>
      <c r="GC1926" s="253"/>
      <c r="GD1926" s="253"/>
      <c r="GE1926" s="253"/>
      <c r="GF1926" s="253"/>
      <c r="GG1926" s="253"/>
      <c r="GH1926" s="253"/>
      <c r="GI1926" s="253"/>
      <c r="GJ1926" s="253"/>
      <c r="GK1926" s="253"/>
      <c r="GL1926" s="253"/>
      <c r="GM1926" s="253"/>
      <c r="GN1926" s="253"/>
      <c r="GO1926" s="253"/>
      <c r="GP1926" s="253"/>
      <c r="GQ1926" s="253"/>
      <c r="GR1926" s="253"/>
      <c r="GS1926" s="253"/>
      <c r="GT1926" s="253"/>
      <c r="GU1926" s="253"/>
      <c r="GV1926" s="253"/>
      <c r="GW1926" s="253"/>
      <c r="GX1926" s="253"/>
      <c r="GY1926" s="253"/>
      <c r="GZ1926" s="253"/>
      <c r="HA1926" s="253"/>
      <c r="HB1926" s="253"/>
      <c r="HC1926" s="253"/>
      <c r="HD1926" s="253"/>
      <c r="HE1926" s="253"/>
      <c r="HF1926" s="253"/>
      <c r="HG1926" s="253"/>
      <c r="HH1926" s="253"/>
      <c r="HI1926" s="253"/>
      <c r="HJ1926" s="253"/>
      <c r="HK1926" s="253"/>
      <c r="HL1926" s="253"/>
      <c r="HM1926" s="253"/>
      <c r="HN1926" s="253"/>
      <c r="HO1926" s="253"/>
      <c r="HP1926" s="253"/>
      <c r="HQ1926" s="253"/>
      <c r="HR1926" s="253"/>
      <c r="HS1926" s="253"/>
      <c r="HT1926" s="253"/>
      <c r="HU1926" s="253"/>
      <c r="HV1926" s="253"/>
      <c r="HW1926" s="253"/>
      <c r="HX1926" s="253"/>
      <c r="HY1926" s="253"/>
      <c r="HZ1926" s="253"/>
      <c r="IA1926" s="253"/>
      <c r="IB1926" s="253"/>
      <c r="IC1926" s="253"/>
      <c r="ID1926" s="253"/>
      <c r="IE1926" s="253"/>
      <c r="IF1926" s="253"/>
      <c r="IG1926" s="253"/>
      <c r="IH1926" s="253"/>
      <c r="II1926" s="253"/>
      <c r="IJ1926" s="253"/>
      <c r="IK1926" s="253"/>
      <c r="IL1926" s="253"/>
      <c r="IM1926" s="253"/>
      <c r="IN1926" s="253"/>
      <c r="IO1926" s="253"/>
      <c r="IP1926" s="253"/>
      <c r="IQ1926" s="253"/>
      <c r="IR1926" s="253"/>
      <c r="IS1926" s="253"/>
      <c r="IT1926" s="253"/>
      <c r="IU1926" s="253"/>
      <c r="IV1926" s="253"/>
      <c r="IW1926" s="253"/>
      <c r="IX1926" s="253"/>
      <c r="IY1926" s="253"/>
      <c r="IZ1926" s="253"/>
      <c r="JA1926" s="253"/>
      <c r="JB1926" s="253"/>
      <c r="JC1926" s="253"/>
      <c r="JD1926" s="253"/>
      <c r="JE1926" s="253"/>
      <c r="JF1926" s="253"/>
      <c r="JG1926" s="253"/>
      <c r="JH1926" s="253"/>
      <c r="JI1926" s="253"/>
      <c r="JJ1926" s="253"/>
      <c r="JK1926" s="253"/>
    </row>
    <row r="1927" spans="1:271" s="1176" customFormat="1" x14ac:dyDescent="0.25">
      <c r="A1927" s="1176">
        <v>1</v>
      </c>
      <c r="B1927" s="411">
        <v>1</v>
      </c>
      <c r="C1927" s="2651" t="s">
        <v>29</v>
      </c>
      <c r="D1927" s="2651"/>
      <c r="E1927" s="2651"/>
      <c r="F1927" s="2335"/>
      <c r="G1927" s="2525"/>
      <c r="H1927" s="2525"/>
      <c r="I1927" s="2525"/>
      <c r="J1927" s="2340"/>
      <c r="K1927" s="2340"/>
      <c r="L1927" s="2525"/>
      <c r="M1927" s="2525"/>
      <c r="N1927" s="2525"/>
      <c r="O1927" s="2525"/>
      <c r="P1927" s="2525"/>
      <c r="Q1927" s="2338"/>
      <c r="R1927" s="3240"/>
      <c r="S1927" s="3240"/>
      <c r="T1927" s="3240"/>
      <c r="U1927" s="3240"/>
      <c r="V1927" s="3240"/>
      <c r="W1927" s="3240"/>
      <c r="X1927" s="3240"/>
      <c r="Y1927" s="3240"/>
      <c r="Z1927" s="3240"/>
      <c r="AA1927" s="3240"/>
      <c r="AB1927" s="3240"/>
      <c r="AC1927" s="3296"/>
      <c r="AD1927" s="3240"/>
      <c r="AE1927" s="1412"/>
      <c r="AF1927" s="3240"/>
      <c r="AG1927" s="3240"/>
      <c r="AH1927" s="3240"/>
      <c r="AI1927" s="3240"/>
      <c r="AJ1927" s="3240"/>
      <c r="AK1927" s="1303"/>
      <c r="AL1927" s="1270"/>
      <c r="AM1927" s="2728"/>
      <c r="AN1927" s="3495"/>
      <c r="AO1927" s="253"/>
      <c r="AP1927" s="253"/>
      <c r="AQ1927" s="253"/>
      <c r="AR1927" s="253"/>
      <c r="AS1927" s="253"/>
      <c r="AT1927" s="253"/>
      <c r="AU1927" s="253"/>
      <c r="AV1927" s="253"/>
      <c r="AW1927" s="253"/>
      <c r="AX1927" s="253"/>
      <c r="AY1927" s="253"/>
      <c r="AZ1927" s="253"/>
      <c r="BA1927" s="253"/>
      <c r="BB1927" s="253"/>
      <c r="BC1927" s="253"/>
      <c r="BD1927" s="253"/>
      <c r="BE1927" s="253"/>
      <c r="BF1927" s="253"/>
      <c r="BG1927" s="253"/>
      <c r="BH1927" s="253"/>
      <c r="BI1927" s="253"/>
      <c r="BJ1927" s="253"/>
      <c r="BK1927" s="253"/>
      <c r="BL1927" s="253"/>
      <c r="BM1927" s="253"/>
      <c r="BN1927" s="253"/>
      <c r="BO1927" s="253"/>
      <c r="BP1927" s="253"/>
      <c r="BQ1927" s="253"/>
      <c r="BR1927" s="253"/>
      <c r="BS1927" s="253"/>
      <c r="BT1927" s="253"/>
      <c r="BU1927" s="253"/>
      <c r="BV1927" s="253"/>
      <c r="BW1927" s="253"/>
      <c r="BX1927" s="253"/>
      <c r="BY1927" s="253"/>
      <c r="BZ1927" s="253"/>
      <c r="CA1927" s="253"/>
      <c r="CB1927" s="253"/>
      <c r="CC1927" s="253"/>
      <c r="CD1927" s="253"/>
      <c r="CE1927" s="253"/>
      <c r="CF1927" s="253"/>
      <c r="CG1927" s="253"/>
      <c r="CH1927" s="253"/>
      <c r="CI1927" s="253"/>
      <c r="CJ1927" s="253"/>
      <c r="CK1927" s="253"/>
      <c r="CL1927" s="253"/>
      <c r="CM1927" s="253"/>
      <c r="CN1927" s="253"/>
      <c r="CO1927" s="253"/>
      <c r="CP1927" s="253"/>
      <c r="CQ1927" s="253"/>
      <c r="CR1927" s="253"/>
      <c r="CS1927" s="253"/>
      <c r="CT1927" s="253"/>
      <c r="CU1927" s="253"/>
      <c r="CV1927" s="253"/>
      <c r="CW1927" s="253"/>
      <c r="CX1927" s="253"/>
      <c r="CY1927" s="253"/>
      <c r="CZ1927" s="253"/>
      <c r="DA1927" s="253"/>
      <c r="DB1927" s="253"/>
      <c r="DC1927" s="253"/>
      <c r="DD1927" s="253"/>
      <c r="DE1927" s="253"/>
      <c r="DF1927" s="253"/>
      <c r="DG1927" s="253"/>
      <c r="DH1927" s="253"/>
      <c r="DI1927" s="253"/>
      <c r="DJ1927" s="253"/>
      <c r="DK1927" s="253"/>
      <c r="DL1927" s="253"/>
      <c r="DM1927" s="253"/>
      <c r="DN1927" s="253"/>
      <c r="DO1927" s="253"/>
      <c r="DP1927" s="253"/>
      <c r="DQ1927" s="253"/>
      <c r="DR1927" s="253"/>
      <c r="DS1927" s="253"/>
      <c r="DT1927" s="253"/>
      <c r="DU1927" s="253"/>
      <c r="DV1927" s="253"/>
      <c r="DW1927" s="253"/>
      <c r="DX1927" s="253"/>
      <c r="DY1927" s="253"/>
      <c r="DZ1927" s="253"/>
      <c r="EA1927" s="253"/>
      <c r="EB1927" s="253"/>
      <c r="EC1927" s="253"/>
      <c r="ED1927" s="253"/>
      <c r="EE1927" s="253"/>
      <c r="EF1927" s="253"/>
      <c r="EG1927" s="253"/>
      <c r="EH1927" s="253"/>
      <c r="EI1927" s="253"/>
      <c r="EJ1927" s="253"/>
      <c r="EK1927" s="253"/>
      <c r="EL1927" s="253"/>
      <c r="EM1927" s="253"/>
      <c r="EN1927" s="253"/>
      <c r="EO1927" s="253"/>
      <c r="EP1927" s="253"/>
      <c r="EQ1927" s="253"/>
      <c r="ER1927" s="253"/>
      <c r="ES1927" s="253"/>
      <c r="ET1927" s="253"/>
      <c r="EU1927" s="253"/>
      <c r="EV1927" s="253"/>
      <c r="EW1927" s="253"/>
      <c r="EX1927" s="253"/>
      <c r="EY1927" s="253"/>
      <c r="EZ1927" s="253"/>
      <c r="FA1927" s="253"/>
      <c r="FB1927" s="253"/>
      <c r="FC1927" s="253"/>
      <c r="FD1927" s="253"/>
      <c r="FE1927" s="253"/>
      <c r="FF1927" s="253"/>
      <c r="FG1927" s="253"/>
      <c r="FH1927" s="253"/>
      <c r="FI1927" s="253"/>
      <c r="FJ1927" s="253"/>
      <c r="FK1927" s="253"/>
      <c r="FL1927" s="253"/>
      <c r="FM1927" s="253"/>
      <c r="FN1927" s="253"/>
      <c r="FO1927" s="253"/>
      <c r="FP1927" s="253"/>
      <c r="FQ1927" s="253"/>
      <c r="FR1927" s="253"/>
      <c r="FS1927" s="253"/>
      <c r="FT1927" s="253"/>
      <c r="FU1927" s="253"/>
      <c r="FV1927" s="253"/>
      <c r="FW1927" s="253"/>
      <c r="FX1927" s="253"/>
      <c r="FY1927" s="253"/>
      <c r="FZ1927" s="253"/>
      <c r="GA1927" s="253"/>
      <c r="GB1927" s="253"/>
      <c r="GC1927" s="253"/>
      <c r="GD1927" s="253"/>
      <c r="GE1927" s="253"/>
      <c r="GF1927" s="253"/>
      <c r="GG1927" s="253"/>
      <c r="GH1927" s="253"/>
      <c r="GI1927" s="253"/>
      <c r="GJ1927" s="253"/>
      <c r="GK1927" s="253"/>
      <c r="GL1927" s="253"/>
      <c r="GM1927" s="253"/>
      <c r="GN1927" s="253"/>
      <c r="GO1927" s="253"/>
      <c r="GP1927" s="253"/>
      <c r="GQ1927" s="253"/>
      <c r="GR1927" s="253"/>
      <c r="GS1927" s="253"/>
      <c r="GT1927" s="253"/>
      <c r="GU1927" s="253"/>
      <c r="GV1927" s="253"/>
      <c r="GW1927" s="253"/>
      <c r="GX1927" s="253"/>
      <c r="GY1927" s="253"/>
      <c r="GZ1927" s="253"/>
      <c r="HA1927" s="253"/>
      <c r="HB1927" s="253"/>
      <c r="HC1927" s="253"/>
      <c r="HD1927" s="253"/>
      <c r="HE1927" s="253"/>
      <c r="HF1927" s="253"/>
      <c r="HG1927" s="253"/>
      <c r="HH1927" s="253"/>
      <c r="HI1927" s="253"/>
      <c r="HJ1927" s="253"/>
      <c r="HK1927" s="253"/>
      <c r="HL1927" s="253"/>
      <c r="HM1927" s="253"/>
      <c r="HN1927" s="253"/>
      <c r="HO1927" s="253"/>
      <c r="HP1927" s="253"/>
      <c r="HQ1927" s="253"/>
      <c r="HR1927" s="253"/>
      <c r="HS1927" s="253"/>
      <c r="HT1927" s="253"/>
      <c r="HU1927" s="253"/>
      <c r="HV1927" s="253"/>
      <c r="HW1927" s="253"/>
      <c r="HX1927" s="253"/>
      <c r="HY1927" s="253"/>
      <c r="HZ1927" s="253"/>
      <c r="IA1927" s="253"/>
      <c r="IB1927" s="253"/>
      <c r="IC1927" s="253"/>
      <c r="ID1927" s="253"/>
      <c r="IE1927" s="253"/>
      <c r="IF1927" s="253"/>
      <c r="IG1927" s="253"/>
      <c r="IH1927" s="253"/>
      <c r="II1927" s="253"/>
      <c r="IJ1927" s="253"/>
      <c r="IK1927" s="253"/>
      <c r="IL1927" s="253"/>
      <c r="IM1927" s="253"/>
      <c r="IN1927" s="253"/>
      <c r="IO1927" s="253"/>
      <c r="IP1927" s="253"/>
      <c r="IQ1927" s="253"/>
      <c r="IR1927" s="253"/>
      <c r="IS1927" s="253"/>
      <c r="IT1927" s="253"/>
      <c r="IU1927" s="253"/>
      <c r="IV1927" s="253"/>
      <c r="IW1927" s="253"/>
      <c r="IX1927" s="253"/>
      <c r="IY1927" s="253"/>
      <c r="IZ1927" s="253"/>
      <c r="JA1927" s="253"/>
      <c r="JB1927" s="253"/>
      <c r="JC1927" s="253"/>
      <c r="JD1927" s="253"/>
      <c r="JE1927" s="253"/>
      <c r="JF1927" s="253"/>
      <c r="JG1927" s="253"/>
      <c r="JH1927" s="253"/>
      <c r="JI1927" s="253"/>
      <c r="JJ1927" s="253"/>
      <c r="JK1927" s="253"/>
    </row>
    <row r="1928" spans="1:271" x14ac:dyDescent="0.25">
      <c r="A1928" s="411">
        <v>1</v>
      </c>
      <c r="B1928" s="411">
        <v>1</v>
      </c>
      <c r="C1928" s="3142" t="s">
        <v>16</v>
      </c>
      <c r="D1928" s="3142"/>
      <c r="E1928" s="3142"/>
      <c r="F1928" s="2523">
        <f>F1843</f>
        <v>1422</v>
      </c>
      <c r="G1928" s="2522">
        <f>G1843</f>
        <v>1304</v>
      </c>
      <c r="H1928" s="2522">
        <f>H1843</f>
        <v>1116</v>
      </c>
      <c r="I1928" s="2522">
        <f>H1928/G1928*100</f>
        <v>85.582822085889575</v>
      </c>
      <c r="J1928" s="2340">
        <f>SUM(L1928/F1928)</f>
        <v>7.4936708860759493</v>
      </c>
      <c r="K1928" s="2340">
        <f>N1928/H1928</f>
        <v>7.5394265232974913</v>
      </c>
      <c r="L1928" s="2522">
        <f t="shared" ref="L1928:Q1928" si="1440">L1843</f>
        <v>10656</v>
      </c>
      <c r="M1928" s="2522">
        <f t="shared" si="1440"/>
        <v>9768</v>
      </c>
      <c r="N1928" s="2522">
        <f t="shared" si="1440"/>
        <v>8414</v>
      </c>
      <c r="O1928" s="2522">
        <f t="shared" si="1440"/>
        <v>86.138411138411143</v>
      </c>
      <c r="P1928" s="2522">
        <f t="shared" si="1440"/>
        <v>44.4</v>
      </c>
      <c r="Q1928" s="2522">
        <f t="shared" si="1440"/>
        <v>206.73218673218673</v>
      </c>
      <c r="R1928" s="3192"/>
      <c r="S1928" s="3192"/>
      <c r="T1928" s="3192"/>
      <c r="U1928" s="3192"/>
      <c r="V1928" s="3192"/>
      <c r="W1928" s="3192"/>
      <c r="X1928" s="3192"/>
      <c r="Y1928" s="3192"/>
      <c r="Z1928" s="3192"/>
      <c r="AA1928" s="3192"/>
      <c r="AB1928" s="3192"/>
      <c r="AC1928" s="3296"/>
      <c r="AD1928" s="3192"/>
      <c r="AE1928" s="3193"/>
      <c r="AF1928" s="3192"/>
      <c r="AG1928" s="3192"/>
      <c r="AH1928" s="3192"/>
      <c r="AI1928" s="3192"/>
      <c r="AJ1928" s="3192"/>
      <c r="AK1928" s="2162">
        <f>AK1843</f>
        <v>0</v>
      </c>
      <c r="AL1928" s="3194"/>
      <c r="AM1928" s="2728"/>
    </row>
    <row r="1929" spans="1:271" ht="29.25" x14ac:dyDescent="0.25">
      <c r="A1929" s="411">
        <v>1</v>
      </c>
      <c r="B1929" s="411">
        <v>1</v>
      </c>
      <c r="C1929" s="1016" t="s">
        <v>140</v>
      </c>
      <c r="D1929" s="1016"/>
      <c r="E1929" s="1016"/>
      <c r="F1929" s="2351">
        <f>SUM(F1844)</f>
        <v>1422</v>
      </c>
      <c r="G1929" s="2524">
        <f>SUM(G1844)</f>
        <v>1304</v>
      </c>
      <c r="H1929" s="2524">
        <f>SUM(H1844)</f>
        <v>1116</v>
      </c>
      <c r="I1929" s="2524">
        <f>H1929/G1929*100</f>
        <v>85.582822085889575</v>
      </c>
      <c r="J1929" s="2340">
        <f>SUM(L1929/F1929)</f>
        <v>7.4936708860759493</v>
      </c>
      <c r="K1929" s="2340">
        <f>N1929/H1929</f>
        <v>7.5394265232974913</v>
      </c>
      <c r="L1929" s="2524">
        <f>SUM(L1844)</f>
        <v>10656</v>
      </c>
      <c r="M1929" s="2524">
        <f>SUM(M1844)</f>
        <v>9768</v>
      </c>
      <c r="N1929" s="2524">
        <f>SUM(N1844)</f>
        <v>8414</v>
      </c>
      <c r="O1929" s="2524">
        <f>N1929/M1929*100</f>
        <v>86.138411138411143</v>
      </c>
      <c r="P1929" s="2524">
        <f t="shared" ref="P1929:AD1929" si="1441">SUM(P1844)</f>
        <v>44.4</v>
      </c>
      <c r="Q1929" s="2524">
        <f t="shared" si="1441"/>
        <v>206.73218673218673</v>
      </c>
      <c r="R1929" s="3031">
        <f t="shared" si="1441"/>
        <v>32720.263857119997</v>
      </c>
      <c r="S1929" s="3031">
        <f t="shared" si="1441"/>
        <v>32720.263857119997</v>
      </c>
      <c r="T1929" s="3031">
        <f t="shared" ref="T1929:U1929" si="1442">SUM(T1844)</f>
        <v>32720.263857119997</v>
      </c>
      <c r="U1929" s="3031">
        <f t="shared" si="1442"/>
        <v>32720.263857119997</v>
      </c>
      <c r="V1929" s="3031">
        <f t="shared" ref="V1929:W1929" si="1443">SUM(V1844)</f>
        <v>32720.263857119997</v>
      </c>
      <c r="W1929" s="3031">
        <f t="shared" si="1443"/>
        <v>32720.263857119997</v>
      </c>
      <c r="X1929" s="3031">
        <f t="shared" ref="X1929:Y1929" si="1444">SUM(X1844)</f>
        <v>32720.263857119997</v>
      </c>
      <c r="Y1929" s="3031">
        <f t="shared" si="1444"/>
        <v>32720.263857119997</v>
      </c>
      <c r="Z1929" s="3031">
        <f t="shared" ref="Z1929:AA1929" si="1445">SUM(Z1844)</f>
        <v>32720.263857119997</v>
      </c>
      <c r="AA1929" s="3031">
        <f t="shared" si="1445"/>
        <v>32720.263857119997</v>
      </c>
      <c r="AB1929" s="3031">
        <f t="shared" ref="AB1929" si="1446">SUM(AB1844)</f>
        <v>32720.263857119997</v>
      </c>
      <c r="AC1929" s="3296">
        <f t="shared" si="1441"/>
        <v>29993.575202359996</v>
      </c>
      <c r="AD1929" s="3031">
        <f t="shared" si="1441"/>
        <v>20476.049940000001</v>
      </c>
      <c r="AE1929" s="3092"/>
      <c r="AF1929" s="3031"/>
      <c r="AG1929" s="3031">
        <f t="shared" ref="AG1929:AL1929" si="1447">SUM(AG1844)</f>
        <v>-9517.5252623599954</v>
      </c>
      <c r="AH1929" s="3031">
        <f t="shared" si="1447"/>
        <v>0</v>
      </c>
      <c r="AI1929" s="3031">
        <f t="shared" si="1447"/>
        <v>-268.56999000000002</v>
      </c>
      <c r="AJ1929" s="3031">
        <f t="shared" si="1447"/>
        <v>20207.479950000001</v>
      </c>
      <c r="AK1929" s="2485">
        <f>SUM(AK1844)</f>
        <v>0</v>
      </c>
      <c r="AL1929" s="3093">
        <f t="shared" si="1447"/>
        <v>0</v>
      </c>
      <c r="AM1929" s="2728"/>
    </row>
    <row r="1930" spans="1:271" x14ac:dyDescent="0.25">
      <c r="A1930" s="411">
        <v>1</v>
      </c>
      <c r="B1930" s="411">
        <v>1</v>
      </c>
      <c r="C1930" s="1021" t="s">
        <v>210</v>
      </c>
      <c r="D1930" s="1021"/>
      <c r="E1930" s="1021"/>
      <c r="F1930" s="2565">
        <f t="shared" ref="F1930:H1933" si="1448">F1845</f>
        <v>7500</v>
      </c>
      <c r="G1930" s="2607">
        <f t="shared" si="1448"/>
        <v>6870</v>
      </c>
      <c r="H1930" s="2607">
        <f t="shared" si="1448"/>
        <v>8738</v>
      </c>
      <c r="I1930" s="3299">
        <f>H1930/G1930*100</f>
        <v>127.19068413391557</v>
      </c>
      <c r="J1930" s="2566"/>
      <c r="K1930" s="2566"/>
      <c r="L1930" s="2607"/>
      <c r="M1930" s="2607"/>
      <c r="N1930" s="2607"/>
      <c r="O1930" s="2607"/>
      <c r="P1930" s="2607"/>
      <c r="Q1930" s="2444"/>
      <c r="R1930" s="3196"/>
      <c r="S1930" s="3196"/>
      <c r="T1930" s="3196"/>
      <c r="U1930" s="3196"/>
      <c r="V1930" s="3196"/>
      <c r="W1930" s="3196"/>
      <c r="X1930" s="3196"/>
      <c r="Y1930" s="3196"/>
      <c r="Z1930" s="3196"/>
      <c r="AA1930" s="3196"/>
      <c r="AB1930" s="3196"/>
      <c r="AC1930" s="3296"/>
      <c r="AD1930" s="3196"/>
      <c r="AE1930" s="3197"/>
      <c r="AF1930" s="3196"/>
      <c r="AG1930" s="3196"/>
      <c r="AH1930" s="3196"/>
      <c r="AI1930" s="3196"/>
      <c r="AJ1930" s="3196"/>
      <c r="AK1930" s="2057">
        <f t="shared" ref="AK1930" si="1449">AK1845</f>
        <v>0</v>
      </c>
      <c r="AL1930" s="3198"/>
      <c r="AM1930" s="2728"/>
    </row>
    <row r="1931" spans="1:271" x14ac:dyDescent="0.25">
      <c r="A1931" s="411">
        <v>1</v>
      </c>
      <c r="B1931" s="411">
        <v>1</v>
      </c>
      <c r="C1931" s="1018" t="s">
        <v>211</v>
      </c>
      <c r="D1931" s="1018"/>
      <c r="E1931" s="1018"/>
      <c r="F1931" s="2464">
        <f t="shared" si="1448"/>
        <v>7495</v>
      </c>
      <c r="G1931" s="2463">
        <f t="shared" si="1448"/>
        <v>6870</v>
      </c>
      <c r="H1931" s="2463">
        <f t="shared" si="1448"/>
        <v>8727</v>
      </c>
      <c r="I1931" s="2353">
        <f>H1931/G1931*100</f>
        <v>127.03056768558952</v>
      </c>
      <c r="J1931" s="2571"/>
      <c r="K1931" s="2571"/>
      <c r="L1931" s="2463"/>
      <c r="M1931" s="2463"/>
      <c r="N1931" s="2463"/>
      <c r="O1931" s="2463"/>
      <c r="P1931" s="2463"/>
      <c r="Q1931" s="2463"/>
      <c r="R1931" s="3300"/>
      <c r="S1931" s="3300"/>
      <c r="T1931" s="3300"/>
      <c r="U1931" s="3300"/>
      <c r="V1931" s="3300"/>
      <c r="W1931" s="3300"/>
      <c r="X1931" s="3300"/>
      <c r="Y1931" s="3300"/>
      <c r="Z1931" s="3300"/>
      <c r="AA1931" s="3300"/>
      <c r="AB1931" s="3300"/>
      <c r="AC1931" s="3296"/>
      <c r="AD1931" s="3300"/>
      <c r="AE1931" s="3301"/>
      <c r="AF1931" s="3300"/>
      <c r="AG1931" s="3300"/>
      <c r="AH1931" s="3300"/>
      <c r="AI1931" s="3300"/>
      <c r="AJ1931" s="3300"/>
      <c r="AK1931" s="1304">
        <f t="shared" ref="AK1931" si="1450">AK1846</f>
        <v>0</v>
      </c>
      <c r="AL1931" s="3302"/>
      <c r="AM1931" s="2728"/>
    </row>
    <row r="1932" spans="1:271" ht="30" x14ac:dyDescent="0.25">
      <c r="A1932" s="411">
        <v>1</v>
      </c>
      <c r="B1932" s="411">
        <v>1</v>
      </c>
      <c r="C1932" s="1018" t="s">
        <v>212</v>
      </c>
      <c r="D1932" s="1018"/>
      <c r="E1932" s="1018"/>
      <c r="F1932" s="2342">
        <f t="shared" si="1448"/>
        <v>5</v>
      </c>
      <c r="G1932" s="2353">
        <f t="shared" si="1448"/>
        <v>5</v>
      </c>
      <c r="H1932" s="2353">
        <f t="shared" si="1448"/>
        <v>11</v>
      </c>
      <c r="I1932" s="2463">
        <f>H1932/G1932*100</f>
        <v>220.00000000000003</v>
      </c>
      <c r="J1932" s="2571"/>
      <c r="K1932" s="2571"/>
      <c r="L1932" s="2463"/>
      <c r="M1932" s="2353"/>
      <c r="N1932" s="2463"/>
      <c r="O1932" s="2463"/>
      <c r="P1932" s="2463"/>
      <c r="Q1932" s="2463"/>
      <c r="R1932" s="3246"/>
      <c r="S1932" s="3246"/>
      <c r="T1932" s="3246"/>
      <c r="U1932" s="3246"/>
      <c r="V1932" s="3246"/>
      <c r="W1932" s="3246"/>
      <c r="X1932" s="3246"/>
      <c r="Y1932" s="3246"/>
      <c r="Z1932" s="3246"/>
      <c r="AA1932" s="3246"/>
      <c r="AB1932" s="3246"/>
      <c r="AC1932" s="3296"/>
      <c r="AD1932" s="3246"/>
      <c r="AE1932" s="3301"/>
      <c r="AF1932" s="3300"/>
      <c r="AG1932" s="3246"/>
      <c r="AH1932" s="3246"/>
      <c r="AI1932" s="3246"/>
      <c r="AJ1932" s="3300"/>
      <c r="AK1932" s="1280">
        <f t="shared" ref="AK1932" si="1451">AK1847</f>
        <v>0</v>
      </c>
      <c r="AL1932" s="3302"/>
      <c r="AM1932" s="2728"/>
    </row>
    <row r="1933" spans="1:271" ht="30" thickBot="1" x14ac:dyDescent="0.3">
      <c r="B1933" s="411">
        <v>1</v>
      </c>
      <c r="C1933" s="1015" t="s">
        <v>217</v>
      </c>
      <c r="D1933" s="1015"/>
      <c r="E1933" s="2610"/>
      <c r="F1933" s="2470">
        <f t="shared" si="1448"/>
        <v>7500</v>
      </c>
      <c r="G1933" s="2527">
        <f t="shared" si="1448"/>
        <v>6875</v>
      </c>
      <c r="H1933" s="2527">
        <f t="shared" si="1448"/>
        <v>8738</v>
      </c>
      <c r="I1933" s="3303">
        <f>I1848</f>
        <v>127.09818181818181</v>
      </c>
      <c r="J1933" s="2581"/>
      <c r="K1933" s="2571"/>
      <c r="L1933" s="2463"/>
      <c r="M1933" s="3303"/>
      <c r="N1933" s="3303"/>
      <c r="O1933" s="3304"/>
      <c r="P1933" s="3303"/>
      <c r="Q1933" s="3305"/>
      <c r="R1933" s="3306">
        <f t="shared" ref="R1933:AK1933" si="1452">R1848</f>
        <v>33846.618999999999</v>
      </c>
      <c r="S1933" s="3306">
        <f t="shared" ref="S1933:T1933" si="1453">S1848</f>
        <v>33846.618999999999</v>
      </c>
      <c r="T1933" s="3306">
        <f t="shared" si="1453"/>
        <v>33846.618999999999</v>
      </c>
      <c r="U1933" s="3306">
        <f t="shared" ref="U1933:V1933" si="1454">U1848</f>
        <v>33846.618999999999</v>
      </c>
      <c r="V1933" s="3306">
        <f t="shared" si="1454"/>
        <v>33846.618999999999</v>
      </c>
      <c r="W1933" s="3306">
        <f t="shared" ref="W1933:X1933" si="1455">W1848</f>
        <v>33846.618999999999</v>
      </c>
      <c r="X1933" s="3306">
        <f t="shared" si="1455"/>
        <v>33846.618999999999</v>
      </c>
      <c r="Y1933" s="3306">
        <f t="shared" ref="Y1933:Z1933" si="1456">Y1848</f>
        <v>33846.618999999999</v>
      </c>
      <c r="Z1933" s="3306">
        <f t="shared" si="1456"/>
        <v>33846.618999999999</v>
      </c>
      <c r="AA1933" s="3306">
        <f t="shared" ref="AA1933:AB1933" si="1457">AA1848</f>
        <v>33846.618999999999</v>
      </c>
      <c r="AB1933" s="3306">
        <f t="shared" si="1457"/>
        <v>33846.618999999999</v>
      </c>
      <c r="AC1933" s="3296">
        <f t="shared" si="1452"/>
        <v>31026.067416666669</v>
      </c>
      <c r="AD1933" s="3307">
        <f t="shared" si="1452"/>
        <v>31026.067379999997</v>
      </c>
      <c r="AE1933" s="3308">
        <f t="shared" si="1452"/>
        <v>0</v>
      </c>
      <c r="AF1933" s="3306">
        <f t="shared" si="1452"/>
        <v>0</v>
      </c>
      <c r="AG1933" s="3306">
        <f t="shared" si="1452"/>
        <v>-3.6666671803686768E-5</v>
      </c>
      <c r="AH1933" s="3306">
        <f t="shared" si="1452"/>
        <v>0</v>
      </c>
      <c r="AI1933" s="3306">
        <f t="shared" si="1452"/>
        <v>-38.473119999999994</v>
      </c>
      <c r="AJ1933" s="3300">
        <f t="shared" si="1452"/>
        <v>30987.594259999998</v>
      </c>
      <c r="AK1933" s="2668">
        <f t="shared" si="1452"/>
        <v>0</v>
      </c>
      <c r="AL1933" s="3302">
        <f>AL1848</f>
        <v>0</v>
      </c>
      <c r="AM1933" s="2728"/>
    </row>
    <row r="1934" spans="1:271" x14ac:dyDescent="0.25">
      <c r="A1934" s="411">
        <v>1</v>
      </c>
      <c r="B1934" s="411">
        <v>1</v>
      </c>
      <c r="C1934" s="3055" t="s">
        <v>61</v>
      </c>
      <c r="D1934" s="3055"/>
      <c r="E1934" s="3055"/>
      <c r="F1934" s="476"/>
      <c r="G1934" s="1643"/>
      <c r="H1934" s="1643"/>
      <c r="I1934" s="1643"/>
      <c r="J1934" s="2229"/>
      <c r="K1934" s="3309"/>
      <c r="L1934" s="3309"/>
      <c r="M1934" s="2229"/>
      <c r="N1934" s="2229"/>
      <c r="O1934" s="2229"/>
      <c r="P1934" s="2229"/>
      <c r="Q1934" s="3310"/>
      <c r="R1934" s="567"/>
      <c r="S1934" s="567"/>
      <c r="T1934" s="567"/>
      <c r="U1934" s="567"/>
      <c r="V1934" s="567"/>
      <c r="W1934" s="567"/>
      <c r="X1934" s="567"/>
      <c r="Y1934" s="567"/>
      <c r="Z1934" s="567"/>
      <c r="AA1934" s="567"/>
      <c r="AB1934" s="567"/>
      <c r="AC1934" s="3311"/>
      <c r="AD1934" s="3688"/>
      <c r="AE1934" s="1639"/>
      <c r="AF1934" s="567"/>
      <c r="AG1934" s="567"/>
      <c r="AH1934" s="3641"/>
      <c r="AI1934" s="3641"/>
      <c r="AJ1934" s="3688"/>
      <c r="AK1934" s="1644"/>
      <c r="AL1934" s="3311"/>
      <c r="AM1934" s="2728"/>
    </row>
    <row r="1935" spans="1:271" ht="31.5" x14ac:dyDescent="0.25">
      <c r="A1935" s="411">
        <v>1</v>
      </c>
      <c r="B1935" s="411">
        <v>1</v>
      </c>
      <c r="C1935" s="2272" t="s">
        <v>500</v>
      </c>
      <c r="D1935" s="3312"/>
      <c r="E1935" s="2229"/>
      <c r="F1935" s="458"/>
      <c r="G1935" s="2231"/>
      <c r="H1935" s="2231"/>
      <c r="I1935" s="2231"/>
      <c r="J1935" s="3313"/>
      <c r="K1935" s="3313"/>
      <c r="L1935" s="2229"/>
      <c r="M1935" s="2229"/>
      <c r="N1935" s="2229"/>
      <c r="O1935" s="2229"/>
      <c r="P1935" s="2229"/>
      <c r="Q1935" s="2229"/>
      <c r="R1935" s="567"/>
      <c r="S1935" s="567"/>
      <c r="T1935" s="567"/>
      <c r="U1935" s="567"/>
      <c r="V1935" s="567"/>
      <c r="W1935" s="567"/>
      <c r="X1935" s="567"/>
      <c r="Y1935" s="567"/>
      <c r="Z1935" s="567"/>
      <c r="AA1935" s="567"/>
      <c r="AB1935" s="567"/>
      <c r="AC1935" s="3314"/>
      <c r="AD1935" s="567"/>
      <c r="AE1935" s="1639"/>
      <c r="AF1935" s="567"/>
      <c r="AG1935" s="567"/>
      <c r="AH1935" s="3641"/>
      <c r="AI1935" s="3641"/>
      <c r="AJ1935" s="567"/>
      <c r="AK1935" s="3315"/>
      <c r="AL1935" s="2784"/>
      <c r="AM1935" s="2728"/>
    </row>
    <row r="1936" spans="1:271" s="2690" customFormat="1" x14ac:dyDescent="0.25">
      <c r="A1936" s="411">
        <v>1</v>
      </c>
      <c r="B1936" s="411">
        <v>1</v>
      </c>
      <c r="C1936" s="2392" t="s">
        <v>5</v>
      </c>
      <c r="D1936" s="2392"/>
      <c r="E1936" s="2392"/>
      <c r="F1936" s="452"/>
      <c r="G1936" s="1633"/>
      <c r="H1936" s="1633"/>
      <c r="I1936" s="213"/>
      <c r="J1936" s="1633"/>
      <c r="K1936" s="1633"/>
      <c r="L1936" s="2394"/>
      <c r="M1936" s="2394"/>
      <c r="N1936" s="2394"/>
      <c r="O1936" s="2394"/>
      <c r="P1936" s="2394"/>
      <c r="Q1936" s="2394"/>
      <c r="R1936" s="2843"/>
      <c r="S1936" s="2843"/>
      <c r="T1936" s="2843"/>
      <c r="U1936" s="2843"/>
      <c r="V1936" s="2843"/>
      <c r="W1936" s="2843"/>
      <c r="X1936" s="2843"/>
      <c r="Y1936" s="2843"/>
      <c r="Z1936" s="2843"/>
      <c r="AA1936" s="2843"/>
      <c r="AB1936" s="2843"/>
      <c r="AC1936" s="1635"/>
      <c r="AD1936" s="2843"/>
      <c r="AE1936" s="3193"/>
      <c r="AF1936" s="2843"/>
      <c r="AG1936" s="2843"/>
      <c r="AH1936" s="2843"/>
      <c r="AI1936" s="2843"/>
      <c r="AJ1936" s="2843"/>
      <c r="AK1936" s="1635"/>
      <c r="AL1936" s="1635"/>
      <c r="AM1936" s="2728"/>
      <c r="AN1936" s="1398"/>
    </row>
    <row r="1937" spans="1:40" s="2690" customFormat="1" x14ac:dyDescent="0.25">
      <c r="A1937" s="411"/>
      <c r="B1937" s="411"/>
      <c r="C1937" s="3" t="s">
        <v>325</v>
      </c>
      <c r="D1937" s="1454" t="s">
        <v>246</v>
      </c>
      <c r="E1937" s="375">
        <v>340</v>
      </c>
      <c r="F1937" s="415">
        <v>2</v>
      </c>
      <c r="G1937" s="3572">
        <f>F1937/2*1</f>
        <v>1</v>
      </c>
      <c r="H1937" s="452">
        <v>1</v>
      </c>
      <c r="I1937" s="213">
        <f t="shared" ref="I1937" si="1458">H1937/G1937*100</f>
        <v>100</v>
      </c>
      <c r="J1937" s="608">
        <v>10</v>
      </c>
      <c r="K1937" s="269">
        <f t="shared" ref="K1937" si="1459">N1937/H1937</f>
        <v>7</v>
      </c>
      <c r="L1937" s="270">
        <f t="shared" ref="L1937" si="1460">ROUND(F1937*J1937,0)</f>
        <v>20</v>
      </c>
      <c r="M1937" s="3623">
        <f>L1937/2*1</f>
        <v>10</v>
      </c>
      <c r="N1937" s="2394">
        <v>7</v>
      </c>
      <c r="O1937" s="270">
        <f t="shared" ref="O1937" si="1461">N1937/M1937*100</f>
        <v>70</v>
      </c>
      <c r="P1937" s="270">
        <f t="shared" ref="P1937" si="1462">ROUND(L1937/E1937,0)</f>
        <v>0</v>
      </c>
      <c r="Q1937" s="270" t="e">
        <f t="shared" ref="Q1937" si="1463">N1937/$C$3*12/P1937</f>
        <v>#DIV/0!</v>
      </c>
      <c r="R1937" s="2843"/>
      <c r="S1937" s="2843"/>
      <c r="T1937" s="2843"/>
      <c r="U1937" s="2843"/>
      <c r="V1937" s="2843"/>
      <c r="W1937" s="2843"/>
      <c r="X1937" s="2843"/>
      <c r="Y1937" s="2843"/>
      <c r="Z1937" s="2843"/>
      <c r="AA1937" s="2843"/>
      <c r="AB1937" s="2843"/>
      <c r="AC1937" s="1635"/>
      <c r="AD1937" s="2843"/>
      <c r="AE1937" s="3193"/>
      <c r="AF1937" s="2843"/>
      <c r="AG1937" s="2843"/>
      <c r="AH1937" s="2843"/>
      <c r="AI1937" s="2843"/>
      <c r="AJ1937" s="2843"/>
      <c r="AK1937" s="1635"/>
      <c r="AL1937" s="1635"/>
      <c r="AM1937" s="2728"/>
      <c r="AN1937" s="1398"/>
    </row>
    <row r="1938" spans="1:40" s="2690" customFormat="1" x14ac:dyDescent="0.25">
      <c r="A1938" s="411">
        <v>1</v>
      </c>
      <c r="B1938" s="411">
        <v>1</v>
      </c>
      <c r="C1938" s="3" t="s">
        <v>24</v>
      </c>
      <c r="D1938" s="1454" t="s">
        <v>246</v>
      </c>
      <c r="E1938" s="375">
        <v>340</v>
      </c>
      <c r="F1938" s="415">
        <v>600</v>
      </c>
      <c r="G1938" s="213">
        <f>F1938/12*$C$3</f>
        <v>550</v>
      </c>
      <c r="H1938" s="452">
        <v>565</v>
      </c>
      <c r="I1938" s="213">
        <f t="shared" ref="I1938:I1947" si="1464">H1938/G1938*100</f>
        <v>102.72727272727273</v>
      </c>
      <c r="J1938" s="608">
        <v>6.1</v>
      </c>
      <c r="K1938" s="269">
        <f t="shared" ref="K1938:K1947" si="1465">N1938/H1938</f>
        <v>6.8477876106194691</v>
      </c>
      <c r="L1938" s="270">
        <f t="shared" ref="L1938:L1946" si="1466">ROUND(F1938*J1938,0)</f>
        <v>3660</v>
      </c>
      <c r="M1938" s="270">
        <f t="shared" ref="M1938:M1946" si="1467">L1938/12*$C$3</f>
        <v>3355</v>
      </c>
      <c r="N1938" s="2394">
        <v>3869</v>
      </c>
      <c r="O1938" s="270">
        <f t="shared" ref="O1938:O1947" si="1468">N1938/M1938*100</f>
        <v>115.32041728763041</v>
      </c>
      <c r="P1938" s="270">
        <f t="shared" ref="P1938:P1946" si="1469">ROUND(L1938/E1938,0)</f>
        <v>11</v>
      </c>
      <c r="Q1938" s="270">
        <f t="shared" ref="Q1938:Q1947" si="1470">N1938/$C$3*12/P1938</f>
        <v>383.70247933884298</v>
      </c>
      <c r="R1938" s="2843"/>
      <c r="S1938" s="2843"/>
      <c r="T1938" s="2843"/>
      <c r="U1938" s="2843"/>
      <c r="V1938" s="2843"/>
      <c r="W1938" s="2843"/>
      <c r="X1938" s="2843"/>
      <c r="Y1938" s="2843"/>
      <c r="Z1938" s="2843"/>
      <c r="AA1938" s="2843"/>
      <c r="AB1938" s="2843"/>
      <c r="AC1938" s="1635"/>
      <c r="AD1938" s="2843"/>
      <c r="AE1938" s="3193"/>
      <c r="AF1938" s="2843"/>
      <c r="AG1938" s="2843"/>
      <c r="AH1938" s="2843"/>
      <c r="AI1938" s="2843"/>
      <c r="AJ1938" s="2843"/>
      <c r="AK1938" s="3261"/>
      <c r="AL1938" s="1635"/>
      <c r="AM1938" s="2728"/>
      <c r="AN1938" s="1398"/>
    </row>
    <row r="1939" spans="1:40" s="2690" customFormat="1" x14ac:dyDescent="0.25">
      <c r="A1939" s="411">
        <v>1</v>
      </c>
      <c r="B1939" s="411">
        <v>1</v>
      </c>
      <c r="C1939" s="3" t="s">
        <v>25</v>
      </c>
      <c r="D1939" s="1454" t="s">
        <v>246</v>
      </c>
      <c r="E1939" s="375">
        <v>300</v>
      </c>
      <c r="F1939" s="415">
        <v>120</v>
      </c>
      <c r="G1939" s="213">
        <f t="shared" ref="G1939:G1946" si="1471">F1939/12*$C$3</f>
        <v>110</v>
      </c>
      <c r="H1939" s="452">
        <v>94</v>
      </c>
      <c r="I1939" s="213">
        <f t="shared" si="1464"/>
        <v>85.454545454545453</v>
      </c>
      <c r="J1939" s="608">
        <v>5.2</v>
      </c>
      <c r="K1939" s="269">
        <f t="shared" si="1465"/>
        <v>5.6914893617021276</v>
      </c>
      <c r="L1939" s="270">
        <f t="shared" si="1466"/>
        <v>624</v>
      </c>
      <c r="M1939" s="270">
        <f t="shared" si="1467"/>
        <v>572</v>
      </c>
      <c r="N1939" s="2394">
        <v>535</v>
      </c>
      <c r="O1939" s="270">
        <f t="shared" si="1468"/>
        <v>93.531468531468533</v>
      </c>
      <c r="P1939" s="270">
        <f t="shared" si="1469"/>
        <v>2</v>
      </c>
      <c r="Q1939" s="270">
        <f t="shared" si="1470"/>
        <v>291.81818181818181</v>
      </c>
      <c r="R1939" s="2843"/>
      <c r="S1939" s="2843"/>
      <c r="T1939" s="2843"/>
      <c r="U1939" s="2843"/>
      <c r="V1939" s="2843"/>
      <c r="W1939" s="2843"/>
      <c r="X1939" s="2843"/>
      <c r="Y1939" s="2843"/>
      <c r="Z1939" s="2843"/>
      <c r="AA1939" s="2843"/>
      <c r="AB1939" s="2843"/>
      <c r="AC1939" s="1635"/>
      <c r="AD1939" s="2843"/>
      <c r="AE1939" s="3193"/>
      <c r="AF1939" s="2843"/>
      <c r="AG1939" s="2843"/>
      <c r="AH1939" s="2843"/>
      <c r="AI1939" s="2843"/>
      <c r="AJ1939" s="2843"/>
      <c r="AK1939" s="3261"/>
      <c r="AL1939" s="1635"/>
      <c r="AM1939" s="2728"/>
      <c r="AN1939" s="1398"/>
    </row>
    <row r="1940" spans="1:40" s="2690" customFormat="1" x14ac:dyDescent="0.25">
      <c r="A1940" s="411">
        <v>1</v>
      </c>
      <c r="B1940" s="411">
        <v>1</v>
      </c>
      <c r="C1940" s="3" t="s">
        <v>23</v>
      </c>
      <c r="D1940" s="1454" t="s">
        <v>246</v>
      </c>
      <c r="E1940" s="375">
        <v>270</v>
      </c>
      <c r="F1940" s="415">
        <v>493</v>
      </c>
      <c r="G1940" s="213">
        <f t="shared" si="1471"/>
        <v>451.91666666666669</v>
      </c>
      <c r="H1940" s="452">
        <v>549</v>
      </c>
      <c r="I1940" s="213">
        <f t="shared" si="1464"/>
        <v>121.48257422091093</v>
      </c>
      <c r="J1940" s="608">
        <v>8.1999999999999993</v>
      </c>
      <c r="K1940" s="269">
        <f t="shared" si="1465"/>
        <v>6.5154826958105643</v>
      </c>
      <c r="L1940" s="270">
        <f t="shared" si="1466"/>
        <v>4043</v>
      </c>
      <c r="M1940" s="270">
        <f t="shared" si="1467"/>
        <v>3706.0833333333335</v>
      </c>
      <c r="N1940" s="2394">
        <v>3577</v>
      </c>
      <c r="O1940" s="270">
        <f t="shared" si="1468"/>
        <v>96.516987835315803</v>
      </c>
      <c r="P1940" s="270">
        <f t="shared" si="1469"/>
        <v>15</v>
      </c>
      <c r="Q1940" s="270">
        <f t="shared" si="1470"/>
        <v>260.14545454545453</v>
      </c>
      <c r="R1940" s="2843"/>
      <c r="S1940" s="2843"/>
      <c r="T1940" s="2843"/>
      <c r="U1940" s="2843"/>
      <c r="V1940" s="2843"/>
      <c r="W1940" s="2843"/>
      <c r="X1940" s="2843"/>
      <c r="Y1940" s="2843"/>
      <c r="Z1940" s="2843"/>
      <c r="AA1940" s="2843"/>
      <c r="AB1940" s="2843"/>
      <c r="AC1940" s="1635"/>
      <c r="AD1940" s="2843"/>
      <c r="AE1940" s="3193"/>
      <c r="AF1940" s="2843"/>
      <c r="AG1940" s="2843"/>
      <c r="AH1940" s="2843"/>
      <c r="AI1940" s="2843"/>
      <c r="AJ1940" s="2843"/>
      <c r="AK1940" s="3261"/>
      <c r="AL1940" s="1635"/>
      <c r="AM1940" s="2728"/>
      <c r="AN1940" s="1398"/>
    </row>
    <row r="1941" spans="1:40" s="2690" customFormat="1" x14ac:dyDescent="0.25">
      <c r="A1941" s="411">
        <v>1</v>
      </c>
      <c r="B1941" s="411">
        <v>1</v>
      </c>
      <c r="C1941" s="3" t="s">
        <v>8</v>
      </c>
      <c r="D1941" s="1454" t="s">
        <v>246</v>
      </c>
      <c r="E1941" s="375">
        <v>340</v>
      </c>
      <c r="F1941" s="415">
        <v>82</v>
      </c>
      <c r="G1941" s="213">
        <f t="shared" si="1471"/>
        <v>75.166666666666657</v>
      </c>
      <c r="H1941" s="452">
        <v>35</v>
      </c>
      <c r="I1941" s="213">
        <f t="shared" si="1464"/>
        <v>46.563192904656326</v>
      </c>
      <c r="J1941" s="608">
        <v>10.5</v>
      </c>
      <c r="K1941" s="269">
        <f t="shared" si="1465"/>
        <v>8.6</v>
      </c>
      <c r="L1941" s="270">
        <f t="shared" si="1466"/>
        <v>861</v>
      </c>
      <c r="M1941" s="270">
        <f t="shared" si="1467"/>
        <v>789.25</v>
      </c>
      <c r="N1941" s="2394">
        <v>301</v>
      </c>
      <c r="O1941" s="270">
        <f t="shared" si="1468"/>
        <v>38.137472283813743</v>
      </c>
      <c r="P1941" s="270">
        <f t="shared" si="1469"/>
        <v>3</v>
      </c>
      <c r="Q1941" s="270">
        <f t="shared" si="1470"/>
        <v>109.45454545454545</v>
      </c>
      <c r="R1941" s="2843"/>
      <c r="S1941" s="2843"/>
      <c r="T1941" s="2843"/>
      <c r="U1941" s="2843"/>
      <c r="V1941" s="2843"/>
      <c r="W1941" s="2843"/>
      <c r="X1941" s="2843"/>
      <c r="Y1941" s="2843"/>
      <c r="Z1941" s="2843"/>
      <c r="AA1941" s="2843"/>
      <c r="AB1941" s="2843"/>
      <c r="AC1941" s="1635"/>
      <c r="AD1941" s="2843"/>
      <c r="AE1941" s="3193"/>
      <c r="AF1941" s="2843"/>
      <c r="AG1941" s="2843"/>
      <c r="AH1941" s="2843"/>
      <c r="AI1941" s="2843"/>
      <c r="AJ1941" s="2843"/>
      <c r="AK1941" s="3261"/>
      <c r="AL1941" s="1635"/>
      <c r="AM1941" s="2728"/>
      <c r="AN1941" s="1398"/>
    </row>
    <row r="1942" spans="1:40" s="2690" customFormat="1" x14ac:dyDescent="0.25">
      <c r="A1942" s="411">
        <v>1</v>
      </c>
      <c r="B1942" s="411">
        <v>1</v>
      </c>
      <c r="C1942" s="3" t="s">
        <v>226</v>
      </c>
      <c r="D1942" s="1454" t="s">
        <v>246</v>
      </c>
      <c r="E1942" s="375">
        <v>330</v>
      </c>
      <c r="F1942" s="415">
        <v>80</v>
      </c>
      <c r="G1942" s="213">
        <f t="shared" si="1471"/>
        <v>73.333333333333343</v>
      </c>
      <c r="H1942" s="452">
        <v>69</v>
      </c>
      <c r="I1942" s="213">
        <f t="shared" si="1464"/>
        <v>94.090909090909079</v>
      </c>
      <c r="J1942" s="608">
        <v>9</v>
      </c>
      <c r="K1942" s="269">
        <f t="shared" si="1465"/>
        <v>9.3768115942028984</v>
      </c>
      <c r="L1942" s="270">
        <f t="shared" si="1466"/>
        <v>720</v>
      </c>
      <c r="M1942" s="270">
        <f t="shared" si="1467"/>
        <v>660</v>
      </c>
      <c r="N1942" s="2394">
        <v>647</v>
      </c>
      <c r="O1942" s="270">
        <f t="shared" si="1468"/>
        <v>98.030303030303031</v>
      </c>
      <c r="P1942" s="270">
        <f t="shared" si="1469"/>
        <v>2</v>
      </c>
      <c r="Q1942" s="270">
        <f t="shared" si="1470"/>
        <v>352.90909090909093</v>
      </c>
      <c r="R1942" s="2843"/>
      <c r="S1942" s="2843"/>
      <c r="T1942" s="2843"/>
      <c r="U1942" s="2843"/>
      <c r="V1942" s="2843"/>
      <c r="W1942" s="2843"/>
      <c r="X1942" s="2843"/>
      <c r="Y1942" s="2843"/>
      <c r="Z1942" s="2843"/>
      <c r="AA1942" s="2843"/>
      <c r="AB1942" s="2843"/>
      <c r="AC1942" s="1635"/>
      <c r="AD1942" s="2843"/>
      <c r="AE1942" s="3193"/>
      <c r="AF1942" s="2843"/>
      <c r="AG1942" s="2843"/>
      <c r="AH1942" s="2843"/>
      <c r="AI1942" s="2843"/>
      <c r="AJ1942" s="2843"/>
      <c r="AK1942" s="3261"/>
      <c r="AL1942" s="1635"/>
      <c r="AM1942" s="2728"/>
      <c r="AN1942" s="1398"/>
    </row>
    <row r="1943" spans="1:40" s="2690" customFormat="1" x14ac:dyDescent="0.25">
      <c r="A1943" s="411">
        <v>1</v>
      </c>
      <c r="B1943" s="411">
        <v>1</v>
      </c>
      <c r="C1943" s="3" t="s">
        <v>26</v>
      </c>
      <c r="D1943" s="1454" t="s">
        <v>246</v>
      </c>
      <c r="E1943" s="375">
        <v>340</v>
      </c>
      <c r="F1943" s="415">
        <v>120</v>
      </c>
      <c r="G1943" s="213">
        <f t="shared" si="1471"/>
        <v>110</v>
      </c>
      <c r="H1943" s="452">
        <v>119</v>
      </c>
      <c r="I1943" s="213">
        <f t="shared" si="1464"/>
        <v>108.18181818181817</v>
      </c>
      <c r="J1943" s="608">
        <v>8</v>
      </c>
      <c r="K1943" s="269">
        <f t="shared" si="1465"/>
        <v>7.3529411764705879</v>
      </c>
      <c r="L1943" s="270">
        <f t="shared" si="1466"/>
        <v>960</v>
      </c>
      <c r="M1943" s="270">
        <f t="shared" si="1467"/>
        <v>880</v>
      </c>
      <c r="N1943" s="2394">
        <v>875</v>
      </c>
      <c r="O1943" s="270">
        <f t="shared" si="1468"/>
        <v>99.431818181818173</v>
      </c>
      <c r="P1943" s="270">
        <f t="shared" si="1469"/>
        <v>3</v>
      </c>
      <c r="Q1943" s="270">
        <f t="shared" si="1470"/>
        <v>318.18181818181819</v>
      </c>
      <c r="R1943" s="2843"/>
      <c r="S1943" s="2843"/>
      <c r="T1943" s="2843"/>
      <c r="U1943" s="2843"/>
      <c r="V1943" s="2843"/>
      <c r="W1943" s="2843"/>
      <c r="X1943" s="2843"/>
      <c r="Y1943" s="2843"/>
      <c r="Z1943" s="2843"/>
      <c r="AA1943" s="2843"/>
      <c r="AB1943" s="2843"/>
      <c r="AC1943" s="3061"/>
      <c r="AD1943" s="2843"/>
      <c r="AE1943" s="3193"/>
      <c r="AF1943" s="2843"/>
      <c r="AG1943" s="2843"/>
      <c r="AH1943" s="2843"/>
      <c r="AI1943" s="2843"/>
      <c r="AJ1943" s="2843"/>
      <c r="AK1943" s="3261"/>
      <c r="AL1943" s="3194"/>
      <c r="AM1943" s="2728"/>
      <c r="AN1943" s="1398"/>
    </row>
    <row r="1944" spans="1:40" s="2690" customFormat="1" x14ac:dyDescent="0.25">
      <c r="A1944" s="411"/>
      <c r="B1944" s="411">
        <v>1</v>
      </c>
      <c r="C1944" s="3" t="s">
        <v>67</v>
      </c>
      <c r="D1944" s="1454" t="s">
        <v>246</v>
      </c>
      <c r="E1944" s="375">
        <v>320</v>
      </c>
      <c r="F1944" s="415">
        <v>741</v>
      </c>
      <c r="G1944" s="213">
        <f t="shared" si="1471"/>
        <v>679.25</v>
      </c>
      <c r="H1944" s="452">
        <v>680</v>
      </c>
      <c r="I1944" s="213">
        <f t="shared" si="1464"/>
        <v>100.11041589988959</v>
      </c>
      <c r="J1944" s="608">
        <v>9</v>
      </c>
      <c r="K1944" s="269">
        <f t="shared" si="1465"/>
        <v>9.2102941176470594</v>
      </c>
      <c r="L1944" s="270">
        <f t="shared" si="1466"/>
        <v>6669</v>
      </c>
      <c r="M1944" s="270">
        <f t="shared" si="1467"/>
        <v>6113.25</v>
      </c>
      <c r="N1944" s="2394">
        <v>6263</v>
      </c>
      <c r="O1944" s="270">
        <f t="shared" si="1468"/>
        <v>102.44959718643929</v>
      </c>
      <c r="P1944" s="270">
        <f t="shared" si="1469"/>
        <v>21</v>
      </c>
      <c r="Q1944" s="270">
        <f t="shared" si="1470"/>
        <v>325.35064935064935</v>
      </c>
      <c r="R1944" s="2843"/>
      <c r="S1944" s="2843"/>
      <c r="T1944" s="2843"/>
      <c r="U1944" s="2843"/>
      <c r="V1944" s="2843"/>
      <c r="W1944" s="2843"/>
      <c r="X1944" s="2843"/>
      <c r="Y1944" s="2843"/>
      <c r="Z1944" s="2843"/>
      <c r="AA1944" s="2843"/>
      <c r="AB1944" s="2843"/>
      <c r="AC1944" s="3061"/>
      <c r="AD1944" s="2843"/>
      <c r="AE1944" s="3193"/>
      <c r="AF1944" s="2843"/>
      <c r="AG1944" s="2843"/>
      <c r="AH1944" s="2843"/>
      <c r="AI1944" s="2843"/>
      <c r="AJ1944" s="2843"/>
      <c r="AK1944" s="3261"/>
      <c r="AL1944" s="3194"/>
      <c r="AM1944" s="2728"/>
      <c r="AN1944" s="1398"/>
    </row>
    <row r="1945" spans="1:40" s="2690" customFormat="1" x14ac:dyDescent="0.25">
      <c r="A1945" s="411"/>
      <c r="B1945" s="411">
        <v>1</v>
      </c>
      <c r="C1945" s="3" t="s">
        <v>10</v>
      </c>
      <c r="D1945" s="1454" t="s">
        <v>246</v>
      </c>
      <c r="E1945" s="375">
        <v>340</v>
      </c>
      <c r="F1945" s="415">
        <v>1328</v>
      </c>
      <c r="G1945" s="213">
        <f t="shared" si="1471"/>
        <v>1217.3333333333335</v>
      </c>
      <c r="H1945" s="452">
        <v>1119</v>
      </c>
      <c r="I1945" s="213">
        <f t="shared" si="1464"/>
        <v>91.922234392113893</v>
      </c>
      <c r="J1945" s="608">
        <v>10.6</v>
      </c>
      <c r="K1945" s="269">
        <f t="shared" si="1465"/>
        <v>9.5433422698838246</v>
      </c>
      <c r="L1945" s="270">
        <f t="shared" si="1466"/>
        <v>14077</v>
      </c>
      <c r="M1945" s="270">
        <f t="shared" si="1467"/>
        <v>12903.916666666666</v>
      </c>
      <c r="N1945" s="2394">
        <v>10679</v>
      </c>
      <c r="O1945" s="270">
        <f>N1945/M1945*100</f>
        <v>82.757819008440592</v>
      </c>
      <c r="P1945" s="270">
        <f t="shared" si="1469"/>
        <v>41</v>
      </c>
      <c r="Q1945" s="270">
        <f>N1945/$C$3*12/P1945</f>
        <v>284.14190687361418</v>
      </c>
      <c r="R1945" s="2843"/>
      <c r="S1945" s="2843"/>
      <c r="T1945" s="2843"/>
      <c r="U1945" s="2843"/>
      <c r="V1945" s="2843"/>
      <c r="W1945" s="2843"/>
      <c r="X1945" s="2843"/>
      <c r="Y1945" s="2843"/>
      <c r="Z1945" s="2843"/>
      <c r="AA1945" s="2843"/>
      <c r="AB1945" s="2843"/>
      <c r="AC1945" s="3061"/>
      <c r="AD1945" s="2843"/>
      <c r="AE1945" s="3193"/>
      <c r="AF1945" s="2843"/>
      <c r="AG1945" s="2843"/>
      <c r="AH1945" s="2843"/>
      <c r="AI1945" s="2843"/>
      <c r="AJ1945" s="2843"/>
      <c r="AK1945" s="3261"/>
      <c r="AL1945" s="3194"/>
      <c r="AM1945" s="2728"/>
      <c r="AN1945" s="1398"/>
    </row>
    <row r="1946" spans="1:40" s="2690" customFormat="1" x14ac:dyDescent="0.25">
      <c r="A1946" s="411"/>
      <c r="B1946" s="411">
        <v>1</v>
      </c>
      <c r="C1946" s="3" t="s">
        <v>6</v>
      </c>
      <c r="D1946" s="1454" t="s">
        <v>246</v>
      </c>
      <c r="E1946" s="375">
        <v>340</v>
      </c>
      <c r="F1946" s="415">
        <v>745</v>
      </c>
      <c r="G1946" s="213">
        <f t="shared" si="1471"/>
        <v>682.91666666666674</v>
      </c>
      <c r="H1946" s="452">
        <v>586</v>
      </c>
      <c r="I1946" s="213">
        <f t="shared" si="1464"/>
        <v>85.808419768151296</v>
      </c>
      <c r="J1946" s="608">
        <v>9</v>
      </c>
      <c r="K1946" s="269">
        <f t="shared" si="1465"/>
        <v>10.040955631399317</v>
      </c>
      <c r="L1946" s="270">
        <f t="shared" si="1466"/>
        <v>6705</v>
      </c>
      <c r="M1946" s="270">
        <f t="shared" si="1467"/>
        <v>6146.25</v>
      </c>
      <c r="N1946" s="2394">
        <v>5884</v>
      </c>
      <c r="O1946" s="270">
        <f>N1946/M1946*100</f>
        <v>95.73317063249948</v>
      </c>
      <c r="P1946" s="270">
        <f t="shared" si="1469"/>
        <v>20</v>
      </c>
      <c r="Q1946" s="270">
        <f>N1946/$C$3*12/P1946</f>
        <v>320.94545454545448</v>
      </c>
      <c r="R1946" s="2843"/>
      <c r="S1946" s="2843"/>
      <c r="T1946" s="2843"/>
      <c r="U1946" s="2843"/>
      <c r="V1946" s="2843"/>
      <c r="W1946" s="2843"/>
      <c r="X1946" s="2843"/>
      <c r="Y1946" s="2843"/>
      <c r="Z1946" s="2843"/>
      <c r="AA1946" s="2843"/>
      <c r="AB1946" s="2843"/>
      <c r="AC1946" s="3061"/>
      <c r="AD1946" s="2843"/>
      <c r="AE1946" s="3193"/>
      <c r="AF1946" s="2843"/>
      <c r="AG1946" s="2843"/>
      <c r="AH1946" s="2843"/>
      <c r="AI1946" s="2843"/>
      <c r="AJ1946" s="2843"/>
      <c r="AK1946" s="3261"/>
      <c r="AL1946" s="3194"/>
      <c r="AM1946" s="2728"/>
      <c r="AN1946" s="1398"/>
    </row>
    <row r="1947" spans="1:40" s="2690" customFormat="1" ht="29.25" x14ac:dyDescent="0.25">
      <c r="A1947" s="411">
        <v>1</v>
      </c>
      <c r="B1947" s="411">
        <v>1</v>
      </c>
      <c r="C1947" s="1721" t="s">
        <v>7</v>
      </c>
      <c r="D1947" s="3514"/>
      <c r="E1947" s="1721"/>
      <c r="F1947" s="162">
        <f>SUM(F1937:F1946)</f>
        <v>4311</v>
      </c>
      <c r="G1947" s="2976">
        <f t="shared" ref="G1947:H1947" si="1472">SUM(G1937:G1946)</f>
        <v>3950.916666666667</v>
      </c>
      <c r="H1947" s="417">
        <f t="shared" si="1472"/>
        <v>3817</v>
      </c>
      <c r="I1947" s="2976">
        <f t="shared" si="1464"/>
        <v>96.61049123621099</v>
      </c>
      <c r="J1947" s="2417">
        <f>IF(F1947=0,0,L1947/F1947)</f>
        <v>8.8932962189747151</v>
      </c>
      <c r="K1947" s="385">
        <f t="shared" si="1465"/>
        <v>8.5504322766570606</v>
      </c>
      <c r="L1947" s="2976">
        <f t="shared" ref="L1947:N1947" si="1473">SUM(L1937:L1946)</f>
        <v>38339</v>
      </c>
      <c r="M1947" s="2976">
        <f t="shared" si="1473"/>
        <v>35135.75</v>
      </c>
      <c r="N1947" s="2976">
        <f t="shared" si="1473"/>
        <v>32637</v>
      </c>
      <c r="O1947" s="270">
        <f t="shared" si="1468"/>
        <v>92.888297531716262</v>
      </c>
      <c r="P1947" s="2976">
        <f>SUM(P1938:P1946)</f>
        <v>118</v>
      </c>
      <c r="Q1947" s="270">
        <f t="shared" si="1470"/>
        <v>301.72881355932202</v>
      </c>
      <c r="R1947" s="2977">
        <v>167732.27036790995</v>
      </c>
      <c r="S1947" s="2977">
        <v>167732.27036790995</v>
      </c>
      <c r="T1947" s="2977">
        <v>167217.7001438872</v>
      </c>
      <c r="U1947" s="2977">
        <v>167380.70718388716</v>
      </c>
      <c r="V1947" s="2977">
        <v>167380.70718388716</v>
      </c>
      <c r="W1947" s="2977">
        <v>167380.70718388716</v>
      </c>
      <c r="X1947" s="2977">
        <v>167380.70718388716</v>
      </c>
      <c r="Y1947" s="2977">
        <v>167380.70718388716</v>
      </c>
      <c r="Z1947" s="2977">
        <v>167381.64447436715</v>
      </c>
      <c r="AA1947" s="2977">
        <v>158453.63944947615</v>
      </c>
      <c r="AB1947" s="2977">
        <v>158453.63944947615</v>
      </c>
      <c r="AC1947" s="1200">
        <f>R1947/12*$C$3+(S1947-R1947)/11*10+(T1947-S1947)/10*9+(U1947-T1947)/9*8+(V1947-U1947)/8*7+(W1947-V1947)/7*6+(X1947-W1947)/6*5+(Y1947-X1947)/5*4+(Z1947-Y1947)/4*3+(AA1947-Z1947)/3*2+(AB1947-AA1947)/2*1</f>
        <v>147485.06273356295</v>
      </c>
      <c r="AD1947" s="2977">
        <f>AJ1947-AI1947-AF1947</f>
        <v>131305.07741999999</v>
      </c>
      <c r="AE1947" s="3218"/>
      <c r="AF1947" s="2977">
        <v>-2144.9152399999998</v>
      </c>
      <c r="AG1947" s="2977">
        <f>AD1947-AC1947</f>
        <v>-16179.985313562967</v>
      </c>
      <c r="AH1947" s="2977">
        <v>-186.65470999999997</v>
      </c>
      <c r="AI1947" s="2977">
        <v>-2259.86013</v>
      </c>
      <c r="AJ1947" s="2977">
        <v>126900.30204999998</v>
      </c>
      <c r="AK1947" s="1279">
        <f>SUM(AK1938:AK1946)</f>
        <v>0</v>
      </c>
      <c r="AL1947" s="3062"/>
      <c r="AM1947" s="2728"/>
      <c r="AN1947" s="1398"/>
    </row>
    <row r="1948" spans="1:40" s="2690" customFormat="1" x14ac:dyDescent="0.25">
      <c r="A1948" s="411">
        <v>1</v>
      </c>
      <c r="B1948" s="411">
        <v>1</v>
      </c>
      <c r="C1948" s="2285" t="s">
        <v>14</v>
      </c>
      <c r="D1948" s="2285"/>
      <c r="E1948" s="2979"/>
      <c r="F1948" s="162"/>
      <c r="G1948" s="2976"/>
      <c r="H1948" s="2976"/>
      <c r="I1948" s="2976"/>
      <c r="J1948" s="2980"/>
      <c r="K1948" s="2980"/>
      <c r="L1948" s="2976"/>
      <c r="M1948" s="2976"/>
      <c r="N1948" s="2976"/>
      <c r="O1948" s="2976"/>
      <c r="P1948" s="2976"/>
      <c r="Q1948" s="2976"/>
      <c r="R1948" s="2843"/>
      <c r="S1948" s="2843"/>
      <c r="T1948" s="2843"/>
      <c r="U1948" s="2843"/>
      <c r="V1948" s="2843"/>
      <c r="W1948" s="2843"/>
      <c r="X1948" s="2843"/>
      <c r="Y1948" s="2843"/>
      <c r="Z1948" s="2843"/>
      <c r="AA1948" s="2843"/>
      <c r="AB1948" s="2843"/>
      <c r="AC1948" s="2837"/>
      <c r="AD1948" s="2843"/>
      <c r="AE1948" s="3193"/>
      <c r="AF1948" s="2843"/>
      <c r="AG1948" s="2843"/>
      <c r="AH1948" s="2843"/>
      <c r="AI1948" s="2843"/>
      <c r="AJ1948" s="2843"/>
      <c r="AK1948" s="2978"/>
      <c r="AL1948" s="3194"/>
      <c r="AM1948" s="2728"/>
      <c r="AN1948" s="1398"/>
    </row>
    <row r="1949" spans="1:40" s="2690" customFormat="1" ht="15.75" x14ac:dyDescent="0.25">
      <c r="A1949" s="411">
        <v>1</v>
      </c>
      <c r="B1949" s="411">
        <v>1</v>
      </c>
      <c r="C1949" s="1159" t="s">
        <v>382</v>
      </c>
      <c r="D1949" s="792"/>
      <c r="E1949" s="2044"/>
      <c r="F1949" s="456"/>
      <c r="G1949" s="782"/>
      <c r="H1949" s="782"/>
      <c r="I1949" s="782"/>
      <c r="J1949" s="1141"/>
      <c r="K1949" s="1141"/>
      <c r="L1949" s="1844"/>
      <c r="M1949" s="1844"/>
      <c r="N1949" s="1844"/>
      <c r="O1949" s="1844"/>
      <c r="P1949" s="1844"/>
      <c r="Q1949" s="1844"/>
      <c r="R1949" s="608">
        <v>198234.93411999999</v>
      </c>
      <c r="S1949" s="608">
        <v>198234.93411999999</v>
      </c>
      <c r="T1949" s="608">
        <v>198234.93411999999</v>
      </c>
      <c r="U1949" s="608">
        <v>198234.93411999999</v>
      </c>
      <c r="V1949" s="608">
        <v>198234.93411999999</v>
      </c>
      <c r="W1949" s="608">
        <v>198234.93411999999</v>
      </c>
      <c r="X1949" s="608">
        <v>198234.93411999999</v>
      </c>
      <c r="Y1949" s="608">
        <v>198234.93411999999</v>
      </c>
      <c r="Z1949" s="608">
        <v>198234.93411999999</v>
      </c>
      <c r="AA1949" s="608">
        <v>198234.93411999999</v>
      </c>
      <c r="AB1949" s="608">
        <v>198234.93411999999</v>
      </c>
      <c r="AC1949" s="3506">
        <f>(R1949-2043.288)/12*$C$3+2043.288+(S1949-R1949)/11*10+(T1949-S1949)/10*9+(U1949-T1949)/9*8+(V1949-U1949)/8*7+(W1949-V1949)/7*6+(X1949-W1949)/6*5+(Y1949-X1949)/5*4+(Z1949-Y1949)/4*3+(AA1949-Z1949)/3*2+(AB1949-AA1949)/2*1</f>
        <v>181885.63027666666</v>
      </c>
      <c r="AD1949" s="608">
        <f>AJ1949-AI1949-AF1949</f>
        <v>175850.27442999999</v>
      </c>
      <c r="AE1949" s="1495"/>
      <c r="AF1949" s="608"/>
      <c r="AG1949" s="608">
        <f>AD1949-AC1949</f>
        <v>-6035.3558466666727</v>
      </c>
      <c r="AH1949" s="608"/>
      <c r="AI1949" s="608">
        <v>-336.18902000000003</v>
      </c>
      <c r="AJ1949" s="608">
        <v>175514.08541</v>
      </c>
      <c r="AK1949" s="1247"/>
      <c r="AL1949" s="1251"/>
      <c r="AM1949" s="2728"/>
      <c r="AN1949" s="1398"/>
    </row>
    <row r="1950" spans="1:40" s="2690" customFormat="1" x14ac:dyDescent="0.25">
      <c r="A1950" s="411">
        <v>1</v>
      </c>
      <c r="B1950" s="411">
        <v>1</v>
      </c>
      <c r="C1950" s="716" t="s">
        <v>329</v>
      </c>
      <c r="D1950" s="4"/>
      <c r="E1950" s="4"/>
      <c r="F1950" s="415"/>
      <c r="G1950" s="368"/>
      <c r="H1950" s="368"/>
      <c r="I1950" s="368"/>
      <c r="J1950" s="1883"/>
      <c r="K1950" s="1883"/>
      <c r="L1950" s="211"/>
      <c r="M1950" s="211"/>
      <c r="N1950" s="211"/>
      <c r="O1950" s="211"/>
      <c r="P1950" s="211"/>
      <c r="Q1950" s="211"/>
      <c r="R1950" s="546">
        <v>8314.3788000000004</v>
      </c>
      <c r="S1950" s="546">
        <v>8314.3788000000004</v>
      </c>
      <c r="T1950" s="546">
        <v>8314.3788000000004</v>
      </c>
      <c r="U1950" s="546">
        <v>8314.3788000000004</v>
      </c>
      <c r="V1950" s="546">
        <v>8314.3788000000004</v>
      </c>
      <c r="W1950" s="546">
        <v>8314.3788000000004</v>
      </c>
      <c r="X1950" s="546">
        <v>8314.3788000000004</v>
      </c>
      <c r="Y1950" s="546">
        <v>8314.3788000000004</v>
      </c>
      <c r="Z1950" s="546">
        <v>8314.3788000000004</v>
      </c>
      <c r="AA1950" s="546">
        <v>8314.3788000000004</v>
      </c>
      <c r="AB1950" s="546">
        <v>8314.3788000000004</v>
      </c>
      <c r="AC1950" s="1200">
        <f>R1950/12*$C$3+(S1950-R1950)/11*10+(T1950-S1950)/10*9+(U1950-T1950)/9*8+(V1950-U1950)/8*7+(W1950-V1950)/7*6+(X1950-W1950)/6*5+(Y1950-X1950)/5*4+(Z1950-Y1950)/4*3+(AA1950-Z1950)/3*2+(AB1950-AA1950)/2*1</f>
        <v>7621.5138999999999</v>
      </c>
      <c r="AD1950" s="546">
        <f>AJ1950-AI1950-AF1950</f>
        <v>7621.5139000000017</v>
      </c>
      <c r="AE1950" s="1092"/>
      <c r="AF1950" s="546"/>
      <c r="AG1950" s="546">
        <f>AD1950-AC1950</f>
        <v>0</v>
      </c>
      <c r="AH1950" s="546"/>
      <c r="AI1950" s="546">
        <v>0</v>
      </c>
      <c r="AJ1950" s="546">
        <v>7621.5139000000017</v>
      </c>
      <c r="AK1950" s="1260"/>
      <c r="AL1950" s="1325"/>
      <c r="AM1950" s="2728"/>
      <c r="AN1950" s="1398"/>
    </row>
    <row r="1951" spans="1:40" s="2690" customFormat="1" ht="29.25" x14ac:dyDescent="0.25">
      <c r="A1951" s="411"/>
      <c r="B1951" s="411">
        <v>1</v>
      </c>
      <c r="C1951" s="2685" t="s">
        <v>293</v>
      </c>
      <c r="D1951" s="4"/>
      <c r="E1951" s="4"/>
      <c r="F1951" s="864">
        <f>F1953+F1954+F1955+F1956+F1958</f>
        <v>37913</v>
      </c>
      <c r="G1951" s="368">
        <f>G1953+G1954+G1955+G1956+G1958</f>
        <v>34753.583333333328</v>
      </c>
      <c r="H1951" s="368">
        <f>H1953+H1954+H1955+H1956+H1958</f>
        <v>32197</v>
      </c>
      <c r="I1951" s="368">
        <f>H1951/G1951*100</f>
        <v>92.643684224408531</v>
      </c>
      <c r="J1951" s="1883"/>
      <c r="K1951" s="1883"/>
      <c r="L1951" s="211"/>
      <c r="M1951" s="211"/>
      <c r="N1951" s="211"/>
      <c r="O1951" s="211"/>
      <c r="P1951" s="211"/>
      <c r="Q1951" s="211"/>
      <c r="R1951" s="546"/>
      <c r="S1951" s="546"/>
      <c r="T1951" s="546"/>
      <c r="U1951" s="546"/>
      <c r="V1951" s="546"/>
      <c r="W1951" s="546"/>
      <c r="X1951" s="546"/>
      <c r="Y1951" s="546"/>
      <c r="Z1951" s="546"/>
      <c r="AA1951" s="546"/>
      <c r="AB1951" s="546"/>
      <c r="AC1951" s="2838"/>
      <c r="AD1951" s="546"/>
      <c r="AE1951" s="1092"/>
      <c r="AF1951" s="546"/>
      <c r="AG1951" s="546"/>
      <c r="AH1951" s="546"/>
      <c r="AI1951" s="546"/>
      <c r="AJ1951" s="546"/>
      <c r="AK1951" s="1260">
        <f>AK1953+AK1954+AK1955+AK1956+AK1958</f>
        <v>0</v>
      </c>
      <c r="AL1951" s="1325"/>
      <c r="AM1951" s="2728"/>
      <c r="AN1951" s="1398"/>
    </row>
    <row r="1952" spans="1:40" s="2690" customFormat="1" ht="30" x14ac:dyDescent="0.25">
      <c r="A1952" s="411"/>
      <c r="B1952" s="411">
        <v>1</v>
      </c>
      <c r="C1952" s="512" t="s">
        <v>204</v>
      </c>
      <c r="D1952" s="4"/>
      <c r="E1952" s="4"/>
      <c r="F1952" s="864"/>
      <c r="G1952" s="368"/>
      <c r="H1952" s="368"/>
      <c r="I1952" s="368"/>
      <c r="J1952" s="1883"/>
      <c r="K1952" s="1883"/>
      <c r="L1952" s="211"/>
      <c r="M1952" s="211"/>
      <c r="N1952" s="211"/>
      <c r="O1952" s="211"/>
      <c r="P1952" s="211"/>
      <c r="Q1952" s="211"/>
      <c r="R1952" s="546"/>
      <c r="S1952" s="546"/>
      <c r="T1952" s="546"/>
      <c r="U1952" s="546"/>
      <c r="V1952" s="546"/>
      <c r="W1952" s="546"/>
      <c r="X1952" s="546"/>
      <c r="Y1952" s="546"/>
      <c r="Z1952" s="546"/>
      <c r="AA1952" s="546"/>
      <c r="AB1952" s="546"/>
      <c r="AC1952" s="2838"/>
      <c r="AD1952" s="546"/>
      <c r="AE1952" s="1092"/>
      <c r="AF1952" s="546"/>
      <c r="AG1952" s="546"/>
      <c r="AH1952" s="546"/>
      <c r="AI1952" s="546"/>
      <c r="AJ1952" s="546"/>
      <c r="AK1952" s="1260"/>
      <c r="AL1952" s="1325"/>
      <c r="AM1952" s="2728"/>
      <c r="AN1952" s="1398"/>
    </row>
    <row r="1953" spans="1:40" s="2690" customFormat="1" ht="30" x14ac:dyDescent="0.25">
      <c r="A1953" s="411"/>
      <c r="B1953" s="411">
        <v>1</v>
      </c>
      <c r="C1953" s="512" t="s">
        <v>205</v>
      </c>
      <c r="D1953" s="4"/>
      <c r="E1953" s="4"/>
      <c r="F1953" s="520">
        <v>16000</v>
      </c>
      <c r="G1953" s="368">
        <f>F1953/12*$C$3</f>
        <v>14666.666666666666</v>
      </c>
      <c r="H1953" s="368">
        <f>6502+574</f>
        <v>7076</v>
      </c>
      <c r="I1953" s="368">
        <f>H1953/G1953*100</f>
        <v>48.24545454545455</v>
      </c>
      <c r="J1953" s="1883"/>
      <c r="K1953" s="1883"/>
      <c r="L1953" s="211"/>
      <c r="M1953" s="211"/>
      <c r="N1953" s="211"/>
      <c r="O1953" s="211"/>
      <c r="P1953" s="211"/>
      <c r="Q1953" s="211"/>
      <c r="R1953" s="546"/>
      <c r="S1953" s="546"/>
      <c r="T1953" s="546"/>
      <c r="U1953" s="546"/>
      <c r="V1953" s="546"/>
      <c r="W1953" s="546"/>
      <c r="X1953" s="546"/>
      <c r="Y1953" s="546"/>
      <c r="Z1953" s="546"/>
      <c r="AA1953" s="546"/>
      <c r="AB1953" s="546"/>
      <c r="AC1953" s="2838"/>
      <c r="AD1953" s="546"/>
      <c r="AE1953" s="1092"/>
      <c r="AF1953" s="546"/>
      <c r="AG1953" s="546"/>
      <c r="AH1953" s="546"/>
      <c r="AI1953" s="546"/>
      <c r="AJ1953" s="546"/>
      <c r="AK1953" s="1260"/>
      <c r="AL1953" s="1325"/>
      <c r="AM1953" s="2728"/>
      <c r="AN1953" s="1398"/>
    </row>
    <row r="1954" spans="1:40" s="2690" customFormat="1" ht="30" x14ac:dyDescent="0.25">
      <c r="A1954" s="411"/>
      <c r="B1954" s="411">
        <v>1</v>
      </c>
      <c r="C1954" s="718" t="s">
        <v>294</v>
      </c>
      <c r="D1954" s="4"/>
      <c r="E1954" s="4"/>
      <c r="F1954" s="520">
        <v>7165</v>
      </c>
      <c r="G1954" s="368">
        <f t="shared" ref="G1954:G1958" si="1474">F1954/12*$C$3</f>
        <v>6567.916666666667</v>
      </c>
      <c r="H1954" s="368">
        <f>6489+710</f>
        <v>7199</v>
      </c>
      <c r="I1954" s="368">
        <f>H1954/G1954*100</f>
        <v>109.60857704751632</v>
      </c>
      <c r="J1954" s="1883"/>
      <c r="K1954" s="1883"/>
      <c r="L1954" s="211"/>
      <c r="M1954" s="211"/>
      <c r="N1954" s="211"/>
      <c r="O1954" s="211"/>
      <c r="P1954" s="211"/>
      <c r="Q1954" s="211"/>
      <c r="R1954" s="546"/>
      <c r="S1954" s="546"/>
      <c r="T1954" s="546"/>
      <c r="U1954" s="546"/>
      <c r="V1954" s="546"/>
      <c r="W1954" s="546"/>
      <c r="X1954" s="546"/>
      <c r="Y1954" s="546"/>
      <c r="Z1954" s="546"/>
      <c r="AA1954" s="546"/>
      <c r="AB1954" s="546"/>
      <c r="AC1954" s="2838"/>
      <c r="AD1954" s="546"/>
      <c r="AE1954" s="1092"/>
      <c r="AF1954" s="546"/>
      <c r="AG1954" s="546"/>
      <c r="AH1954" s="546"/>
      <c r="AI1954" s="546"/>
      <c r="AJ1954" s="546"/>
      <c r="AK1954" s="1260"/>
      <c r="AL1954" s="1325"/>
      <c r="AM1954" s="2728"/>
      <c r="AN1954" s="1398"/>
    </row>
    <row r="1955" spans="1:40" s="2690" customFormat="1" ht="60" x14ac:dyDescent="0.25">
      <c r="A1955" s="411"/>
      <c r="B1955" s="411">
        <v>1</v>
      </c>
      <c r="C1955" s="513" t="s">
        <v>295</v>
      </c>
      <c r="D1955" s="4"/>
      <c r="E1955" s="4"/>
      <c r="F1955" s="520">
        <v>3324</v>
      </c>
      <c r="G1955" s="368">
        <f t="shared" si="1474"/>
        <v>3047</v>
      </c>
      <c r="H1955" s="368">
        <f>4298+319</f>
        <v>4617</v>
      </c>
      <c r="I1955" s="368">
        <f>H1955/G1955*100</f>
        <v>151.52609123728257</v>
      </c>
      <c r="J1955" s="1883"/>
      <c r="K1955" s="1883"/>
      <c r="L1955" s="211"/>
      <c r="M1955" s="211"/>
      <c r="N1955" s="211"/>
      <c r="O1955" s="211"/>
      <c r="P1955" s="211"/>
      <c r="Q1955" s="211"/>
      <c r="R1955" s="546"/>
      <c r="S1955" s="546"/>
      <c r="T1955" s="546"/>
      <c r="U1955" s="546"/>
      <c r="V1955" s="546"/>
      <c r="W1955" s="546"/>
      <c r="X1955" s="546"/>
      <c r="Y1955" s="546"/>
      <c r="Z1955" s="546"/>
      <c r="AA1955" s="546"/>
      <c r="AB1955" s="546"/>
      <c r="AC1955" s="2838"/>
      <c r="AD1955" s="546"/>
      <c r="AE1955" s="1092"/>
      <c r="AF1955" s="546"/>
      <c r="AG1955" s="546"/>
      <c r="AH1955" s="546"/>
      <c r="AI1955" s="546"/>
      <c r="AJ1955" s="546"/>
      <c r="AK1955" s="1260"/>
      <c r="AL1955" s="1325"/>
      <c r="AM1955" s="2728"/>
      <c r="AN1955" s="1398"/>
    </row>
    <row r="1956" spans="1:40" s="2690" customFormat="1" ht="45" x14ac:dyDescent="0.25">
      <c r="A1956" s="411"/>
      <c r="B1956" s="411">
        <v>1</v>
      </c>
      <c r="C1956" s="513" t="s">
        <v>309</v>
      </c>
      <c r="D1956" s="4"/>
      <c r="E1956" s="4"/>
      <c r="F1956" s="520">
        <v>9200</v>
      </c>
      <c r="G1956" s="368">
        <f t="shared" si="1474"/>
        <v>8433.3333333333321</v>
      </c>
      <c r="H1956" s="368">
        <f>10902+609</f>
        <v>11511</v>
      </c>
      <c r="I1956" s="368">
        <f>H1956/G1956*100</f>
        <v>136.49407114624509</v>
      </c>
      <c r="J1956" s="1883"/>
      <c r="K1956" s="1883"/>
      <c r="L1956" s="211"/>
      <c r="M1956" s="211"/>
      <c r="N1956" s="211"/>
      <c r="O1956" s="211"/>
      <c r="P1956" s="211"/>
      <c r="Q1956" s="211"/>
      <c r="R1956" s="546"/>
      <c r="S1956" s="546"/>
      <c r="T1956" s="546"/>
      <c r="U1956" s="546"/>
      <c r="V1956" s="546"/>
      <c r="W1956" s="546"/>
      <c r="X1956" s="546"/>
      <c r="Y1956" s="546"/>
      <c r="Z1956" s="546"/>
      <c r="AA1956" s="546"/>
      <c r="AB1956" s="546"/>
      <c r="AC1956" s="2838"/>
      <c r="AD1956" s="546"/>
      <c r="AE1956" s="1092"/>
      <c r="AF1956" s="546"/>
      <c r="AG1956" s="546"/>
      <c r="AH1956" s="546"/>
      <c r="AI1956" s="546"/>
      <c r="AJ1956" s="546"/>
      <c r="AK1956" s="1260"/>
      <c r="AL1956" s="1325"/>
      <c r="AM1956" s="2728"/>
      <c r="AN1956" s="1398"/>
    </row>
    <row r="1957" spans="1:40" s="2690" customFormat="1" ht="105" x14ac:dyDescent="0.25">
      <c r="A1957" s="411"/>
      <c r="B1957" s="411"/>
      <c r="C1957" s="513" t="s">
        <v>529</v>
      </c>
      <c r="D1957" s="4"/>
      <c r="E1957" s="4"/>
      <c r="F1957" s="520">
        <v>3500</v>
      </c>
      <c r="G1957" s="368">
        <f t="shared" si="1474"/>
        <v>3208.3333333333335</v>
      </c>
      <c r="H1957" s="368">
        <v>2624</v>
      </c>
      <c r="I1957" s="368">
        <f>H1957/G1957*100</f>
        <v>81.787012987012986</v>
      </c>
      <c r="J1957" s="1883"/>
      <c r="K1957" s="1883"/>
      <c r="L1957" s="211"/>
      <c r="M1957" s="211"/>
      <c r="N1957" s="211"/>
      <c r="O1957" s="211"/>
      <c r="P1957" s="211"/>
      <c r="Q1957" s="211"/>
      <c r="R1957" s="546"/>
      <c r="S1957" s="546"/>
      <c r="T1957" s="546"/>
      <c r="U1957" s="546"/>
      <c r="V1957" s="546"/>
      <c r="W1957" s="546"/>
      <c r="X1957" s="546"/>
      <c r="Y1957" s="546"/>
      <c r="Z1957" s="546"/>
      <c r="AA1957" s="546"/>
      <c r="AB1957" s="546"/>
      <c r="AC1957" s="2838"/>
      <c r="AD1957" s="546"/>
      <c r="AE1957" s="1092"/>
      <c r="AF1957" s="546"/>
      <c r="AG1957" s="546"/>
      <c r="AH1957" s="546"/>
      <c r="AI1957" s="546"/>
      <c r="AJ1957" s="546"/>
      <c r="AK1957" s="1260"/>
      <c r="AL1957" s="1325"/>
      <c r="AM1957" s="2728"/>
      <c r="AN1957" s="1398"/>
    </row>
    <row r="1958" spans="1:40" s="2690" customFormat="1" ht="30" x14ac:dyDescent="0.25">
      <c r="A1958" s="411"/>
      <c r="B1958" s="411">
        <v>1</v>
      </c>
      <c r="C1958" s="4" t="s">
        <v>380</v>
      </c>
      <c r="D1958" s="4"/>
      <c r="E1958" s="4"/>
      <c r="F1958" s="520">
        <v>2224</v>
      </c>
      <c r="G1958" s="368">
        <f t="shared" si="1474"/>
        <v>2038.6666666666667</v>
      </c>
      <c r="H1958" s="368">
        <f>1505+289</f>
        <v>1794</v>
      </c>
      <c r="I1958" s="368">
        <f t="shared" ref="I1958:I1963" si="1475">H1958/G1958*100</f>
        <v>87.998691955526482</v>
      </c>
      <c r="J1958" s="1883"/>
      <c r="K1958" s="1883"/>
      <c r="L1958" s="211"/>
      <c r="M1958" s="211"/>
      <c r="N1958" s="211"/>
      <c r="O1958" s="211"/>
      <c r="P1958" s="211"/>
      <c r="Q1958" s="211"/>
      <c r="R1958" s="546"/>
      <c r="S1958" s="546"/>
      <c r="T1958" s="546"/>
      <c r="U1958" s="546"/>
      <c r="V1958" s="546"/>
      <c r="W1958" s="546"/>
      <c r="X1958" s="546"/>
      <c r="Y1958" s="546"/>
      <c r="Z1958" s="546"/>
      <c r="AA1958" s="546"/>
      <c r="AB1958" s="546"/>
      <c r="AC1958" s="2838"/>
      <c r="AD1958" s="546"/>
      <c r="AE1958" s="1092"/>
      <c r="AF1958" s="546"/>
      <c r="AG1958" s="546"/>
      <c r="AH1958" s="546"/>
      <c r="AI1958" s="546"/>
      <c r="AJ1958" s="546"/>
      <c r="AK1958" s="1260"/>
      <c r="AL1958" s="1325"/>
      <c r="AM1958" s="2728"/>
      <c r="AN1958" s="1398"/>
    </row>
    <row r="1959" spans="1:40" s="2690" customFormat="1" ht="29.25" x14ac:dyDescent="0.25">
      <c r="A1959" s="411"/>
      <c r="B1959" s="411">
        <v>1</v>
      </c>
      <c r="C1959" s="481" t="s">
        <v>135</v>
      </c>
      <c r="D1959" s="4"/>
      <c r="E1959" s="4"/>
      <c r="F1959" s="864">
        <f>F1960</f>
        <v>29581</v>
      </c>
      <c r="G1959" s="368">
        <f t="shared" ref="G1959:H1959" si="1476">G1960</f>
        <v>27115.916666666668</v>
      </c>
      <c r="H1959" s="368">
        <f t="shared" si="1476"/>
        <v>24546</v>
      </c>
      <c r="I1959" s="368">
        <f t="shared" si="1475"/>
        <v>90.522479109747962</v>
      </c>
      <c r="J1959" s="1883"/>
      <c r="K1959" s="1883"/>
      <c r="L1959" s="211"/>
      <c r="M1959" s="211"/>
      <c r="N1959" s="211"/>
      <c r="O1959" s="211"/>
      <c r="P1959" s="211"/>
      <c r="Q1959" s="211"/>
      <c r="R1959" s="546"/>
      <c r="S1959" s="546"/>
      <c r="T1959" s="546"/>
      <c r="U1959" s="546"/>
      <c r="V1959" s="546"/>
      <c r="W1959" s="546"/>
      <c r="X1959" s="546"/>
      <c r="Y1959" s="546"/>
      <c r="Z1959" s="546"/>
      <c r="AA1959" s="546"/>
      <c r="AB1959" s="546"/>
      <c r="AC1959" s="2838"/>
      <c r="AD1959" s="546"/>
      <c r="AE1959" s="1092"/>
      <c r="AF1959" s="546"/>
      <c r="AG1959" s="546"/>
      <c r="AH1959" s="546"/>
      <c r="AI1959" s="546"/>
      <c r="AJ1959" s="546"/>
      <c r="AK1959" s="1260">
        <f t="shared" ref="AK1959" si="1477">AK1960</f>
        <v>0</v>
      </c>
      <c r="AL1959" s="1325"/>
      <c r="AM1959" s="2728"/>
      <c r="AN1959" s="1398"/>
    </row>
    <row r="1960" spans="1:40" s="2690" customFormat="1" x14ac:dyDescent="0.25">
      <c r="A1960" s="411"/>
      <c r="B1960" s="411">
        <v>1</v>
      </c>
      <c r="C1960" s="292" t="s">
        <v>239</v>
      </c>
      <c r="D1960" s="4"/>
      <c r="E1960" s="4"/>
      <c r="F1960" s="520">
        <v>29581</v>
      </c>
      <c r="G1960" s="368">
        <f>F1960/12*$C$3</f>
        <v>27115.916666666668</v>
      </c>
      <c r="H1960" s="368">
        <f>22402+2144</f>
        <v>24546</v>
      </c>
      <c r="I1960" s="368">
        <f t="shared" si="1475"/>
        <v>90.522479109747962</v>
      </c>
      <c r="J1960" s="1883"/>
      <c r="K1960" s="1883"/>
      <c r="L1960" s="211"/>
      <c r="M1960" s="211"/>
      <c r="N1960" s="211"/>
      <c r="O1960" s="211"/>
      <c r="P1960" s="211"/>
      <c r="Q1960" s="211"/>
      <c r="R1960" s="546"/>
      <c r="S1960" s="546"/>
      <c r="T1960" s="546"/>
      <c r="U1960" s="546"/>
      <c r="V1960" s="546"/>
      <c r="W1960" s="546"/>
      <c r="X1960" s="546"/>
      <c r="Y1960" s="546"/>
      <c r="Z1960" s="546"/>
      <c r="AA1960" s="546"/>
      <c r="AB1960" s="546"/>
      <c r="AC1960" s="2838"/>
      <c r="AD1960" s="546"/>
      <c r="AE1960" s="1092"/>
      <c r="AF1960" s="546"/>
      <c r="AG1960" s="546"/>
      <c r="AH1960" s="546"/>
      <c r="AI1960" s="546"/>
      <c r="AJ1960" s="546"/>
      <c r="AK1960" s="1260"/>
      <c r="AL1960" s="1325"/>
      <c r="AM1960" s="2728"/>
      <c r="AN1960" s="1398"/>
    </row>
    <row r="1961" spans="1:40" s="2690" customFormat="1" ht="63" x14ac:dyDescent="0.25">
      <c r="A1961" s="411"/>
      <c r="B1961" s="411">
        <v>1</v>
      </c>
      <c r="C1961" s="745" t="s">
        <v>298</v>
      </c>
      <c r="D1961" s="4"/>
      <c r="E1961" s="4"/>
      <c r="F1961" s="415">
        <f>F1962+F1967</f>
        <v>18445</v>
      </c>
      <c r="G1961" s="368">
        <f>G1962+G1967</f>
        <v>16907.916666666668</v>
      </c>
      <c r="H1961" s="368">
        <f>H1962+H1967</f>
        <v>10400</v>
      </c>
      <c r="I1961" s="368">
        <f t="shared" si="1475"/>
        <v>61.509647847408758</v>
      </c>
      <c r="J1961" s="1883"/>
      <c r="K1961" s="1883"/>
      <c r="L1961" s="211"/>
      <c r="M1961" s="211"/>
      <c r="N1961" s="211"/>
      <c r="O1961" s="211"/>
      <c r="P1961" s="211"/>
      <c r="Q1961" s="211"/>
      <c r="R1961" s="546"/>
      <c r="S1961" s="546"/>
      <c r="T1961" s="546"/>
      <c r="U1961" s="546"/>
      <c r="V1961" s="546"/>
      <c r="W1961" s="546"/>
      <c r="X1961" s="546"/>
      <c r="Y1961" s="546"/>
      <c r="Z1961" s="546"/>
      <c r="AA1961" s="546"/>
      <c r="AB1961" s="546"/>
      <c r="AC1961" s="1200"/>
      <c r="AD1961" s="546">
        <f>AJ1961-AI1961-AF1961</f>
        <v>0</v>
      </c>
      <c r="AE1961" s="1092"/>
      <c r="AF1961" s="546"/>
      <c r="AG1961" s="546">
        <f>AD1961-AC1961</f>
        <v>0</v>
      </c>
      <c r="AH1961" s="546"/>
      <c r="AI1961" s="546"/>
      <c r="AJ1961" s="546"/>
      <c r="AK1961" s="1260">
        <f>AK1962+AK1967</f>
        <v>0</v>
      </c>
      <c r="AL1961" s="1325"/>
      <c r="AM1961" s="2728"/>
      <c r="AN1961" s="1398"/>
    </row>
    <row r="1962" spans="1:40" s="2690" customFormat="1" ht="30" x14ac:dyDescent="0.25">
      <c r="A1962" s="411"/>
      <c r="B1962" s="411">
        <v>1</v>
      </c>
      <c r="C1962" s="718" t="s">
        <v>299</v>
      </c>
      <c r="D1962" s="4"/>
      <c r="E1962" s="4"/>
      <c r="F1962" s="415">
        <f>SUM(F1963:F1966)</f>
        <v>6963</v>
      </c>
      <c r="G1962" s="368">
        <f>SUM(G1963:G1966)</f>
        <v>6382.75</v>
      </c>
      <c r="H1962" s="368">
        <f>SUM(H1963:H1966)</f>
        <v>4238</v>
      </c>
      <c r="I1962" s="368">
        <f t="shared" si="1475"/>
        <v>66.397712584700955</v>
      </c>
      <c r="J1962" s="1883"/>
      <c r="K1962" s="1883"/>
      <c r="L1962" s="211"/>
      <c r="M1962" s="211"/>
      <c r="N1962" s="211"/>
      <c r="O1962" s="211"/>
      <c r="P1962" s="211"/>
      <c r="Q1962" s="211"/>
      <c r="R1962" s="546"/>
      <c r="S1962" s="546"/>
      <c r="T1962" s="546"/>
      <c r="U1962" s="546"/>
      <c r="V1962" s="546"/>
      <c r="W1962" s="546"/>
      <c r="X1962" s="546"/>
      <c r="Y1962" s="546"/>
      <c r="Z1962" s="546"/>
      <c r="AA1962" s="546"/>
      <c r="AB1962" s="546"/>
      <c r="AC1962" s="2838"/>
      <c r="AD1962" s="546"/>
      <c r="AE1962" s="1092"/>
      <c r="AF1962" s="546"/>
      <c r="AG1962" s="546"/>
      <c r="AH1962" s="546"/>
      <c r="AI1962" s="546"/>
      <c r="AJ1962" s="546"/>
      <c r="AK1962" s="1260">
        <f>SUM(AK1963:AK1966)</f>
        <v>0</v>
      </c>
      <c r="AL1962" s="1325"/>
      <c r="AM1962" s="2728"/>
      <c r="AN1962" s="1398"/>
    </row>
    <row r="1963" spans="1:40" s="2690" customFormat="1" ht="30" x14ac:dyDescent="0.25">
      <c r="A1963" s="411"/>
      <c r="B1963" s="411">
        <v>1</v>
      </c>
      <c r="C1963" s="513" t="s">
        <v>300</v>
      </c>
      <c r="D1963" s="4"/>
      <c r="E1963" s="4"/>
      <c r="F1963" s="415">
        <v>6738</v>
      </c>
      <c r="G1963" s="368">
        <f>F1963/12*$C$3</f>
        <v>6176.5</v>
      </c>
      <c r="H1963" s="368">
        <f>3315+756</f>
        <v>4071</v>
      </c>
      <c r="I1963" s="368">
        <f t="shared" si="1475"/>
        <v>65.911114708977578</v>
      </c>
      <c r="J1963" s="1883"/>
      <c r="K1963" s="1883"/>
      <c r="L1963" s="211"/>
      <c r="M1963" s="211"/>
      <c r="N1963" s="211"/>
      <c r="O1963" s="211"/>
      <c r="P1963" s="211"/>
      <c r="Q1963" s="211"/>
      <c r="R1963" s="546"/>
      <c r="S1963" s="546"/>
      <c r="T1963" s="546"/>
      <c r="U1963" s="546"/>
      <c r="V1963" s="546"/>
      <c r="W1963" s="546"/>
      <c r="X1963" s="546"/>
      <c r="Y1963" s="546"/>
      <c r="Z1963" s="546"/>
      <c r="AA1963" s="546"/>
      <c r="AB1963" s="546"/>
      <c r="AC1963" s="2838"/>
      <c r="AD1963" s="546"/>
      <c r="AE1963" s="1092"/>
      <c r="AF1963" s="546"/>
      <c r="AG1963" s="546"/>
      <c r="AH1963" s="546"/>
      <c r="AI1963" s="546"/>
      <c r="AJ1963" s="546"/>
      <c r="AK1963" s="1260"/>
      <c r="AL1963" s="1325"/>
      <c r="AM1963" s="2728"/>
      <c r="AN1963" s="1398"/>
    </row>
    <row r="1964" spans="1:40" s="2690" customFormat="1" ht="60" x14ac:dyDescent="0.25">
      <c r="A1964" s="411"/>
      <c r="B1964" s="411">
        <v>1</v>
      </c>
      <c r="C1964" s="513" t="s">
        <v>301</v>
      </c>
      <c r="D1964" s="4"/>
      <c r="E1964" s="4"/>
      <c r="F1964" s="415"/>
      <c r="G1964" s="368"/>
      <c r="H1964" s="368"/>
      <c r="I1964" s="368"/>
      <c r="J1964" s="1883"/>
      <c r="K1964" s="1883"/>
      <c r="L1964" s="211"/>
      <c r="M1964" s="211"/>
      <c r="N1964" s="211"/>
      <c r="O1964" s="211"/>
      <c r="P1964" s="211"/>
      <c r="Q1964" s="211"/>
      <c r="R1964" s="546"/>
      <c r="S1964" s="546"/>
      <c r="T1964" s="546"/>
      <c r="U1964" s="546"/>
      <c r="V1964" s="546"/>
      <c r="W1964" s="546"/>
      <c r="X1964" s="546"/>
      <c r="Y1964" s="546"/>
      <c r="Z1964" s="546"/>
      <c r="AA1964" s="546"/>
      <c r="AB1964" s="546"/>
      <c r="AC1964" s="2838"/>
      <c r="AD1964" s="546"/>
      <c r="AE1964" s="1092"/>
      <c r="AF1964" s="546"/>
      <c r="AG1964" s="546"/>
      <c r="AH1964" s="546"/>
      <c r="AI1964" s="546"/>
      <c r="AJ1964" s="546"/>
      <c r="AK1964" s="1260"/>
      <c r="AL1964" s="1325"/>
      <c r="AM1964" s="2728"/>
      <c r="AN1964" s="1398"/>
    </row>
    <row r="1965" spans="1:40" s="2690" customFormat="1" ht="45" x14ac:dyDescent="0.25">
      <c r="A1965" s="411"/>
      <c r="B1965" s="411">
        <v>1</v>
      </c>
      <c r="C1965" s="513" t="s">
        <v>302</v>
      </c>
      <c r="D1965" s="4"/>
      <c r="E1965" s="4"/>
      <c r="F1965" s="415">
        <v>85</v>
      </c>
      <c r="G1965" s="368">
        <f>F1965/12*$C$3</f>
        <v>77.916666666666657</v>
      </c>
      <c r="H1965" s="368">
        <v>77</v>
      </c>
      <c r="I1965" s="368">
        <f>H1965/G1965*100</f>
        <v>98.823529411764724</v>
      </c>
      <c r="J1965" s="1883"/>
      <c r="K1965" s="1883"/>
      <c r="L1965" s="211"/>
      <c r="M1965" s="211"/>
      <c r="N1965" s="211"/>
      <c r="O1965" s="211"/>
      <c r="P1965" s="211"/>
      <c r="Q1965" s="211"/>
      <c r="R1965" s="546"/>
      <c r="S1965" s="546"/>
      <c r="T1965" s="546"/>
      <c r="U1965" s="546"/>
      <c r="V1965" s="546"/>
      <c r="W1965" s="546"/>
      <c r="X1965" s="546"/>
      <c r="Y1965" s="546"/>
      <c r="Z1965" s="546"/>
      <c r="AA1965" s="546"/>
      <c r="AB1965" s="546"/>
      <c r="AC1965" s="2838"/>
      <c r="AD1965" s="546"/>
      <c r="AE1965" s="1092"/>
      <c r="AF1965" s="546"/>
      <c r="AG1965" s="546"/>
      <c r="AH1965" s="546"/>
      <c r="AI1965" s="546"/>
      <c r="AJ1965" s="546"/>
      <c r="AK1965" s="1260"/>
      <c r="AL1965" s="1325"/>
      <c r="AM1965" s="2728"/>
      <c r="AN1965" s="1398"/>
    </row>
    <row r="1966" spans="1:40" s="2690" customFormat="1" ht="30" x14ac:dyDescent="0.25">
      <c r="A1966" s="411"/>
      <c r="B1966" s="411">
        <v>1</v>
      </c>
      <c r="C1966" s="513" t="s">
        <v>303</v>
      </c>
      <c r="D1966" s="4"/>
      <c r="E1966" s="4"/>
      <c r="F1966" s="415">
        <v>140</v>
      </c>
      <c r="G1966" s="368">
        <f>F1966/12*$C$3</f>
        <v>128.33333333333331</v>
      </c>
      <c r="H1966" s="368">
        <v>90</v>
      </c>
      <c r="I1966" s="368">
        <f>H1966/G1966*100</f>
        <v>70.129870129870142</v>
      </c>
      <c r="J1966" s="1883"/>
      <c r="K1966" s="1883"/>
      <c r="L1966" s="211"/>
      <c r="M1966" s="211"/>
      <c r="N1966" s="211"/>
      <c r="O1966" s="211"/>
      <c r="P1966" s="211"/>
      <c r="Q1966" s="211"/>
      <c r="R1966" s="546"/>
      <c r="S1966" s="546"/>
      <c r="T1966" s="546"/>
      <c r="U1966" s="546"/>
      <c r="V1966" s="546"/>
      <c r="W1966" s="546"/>
      <c r="X1966" s="546"/>
      <c r="Y1966" s="546"/>
      <c r="Z1966" s="546"/>
      <c r="AA1966" s="546"/>
      <c r="AB1966" s="546"/>
      <c r="AC1966" s="2838"/>
      <c r="AD1966" s="546"/>
      <c r="AE1966" s="1092"/>
      <c r="AF1966" s="546"/>
      <c r="AG1966" s="546"/>
      <c r="AH1966" s="546"/>
      <c r="AI1966" s="546"/>
      <c r="AJ1966" s="546"/>
      <c r="AK1966" s="1260"/>
      <c r="AL1966" s="1325"/>
      <c r="AM1966" s="2728"/>
      <c r="AN1966" s="1398"/>
    </row>
    <row r="1967" spans="1:40" s="2690" customFormat="1" ht="45" x14ac:dyDescent="0.25">
      <c r="A1967" s="411"/>
      <c r="B1967" s="411">
        <v>1</v>
      </c>
      <c r="C1967" s="718" t="s">
        <v>304</v>
      </c>
      <c r="D1967" s="4"/>
      <c r="E1967" s="4"/>
      <c r="F1967" s="415">
        <f>SUM(F1968:F1971)</f>
        <v>11482</v>
      </c>
      <c r="G1967" s="368">
        <f>SUM(G1968:G1971)</f>
        <v>10525.166666666668</v>
      </c>
      <c r="H1967" s="368">
        <f>H1968+H1970+H1971</f>
        <v>6162</v>
      </c>
      <c r="I1967" s="368">
        <f>H1967/G1967*100</f>
        <v>58.545391205206563</v>
      </c>
      <c r="J1967" s="1883"/>
      <c r="K1967" s="1883"/>
      <c r="L1967" s="211"/>
      <c r="M1967" s="211"/>
      <c r="N1967" s="211"/>
      <c r="O1967" s="211"/>
      <c r="P1967" s="211"/>
      <c r="Q1967" s="211"/>
      <c r="R1967" s="546"/>
      <c r="S1967" s="546"/>
      <c r="T1967" s="546"/>
      <c r="U1967" s="546"/>
      <c r="V1967" s="546"/>
      <c r="W1967" s="546"/>
      <c r="X1967" s="546"/>
      <c r="Y1967" s="546"/>
      <c r="Z1967" s="546"/>
      <c r="AA1967" s="546"/>
      <c r="AB1967" s="546"/>
      <c r="AC1967" s="2838"/>
      <c r="AD1967" s="546"/>
      <c r="AE1967" s="1092"/>
      <c r="AF1967" s="546"/>
      <c r="AG1967" s="546"/>
      <c r="AH1967" s="546"/>
      <c r="AI1967" s="546"/>
      <c r="AJ1967" s="546"/>
      <c r="AK1967" s="1260">
        <f>AK1968+AK1970+AK1971</f>
        <v>0</v>
      </c>
      <c r="AL1967" s="1325"/>
      <c r="AM1967" s="2728"/>
      <c r="AN1967" s="1398"/>
    </row>
    <row r="1968" spans="1:40" s="2690" customFormat="1" ht="45" x14ac:dyDescent="0.25">
      <c r="A1968" s="411"/>
      <c r="B1968" s="411">
        <v>1</v>
      </c>
      <c r="C1968" s="513" t="s">
        <v>305</v>
      </c>
      <c r="D1968" s="4"/>
      <c r="E1968" s="4"/>
      <c r="F1968" s="415">
        <v>2422</v>
      </c>
      <c r="G1968" s="368">
        <f>F1968/12*$C$3</f>
        <v>2220.166666666667</v>
      </c>
      <c r="H1968" s="368">
        <f>1310+286</f>
        <v>1596</v>
      </c>
      <c r="I1968" s="368">
        <f>H1968/G1968*100</f>
        <v>71.886495007882274</v>
      </c>
      <c r="J1968" s="1883"/>
      <c r="K1968" s="1883"/>
      <c r="L1968" s="211"/>
      <c r="M1968" s="211"/>
      <c r="N1968" s="211"/>
      <c r="O1968" s="211"/>
      <c r="P1968" s="211"/>
      <c r="Q1968" s="211"/>
      <c r="R1968" s="546"/>
      <c r="S1968" s="546"/>
      <c r="T1968" s="546"/>
      <c r="U1968" s="546"/>
      <c r="V1968" s="546"/>
      <c r="W1968" s="546"/>
      <c r="X1968" s="546"/>
      <c r="Y1968" s="546"/>
      <c r="Z1968" s="546"/>
      <c r="AA1968" s="546"/>
      <c r="AB1968" s="546"/>
      <c r="AC1968" s="2838"/>
      <c r="AD1968" s="546"/>
      <c r="AE1968" s="1092"/>
      <c r="AF1968" s="546"/>
      <c r="AG1968" s="546"/>
      <c r="AH1968" s="546"/>
      <c r="AI1968" s="546"/>
      <c r="AJ1968" s="546"/>
      <c r="AK1968" s="1260"/>
      <c r="AL1968" s="1325"/>
      <c r="AM1968" s="2728"/>
      <c r="AN1968" s="1398"/>
    </row>
    <row r="1969" spans="1:40" s="2690" customFormat="1" ht="30" x14ac:dyDescent="0.25">
      <c r="A1969" s="411"/>
      <c r="B1969" s="411">
        <v>1</v>
      </c>
      <c r="C1969" s="513" t="s">
        <v>334</v>
      </c>
      <c r="D1969" s="4"/>
      <c r="E1969" s="4"/>
      <c r="F1969" s="415"/>
      <c r="G1969" s="368"/>
      <c r="H1969" s="368"/>
      <c r="I1969" s="368"/>
      <c r="J1969" s="1883"/>
      <c r="K1969" s="1883"/>
      <c r="L1969" s="211"/>
      <c r="M1969" s="211"/>
      <c r="N1969" s="211"/>
      <c r="O1969" s="211"/>
      <c r="P1969" s="211"/>
      <c r="Q1969" s="211"/>
      <c r="R1969" s="546"/>
      <c r="S1969" s="546"/>
      <c r="T1969" s="546"/>
      <c r="U1969" s="546"/>
      <c r="V1969" s="546"/>
      <c r="W1969" s="546"/>
      <c r="X1969" s="546"/>
      <c r="Y1969" s="546"/>
      <c r="Z1969" s="546"/>
      <c r="AA1969" s="546"/>
      <c r="AB1969" s="546"/>
      <c r="AC1969" s="2838"/>
      <c r="AD1969" s="546"/>
      <c r="AE1969" s="1092"/>
      <c r="AF1969" s="546"/>
      <c r="AG1969" s="546"/>
      <c r="AH1969" s="546"/>
      <c r="AI1969" s="546"/>
      <c r="AJ1969" s="546"/>
      <c r="AK1969" s="1260"/>
      <c r="AL1969" s="1325"/>
      <c r="AM1969" s="2728"/>
      <c r="AN1969" s="1398"/>
    </row>
    <row r="1970" spans="1:40" s="2690" customFormat="1" ht="75" x14ac:dyDescent="0.25">
      <c r="A1970" s="411"/>
      <c r="B1970" s="411">
        <v>1</v>
      </c>
      <c r="C1970" s="513" t="s">
        <v>306</v>
      </c>
      <c r="D1970" s="4"/>
      <c r="E1970" s="4"/>
      <c r="F1970" s="415">
        <v>5400</v>
      </c>
      <c r="G1970" s="368">
        <f>F1970/12*$C$3</f>
        <v>4950</v>
      </c>
      <c r="H1970" s="368">
        <f>3707+9</f>
        <v>3716</v>
      </c>
      <c r="I1970" s="368">
        <f>H1970/G1970*100</f>
        <v>75.070707070707073</v>
      </c>
      <c r="J1970" s="1883"/>
      <c r="K1970" s="1883"/>
      <c r="L1970" s="211"/>
      <c r="M1970" s="211"/>
      <c r="N1970" s="211"/>
      <c r="O1970" s="211"/>
      <c r="P1970" s="211"/>
      <c r="Q1970" s="211"/>
      <c r="R1970" s="546"/>
      <c r="S1970" s="546"/>
      <c r="T1970" s="546"/>
      <c r="U1970" s="546"/>
      <c r="V1970" s="546"/>
      <c r="W1970" s="546"/>
      <c r="X1970" s="546"/>
      <c r="Y1970" s="546"/>
      <c r="Z1970" s="546"/>
      <c r="AA1970" s="546"/>
      <c r="AB1970" s="546"/>
      <c r="AC1970" s="2838"/>
      <c r="AD1970" s="546"/>
      <c r="AE1970" s="1092"/>
      <c r="AF1970" s="546"/>
      <c r="AG1970" s="546"/>
      <c r="AH1970" s="546"/>
      <c r="AI1970" s="546"/>
      <c r="AJ1970" s="546"/>
      <c r="AK1970" s="1260"/>
      <c r="AL1970" s="1325"/>
      <c r="AM1970" s="2728"/>
      <c r="AN1970" s="1398"/>
    </row>
    <row r="1971" spans="1:40" s="2690" customFormat="1" ht="60" x14ac:dyDescent="0.25">
      <c r="A1971" s="411"/>
      <c r="B1971" s="411">
        <v>1</v>
      </c>
      <c r="C1971" s="513" t="s">
        <v>307</v>
      </c>
      <c r="D1971" s="4"/>
      <c r="E1971" s="4"/>
      <c r="F1971" s="415">
        <v>3660</v>
      </c>
      <c r="G1971" s="368">
        <f>F1971/12*$C$3</f>
        <v>3355</v>
      </c>
      <c r="H1971" s="368">
        <f>751+99</f>
        <v>850</v>
      </c>
      <c r="I1971" s="368">
        <f>H1971/G1971*100</f>
        <v>25.335320417287633</v>
      </c>
      <c r="J1971" s="1883"/>
      <c r="K1971" s="1883"/>
      <c r="L1971" s="211"/>
      <c r="M1971" s="211"/>
      <c r="N1971" s="211"/>
      <c r="O1971" s="211"/>
      <c r="P1971" s="211"/>
      <c r="Q1971" s="211"/>
      <c r="R1971" s="546"/>
      <c r="S1971" s="546"/>
      <c r="T1971" s="546"/>
      <c r="U1971" s="546"/>
      <c r="V1971" s="546"/>
      <c r="W1971" s="546"/>
      <c r="X1971" s="546"/>
      <c r="Y1971" s="546"/>
      <c r="Z1971" s="546"/>
      <c r="AA1971" s="546"/>
      <c r="AB1971" s="546"/>
      <c r="AC1971" s="2838"/>
      <c r="AD1971" s="546"/>
      <c r="AE1971" s="1092"/>
      <c r="AF1971" s="546"/>
      <c r="AG1971" s="546"/>
      <c r="AH1971" s="546"/>
      <c r="AI1971" s="546"/>
      <c r="AJ1971" s="546"/>
      <c r="AK1971" s="1260"/>
      <c r="AL1971" s="1325"/>
      <c r="AM1971" s="2728"/>
      <c r="AN1971" s="1398"/>
    </row>
    <row r="1972" spans="1:40" s="2690" customFormat="1" ht="57.75" x14ac:dyDescent="0.25">
      <c r="A1972" s="411"/>
      <c r="B1972" s="411">
        <v>1</v>
      </c>
      <c r="C1972" s="779" t="s">
        <v>384</v>
      </c>
      <c r="D1972" s="4"/>
      <c r="E1972" s="4"/>
      <c r="F1972" s="415">
        <v>1160</v>
      </c>
      <c r="G1972" s="368">
        <f>F1972/12*$C$3</f>
        <v>1063.3333333333335</v>
      </c>
      <c r="H1972" s="368">
        <v>115</v>
      </c>
      <c r="I1972" s="368">
        <f>H1972/G1972*100</f>
        <v>10.815047021943572</v>
      </c>
      <c r="J1972" s="1883"/>
      <c r="K1972" s="1883"/>
      <c r="L1972" s="211"/>
      <c r="M1972" s="211"/>
      <c r="N1972" s="211"/>
      <c r="O1972" s="211"/>
      <c r="P1972" s="211"/>
      <c r="Q1972" s="211"/>
      <c r="R1972" s="546"/>
      <c r="S1972" s="546"/>
      <c r="T1972" s="546"/>
      <c r="U1972" s="546"/>
      <c r="V1972" s="546"/>
      <c r="W1972" s="546"/>
      <c r="X1972" s="546"/>
      <c r="Y1972" s="546"/>
      <c r="Z1972" s="546"/>
      <c r="AA1972" s="546"/>
      <c r="AB1972" s="546"/>
      <c r="AC1972" s="2838"/>
      <c r="AD1972" s="546"/>
      <c r="AE1972" s="1092"/>
      <c r="AF1972" s="546"/>
      <c r="AG1972" s="546"/>
      <c r="AH1972" s="546"/>
      <c r="AI1972" s="546"/>
      <c r="AJ1972" s="546"/>
      <c r="AK1972" s="1260"/>
      <c r="AL1972" s="1325"/>
      <c r="AM1972" s="2728"/>
      <c r="AN1972" s="1398"/>
    </row>
    <row r="1973" spans="1:40" s="2690" customFormat="1" x14ac:dyDescent="0.25">
      <c r="A1973" s="411"/>
      <c r="B1973" s="411">
        <v>1</v>
      </c>
      <c r="C1973" s="792" t="s">
        <v>206</v>
      </c>
      <c r="D1973" s="4"/>
      <c r="E1973" s="4"/>
      <c r="F1973" s="415"/>
      <c r="G1973" s="368">
        <f>F1973/12*$C$3</f>
        <v>0</v>
      </c>
      <c r="H1973" s="368"/>
      <c r="I1973" s="368"/>
      <c r="J1973" s="1883"/>
      <c r="K1973" s="1883"/>
      <c r="L1973" s="211"/>
      <c r="M1973" s="211"/>
      <c r="N1973" s="211"/>
      <c r="O1973" s="211"/>
      <c r="P1973" s="211"/>
      <c r="Q1973" s="211"/>
      <c r="R1973" s="546">
        <v>6025.4690000000001</v>
      </c>
      <c r="S1973" s="546">
        <v>6025.4690000000001</v>
      </c>
      <c r="T1973" s="546">
        <v>6025.4690000000001</v>
      </c>
      <c r="U1973" s="546">
        <v>6025.4690000000001</v>
      </c>
      <c r="V1973" s="546">
        <v>6025.4690000000001</v>
      </c>
      <c r="W1973" s="546">
        <v>6025.4690000000001</v>
      </c>
      <c r="X1973" s="546">
        <v>6025.4690000000001</v>
      </c>
      <c r="Y1973" s="546">
        <v>6025.4690000000001</v>
      </c>
      <c r="Z1973" s="546">
        <v>6025.4690000000001</v>
      </c>
      <c r="AA1973" s="546">
        <v>6025.4690000000001</v>
      </c>
      <c r="AB1973" s="546">
        <v>6025.4690000000001</v>
      </c>
      <c r="AC1973" s="2838">
        <f>R1973/12*$C$3+(S1973-R1973)/11*10+(T1973-S1973)/10*9+(U1973-T1973)/9*8+(V1973-U1973)/8*7+(W1973-V1973)/7*6+(X1973-W1973)/6*5+(Y1973-X1973)/5*4+(Z1973-Y1973)/4*3+(AA1973-Z1973)/3*2+(AB1973-AA1973)/2*1</f>
        <v>5523.346583333333</v>
      </c>
      <c r="AD1973" s="546">
        <f>AJ1973-AI1973-AF1973</f>
        <v>5190.8075100000005</v>
      </c>
      <c r="AE1973" s="1092"/>
      <c r="AF1973" s="546"/>
      <c r="AG1973" s="546">
        <f>AD1973-AC1973</f>
        <v>-332.53907333333245</v>
      </c>
      <c r="AH1973" s="546">
        <v>-7.1941199999999998</v>
      </c>
      <c r="AI1973" s="546">
        <v>0</v>
      </c>
      <c r="AJ1973" s="546">
        <v>5190.8075100000005</v>
      </c>
      <c r="AK1973" s="1260"/>
      <c r="AL1973" s="1325"/>
      <c r="AM1973" s="2728"/>
      <c r="AN1973" s="1398"/>
    </row>
    <row r="1974" spans="1:40" s="2690" customFormat="1" ht="29.25" x14ac:dyDescent="0.25">
      <c r="A1974" s="411"/>
      <c r="B1974" s="411">
        <v>1</v>
      </c>
      <c r="C1974" s="779" t="s">
        <v>359</v>
      </c>
      <c r="D1974" s="4"/>
      <c r="E1974" s="4"/>
      <c r="F1974" s="415">
        <f>F1981+F1982+F1975+F1976</f>
        <v>1430</v>
      </c>
      <c r="G1974" s="368">
        <f>G1981+G1982+G1976</f>
        <v>1310.8333333333333</v>
      </c>
      <c r="H1974" s="368">
        <f>H1981+H1982+H1975+H1976</f>
        <v>1425.5325</v>
      </c>
      <c r="I1974" s="368">
        <f>H1974/G1974*100</f>
        <v>108.75009535918628</v>
      </c>
      <c r="J1974" s="1883"/>
      <c r="K1974" s="1883"/>
      <c r="L1974" s="211"/>
      <c r="M1974" s="211"/>
      <c r="N1974" s="211"/>
      <c r="O1974" s="211"/>
      <c r="P1974" s="211"/>
      <c r="Q1974" s="211"/>
      <c r="R1974" s="546"/>
      <c r="S1974" s="546"/>
      <c r="T1974" s="546"/>
      <c r="U1974" s="546"/>
      <c r="V1974" s="546"/>
      <c r="W1974" s="546"/>
      <c r="X1974" s="546"/>
      <c r="Y1974" s="546"/>
      <c r="Z1974" s="546"/>
      <c r="AA1974" s="546"/>
      <c r="AB1974" s="546"/>
      <c r="AC1974" s="2838"/>
      <c r="AD1974" s="546"/>
      <c r="AE1974" s="1092"/>
      <c r="AF1974" s="546"/>
      <c r="AG1974" s="546"/>
      <c r="AH1974" s="546"/>
      <c r="AI1974" s="546"/>
      <c r="AJ1974" s="546"/>
      <c r="AK1974" s="1260">
        <f>AK1981+AK1982+AK1975+AK1976</f>
        <v>0</v>
      </c>
      <c r="AL1974" s="1325"/>
      <c r="AM1974" s="2728"/>
      <c r="AN1974" s="1398"/>
    </row>
    <row r="1975" spans="1:40" s="2690" customFormat="1" x14ac:dyDescent="0.25">
      <c r="A1975" s="411"/>
      <c r="B1975" s="411">
        <v>1</v>
      </c>
      <c r="C1975" s="4" t="s">
        <v>347</v>
      </c>
      <c r="D1975" s="4"/>
      <c r="E1975" s="4"/>
      <c r="F1975" s="415"/>
      <c r="G1975" s="368"/>
      <c r="H1975" s="368"/>
      <c r="I1975" s="368"/>
      <c r="J1975" s="1883"/>
      <c r="K1975" s="1883"/>
      <c r="L1975" s="211"/>
      <c r="M1975" s="211"/>
      <c r="N1975" s="211"/>
      <c r="O1975" s="211"/>
      <c r="P1975" s="211"/>
      <c r="Q1975" s="211"/>
      <c r="R1975" s="546"/>
      <c r="S1975" s="546"/>
      <c r="T1975" s="546"/>
      <c r="U1975" s="546"/>
      <c r="V1975" s="546"/>
      <c r="W1975" s="546"/>
      <c r="X1975" s="546"/>
      <c r="Y1975" s="546"/>
      <c r="Z1975" s="546"/>
      <c r="AA1975" s="546"/>
      <c r="AB1975" s="546"/>
      <c r="AC1975" s="2838"/>
      <c r="AD1975" s="546"/>
      <c r="AE1975" s="1092"/>
      <c r="AF1975" s="546"/>
      <c r="AG1975" s="546"/>
      <c r="AH1975" s="546"/>
      <c r="AI1975" s="546"/>
      <c r="AJ1975" s="546"/>
      <c r="AK1975" s="1260"/>
      <c r="AL1975" s="1325"/>
      <c r="AM1975" s="2728"/>
      <c r="AN1975" s="1398"/>
    </row>
    <row r="1976" spans="1:40" s="2690" customFormat="1" ht="30" x14ac:dyDescent="0.25">
      <c r="A1976" s="411"/>
      <c r="B1976" s="411">
        <v>1</v>
      </c>
      <c r="C1976" s="793" t="s">
        <v>348</v>
      </c>
      <c r="D1976" s="4"/>
      <c r="E1976" s="4"/>
      <c r="F1976" s="1155">
        <f>F1977+F1978/4</f>
        <v>550</v>
      </c>
      <c r="G1976" s="368">
        <f t="shared" ref="G1976:H1976" si="1478">G1977+G1978/4</f>
        <v>504.16666666666669</v>
      </c>
      <c r="H1976" s="368">
        <f t="shared" si="1478"/>
        <v>520.53250000000003</v>
      </c>
      <c r="I1976" s="368">
        <f>H1976/G1976*100</f>
        <v>103.24611570247934</v>
      </c>
      <c r="J1976" s="1883"/>
      <c r="K1976" s="1883"/>
      <c r="L1976" s="211"/>
      <c r="M1976" s="211"/>
      <c r="N1976" s="211"/>
      <c r="O1976" s="211"/>
      <c r="P1976" s="211"/>
      <c r="Q1976" s="211"/>
      <c r="R1976" s="546"/>
      <c r="S1976" s="546"/>
      <c r="T1976" s="546"/>
      <c r="U1976" s="546"/>
      <c r="V1976" s="546"/>
      <c r="W1976" s="546"/>
      <c r="X1976" s="546"/>
      <c r="Y1976" s="546"/>
      <c r="Z1976" s="546"/>
      <c r="AA1976" s="546"/>
      <c r="AB1976" s="546"/>
      <c r="AC1976" s="2838"/>
      <c r="AD1976" s="546"/>
      <c r="AE1976" s="1092"/>
      <c r="AF1976" s="546"/>
      <c r="AG1976" s="546"/>
      <c r="AH1976" s="546"/>
      <c r="AI1976" s="546"/>
      <c r="AJ1976" s="546"/>
      <c r="AK1976" s="1260">
        <f t="shared" ref="AK1976" si="1479">AK1977+AK1978/4</f>
        <v>0</v>
      </c>
      <c r="AL1976" s="1325"/>
      <c r="AM1976" s="2728"/>
      <c r="AN1976" s="1398"/>
    </row>
    <row r="1977" spans="1:40" s="2690" customFormat="1" x14ac:dyDescent="0.25">
      <c r="A1977" s="411"/>
      <c r="B1977" s="411">
        <v>1</v>
      </c>
      <c r="C1977" s="4" t="s">
        <v>349</v>
      </c>
      <c r="D1977" s="4"/>
      <c r="E1977" s="4"/>
      <c r="F1977" s="1150"/>
      <c r="G1977" s="368"/>
      <c r="H1977" s="368"/>
      <c r="I1977" s="368"/>
      <c r="J1977" s="1883"/>
      <c r="K1977" s="1883"/>
      <c r="L1977" s="211"/>
      <c r="M1977" s="211"/>
      <c r="N1977" s="211"/>
      <c r="O1977" s="211"/>
      <c r="P1977" s="211"/>
      <c r="Q1977" s="211"/>
      <c r="R1977" s="546"/>
      <c r="S1977" s="546"/>
      <c r="T1977" s="546"/>
      <c r="U1977" s="546"/>
      <c r="V1977" s="546"/>
      <c r="W1977" s="546"/>
      <c r="X1977" s="546"/>
      <c r="Y1977" s="546"/>
      <c r="Z1977" s="546"/>
      <c r="AA1977" s="546"/>
      <c r="AB1977" s="546"/>
      <c r="AC1977" s="2838"/>
      <c r="AD1977" s="546"/>
      <c r="AE1977" s="1092"/>
      <c r="AF1977" s="546"/>
      <c r="AG1977" s="546"/>
      <c r="AH1977" s="546"/>
      <c r="AI1977" s="546"/>
      <c r="AJ1977" s="546"/>
      <c r="AK1977" s="1260"/>
      <c r="AL1977" s="1325"/>
      <c r="AM1977" s="2728"/>
      <c r="AN1977" s="1398"/>
    </row>
    <row r="1978" spans="1:40" s="2690" customFormat="1" ht="30" x14ac:dyDescent="0.25">
      <c r="A1978" s="411"/>
      <c r="B1978" s="411">
        <v>1</v>
      </c>
      <c r="C1978" s="4" t="s">
        <v>374</v>
      </c>
      <c r="D1978" s="4"/>
      <c r="E1978" s="4"/>
      <c r="F1978" s="1155">
        <v>2200</v>
      </c>
      <c r="G1978" s="368">
        <f t="shared" ref="G1978" si="1480">F1978/12*$C$3</f>
        <v>2016.6666666666667</v>
      </c>
      <c r="H1978" s="368">
        <v>2082.13</v>
      </c>
      <c r="I1978" s="368">
        <f>H1978/G1978*100</f>
        <v>103.24611570247934</v>
      </c>
      <c r="J1978" s="1883"/>
      <c r="K1978" s="1883"/>
      <c r="L1978" s="211"/>
      <c r="M1978" s="211"/>
      <c r="N1978" s="211"/>
      <c r="O1978" s="211"/>
      <c r="P1978" s="211"/>
      <c r="Q1978" s="211"/>
      <c r="R1978" s="546"/>
      <c r="S1978" s="546"/>
      <c r="T1978" s="546"/>
      <c r="U1978" s="546"/>
      <c r="V1978" s="546"/>
      <c r="W1978" s="546"/>
      <c r="X1978" s="546"/>
      <c r="Y1978" s="546"/>
      <c r="Z1978" s="546"/>
      <c r="AA1978" s="546"/>
      <c r="AB1978" s="546"/>
      <c r="AC1978" s="2838"/>
      <c r="AD1978" s="546"/>
      <c r="AE1978" s="1092"/>
      <c r="AF1978" s="546"/>
      <c r="AG1978" s="546"/>
      <c r="AH1978" s="546"/>
      <c r="AI1978" s="546"/>
      <c r="AJ1978" s="546"/>
      <c r="AK1978" s="1260"/>
      <c r="AL1978" s="1325"/>
      <c r="AM1978" s="2728"/>
      <c r="AN1978" s="1398"/>
    </row>
    <row r="1979" spans="1:40" s="2690" customFormat="1" ht="60" x14ac:dyDescent="0.25">
      <c r="A1979" s="411">
        <v>1</v>
      </c>
      <c r="B1979" s="411">
        <v>1</v>
      </c>
      <c r="C1979" s="4" t="s">
        <v>351</v>
      </c>
      <c r="D1979" s="4"/>
      <c r="E1979" s="4"/>
      <c r="F1979" s="415"/>
      <c r="G1979" s="213"/>
      <c r="H1979" s="368"/>
      <c r="I1979" s="368"/>
      <c r="J1979" s="1883"/>
      <c r="K1979" s="1883"/>
      <c r="L1979" s="211"/>
      <c r="M1979" s="211"/>
      <c r="N1979" s="211"/>
      <c r="O1979" s="211"/>
      <c r="P1979" s="211"/>
      <c r="Q1979" s="211"/>
      <c r="R1979" s="546"/>
      <c r="S1979" s="546"/>
      <c r="T1979" s="546"/>
      <c r="U1979" s="546"/>
      <c r="V1979" s="546"/>
      <c r="W1979" s="546"/>
      <c r="X1979" s="546"/>
      <c r="Y1979" s="546"/>
      <c r="Z1979" s="546"/>
      <c r="AA1979" s="546"/>
      <c r="AB1979" s="546"/>
      <c r="AC1979" s="2838"/>
      <c r="AD1979" s="546"/>
      <c r="AE1979" s="1092"/>
      <c r="AF1979" s="546"/>
      <c r="AG1979" s="546"/>
      <c r="AH1979" s="546"/>
      <c r="AI1979" s="546"/>
      <c r="AJ1979" s="546"/>
      <c r="AK1979" s="1260"/>
      <c r="AL1979" s="1325"/>
      <c r="AM1979" s="2728"/>
      <c r="AN1979" s="1398"/>
    </row>
    <row r="1980" spans="1:40" s="2690" customFormat="1" ht="45" x14ac:dyDescent="0.25">
      <c r="A1980" s="411">
        <v>1</v>
      </c>
      <c r="B1980" s="411">
        <v>1</v>
      </c>
      <c r="C1980" s="794" t="s">
        <v>352</v>
      </c>
      <c r="D1980" s="4"/>
      <c r="E1980" s="4"/>
      <c r="F1980" s="415"/>
      <c r="G1980" s="213"/>
      <c r="H1980" s="368"/>
      <c r="I1980" s="368"/>
      <c r="J1980" s="1883"/>
      <c r="K1980" s="1883"/>
      <c r="L1980" s="211"/>
      <c r="M1980" s="211"/>
      <c r="N1980" s="211"/>
      <c r="O1980" s="211"/>
      <c r="P1980" s="211"/>
      <c r="Q1980" s="211"/>
      <c r="R1980" s="546"/>
      <c r="S1980" s="546"/>
      <c r="T1980" s="546"/>
      <c r="U1980" s="546"/>
      <c r="V1980" s="546"/>
      <c r="W1980" s="546"/>
      <c r="X1980" s="546"/>
      <c r="Y1980" s="546"/>
      <c r="Z1980" s="546"/>
      <c r="AA1980" s="546"/>
      <c r="AB1980" s="546"/>
      <c r="AC1980" s="2838"/>
      <c r="AD1980" s="546"/>
      <c r="AE1980" s="1092"/>
      <c r="AF1980" s="546"/>
      <c r="AG1980" s="546"/>
      <c r="AH1980" s="546"/>
      <c r="AI1980" s="546"/>
      <c r="AJ1980" s="546"/>
      <c r="AK1980" s="1260"/>
      <c r="AL1980" s="1325"/>
      <c r="AM1980" s="2728"/>
      <c r="AN1980" s="1398"/>
    </row>
    <row r="1981" spans="1:40" s="2690" customFormat="1" ht="105" x14ac:dyDescent="0.25">
      <c r="A1981" s="411"/>
      <c r="B1981" s="411"/>
      <c r="C1981" s="794" t="s">
        <v>530</v>
      </c>
      <c r="D1981" s="4"/>
      <c r="E1981" s="4"/>
      <c r="F1981" s="415">
        <v>100</v>
      </c>
      <c r="G1981" s="213">
        <f>(F1981/12*$C$3)</f>
        <v>91.666666666666671</v>
      </c>
      <c r="H1981" s="368">
        <v>298</v>
      </c>
      <c r="I1981" s="368">
        <f>H1981/G1981*100</f>
        <v>325.09090909090907</v>
      </c>
      <c r="J1981" s="1883"/>
      <c r="K1981" s="1883"/>
      <c r="L1981" s="211"/>
      <c r="M1981" s="211"/>
      <c r="N1981" s="211"/>
      <c r="O1981" s="211"/>
      <c r="P1981" s="211"/>
      <c r="Q1981" s="211"/>
      <c r="R1981" s="546"/>
      <c r="S1981" s="546"/>
      <c r="T1981" s="546"/>
      <c r="U1981" s="546"/>
      <c r="V1981" s="546"/>
      <c r="W1981" s="546"/>
      <c r="X1981" s="546"/>
      <c r="Y1981" s="546"/>
      <c r="Z1981" s="546"/>
      <c r="AA1981" s="546"/>
      <c r="AB1981" s="546"/>
      <c r="AC1981" s="2838"/>
      <c r="AD1981" s="546"/>
      <c r="AE1981" s="1092"/>
      <c r="AF1981" s="546"/>
      <c r="AG1981" s="546"/>
      <c r="AH1981" s="546"/>
      <c r="AI1981" s="546"/>
      <c r="AJ1981" s="546"/>
      <c r="AK1981" s="1260"/>
      <c r="AL1981" s="1325"/>
      <c r="AM1981" s="2728"/>
      <c r="AN1981" s="1398"/>
    </row>
    <row r="1982" spans="1:40" s="2690" customFormat="1" ht="42.75" x14ac:dyDescent="0.25">
      <c r="A1982" s="411"/>
      <c r="B1982" s="411"/>
      <c r="C1982" s="1399" t="s">
        <v>507</v>
      </c>
      <c r="D1982" s="1616"/>
      <c r="E1982" s="779"/>
      <c r="F1982" s="415">
        <f>F1983</f>
        <v>780</v>
      </c>
      <c r="G1982" s="752">
        <f>G1983</f>
        <v>715</v>
      </c>
      <c r="H1982" s="752">
        <f>H1983</f>
        <v>607</v>
      </c>
      <c r="I1982" s="1044">
        <f>H1982/ROUND(G1982,0)*100</f>
        <v>84.895104895104907</v>
      </c>
      <c r="J1982" s="1883"/>
      <c r="K1982" s="1883"/>
      <c r="L1982" s="211"/>
      <c r="M1982" s="211"/>
      <c r="N1982" s="211"/>
      <c r="O1982" s="211"/>
      <c r="P1982" s="211"/>
      <c r="Q1982" s="211"/>
      <c r="R1982" s="2743">
        <v>1277.9346</v>
      </c>
      <c r="S1982" s="2743">
        <v>1277.9346</v>
      </c>
      <c r="T1982" s="2743">
        <v>1277.9346</v>
      </c>
      <c r="U1982" s="2743">
        <v>1277.9346</v>
      </c>
      <c r="V1982" s="2743">
        <v>1277.9346</v>
      </c>
      <c r="W1982" s="2743">
        <v>1277.9346</v>
      </c>
      <c r="X1982" s="2743">
        <v>1277.9346</v>
      </c>
      <c r="Y1982" s="2743">
        <v>1277.9346</v>
      </c>
      <c r="Z1982" s="2743">
        <v>1277.9346</v>
      </c>
      <c r="AA1982" s="2743">
        <v>1277.9346</v>
      </c>
      <c r="AB1982" s="2743">
        <v>1277.9346</v>
      </c>
      <c r="AC1982" s="1200">
        <f>R1982/12*$C$3+(S1982-R1982)/11*10+(T1982-S1982)/10*9+(U1982-T1982)/9*8+(V1982-U1982)/8*7+(W1982-V1982)/7*6+(X1982-W1982)/6*5+(Y1982-X1982)/5*4+(Z1982-Y1982)/4*3+(AA1982-Z1982)/3*2+(AB1982-AA1982)/2*1</f>
        <v>1171.4400500000002</v>
      </c>
      <c r="AD1982" s="546">
        <f>AJ1982-AI1982-AF1982</f>
        <v>1305.6023700000003</v>
      </c>
      <c r="AE1982" s="1092"/>
      <c r="AF1982" s="546"/>
      <c r="AG1982" s="546">
        <f>AD1982-AC1982</f>
        <v>134.16232000000014</v>
      </c>
      <c r="AH1982" s="546"/>
      <c r="AI1982" s="546">
        <v>0</v>
      </c>
      <c r="AJ1982" s="546">
        <v>1305.6023700000003</v>
      </c>
      <c r="AK1982" s="1260">
        <f>AK1983</f>
        <v>0</v>
      </c>
      <c r="AL1982" s="1325"/>
      <c r="AM1982" s="2728"/>
      <c r="AN1982" s="1398"/>
    </row>
    <row r="1983" spans="1:40" s="2690" customFormat="1" x14ac:dyDescent="0.25">
      <c r="A1983" s="411"/>
      <c r="B1983" s="411"/>
      <c r="C1983" s="794" t="s">
        <v>508</v>
      </c>
      <c r="D1983" s="1616"/>
      <c r="E1983" s="779"/>
      <c r="F1983" s="415">
        <v>780</v>
      </c>
      <c r="G1983" s="213">
        <f>(F1983/12*$C$3)</f>
        <v>715</v>
      </c>
      <c r="H1983" s="1044">
        <v>607</v>
      </c>
      <c r="I1983" s="1044">
        <f>H1983/ROUND(G1983,0)*100</f>
        <v>84.895104895104907</v>
      </c>
      <c r="J1983" s="1883"/>
      <c r="K1983" s="1883"/>
      <c r="L1983" s="211"/>
      <c r="M1983" s="211"/>
      <c r="N1983" s="211"/>
      <c r="O1983" s="211"/>
      <c r="P1983" s="211"/>
      <c r="Q1983" s="211"/>
      <c r="R1983" s="2743"/>
      <c r="S1983" s="2743"/>
      <c r="T1983" s="2743"/>
      <c r="U1983" s="2743"/>
      <c r="V1983" s="2743"/>
      <c r="W1983" s="2743"/>
      <c r="X1983" s="2743"/>
      <c r="Y1983" s="2743"/>
      <c r="Z1983" s="2743"/>
      <c r="AA1983" s="2743"/>
      <c r="AB1983" s="2743"/>
      <c r="AC1983" s="2839"/>
      <c r="AD1983" s="2743"/>
      <c r="AE1983" s="3092"/>
      <c r="AF1983" s="2743"/>
      <c r="AG1983" s="2743"/>
      <c r="AH1983" s="2743"/>
      <c r="AI1983" s="2743"/>
      <c r="AJ1983" s="2743"/>
      <c r="AK1983" s="1260"/>
      <c r="AL1983" s="1325"/>
      <c r="AM1983" s="2728"/>
      <c r="AN1983" s="1398"/>
    </row>
    <row r="1984" spans="1:40" s="2690" customFormat="1" ht="42.75" x14ac:dyDescent="0.25">
      <c r="A1984" s="411"/>
      <c r="B1984" s="411"/>
      <c r="C1984" s="1399" t="s">
        <v>509</v>
      </c>
      <c r="D1984" s="1616"/>
      <c r="E1984" s="779"/>
      <c r="F1984" s="415"/>
      <c r="G1984" s="213"/>
      <c r="H1984" s="1044"/>
      <c r="I1984" s="1044"/>
      <c r="J1984" s="1883"/>
      <c r="K1984" s="1883"/>
      <c r="L1984" s="211"/>
      <c r="M1984" s="211"/>
      <c r="N1984" s="211"/>
      <c r="O1984" s="211"/>
      <c r="P1984" s="211"/>
      <c r="Q1984" s="211"/>
      <c r="R1984" s="2743"/>
      <c r="S1984" s="2743"/>
      <c r="T1984" s="2743"/>
      <c r="U1984" s="2743"/>
      <c r="V1984" s="2743"/>
      <c r="W1984" s="2743"/>
      <c r="X1984" s="2743"/>
      <c r="Y1984" s="2743"/>
      <c r="Z1984" s="2743"/>
      <c r="AA1984" s="2743"/>
      <c r="AB1984" s="2743"/>
      <c r="AC1984" s="2839"/>
      <c r="AD1984" s="2743"/>
      <c r="AE1984" s="3092"/>
      <c r="AF1984" s="2743"/>
      <c r="AG1984" s="2743"/>
      <c r="AH1984" s="2743"/>
      <c r="AI1984" s="2743"/>
      <c r="AJ1984" s="2743"/>
      <c r="AK1984" s="1260"/>
      <c r="AL1984" s="1325"/>
      <c r="AM1984" s="2728"/>
      <c r="AN1984" s="1398"/>
    </row>
    <row r="1985" spans="1:40" s="2690" customFormat="1" ht="29.25" x14ac:dyDescent="0.25">
      <c r="A1985" s="411">
        <v>1</v>
      </c>
      <c r="B1985" s="411">
        <v>1</v>
      </c>
      <c r="C1985" s="779" t="s">
        <v>360</v>
      </c>
      <c r="D1985" s="4"/>
      <c r="E1985" s="4"/>
      <c r="F1985" s="1155">
        <f>F1986+F1987</f>
        <v>2063.8297872340427</v>
      </c>
      <c r="G1985" s="213">
        <f t="shared" ref="G1985:H1985" si="1481">G1986+G1987</f>
        <v>1891.8439716312059</v>
      </c>
      <c r="H1985" s="368">
        <f t="shared" si="1481"/>
        <v>1723.6734042553189</v>
      </c>
      <c r="I1985" s="368">
        <f>H1985/ROUND(G1985,0)*100</f>
        <v>91.103245468040114</v>
      </c>
      <c r="J1985" s="1883"/>
      <c r="K1985" s="1883"/>
      <c r="L1985" s="211"/>
      <c r="M1985" s="211"/>
      <c r="N1985" s="211"/>
      <c r="O1985" s="211"/>
      <c r="P1985" s="211"/>
      <c r="Q1985" s="211"/>
      <c r="R1985" s="546"/>
      <c r="S1985" s="546"/>
      <c r="T1985" s="546"/>
      <c r="U1985" s="546"/>
      <c r="V1985" s="546"/>
      <c r="W1985" s="546"/>
      <c r="X1985" s="546"/>
      <c r="Y1985" s="546"/>
      <c r="Z1985" s="546"/>
      <c r="AA1985" s="546"/>
      <c r="AB1985" s="546"/>
      <c r="AC1985" s="2838"/>
      <c r="AD1985" s="546"/>
      <c r="AE1985" s="1092"/>
      <c r="AF1985" s="546"/>
      <c r="AG1985" s="546"/>
      <c r="AH1985" s="546"/>
      <c r="AI1985" s="546"/>
      <c r="AJ1985" s="546"/>
      <c r="AK1985" s="1260">
        <f t="shared" ref="AK1985" si="1482">AK1986+AK1987</f>
        <v>0</v>
      </c>
      <c r="AL1985" s="1325"/>
      <c r="AM1985" s="2728"/>
      <c r="AN1985" s="1398"/>
    </row>
    <row r="1986" spans="1:40" s="2690" customFormat="1" x14ac:dyDescent="0.25">
      <c r="A1986" s="411"/>
      <c r="B1986" s="411">
        <v>1</v>
      </c>
      <c r="C1986" s="779" t="s">
        <v>375</v>
      </c>
      <c r="D1986" s="4"/>
      <c r="E1986" s="4"/>
      <c r="F1986" s="2682"/>
      <c r="G1986" s="213"/>
      <c r="H1986" s="368"/>
      <c r="I1986" s="368"/>
      <c r="J1986" s="1883"/>
      <c r="K1986" s="1883"/>
      <c r="L1986" s="211"/>
      <c r="M1986" s="211"/>
      <c r="N1986" s="211"/>
      <c r="O1986" s="211"/>
      <c r="P1986" s="211"/>
      <c r="Q1986" s="211"/>
      <c r="R1986" s="546"/>
      <c r="S1986" s="546"/>
      <c r="T1986" s="546"/>
      <c r="U1986" s="546"/>
      <c r="V1986" s="546"/>
      <c r="W1986" s="546"/>
      <c r="X1986" s="546"/>
      <c r="Y1986" s="546"/>
      <c r="Z1986" s="546"/>
      <c r="AA1986" s="546"/>
      <c r="AB1986" s="546"/>
      <c r="AC1986" s="2838"/>
      <c r="AD1986" s="546"/>
      <c r="AE1986" s="1092"/>
      <c r="AF1986" s="546"/>
      <c r="AG1986" s="546"/>
      <c r="AH1986" s="546"/>
      <c r="AI1986" s="546"/>
      <c r="AJ1986" s="546"/>
      <c r="AK1986" s="1260"/>
      <c r="AL1986" s="1325"/>
      <c r="AM1986" s="2728"/>
      <c r="AN1986" s="1398"/>
    </row>
    <row r="1987" spans="1:40" s="2690" customFormat="1" x14ac:dyDescent="0.25">
      <c r="A1987" s="411">
        <v>1</v>
      </c>
      <c r="B1987" s="411">
        <v>1</v>
      </c>
      <c r="C1987" s="4" t="s">
        <v>376</v>
      </c>
      <c r="D1987" s="4"/>
      <c r="E1987" s="4"/>
      <c r="F1987" s="2682">
        <f>F1988/9.4</f>
        <v>2063.8297872340427</v>
      </c>
      <c r="G1987" s="213">
        <f t="shared" ref="G1987:H1987" si="1483">G1988/9.4</f>
        <v>1891.8439716312059</v>
      </c>
      <c r="H1987" s="213">
        <f t="shared" si="1483"/>
        <v>1723.6734042553189</v>
      </c>
      <c r="I1987" s="368">
        <f>H1987/ROUND(G1987,0)*100</f>
        <v>91.103245468040114</v>
      </c>
      <c r="J1987" s="1883"/>
      <c r="K1987" s="1883"/>
      <c r="L1987" s="211"/>
      <c r="M1987" s="211"/>
      <c r="N1987" s="211"/>
      <c r="O1987" s="211"/>
      <c r="P1987" s="211"/>
      <c r="Q1987" s="211"/>
      <c r="R1987" s="546"/>
      <c r="S1987" s="546"/>
      <c r="T1987" s="546"/>
      <c r="U1987" s="546"/>
      <c r="V1987" s="546"/>
      <c r="W1987" s="546"/>
      <c r="X1987" s="546"/>
      <c r="Y1987" s="546"/>
      <c r="Z1987" s="546"/>
      <c r="AA1987" s="546"/>
      <c r="AB1987" s="546"/>
      <c r="AC1987" s="2838"/>
      <c r="AD1987" s="546"/>
      <c r="AE1987" s="1092"/>
      <c r="AF1987" s="546"/>
      <c r="AG1987" s="546"/>
      <c r="AH1987" s="546"/>
      <c r="AI1987" s="546"/>
      <c r="AJ1987" s="546"/>
      <c r="AK1987" s="1276">
        <f t="shared" ref="AK1987" si="1484">AK1988/9.4</f>
        <v>0</v>
      </c>
      <c r="AL1987" s="1325"/>
      <c r="AM1987" s="2728"/>
      <c r="AN1987" s="1398"/>
    </row>
    <row r="1988" spans="1:40" s="2690" customFormat="1" x14ac:dyDescent="0.25">
      <c r="A1988" s="411"/>
      <c r="B1988" s="411">
        <v>1</v>
      </c>
      <c r="C1988" s="795" t="s">
        <v>377</v>
      </c>
      <c r="D1988" s="4"/>
      <c r="E1988" s="4"/>
      <c r="F1988" s="2682">
        <v>19400</v>
      </c>
      <c r="G1988" s="213">
        <f>(F1988/12*$C$3)</f>
        <v>17783.333333333336</v>
      </c>
      <c r="H1988" s="213">
        <v>16202.529999999999</v>
      </c>
      <c r="I1988" s="368">
        <f>H1988/ROUND(G1988,0)*100</f>
        <v>91.112466962829657</v>
      </c>
      <c r="J1988" s="1883"/>
      <c r="K1988" s="1883"/>
      <c r="L1988" s="211"/>
      <c r="M1988" s="211"/>
      <c r="N1988" s="211"/>
      <c r="O1988" s="211"/>
      <c r="P1988" s="211"/>
      <c r="Q1988" s="211"/>
      <c r="R1988" s="546"/>
      <c r="S1988" s="546"/>
      <c r="T1988" s="546"/>
      <c r="U1988" s="546"/>
      <c r="V1988" s="546"/>
      <c r="W1988" s="546"/>
      <c r="X1988" s="546"/>
      <c r="Y1988" s="546"/>
      <c r="Z1988" s="546"/>
      <c r="AA1988" s="546"/>
      <c r="AB1988" s="546"/>
      <c r="AC1988" s="2838"/>
      <c r="AD1988" s="546"/>
      <c r="AE1988" s="1092"/>
      <c r="AF1988" s="546"/>
      <c r="AG1988" s="546"/>
      <c r="AH1988" s="546"/>
      <c r="AI1988" s="546"/>
      <c r="AJ1988" s="546"/>
      <c r="AK1988" s="1276"/>
      <c r="AL1988" s="1325"/>
      <c r="AM1988" s="2728"/>
      <c r="AN1988" s="1398"/>
    </row>
    <row r="1989" spans="1:40" s="2690" customFormat="1" ht="29.25" x14ac:dyDescent="0.25">
      <c r="A1989" s="411">
        <v>1</v>
      </c>
      <c r="B1989" s="411">
        <v>1</v>
      </c>
      <c r="C1989" s="779" t="s">
        <v>353</v>
      </c>
      <c r="D1989" s="4"/>
      <c r="E1989" s="4"/>
      <c r="F1989" s="415">
        <v>4806</v>
      </c>
      <c r="G1989" s="213">
        <f>F1989/12*$C$3</f>
        <v>4405.5</v>
      </c>
      <c r="H1989" s="213">
        <v>3706</v>
      </c>
      <c r="I1989" s="368">
        <f>H1989/G1989*100</f>
        <v>84.122120077176248</v>
      </c>
      <c r="J1989" s="1883"/>
      <c r="K1989" s="1883"/>
      <c r="L1989" s="211"/>
      <c r="M1989" s="211"/>
      <c r="N1989" s="211"/>
      <c r="O1989" s="211"/>
      <c r="P1989" s="211"/>
      <c r="Q1989" s="211"/>
      <c r="R1989" s="546"/>
      <c r="S1989" s="546"/>
      <c r="T1989" s="546"/>
      <c r="U1989" s="546"/>
      <c r="V1989" s="546"/>
      <c r="W1989" s="546"/>
      <c r="X1989" s="546"/>
      <c r="Y1989" s="546"/>
      <c r="Z1989" s="546"/>
      <c r="AA1989" s="546"/>
      <c r="AB1989" s="546"/>
      <c r="AC1989" s="2838"/>
      <c r="AD1989" s="546"/>
      <c r="AE1989" s="1092"/>
      <c r="AF1989" s="546"/>
      <c r="AG1989" s="546"/>
      <c r="AH1989" s="546"/>
      <c r="AI1989" s="546"/>
      <c r="AJ1989" s="546"/>
      <c r="AK1989" s="1276"/>
      <c r="AL1989" s="1325"/>
      <c r="AM1989" s="2728"/>
      <c r="AN1989" s="1398"/>
    </row>
    <row r="1990" spans="1:40" s="2690" customFormat="1" ht="30" x14ac:dyDescent="0.25">
      <c r="A1990" s="411">
        <v>1</v>
      </c>
      <c r="B1990" s="411">
        <v>1</v>
      </c>
      <c r="C1990" s="774" t="s">
        <v>201</v>
      </c>
      <c r="D1990" s="1616"/>
      <c r="E1990" s="4"/>
      <c r="F1990" s="415"/>
      <c r="G1990" s="368"/>
      <c r="H1990" s="368"/>
      <c r="I1990" s="368"/>
      <c r="J1990" s="1883"/>
      <c r="K1990" s="1883"/>
      <c r="L1990" s="211"/>
      <c r="M1990" s="211"/>
      <c r="N1990" s="211"/>
      <c r="O1990" s="211"/>
      <c r="P1990" s="211"/>
      <c r="Q1990" s="211"/>
      <c r="R1990" s="2743"/>
      <c r="S1990" s="2743"/>
      <c r="T1990" s="2743"/>
      <c r="U1990" s="2743"/>
      <c r="V1990" s="2743"/>
      <c r="W1990" s="2743"/>
      <c r="X1990" s="2743"/>
      <c r="Y1990" s="2743"/>
      <c r="Z1990" s="2743"/>
      <c r="AA1990" s="2743"/>
      <c r="AB1990" s="2743"/>
      <c r="AC1990" s="2839">
        <f>R1990/12*$C$3</f>
        <v>0</v>
      </c>
      <c r="AD1990" s="2743">
        <f>AJ1990-AI1990</f>
        <v>0</v>
      </c>
      <c r="AE1990" s="3092"/>
      <c r="AF1990" s="2743"/>
      <c r="AG1990" s="2743">
        <f>AD1990-AC1990</f>
        <v>0</v>
      </c>
      <c r="AH1990" s="2743"/>
      <c r="AI1990" s="2743"/>
      <c r="AJ1990" s="2743"/>
      <c r="AK1990" s="1260"/>
      <c r="AL1990" s="3093"/>
      <c r="AM1990" s="2728"/>
      <c r="AN1990" s="1398"/>
    </row>
    <row r="1991" spans="1:40" s="2690" customFormat="1" ht="72" x14ac:dyDescent="0.25">
      <c r="A1991" s="411">
        <v>1</v>
      </c>
      <c r="B1991" s="411">
        <v>1</v>
      </c>
      <c r="C1991" s="779" t="s">
        <v>361</v>
      </c>
      <c r="D1991" s="792"/>
      <c r="E1991" s="4"/>
      <c r="F1991" s="415">
        <v>1600</v>
      </c>
      <c r="G1991" s="368">
        <f>F1991/12*$C$3</f>
        <v>1466.6666666666667</v>
      </c>
      <c r="H1991" s="368">
        <v>1728</v>
      </c>
      <c r="I1991" s="1044">
        <f t="shared" ref="I1991:I2000" si="1485">H1991/G1991*100</f>
        <v>117.81818181818183</v>
      </c>
      <c r="J1991" s="1883"/>
      <c r="K1991" s="1883"/>
      <c r="L1991" s="211"/>
      <c r="M1991" s="211"/>
      <c r="N1991" s="211"/>
      <c r="O1991" s="211"/>
      <c r="P1991" s="211"/>
      <c r="Q1991" s="211"/>
      <c r="R1991" s="546"/>
      <c r="S1991" s="546"/>
      <c r="T1991" s="546"/>
      <c r="U1991" s="546"/>
      <c r="V1991" s="546"/>
      <c r="W1991" s="546"/>
      <c r="X1991" s="546"/>
      <c r="Y1991" s="546"/>
      <c r="Z1991" s="546"/>
      <c r="AA1991" s="546"/>
      <c r="AB1991" s="546"/>
      <c r="AC1991" s="2838"/>
      <c r="AD1991" s="546"/>
      <c r="AE1991" s="1092"/>
      <c r="AF1991" s="546"/>
      <c r="AG1991" s="546"/>
      <c r="AH1991" s="546"/>
      <c r="AI1991" s="546"/>
      <c r="AJ1991" s="546"/>
      <c r="AK1991" s="1260"/>
      <c r="AL1991" s="1325"/>
      <c r="AM1991" s="2728"/>
      <c r="AN1991" s="1398"/>
    </row>
    <row r="1992" spans="1:40" s="2690" customFormat="1" x14ac:dyDescent="0.25">
      <c r="A1992" s="411">
        <v>1</v>
      </c>
      <c r="B1992" s="411">
        <v>1</v>
      </c>
      <c r="C1992" s="766" t="s">
        <v>234</v>
      </c>
      <c r="D1992" s="4"/>
      <c r="E1992" s="4"/>
      <c r="F1992" s="415">
        <f>F1993+F1994+F1995</f>
        <v>860</v>
      </c>
      <c r="G1992" s="368">
        <f t="shared" ref="G1992:H1992" si="1486">G1993+G1994+G1995</f>
        <v>788.33333333333337</v>
      </c>
      <c r="H1992" s="368">
        <f t="shared" si="1486"/>
        <v>918</v>
      </c>
      <c r="I1992" s="1044">
        <f t="shared" si="1485"/>
        <v>116.44820295983087</v>
      </c>
      <c r="J1992" s="1883"/>
      <c r="K1992" s="1883"/>
      <c r="L1992" s="211"/>
      <c r="M1992" s="211"/>
      <c r="N1992" s="211"/>
      <c r="O1992" s="211"/>
      <c r="P1992" s="211"/>
      <c r="Q1992" s="211"/>
      <c r="R1992" s="546">
        <v>320.661</v>
      </c>
      <c r="S1992" s="546">
        <v>320.661</v>
      </c>
      <c r="T1992" s="546">
        <v>835.63019999999995</v>
      </c>
      <c r="U1992" s="546">
        <v>835.63019999999995</v>
      </c>
      <c r="V1992" s="546">
        <v>835.63019999999995</v>
      </c>
      <c r="W1992" s="546">
        <v>835.63019999999995</v>
      </c>
      <c r="X1992" s="546">
        <v>835.63019999999995</v>
      </c>
      <c r="Y1992" s="546">
        <v>835.63019999999995</v>
      </c>
      <c r="Z1992" s="546">
        <v>978.67719999999997</v>
      </c>
      <c r="AA1992" s="546">
        <v>978.67719999999997</v>
      </c>
      <c r="AB1992" s="546">
        <v>978.67719999999997</v>
      </c>
      <c r="AC1992" s="1200">
        <f>R1992/12*$C$3+(S1992-R1992)/11*10+(T1992-S1992)/10*9+(U1992-T1992)/9*8+(V1992-U1992)/8*7+(W1992-V1992)/7*6+(X1992-W1992)/6*5+(Y1992-X1992)/5*4+(Z1992-Y1992)/4*3+(AA1992-Z1992)/3*2+(AB1992-AA1992)/2*1</f>
        <v>864.6967800000001</v>
      </c>
      <c r="AD1992" s="546">
        <f>AJ1992-AI1992-AF1992</f>
        <v>1039.2832599999999</v>
      </c>
      <c r="AE1992" s="1092"/>
      <c r="AF1992" s="546"/>
      <c r="AG1992" s="546">
        <f>AD1992-AC1992</f>
        <v>174.58647999999982</v>
      </c>
      <c r="AH1992" s="546"/>
      <c r="AI1992" s="546">
        <v>0</v>
      </c>
      <c r="AJ1992" s="546">
        <v>1039.2832599999999</v>
      </c>
      <c r="AK1992" s="1260">
        <f>AK1993+AK1994+AK1995</f>
        <v>0</v>
      </c>
      <c r="AL1992" s="1325"/>
      <c r="AM1992" s="2728"/>
      <c r="AN1992" s="1398"/>
    </row>
    <row r="1993" spans="1:40" s="2690" customFormat="1" ht="30" x14ac:dyDescent="0.25">
      <c r="A1993" s="411">
        <v>1</v>
      </c>
      <c r="B1993" s="411">
        <v>1</v>
      </c>
      <c r="C1993" s="724" t="s">
        <v>283</v>
      </c>
      <c r="D1993" s="4"/>
      <c r="E1993" s="4"/>
      <c r="F1993" s="415">
        <v>300</v>
      </c>
      <c r="G1993" s="213">
        <f>F1993/12*$C$3</f>
        <v>275</v>
      </c>
      <c r="H1993" s="368">
        <v>306</v>
      </c>
      <c r="I1993" s="1044">
        <f t="shared" si="1485"/>
        <v>111.27272727272728</v>
      </c>
      <c r="J1993" s="1883"/>
      <c r="K1993" s="1883"/>
      <c r="L1993" s="211"/>
      <c r="M1993" s="211"/>
      <c r="N1993" s="211"/>
      <c r="O1993" s="211"/>
      <c r="P1993" s="211"/>
      <c r="Q1993" s="211"/>
      <c r="R1993" s="546"/>
      <c r="S1993" s="546"/>
      <c r="T1993" s="546"/>
      <c r="U1993" s="546"/>
      <c r="V1993" s="546"/>
      <c r="W1993" s="546"/>
      <c r="X1993" s="546"/>
      <c r="Y1993" s="546"/>
      <c r="Z1993" s="546"/>
      <c r="AA1993" s="546"/>
      <c r="AB1993" s="546"/>
      <c r="AC1993" s="2838"/>
      <c r="AD1993" s="546"/>
      <c r="AE1993" s="1092"/>
      <c r="AF1993" s="546"/>
      <c r="AG1993" s="546"/>
      <c r="AH1993" s="546"/>
      <c r="AI1993" s="546"/>
      <c r="AJ1993" s="546"/>
      <c r="AK1993" s="1260"/>
      <c r="AL1993" s="1325"/>
      <c r="AM1993" s="2728"/>
      <c r="AN1993" s="1398"/>
    </row>
    <row r="1994" spans="1:40" s="2690" customFormat="1" ht="30" x14ac:dyDescent="0.25">
      <c r="A1994" s="411"/>
      <c r="B1994" s="411">
        <v>1</v>
      </c>
      <c r="C1994" s="724" t="s">
        <v>278</v>
      </c>
      <c r="D1994" s="4"/>
      <c r="E1994" s="4"/>
      <c r="F1994" s="415">
        <v>100</v>
      </c>
      <c r="G1994" s="213">
        <f>F1994/12*$C$3</f>
        <v>91.666666666666671</v>
      </c>
      <c r="H1994" s="368">
        <v>140</v>
      </c>
      <c r="I1994" s="1044">
        <f t="shared" si="1485"/>
        <v>152.72727272727272</v>
      </c>
      <c r="J1994" s="1883"/>
      <c r="K1994" s="1883"/>
      <c r="L1994" s="211"/>
      <c r="M1994" s="211"/>
      <c r="N1994" s="211"/>
      <c r="O1994" s="211"/>
      <c r="P1994" s="211"/>
      <c r="Q1994" s="211"/>
      <c r="R1994" s="546"/>
      <c r="S1994" s="546"/>
      <c r="T1994" s="546"/>
      <c r="U1994" s="546"/>
      <c r="V1994" s="546"/>
      <c r="W1994" s="546"/>
      <c r="X1994" s="546"/>
      <c r="Y1994" s="546"/>
      <c r="Z1994" s="546"/>
      <c r="AA1994" s="546"/>
      <c r="AB1994" s="546"/>
      <c r="AC1994" s="2838"/>
      <c r="AD1994" s="546"/>
      <c r="AE1994" s="1092"/>
      <c r="AF1994" s="546"/>
      <c r="AG1994" s="546"/>
      <c r="AH1994" s="546"/>
      <c r="AI1994" s="546"/>
      <c r="AJ1994" s="546"/>
      <c r="AK1994" s="1260"/>
      <c r="AL1994" s="1325"/>
      <c r="AM1994" s="2728"/>
      <c r="AN1994" s="1398"/>
    </row>
    <row r="1995" spans="1:40" s="2690" customFormat="1" ht="30" x14ac:dyDescent="0.25">
      <c r="A1995" s="411"/>
      <c r="B1995" s="411"/>
      <c r="C1995" s="724" t="s">
        <v>74</v>
      </c>
      <c r="D1995" s="4"/>
      <c r="E1995" s="4"/>
      <c r="F1995" s="415">
        <v>460</v>
      </c>
      <c r="G1995" s="213">
        <f>F1995/12*$C$3</f>
        <v>421.66666666666669</v>
      </c>
      <c r="H1995" s="368">
        <v>472</v>
      </c>
      <c r="I1995" s="1044">
        <f t="shared" si="1485"/>
        <v>111.93675889328063</v>
      </c>
      <c r="J1995" s="1883"/>
      <c r="K1995" s="1883"/>
      <c r="L1995" s="211"/>
      <c r="M1995" s="211"/>
      <c r="N1995" s="211"/>
      <c r="O1995" s="211"/>
      <c r="P1995" s="211"/>
      <c r="Q1995" s="211"/>
      <c r="R1995" s="546"/>
      <c r="S1995" s="546"/>
      <c r="T1995" s="546"/>
      <c r="U1995" s="546"/>
      <c r="V1995" s="546"/>
      <c r="W1995" s="546"/>
      <c r="X1995" s="546"/>
      <c r="Y1995" s="546"/>
      <c r="Z1995" s="546"/>
      <c r="AA1995" s="546"/>
      <c r="AB1995" s="546"/>
      <c r="AC1995" s="2838"/>
      <c r="AD1995" s="546"/>
      <c r="AE1995" s="1092"/>
      <c r="AF1995" s="546"/>
      <c r="AG1995" s="546"/>
      <c r="AH1995" s="546"/>
      <c r="AI1995" s="546"/>
      <c r="AJ1995" s="546"/>
      <c r="AK1995" s="1260"/>
      <c r="AL1995" s="1325"/>
      <c r="AM1995" s="2728"/>
      <c r="AN1995" s="1398"/>
    </row>
    <row r="1996" spans="1:40" s="2690" customFormat="1" ht="29.25" x14ac:dyDescent="0.25">
      <c r="A1996" s="411">
        <v>1</v>
      </c>
      <c r="B1996" s="411">
        <v>1</v>
      </c>
      <c r="C1996" s="720" t="s">
        <v>279</v>
      </c>
      <c r="D1996" s="4"/>
      <c r="E1996" s="4"/>
      <c r="F1996" s="442">
        <f>F1974+F1951-F1983</f>
        <v>38563</v>
      </c>
      <c r="G1996" s="1044">
        <f t="shared" ref="G1996:H1996" si="1487">G1974+G1951-G1983</f>
        <v>35349.416666666664</v>
      </c>
      <c r="H1996" s="1044">
        <f t="shared" si="1487"/>
        <v>33015.532500000001</v>
      </c>
      <c r="I1996" s="1044">
        <f t="shared" si="1485"/>
        <v>93.39767275744768</v>
      </c>
      <c r="J1996" s="1883"/>
      <c r="K1996" s="1883"/>
      <c r="L1996" s="211"/>
      <c r="M1996" s="211"/>
      <c r="N1996" s="211"/>
      <c r="O1996" s="211"/>
      <c r="P1996" s="211"/>
      <c r="Q1996" s="211"/>
      <c r="R1996" s="546"/>
      <c r="S1996" s="546"/>
      <c r="T1996" s="546"/>
      <c r="U1996" s="546"/>
      <c r="V1996" s="546"/>
      <c r="W1996" s="546"/>
      <c r="X1996" s="546"/>
      <c r="Y1996" s="546"/>
      <c r="Z1996" s="546"/>
      <c r="AA1996" s="546"/>
      <c r="AB1996" s="546"/>
      <c r="AC1996" s="2838"/>
      <c r="AD1996" s="546"/>
      <c r="AE1996" s="1092"/>
      <c r="AF1996" s="546"/>
      <c r="AG1996" s="546"/>
      <c r="AH1996" s="546"/>
      <c r="AI1996" s="546"/>
      <c r="AJ1996" s="546"/>
      <c r="AK1996" s="1264">
        <f>AK1974+AK1951</f>
        <v>0</v>
      </c>
      <c r="AL1996" s="1325"/>
      <c r="AM1996" s="2728"/>
      <c r="AN1996" s="1398"/>
    </row>
    <row r="1997" spans="1:40" s="2690" customFormat="1" ht="43.5" x14ac:dyDescent="0.25">
      <c r="A1997" s="411">
        <v>1</v>
      </c>
      <c r="B1997" s="411">
        <v>1</v>
      </c>
      <c r="C1997" s="720" t="s">
        <v>308</v>
      </c>
      <c r="D1997" s="4"/>
      <c r="E1997" s="4"/>
      <c r="F1997" s="442">
        <f>F1961+F1983</f>
        <v>19225</v>
      </c>
      <c r="G1997" s="782">
        <f t="shared" ref="G1997:H1997" si="1488">G1961+G1983</f>
        <v>17622.916666666668</v>
      </c>
      <c r="H1997" s="1044">
        <f t="shared" si="1488"/>
        <v>11007</v>
      </c>
      <c r="I1997" s="1044">
        <f t="shared" si="1485"/>
        <v>62.45844662489656</v>
      </c>
      <c r="J1997" s="1883"/>
      <c r="K1997" s="1883"/>
      <c r="L1997" s="211"/>
      <c r="M1997" s="211"/>
      <c r="N1997" s="211"/>
      <c r="O1997" s="211"/>
      <c r="P1997" s="211"/>
      <c r="Q1997" s="211"/>
      <c r="R1997" s="546"/>
      <c r="S1997" s="546"/>
      <c r="T1997" s="546"/>
      <c r="U1997" s="546"/>
      <c r="V1997" s="546"/>
      <c r="W1997" s="546"/>
      <c r="X1997" s="546"/>
      <c r="Y1997" s="546"/>
      <c r="Z1997" s="546"/>
      <c r="AA1997" s="546"/>
      <c r="AB1997" s="546"/>
      <c r="AC1997" s="2838"/>
      <c r="AD1997" s="546"/>
      <c r="AE1997" s="1092"/>
      <c r="AF1997" s="546"/>
      <c r="AG1997" s="546"/>
      <c r="AH1997" s="546"/>
      <c r="AI1997" s="546"/>
      <c r="AJ1997" s="546"/>
      <c r="AK1997" s="1264">
        <f>AK1961</f>
        <v>0</v>
      </c>
      <c r="AL1997" s="1325"/>
      <c r="AM1997" s="2728"/>
      <c r="AN1997" s="1398"/>
    </row>
    <row r="1998" spans="1:40" s="2690" customFormat="1" ht="29.25" x14ac:dyDescent="0.25">
      <c r="A1998" s="411">
        <v>1</v>
      </c>
      <c r="B1998" s="411">
        <v>1</v>
      </c>
      <c r="C1998" s="720" t="s">
        <v>280</v>
      </c>
      <c r="D1998" s="4"/>
      <c r="E1998" s="4"/>
      <c r="F1998" s="442">
        <f>F1985+F1959</f>
        <v>31644.829787234041</v>
      </c>
      <c r="G1998" s="782">
        <f>G1985+G1959</f>
        <v>29007.760638297874</v>
      </c>
      <c r="H1998" s="1044">
        <f>H1985+H1959</f>
        <v>26269.673404255318</v>
      </c>
      <c r="I1998" s="1044">
        <f t="shared" si="1485"/>
        <v>90.560845877818082</v>
      </c>
      <c r="J1998" s="1883"/>
      <c r="K1998" s="1883"/>
      <c r="L1998" s="211"/>
      <c r="M1998" s="211"/>
      <c r="N1998" s="211"/>
      <c r="O1998" s="211"/>
      <c r="P1998" s="211"/>
      <c r="Q1998" s="211"/>
      <c r="R1998" s="546"/>
      <c r="S1998" s="546"/>
      <c r="T1998" s="546"/>
      <c r="U1998" s="546"/>
      <c r="V1998" s="546"/>
      <c r="W1998" s="546"/>
      <c r="X1998" s="546"/>
      <c r="Y1998" s="546"/>
      <c r="Z1998" s="546"/>
      <c r="AA1998" s="546"/>
      <c r="AB1998" s="546"/>
      <c r="AC1998" s="2838"/>
      <c r="AD1998" s="546"/>
      <c r="AE1998" s="1092"/>
      <c r="AF1998" s="546"/>
      <c r="AG1998" s="546"/>
      <c r="AH1998" s="546"/>
      <c r="AI1998" s="546"/>
      <c r="AJ1998" s="546"/>
      <c r="AK1998" s="1264">
        <f>AK1985+AK1959</f>
        <v>0</v>
      </c>
      <c r="AL1998" s="1325"/>
      <c r="AM1998" s="2728"/>
      <c r="AN1998" s="1398"/>
    </row>
    <row r="1999" spans="1:40" s="2690" customFormat="1" ht="29.25" x14ac:dyDescent="0.25">
      <c r="A1999" s="411">
        <v>1</v>
      </c>
      <c r="B1999" s="411">
        <v>1</v>
      </c>
      <c r="C1999" s="720" t="s">
        <v>281</v>
      </c>
      <c r="D1999" s="4"/>
      <c r="E1999" s="4"/>
      <c r="F1999" s="442">
        <f>F1989+F1991+F1972</f>
        <v>7566</v>
      </c>
      <c r="G1999" s="782">
        <f>G1989+G1991+G1972</f>
        <v>6935.5</v>
      </c>
      <c r="H1999" s="1044">
        <f>H1989+H1991+H1972</f>
        <v>5549</v>
      </c>
      <c r="I1999" s="1044">
        <f t="shared" si="1485"/>
        <v>80.008651142671766</v>
      </c>
      <c r="J1999" s="1883"/>
      <c r="K1999" s="1883"/>
      <c r="L1999" s="211"/>
      <c r="M1999" s="211"/>
      <c r="N1999" s="211"/>
      <c r="O1999" s="211"/>
      <c r="P1999" s="211"/>
      <c r="Q1999" s="211"/>
      <c r="R1999" s="546">
        <v>7680.9221200000002</v>
      </c>
      <c r="S1999" s="546">
        <v>7680.9221200000002</v>
      </c>
      <c r="T1999" s="546">
        <v>7680.9221200000002</v>
      </c>
      <c r="U1999" s="546">
        <v>7680.9221200000002</v>
      </c>
      <c r="V1999" s="546">
        <v>7680.9221200000002</v>
      </c>
      <c r="W1999" s="546">
        <v>7680.9221200000002</v>
      </c>
      <c r="X1999" s="546">
        <v>7680.9221200000002</v>
      </c>
      <c r="Y1999" s="546">
        <v>7680.9221200000002</v>
      </c>
      <c r="Z1999" s="546">
        <v>7680.9221200000002</v>
      </c>
      <c r="AA1999" s="546">
        <v>7680.9221200000002</v>
      </c>
      <c r="AB1999" s="546">
        <v>7680.9221200000002</v>
      </c>
      <c r="AC1999" s="1200">
        <f>R1999/12*$C$3+(S1999-R1999)/11*10+(T1999-S1999)/10*9+(U1999-T1999)/9*8+(V1999-U1999)/8*7+(W1999-V1999)/7*6+(X1999-W1999)/6*5+(Y1999-X1999)/5*4+(Z1999-Y1999)/4*3+(AA1999-Z1999)/3*2+(AB1999-AA1999)/2*1</f>
        <v>7040.8452766666669</v>
      </c>
      <c r="AD1999" s="546">
        <f>AJ1999-AI1999-AF1999</f>
        <v>6519.0717399999994</v>
      </c>
      <c r="AE1999" s="1092"/>
      <c r="AF1999" s="546"/>
      <c r="AG1999" s="546">
        <f>AD1999-AC1999</f>
        <v>-521.7735366666675</v>
      </c>
      <c r="AH1999" s="546"/>
      <c r="AI1999" s="546">
        <v>-7.6071499999999999</v>
      </c>
      <c r="AJ1999" s="546">
        <v>6511.4645899999996</v>
      </c>
      <c r="AK1999" s="1264">
        <f>AK1989+AK1991+AK1972</f>
        <v>0</v>
      </c>
      <c r="AL1999" s="1325"/>
      <c r="AM1999" s="2728"/>
      <c r="AN1999" s="1398"/>
    </row>
    <row r="2000" spans="1:40" s="2690" customFormat="1" x14ac:dyDescent="0.25">
      <c r="A2000" s="411">
        <v>1</v>
      </c>
      <c r="B2000" s="411">
        <v>1</v>
      </c>
      <c r="C2000" s="721" t="s">
        <v>138</v>
      </c>
      <c r="D2000" s="4"/>
      <c r="E2000" s="4"/>
      <c r="F2000" s="442">
        <f>F1996+F1997+F1999+F1960*2.9+F1988/4.2</f>
        <v>155757.94761904763</v>
      </c>
      <c r="G2000" s="782">
        <f t="shared" ref="G2000:H2000" si="1489">G1996+G1997+G1999+G1960*2.9+G1988/4.2</f>
        <v>142778.11865079365</v>
      </c>
      <c r="H2000" s="1044">
        <f t="shared" si="1489"/>
        <v>124612.67773809523</v>
      </c>
      <c r="I2000" s="1044">
        <f t="shared" si="1485"/>
        <v>87.277153471164993</v>
      </c>
      <c r="J2000" s="1883"/>
      <c r="K2000" s="1883"/>
      <c r="L2000" s="211"/>
      <c r="M2000" s="211"/>
      <c r="N2000" s="211"/>
      <c r="O2000" s="211"/>
      <c r="P2000" s="211"/>
      <c r="Q2000" s="211"/>
      <c r="R2000" s="546">
        <f t="shared" ref="R2000:AJ2000" si="1490">SUM(R1999,R1992,R1961,R1950,R1949,R1973,R1982)</f>
        <v>221854.29964000001</v>
      </c>
      <c r="S2000" s="546">
        <f t="shared" ref="S2000:T2000" si="1491">SUM(S1999,S1992,S1961,S1950,S1949,S1973,S1982)</f>
        <v>221854.29964000001</v>
      </c>
      <c r="T2000" s="546">
        <f t="shared" si="1491"/>
        <v>222369.26884</v>
      </c>
      <c r="U2000" s="546">
        <f t="shared" ref="U2000:V2000" si="1492">SUM(U1999,U1992,U1961,U1950,U1949,U1973,U1982)</f>
        <v>222369.26884</v>
      </c>
      <c r="V2000" s="546">
        <f t="shared" si="1492"/>
        <v>222369.26884</v>
      </c>
      <c r="W2000" s="546">
        <f t="shared" ref="W2000:X2000" si="1493">SUM(W1999,W1992,W1961,W1950,W1949,W1973,W1982)</f>
        <v>222369.26884</v>
      </c>
      <c r="X2000" s="546">
        <f t="shared" si="1493"/>
        <v>222369.26884</v>
      </c>
      <c r="Y2000" s="546">
        <f t="shared" ref="Y2000:Z2000" si="1494">SUM(Y1999,Y1992,Y1961,Y1950,Y1949,Y1973,Y1982)</f>
        <v>222369.26884</v>
      </c>
      <c r="Z2000" s="546">
        <f t="shared" si="1494"/>
        <v>222512.31584</v>
      </c>
      <c r="AA2000" s="546">
        <f t="shared" ref="AA2000:AB2000" si="1495">SUM(AA1999,AA1992,AA1961,AA1950,AA1949,AA1973,AA1982)</f>
        <v>222512.31584</v>
      </c>
      <c r="AB2000" s="546">
        <f t="shared" si="1495"/>
        <v>222512.31584</v>
      </c>
      <c r="AC2000" s="2838">
        <f t="shared" si="1490"/>
        <v>204107.47286666668</v>
      </c>
      <c r="AD2000" s="546">
        <f t="shared" si="1490"/>
        <v>197526.55321000001</v>
      </c>
      <c r="AE2000" s="1092">
        <f t="shared" si="1490"/>
        <v>0</v>
      </c>
      <c r="AF2000" s="546">
        <f t="shared" si="1490"/>
        <v>0</v>
      </c>
      <c r="AG2000" s="546">
        <f t="shared" si="1490"/>
        <v>-6580.9196566666724</v>
      </c>
      <c r="AH2000" s="546">
        <f t="shared" si="1490"/>
        <v>-7.1941199999999998</v>
      </c>
      <c r="AI2000" s="546">
        <f t="shared" si="1490"/>
        <v>-343.79617000000002</v>
      </c>
      <c r="AJ2000" s="546">
        <f t="shared" si="1490"/>
        <v>197182.75704000003</v>
      </c>
      <c r="AK2000" s="1264">
        <f t="shared" ref="AK2000" si="1496">AK1996+AK1997+AK1999+AK1960*2.9+AK1988/4.2</f>
        <v>0</v>
      </c>
      <c r="AL2000" s="1325">
        <f>SUM(AL1999,AL1992,AL1961,AL1950,AL1949)</f>
        <v>0</v>
      </c>
      <c r="AM2000" s="2728"/>
      <c r="AN2000" s="1398"/>
    </row>
    <row r="2001" spans="1:271" s="2690" customFormat="1" x14ac:dyDescent="0.25">
      <c r="A2001" s="411">
        <v>1</v>
      </c>
      <c r="B2001" s="411">
        <v>1</v>
      </c>
      <c r="C2001" s="2" t="s">
        <v>29</v>
      </c>
      <c r="D2001" s="2"/>
      <c r="E2001" s="2"/>
      <c r="F2001" s="114"/>
      <c r="G2001" s="2982"/>
      <c r="H2001" s="2982"/>
      <c r="I2001" s="2982"/>
      <c r="J2001" s="2980"/>
      <c r="K2001" s="2980"/>
      <c r="L2001" s="2976"/>
      <c r="M2001" s="2976"/>
      <c r="N2001" s="2976"/>
      <c r="O2001" s="2976"/>
      <c r="P2001" s="2976"/>
      <c r="Q2001" s="2976"/>
      <c r="R2001" s="608"/>
      <c r="S2001" s="608"/>
      <c r="T2001" s="608"/>
      <c r="U2001" s="608"/>
      <c r="V2001" s="608"/>
      <c r="W2001" s="608"/>
      <c r="X2001" s="608"/>
      <c r="Y2001" s="608"/>
      <c r="Z2001" s="608"/>
      <c r="AA2001" s="608"/>
      <c r="AB2001" s="608"/>
      <c r="AC2001" s="2839"/>
      <c r="AD2001" s="608"/>
      <c r="AE2001" s="1495"/>
      <c r="AF2001" s="608"/>
      <c r="AG2001" s="608"/>
      <c r="AH2001" s="608"/>
      <c r="AI2001" s="608"/>
      <c r="AJ2001" s="608"/>
      <c r="AK2001" s="2983"/>
      <c r="AL2001" s="1251"/>
      <c r="AM2001" s="2728"/>
      <c r="AN2001" s="1398"/>
    </row>
    <row r="2002" spans="1:271" s="2690" customFormat="1" x14ac:dyDescent="0.25">
      <c r="A2002" s="411">
        <v>1</v>
      </c>
      <c r="B2002" s="411">
        <v>1</v>
      </c>
      <c r="C2002" s="1389" t="s">
        <v>24</v>
      </c>
      <c r="D2002" s="1389"/>
      <c r="E2002" s="2984">
        <v>300</v>
      </c>
      <c r="F2002" s="452">
        <v>28</v>
      </c>
      <c r="G2002" s="213">
        <f>ROUND(F2002/12*$C$3,0)</f>
        <v>26</v>
      </c>
      <c r="H2002" s="213">
        <v>16</v>
      </c>
      <c r="I2002" s="213">
        <f>H2002/G2002*100</f>
        <v>61.53846153846154</v>
      </c>
      <c r="J2002" s="1141">
        <v>7.5</v>
      </c>
      <c r="K2002" s="269">
        <f>N2002/H2002</f>
        <v>8.3125</v>
      </c>
      <c r="L2002" s="270">
        <f>ROUND(F2002*J2002,0)</f>
        <v>210</v>
      </c>
      <c r="M2002" s="270">
        <f>ROUND(L2002/12*$C$3,0)</f>
        <v>193</v>
      </c>
      <c r="N2002" s="270">
        <v>133</v>
      </c>
      <c r="O2002" s="270">
        <f>N2002/M2002*100</f>
        <v>68.911917098445599</v>
      </c>
      <c r="P2002" s="270">
        <f>ROUND(L2002/E2002,0)</f>
        <v>1</v>
      </c>
      <c r="Q2002" s="270">
        <f>N2002/$C$3*12/P2002</f>
        <v>145.09090909090909</v>
      </c>
      <c r="R2002" s="546"/>
      <c r="S2002" s="546"/>
      <c r="T2002" s="546"/>
      <c r="U2002" s="546"/>
      <c r="V2002" s="546"/>
      <c r="W2002" s="546"/>
      <c r="X2002" s="546"/>
      <c r="Y2002" s="546"/>
      <c r="Z2002" s="546"/>
      <c r="AA2002" s="546"/>
      <c r="AB2002" s="546"/>
      <c r="AC2002" s="2838"/>
      <c r="AD2002" s="546"/>
      <c r="AE2002" s="1092"/>
      <c r="AF2002" s="546"/>
      <c r="AG2002" s="546"/>
      <c r="AH2002" s="546"/>
      <c r="AI2002" s="546"/>
      <c r="AJ2002" s="546"/>
      <c r="AK2002" s="1276"/>
      <c r="AL2002" s="1325"/>
      <c r="AM2002" s="2728"/>
      <c r="AN2002" s="1398"/>
    </row>
    <row r="2003" spans="1:271" s="2690" customFormat="1" x14ac:dyDescent="0.25">
      <c r="A2003" s="411">
        <v>1</v>
      </c>
      <c r="B2003" s="411">
        <v>1</v>
      </c>
      <c r="C2003" s="1389" t="s">
        <v>71</v>
      </c>
      <c r="D2003" s="1389"/>
      <c r="E2003" s="2984">
        <v>300</v>
      </c>
      <c r="F2003" s="452">
        <v>125</v>
      </c>
      <c r="G2003" s="213">
        <f>ROUND(F2003/12*$C$3,0)</f>
        <v>115</v>
      </c>
      <c r="H2003" s="213">
        <v>83</v>
      </c>
      <c r="I2003" s="213">
        <f>H2003/G2003*100</f>
        <v>72.173913043478265</v>
      </c>
      <c r="J2003" s="1141">
        <v>11</v>
      </c>
      <c r="K2003" s="269">
        <f>N2003/H2003</f>
        <v>10.373493975903614</v>
      </c>
      <c r="L2003" s="270">
        <f>ROUND(F2003*J2003,0)</f>
        <v>1375</v>
      </c>
      <c r="M2003" s="270">
        <f>ROUND(L2003/12*$C$3,0)</f>
        <v>1260</v>
      </c>
      <c r="N2003" s="270">
        <v>861</v>
      </c>
      <c r="O2003" s="270">
        <f>N2003/M2003*100</f>
        <v>68.333333333333329</v>
      </c>
      <c r="P2003" s="270">
        <f>ROUND(L2003/E2003,0)</f>
        <v>5</v>
      </c>
      <c r="Q2003" s="270">
        <f>N2003/$C$3*12/P2003</f>
        <v>187.85454545454544</v>
      </c>
      <c r="R2003" s="546"/>
      <c r="S2003" s="546"/>
      <c r="T2003" s="546"/>
      <c r="U2003" s="546"/>
      <c r="V2003" s="546"/>
      <c r="W2003" s="546"/>
      <c r="X2003" s="546"/>
      <c r="Y2003" s="546"/>
      <c r="Z2003" s="546"/>
      <c r="AA2003" s="546"/>
      <c r="AB2003" s="546"/>
      <c r="AC2003" s="2838"/>
      <c r="AD2003" s="546"/>
      <c r="AE2003" s="1092"/>
      <c r="AF2003" s="546"/>
      <c r="AG2003" s="546"/>
      <c r="AH2003" s="546"/>
      <c r="AI2003" s="546"/>
      <c r="AJ2003" s="546"/>
      <c r="AK2003" s="1276"/>
      <c r="AL2003" s="1325"/>
      <c r="AM2003" s="2728"/>
      <c r="AN2003" s="1398"/>
    </row>
    <row r="2004" spans="1:271" s="2690" customFormat="1" x14ac:dyDescent="0.25">
      <c r="A2004" s="411"/>
      <c r="B2004" s="411">
        <v>1</v>
      </c>
      <c r="C2004" s="1389" t="s">
        <v>72</v>
      </c>
      <c r="D2004" s="1389"/>
      <c r="E2004" s="2984">
        <v>300</v>
      </c>
      <c r="F2004" s="452">
        <v>47</v>
      </c>
      <c r="G2004" s="213">
        <f>ROUND(F2004/12*$C$3,0)</f>
        <v>43</v>
      </c>
      <c r="H2004" s="213">
        <v>63</v>
      </c>
      <c r="I2004" s="213">
        <f>H2004/G2004*100</f>
        <v>146.51162790697674</v>
      </c>
      <c r="J2004" s="1141">
        <v>9</v>
      </c>
      <c r="K2004" s="269">
        <f>N2004/H2004</f>
        <v>10.476190476190476</v>
      </c>
      <c r="L2004" s="270">
        <f>ROUND(F2004*J2004,0)</f>
        <v>423</v>
      </c>
      <c r="M2004" s="270">
        <f>ROUND(L2004/12*$C$3,0)</f>
        <v>388</v>
      </c>
      <c r="N2004" s="270">
        <v>660</v>
      </c>
      <c r="O2004" s="270">
        <f>N2004/M2004*100</f>
        <v>170.10309278350516</v>
      </c>
      <c r="P2004" s="270">
        <f>ROUND(L2004/E2004,0)</f>
        <v>1</v>
      </c>
      <c r="Q2004" s="270">
        <f>N2004/$C$3*12/P2004</f>
        <v>720</v>
      </c>
      <c r="R2004" s="546"/>
      <c r="S2004" s="546"/>
      <c r="T2004" s="546"/>
      <c r="U2004" s="546"/>
      <c r="V2004" s="546"/>
      <c r="W2004" s="546"/>
      <c r="X2004" s="546"/>
      <c r="Y2004" s="546"/>
      <c r="Z2004" s="546"/>
      <c r="AA2004" s="546"/>
      <c r="AB2004" s="546"/>
      <c r="AC2004" s="2838"/>
      <c r="AD2004" s="546"/>
      <c r="AE2004" s="1092"/>
      <c r="AF2004" s="546"/>
      <c r="AG2004" s="546"/>
      <c r="AH2004" s="546"/>
      <c r="AI2004" s="546"/>
      <c r="AJ2004" s="546"/>
      <c r="AK2004" s="1276"/>
      <c r="AL2004" s="1325"/>
      <c r="AM2004" s="2728"/>
      <c r="AN2004" s="1398"/>
    </row>
    <row r="2005" spans="1:271" s="2690" customFormat="1" x14ac:dyDescent="0.25">
      <c r="A2005" s="411">
        <v>1</v>
      </c>
      <c r="B2005" s="411">
        <v>1</v>
      </c>
      <c r="C2005" s="779" t="s">
        <v>13</v>
      </c>
      <c r="D2005" s="779"/>
      <c r="E2005" s="779"/>
      <c r="F2005" s="2416">
        <f>SUM(F2002:F2004)</f>
        <v>200</v>
      </c>
      <c r="G2005" s="1864">
        <f>SUM(G2002:G2004)</f>
        <v>184</v>
      </c>
      <c r="H2005" s="1864">
        <f>SUM(H2002:H2004)</f>
        <v>162</v>
      </c>
      <c r="I2005" s="1864">
        <f>H2005/G2005*100</f>
        <v>88.043478260869563</v>
      </c>
      <c r="J2005" s="2417">
        <f>IF(F2005=0,0,L2005/F2005)</f>
        <v>10.039999999999999</v>
      </c>
      <c r="K2005" s="385">
        <f>N2005/H2005</f>
        <v>10.209876543209877</v>
      </c>
      <c r="L2005" s="1864">
        <f>SUM(L2002:L2004)</f>
        <v>2008</v>
      </c>
      <c r="M2005" s="1864">
        <f>SUM(M2002:M2004)</f>
        <v>1841</v>
      </c>
      <c r="N2005" s="1864">
        <f>SUM(N2002:N2004)</f>
        <v>1654</v>
      </c>
      <c r="O2005" s="270">
        <f>N2005/M2005*100</f>
        <v>89.842476914720265</v>
      </c>
      <c r="P2005" s="1864">
        <f>SUM(P2002:P2004)</f>
        <v>7</v>
      </c>
      <c r="Q2005" s="270">
        <f>N2005/$C$3*12/P2005</f>
        <v>257.76623376623377</v>
      </c>
      <c r="R2005" s="2985"/>
      <c r="S2005" s="2985"/>
      <c r="T2005" s="2985"/>
      <c r="U2005" s="2985"/>
      <c r="V2005" s="2985"/>
      <c r="W2005" s="2985"/>
      <c r="X2005" s="2985"/>
      <c r="Y2005" s="2985"/>
      <c r="Z2005" s="2985"/>
      <c r="AA2005" s="2985"/>
      <c r="AB2005" s="2985"/>
      <c r="AC2005" s="3101"/>
      <c r="AD2005" s="2985"/>
      <c r="AE2005" s="3097"/>
      <c r="AF2005" s="2985"/>
      <c r="AG2005" s="2985"/>
      <c r="AH2005" s="2985"/>
      <c r="AI2005" s="2985"/>
      <c r="AJ2005" s="2985"/>
      <c r="AK2005" s="2354">
        <f>SUM(AK2002:AK2004)</f>
        <v>0</v>
      </c>
      <c r="AL2005" s="3098"/>
      <c r="AM2005" s="2728"/>
      <c r="AN2005" s="1398"/>
    </row>
    <row r="2006" spans="1:271" s="2690" customFormat="1" ht="30" x14ac:dyDescent="0.25">
      <c r="A2006" s="411">
        <v>1</v>
      </c>
      <c r="B2006" s="411">
        <v>1</v>
      </c>
      <c r="C2006" s="2" t="s">
        <v>127</v>
      </c>
      <c r="D2006" s="2"/>
      <c r="E2006" s="779"/>
      <c r="F2006" s="2416"/>
      <c r="G2006" s="1864"/>
      <c r="H2006" s="1864"/>
      <c r="I2006" s="1864"/>
      <c r="J2006" s="2417"/>
      <c r="K2006" s="385"/>
      <c r="L2006" s="1864"/>
      <c r="M2006" s="1864"/>
      <c r="N2006" s="1864"/>
      <c r="O2006" s="270"/>
      <c r="P2006" s="270"/>
      <c r="Q2006" s="270"/>
      <c r="R2006" s="2985"/>
      <c r="S2006" s="2985"/>
      <c r="T2006" s="2985"/>
      <c r="U2006" s="2985"/>
      <c r="V2006" s="2985"/>
      <c r="W2006" s="2985"/>
      <c r="X2006" s="2985"/>
      <c r="Y2006" s="2985"/>
      <c r="Z2006" s="2985"/>
      <c r="AA2006" s="2985"/>
      <c r="AB2006" s="2985"/>
      <c r="AC2006" s="3101"/>
      <c r="AD2006" s="2985"/>
      <c r="AE2006" s="3097"/>
      <c r="AF2006" s="2985"/>
      <c r="AG2006" s="2985"/>
      <c r="AH2006" s="2985"/>
      <c r="AI2006" s="2985"/>
      <c r="AJ2006" s="2985"/>
      <c r="AK2006" s="2354"/>
      <c r="AL2006" s="3098"/>
      <c r="AM2006" s="2728"/>
      <c r="AN2006" s="1398"/>
    </row>
    <row r="2007" spans="1:271" s="2690" customFormat="1" x14ac:dyDescent="0.25">
      <c r="A2007" s="411">
        <v>1</v>
      </c>
      <c r="B2007" s="411">
        <v>1</v>
      </c>
      <c r="C2007" s="2688" t="s">
        <v>47</v>
      </c>
      <c r="D2007" s="2688"/>
      <c r="E2007" s="2395">
        <v>240</v>
      </c>
      <c r="F2007" s="415">
        <v>605</v>
      </c>
      <c r="G2007" s="213">
        <f>ROUND(F2007/12*$C$3,0)</f>
        <v>555</v>
      </c>
      <c r="H2007" s="213">
        <v>459</v>
      </c>
      <c r="I2007" s="213">
        <f t="shared" ref="I2007:I2013" si="1497">H2007/G2007*100</f>
        <v>82.702702702702709</v>
      </c>
      <c r="J2007" s="2018">
        <v>8</v>
      </c>
      <c r="K2007" s="269">
        <f>N2007/H2007</f>
        <v>7.1307189542483664</v>
      </c>
      <c r="L2007" s="270">
        <f>ROUND(F2007*J2007,0)</f>
        <v>4840</v>
      </c>
      <c r="M2007" s="270">
        <f>ROUND(L2007/12*$C$3,0)</f>
        <v>4437</v>
      </c>
      <c r="N2007" s="270">
        <v>3273</v>
      </c>
      <c r="O2007" s="270">
        <f>N2007/M2007*100</f>
        <v>73.76605814739689</v>
      </c>
      <c r="P2007" s="270">
        <f>ROUND(L2007/E2007,0)</f>
        <v>20</v>
      </c>
      <c r="Q2007" s="270">
        <f>N2007/$C$3*12/P2007</f>
        <v>178.52727272727276</v>
      </c>
      <c r="R2007" s="546"/>
      <c r="S2007" s="546"/>
      <c r="T2007" s="546"/>
      <c r="U2007" s="546"/>
      <c r="V2007" s="546"/>
      <c r="W2007" s="546"/>
      <c r="X2007" s="546"/>
      <c r="Y2007" s="546"/>
      <c r="Z2007" s="546"/>
      <c r="AA2007" s="546"/>
      <c r="AB2007" s="546"/>
      <c r="AC2007" s="3101"/>
      <c r="AD2007" s="2985"/>
      <c r="AE2007" s="3097"/>
      <c r="AF2007" s="2985"/>
      <c r="AG2007" s="2985"/>
      <c r="AH2007" s="2985"/>
      <c r="AI2007" s="546"/>
      <c r="AJ2007" s="546"/>
      <c r="AK2007" s="1276"/>
      <c r="AL2007" s="1325"/>
      <c r="AM2007" s="2728"/>
      <c r="AN2007" s="1398"/>
    </row>
    <row r="2008" spans="1:271" s="249" customFormat="1" x14ac:dyDescent="0.25">
      <c r="A2008" s="411"/>
      <c r="B2008" s="411">
        <v>1</v>
      </c>
      <c r="C2008" s="779" t="s">
        <v>154</v>
      </c>
      <c r="D2008" s="2106"/>
      <c r="E2008" s="3316"/>
      <c r="F2008" s="417">
        <f>SUM(F2007)</f>
        <v>605</v>
      </c>
      <c r="G2008" s="211">
        <f>SUM(G2007)</f>
        <v>555</v>
      </c>
      <c r="H2008" s="211">
        <f>SUM(H2007)</f>
        <v>459</v>
      </c>
      <c r="I2008" s="211">
        <f t="shared" si="1497"/>
        <v>82.702702702702709</v>
      </c>
      <c r="J2008" s="2417">
        <f>IF(F2008=0,0,L2008/F2008)</f>
        <v>8</v>
      </c>
      <c r="K2008" s="2417">
        <f t="shared" ref="K2008:Q2008" si="1498">SUM(K2007)</f>
        <v>7.1307189542483664</v>
      </c>
      <c r="L2008" s="211">
        <f t="shared" si="1498"/>
        <v>4840</v>
      </c>
      <c r="M2008" s="211">
        <f t="shared" si="1498"/>
        <v>4437</v>
      </c>
      <c r="N2008" s="211">
        <f t="shared" si="1498"/>
        <v>3273</v>
      </c>
      <c r="O2008" s="211">
        <f t="shared" si="1498"/>
        <v>73.76605814739689</v>
      </c>
      <c r="P2008" s="211">
        <f t="shared" si="1498"/>
        <v>20</v>
      </c>
      <c r="Q2008" s="270">
        <f t="shared" si="1498"/>
        <v>178.52727272727276</v>
      </c>
      <c r="R2008" s="736"/>
      <c r="S2008" s="736"/>
      <c r="T2008" s="736"/>
      <c r="U2008" s="736"/>
      <c r="V2008" s="736"/>
      <c r="W2008" s="736"/>
      <c r="X2008" s="736"/>
      <c r="Y2008" s="736"/>
      <c r="Z2008" s="736"/>
      <c r="AA2008" s="736"/>
      <c r="AB2008" s="736"/>
      <c r="AC2008" s="3317"/>
      <c r="AD2008" s="736"/>
      <c r="AE2008" s="3137"/>
      <c r="AF2008" s="736"/>
      <c r="AG2008" s="736"/>
      <c r="AH2008" s="736"/>
      <c r="AI2008" s="736"/>
      <c r="AJ2008" s="736"/>
      <c r="AK2008" s="1255">
        <f>SUM(AK2007)</f>
        <v>0</v>
      </c>
      <c r="AL2008" s="1256"/>
      <c r="AM2008" s="2728"/>
      <c r="AN2008" s="1441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  <c r="BF2008" s="5"/>
      <c r="BG2008" s="5"/>
      <c r="BH2008" s="5"/>
      <c r="BI2008" s="5"/>
      <c r="BJ2008" s="5"/>
      <c r="BK2008" s="5"/>
      <c r="BL2008" s="5"/>
      <c r="BM2008" s="5"/>
      <c r="BN2008" s="5"/>
      <c r="BO2008" s="5"/>
      <c r="BP2008" s="5"/>
      <c r="BQ2008" s="5"/>
      <c r="BR2008" s="5"/>
      <c r="BS2008" s="5"/>
      <c r="BT2008" s="5"/>
      <c r="BU2008" s="5"/>
      <c r="BV2008" s="5"/>
      <c r="BW2008" s="5"/>
      <c r="BX2008" s="5"/>
      <c r="BY2008" s="5"/>
      <c r="BZ2008" s="5"/>
      <c r="CA2008" s="5"/>
      <c r="CB2008" s="5"/>
      <c r="CC2008" s="5"/>
      <c r="CD2008" s="5"/>
      <c r="CE2008" s="5"/>
      <c r="CF2008" s="5"/>
      <c r="CG2008" s="5"/>
      <c r="CH2008" s="5"/>
      <c r="CI2008" s="5"/>
      <c r="CJ2008" s="5"/>
      <c r="CK2008" s="5"/>
      <c r="CL2008" s="5"/>
      <c r="CM2008" s="5"/>
      <c r="CN2008" s="5"/>
      <c r="CO2008" s="5"/>
      <c r="CP2008" s="5"/>
      <c r="CQ2008" s="5"/>
      <c r="CR2008" s="5"/>
      <c r="CS2008" s="5"/>
      <c r="CT2008" s="5"/>
      <c r="CU2008" s="5"/>
      <c r="CV2008" s="5"/>
      <c r="CW2008" s="5"/>
      <c r="CX2008" s="5"/>
      <c r="CY2008" s="5"/>
      <c r="CZ2008" s="5"/>
      <c r="DA2008" s="5"/>
      <c r="DB2008" s="5"/>
      <c r="DC2008" s="5"/>
      <c r="DD2008" s="5"/>
      <c r="DE2008" s="5"/>
      <c r="DF2008" s="5"/>
      <c r="DG2008" s="5"/>
      <c r="DH2008" s="5"/>
      <c r="DI2008" s="5"/>
      <c r="DJ2008" s="5"/>
      <c r="DK2008" s="5"/>
      <c r="DL2008" s="5"/>
      <c r="DM2008" s="5"/>
      <c r="DN2008" s="5"/>
      <c r="DO2008" s="5"/>
      <c r="DP2008" s="5"/>
      <c r="DQ2008" s="5"/>
      <c r="DR2008" s="5"/>
      <c r="DS2008" s="5"/>
      <c r="DT2008" s="5"/>
      <c r="DU2008" s="5"/>
      <c r="DV2008" s="5"/>
      <c r="DW2008" s="5"/>
      <c r="DX2008" s="5"/>
      <c r="DY2008" s="5"/>
      <c r="DZ2008" s="5"/>
      <c r="EA2008" s="5"/>
      <c r="EB2008" s="5"/>
      <c r="EC2008" s="5"/>
      <c r="ED2008" s="5"/>
      <c r="EE2008" s="5"/>
      <c r="EF2008" s="5"/>
      <c r="EG2008" s="5"/>
      <c r="EH2008" s="5"/>
      <c r="EI2008" s="5"/>
      <c r="EJ2008" s="5"/>
      <c r="EK2008" s="5"/>
      <c r="EL2008" s="5"/>
      <c r="EM2008" s="5"/>
      <c r="EN2008" s="5"/>
      <c r="EO2008" s="5"/>
      <c r="EP2008" s="5"/>
      <c r="EQ2008" s="5"/>
      <c r="ER2008" s="5"/>
      <c r="ES2008" s="5"/>
      <c r="ET2008" s="5"/>
      <c r="EU2008" s="5"/>
      <c r="EV2008" s="5"/>
      <c r="EW2008" s="5"/>
      <c r="EX2008" s="5"/>
      <c r="EY2008" s="5"/>
      <c r="EZ2008" s="5"/>
      <c r="FA2008" s="5"/>
      <c r="FB2008" s="5"/>
      <c r="FC2008" s="5"/>
      <c r="FD2008" s="5"/>
      <c r="FE2008" s="5"/>
      <c r="FF2008" s="5"/>
      <c r="FG2008" s="5"/>
      <c r="FH2008" s="5"/>
      <c r="FI2008" s="5"/>
      <c r="FJ2008" s="5"/>
      <c r="FK2008" s="5"/>
      <c r="FL2008" s="5"/>
      <c r="FM2008" s="5"/>
      <c r="FN2008" s="5"/>
      <c r="FO2008" s="5"/>
      <c r="FP2008" s="5"/>
      <c r="FQ2008" s="5"/>
      <c r="FR2008" s="5"/>
      <c r="FS2008" s="5"/>
      <c r="FT2008" s="5"/>
      <c r="FU2008" s="5"/>
      <c r="FV2008" s="5"/>
      <c r="FW2008" s="5"/>
      <c r="FX2008" s="5"/>
      <c r="FY2008" s="5"/>
      <c r="FZ2008" s="5"/>
      <c r="GA2008" s="5"/>
      <c r="GB2008" s="5"/>
      <c r="GC2008" s="5"/>
      <c r="GD2008" s="5"/>
      <c r="GE2008" s="5"/>
      <c r="GF2008" s="5"/>
      <c r="GG2008" s="5"/>
      <c r="GH2008" s="5"/>
      <c r="GI2008" s="5"/>
      <c r="GJ2008" s="5"/>
      <c r="GK2008" s="5"/>
      <c r="GL2008" s="5"/>
      <c r="GM2008" s="5"/>
      <c r="GN2008" s="5"/>
      <c r="GO2008" s="5"/>
      <c r="GP2008" s="5"/>
      <c r="GQ2008" s="5"/>
      <c r="GR2008" s="5"/>
      <c r="GS2008" s="5"/>
      <c r="GT2008" s="5"/>
      <c r="GU2008" s="5"/>
      <c r="GV2008" s="5"/>
      <c r="GW2008" s="5"/>
      <c r="GX2008" s="5"/>
      <c r="GY2008" s="5"/>
      <c r="GZ2008" s="5"/>
      <c r="HA2008" s="5"/>
      <c r="HB2008" s="5"/>
      <c r="HC2008" s="5"/>
      <c r="HD2008" s="5"/>
      <c r="HE2008" s="5"/>
      <c r="HF2008" s="5"/>
      <c r="HG2008" s="5"/>
      <c r="HH2008" s="5"/>
      <c r="HI2008" s="5"/>
      <c r="HJ2008" s="5"/>
      <c r="HK2008" s="5"/>
      <c r="HL2008" s="5"/>
      <c r="HM2008" s="5"/>
      <c r="HN2008" s="5"/>
      <c r="HO2008" s="5"/>
      <c r="HP2008" s="5"/>
      <c r="HQ2008" s="5"/>
      <c r="HR2008" s="5"/>
      <c r="HS2008" s="5"/>
      <c r="HT2008" s="5"/>
      <c r="HU2008" s="5"/>
      <c r="HV2008" s="5"/>
      <c r="HW2008" s="5"/>
      <c r="HX2008" s="5"/>
      <c r="HY2008" s="5"/>
      <c r="HZ2008" s="5"/>
      <c r="IA2008" s="5"/>
      <c r="IB2008" s="5"/>
      <c r="IC2008" s="5"/>
      <c r="ID2008" s="5"/>
      <c r="IE2008" s="5"/>
      <c r="IF2008" s="5"/>
      <c r="IG2008" s="5"/>
      <c r="IH2008" s="5"/>
      <c r="II2008" s="5"/>
      <c r="IJ2008" s="5"/>
      <c r="IK2008" s="5"/>
      <c r="IL2008" s="5"/>
      <c r="IM2008" s="5"/>
      <c r="IN2008" s="5"/>
      <c r="IO2008" s="5"/>
      <c r="IP2008" s="5"/>
      <c r="IQ2008" s="5"/>
      <c r="IR2008" s="5"/>
      <c r="IS2008" s="5"/>
      <c r="IT2008" s="5"/>
      <c r="IU2008" s="5"/>
      <c r="IV2008" s="5"/>
      <c r="IW2008" s="5"/>
      <c r="IX2008" s="5"/>
      <c r="IY2008" s="5"/>
      <c r="IZ2008" s="5"/>
      <c r="JA2008" s="5"/>
      <c r="JB2008" s="5"/>
      <c r="JC2008" s="5"/>
      <c r="JD2008" s="5"/>
      <c r="JE2008" s="5"/>
      <c r="JF2008" s="5"/>
      <c r="JG2008" s="5"/>
      <c r="JH2008" s="5"/>
      <c r="JI2008" s="5"/>
      <c r="JJ2008" s="5"/>
      <c r="JK2008" s="5"/>
    </row>
    <row r="2009" spans="1:271" s="2690" customFormat="1" ht="29.25" x14ac:dyDescent="0.25">
      <c r="A2009" s="411">
        <v>1</v>
      </c>
      <c r="B2009" s="411">
        <v>1</v>
      </c>
      <c r="C2009" s="997" t="s">
        <v>139</v>
      </c>
      <c r="D2009" s="997"/>
      <c r="E2009" s="997"/>
      <c r="F2009" s="2416">
        <f>SUM(F2008,F2005)</f>
        <v>805</v>
      </c>
      <c r="G2009" s="2988">
        <f>SUM(G2008,G2005)</f>
        <v>739</v>
      </c>
      <c r="H2009" s="2988">
        <f>SUM(H2008,H2005)</f>
        <v>621</v>
      </c>
      <c r="I2009" s="2988">
        <f t="shared" si="1497"/>
        <v>84.032476319350465</v>
      </c>
      <c r="J2009" s="2743">
        <f>IF(F2009=0,0,L2009/F2009)</f>
        <v>8.5068322981366453</v>
      </c>
      <c r="K2009" s="2988">
        <f>N2009/H2009</f>
        <v>7.9339774557165859</v>
      </c>
      <c r="L2009" s="2988">
        <f>SUM(L2008,L2005)</f>
        <v>6848</v>
      </c>
      <c r="M2009" s="2988">
        <f>SUM(M2008,M2005)</f>
        <v>6278</v>
      </c>
      <c r="N2009" s="2988">
        <f>SUM(N2008,N2005)</f>
        <v>4927</v>
      </c>
      <c r="O2009" s="270">
        <f>N2009/M2009*100</f>
        <v>78.480407773176182</v>
      </c>
      <c r="P2009" s="2988">
        <f>SUM(P2008,P2005)</f>
        <v>27</v>
      </c>
      <c r="Q2009" s="270">
        <f>N2009/$C$3*12/P2009</f>
        <v>199.07070707070707</v>
      </c>
      <c r="R2009" s="2743">
        <v>15842.304437422399</v>
      </c>
      <c r="S2009" s="2743">
        <v>15842.304437422399</v>
      </c>
      <c r="T2009" s="2743">
        <v>15842.304437422399</v>
      </c>
      <c r="U2009" s="2743">
        <v>15842.304437422399</v>
      </c>
      <c r="V2009" s="2743">
        <v>15842.304437422399</v>
      </c>
      <c r="W2009" s="2743">
        <v>15842.304437422399</v>
      </c>
      <c r="X2009" s="2743">
        <v>15842.304437422399</v>
      </c>
      <c r="Y2009" s="2743">
        <v>15842.304437422399</v>
      </c>
      <c r="Z2009" s="2743">
        <v>15842.304437422399</v>
      </c>
      <c r="AA2009" s="2743">
        <v>15842.304437422399</v>
      </c>
      <c r="AB2009" s="2743">
        <v>15842.304437422399</v>
      </c>
      <c r="AC2009" s="1200">
        <f>R2009/12*$C$3+(S2009-R2009)/11*10+(T2009-S2009)/10*9+(U2009-T2009)/9*8+(V2009-U2009)/8*7+(W2009-V2009)/7*6+(X2009-W2009)/6*5+(Y2009-X2009)/5*4+(Z2009-Y2009)/4*3+(AA2009-Z2009)/3*2+(AB2009-AA2009)/2*1</f>
        <v>14522.112400970533</v>
      </c>
      <c r="AD2009" s="577">
        <f>AJ2009-AI2009-AF2009</f>
        <v>11574.210139999999</v>
      </c>
      <c r="AE2009" s="3272"/>
      <c r="AF2009" s="577"/>
      <c r="AG2009" s="608">
        <f>AD2009-AC2009</f>
        <v>-2947.9022609705335</v>
      </c>
      <c r="AH2009" s="608"/>
      <c r="AI2009" s="2743">
        <v>-107.6628</v>
      </c>
      <c r="AJ2009" s="2743">
        <v>11466.547339999999</v>
      </c>
      <c r="AK2009" s="2360">
        <f>SUM(AK2008,AK2005)</f>
        <v>0</v>
      </c>
      <c r="AL2009" s="3093"/>
      <c r="AM2009" s="2728"/>
      <c r="AN2009" s="1398"/>
    </row>
    <row r="2010" spans="1:271" s="2690" customFormat="1" x14ac:dyDescent="0.25">
      <c r="A2010" s="411">
        <v>1</v>
      </c>
      <c r="B2010" s="411">
        <v>1</v>
      </c>
      <c r="C2010" s="997" t="s">
        <v>210</v>
      </c>
      <c r="D2010" s="997"/>
      <c r="E2010" s="997"/>
      <c r="F2010" s="2420">
        <f>F2013</f>
        <v>9300</v>
      </c>
      <c r="G2010" s="2988">
        <f>G2013</f>
        <v>8525</v>
      </c>
      <c r="H2010" s="2988">
        <f>H2013</f>
        <v>8411</v>
      </c>
      <c r="I2010" s="2988">
        <f t="shared" si="1497"/>
        <v>98.662756598240463</v>
      </c>
      <c r="J2010" s="2421"/>
      <c r="K2010" s="1612"/>
      <c r="L2010" s="2992"/>
      <c r="M2010" s="2992"/>
      <c r="N2010" s="2992"/>
      <c r="O2010" s="478"/>
      <c r="P2010" s="2992"/>
      <c r="Q2010" s="478"/>
      <c r="R2010" s="2871"/>
      <c r="S2010" s="2871"/>
      <c r="T2010" s="2871"/>
      <c r="U2010" s="2871"/>
      <c r="V2010" s="2871"/>
      <c r="W2010" s="2871"/>
      <c r="X2010" s="2871"/>
      <c r="Y2010" s="2871"/>
      <c r="Z2010" s="2871"/>
      <c r="AA2010" s="2871"/>
      <c r="AB2010" s="2871"/>
      <c r="AC2010" s="2839"/>
      <c r="AD2010" s="3224"/>
      <c r="AE2010" s="3225"/>
      <c r="AF2010" s="3224"/>
      <c r="AG2010" s="3224"/>
      <c r="AH2010" s="3224"/>
      <c r="AI2010" s="2871"/>
      <c r="AJ2010" s="2871"/>
      <c r="AK2010" s="2360">
        <f>AK2013</f>
        <v>0</v>
      </c>
      <c r="AL2010" s="3226"/>
      <c r="AM2010" s="2728"/>
      <c r="AN2010" s="1398"/>
    </row>
    <row r="2011" spans="1:271" s="2690" customFormat="1" x14ac:dyDescent="0.25">
      <c r="A2011" s="411">
        <v>1</v>
      </c>
      <c r="B2011" s="411">
        <v>1</v>
      </c>
      <c r="C2011" s="991" t="s">
        <v>211</v>
      </c>
      <c r="D2011" s="991"/>
      <c r="E2011" s="991"/>
      <c r="F2011" s="420">
        <f>F2013-F2012</f>
        <v>9293</v>
      </c>
      <c r="G2011" s="2991">
        <f>ROUND(F2011/12*$C$3,0)</f>
        <v>8519</v>
      </c>
      <c r="H2011" s="2991">
        <f>H2013-H2012</f>
        <v>8408</v>
      </c>
      <c r="I2011" s="2991">
        <f t="shared" si="1497"/>
        <v>98.697030167860078</v>
      </c>
      <c r="J2011" s="2144"/>
      <c r="K2011" s="1612"/>
      <c r="L2011" s="3064"/>
      <c r="M2011" s="3064"/>
      <c r="N2011" s="3064"/>
      <c r="O2011" s="478"/>
      <c r="P2011" s="3064"/>
      <c r="Q2011" s="478"/>
      <c r="R2011" s="3065"/>
      <c r="S2011" s="3065"/>
      <c r="T2011" s="3065"/>
      <c r="U2011" s="3065"/>
      <c r="V2011" s="3065"/>
      <c r="W2011" s="3065"/>
      <c r="X2011" s="3065"/>
      <c r="Y2011" s="3065"/>
      <c r="Z2011" s="3065"/>
      <c r="AA2011" s="3065"/>
      <c r="AB2011" s="3065"/>
      <c r="AC2011" s="2839"/>
      <c r="AD2011" s="3227"/>
      <c r="AE2011" s="3228"/>
      <c r="AF2011" s="3227"/>
      <c r="AG2011" s="3227"/>
      <c r="AH2011" s="3227"/>
      <c r="AI2011" s="3065"/>
      <c r="AJ2011" s="3065"/>
      <c r="AK2011" s="2993">
        <f>AK2013-AK2012</f>
        <v>0</v>
      </c>
      <c r="AL2011" s="3202"/>
      <c r="AM2011" s="2728"/>
      <c r="AN2011" s="1398"/>
    </row>
    <row r="2012" spans="1:271" s="2690" customFormat="1" ht="30" x14ac:dyDescent="0.25">
      <c r="A2012" s="411">
        <v>1</v>
      </c>
      <c r="B2012" s="411">
        <v>1</v>
      </c>
      <c r="C2012" s="991" t="s">
        <v>212</v>
      </c>
      <c r="D2012" s="991"/>
      <c r="E2012" s="991"/>
      <c r="F2012" s="420">
        <v>7</v>
      </c>
      <c r="G2012" s="2991">
        <f t="shared" ref="G2012:G2013" si="1499">ROUND(F2012/12*$C$3,0)</f>
        <v>6</v>
      </c>
      <c r="H2012" s="2991">
        <v>3</v>
      </c>
      <c r="I2012" s="2991">
        <f t="shared" si="1497"/>
        <v>50</v>
      </c>
      <c r="J2012" s="2018"/>
      <c r="K2012" s="1633"/>
      <c r="L2012" s="3064"/>
      <c r="M2012" s="3064"/>
      <c r="N2012" s="3064"/>
      <c r="O2012" s="478"/>
      <c r="P2012" s="2991"/>
      <c r="Q2012" s="270"/>
      <c r="R2012" s="2843"/>
      <c r="S2012" s="2843"/>
      <c r="T2012" s="2843"/>
      <c r="U2012" s="2843"/>
      <c r="V2012" s="2843"/>
      <c r="W2012" s="2843"/>
      <c r="X2012" s="2843"/>
      <c r="Y2012" s="2843"/>
      <c r="Z2012" s="2843"/>
      <c r="AA2012" s="2843"/>
      <c r="AB2012" s="2843"/>
      <c r="AC2012" s="2839"/>
      <c r="AD2012" s="3227"/>
      <c r="AE2012" s="3264"/>
      <c r="AF2012" s="3263"/>
      <c r="AG2012" s="3227"/>
      <c r="AH2012" s="3227"/>
      <c r="AI2012" s="3065"/>
      <c r="AJ2012" s="2843"/>
      <c r="AK2012" s="2993"/>
      <c r="AL2012" s="3194"/>
      <c r="AM2012" s="2728"/>
      <c r="AN2012" s="1398"/>
    </row>
    <row r="2013" spans="1:271" s="2690" customFormat="1" ht="29.25" x14ac:dyDescent="0.25">
      <c r="A2013" s="411"/>
      <c r="B2013" s="411">
        <v>1</v>
      </c>
      <c r="C2013" s="997" t="s">
        <v>217</v>
      </c>
      <c r="D2013" s="997"/>
      <c r="E2013" s="997"/>
      <c r="F2013" s="2420">
        <v>9300</v>
      </c>
      <c r="G2013" s="2988">
        <f t="shared" si="1499"/>
        <v>8525</v>
      </c>
      <c r="H2013" s="2988">
        <v>8411</v>
      </c>
      <c r="I2013" s="2988">
        <f t="shared" si="1497"/>
        <v>98.662756598240463</v>
      </c>
      <c r="J2013" s="3068"/>
      <c r="K2013" s="3068"/>
      <c r="L2013" s="3318"/>
      <c r="M2013" s="3318"/>
      <c r="N2013" s="3318"/>
      <c r="O2013" s="3318"/>
      <c r="P2013" s="3068"/>
      <c r="Q2013" s="3068"/>
      <c r="R2013" s="3283">
        <v>30253.498199999998</v>
      </c>
      <c r="S2013" s="3283">
        <v>30253.498199999998</v>
      </c>
      <c r="T2013" s="3283">
        <v>30253.498199999998</v>
      </c>
      <c r="U2013" s="3283">
        <v>30253.498199999998</v>
      </c>
      <c r="V2013" s="3283">
        <v>30253.498199999998</v>
      </c>
      <c r="W2013" s="3283">
        <v>30253.498199999998</v>
      </c>
      <c r="X2013" s="3283">
        <v>30253.498199999998</v>
      </c>
      <c r="Y2013" s="3283">
        <v>30253.498199999998</v>
      </c>
      <c r="Z2013" s="3283">
        <v>30253.498199999998</v>
      </c>
      <c r="AA2013" s="3283">
        <v>30253.498199999998</v>
      </c>
      <c r="AB2013" s="3283">
        <v>30253.498199999998</v>
      </c>
      <c r="AC2013" s="1200">
        <f>R2013/12*$C$3+(S2013-R2013)/11*10+(T2013-S2013)/10*9+(U2013-T2013)/9*8+(V2013-U2013)/8*7+(W2013-V2013)/7*6+(X2013-W2013)/6*5+(Y2013-X2013)/5*4+(Z2013-Y2013)/4*3+(AA2013-Z2013)/3*2+(AB2013-AA2013)/2*1</f>
        <v>27732.373349999998</v>
      </c>
      <c r="AD2013" s="3319">
        <f>AJ2013-AI2013-AF2013</f>
        <v>27732.373350000005</v>
      </c>
      <c r="AE2013" s="3320"/>
      <c r="AF2013" s="3283"/>
      <c r="AG2013" s="3319">
        <f>AD2013-AC2013</f>
        <v>0</v>
      </c>
      <c r="AH2013" s="3319"/>
      <c r="AI2013" s="3319">
        <v>-179.05396999999999</v>
      </c>
      <c r="AJ2013" s="3283">
        <v>27553.319380000004</v>
      </c>
      <c r="AK2013" s="2360"/>
      <c r="AL2013" s="3321"/>
      <c r="AM2013" s="2728"/>
      <c r="AN2013" s="1398"/>
    </row>
    <row r="2014" spans="1:271" s="2690" customFormat="1" ht="15.75" thickBot="1" x14ac:dyDescent="0.3">
      <c r="A2014" s="411">
        <v>1</v>
      </c>
      <c r="B2014" s="411">
        <v>1</v>
      </c>
      <c r="C2014" s="3104" t="s">
        <v>314</v>
      </c>
      <c r="D2014" s="3105"/>
      <c r="E2014" s="3322"/>
      <c r="F2014" s="3323"/>
      <c r="G2014" s="3011"/>
      <c r="H2014" s="3109"/>
      <c r="I2014" s="3107"/>
      <c r="J2014" s="3108"/>
      <c r="K2014" s="3108"/>
      <c r="L2014" s="3109"/>
      <c r="M2014" s="3109"/>
      <c r="N2014" s="3109">
        <f>N2009+N1947</f>
        <v>37564</v>
      </c>
      <c r="O2014" s="3109"/>
      <c r="P2014" s="3109"/>
      <c r="Q2014" s="3109"/>
      <c r="R2014" s="3108">
        <f t="shared" ref="R2014:AJ2014" si="1500">R2013+R2009+R2000+R1947</f>
        <v>435682.37264533236</v>
      </c>
      <c r="S2014" s="3108">
        <f t="shared" ref="S2014:T2014" si="1501">S2013+S2009+S2000+S1947</f>
        <v>435682.37264533236</v>
      </c>
      <c r="T2014" s="3108">
        <f t="shared" si="1501"/>
        <v>435682.77162130957</v>
      </c>
      <c r="U2014" s="3108">
        <f t="shared" ref="U2014:V2014" si="1502">U2013+U2009+U2000+U1947</f>
        <v>435845.77866130951</v>
      </c>
      <c r="V2014" s="3108">
        <f t="shared" si="1502"/>
        <v>435845.77866130951</v>
      </c>
      <c r="W2014" s="3108">
        <f t="shared" ref="W2014:X2014" si="1503">W2013+W2009+W2000+W1947</f>
        <v>435845.77866130951</v>
      </c>
      <c r="X2014" s="3108">
        <f t="shared" si="1503"/>
        <v>435845.77866130951</v>
      </c>
      <c r="Y2014" s="3108">
        <f t="shared" ref="Y2014:Z2014" si="1504">Y2013+Y2009+Y2000+Y1947</f>
        <v>435845.77866130951</v>
      </c>
      <c r="Z2014" s="3108">
        <f t="shared" si="1504"/>
        <v>435989.76295178954</v>
      </c>
      <c r="AA2014" s="3108">
        <f t="shared" ref="AA2014:AB2014" si="1505">AA2013+AA2009+AA2000+AA1947</f>
        <v>427061.75792689854</v>
      </c>
      <c r="AB2014" s="3108">
        <f t="shared" si="1505"/>
        <v>427061.75792689854</v>
      </c>
      <c r="AC2014" s="3324">
        <f t="shared" si="1500"/>
        <v>393847.02135120018</v>
      </c>
      <c r="AD2014" s="3108">
        <f t="shared" si="1500"/>
        <v>368138.21412000002</v>
      </c>
      <c r="AE2014" s="3111">
        <f t="shared" si="1500"/>
        <v>0</v>
      </c>
      <c r="AF2014" s="3108">
        <f t="shared" si="1500"/>
        <v>-2144.9152399999998</v>
      </c>
      <c r="AG2014" s="3108">
        <f t="shared" si="1500"/>
        <v>-25708.807231200175</v>
      </c>
      <c r="AH2014" s="3108">
        <f t="shared" si="1500"/>
        <v>-193.84882999999996</v>
      </c>
      <c r="AI2014" s="3108">
        <f t="shared" si="1500"/>
        <v>-2890.3730700000001</v>
      </c>
      <c r="AJ2014" s="3108">
        <f t="shared" si="1500"/>
        <v>363102.92581000004</v>
      </c>
      <c r="AK2014" s="3325"/>
      <c r="AL2014" s="3113">
        <f>AL2013+AL2009+AL2000+AL1947</f>
        <v>0</v>
      </c>
      <c r="AM2014" s="2728"/>
      <c r="AN2014" s="1398"/>
    </row>
    <row r="2015" spans="1:271" x14ac:dyDescent="0.25">
      <c r="A2015" s="411">
        <v>1</v>
      </c>
      <c r="B2015" s="411">
        <v>1</v>
      </c>
      <c r="C2015" s="3024" t="s">
        <v>182</v>
      </c>
      <c r="D2015" s="3024"/>
      <c r="E2015" s="3024"/>
      <c r="F2015" s="3125"/>
      <c r="G2015" s="3182"/>
      <c r="H2015" s="3182"/>
      <c r="I2015" s="3182"/>
      <c r="J2015" s="3326"/>
      <c r="K2015" s="3327"/>
      <c r="L2015" s="3182"/>
      <c r="M2015" s="3182"/>
      <c r="N2015" s="3182"/>
      <c r="O2015" s="3182"/>
      <c r="P2015" s="3182"/>
      <c r="Q2015" s="3182"/>
      <c r="R2015" s="3027">
        <f t="shared" ref="R2015:AC2015" si="1506">SUM(R2014,)</f>
        <v>435682.37264533236</v>
      </c>
      <c r="S2015" s="3027">
        <f t="shared" si="1506"/>
        <v>435682.37264533236</v>
      </c>
      <c r="T2015" s="3027">
        <f t="shared" si="1506"/>
        <v>435682.77162130957</v>
      </c>
      <c r="U2015" s="3027">
        <f t="shared" si="1506"/>
        <v>435845.77866130951</v>
      </c>
      <c r="V2015" s="3027">
        <f t="shared" si="1506"/>
        <v>435845.77866130951</v>
      </c>
      <c r="W2015" s="3027">
        <f t="shared" ref="W2015:X2015" si="1507">SUM(W2014,)</f>
        <v>435845.77866130951</v>
      </c>
      <c r="X2015" s="3027">
        <f t="shared" si="1507"/>
        <v>435845.77866130951</v>
      </c>
      <c r="Y2015" s="3027">
        <f t="shared" ref="Y2015:Z2015" si="1508">SUM(Y2014,)</f>
        <v>435845.77866130951</v>
      </c>
      <c r="Z2015" s="3027">
        <f t="shared" si="1508"/>
        <v>435989.76295178954</v>
      </c>
      <c r="AA2015" s="3027">
        <f t="shared" ref="AA2015:AB2015" si="1509">SUM(AA2014,)</f>
        <v>427061.75792689854</v>
      </c>
      <c r="AB2015" s="3027">
        <f t="shared" si="1509"/>
        <v>427061.75792689854</v>
      </c>
      <c r="AC2015" s="2945">
        <f t="shared" si="1506"/>
        <v>393847.02135120018</v>
      </c>
      <c r="AD2015" s="3027">
        <f t="shared" ref="AD2015:AI2015" si="1510">SUM(AD2014,)</f>
        <v>368138.21412000002</v>
      </c>
      <c r="AE2015" s="1667">
        <f>SUM(AE2014,)</f>
        <v>0</v>
      </c>
      <c r="AF2015" s="3027">
        <f>SUM(AF2014,)</f>
        <v>-2144.9152399999998</v>
      </c>
      <c r="AG2015" s="3027">
        <f t="shared" si="1510"/>
        <v>-25708.807231200175</v>
      </c>
      <c r="AH2015" s="3027">
        <f t="shared" si="1510"/>
        <v>-193.84882999999996</v>
      </c>
      <c r="AI2015" s="3027">
        <f t="shared" si="1510"/>
        <v>-2890.3730700000001</v>
      </c>
      <c r="AJ2015" s="3027">
        <f>SUM(AJ2014,)</f>
        <v>363102.92581000004</v>
      </c>
      <c r="AK2015" s="3271"/>
      <c r="AL2015" s="1189">
        <f>SUM(AL2014,)</f>
        <v>0</v>
      </c>
      <c r="AM2015" s="2728"/>
    </row>
    <row r="2016" spans="1:271" ht="29.25" x14ac:dyDescent="0.25">
      <c r="A2016" s="411">
        <v>1</v>
      </c>
      <c r="B2016" s="411">
        <v>1</v>
      </c>
      <c r="C2016" s="339" t="s">
        <v>80</v>
      </c>
      <c r="D2016" s="339"/>
      <c r="E2016" s="339"/>
      <c r="F2016" s="2335">
        <f>SUM(F1947,)</f>
        <v>4311</v>
      </c>
      <c r="G2016" s="2525">
        <f>SUM(G1947,)</f>
        <v>3950.916666666667</v>
      </c>
      <c r="H2016" s="2525">
        <f>SUM(H1947,)</f>
        <v>3817</v>
      </c>
      <c r="I2016" s="2525">
        <f>H2016/G2016*100</f>
        <v>96.61049123621099</v>
      </c>
      <c r="J2016" s="2340">
        <f>L2016/F2016</f>
        <v>8.8932962189747151</v>
      </c>
      <c r="K2016" s="2340">
        <f>N2016/H2016</f>
        <v>8.5504322766570606</v>
      </c>
      <c r="L2016" s="2525">
        <f>SUM(L1947)</f>
        <v>38339</v>
      </c>
      <c r="M2016" s="2525">
        <f>SUM(M1947)</f>
        <v>35135.75</v>
      </c>
      <c r="N2016" s="2525">
        <f>SUM(N1947)</f>
        <v>32637</v>
      </c>
      <c r="O2016" s="2337">
        <f>N2016/M2016*100</f>
        <v>92.888297531716262</v>
      </c>
      <c r="P2016" s="2525">
        <f>SUM(P1947)</f>
        <v>118</v>
      </c>
      <c r="Q2016" s="2337">
        <f>N2016/$C$3*12/P2016</f>
        <v>301.72881355932202</v>
      </c>
      <c r="R2016" s="3240">
        <f t="shared" ref="R2016:AL2016" si="1511">SUM(R1947,)</f>
        <v>167732.27036790995</v>
      </c>
      <c r="S2016" s="3240">
        <f t="shared" ref="S2016:T2016" si="1512">SUM(S1947,)</f>
        <v>167732.27036790995</v>
      </c>
      <c r="T2016" s="3240">
        <f t="shared" si="1512"/>
        <v>167217.7001438872</v>
      </c>
      <c r="U2016" s="3240">
        <f t="shared" ref="U2016:V2016" si="1513">SUM(U1947,)</f>
        <v>167380.70718388716</v>
      </c>
      <c r="V2016" s="3240">
        <f t="shared" si="1513"/>
        <v>167380.70718388716</v>
      </c>
      <c r="W2016" s="3240">
        <f t="shared" ref="W2016:X2016" si="1514">SUM(W1947,)</f>
        <v>167380.70718388716</v>
      </c>
      <c r="X2016" s="3240">
        <f t="shared" si="1514"/>
        <v>167380.70718388716</v>
      </c>
      <c r="Y2016" s="3240">
        <f t="shared" ref="Y2016:Z2016" si="1515">SUM(Y1947,)</f>
        <v>167380.70718388716</v>
      </c>
      <c r="Z2016" s="3240">
        <f t="shared" si="1515"/>
        <v>167381.64447436715</v>
      </c>
      <c r="AA2016" s="3240">
        <f t="shared" ref="AA2016:AB2016" si="1516">SUM(AA1947,)</f>
        <v>158453.63944947615</v>
      </c>
      <c r="AB2016" s="3240">
        <f t="shared" si="1516"/>
        <v>158453.63944947615</v>
      </c>
      <c r="AC2016" s="3296">
        <f t="shared" si="1511"/>
        <v>147485.06273356295</v>
      </c>
      <c r="AD2016" s="3240">
        <f t="shared" si="1511"/>
        <v>131305.07741999999</v>
      </c>
      <c r="AE2016" s="1412">
        <f t="shared" si="1511"/>
        <v>0</v>
      </c>
      <c r="AF2016" s="3240">
        <f t="shared" si="1511"/>
        <v>-2144.9152399999998</v>
      </c>
      <c r="AG2016" s="3240">
        <f t="shared" si="1511"/>
        <v>-16179.985313562967</v>
      </c>
      <c r="AH2016" s="3240">
        <f t="shared" si="1511"/>
        <v>-186.65470999999997</v>
      </c>
      <c r="AI2016" s="3240">
        <f t="shared" si="1511"/>
        <v>-2259.86013</v>
      </c>
      <c r="AJ2016" s="3240">
        <f t="shared" si="1511"/>
        <v>126900.30204999998</v>
      </c>
      <c r="AK2016" s="1303">
        <f>SUM(AK1947,)</f>
        <v>0</v>
      </c>
      <c r="AL2016" s="1270">
        <f t="shared" si="1511"/>
        <v>0</v>
      </c>
      <c r="AM2016" s="2728"/>
    </row>
    <row r="2017" spans="1:271" s="1176" customFormat="1" x14ac:dyDescent="0.25">
      <c r="A2017" s="411">
        <v>1</v>
      </c>
      <c r="B2017" s="411">
        <v>1</v>
      </c>
      <c r="C2017" s="492" t="s">
        <v>207</v>
      </c>
      <c r="D2017" s="492"/>
      <c r="E2017" s="336"/>
      <c r="F2017" s="2345"/>
      <c r="G2017" s="1046"/>
      <c r="H2017" s="1046"/>
      <c r="I2017" s="1046"/>
      <c r="J2017" s="3034"/>
      <c r="K2017" s="3034"/>
      <c r="L2017" s="3035"/>
      <c r="M2017" s="3035"/>
      <c r="N2017" s="3035"/>
      <c r="O2017" s="3035"/>
      <c r="P2017" s="3035"/>
      <c r="Q2017" s="3035"/>
      <c r="R2017" s="3296"/>
      <c r="S2017" s="3296"/>
      <c r="T2017" s="3296"/>
      <c r="U2017" s="3296"/>
      <c r="V2017" s="3296"/>
      <c r="W2017" s="3296"/>
      <c r="X2017" s="3296"/>
      <c r="Y2017" s="3296"/>
      <c r="Z2017" s="3296"/>
      <c r="AA2017" s="3296"/>
      <c r="AB2017" s="3296"/>
      <c r="AC2017" s="3296"/>
      <c r="AD2017" s="3296"/>
      <c r="AE2017" s="3297"/>
      <c r="AF2017" s="3296"/>
      <c r="AG2017" s="3296"/>
      <c r="AH2017" s="3298"/>
      <c r="AI2017" s="3298"/>
      <c r="AJ2017" s="3296"/>
      <c r="AK2017" s="1260"/>
      <c r="AL2017" s="3102"/>
      <c r="AM2017" s="2728"/>
      <c r="AN2017" s="3495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  <c r="JH2017" s="253"/>
      <c r="JI2017" s="253"/>
      <c r="JJ2017" s="253"/>
      <c r="JK2017" s="253"/>
    </row>
    <row r="2018" spans="1:271" s="1176" customFormat="1" x14ac:dyDescent="0.25">
      <c r="A2018" s="411">
        <v>1</v>
      </c>
      <c r="B2018" s="411">
        <v>1</v>
      </c>
      <c r="C2018" s="335" t="s">
        <v>382</v>
      </c>
      <c r="D2018" s="335"/>
      <c r="E2018" s="336"/>
      <c r="F2018" s="2345"/>
      <c r="G2018" s="1046"/>
      <c r="H2018" s="1046"/>
      <c r="I2018" s="2525"/>
      <c r="J2018" s="3034"/>
      <c r="K2018" s="3034"/>
      <c r="L2018" s="3035"/>
      <c r="M2018" s="3035"/>
      <c r="N2018" s="3035"/>
      <c r="O2018" s="3035"/>
      <c r="P2018" s="3035"/>
      <c r="Q2018" s="3035"/>
      <c r="R2018" s="3296">
        <f t="shared" ref="R2018:AJ2018" si="1517">R1949</f>
        <v>198234.93411999999</v>
      </c>
      <c r="S2018" s="3296">
        <f t="shared" ref="S2018:T2018" si="1518">S1949</f>
        <v>198234.93411999999</v>
      </c>
      <c r="T2018" s="3296">
        <f t="shared" si="1518"/>
        <v>198234.93411999999</v>
      </c>
      <c r="U2018" s="3296">
        <f t="shared" ref="U2018:V2018" si="1519">U1949</f>
        <v>198234.93411999999</v>
      </c>
      <c r="V2018" s="3296">
        <f t="shared" si="1519"/>
        <v>198234.93411999999</v>
      </c>
      <c r="W2018" s="3296">
        <f t="shared" ref="W2018:X2018" si="1520">W1949</f>
        <v>198234.93411999999</v>
      </c>
      <c r="X2018" s="3296">
        <f t="shared" si="1520"/>
        <v>198234.93411999999</v>
      </c>
      <c r="Y2018" s="3296">
        <f t="shared" ref="Y2018:Z2018" si="1521">Y1949</f>
        <v>198234.93411999999</v>
      </c>
      <c r="Z2018" s="3296">
        <f t="shared" si="1521"/>
        <v>198234.93411999999</v>
      </c>
      <c r="AA2018" s="3296">
        <f t="shared" ref="AA2018:AB2018" si="1522">AA1949</f>
        <v>198234.93411999999</v>
      </c>
      <c r="AB2018" s="3296">
        <f t="shared" si="1522"/>
        <v>198234.93411999999</v>
      </c>
      <c r="AC2018" s="3296">
        <f t="shared" si="1517"/>
        <v>181885.63027666666</v>
      </c>
      <c r="AD2018" s="3296">
        <f t="shared" si="1517"/>
        <v>175850.27442999999</v>
      </c>
      <c r="AE2018" s="3297">
        <f t="shared" si="1517"/>
        <v>0</v>
      </c>
      <c r="AF2018" s="3296">
        <f t="shared" si="1517"/>
        <v>0</v>
      </c>
      <c r="AG2018" s="3296">
        <f t="shared" si="1517"/>
        <v>-6035.3558466666727</v>
      </c>
      <c r="AH2018" s="3298">
        <f t="shared" si="1517"/>
        <v>0</v>
      </c>
      <c r="AI2018" s="3298">
        <f t="shared" si="1517"/>
        <v>-336.18902000000003</v>
      </c>
      <c r="AJ2018" s="3296">
        <f t="shared" si="1517"/>
        <v>175514.08541</v>
      </c>
      <c r="AK2018" s="1260"/>
      <c r="AL2018" s="3102">
        <f>AL1949</f>
        <v>0</v>
      </c>
      <c r="AM2018" s="2728"/>
      <c r="AN2018" s="3495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  <c r="JI2018" s="253"/>
      <c r="JJ2018" s="253"/>
      <c r="JK2018" s="253"/>
    </row>
    <row r="2019" spans="1:271" s="1176" customFormat="1" x14ac:dyDescent="0.25">
      <c r="A2019" s="411"/>
      <c r="B2019" s="411">
        <v>1</v>
      </c>
      <c r="C2019" s="335" t="s">
        <v>329</v>
      </c>
      <c r="D2019" s="335"/>
      <c r="E2019" s="336"/>
      <c r="F2019" s="2345"/>
      <c r="G2019" s="1046"/>
      <c r="H2019" s="1046"/>
      <c r="I2019" s="2525"/>
      <c r="J2019" s="3034"/>
      <c r="K2019" s="3034"/>
      <c r="L2019" s="3035"/>
      <c r="M2019" s="3035"/>
      <c r="N2019" s="3035"/>
      <c r="O2019" s="3035"/>
      <c r="P2019" s="3035"/>
      <c r="Q2019" s="3035"/>
      <c r="R2019" s="3296">
        <f t="shared" ref="R2019:AJ2019" si="1523">R1950</f>
        <v>8314.3788000000004</v>
      </c>
      <c r="S2019" s="3296">
        <f t="shared" ref="S2019:T2019" si="1524">S1950</f>
        <v>8314.3788000000004</v>
      </c>
      <c r="T2019" s="3296">
        <f t="shared" si="1524"/>
        <v>8314.3788000000004</v>
      </c>
      <c r="U2019" s="3296">
        <f t="shared" ref="U2019:V2019" si="1525">U1950</f>
        <v>8314.3788000000004</v>
      </c>
      <c r="V2019" s="3296">
        <f t="shared" si="1525"/>
        <v>8314.3788000000004</v>
      </c>
      <c r="W2019" s="3296">
        <f t="shared" ref="W2019:X2019" si="1526">W1950</f>
        <v>8314.3788000000004</v>
      </c>
      <c r="X2019" s="3296">
        <f t="shared" si="1526"/>
        <v>8314.3788000000004</v>
      </c>
      <c r="Y2019" s="3296">
        <f t="shared" ref="Y2019:Z2019" si="1527">Y1950</f>
        <v>8314.3788000000004</v>
      </c>
      <c r="Z2019" s="3296">
        <f t="shared" si="1527"/>
        <v>8314.3788000000004</v>
      </c>
      <c r="AA2019" s="3296">
        <f t="shared" ref="AA2019:AB2019" si="1528">AA1950</f>
        <v>8314.3788000000004</v>
      </c>
      <c r="AB2019" s="3296">
        <f t="shared" si="1528"/>
        <v>8314.3788000000004</v>
      </c>
      <c r="AC2019" s="3296">
        <f t="shared" si="1523"/>
        <v>7621.5138999999999</v>
      </c>
      <c r="AD2019" s="3296">
        <f t="shared" si="1523"/>
        <v>7621.5139000000017</v>
      </c>
      <c r="AE2019" s="3297">
        <f t="shared" si="1523"/>
        <v>0</v>
      </c>
      <c r="AF2019" s="3296">
        <f t="shared" si="1523"/>
        <v>0</v>
      </c>
      <c r="AG2019" s="3296">
        <f t="shared" si="1523"/>
        <v>0</v>
      </c>
      <c r="AH2019" s="3298">
        <f t="shared" si="1523"/>
        <v>0</v>
      </c>
      <c r="AI2019" s="3298">
        <f t="shared" si="1523"/>
        <v>0</v>
      </c>
      <c r="AJ2019" s="3296">
        <f t="shared" si="1523"/>
        <v>7621.5139000000017</v>
      </c>
      <c r="AK2019" s="1260"/>
      <c r="AL2019" s="3102">
        <f>AL1950</f>
        <v>0</v>
      </c>
      <c r="AM2019" s="2728"/>
      <c r="AN2019" s="3495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  <c r="JI2019" s="253"/>
      <c r="JJ2019" s="253"/>
      <c r="JK2019" s="253"/>
    </row>
    <row r="2020" spans="1:271" s="1176" customFormat="1" ht="29.25" x14ac:dyDescent="0.25">
      <c r="A2020" s="411">
        <v>1</v>
      </c>
      <c r="B2020" s="411">
        <v>1</v>
      </c>
      <c r="C2020" s="488" t="s">
        <v>293</v>
      </c>
      <c r="D2020" s="336"/>
      <c r="E2020" s="336"/>
      <c r="F2020" s="2345">
        <f t="shared" ref="F2020:I2037" si="1529">F1951</f>
        <v>37913</v>
      </c>
      <c r="G2020" s="1046">
        <f t="shared" si="1529"/>
        <v>34753.583333333328</v>
      </c>
      <c r="H2020" s="1046">
        <f t="shared" si="1529"/>
        <v>32197</v>
      </c>
      <c r="I2020" s="2525">
        <f t="shared" si="1529"/>
        <v>92.643684224408531</v>
      </c>
      <c r="J2020" s="3034"/>
      <c r="K2020" s="3034"/>
      <c r="L2020" s="3035"/>
      <c r="M2020" s="3035"/>
      <c r="N2020" s="3035"/>
      <c r="O2020" s="3035"/>
      <c r="P2020" s="3035"/>
      <c r="Q2020" s="3035"/>
      <c r="R2020" s="3296"/>
      <c r="S2020" s="3296"/>
      <c r="T2020" s="3296"/>
      <c r="U2020" s="3296"/>
      <c r="V2020" s="3296"/>
      <c r="W2020" s="3296"/>
      <c r="X2020" s="3296"/>
      <c r="Y2020" s="3296"/>
      <c r="Z2020" s="3296"/>
      <c r="AA2020" s="3296"/>
      <c r="AB2020" s="3296"/>
      <c r="AC2020" s="3296"/>
      <c r="AD2020" s="3296"/>
      <c r="AE2020" s="3297"/>
      <c r="AF2020" s="3296"/>
      <c r="AG2020" s="3296"/>
      <c r="AH2020" s="3298"/>
      <c r="AI2020" s="3298"/>
      <c r="AJ2020" s="3296"/>
      <c r="AK2020" s="1260">
        <f t="shared" ref="AK2020" si="1530">AK1951</f>
        <v>0</v>
      </c>
      <c r="AL2020" s="3102"/>
      <c r="AM2020" s="2728"/>
      <c r="AN2020" s="3495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  <c r="JI2020" s="253"/>
      <c r="JJ2020" s="253"/>
      <c r="JK2020" s="253"/>
    </row>
    <row r="2021" spans="1:271" s="1176" customFormat="1" ht="30" x14ac:dyDescent="0.25">
      <c r="A2021" s="411"/>
      <c r="B2021" s="411">
        <v>1</v>
      </c>
      <c r="C2021" s="816" t="s">
        <v>204</v>
      </c>
      <c r="D2021" s="336"/>
      <c r="E2021" s="336"/>
      <c r="F2021" s="2345">
        <f t="shared" si="1529"/>
        <v>0</v>
      </c>
      <c r="G2021" s="2345">
        <f t="shared" si="1529"/>
        <v>0</v>
      </c>
      <c r="H2021" s="2345">
        <f t="shared" si="1529"/>
        <v>0</v>
      </c>
      <c r="I2021" s="2525">
        <f t="shared" si="1529"/>
        <v>0</v>
      </c>
      <c r="J2021" s="3034"/>
      <c r="K2021" s="3034"/>
      <c r="L2021" s="3035"/>
      <c r="M2021" s="3035"/>
      <c r="N2021" s="3035"/>
      <c r="O2021" s="3035"/>
      <c r="P2021" s="3035"/>
      <c r="Q2021" s="3035"/>
      <c r="R2021" s="3296"/>
      <c r="S2021" s="3296"/>
      <c r="T2021" s="3296"/>
      <c r="U2021" s="3296"/>
      <c r="V2021" s="3296"/>
      <c r="W2021" s="3296"/>
      <c r="X2021" s="3296"/>
      <c r="Y2021" s="3296"/>
      <c r="Z2021" s="3296"/>
      <c r="AA2021" s="3296"/>
      <c r="AB2021" s="3296"/>
      <c r="AC2021" s="3296"/>
      <c r="AD2021" s="3296"/>
      <c r="AE2021" s="3297"/>
      <c r="AF2021" s="3296"/>
      <c r="AG2021" s="3296"/>
      <c r="AH2021" s="3298"/>
      <c r="AI2021" s="3298"/>
      <c r="AJ2021" s="3296"/>
      <c r="AK2021" s="1288">
        <f t="shared" ref="AK2021" si="1531">AK1952</f>
        <v>0</v>
      </c>
      <c r="AL2021" s="3102"/>
      <c r="AM2021" s="2728"/>
      <c r="AN2021" s="3495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  <c r="JI2021" s="253"/>
      <c r="JJ2021" s="253"/>
      <c r="JK2021" s="253"/>
    </row>
    <row r="2022" spans="1:271" s="1176" customFormat="1" ht="30" x14ac:dyDescent="0.25">
      <c r="A2022" s="411">
        <v>1</v>
      </c>
      <c r="B2022" s="411">
        <v>1</v>
      </c>
      <c r="C2022" s="816" t="s">
        <v>205</v>
      </c>
      <c r="D2022" s="336"/>
      <c r="E2022" s="336"/>
      <c r="F2022" s="2345">
        <f t="shared" si="1529"/>
        <v>16000</v>
      </c>
      <c r="G2022" s="1046">
        <f t="shared" si="1529"/>
        <v>14666.666666666666</v>
      </c>
      <c r="H2022" s="1046">
        <f t="shared" si="1529"/>
        <v>7076</v>
      </c>
      <c r="I2022" s="2525">
        <f t="shared" si="1529"/>
        <v>48.24545454545455</v>
      </c>
      <c r="J2022" s="3034"/>
      <c r="K2022" s="3034"/>
      <c r="L2022" s="3035"/>
      <c r="M2022" s="3035"/>
      <c r="N2022" s="3035"/>
      <c r="O2022" s="3035"/>
      <c r="P2022" s="3035"/>
      <c r="Q2022" s="3035"/>
      <c r="R2022" s="3296"/>
      <c r="S2022" s="3296"/>
      <c r="T2022" s="3296"/>
      <c r="U2022" s="3296"/>
      <c r="V2022" s="3296"/>
      <c r="W2022" s="3296"/>
      <c r="X2022" s="3296"/>
      <c r="Y2022" s="3296"/>
      <c r="Z2022" s="3296"/>
      <c r="AA2022" s="3296"/>
      <c r="AB2022" s="3296"/>
      <c r="AC2022" s="3296"/>
      <c r="AD2022" s="3296"/>
      <c r="AE2022" s="3297"/>
      <c r="AF2022" s="3296"/>
      <c r="AG2022" s="3296"/>
      <c r="AH2022" s="3298"/>
      <c r="AI2022" s="3298"/>
      <c r="AJ2022" s="3296"/>
      <c r="AK2022" s="1260">
        <f t="shared" ref="AK2022" si="1532">AK1953</f>
        <v>0</v>
      </c>
      <c r="AL2022" s="3102"/>
      <c r="AM2022" s="2728"/>
      <c r="AN2022" s="3495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  <c r="JI2022" s="253"/>
      <c r="JJ2022" s="253"/>
      <c r="JK2022" s="253"/>
    </row>
    <row r="2023" spans="1:271" s="1176" customFormat="1" ht="30" x14ac:dyDescent="0.25">
      <c r="A2023" s="411"/>
      <c r="B2023" s="411">
        <v>1</v>
      </c>
      <c r="C2023" s="492" t="s">
        <v>294</v>
      </c>
      <c r="D2023" s="336"/>
      <c r="E2023" s="336"/>
      <c r="F2023" s="2345">
        <f t="shared" si="1529"/>
        <v>7165</v>
      </c>
      <c r="G2023" s="1046">
        <f t="shared" si="1529"/>
        <v>6567.916666666667</v>
      </c>
      <c r="H2023" s="1046">
        <f t="shared" si="1529"/>
        <v>7199</v>
      </c>
      <c r="I2023" s="2525">
        <f t="shared" si="1529"/>
        <v>109.60857704751632</v>
      </c>
      <c r="J2023" s="3034"/>
      <c r="K2023" s="3034"/>
      <c r="L2023" s="3035"/>
      <c r="M2023" s="3035"/>
      <c r="N2023" s="3035"/>
      <c r="O2023" s="3035"/>
      <c r="P2023" s="3035"/>
      <c r="Q2023" s="3035"/>
      <c r="R2023" s="3296"/>
      <c r="S2023" s="3296"/>
      <c r="T2023" s="3296"/>
      <c r="U2023" s="3296"/>
      <c r="V2023" s="3296"/>
      <c r="W2023" s="3296"/>
      <c r="X2023" s="3296"/>
      <c r="Y2023" s="3296"/>
      <c r="Z2023" s="3296"/>
      <c r="AA2023" s="3296"/>
      <c r="AB2023" s="3296"/>
      <c r="AC2023" s="3296"/>
      <c r="AD2023" s="3296"/>
      <c r="AE2023" s="3297"/>
      <c r="AF2023" s="3296"/>
      <c r="AG2023" s="3296"/>
      <c r="AH2023" s="3298"/>
      <c r="AI2023" s="3298"/>
      <c r="AJ2023" s="3296"/>
      <c r="AK2023" s="1260">
        <f t="shared" ref="AK2023" si="1533">AK1954</f>
        <v>0</v>
      </c>
      <c r="AL2023" s="3102"/>
      <c r="AM2023" s="2728"/>
      <c r="AN2023" s="3495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  <c r="JI2023" s="253"/>
      <c r="JJ2023" s="253"/>
      <c r="JK2023" s="253"/>
    </row>
    <row r="2024" spans="1:271" s="1176" customFormat="1" ht="60" x14ac:dyDescent="0.25">
      <c r="A2024" s="411"/>
      <c r="B2024" s="411">
        <v>1</v>
      </c>
      <c r="C2024" s="336" t="s">
        <v>295</v>
      </c>
      <c r="D2024" s="336"/>
      <c r="E2024" s="336"/>
      <c r="F2024" s="2345">
        <f t="shared" si="1529"/>
        <v>3324</v>
      </c>
      <c r="G2024" s="1046">
        <f t="shared" si="1529"/>
        <v>3047</v>
      </c>
      <c r="H2024" s="1046">
        <f t="shared" si="1529"/>
        <v>4617</v>
      </c>
      <c r="I2024" s="2525">
        <f t="shared" si="1529"/>
        <v>151.52609123728257</v>
      </c>
      <c r="J2024" s="3034"/>
      <c r="K2024" s="3034"/>
      <c r="L2024" s="3035"/>
      <c r="M2024" s="3035"/>
      <c r="N2024" s="3035"/>
      <c r="O2024" s="3035"/>
      <c r="P2024" s="3035"/>
      <c r="Q2024" s="3035"/>
      <c r="R2024" s="3296"/>
      <c r="S2024" s="3296"/>
      <c r="T2024" s="3296"/>
      <c r="U2024" s="3296"/>
      <c r="V2024" s="3296"/>
      <c r="W2024" s="3296"/>
      <c r="X2024" s="3296"/>
      <c r="Y2024" s="3296"/>
      <c r="Z2024" s="3296"/>
      <c r="AA2024" s="3296"/>
      <c r="AB2024" s="3296"/>
      <c r="AC2024" s="3296"/>
      <c r="AD2024" s="3296"/>
      <c r="AE2024" s="3297"/>
      <c r="AF2024" s="3296"/>
      <c r="AG2024" s="3296"/>
      <c r="AH2024" s="3298"/>
      <c r="AI2024" s="3298"/>
      <c r="AJ2024" s="3296"/>
      <c r="AK2024" s="1260">
        <f t="shared" ref="AK2024" si="1534">AK1955</f>
        <v>0</v>
      </c>
      <c r="AL2024" s="3102"/>
      <c r="AM2024" s="2728"/>
      <c r="AN2024" s="3495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  <c r="JI2024" s="253"/>
      <c r="JJ2024" s="253"/>
      <c r="JK2024" s="253"/>
    </row>
    <row r="2025" spans="1:271" s="1176" customFormat="1" ht="45" x14ac:dyDescent="0.25">
      <c r="A2025" s="411"/>
      <c r="B2025" s="411">
        <v>1</v>
      </c>
      <c r="C2025" s="336" t="s">
        <v>309</v>
      </c>
      <c r="D2025" s="336"/>
      <c r="E2025" s="336"/>
      <c r="F2025" s="2345">
        <f t="shared" si="1529"/>
        <v>9200</v>
      </c>
      <c r="G2025" s="1046">
        <f t="shared" si="1529"/>
        <v>8433.3333333333321</v>
      </c>
      <c r="H2025" s="1046">
        <f t="shared" si="1529"/>
        <v>11511</v>
      </c>
      <c r="I2025" s="2525">
        <f t="shared" si="1529"/>
        <v>136.49407114624509</v>
      </c>
      <c r="J2025" s="3034"/>
      <c r="K2025" s="3034"/>
      <c r="L2025" s="3035"/>
      <c r="M2025" s="3035"/>
      <c r="N2025" s="3035"/>
      <c r="O2025" s="3035"/>
      <c r="P2025" s="3035"/>
      <c r="Q2025" s="3035"/>
      <c r="R2025" s="3296"/>
      <c r="S2025" s="3296"/>
      <c r="T2025" s="3296"/>
      <c r="U2025" s="3296"/>
      <c r="V2025" s="3296"/>
      <c r="W2025" s="3296"/>
      <c r="X2025" s="3296"/>
      <c r="Y2025" s="3296"/>
      <c r="Z2025" s="3296"/>
      <c r="AA2025" s="3296"/>
      <c r="AB2025" s="3296"/>
      <c r="AC2025" s="3296"/>
      <c r="AD2025" s="3296"/>
      <c r="AE2025" s="3297"/>
      <c r="AF2025" s="3296"/>
      <c r="AG2025" s="3296"/>
      <c r="AH2025" s="3298"/>
      <c r="AI2025" s="3298"/>
      <c r="AJ2025" s="3296"/>
      <c r="AK2025" s="1260">
        <f t="shared" ref="AK2025" si="1535">AK1956</f>
        <v>0</v>
      </c>
      <c r="AL2025" s="3102"/>
      <c r="AM2025" s="2728"/>
      <c r="AN2025" s="3495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  <c r="JI2025" s="253"/>
      <c r="JJ2025" s="253"/>
      <c r="JK2025" s="253"/>
    </row>
    <row r="2026" spans="1:271" s="1176" customFormat="1" ht="105" x14ac:dyDescent="0.25">
      <c r="A2026" s="411"/>
      <c r="B2026" s="411"/>
      <c r="C2026" s="336" t="s">
        <v>529</v>
      </c>
      <c r="D2026" s="336"/>
      <c r="E2026" s="336"/>
      <c r="F2026" s="2345">
        <f t="shared" si="1529"/>
        <v>3500</v>
      </c>
      <c r="G2026" s="1046">
        <f t="shared" si="1529"/>
        <v>3208.3333333333335</v>
      </c>
      <c r="H2026" s="1046">
        <f t="shared" si="1529"/>
        <v>2624</v>
      </c>
      <c r="I2026" s="2525">
        <f t="shared" si="1529"/>
        <v>81.787012987012986</v>
      </c>
      <c r="J2026" s="3034"/>
      <c r="K2026" s="3034"/>
      <c r="L2026" s="3035"/>
      <c r="M2026" s="3035"/>
      <c r="N2026" s="3035"/>
      <c r="O2026" s="3035"/>
      <c r="P2026" s="3035"/>
      <c r="Q2026" s="3035"/>
      <c r="R2026" s="3296"/>
      <c r="S2026" s="3296"/>
      <c r="T2026" s="3296"/>
      <c r="U2026" s="3296"/>
      <c r="V2026" s="3296"/>
      <c r="W2026" s="3296"/>
      <c r="X2026" s="3296"/>
      <c r="Y2026" s="3296"/>
      <c r="Z2026" s="3296"/>
      <c r="AA2026" s="3296"/>
      <c r="AB2026" s="3296"/>
      <c r="AC2026" s="3296"/>
      <c r="AD2026" s="3296"/>
      <c r="AE2026" s="3297"/>
      <c r="AF2026" s="3296"/>
      <c r="AG2026" s="3296"/>
      <c r="AH2026" s="3298"/>
      <c r="AI2026" s="3298"/>
      <c r="AJ2026" s="3296"/>
      <c r="AK2026" s="1260">
        <f t="shared" ref="AK2026" si="1536">AK1957</f>
        <v>0</v>
      </c>
      <c r="AL2026" s="3102"/>
      <c r="AM2026" s="2728"/>
      <c r="AN2026" s="3495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  <c r="JI2026" s="253"/>
      <c r="JJ2026" s="253"/>
      <c r="JK2026" s="253"/>
    </row>
    <row r="2027" spans="1:271" s="1176" customFormat="1" ht="30" x14ac:dyDescent="0.25">
      <c r="A2027" s="411"/>
      <c r="B2027" s="411">
        <v>1</v>
      </c>
      <c r="C2027" s="336" t="s">
        <v>380</v>
      </c>
      <c r="D2027" s="336"/>
      <c r="E2027" s="336"/>
      <c r="F2027" s="2345">
        <f t="shared" si="1529"/>
        <v>2224</v>
      </c>
      <c r="G2027" s="1046">
        <f t="shared" si="1529"/>
        <v>2038.6666666666667</v>
      </c>
      <c r="H2027" s="1046">
        <f t="shared" si="1529"/>
        <v>1794</v>
      </c>
      <c r="I2027" s="2525">
        <f t="shared" si="1529"/>
        <v>87.998691955526482</v>
      </c>
      <c r="J2027" s="3034"/>
      <c r="K2027" s="3034"/>
      <c r="L2027" s="3035"/>
      <c r="M2027" s="3035"/>
      <c r="N2027" s="3035"/>
      <c r="O2027" s="3035"/>
      <c r="P2027" s="3035"/>
      <c r="Q2027" s="3035"/>
      <c r="R2027" s="3296"/>
      <c r="S2027" s="3296"/>
      <c r="T2027" s="3296"/>
      <c r="U2027" s="3296"/>
      <c r="V2027" s="3296"/>
      <c r="W2027" s="3296"/>
      <c r="X2027" s="3296"/>
      <c r="Y2027" s="3296"/>
      <c r="Z2027" s="3296"/>
      <c r="AA2027" s="3296"/>
      <c r="AB2027" s="3296"/>
      <c r="AC2027" s="3296"/>
      <c r="AD2027" s="3296"/>
      <c r="AE2027" s="3297"/>
      <c r="AF2027" s="3296"/>
      <c r="AG2027" s="3296"/>
      <c r="AH2027" s="3298"/>
      <c r="AI2027" s="3298"/>
      <c r="AJ2027" s="3296"/>
      <c r="AK2027" s="1260">
        <f t="shared" ref="AK2027" si="1537">AK1958</f>
        <v>0</v>
      </c>
      <c r="AL2027" s="3102"/>
      <c r="AM2027" s="2728"/>
      <c r="AN2027" s="3495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  <c r="JI2027" s="253"/>
      <c r="JJ2027" s="253"/>
      <c r="JK2027" s="253"/>
    </row>
    <row r="2028" spans="1:271" s="1176" customFormat="1" ht="29.25" x14ac:dyDescent="0.25">
      <c r="A2028" s="411"/>
      <c r="B2028" s="411">
        <v>1</v>
      </c>
      <c r="C2028" s="817" t="s">
        <v>135</v>
      </c>
      <c r="D2028" s="336"/>
      <c r="E2028" s="336"/>
      <c r="F2028" s="2345">
        <f t="shared" si="1529"/>
        <v>29581</v>
      </c>
      <c r="G2028" s="1046">
        <f t="shared" si="1529"/>
        <v>27115.916666666668</v>
      </c>
      <c r="H2028" s="1046">
        <f t="shared" si="1529"/>
        <v>24546</v>
      </c>
      <c r="I2028" s="2525">
        <f t="shared" si="1529"/>
        <v>90.522479109747962</v>
      </c>
      <c r="J2028" s="3034"/>
      <c r="K2028" s="3034"/>
      <c r="L2028" s="3035"/>
      <c r="M2028" s="3035"/>
      <c r="N2028" s="3035"/>
      <c r="O2028" s="3035"/>
      <c r="P2028" s="3035"/>
      <c r="Q2028" s="3035"/>
      <c r="R2028" s="3296"/>
      <c r="S2028" s="3296"/>
      <c r="T2028" s="3296"/>
      <c r="U2028" s="3296"/>
      <c r="V2028" s="3296"/>
      <c r="W2028" s="3296"/>
      <c r="X2028" s="3296"/>
      <c r="Y2028" s="3296"/>
      <c r="Z2028" s="3296"/>
      <c r="AA2028" s="3296"/>
      <c r="AB2028" s="3296"/>
      <c r="AC2028" s="3296"/>
      <c r="AD2028" s="3296"/>
      <c r="AE2028" s="3297"/>
      <c r="AF2028" s="3296"/>
      <c r="AG2028" s="3296"/>
      <c r="AH2028" s="3298"/>
      <c r="AI2028" s="3298"/>
      <c r="AJ2028" s="3296"/>
      <c r="AK2028" s="1260">
        <f t="shared" ref="AK2028" si="1538">AK1959</f>
        <v>0</v>
      </c>
      <c r="AL2028" s="3102"/>
      <c r="AM2028" s="2728"/>
      <c r="AN2028" s="3495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  <c r="JI2028" s="253"/>
      <c r="JJ2028" s="253"/>
      <c r="JK2028" s="253"/>
    </row>
    <row r="2029" spans="1:271" s="1176" customFormat="1" x14ac:dyDescent="0.25">
      <c r="A2029" s="411"/>
      <c r="B2029" s="411">
        <v>1</v>
      </c>
      <c r="C2029" s="337" t="s">
        <v>239</v>
      </c>
      <c r="D2029" s="336"/>
      <c r="E2029" s="336"/>
      <c r="F2029" s="2345">
        <f t="shared" si="1529"/>
        <v>29581</v>
      </c>
      <c r="G2029" s="1046">
        <f t="shared" si="1529"/>
        <v>27115.916666666668</v>
      </c>
      <c r="H2029" s="1046">
        <f t="shared" si="1529"/>
        <v>24546</v>
      </c>
      <c r="I2029" s="2525">
        <f t="shared" si="1529"/>
        <v>90.522479109747962</v>
      </c>
      <c r="J2029" s="3034"/>
      <c r="K2029" s="3034"/>
      <c r="L2029" s="3035"/>
      <c r="M2029" s="3035"/>
      <c r="N2029" s="3035"/>
      <c r="O2029" s="3035"/>
      <c r="P2029" s="3035"/>
      <c r="Q2029" s="3035"/>
      <c r="R2029" s="3296"/>
      <c r="S2029" s="3296"/>
      <c r="T2029" s="3296"/>
      <c r="U2029" s="3296"/>
      <c r="V2029" s="3296"/>
      <c r="W2029" s="3296"/>
      <c r="X2029" s="3296"/>
      <c r="Y2029" s="3296"/>
      <c r="Z2029" s="3296"/>
      <c r="AA2029" s="3296"/>
      <c r="AB2029" s="3296"/>
      <c r="AC2029" s="3296"/>
      <c r="AD2029" s="3296"/>
      <c r="AE2029" s="3297"/>
      <c r="AF2029" s="3296"/>
      <c r="AG2029" s="3296"/>
      <c r="AH2029" s="3298"/>
      <c r="AI2029" s="3298"/>
      <c r="AJ2029" s="3296"/>
      <c r="AK2029" s="1260">
        <f t="shared" ref="AK2029" si="1539">AK1960</f>
        <v>0</v>
      </c>
      <c r="AL2029" s="3102"/>
      <c r="AM2029" s="2728"/>
      <c r="AN2029" s="3495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  <c r="JI2029" s="253"/>
      <c r="JJ2029" s="253"/>
      <c r="JK2029" s="253"/>
    </row>
    <row r="2030" spans="1:271" s="1176" customFormat="1" ht="63" x14ac:dyDescent="0.25">
      <c r="A2030" s="411"/>
      <c r="B2030" s="411">
        <v>1</v>
      </c>
      <c r="C2030" s="818" t="s">
        <v>298</v>
      </c>
      <c r="D2030" s="336"/>
      <c r="E2030" s="336"/>
      <c r="F2030" s="2345">
        <f t="shared" si="1529"/>
        <v>18445</v>
      </c>
      <c r="G2030" s="1046">
        <f t="shared" si="1529"/>
        <v>16907.916666666668</v>
      </c>
      <c r="H2030" s="1046">
        <f t="shared" si="1529"/>
        <v>10400</v>
      </c>
      <c r="I2030" s="2525">
        <f t="shared" si="1529"/>
        <v>61.509647847408758</v>
      </c>
      <c r="J2030" s="3034"/>
      <c r="K2030" s="3034"/>
      <c r="L2030" s="3035"/>
      <c r="M2030" s="3035"/>
      <c r="N2030" s="3035"/>
      <c r="O2030" s="3035"/>
      <c r="P2030" s="3035"/>
      <c r="Q2030" s="3035"/>
      <c r="R2030" s="3296">
        <f t="shared" ref="R2030:AK2030" si="1540">R1961</f>
        <v>0</v>
      </c>
      <c r="S2030" s="3296">
        <f t="shared" ref="S2030:T2030" si="1541">S1961</f>
        <v>0</v>
      </c>
      <c r="T2030" s="3296">
        <f t="shared" si="1541"/>
        <v>0</v>
      </c>
      <c r="U2030" s="3296">
        <f t="shared" ref="U2030:V2030" si="1542">U1961</f>
        <v>0</v>
      </c>
      <c r="V2030" s="3296">
        <f t="shared" si="1542"/>
        <v>0</v>
      </c>
      <c r="W2030" s="3296">
        <f t="shared" ref="W2030:X2030" si="1543">W1961</f>
        <v>0</v>
      </c>
      <c r="X2030" s="3296">
        <f t="shared" si="1543"/>
        <v>0</v>
      </c>
      <c r="Y2030" s="3296">
        <f t="shared" ref="Y2030:Z2030" si="1544">Y1961</f>
        <v>0</v>
      </c>
      <c r="Z2030" s="3296">
        <f t="shared" si="1544"/>
        <v>0</v>
      </c>
      <c r="AA2030" s="3296">
        <f t="shared" ref="AA2030:AB2030" si="1545">AA1961</f>
        <v>0</v>
      </c>
      <c r="AB2030" s="3296">
        <f t="shared" si="1545"/>
        <v>0</v>
      </c>
      <c r="AC2030" s="3296">
        <f t="shared" si="1540"/>
        <v>0</v>
      </c>
      <c r="AD2030" s="3296">
        <f t="shared" si="1540"/>
        <v>0</v>
      </c>
      <c r="AE2030" s="3297">
        <f t="shared" si="1540"/>
        <v>0</v>
      </c>
      <c r="AF2030" s="3296">
        <f t="shared" si="1540"/>
        <v>0</v>
      </c>
      <c r="AG2030" s="3296">
        <f t="shared" si="1540"/>
        <v>0</v>
      </c>
      <c r="AH2030" s="3298">
        <f t="shared" si="1540"/>
        <v>0</v>
      </c>
      <c r="AI2030" s="3298">
        <f t="shared" si="1540"/>
        <v>0</v>
      </c>
      <c r="AJ2030" s="3296">
        <f t="shared" si="1540"/>
        <v>0</v>
      </c>
      <c r="AK2030" s="1260">
        <f t="shared" si="1540"/>
        <v>0</v>
      </c>
      <c r="AL2030" s="3102">
        <f>AL1961</f>
        <v>0</v>
      </c>
      <c r="AM2030" s="2728"/>
      <c r="AN2030" s="3495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  <c r="JI2030" s="253"/>
      <c r="JJ2030" s="253"/>
      <c r="JK2030" s="253"/>
    </row>
    <row r="2031" spans="1:271" s="1176" customFormat="1" ht="30" x14ac:dyDescent="0.25">
      <c r="A2031" s="411"/>
      <c r="B2031" s="411">
        <v>1</v>
      </c>
      <c r="C2031" s="492" t="s">
        <v>299</v>
      </c>
      <c r="D2031" s="336"/>
      <c r="E2031" s="336"/>
      <c r="F2031" s="2345">
        <f t="shared" si="1529"/>
        <v>6963</v>
      </c>
      <c r="G2031" s="1046">
        <f t="shared" si="1529"/>
        <v>6382.75</v>
      </c>
      <c r="H2031" s="1046">
        <f t="shared" si="1529"/>
        <v>4238</v>
      </c>
      <c r="I2031" s="2525">
        <f t="shared" si="1529"/>
        <v>66.397712584700955</v>
      </c>
      <c r="J2031" s="3034"/>
      <c r="K2031" s="3034"/>
      <c r="L2031" s="3035"/>
      <c r="M2031" s="3035"/>
      <c r="N2031" s="3035"/>
      <c r="O2031" s="3035"/>
      <c r="P2031" s="3035"/>
      <c r="Q2031" s="3035"/>
      <c r="R2031" s="3296"/>
      <c r="S2031" s="3296"/>
      <c r="T2031" s="3296"/>
      <c r="U2031" s="3296"/>
      <c r="V2031" s="3296"/>
      <c r="W2031" s="3296"/>
      <c r="X2031" s="3296"/>
      <c r="Y2031" s="3296"/>
      <c r="Z2031" s="3296"/>
      <c r="AA2031" s="3296"/>
      <c r="AB2031" s="3296"/>
      <c r="AC2031" s="3296"/>
      <c r="AD2031" s="3296"/>
      <c r="AE2031" s="3297"/>
      <c r="AF2031" s="3296"/>
      <c r="AG2031" s="3296"/>
      <c r="AH2031" s="3298"/>
      <c r="AI2031" s="3298"/>
      <c r="AJ2031" s="3296"/>
      <c r="AK2031" s="1260">
        <f t="shared" ref="AK2031" si="1546">AK1962</f>
        <v>0</v>
      </c>
      <c r="AL2031" s="3102"/>
      <c r="AM2031" s="2728"/>
      <c r="AN2031" s="3495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  <c r="JI2031" s="253"/>
      <c r="JJ2031" s="253"/>
      <c r="JK2031" s="253"/>
    </row>
    <row r="2032" spans="1:271" s="1176" customFormat="1" ht="30" x14ac:dyDescent="0.25">
      <c r="A2032" s="411"/>
      <c r="B2032" s="411">
        <v>1</v>
      </c>
      <c r="C2032" s="336" t="s">
        <v>300</v>
      </c>
      <c r="D2032" s="336"/>
      <c r="E2032" s="336"/>
      <c r="F2032" s="2345">
        <f t="shared" si="1529"/>
        <v>6738</v>
      </c>
      <c r="G2032" s="1046">
        <f t="shared" si="1529"/>
        <v>6176.5</v>
      </c>
      <c r="H2032" s="1046">
        <f t="shared" si="1529"/>
        <v>4071</v>
      </c>
      <c r="I2032" s="2525">
        <f t="shared" si="1529"/>
        <v>65.911114708977578</v>
      </c>
      <c r="J2032" s="3034"/>
      <c r="K2032" s="3034"/>
      <c r="L2032" s="3035"/>
      <c r="M2032" s="3035"/>
      <c r="N2032" s="3035"/>
      <c r="O2032" s="3035"/>
      <c r="P2032" s="3035"/>
      <c r="Q2032" s="3035"/>
      <c r="R2032" s="3296"/>
      <c r="S2032" s="3296"/>
      <c r="T2032" s="3296"/>
      <c r="U2032" s="3296"/>
      <c r="V2032" s="3296"/>
      <c r="W2032" s="3296"/>
      <c r="X2032" s="3296"/>
      <c r="Y2032" s="3296"/>
      <c r="Z2032" s="3296"/>
      <c r="AA2032" s="3296"/>
      <c r="AB2032" s="3296"/>
      <c r="AC2032" s="3296"/>
      <c r="AD2032" s="3296"/>
      <c r="AE2032" s="3297"/>
      <c r="AF2032" s="3296"/>
      <c r="AG2032" s="3296"/>
      <c r="AH2032" s="3298"/>
      <c r="AI2032" s="3298"/>
      <c r="AJ2032" s="3296"/>
      <c r="AK2032" s="1260">
        <f t="shared" ref="AK2032" si="1547">AK1963</f>
        <v>0</v>
      </c>
      <c r="AL2032" s="3102"/>
      <c r="AM2032" s="2728"/>
      <c r="AN2032" s="3495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  <c r="JI2032" s="253"/>
      <c r="JJ2032" s="253"/>
      <c r="JK2032" s="253"/>
    </row>
    <row r="2033" spans="1:271" s="1176" customFormat="1" ht="60" x14ac:dyDescent="0.25">
      <c r="A2033" s="411"/>
      <c r="B2033" s="411">
        <v>1</v>
      </c>
      <c r="C2033" s="336" t="s">
        <v>301</v>
      </c>
      <c r="D2033" s="336"/>
      <c r="E2033" s="336"/>
      <c r="F2033" s="2345">
        <f t="shared" si="1529"/>
        <v>0</v>
      </c>
      <c r="G2033" s="1046">
        <f t="shared" si="1529"/>
        <v>0</v>
      </c>
      <c r="H2033" s="1046">
        <f t="shared" si="1529"/>
        <v>0</v>
      </c>
      <c r="I2033" s="2525">
        <f t="shared" si="1529"/>
        <v>0</v>
      </c>
      <c r="J2033" s="3034"/>
      <c r="K2033" s="3034"/>
      <c r="L2033" s="3035"/>
      <c r="M2033" s="3035"/>
      <c r="N2033" s="3035"/>
      <c r="O2033" s="3035"/>
      <c r="P2033" s="3035"/>
      <c r="Q2033" s="3035"/>
      <c r="R2033" s="3296"/>
      <c r="S2033" s="3296"/>
      <c r="T2033" s="3296"/>
      <c r="U2033" s="3296"/>
      <c r="V2033" s="3296"/>
      <c r="W2033" s="3296"/>
      <c r="X2033" s="3296"/>
      <c r="Y2033" s="3296"/>
      <c r="Z2033" s="3296"/>
      <c r="AA2033" s="3296"/>
      <c r="AB2033" s="3296"/>
      <c r="AC2033" s="3296"/>
      <c r="AD2033" s="3296"/>
      <c r="AE2033" s="3297"/>
      <c r="AF2033" s="3296"/>
      <c r="AG2033" s="3296"/>
      <c r="AH2033" s="3298"/>
      <c r="AI2033" s="3298"/>
      <c r="AJ2033" s="3296"/>
      <c r="AK2033" s="1260">
        <f t="shared" ref="AK2033" si="1548">AK1964</f>
        <v>0</v>
      </c>
      <c r="AL2033" s="3102"/>
      <c r="AM2033" s="2728"/>
      <c r="AN2033" s="3495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  <c r="JI2033" s="253"/>
      <c r="JJ2033" s="253"/>
      <c r="JK2033" s="253"/>
    </row>
    <row r="2034" spans="1:271" s="1176" customFormat="1" ht="45" x14ac:dyDescent="0.25">
      <c r="A2034" s="411"/>
      <c r="B2034" s="411">
        <v>1</v>
      </c>
      <c r="C2034" s="336" t="s">
        <v>302</v>
      </c>
      <c r="D2034" s="336"/>
      <c r="E2034" s="336"/>
      <c r="F2034" s="2345">
        <f t="shared" si="1529"/>
        <v>85</v>
      </c>
      <c r="G2034" s="1046">
        <f t="shared" si="1529"/>
        <v>77.916666666666657</v>
      </c>
      <c r="H2034" s="1046">
        <f t="shared" si="1529"/>
        <v>77</v>
      </c>
      <c r="I2034" s="2525">
        <f t="shared" si="1529"/>
        <v>98.823529411764724</v>
      </c>
      <c r="J2034" s="3034"/>
      <c r="K2034" s="3034"/>
      <c r="L2034" s="3035"/>
      <c r="M2034" s="3035"/>
      <c r="N2034" s="3035"/>
      <c r="O2034" s="3035"/>
      <c r="P2034" s="3035"/>
      <c r="Q2034" s="3035"/>
      <c r="R2034" s="3296"/>
      <c r="S2034" s="3296"/>
      <c r="T2034" s="3296"/>
      <c r="U2034" s="3296"/>
      <c r="V2034" s="3296"/>
      <c r="W2034" s="3296"/>
      <c r="X2034" s="3296"/>
      <c r="Y2034" s="3296"/>
      <c r="Z2034" s="3296"/>
      <c r="AA2034" s="3296"/>
      <c r="AB2034" s="3296"/>
      <c r="AC2034" s="3296"/>
      <c r="AD2034" s="3296"/>
      <c r="AE2034" s="3297"/>
      <c r="AF2034" s="3296"/>
      <c r="AG2034" s="3296"/>
      <c r="AH2034" s="3298"/>
      <c r="AI2034" s="3298"/>
      <c r="AJ2034" s="3296"/>
      <c r="AK2034" s="1260">
        <f t="shared" ref="AK2034" si="1549">AK1965</f>
        <v>0</v>
      </c>
      <c r="AL2034" s="3102"/>
      <c r="AM2034" s="2728"/>
      <c r="AN2034" s="3495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  <c r="JI2034" s="253"/>
      <c r="JJ2034" s="253"/>
      <c r="JK2034" s="253"/>
    </row>
    <row r="2035" spans="1:271" s="1176" customFormat="1" ht="30" x14ac:dyDescent="0.25">
      <c r="A2035" s="411"/>
      <c r="B2035" s="411">
        <v>1</v>
      </c>
      <c r="C2035" s="336" t="s">
        <v>303</v>
      </c>
      <c r="D2035" s="336"/>
      <c r="E2035" s="336"/>
      <c r="F2035" s="2345">
        <f t="shared" si="1529"/>
        <v>140</v>
      </c>
      <c r="G2035" s="1046">
        <f t="shared" si="1529"/>
        <v>128.33333333333331</v>
      </c>
      <c r="H2035" s="1046">
        <f t="shared" si="1529"/>
        <v>90</v>
      </c>
      <c r="I2035" s="2525">
        <f t="shared" si="1529"/>
        <v>70.129870129870142</v>
      </c>
      <c r="J2035" s="3034"/>
      <c r="K2035" s="3034"/>
      <c r="L2035" s="3035"/>
      <c r="M2035" s="3035"/>
      <c r="N2035" s="3035"/>
      <c r="O2035" s="3035"/>
      <c r="P2035" s="3035"/>
      <c r="Q2035" s="3035"/>
      <c r="R2035" s="3296"/>
      <c r="S2035" s="3296"/>
      <c r="T2035" s="3296"/>
      <c r="U2035" s="3296"/>
      <c r="V2035" s="3296"/>
      <c r="W2035" s="3296"/>
      <c r="X2035" s="3296"/>
      <c r="Y2035" s="3296"/>
      <c r="Z2035" s="3296"/>
      <c r="AA2035" s="3296"/>
      <c r="AB2035" s="3296"/>
      <c r="AC2035" s="3296"/>
      <c r="AD2035" s="3296"/>
      <c r="AE2035" s="3297"/>
      <c r="AF2035" s="3296"/>
      <c r="AG2035" s="3296"/>
      <c r="AH2035" s="3298"/>
      <c r="AI2035" s="3298"/>
      <c r="AJ2035" s="3296"/>
      <c r="AK2035" s="1260">
        <f t="shared" ref="AK2035" si="1550">AK1966</f>
        <v>0</v>
      </c>
      <c r="AL2035" s="3102"/>
      <c r="AM2035" s="2728"/>
      <c r="AN2035" s="3495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  <c r="JI2035" s="253"/>
      <c r="JJ2035" s="253"/>
      <c r="JK2035" s="253"/>
    </row>
    <row r="2036" spans="1:271" s="1176" customFormat="1" ht="45" x14ac:dyDescent="0.25">
      <c r="A2036" s="411"/>
      <c r="B2036" s="411">
        <v>1</v>
      </c>
      <c r="C2036" s="492" t="s">
        <v>304</v>
      </c>
      <c r="D2036" s="336"/>
      <c r="E2036" s="336"/>
      <c r="F2036" s="2345">
        <f t="shared" si="1529"/>
        <v>11482</v>
      </c>
      <c r="G2036" s="1046">
        <f t="shared" si="1529"/>
        <v>10525.166666666668</v>
      </c>
      <c r="H2036" s="1046">
        <f t="shared" si="1529"/>
        <v>6162</v>
      </c>
      <c r="I2036" s="2525">
        <f t="shared" si="1529"/>
        <v>58.545391205206563</v>
      </c>
      <c r="J2036" s="3034"/>
      <c r="K2036" s="3034"/>
      <c r="L2036" s="3035"/>
      <c r="M2036" s="3035"/>
      <c r="N2036" s="3035"/>
      <c r="O2036" s="3035"/>
      <c r="P2036" s="3035"/>
      <c r="Q2036" s="3035"/>
      <c r="R2036" s="3296"/>
      <c r="S2036" s="3296"/>
      <c r="T2036" s="3296"/>
      <c r="U2036" s="3296"/>
      <c r="V2036" s="3296"/>
      <c r="W2036" s="3296"/>
      <c r="X2036" s="3296"/>
      <c r="Y2036" s="3296"/>
      <c r="Z2036" s="3296"/>
      <c r="AA2036" s="3296"/>
      <c r="AB2036" s="3296"/>
      <c r="AC2036" s="3296"/>
      <c r="AD2036" s="3296"/>
      <c r="AE2036" s="3297"/>
      <c r="AF2036" s="3296"/>
      <c r="AG2036" s="3296"/>
      <c r="AH2036" s="3298"/>
      <c r="AI2036" s="3298"/>
      <c r="AJ2036" s="3296"/>
      <c r="AK2036" s="1260">
        <f t="shared" ref="AK2036" si="1551">AK1967</f>
        <v>0</v>
      </c>
      <c r="AL2036" s="3102"/>
      <c r="AM2036" s="2728"/>
      <c r="AN2036" s="3495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  <c r="JI2036" s="253"/>
      <c r="JJ2036" s="253"/>
      <c r="JK2036" s="253"/>
    </row>
    <row r="2037" spans="1:271" s="1176" customFormat="1" ht="45" x14ac:dyDescent="0.25">
      <c r="A2037" s="411"/>
      <c r="B2037" s="411">
        <v>1</v>
      </c>
      <c r="C2037" s="336" t="s">
        <v>305</v>
      </c>
      <c r="D2037" s="336"/>
      <c r="E2037" s="336"/>
      <c r="F2037" s="2345">
        <f t="shared" si="1529"/>
        <v>2422</v>
      </c>
      <c r="G2037" s="1046">
        <f t="shared" si="1529"/>
        <v>2220.166666666667</v>
      </c>
      <c r="H2037" s="1046">
        <f t="shared" si="1529"/>
        <v>1596</v>
      </c>
      <c r="I2037" s="2525">
        <f t="shared" si="1529"/>
        <v>71.886495007882274</v>
      </c>
      <c r="J2037" s="3034"/>
      <c r="K2037" s="3034"/>
      <c r="L2037" s="3035"/>
      <c r="M2037" s="3035"/>
      <c r="N2037" s="3035"/>
      <c r="O2037" s="3035"/>
      <c r="P2037" s="3035"/>
      <c r="Q2037" s="3035"/>
      <c r="R2037" s="3296"/>
      <c r="S2037" s="3296"/>
      <c r="T2037" s="3296"/>
      <c r="U2037" s="3296"/>
      <c r="V2037" s="3296"/>
      <c r="W2037" s="3296"/>
      <c r="X2037" s="3296"/>
      <c r="Y2037" s="3296"/>
      <c r="Z2037" s="3296"/>
      <c r="AA2037" s="3296"/>
      <c r="AB2037" s="3296"/>
      <c r="AC2037" s="3296"/>
      <c r="AD2037" s="3296"/>
      <c r="AE2037" s="3297"/>
      <c r="AF2037" s="3296"/>
      <c r="AG2037" s="3296"/>
      <c r="AH2037" s="3298"/>
      <c r="AI2037" s="3298"/>
      <c r="AJ2037" s="3296"/>
      <c r="AK2037" s="1260">
        <f t="shared" ref="AK2037" si="1552">AK1968</f>
        <v>0</v>
      </c>
      <c r="AL2037" s="3102"/>
      <c r="AM2037" s="2728"/>
      <c r="AN2037" s="3495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  <c r="JI2037" s="253"/>
      <c r="JJ2037" s="253"/>
      <c r="JK2037" s="253"/>
    </row>
    <row r="2038" spans="1:271" s="1176" customFormat="1" ht="30" x14ac:dyDescent="0.25">
      <c r="A2038" s="411"/>
      <c r="B2038" s="411">
        <v>1</v>
      </c>
      <c r="C2038" s="336" t="s">
        <v>334</v>
      </c>
      <c r="D2038" s="336"/>
      <c r="E2038" s="336"/>
      <c r="F2038" s="2345">
        <f t="shared" ref="F2038:H2041" si="1553">F1969</f>
        <v>0</v>
      </c>
      <c r="G2038" s="1046">
        <f t="shared" si="1553"/>
        <v>0</v>
      </c>
      <c r="H2038" s="1046">
        <f t="shared" si="1553"/>
        <v>0</v>
      </c>
      <c r="I2038" s="2525"/>
      <c r="J2038" s="3034"/>
      <c r="K2038" s="3034"/>
      <c r="L2038" s="3035"/>
      <c r="M2038" s="3035"/>
      <c r="N2038" s="3035"/>
      <c r="O2038" s="3035"/>
      <c r="P2038" s="3035"/>
      <c r="Q2038" s="3035"/>
      <c r="R2038" s="3296"/>
      <c r="S2038" s="3296"/>
      <c r="T2038" s="3296"/>
      <c r="U2038" s="3296"/>
      <c r="V2038" s="3296"/>
      <c r="W2038" s="3296"/>
      <c r="X2038" s="3296"/>
      <c r="Y2038" s="3296"/>
      <c r="Z2038" s="3296"/>
      <c r="AA2038" s="3296"/>
      <c r="AB2038" s="3296"/>
      <c r="AC2038" s="3296"/>
      <c r="AD2038" s="3296"/>
      <c r="AE2038" s="3297"/>
      <c r="AF2038" s="3296"/>
      <c r="AG2038" s="3296"/>
      <c r="AH2038" s="3298"/>
      <c r="AI2038" s="3298"/>
      <c r="AJ2038" s="3296"/>
      <c r="AK2038" s="1260">
        <f t="shared" ref="AK2038" si="1554">AK1969</f>
        <v>0</v>
      </c>
      <c r="AL2038" s="3102"/>
      <c r="AM2038" s="2728"/>
      <c r="AN2038" s="3495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  <c r="JI2038" s="253"/>
      <c r="JJ2038" s="253"/>
      <c r="JK2038" s="253"/>
    </row>
    <row r="2039" spans="1:271" s="1176" customFormat="1" ht="75" x14ac:dyDescent="0.25">
      <c r="A2039" s="411"/>
      <c r="B2039" s="411">
        <v>1</v>
      </c>
      <c r="C2039" s="336" t="s">
        <v>306</v>
      </c>
      <c r="D2039" s="336"/>
      <c r="E2039" s="336"/>
      <c r="F2039" s="2345">
        <f t="shared" si="1553"/>
        <v>5400</v>
      </c>
      <c r="G2039" s="1046">
        <f t="shared" si="1553"/>
        <v>4950</v>
      </c>
      <c r="H2039" s="1046">
        <f t="shared" si="1553"/>
        <v>3716</v>
      </c>
      <c r="I2039" s="2525">
        <f>I1970</f>
        <v>75.070707070707073</v>
      </c>
      <c r="J2039" s="3034"/>
      <c r="K2039" s="3034"/>
      <c r="L2039" s="3035"/>
      <c r="M2039" s="3035"/>
      <c r="N2039" s="3035"/>
      <c r="O2039" s="3035"/>
      <c r="P2039" s="3035"/>
      <c r="Q2039" s="3035"/>
      <c r="R2039" s="3296"/>
      <c r="S2039" s="3296"/>
      <c r="T2039" s="3296"/>
      <c r="U2039" s="3296"/>
      <c r="V2039" s="3296"/>
      <c r="W2039" s="3296"/>
      <c r="X2039" s="3296"/>
      <c r="Y2039" s="3296"/>
      <c r="Z2039" s="3296"/>
      <c r="AA2039" s="3296"/>
      <c r="AB2039" s="3296"/>
      <c r="AC2039" s="3296"/>
      <c r="AD2039" s="3296"/>
      <c r="AE2039" s="3297"/>
      <c r="AF2039" s="3296"/>
      <c r="AG2039" s="3296"/>
      <c r="AH2039" s="3298"/>
      <c r="AI2039" s="3298"/>
      <c r="AJ2039" s="3296"/>
      <c r="AK2039" s="1260">
        <f t="shared" ref="AK2039" si="1555">AK1970</f>
        <v>0</v>
      </c>
      <c r="AL2039" s="3102"/>
      <c r="AM2039" s="2728"/>
      <c r="AN2039" s="3495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  <c r="JI2039" s="253"/>
      <c r="JJ2039" s="253"/>
      <c r="JK2039" s="253"/>
    </row>
    <row r="2040" spans="1:271" s="1176" customFormat="1" ht="60" x14ac:dyDescent="0.25">
      <c r="A2040" s="411"/>
      <c r="B2040" s="411">
        <v>1</v>
      </c>
      <c r="C2040" s="336" t="s">
        <v>307</v>
      </c>
      <c r="D2040" s="336"/>
      <c r="E2040" s="336"/>
      <c r="F2040" s="2345">
        <f t="shared" si="1553"/>
        <v>3660</v>
      </c>
      <c r="G2040" s="1046">
        <f t="shared" si="1553"/>
        <v>3355</v>
      </c>
      <c r="H2040" s="1046">
        <f t="shared" si="1553"/>
        <v>850</v>
      </c>
      <c r="I2040" s="2525">
        <f>I1971</f>
        <v>25.335320417287633</v>
      </c>
      <c r="J2040" s="3034"/>
      <c r="K2040" s="3034"/>
      <c r="L2040" s="3035"/>
      <c r="M2040" s="3035"/>
      <c r="N2040" s="3035"/>
      <c r="O2040" s="3035"/>
      <c r="P2040" s="3035"/>
      <c r="Q2040" s="3035"/>
      <c r="R2040" s="3296"/>
      <c r="S2040" s="3296"/>
      <c r="T2040" s="3296"/>
      <c r="U2040" s="3296"/>
      <c r="V2040" s="3296"/>
      <c r="W2040" s="3296"/>
      <c r="X2040" s="3296"/>
      <c r="Y2040" s="3296"/>
      <c r="Z2040" s="3296"/>
      <c r="AA2040" s="3296"/>
      <c r="AB2040" s="3296"/>
      <c r="AC2040" s="3296"/>
      <c r="AD2040" s="3296"/>
      <c r="AE2040" s="3297"/>
      <c r="AF2040" s="3296"/>
      <c r="AG2040" s="3296"/>
      <c r="AH2040" s="3298"/>
      <c r="AI2040" s="3298"/>
      <c r="AJ2040" s="3296"/>
      <c r="AK2040" s="1260">
        <f t="shared" ref="AK2040" si="1556">AK1971</f>
        <v>0</v>
      </c>
      <c r="AL2040" s="3102"/>
      <c r="AM2040" s="2728"/>
      <c r="AN2040" s="3495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  <c r="JI2040" s="253"/>
      <c r="JJ2040" s="253"/>
      <c r="JK2040" s="253"/>
    </row>
    <row r="2041" spans="1:271" s="1176" customFormat="1" ht="60" x14ac:dyDescent="0.25">
      <c r="A2041" s="411"/>
      <c r="B2041" s="411">
        <v>1</v>
      </c>
      <c r="C2041" s="336" t="s">
        <v>384</v>
      </c>
      <c r="D2041" s="336"/>
      <c r="E2041" s="336"/>
      <c r="F2041" s="2345">
        <f t="shared" si="1553"/>
        <v>1160</v>
      </c>
      <c r="G2041" s="1046">
        <f t="shared" si="1553"/>
        <v>1063.3333333333335</v>
      </c>
      <c r="H2041" s="1046">
        <f t="shared" si="1553"/>
        <v>115</v>
      </c>
      <c r="I2041" s="2525">
        <f>I1972</f>
        <v>10.815047021943572</v>
      </c>
      <c r="J2041" s="3034"/>
      <c r="K2041" s="3034"/>
      <c r="L2041" s="3035"/>
      <c r="M2041" s="3035"/>
      <c r="N2041" s="3035"/>
      <c r="O2041" s="3035"/>
      <c r="P2041" s="3035"/>
      <c r="Q2041" s="3035"/>
      <c r="R2041" s="3296"/>
      <c r="S2041" s="3296"/>
      <c r="T2041" s="3296"/>
      <c r="U2041" s="3296"/>
      <c r="V2041" s="3296"/>
      <c r="W2041" s="3296"/>
      <c r="X2041" s="3296"/>
      <c r="Y2041" s="3296"/>
      <c r="Z2041" s="3296"/>
      <c r="AA2041" s="3296"/>
      <c r="AB2041" s="3296"/>
      <c r="AC2041" s="3296"/>
      <c r="AD2041" s="3296"/>
      <c r="AE2041" s="3297"/>
      <c r="AF2041" s="3296"/>
      <c r="AG2041" s="3296"/>
      <c r="AH2041" s="3298"/>
      <c r="AI2041" s="3298"/>
      <c r="AJ2041" s="3296"/>
      <c r="AK2041" s="1260">
        <f t="shared" ref="AK2041" si="1557">AK1972</f>
        <v>0</v>
      </c>
      <c r="AL2041" s="3102"/>
      <c r="AM2041" s="2728"/>
      <c r="AN2041" s="3495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  <c r="JI2041" s="253"/>
      <c r="JJ2041" s="253"/>
      <c r="JK2041" s="253"/>
    </row>
    <row r="2042" spans="1:271" s="1176" customFormat="1" ht="30" x14ac:dyDescent="0.25">
      <c r="A2042" s="411"/>
      <c r="B2042" s="411">
        <v>1</v>
      </c>
      <c r="C2042" s="336" t="s">
        <v>206</v>
      </c>
      <c r="D2042" s="336"/>
      <c r="E2042" s="336"/>
      <c r="F2042" s="2345"/>
      <c r="G2042" s="1046"/>
      <c r="H2042" s="1046"/>
      <c r="I2042" s="2525"/>
      <c r="J2042" s="3034"/>
      <c r="K2042" s="3034"/>
      <c r="L2042" s="3035"/>
      <c r="M2042" s="3035"/>
      <c r="N2042" s="3035"/>
      <c r="O2042" s="3035"/>
      <c r="P2042" s="3035"/>
      <c r="Q2042" s="3035"/>
      <c r="R2042" s="3296">
        <f t="shared" ref="R2042:AJ2042" si="1558">R1973</f>
        <v>6025.4690000000001</v>
      </c>
      <c r="S2042" s="3296">
        <f t="shared" ref="S2042:T2042" si="1559">S1973</f>
        <v>6025.4690000000001</v>
      </c>
      <c r="T2042" s="3296">
        <f t="shared" si="1559"/>
        <v>6025.4690000000001</v>
      </c>
      <c r="U2042" s="3296">
        <f t="shared" ref="U2042:V2042" si="1560">U1973</f>
        <v>6025.4690000000001</v>
      </c>
      <c r="V2042" s="3296">
        <f t="shared" si="1560"/>
        <v>6025.4690000000001</v>
      </c>
      <c r="W2042" s="3296">
        <f t="shared" ref="W2042:X2042" si="1561">W1973</f>
        <v>6025.4690000000001</v>
      </c>
      <c r="X2042" s="3296">
        <f t="shared" si="1561"/>
        <v>6025.4690000000001</v>
      </c>
      <c r="Y2042" s="3296">
        <f t="shared" ref="Y2042:Z2042" si="1562">Y1973</f>
        <v>6025.4690000000001</v>
      </c>
      <c r="Z2042" s="3296">
        <f t="shared" si="1562"/>
        <v>6025.4690000000001</v>
      </c>
      <c r="AA2042" s="3296">
        <f t="shared" ref="AA2042:AB2042" si="1563">AA1973</f>
        <v>6025.4690000000001</v>
      </c>
      <c r="AB2042" s="3296">
        <f t="shared" si="1563"/>
        <v>6025.4690000000001</v>
      </c>
      <c r="AC2042" s="3296">
        <f t="shared" si="1558"/>
        <v>5523.346583333333</v>
      </c>
      <c r="AD2042" s="3296">
        <f t="shared" si="1558"/>
        <v>5190.8075100000005</v>
      </c>
      <c r="AE2042" s="3297">
        <f t="shared" si="1558"/>
        <v>0</v>
      </c>
      <c r="AF2042" s="3296">
        <f t="shared" si="1558"/>
        <v>0</v>
      </c>
      <c r="AG2042" s="3296">
        <f t="shared" si="1558"/>
        <v>-332.53907333333245</v>
      </c>
      <c r="AH2042" s="3298">
        <f t="shared" si="1558"/>
        <v>-7.1941199999999998</v>
      </c>
      <c r="AI2042" s="3298">
        <f t="shared" si="1558"/>
        <v>0</v>
      </c>
      <c r="AJ2042" s="3296">
        <f t="shared" si="1558"/>
        <v>5190.8075100000005</v>
      </c>
      <c r="AK2042" s="1260"/>
      <c r="AL2042" s="3102"/>
      <c r="AM2042" s="2728"/>
      <c r="AN2042" s="3495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  <c r="JI2042" s="253"/>
      <c r="JJ2042" s="253"/>
      <c r="JK2042" s="253"/>
    </row>
    <row r="2043" spans="1:271" s="1176" customFormat="1" ht="29.25" x14ac:dyDescent="0.25">
      <c r="A2043" s="411"/>
      <c r="B2043" s="411">
        <v>1</v>
      </c>
      <c r="C2043" s="488" t="s">
        <v>359</v>
      </c>
      <c r="D2043" s="336"/>
      <c r="E2043" s="336"/>
      <c r="F2043" s="2345">
        <f t="shared" ref="F2043:I2061" si="1564">F1974</f>
        <v>1430</v>
      </c>
      <c r="G2043" s="1046">
        <f t="shared" si="1564"/>
        <v>1310.8333333333333</v>
      </c>
      <c r="H2043" s="1046">
        <f t="shared" si="1564"/>
        <v>1425.5325</v>
      </c>
      <c r="I2043" s="2525">
        <f t="shared" si="1564"/>
        <v>108.75009535918628</v>
      </c>
      <c r="J2043" s="3034"/>
      <c r="K2043" s="3034"/>
      <c r="L2043" s="3035"/>
      <c r="M2043" s="3035"/>
      <c r="N2043" s="3035"/>
      <c r="O2043" s="3035"/>
      <c r="P2043" s="3035"/>
      <c r="Q2043" s="3035"/>
      <c r="R2043" s="3296"/>
      <c r="S2043" s="3296"/>
      <c r="T2043" s="3296"/>
      <c r="U2043" s="3296"/>
      <c r="V2043" s="3296"/>
      <c r="W2043" s="3296"/>
      <c r="X2043" s="3296"/>
      <c r="Y2043" s="3296"/>
      <c r="Z2043" s="3296"/>
      <c r="AA2043" s="3296"/>
      <c r="AB2043" s="3296"/>
      <c r="AC2043" s="3296"/>
      <c r="AD2043" s="3296"/>
      <c r="AE2043" s="3297"/>
      <c r="AF2043" s="3296"/>
      <c r="AG2043" s="3296"/>
      <c r="AH2043" s="3298"/>
      <c r="AI2043" s="3298"/>
      <c r="AJ2043" s="3296"/>
      <c r="AK2043" s="1260">
        <f t="shared" ref="AK2043" si="1565">AK1974</f>
        <v>0</v>
      </c>
      <c r="AL2043" s="3102"/>
      <c r="AM2043" s="2728"/>
      <c r="AN2043" s="3495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  <c r="JI2043" s="253"/>
      <c r="JJ2043" s="253"/>
      <c r="JK2043" s="253"/>
    </row>
    <row r="2044" spans="1:271" s="1176" customFormat="1" x14ac:dyDescent="0.25">
      <c r="A2044" s="411"/>
      <c r="B2044" s="411">
        <v>1</v>
      </c>
      <c r="C2044" s="336" t="s">
        <v>347</v>
      </c>
      <c r="D2044" s="336"/>
      <c r="E2044" s="336"/>
      <c r="F2044" s="2345">
        <f t="shared" si="1564"/>
        <v>0</v>
      </c>
      <c r="G2044" s="1046">
        <f t="shared" si="1564"/>
        <v>0</v>
      </c>
      <c r="H2044" s="1046">
        <f t="shared" si="1564"/>
        <v>0</v>
      </c>
      <c r="I2044" s="2525">
        <f t="shared" si="1564"/>
        <v>0</v>
      </c>
      <c r="J2044" s="3034"/>
      <c r="K2044" s="3034"/>
      <c r="L2044" s="3035"/>
      <c r="M2044" s="3035"/>
      <c r="N2044" s="3035"/>
      <c r="O2044" s="3035"/>
      <c r="P2044" s="3035"/>
      <c r="Q2044" s="3035"/>
      <c r="R2044" s="3296"/>
      <c r="S2044" s="3296"/>
      <c r="T2044" s="3296"/>
      <c r="U2044" s="3296"/>
      <c r="V2044" s="3296"/>
      <c r="W2044" s="3296"/>
      <c r="X2044" s="3296"/>
      <c r="Y2044" s="3296"/>
      <c r="Z2044" s="3296"/>
      <c r="AA2044" s="3296"/>
      <c r="AB2044" s="3296"/>
      <c r="AC2044" s="3296"/>
      <c r="AD2044" s="3296"/>
      <c r="AE2044" s="3297"/>
      <c r="AF2044" s="3296"/>
      <c r="AG2044" s="3296"/>
      <c r="AH2044" s="3298"/>
      <c r="AI2044" s="3298"/>
      <c r="AJ2044" s="3296"/>
      <c r="AK2044" s="1260">
        <f t="shared" ref="AK2044" si="1566">AK1975</f>
        <v>0</v>
      </c>
      <c r="AL2044" s="3102"/>
      <c r="AM2044" s="2728"/>
      <c r="AN2044" s="3495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  <c r="JI2044" s="253"/>
      <c r="JJ2044" s="253"/>
      <c r="JK2044" s="253"/>
    </row>
    <row r="2045" spans="1:271" s="1176" customFormat="1" ht="30" x14ac:dyDescent="0.25">
      <c r="A2045" s="411"/>
      <c r="B2045" s="411">
        <v>1</v>
      </c>
      <c r="C2045" s="492" t="s">
        <v>348</v>
      </c>
      <c r="D2045" s="336"/>
      <c r="E2045" s="336"/>
      <c r="F2045" s="2345">
        <f t="shared" si="1564"/>
        <v>550</v>
      </c>
      <c r="G2045" s="1046">
        <f t="shared" si="1564"/>
        <v>504.16666666666669</v>
      </c>
      <c r="H2045" s="1046">
        <f t="shared" si="1564"/>
        <v>520.53250000000003</v>
      </c>
      <c r="I2045" s="2525">
        <f t="shared" si="1564"/>
        <v>103.24611570247934</v>
      </c>
      <c r="J2045" s="3034"/>
      <c r="K2045" s="3034"/>
      <c r="L2045" s="3035"/>
      <c r="M2045" s="3035"/>
      <c r="N2045" s="3035"/>
      <c r="O2045" s="3035"/>
      <c r="P2045" s="3035"/>
      <c r="Q2045" s="3035"/>
      <c r="R2045" s="3296"/>
      <c r="S2045" s="3296"/>
      <c r="T2045" s="3296"/>
      <c r="U2045" s="3296"/>
      <c r="V2045" s="3296"/>
      <c r="W2045" s="3296"/>
      <c r="X2045" s="3296"/>
      <c r="Y2045" s="3296"/>
      <c r="Z2045" s="3296"/>
      <c r="AA2045" s="3296"/>
      <c r="AB2045" s="3296"/>
      <c r="AC2045" s="3296"/>
      <c r="AD2045" s="3296"/>
      <c r="AE2045" s="3297"/>
      <c r="AF2045" s="3296"/>
      <c r="AG2045" s="3296"/>
      <c r="AH2045" s="3298"/>
      <c r="AI2045" s="3298"/>
      <c r="AJ2045" s="3296"/>
      <c r="AK2045" s="1260">
        <f t="shared" ref="AK2045" si="1567">AK1976</f>
        <v>0</v>
      </c>
      <c r="AL2045" s="3102"/>
      <c r="AM2045" s="2728"/>
      <c r="AN2045" s="3495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  <c r="JI2045" s="253"/>
      <c r="JJ2045" s="253"/>
      <c r="JK2045" s="253"/>
    </row>
    <row r="2046" spans="1:271" s="1176" customFormat="1" x14ac:dyDescent="0.25">
      <c r="A2046" s="411"/>
      <c r="B2046" s="411">
        <v>1</v>
      </c>
      <c r="C2046" s="336" t="s">
        <v>349</v>
      </c>
      <c r="D2046" s="336"/>
      <c r="E2046" s="336"/>
      <c r="F2046" s="2345">
        <f t="shared" si="1564"/>
        <v>0</v>
      </c>
      <c r="G2046" s="1046">
        <f t="shared" si="1564"/>
        <v>0</v>
      </c>
      <c r="H2046" s="1046">
        <f t="shared" si="1564"/>
        <v>0</v>
      </c>
      <c r="I2046" s="2525">
        <f t="shared" si="1564"/>
        <v>0</v>
      </c>
      <c r="J2046" s="3034"/>
      <c r="K2046" s="3034"/>
      <c r="L2046" s="3035"/>
      <c r="M2046" s="3035"/>
      <c r="N2046" s="3035"/>
      <c r="O2046" s="3035"/>
      <c r="P2046" s="3035"/>
      <c r="Q2046" s="3035"/>
      <c r="R2046" s="3296"/>
      <c r="S2046" s="3296"/>
      <c r="T2046" s="3296"/>
      <c r="U2046" s="3296"/>
      <c r="V2046" s="3296"/>
      <c r="W2046" s="3296"/>
      <c r="X2046" s="3296"/>
      <c r="Y2046" s="3296"/>
      <c r="Z2046" s="3296"/>
      <c r="AA2046" s="3296"/>
      <c r="AB2046" s="3296"/>
      <c r="AC2046" s="3296"/>
      <c r="AD2046" s="3296"/>
      <c r="AE2046" s="3297"/>
      <c r="AF2046" s="3296"/>
      <c r="AG2046" s="3296"/>
      <c r="AH2046" s="3298"/>
      <c r="AI2046" s="3298"/>
      <c r="AJ2046" s="3296"/>
      <c r="AK2046" s="1260">
        <f t="shared" ref="AK2046" si="1568">AK1977</f>
        <v>0</v>
      </c>
      <c r="AL2046" s="3102"/>
      <c r="AM2046" s="2728"/>
      <c r="AN2046" s="3495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  <c r="JI2046" s="253"/>
      <c r="JJ2046" s="253"/>
      <c r="JK2046" s="253"/>
    </row>
    <row r="2047" spans="1:271" s="1176" customFormat="1" ht="30" x14ac:dyDescent="0.25">
      <c r="A2047" s="411"/>
      <c r="B2047" s="411">
        <v>1</v>
      </c>
      <c r="C2047" s="336" t="s">
        <v>374</v>
      </c>
      <c r="D2047" s="336"/>
      <c r="E2047" s="336"/>
      <c r="F2047" s="2345">
        <f t="shared" si="1564"/>
        <v>2200</v>
      </c>
      <c r="G2047" s="1046">
        <f t="shared" si="1564"/>
        <v>2016.6666666666667</v>
      </c>
      <c r="H2047" s="1046">
        <f t="shared" si="1564"/>
        <v>2082.13</v>
      </c>
      <c r="I2047" s="2525">
        <f t="shared" si="1564"/>
        <v>103.24611570247934</v>
      </c>
      <c r="J2047" s="3034"/>
      <c r="K2047" s="3034"/>
      <c r="L2047" s="3035"/>
      <c r="M2047" s="3035"/>
      <c r="N2047" s="3035"/>
      <c r="O2047" s="3035"/>
      <c r="P2047" s="3035"/>
      <c r="Q2047" s="3035"/>
      <c r="R2047" s="3296"/>
      <c r="S2047" s="3296"/>
      <c r="T2047" s="3296"/>
      <c r="U2047" s="3296"/>
      <c r="V2047" s="3296"/>
      <c r="W2047" s="3296"/>
      <c r="X2047" s="3296"/>
      <c r="Y2047" s="3296"/>
      <c r="Z2047" s="3296"/>
      <c r="AA2047" s="3296"/>
      <c r="AB2047" s="3296"/>
      <c r="AC2047" s="3296"/>
      <c r="AD2047" s="3296"/>
      <c r="AE2047" s="3297"/>
      <c r="AF2047" s="3296"/>
      <c r="AG2047" s="3296"/>
      <c r="AH2047" s="3298"/>
      <c r="AI2047" s="3298"/>
      <c r="AJ2047" s="3296"/>
      <c r="AK2047" s="1260">
        <f t="shared" ref="AK2047" si="1569">AK1978</f>
        <v>0</v>
      </c>
      <c r="AL2047" s="3102"/>
      <c r="AM2047" s="2728"/>
      <c r="AN2047" s="3495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  <c r="JI2047" s="253"/>
      <c r="JJ2047" s="253"/>
      <c r="JK2047" s="253"/>
    </row>
    <row r="2048" spans="1:271" s="1176" customFormat="1" ht="60" x14ac:dyDescent="0.25">
      <c r="A2048" s="411"/>
      <c r="B2048" s="411">
        <v>1</v>
      </c>
      <c r="C2048" s="336" t="s">
        <v>351</v>
      </c>
      <c r="D2048" s="336"/>
      <c r="E2048" s="336"/>
      <c r="F2048" s="2345">
        <f t="shared" si="1564"/>
        <v>0</v>
      </c>
      <c r="G2048" s="1046">
        <f t="shared" si="1564"/>
        <v>0</v>
      </c>
      <c r="H2048" s="1046">
        <f t="shared" si="1564"/>
        <v>0</v>
      </c>
      <c r="I2048" s="2525">
        <f t="shared" si="1564"/>
        <v>0</v>
      </c>
      <c r="J2048" s="3034"/>
      <c r="K2048" s="3034"/>
      <c r="L2048" s="3035"/>
      <c r="M2048" s="3035"/>
      <c r="N2048" s="3035"/>
      <c r="O2048" s="3035"/>
      <c r="P2048" s="3035"/>
      <c r="Q2048" s="3035"/>
      <c r="R2048" s="3296"/>
      <c r="S2048" s="3296"/>
      <c r="T2048" s="3296"/>
      <c r="U2048" s="3296"/>
      <c r="V2048" s="3296"/>
      <c r="W2048" s="3296"/>
      <c r="X2048" s="3296"/>
      <c r="Y2048" s="3296"/>
      <c r="Z2048" s="3296"/>
      <c r="AA2048" s="3296"/>
      <c r="AB2048" s="3296"/>
      <c r="AC2048" s="3296"/>
      <c r="AD2048" s="3296"/>
      <c r="AE2048" s="3297"/>
      <c r="AF2048" s="3296"/>
      <c r="AG2048" s="3296"/>
      <c r="AH2048" s="3298"/>
      <c r="AI2048" s="3298"/>
      <c r="AJ2048" s="3296"/>
      <c r="AK2048" s="1260">
        <f t="shared" ref="AK2048" si="1570">AK1979</f>
        <v>0</v>
      </c>
      <c r="AL2048" s="3102"/>
      <c r="AM2048" s="2728"/>
      <c r="AN2048" s="3495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  <c r="JI2048" s="253"/>
      <c r="JJ2048" s="253"/>
      <c r="JK2048" s="253"/>
    </row>
    <row r="2049" spans="1:271" s="1176" customFormat="1" ht="45" x14ac:dyDescent="0.25">
      <c r="A2049" s="411">
        <v>1</v>
      </c>
      <c r="B2049" s="411">
        <v>1</v>
      </c>
      <c r="C2049" s="816" t="s">
        <v>352</v>
      </c>
      <c r="D2049" s="336"/>
      <c r="E2049" s="336"/>
      <c r="F2049" s="2345">
        <f t="shared" si="1564"/>
        <v>0</v>
      </c>
      <c r="G2049" s="1046">
        <f t="shared" si="1564"/>
        <v>0</v>
      </c>
      <c r="H2049" s="1046">
        <f t="shared" si="1564"/>
        <v>0</v>
      </c>
      <c r="I2049" s="2525">
        <f t="shared" si="1564"/>
        <v>0</v>
      </c>
      <c r="J2049" s="3034"/>
      <c r="K2049" s="3034"/>
      <c r="L2049" s="3035"/>
      <c r="M2049" s="3035"/>
      <c r="N2049" s="3035"/>
      <c r="O2049" s="3035"/>
      <c r="P2049" s="3035"/>
      <c r="Q2049" s="3035"/>
      <c r="R2049" s="3296"/>
      <c r="S2049" s="3296"/>
      <c r="T2049" s="3296"/>
      <c r="U2049" s="3296"/>
      <c r="V2049" s="3296"/>
      <c r="W2049" s="3296"/>
      <c r="X2049" s="3296"/>
      <c r="Y2049" s="3296"/>
      <c r="Z2049" s="3296"/>
      <c r="AA2049" s="3296"/>
      <c r="AB2049" s="3296"/>
      <c r="AC2049" s="3296"/>
      <c r="AD2049" s="3296"/>
      <c r="AE2049" s="3297"/>
      <c r="AF2049" s="3296"/>
      <c r="AG2049" s="3296"/>
      <c r="AH2049" s="3298"/>
      <c r="AI2049" s="3298"/>
      <c r="AJ2049" s="3296"/>
      <c r="AK2049" s="1260">
        <f t="shared" ref="AK2049" si="1571">AK1980</f>
        <v>0</v>
      </c>
      <c r="AL2049" s="3102"/>
      <c r="AM2049" s="2728"/>
      <c r="AN2049" s="3495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  <c r="JI2049" s="253"/>
      <c r="JJ2049" s="253"/>
      <c r="JK2049" s="253"/>
    </row>
    <row r="2050" spans="1:271" s="1176" customFormat="1" ht="105" x14ac:dyDescent="0.25">
      <c r="A2050" s="411"/>
      <c r="B2050" s="411"/>
      <c r="C2050" s="816" t="s">
        <v>530</v>
      </c>
      <c r="D2050" s="336"/>
      <c r="E2050" s="336"/>
      <c r="F2050" s="2345">
        <f t="shared" si="1564"/>
        <v>100</v>
      </c>
      <c r="G2050" s="1046">
        <f t="shared" si="1564"/>
        <v>91.666666666666671</v>
      </c>
      <c r="H2050" s="1046">
        <f t="shared" si="1564"/>
        <v>298</v>
      </c>
      <c r="I2050" s="2525">
        <f t="shared" si="1564"/>
        <v>325.09090909090907</v>
      </c>
      <c r="J2050" s="3034"/>
      <c r="K2050" s="3034"/>
      <c r="L2050" s="3035"/>
      <c r="M2050" s="3035"/>
      <c r="N2050" s="3035"/>
      <c r="O2050" s="3035"/>
      <c r="P2050" s="3035"/>
      <c r="Q2050" s="3035"/>
      <c r="R2050" s="3296"/>
      <c r="S2050" s="3296"/>
      <c r="T2050" s="3296"/>
      <c r="U2050" s="3296"/>
      <c r="V2050" s="3296"/>
      <c r="W2050" s="3296"/>
      <c r="X2050" s="3296"/>
      <c r="Y2050" s="3296"/>
      <c r="Z2050" s="3296"/>
      <c r="AA2050" s="3296"/>
      <c r="AB2050" s="3296"/>
      <c r="AC2050" s="3296"/>
      <c r="AD2050" s="3296"/>
      <c r="AE2050" s="3297"/>
      <c r="AF2050" s="3296"/>
      <c r="AG2050" s="3296"/>
      <c r="AH2050" s="3298"/>
      <c r="AI2050" s="3298"/>
      <c r="AJ2050" s="3296"/>
      <c r="AK2050" s="1260">
        <f t="shared" ref="AK2050" si="1572">AK1981</f>
        <v>0</v>
      </c>
      <c r="AL2050" s="3102"/>
      <c r="AM2050" s="2728"/>
      <c r="AN2050" s="3495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  <c r="JI2050" s="253"/>
      <c r="JJ2050" s="253"/>
      <c r="JK2050" s="253"/>
    </row>
    <row r="2051" spans="1:271" s="1176" customFormat="1" ht="42.75" x14ac:dyDescent="0.25">
      <c r="A2051" s="411"/>
      <c r="B2051" s="411"/>
      <c r="C2051" s="1401" t="s">
        <v>507</v>
      </c>
      <c r="D2051" s="336"/>
      <c r="E2051" s="336"/>
      <c r="F2051" s="2345">
        <f t="shared" si="1564"/>
        <v>780</v>
      </c>
      <c r="G2051" s="1046">
        <f t="shared" si="1564"/>
        <v>715</v>
      </c>
      <c r="H2051" s="1046">
        <f t="shared" si="1564"/>
        <v>607</v>
      </c>
      <c r="I2051" s="2525">
        <f t="shared" si="1564"/>
        <v>84.895104895104907</v>
      </c>
      <c r="J2051" s="3034"/>
      <c r="K2051" s="3034"/>
      <c r="L2051" s="3035"/>
      <c r="M2051" s="3035"/>
      <c r="N2051" s="3035"/>
      <c r="O2051" s="3035"/>
      <c r="P2051" s="3035"/>
      <c r="Q2051" s="3035"/>
      <c r="R2051" s="1046">
        <f t="shared" ref="R2051:AK2051" si="1573">R1982</f>
        <v>1277.9346</v>
      </c>
      <c r="S2051" s="1046">
        <f t="shared" ref="S2051:T2051" si="1574">S1982</f>
        <v>1277.9346</v>
      </c>
      <c r="T2051" s="1046">
        <f t="shared" si="1574"/>
        <v>1277.9346</v>
      </c>
      <c r="U2051" s="1046">
        <f t="shared" ref="U2051:V2051" si="1575">U1982</f>
        <v>1277.9346</v>
      </c>
      <c r="V2051" s="1046">
        <f t="shared" si="1575"/>
        <v>1277.9346</v>
      </c>
      <c r="W2051" s="1046">
        <f t="shared" ref="W2051:X2051" si="1576">W1982</f>
        <v>1277.9346</v>
      </c>
      <c r="X2051" s="1046">
        <f t="shared" si="1576"/>
        <v>1277.9346</v>
      </c>
      <c r="Y2051" s="1046">
        <f t="shared" ref="Y2051:Z2051" si="1577">Y1982</f>
        <v>1277.9346</v>
      </c>
      <c r="Z2051" s="1046">
        <f t="shared" si="1577"/>
        <v>1277.9346</v>
      </c>
      <c r="AA2051" s="1046">
        <f t="shared" ref="AA2051:AB2051" si="1578">AA1982</f>
        <v>1277.9346</v>
      </c>
      <c r="AB2051" s="1046">
        <f t="shared" si="1578"/>
        <v>1277.9346</v>
      </c>
      <c r="AC2051" s="1046">
        <f t="shared" si="1573"/>
        <v>1171.4400500000002</v>
      </c>
      <c r="AD2051" s="3032">
        <f t="shared" si="1573"/>
        <v>1305.6023700000003</v>
      </c>
      <c r="AE2051" s="3032">
        <f t="shared" si="1573"/>
        <v>0</v>
      </c>
      <c r="AF2051" s="3032">
        <f t="shared" si="1573"/>
        <v>0</v>
      </c>
      <c r="AG2051" s="3032">
        <f t="shared" si="1573"/>
        <v>134.16232000000014</v>
      </c>
      <c r="AH2051" s="3032">
        <f t="shared" si="1573"/>
        <v>0</v>
      </c>
      <c r="AI2051" s="3032">
        <f t="shared" si="1573"/>
        <v>0</v>
      </c>
      <c r="AJ2051" s="3032">
        <f t="shared" si="1573"/>
        <v>1305.6023700000003</v>
      </c>
      <c r="AK2051" s="1260">
        <f t="shared" si="1573"/>
        <v>0</v>
      </c>
      <c r="AL2051" s="3102"/>
      <c r="AM2051" s="2728"/>
      <c r="AN2051" s="3495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  <c r="JI2051" s="253"/>
      <c r="JJ2051" s="253"/>
      <c r="JK2051" s="253"/>
    </row>
    <row r="2052" spans="1:271" s="1176" customFormat="1" x14ac:dyDescent="0.25">
      <c r="A2052" s="411"/>
      <c r="B2052" s="411"/>
      <c r="C2052" s="816" t="s">
        <v>508</v>
      </c>
      <c r="D2052" s="336"/>
      <c r="E2052" s="336"/>
      <c r="F2052" s="2345">
        <f t="shared" si="1564"/>
        <v>780</v>
      </c>
      <c r="G2052" s="1046">
        <f t="shared" si="1564"/>
        <v>715</v>
      </c>
      <c r="H2052" s="1046">
        <f t="shared" si="1564"/>
        <v>607</v>
      </c>
      <c r="I2052" s="2525">
        <f t="shared" si="1564"/>
        <v>84.895104895104907</v>
      </c>
      <c r="J2052" s="3034"/>
      <c r="K2052" s="3034"/>
      <c r="L2052" s="3035"/>
      <c r="M2052" s="3035"/>
      <c r="N2052" s="3035"/>
      <c r="O2052" s="3035"/>
      <c r="P2052" s="3035"/>
      <c r="Q2052" s="3035"/>
      <c r="R2052" s="3296"/>
      <c r="S2052" s="3296"/>
      <c r="T2052" s="3296"/>
      <c r="U2052" s="3296"/>
      <c r="V2052" s="3296"/>
      <c r="W2052" s="3296"/>
      <c r="X2052" s="3296"/>
      <c r="Y2052" s="3296"/>
      <c r="Z2052" s="3296"/>
      <c r="AA2052" s="3296"/>
      <c r="AB2052" s="3296"/>
      <c r="AC2052" s="3296"/>
      <c r="AD2052" s="3296"/>
      <c r="AE2052" s="3297"/>
      <c r="AF2052" s="3296"/>
      <c r="AG2052" s="3296"/>
      <c r="AH2052" s="3298"/>
      <c r="AI2052" s="3298"/>
      <c r="AJ2052" s="3296"/>
      <c r="AK2052" s="1260">
        <f t="shared" ref="AK2052" si="1579">AK1983</f>
        <v>0</v>
      </c>
      <c r="AL2052" s="3102"/>
      <c r="AM2052" s="2728"/>
      <c r="AN2052" s="3495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  <c r="JI2052" s="253"/>
      <c r="JJ2052" s="253"/>
      <c r="JK2052" s="253"/>
    </row>
    <row r="2053" spans="1:271" s="1176" customFormat="1" ht="42.75" x14ac:dyDescent="0.25">
      <c r="A2053" s="411"/>
      <c r="B2053" s="411"/>
      <c r="C2053" s="1401" t="s">
        <v>509</v>
      </c>
      <c r="D2053" s="336"/>
      <c r="E2053" s="336"/>
      <c r="F2053" s="2345">
        <f t="shared" si="1564"/>
        <v>0</v>
      </c>
      <c r="G2053" s="1046">
        <f t="shared" si="1564"/>
        <v>0</v>
      </c>
      <c r="H2053" s="1046">
        <f t="shared" si="1564"/>
        <v>0</v>
      </c>
      <c r="I2053" s="2525">
        <f t="shared" si="1564"/>
        <v>0</v>
      </c>
      <c r="J2053" s="3034"/>
      <c r="K2053" s="3034"/>
      <c r="L2053" s="3035"/>
      <c r="M2053" s="3035"/>
      <c r="N2053" s="3035"/>
      <c r="O2053" s="3035"/>
      <c r="P2053" s="3035"/>
      <c r="Q2053" s="3035"/>
      <c r="R2053" s="3296"/>
      <c r="S2053" s="3296"/>
      <c r="T2053" s="3296"/>
      <c r="U2053" s="3296"/>
      <c r="V2053" s="3296"/>
      <c r="W2053" s="3296"/>
      <c r="X2053" s="3296"/>
      <c r="Y2053" s="3296"/>
      <c r="Z2053" s="3296"/>
      <c r="AA2053" s="3296"/>
      <c r="AB2053" s="3296"/>
      <c r="AC2053" s="3296"/>
      <c r="AD2053" s="3296"/>
      <c r="AE2053" s="3297"/>
      <c r="AF2053" s="3296"/>
      <c r="AG2053" s="3296"/>
      <c r="AH2053" s="3298"/>
      <c r="AI2053" s="3298"/>
      <c r="AJ2053" s="3296"/>
      <c r="AK2053" s="1260">
        <f t="shared" ref="AK2053" si="1580">AK1984</f>
        <v>0</v>
      </c>
      <c r="AL2053" s="3102"/>
      <c r="AM2053" s="2728"/>
      <c r="AN2053" s="3495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  <c r="JI2053" s="253"/>
      <c r="JJ2053" s="253"/>
      <c r="JK2053" s="253"/>
    </row>
    <row r="2054" spans="1:271" s="1176" customFormat="1" ht="29.25" x14ac:dyDescent="0.25">
      <c r="A2054" s="411">
        <v>1</v>
      </c>
      <c r="B2054" s="411">
        <v>1</v>
      </c>
      <c r="C2054" s="488" t="s">
        <v>360</v>
      </c>
      <c r="D2054" s="336"/>
      <c r="E2054" s="336"/>
      <c r="F2054" s="2345">
        <f t="shared" si="1564"/>
        <v>2063.8297872340427</v>
      </c>
      <c r="G2054" s="1046">
        <f t="shared" si="1564"/>
        <v>1891.8439716312059</v>
      </c>
      <c r="H2054" s="1046">
        <f t="shared" si="1564"/>
        <v>1723.6734042553189</v>
      </c>
      <c r="I2054" s="2525">
        <f t="shared" si="1564"/>
        <v>91.103245468040114</v>
      </c>
      <c r="J2054" s="3034"/>
      <c r="K2054" s="3034"/>
      <c r="L2054" s="3035"/>
      <c r="M2054" s="3035"/>
      <c r="N2054" s="3035"/>
      <c r="O2054" s="3035"/>
      <c r="P2054" s="3035"/>
      <c r="Q2054" s="3035"/>
      <c r="R2054" s="3296"/>
      <c r="S2054" s="3296"/>
      <c r="T2054" s="3296"/>
      <c r="U2054" s="3296"/>
      <c r="V2054" s="3296"/>
      <c r="W2054" s="3296"/>
      <c r="X2054" s="3296"/>
      <c r="Y2054" s="3296"/>
      <c r="Z2054" s="3296"/>
      <c r="AA2054" s="3296"/>
      <c r="AB2054" s="3296"/>
      <c r="AC2054" s="3296"/>
      <c r="AD2054" s="3296"/>
      <c r="AE2054" s="3297"/>
      <c r="AF2054" s="3296"/>
      <c r="AG2054" s="3296"/>
      <c r="AH2054" s="3298"/>
      <c r="AI2054" s="3298"/>
      <c r="AJ2054" s="3296"/>
      <c r="AK2054" s="1260">
        <f t="shared" ref="AK2054" si="1581">AK1985</f>
        <v>0</v>
      </c>
      <c r="AL2054" s="3102"/>
      <c r="AM2054" s="2728"/>
      <c r="AN2054" s="3495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  <c r="JI2054" s="253"/>
      <c r="JJ2054" s="253"/>
      <c r="JK2054" s="253"/>
    </row>
    <row r="2055" spans="1:271" s="1176" customFormat="1" x14ac:dyDescent="0.25">
      <c r="A2055" s="411"/>
      <c r="B2055" s="411">
        <v>1</v>
      </c>
      <c r="C2055" s="488" t="s">
        <v>375</v>
      </c>
      <c r="D2055" s="336"/>
      <c r="E2055" s="336"/>
      <c r="F2055" s="2345">
        <f t="shared" si="1564"/>
        <v>0</v>
      </c>
      <c r="G2055" s="1046">
        <f t="shared" si="1564"/>
        <v>0</v>
      </c>
      <c r="H2055" s="1046">
        <f t="shared" si="1564"/>
        <v>0</v>
      </c>
      <c r="I2055" s="2525">
        <f t="shared" si="1564"/>
        <v>0</v>
      </c>
      <c r="J2055" s="3034"/>
      <c r="K2055" s="3034"/>
      <c r="L2055" s="3035"/>
      <c r="M2055" s="3035"/>
      <c r="N2055" s="3035"/>
      <c r="O2055" s="3035"/>
      <c r="P2055" s="3035"/>
      <c r="Q2055" s="3035"/>
      <c r="R2055" s="3296"/>
      <c r="S2055" s="3296"/>
      <c r="T2055" s="3296"/>
      <c r="U2055" s="3296"/>
      <c r="V2055" s="3296"/>
      <c r="W2055" s="3296"/>
      <c r="X2055" s="3296"/>
      <c r="Y2055" s="3296"/>
      <c r="Z2055" s="3296"/>
      <c r="AA2055" s="3296"/>
      <c r="AB2055" s="3296"/>
      <c r="AC2055" s="3296"/>
      <c r="AD2055" s="3296"/>
      <c r="AE2055" s="3297"/>
      <c r="AF2055" s="3296"/>
      <c r="AG2055" s="3296"/>
      <c r="AH2055" s="3298"/>
      <c r="AI2055" s="3298"/>
      <c r="AJ2055" s="3296"/>
      <c r="AK2055" s="1260">
        <f t="shared" ref="AK2055" si="1582">AK1986</f>
        <v>0</v>
      </c>
      <c r="AL2055" s="3102"/>
      <c r="AM2055" s="2728"/>
      <c r="AN2055" s="3495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  <c r="JI2055" s="253"/>
      <c r="JJ2055" s="253"/>
      <c r="JK2055" s="253"/>
    </row>
    <row r="2056" spans="1:271" s="1176" customFormat="1" x14ac:dyDescent="0.25">
      <c r="A2056" s="411"/>
      <c r="B2056" s="411">
        <v>1</v>
      </c>
      <c r="C2056" s="336" t="s">
        <v>376</v>
      </c>
      <c r="D2056" s="336"/>
      <c r="E2056" s="336"/>
      <c r="F2056" s="2345">
        <f t="shared" si="1564"/>
        <v>2063.8297872340427</v>
      </c>
      <c r="G2056" s="2345">
        <f t="shared" si="1564"/>
        <v>1891.8439716312059</v>
      </c>
      <c r="H2056" s="2345">
        <f t="shared" si="1564"/>
        <v>1723.6734042553189</v>
      </c>
      <c r="I2056" s="2525">
        <f t="shared" si="1564"/>
        <v>91.103245468040114</v>
      </c>
      <c r="J2056" s="3034"/>
      <c r="K2056" s="3034"/>
      <c r="L2056" s="3035"/>
      <c r="M2056" s="3035"/>
      <c r="N2056" s="3035"/>
      <c r="O2056" s="3035"/>
      <c r="P2056" s="3035"/>
      <c r="Q2056" s="3035"/>
      <c r="R2056" s="3296"/>
      <c r="S2056" s="3296"/>
      <c r="T2056" s="3296"/>
      <c r="U2056" s="3296"/>
      <c r="V2056" s="3296"/>
      <c r="W2056" s="3296"/>
      <c r="X2056" s="3296"/>
      <c r="Y2056" s="3296"/>
      <c r="Z2056" s="3296"/>
      <c r="AA2056" s="3296"/>
      <c r="AB2056" s="3296"/>
      <c r="AC2056" s="3296"/>
      <c r="AD2056" s="3296"/>
      <c r="AE2056" s="3297"/>
      <c r="AF2056" s="3296"/>
      <c r="AG2056" s="3296"/>
      <c r="AH2056" s="3298"/>
      <c r="AI2056" s="3298"/>
      <c r="AJ2056" s="3296"/>
      <c r="AK2056" s="1288">
        <f t="shared" ref="AK2056" si="1583">AK1987</f>
        <v>0</v>
      </c>
      <c r="AL2056" s="3102"/>
      <c r="AM2056" s="2728"/>
      <c r="AN2056" s="3495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  <c r="JI2056" s="253"/>
      <c r="JJ2056" s="253"/>
      <c r="JK2056" s="253"/>
    </row>
    <row r="2057" spans="1:271" s="1176" customFormat="1" x14ac:dyDescent="0.25">
      <c r="A2057" s="411"/>
      <c r="B2057" s="411">
        <v>1</v>
      </c>
      <c r="C2057" s="495" t="s">
        <v>377</v>
      </c>
      <c r="D2057" s="336"/>
      <c r="E2057" s="336"/>
      <c r="F2057" s="2345">
        <f t="shared" si="1564"/>
        <v>19400</v>
      </c>
      <c r="G2057" s="1046">
        <f t="shared" si="1564"/>
        <v>17783.333333333336</v>
      </c>
      <c r="H2057" s="1046">
        <f t="shared" si="1564"/>
        <v>16202.529999999999</v>
      </c>
      <c r="I2057" s="2525">
        <f t="shared" si="1564"/>
        <v>91.112466962829657</v>
      </c>
      <c r="J2057" s="3034"/>
      <c r="K2057" s="3034"/>
      <c r="L2057" s="3035"/>
      <c r="M2057" s="3035"/>
      <c r="N2057" s="3035"/>
      <c r="O2057" s="3035"/>
      <c r="P2057" s="3035"/>
      <c r="Q2057" s="3035"/>
      <c r="R2057" s="3296"/>
      <c r="S2057" s="3296"/>
      <c r="T2057" s="3296"/>
      <c r="U2057" s="3296"/>
      <c r="V2057" s="3296"/>
      <c r="W2057" s="3296"/>
      <c r="X2057" s="3296"/>
      <c r="Y2057" s="3296"/>
      <c r="Z2057" s="3296"/>
      <c r="AA2057" s="3296"/>
      <c r="AB2057" s="3296"/>
      <c r="AC2057" s="3296"/>
      <c r="AD2057" s="3296"/>
      <c r="AE2057" s="3297"/>
      <c r="AF2057" s="3296"/>
      <c r="AG2057" s="3296"/>
      <c r="AH2057" s="3298"/>
      <c r="AI2057" s="3298"/>
      <c r="AJ2057" s="3296"/>
      <c r="AK2057" s="1260">
        <f t="shared" ref="AK2057" si="1584">AK1988</f>
        <v>0</v>
      </c>
      <c r="AL2057" s="3102"/>
      <c r="AM2057" s="2728"/>
      <c r="AN2057" s="3495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  <c r="JI2057" s="253"/>
      <c r="JJ2057" s="253"/>
      <c r="JK2057" s="253"/>
    </row>
    <row r="2058" spans="1:271" s="1176" customFormat="1" ht="29.25" x14ac:dyDescent="0.25">
      <c r="A2058" s="411"/>
      <c r="B2058" s="411">
        <v>1</v>
      </c>
      <c r="C2058" s="488" t="s">
        <v>353</v>
      </c>
      <c r="D2058" s="336"/>
      <c r="E2058" s="336"/>
      <c r="F2058" s="2345">
        <f t="shared" si="1564"/>
        <v>4806</v>
      </c>
      <c r="G2058" s="1046">
        <f t="shared" si="1564"/>
        <v>4405.5</v>
      </c>
      <c r="H2058" s="1046">
        <f t="shared" si="1564"/>
        <v>3706</v>
      </c>
      <c r="I2058" s="2525">
        <f t="shared" si="1564"/>
        <v>84.122120077176248</v>
      </c>
      <c r="J2058" s="3034"/>
      <c r="K2058" s="3034"/>
      <c r="L2058" s="3035"/>
      <c r="M2058" s="3035"/>
      <c r="N2058" s="3035"/>
      <c r="O2058" s="3035"/>
      <c r="P2058" s="3035"/>
      <c r="Q2058" s="3035"/>
      <c r="R2058" s="3296"/>
      <c r="S2058" s="3296"/>
      <c r="T2058" s="3296"/>
      <c r="U2058" s="3296"/>
      <c r="V2058" s="3296"/>
      <c r="W2058" s="3296"/>
      <c r="X2058" s="3296"/>
      <c r="Y2058" s="3296"/>
      <c r="Z2058" s="3296"/>
      <c r="AA2058" s="3296"/>
      <c r="AB2058" s="3296"/>
      <c r="AC2058" s="3296"/>
      <c r="AD2058" s="3296"/>
      <c r="AE2058" s="3297"/>
      <c r="AF2058" s="3296"/>
      <c r="AG2058" s="3296"/>
      <c r="AH2058" s="3298"/>
      <c r="AI2058" s="3298"/>
      <c r="AJ2058" s="3296"/>
      <c r="AK2058" s="1260">
        <f t="shared" ref="AK2058" si="1585">AK1989</f>
        <v>0</v>
      </c>
      <c r="AL2058" s="3102"/>
      <c r="AM2058" s="2728"/>
      <c r="AN2058" s="3495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  <c r="JI2058" s="253"/>
      <c r="JJ2058" s="253"/>
      <c r="JK2058" s="253"/>
    </row>
    <row r="2059" spans="1:271" s="1176" customFormat="1" ht="30" x14ac:dyDescent="0.25">
      <c r="A2059" s="411"/>
      <c r="B2059" s="411">
        <v>1</v>
      </c>
      <c r="C2059" s="337" t="s">
        <v>201</v>
      </c>
      <c r="D2059" s="336"/>
      <c r="E2059" s="336"/>
      <c r="F2059" s="2345">
        <f t="shared" si="1564"/>
        <v>0</v>
      </c>
      <c r="G2059" s="1046">
        <f t="shared" si="1564"/>
        <v>0</v>
      </c>
      <c r="H2059" s="1046">
        <f t="shared" si="1564"/>
        <v>0</v>
      </c>
      <c r="I2059" s="2525">
        <f t="shared" si="1564"/>
        <v>0</v>
      </c>
      <c r="J2059" s="3034"/>
      <c r="K2059" s="3034"/>
      <c r="L2059" s="3035"/>
      <c r="M2059" s="3035"/>
      <c r="N2059" s="3035"/>
      <c r="O2059" s="3035"/>
      <c r="P2059" s="3035"/>
      <c r="Q2059" s="3035"/>
      <c r="R2059" s="3296"/>
      <c r="S2059" s="3296"/>
      <c r="T2059" s="3296"/>
      <c r="U2059" s="3296"/>
      <c r="V2059" s="3296"/>
      <c r="W2059" s="3296"/>
      <c r="X2059" s="3296"/>
      <c r="Y2059" s="3296"/>
      <c r="Z2059" s="3296"/>
      <c r="AA2059" s="3296"/>
      <c r="AB2059" s="3296"/>
      <c r="AC2059" s="3296"/>
      <c r="AD2059" s="3296"/>
      <c r="AE2059" s="3297"/>
      <c r="AF2059" s="3296"/>
      <c r="AG2059" s="3296"/>
      <c r="AH2059" s="3298"/>
      <c r="AI2059" s="3298"/>
      <c r="AJ2059" s="3296"/>
      <c r="AK2059" s="1260">
        <f t="shared" ref="AK2059" si="1586">AK1990</f>
        <v>0</v>
      </c>
      <c r="AL2059" s="3102"/>
      <c r="AM2059" s="2728"/>
      <c r="AN2059" s="3495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  <c r="JI2059" s="253"/>
      <c r="JJ2059" s="253"/>
      <c r="JK2059" s="253"/>
    </row>
    <row r="2060" spans="1:271" s="1176" customFormat="1" ht="72" x14ac:dyDescent="0.25">
      <c r="A2060" s="411"/>
      <c r="B2060" s="411">
        <v>1</v>
      </c>
      <c r="C2060" s="488" t="s">
        <v>361</v>
      </c>
      <c r="D2060" s="2543"/>
      <c r="E2060" s="336"/>
      <c r="F2060" s="2345">
        <f t="shared" si="1564"/>
        <v>1600</v>
      </c>
      <c r="G2060" s="1046">
        <f t="shared" si="1564"/>
        <v>1466.6666666666667</v>
      </c>
      <c r="H2060" s="1046">
        <f t="shared" si="1564"/>
        <v>1728</v>
      </c>
      <c r="I2060" s="2525">
        <f t="shared" si="1564"/>
        <v>117.81818181818183</v>
      </c>
      <c r="J2060" s="3034"/>
      <c r="K2060" s="3034"/>
      <c r="L2060" s="3035"/>
      <c r="M2060" s="3035"/>
      <c r="N2060" s="3035"/>
      <c r="O2060" s="3035"/>
      <c r="P2060" s="3035"/>
      <c r="Q2060" s="3035"/>
      <c r="R2060" s="3296">
        <f t="shared" ref="R2060:AJ2060" si="1587">R1990</f>
        <v>0</v>
      </c>
      <c r="S2060" s="3296">
        <f t="shared" ref="S2060:T2060" si="1588">S1990</f>
        <v>0</v>
      </c>
      <c r="T2060" s="3296">
        <f t="shared" si="1588"/>
        <v>0</v>
      </c>
      <c r="U2060" s="3296">
        <f t="shared" ref="U2060:V2060" si="1589">U1990</f>
        <v>0</v>
      </c>
      <c r="V2060" s="3296">
        <f t="shared" si="1589"/>
        <v>0</v>
      </c>
      <c r="W2060" s="3296">
        <f t="shared" ref="W2060:X2060" si="1590">W1990</f>
        <v>0</v>
      </c>
      <c r="X2060" s="3296">
        <f t="shared" si="1590"/>
        <v>0</v>
      </c>
      <c r="Y2060" s="3296">
        <f t="shared" ref="Y2060:Z2060" si="1591">Y1990</f>
        <v>0</v>
      </c>
      <c r="Z2060" s="3296">
        <f t="shared" si="1591"/>
        <v>0</v>
      </c>
      <c r="AA2060" s="3296">
        <f t="shared" ref="AA2060:AB2060" si="1592">AA1990</f>
        <v>0</v>
      </c>
      <c r="AB2060" s="3296">
        <f t="shared" si="1592"/>
        <v>0</v>
      </c>
      <c r="AC2060" s="3296">
        <f t="shared" si="1587"/>
        <v>0</v>
      </c>
      <c r="AD2060" s="3296">
        <f t="shared" si="1587"/>
        <v>0</v>
      </c>
      <c r="AE2060" s="3297">
        <f t="shared" si="1587"/>
        <v>0</v>
      </c>
      <c r="AF2060" s="3296">
        <f t="shared" si="1587"/>
        <v>0</v>
      </c>
      <c r="AG2060" s="3296">
        <f t="shared" si="1587"/>
        <v>0</v>
      </c>
      <c r="AH2060" s="3296">
        <f t="shared" si="1587"/>
        <v>0</v>
      </c>
      <c r="AI2060" s="3296">
        <f t="shared" si="1587"/>
        <v>0</v>
      </c>
      <c r="AJ2060" s="3296">
        <f t="shared" si="1587"/>
        <v>0</v>
      </c>
      <c r="AK2060" s="1260">
        <f t="shared" ref="AK2060" si="1593">AK1991</f>
        <v>0</v>
      </c>
      <c r="AL2060" s="3102">
        <f>AL1990</f>
        <v>0</v>
      </c>
      <c r="AM2060" s="2728"/>
      <c r="AN2060" s="3495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  <c r="JI2060" s="253"/>
      <c r="JJ2060" s="253"/>
      <c r="JK2060" s="253"/>
    </row>
    <row r="2061" spans="1:271" s="1176" customFormat="1" x14ac:dyDescent="0.25">
      <c r="A2061" s="411"/>
      <c r="B2061" s="411">
        <v>1</v>
      </c>
      <c r="C2061" s="821" t="s">
        <v>234</v>
      </c>
      <c r="D2061" s="335"/>
      <c r="E2061" s="336"/>
      <c r="F2061" s="2345">
        <f t="shared" si="1564"/>
        <v>860</v>
      </c>
      <c r="G2061" s="1046">
        <f t="shared" si="1564"/>
        <v>788.33333333333337</v>
      </c>
      <c r="H2061" s="1046">
        <f t="shared" si="1564"/>
        <v>918</v>
      </c>
      <c r="I2061" s="2525">
        <f t="shared" si="1564"/>
        <v>116.44820295983087</v>
      </c>
      <c r="J2061" s="3034"/>
      <c r="K2061" s="3034"/>
      <c r="L2061" s="3035"/>
      <c r="M2061" s="3035"/>
      <c r="N2061" s="3035"/>
      <c r="O2061" s="3035"/>
      <c r="P2061" s="3035"/>
      <c r="Q2061" s="3035"/>
      <c r="R2061" s="3296">
        <f t="shared" ref="R2061:AK2061" si="1594">R1992</f>
        <v>320.661</v>
      </c>
      <c r="S2061" s="3296">
        <f t="shared" ref="S2061:T2061" si="1595">S1992</f>
        <v>320.661</v>
      </c>
      <c r="T2061" s="3296">
        <f t="shared" si="1595"/>
        <v>835.63019999999995</v>
      </c>
      <c r="U2061" s="3296">
        <f t="shared" ref="U2061:V2061" si="1596">U1992</f>
        <v>835.63019999999995</v>
      </c>
      <c r="V2061" s="3296">
        <f t="shared" si="1596"/>
        <v>835.63019999999995</v>
      </c>
      <c r="W2061" s="3296">
        <f t="shared" ref="W2061:X2061" si="1597">W1992</f>
        <v>835.63019999999995</v>
      </c>
      <c r="X2061" s="3296">
        <f t="shared" si="1597"/>
        <v>835.63019999999995</v>
      </c>
      <c r="Y2061" s="3296">
        <f t="shared" ref="Y2061:Z2061" si="1598">Y1992</f>
        <v>835.63019999999995</v>
      </c>
      <c r="Z2061" s="3296">
        <f t="shared" si="1598"/>
        <v>978.67719999999997</v>
      </c>
      <c r="AA2061" s="3296">
        <f t="shared" ref="AA2061:AB2061" si="1599">AA1992</f>
        <v>978.67719999999997</v>
      </c>
      <c r="AB2061" s="3296">
        <f t="shared" si="1599"/>
        <v>978.67719999999997</v>
      </c>
      <c r="AC2061" s="3296">
        <f t="shared" si="1594"/>
        <v>864.6967800000001</v>
      </c>
      <c r="AD2061" s="3296">
        <f t="shared" si="1594"/>
        <v>1039.2832599999999</v>
      </c>
      <c r="AE2061" s="3297">
        <f t="shared" si="1594"/>
        <v>0</v>
      </c>
      <c r="AF2061" s="3296">
        <f t="shared" si="1594"/>
        <v>0</v>
      </c>
      <c r="AG2061" s="3296">
        <f t="shared" si="1594"/>
        <v>174.58647999999982</v>
      </c>
      <c r="AH2061" s="3298">
        <f t="shared" si="1594"/>
        <v>0</v>
      </c>
      <c r="AI2061" s="3298">
        <f t="shared" si="1594"/>
        <v>0</v>
      </c>
      <c r="AJ2061" s="3296">
        <f t="shared" si="1594"/>
        <v>1039.2832599999999</v>
      </c>
      <c r="AK2061" s="1260">
        <f t="shared" si="1594"/>
        <v>0</v>
      </c>
      <c r="AL2061" s="3102">
        <f>AL1992</f>
        <v>0</v>
      </c>
      <c r="AM2061" s="2728"/>
      <c r="AN2061" s="3495"/>
      <c r="AO2061" s="253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  <c r="JI2061" s="253"/>
      <c r="JJ2061" s="253"/>
      <c r="JK2061" s="253"/>
    </row>
    <row r="2062" spans="1:271" s="1176" customFormat="1" ht="29.25" x14ac:dyDescent="0.25">
      <c r="A2062" s="411"/>
      <c r="B2062" s="411">
        <v>1</v>
      </c>
      <c r="C2062" s="846" t="s">
        <v>279</v>
      </c>
      <c r="D2062" s="336"/>
      <c r="E2062" s="336"/>
      <c r="F2062" s="2345">
        <f t="shared" ref="F2062:I2066" si="1600">F1996</f>
        <v>38563</v>
      </c>
      <c r="G2062" s="1046">
        <f t="shared" si="1600"/>
        <v>35349.416666666664</v>
      </c>
      <c r="H2062" s="1046">
        <f t="shared" si="1600"/>
        <v>33015.532500000001</v>
      </c>
      <c r="I2062" s="2525">
        <f t="shared" si="1600"/>
        <v>93.39767275744768</v>
      </c>
      <c r="J2062" s="3034"/>
      <c r="K2062" s="3034"/>
      <c r="L2062" s="3035"/>
      <c r="M2062" s="3035"/>
      <c r="N2062" s="3035"/>
      <c r="O2062" s="3035"/>
      <c r="P2062" s="3035"/>
      <c r="Q2062" s="3035"/>
      <c r="R2062" s="3296"/>
      <c r="S2062" s="3296"/>
      <c r="T2062" s="3296"/>
      <c r="U2062" s="3296"/>
      <c r="V2062" s="3296"/>
      <c r="W2062" s="3296"/>
      <c r="X2062" s="3296"/>
      <c r="Y2062" s="3296"/>
      <c r="Z2062" s="3296"/>
      <c r="AA2062" s="3296"/>
      <c r="AB2062" s="3296"/>
      <c r="AC2062" s="3296"/>
      <c r="AD2062" s="3296"/>
      <c r="AE2062" s="3297"/>
      <c r="AF2062" s="3296"/>
      <c r="AG2062" s="3296"/>
      <c r="AH2062" s="3298"/>
      <c r="AI2062" s="3298"/>
      <c r="AJ2062" s="3296"/>
      <c r="AK2062" s="1260">
        <f t="shared" ref="AK2062" si="1601">AK1996</f>
        <v>0</v>
      </c>
      <c r="AL2062" s="3102"/>
      <c r="AM2062" s="2728"/>
      <c r="AN2062" s="3495"/>
      <c r="AO2062" s="253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  <c r="JI2062" s="253"/>
      <c r="JJ2062" s="253"/>
      <c r="JK2062" s="253"/>
    </row>
    <row r="2063" spans="1:271" s="1176" customFormat="1" ht="43.5" x14ac:dyDescent="0.25">
      <c r="A2063" s="411"/>
      <c r="B2063" s="411">
        <v>1</v>
      </c>
      <c r="C2063" s="846" t="s">
        <v>308</v>
      </c>
      <c r="D2063" s="336"/>
      <c r="E2063" s="336"/>
      <c r="F2063" s="2345">
        <f t="shared" si="1600"/>
        <v>19225</v>
      </c>
      <c r="G2063" s="1046">
        <f t="shared" si="1600"/>
        <v>17622.916666666668</v>
      </c>
      <c r="H2063" s="1046">
        <f t="shared" si="1600"/>
        <v>11007</v>
      </c>
      <c r="I2063" s="2525">
        <f t="shared" si="1600"/>
        <v>62.45844662489656</v>
      </c>
      <c r="J2063" s="3034"/>
      <c r="K2063" s="3034"/>
      <c r="L2063" s="3035"/>
      <c r="M2063" s="3035"/>
      <c r="N2063" s="3035"/>
      <c r="O2063" s="3035"/>
      <c r="P2063" s="3035"/>
      <c r="Q2063" s="3035"/>
      <c r="R2063" s="3296"/>
      <c r="S2063" s="3296"/>
      <c r="T2063" s="3296"/>
      <c r="U2063" s="3296"/>
      <c r="V2063" s="3296"/>
      <c r="W2063" s="3296"/>
      <c r="X2063" s="3296"/>
      <c r="Y2063" s="3296"/>
      <c r="Z2063" s="3296"/>
      <c r="AA2063" s="3296"/>
      <c r="AB2063" s="3296"/>
      <c r="AC2063" s="3296"/>
      <c r="AD2063" s="3296"/>
      <c r="AE2063" s="3297"/>
      <c r="AF2063" s="3296"/>
      <c r="AG2063" s="3296"/>
      <c r="AH2063" s="3298"/>
      <c r="AI2063" s="3298"/>
      <c r="AJ2063" s="3296"/>
      <c r="AK2063" s="1260">
        <f t="shared" ref="AK2063" si="1602">AK1997</f>
        <v>0</v>
      </c>
      <c r="AL2063" s="3102"/>
      <c r="AM2063" s="2728"/>
      <c r="AN2063" s="3495"/>
      <c r="AO2063" s="253"/>
      <c r="AP2063" s="253"/>
      <c r="AQ2063" s="253"/>
      <c r="AR2063" s="253"/>
      <c r="AS2063" s="253"/>
      <c r="AT2063" s="253"/>
      <c r="AU2063" s="253"/>
      <c r="AV2063" s="253"/>
      <c r="AW2063" s="253"/>
      <c r="AX2063" s="253"/>
      <c r="AY2063" s="253"/>
      <c r="AZ2063" s="253"/>
      <c r="BA2063" s="253"/>
      <c r="BB2063" s="253"/>
      <c r="BC2063" s="253"/>
      <c r="BD2063" s="253"/>
      <c r="BE2063" s="253"/>
      <c r="BF2063" s="253"/>
      <c r="BG2063" s="253"/>
      <c r="BH2063" s="253"/>
      <c r="BI2063" s="253"/>
      <c r="BJ2063" s="253"/>
      <c r="BK2063" s="253"/>
      <c r="BL2063" s="253"/>
      <c r="BM2063" s="253"/>
      <c r="BN2063" s="253"/>
      <c r="BO2063" s="253"/>
      <c r="BP2063" s="253"/>
      <c r="BQ2063" s="253"/>
      <c r="BR2063" s="253"/>
      <c r="BS2063" s="253"/>
      <c r="BT2063" s="253"/>
      <c r="BU2063" s="253"/>
      <c r="BV2063" s="253"/>
      <c r="BW2063" s="253"/>
      <c r="BX2063" s="253"/>
      <c r="BY2063" s="253"/>
      <c r="BZ2063" s="253"/>
      <c r="CA2063" s="253"/>
      <c r="CB2063" s="253"/>
      <c r="CC2063" s="253"/>
      <c r="CD2063" s="253"/>
      <c r="CE2063" s="253"/>
      <c r="CF2063" s="253"/>
      <c r="CG2063" s="253"/>
      <c r="CH2063" s="253"/>
      <c r="CI2063" s="253"/>
      <c r="CJ2063" s="253"/>
      <c r="CK2063" s="253"/>
      <c r="CL2063" s="253"/>
      <c r="CM2063" s="253"/>
      <c r="CN2063" s="253"/>
      <c r="CO2063" s="253"/>
      <c r="CP2063" s="253"/>
      <c r="CQ2063" s="253"/>
      <c r="CR2063" s="253"/>
      <c r="CS2063" s="253"/>
      <c r="CT2063" s="253"/>
      <c r="CU2063" s="253"/>
      <c r="CV2063" s="253"/>
      <c r="CW2063" s="253"/>
      <c r="CX2063" s="253"/>
      <c r="CY2063" s="253"/>
      <c r="CZ2063" s="253"/>
      <c r="DA2063" s="253"/>
      <c r="DB2063" s="253"/>
      <c r="DC2063" s="253"/>
      <c r="DD2063" s="253"/>
      <c r="DE2063" s="253"/>
      <c r="DF2063" s="253"/>
      <c r="DG2063" s="253"/>
      <c r="DH2063" s="253"/>
      <c r="DI2063" s="253"/>
      <c r="DJ2063" s="253"/>
      <c r="DK2063" s="253"/>
      <c r="DL2063" s="253"/>
      <c r="DM2063" s="253"/>
      <c r="DN2063" s="253"/>
      <c r="DO2063" s="253"/>
      <c r="DP2063" s="253"/>
      <c r="DQ2063" s="253"/>
      <c r="DR2063" s="253"/>
      <c r="DS2063" s="253"/>
      <c r="DT2063" s="253"/>
      <c r="DU2063" s="253"/>
      <c r="DV2063" s="253"/>
      <c r="DW2063" s="253"/>
      <c r="DX2063" s="253"/>
      <c r="DY2063" s="253"/>
      <c r="DZ2063" s="253"/>
      <c r="EA2063" s="253"/>
      <c r="EB2063" s="253"/>
      <c r="EC2063" s="253"/>
      <c r="ED2063" s="253"/>
      <c r="EE2063" s="253"/>
      <c r="EF2063" s="253"/>
      <c r="EG2063" s="253"/>
      <c r="EH2063" s="253"/>
      <c r="EI2063" s="253"/>
      <c r="EJ2063" s="253"/>
      <c r="EK2063" s="253"/>
      <c r="EL2063" s="253"/>
      <c r="EM2063" s="253"/>
      <c r="EN2063" s="253"/>
      <c r="EO2063" s="253"/>
      <c r="EP2063" s="253"/>
      <c r="EQ2063" s="253"/>
      <c r="ER2063" s="253"/>
      <c r="ES2063" s="253"/>
      <c r="ET2063" s="253"/>
      <c r="EU2063" s="253"/>
      <c r="EV2063" s="253"/>
      <c r="EW2063" s="253"/>
      <c r="EX2063" s="253"/>
      <c r="EY2063" s="253"/>
      <c r="EZ2063" s="253"/>
      <c r="FA2063" s="253"/>
      <c r="FB2063" s="253"/>
      <c r="FC2063" s="253"/>
      <c r="FD2063" s="253"/>
      <c r="FE2063" s="253"/>
      <c r="FF2063" s="253"/>
      <c r="FG2063" s="253"/>
      <c r="FH2063" s="253"/>
      <c r="FI2063" s="253"/>
      <c r="FJ2063" s="253"/>
      <c r="FK2063" s="253"/>
      <c r="FL2063" s="253"/>
      <c r="FM2063" s="253"/>
      <c r="FN2063" s="253"/>
      <c r="FO2063" s="253"/>
      <c r="FP2063" s="253"/>
      <c r="FQ2063" s="253"/>
      <c r="FR2063" s="253"/>
      <c r="FS2063" s="253"/>
      <c r="FT2063" s="253"/>
      <c r="FU2063" s="253"/>
      <c r="FV2063" s="253"/>
      <c r="FW2063" s="253"/>
      <c r="FX2063" s="253"/>
      <c r="FY2063" s="253"/>
      <c r="FZ2063" s="253"/>
      <c r="GA2063" s="253"/>
      <c r="GB2063" s="253"/>
      <c r="GC2063" s="253"/>
      <c r="GD2063" s="253"/>
      <c r="GE2063" s="253"/>
      <c r="GF2063" s="253"/>
      <c r="GG2063" s="253"/>
      <c r="GH2063" s="253"/>
      <c r="GI2063" s="253"/>
      <c r="GJ2063" s="253"/>
      <c r="GK2063" s="253"/>
      <c r="GL2063" s="253"/>
      <c r="GM2063" s="253"/>
      <c r="GN2063" s="253"/>
      <c r="GO2063" s="253"/>
      <c r="GP2063" s="253"/>
      <c r="GQ2063" s="253"/>
      <c r="GR2063" s="253"/>
      <c r="GS2063" s="253"/>
      <c r="GT2063" s="253"/>
      <c r="GU2063" s="253"/>
      <c r="GV2063" s="253"/>
      <c r="GW2063" s="253"/>
      <c r="GX2063" s="253"/>
      <c r="GY2063" s="253"/>
      <c r="GZ2063" s="253"/>
      <c r="HA2063" s="253"/>
      <c r="HB2063" s="253"/>
      <c r="HC2063" s="253"/>
      <c r="HD2063" s="253"/>
      <c r="HE2063" s="253"/>
      <c r="HF2063" s="253"/>
      <c r="HG2063" s="253"/>
      <c r="HH2063" s="253"/>
      <c r="HI2063" s="253"/>
      <c r="HJ2063" s="253"/>
      <c r="HK2063" s="253"/>
      <c r="HL2063" s="253"/>
      <c r="HM2063" s="253"/>
      <c r="HN2063" s="253"/>
      <c r="HO2063" s="253"/>
      <c r="HP2063" s="253"/>
      <c r="HQ2063" s="253"/>
      <c r="HR2063" s="253"/>
      <c r="HS2063" s="253"/>
      <c r="HT2063" s="253"/>
      <c r="HU2063" s="253"/>
      <c r="HV2063" s="253"/>
      <c r="HW2063" s="253"/>
      <c r="HX2063" s="253"/>
      <c r="HY2063" s="253"/>
      <c r="HZ2063" s="253"/>
      <c r="IA2063" s="253"/>
      <c r="IB2063" s="253"/>
      <c r="IC2063" s="253"/>
      <c r="ID2063" s="253"/>
      <c r="IE2063" s="253"/>
      <c r="IF2063" s="253"/>
      <c r="IG2063" s="253"/>
      <c r="IH2063" s="253"/>
      <c r="II2063" s="253"/>
      <c r="IJ2063" s="253"/>
      <c r="IK2063" s="253"/>
      <c r="IL2063" s="253"/>
      <c r="IM2063" s="253"/>
      <c r="IN2063" s="253"/>
      <c r="IO2063" s="253"/>
      <c r="IP2063" s="253"/>
      <c r="IQ2063" s="253"/>
      <c r="IR2063" s="253"/>
      <c r="IS2063" s="253"/>
      <c r="IT2063" s="253"/>
      <c r="IU2063" s="253"/>
      <c r="IV2063" s="253"/>
      <c r="IW2063" s="253"/>
      <c r="IX2063" s="253"/>
      <c r="IY2063" s="253"/>
      <c r="IZ2063" s="253"/>
      <c r="JA2063" s="253"/>
      <c r="JB2063" s="253"/>
      <c r="JC2063" s="253"/>
      <c r="JD2063" s="253"/>
      <c r="JE2063" s="253"/>
      <c r="JF2063" s="253"/>
      <c r="JG2063" s="253"/>
      <c r="JH2063" s="253"/>
      <c r="JI2063" s="253"/>
      <c r="JJ2063" s="253"/>
      <c r="JK2063" s="253"/>
    </row>
    <row r="2064" spans="1:271" s="1176" customFormat="1" ht="29.25" x14ac:dyDescent="0.25">
      <c r="A2064" s="411"/>
      <c r="B2064" s="411">
        <v>1</v>
      </c>
      <c r="C2064" s="846" t="s">
        <v>280</v>
      </c>
      <c r="D2064" s="336"/>
      <c r="E2064" s="336"/>
      <c r="F2064" s="2345">
        <f t="shared" si="1600"/>
        <v>31644.829787234041</v>
      </c>
      <c r="G2064" s="1046">
        <f t="shared" si="1600"/>
        <v>29007.760638297874</v>
      </c>
      <c r="H2064" s="1046">
        <f t="shared" si="1600"/>
        <v>26269.673404255318</v>
      </c>
      <c r="I2064" s="2525">
        <f t="shared" si="1600"/>
        <v>90.560845877818082</v>
      </c>
      <c r="J2064" s="3034"/>
      <c r="K2064" s="3034"/>
      <c r="L2064" s="3035"/>
      <c r="M2064" s="3035"/>
      <c r="N2064" s="3035"/>
      <c r="O2064" s="3035"/>
      <c r="P2064" s="3035"/>
      <c r="Q2064" s="3035"/>
      <c r="R2064" s="3296"/>
      <c r="S2064" s="3296"/>
      <c r="T2064" s="3296"/>
      <c r="U2064" s="3296"/>
      <c r="V2064" s="3296"/>
      <c r="W2064" s="3296"/>
      <c r="X2064" s="3296"/>
      <c r="Y2064" s="3296"/>
      <c r="Z2064" s="3296"/>
      <c r="AA2064" s="3296"/>
      <c r="AB2064" s="3296"/>
      <c r="AC2064" s="3296"/>
      <c r="AD2064" s="3296"/>
      <c r="AE2064" s="3297"/>
      <c r="AF2064" s="3296"/>
      <c r="AG2064" s="3296"/>
      <c r="AH2064" s="3298"/>
      <c r="AI2064" s="3298"/>
      <c r="AJ2064" s="3296"/>
      <c r="AK2064" s="1260">
        <f t="shared" ref="AK2064" si="1603">AK1998</f>
        <v>0</v>
      </c>
      <c r="AL2064" s="3102"/>
      <c r="AM2064" s="2728"/>
      <c r="AN2064" s="3495"/>
      <c r="AO2064" s="253"/>
      <c r="AP2064" s="253"/>
      <c r="AQ2064" s="253"/>
      <c r="AR2064" s="253"/>
      <c r="AS2064" s="253"/>
      <c r="AT2064" s="253"/>
      <c r="AU2064" s="253"/>
      <c r="AV2064" s="253"/>
      <c r="AW2064" s="253"/>
      <c r="AX2064" s="253"/>
      <c r="AY2064" s="253"/>
      <c r="AZ2064" s="253"/>
      <c r="BA2064" s="253"/>
      <c r="BB2064" s="253"/>
      <c r="BC2064" s="253"/>
      <c r="BD2064" s="253"/>
      <c r="BE2064" s="253"/>
      <c r="BF2064" s="253"/>
      <c r="BG2064" s="253"/>
      <c r="BH2064" s="253"/>
      <c r="BI2064" s="253"/>
      <c r="BJ2064" s="253"/>
      <c r="BK2064" s="253"/>
      <c r="BL2064" s="253"/>
      <c r="BM2064" s="253"/>
      <c r="BN2064" s="253"/>
      <c r="BO2064" s="253"/>
      <c r="BP2064" s="253"/>
      <c r="BQ2064" s="253"/>
      <c r="BR2064" s="253"/>
      <c r="BS2064" s="253"/>
      <c r="BT2064" s="253"/>
      <c r="BU2064" s="253"/>
      <c r="BV2064" s="253"/>
      <c r="BW2064" s="253"/>
      <c r="BX2064" s="253"/>
      <c r="BY2064" s="253"/>
      <c r="BZ2064" s="253"/>
      <c r="CA2064" s="253"/>
      <c r="CB2064" s="253"/>
      <c r="CC2064" s="253"/>
      <c r="CD2064" s="253"/>
      <c r="CE2064" s="253"/>
      <c r="CF2064" s="253"/>
      <c r="CG2064" s="253"/>
      <c r="CH2064" s="253"/>
      <c r="CI2064" s="253"/>
      <c r="CJ2064" s="253"/>
      <c r="CK2064" s="253"/>
      <c r="CL2064" s="253"/>
      <c r="CM2064" s="253"/>
      <c r="CN2064" s="253"/>
      <c r="CO2064" s="253"/>
      <c r="CP2064" s="253"/>
      <c r="CQ2064" s="253"/>
      <c r="CR2064" s="253"/>
      <c r="CS2064" s="253"/>
      <c r="CT2064" s="253"/>
      <c r="CU2064" s="253"/>
      <c r="CV2064" s="253"/>
      <c r="CW2064" s="253"/>
      <c r="CX2064" s="253"/>
      <c r="CY2064" s="253"/>
      <c r="CZ2064" s="253"/>
      <c r="DA2064" s="253"/>
      <c r="DB2064" s="253"/>
      <c r="DC2064" s="253"/>
      <c r="DD2064" s="253"/>
      <c r="DE2064" s="253"/>
      <c r="DF2064" s="253"/>
      <c r="DG2064" s="253"/>
      <c r="DH2064" s="253"/>
      <c r="DI2064" s="253"/>
      <c r="DJ2064" s="253"/>
      <c r="DK2064" s="253"/>
      <c r="DL2064" s="253"/>
      <c r="DM2064" s="253"/>
      <c r="DN2064" s="253"/>
      <c r="DO2064" s="253"/>
      <c r="DP2064" s="253"/>
      <c r="DQ2064" s="253"/>
      <c r="DR2064" s="253"/>
      <c r="DS2064" s="253"/>
      <c r="DT2064" s="253"/>
      <c r="DU2064" s="253"/>
      <c r="DV2064" s="253"/>
      <c r="DW2064" s="253"/>
      <c r="DX2064" s="253"/>
      <c r="DY2064" s="253"/>
      <c r="DZ2064" s="253"/>
      <c r="EA2064" s="253"/>
      <c r="EB2064" s="253"/>
      <c r="EC2064" s="253"/>
      <c r="ED2064" s="253"/>
      <c r="EE2064" s="253"/>
      <c r="EF2064" s="253"/>
      <c r="EG2064" s="253"/>
      <c r="EH2064" s="253"/>
      <c r="EI2064" s="253"/>
      <c r="EJ2064" s="253"/>
      <c r="EK2064" s="253"/>
      <c r="EL2064" s="253"/>
      <c r="EM2064" s="253"/>
      <c r="EN2064" s="253"/>
      <c r="EO2064" s="253"/>
      <c r="EP2064" s="253"/>
      <c r="EQ2064" s="253"/>
      <c r="ER2064" s="253"/>
      <c r="ES2064" s="253"/>
      <c r="ET2064" s="253"/>
      <c r="EU2064" s="253"/>
      <c r="EV2064" s="253"/>
      <c r="EW2064" s="253"/>
      <c r="EX2064" s="253"/>
      <c r="EY2064" s="253"/>
      <c r="EZ2064" s="253"/>
      <c r="FA2064" s="253"/>
      <c r="FB2064" s="253"/>
      <c r="FC2064" s="253"/>
      <c r="FD2064" s="253"/>
      <c r="FE2064" s="253"/>
      <c r="FF2064" s="253"/>
      <c r="FG2064" s="253"/>
      <c r="FH2064" s="253"/>
      <c r="FI2064" s="253"/>
      <c r="FJ2064" s="253"/>
      <c r="FK2064" s="253"/>
      <c r="FL2064" s="253"/>
      <c r="FM2064" s="253"/>
      <c r="FN2064" s="253"/>
      <c r="FO2064" s="253"/>
      <c r="FP2064" s="253"/>
      <c r="FQ2064" s="253"/>
      <c r="FR2064" s="253"/>
      <c r="FS2064" s="253"/>
      <c r="FT2064" s="253"/>
      <c r="FU2064" s="253"/>
      <c r="FV2064" s="253"/>
      <c r="FW2064" s="253"/>
      <c r="FX2064" s="253"/>
      <c r="FY2064" s="253"/>
      <c r="FZ2064" s="253"/>
      <c r="GA2064" s="253"/>
      <c r="GB2064" s="253"/>
      <c r="GC2064" s="253"/>
      <c r="GD2064" s="253"/>
      <c r="GE2064" s="253"/>
      <c r="GF2064" s="253"/>
      <c r="GG2064" s="253"/>
      <c r="GH2064" s="253"/>
      <c r="GI2064" s="253"/>
      <c r="GJ2064" s="253"/>
      <c r="GK2064" s="253"/>
      <c r="GL2064" s="253"/>
      <c r="GM2064" s="253"/>
      <c r="GN2064" s="253"/>
      <c r="GO2064" s="253"/>
      <c r="GP2064" s="253"/>
      <c r="GQ2064" s="253"/>
      <c r="GR2064" s="253"/>
      <c r="GS2064" s="253"/>
      <c r="GT2064" s="253"/>
      <c r="GU2064" s="253"/>
      <c r="GV2064" s="253"/>
      <c r="GW2064" s="253"/>
      <c r="GX2064" s="253"/>
      <c r="GY2064" s="253"/>
      <c r="GZ2064" s="253"/>
      <c r="HA2064" s="253"/>
      <c r="HB2064" s="253"/>
      <c r="HC2064" s="253"/>
      <c r="HD2064" s="253"/>
      <c r="HE2064" s="253"/>
      <c r="HF2064" s="253"/>
      <c r="HG2064" s="253"/>
      <c r="HH2064" s="253"/>
      <c r="HI2064" s="253"/>
      <c r="HJ2064" s="253"/>
      <c r="HK2064" s="253"/>
      <c r="HL2064" s="253"/>
      <c r="HM2064" s="253"/>
      <c r="HN2064" s="253"/>
      <c r="HO2064" s="253"/>
      <c r="HP2064" s="253"/>
      <c r="HQ2064" s="253"/>
      <c r="HR2064" s="253"/>
      <c r="HS2064" s="253"/>
      <c r="HT2064" s="253"/>
      <c r="HU2064" s="253"/>
      <c r="HV2064" s="253"/>
      <c r="HW2064" s="253"/>
      <c r="HX2064" s="253"/>
      <c r="HY2064" s="253"/>
      <c r="HZ2064" s="253"/>
      <c r="IA2064" s="253"/>
      <c r="IB2064" s="253"/>
      <c r="IC2064" s="253"/>
      <c r="ID2064" s="253"/>
      <c r="IE2064" s="253"/>
      <c r="IF2064" s="253"/>
      <c r="IG2064" s="253"/>
      <c r="IH2064" s="253"/>
      <c r="II2064" s="253"/>
      <c r="IJ2064" s="253"/>
      <c r="IK2064" s="253"/>
      <c r="IL2064" s="253"/>
      <c r="IM2064" s="253"/>
      <c r="IN2064" s="253"/>
      <c r="IO2064" s="253"/>
      <c r="IP2064" s="253"/>
      <c r="IQ2064" s="253"/>
      <c r="IR2064" s="253"/>
      <c r="IS2064" s="253"/>
      <c r="IT2064" s="253"/>
      <c r="IU2064" s="253"/>
      <c r="IV2064" s="253"/>
      <c r="IW2064" s="253"/>
      <c r="IX2064" s="253"/>
      <c r="IY2064" s="253"/>
      <c r="IZ2064" s="253"/>
      <c r="JA2064" s="253"/>
      <c r="JB2064" s="253"/>
      <c r="JC2064" s="253"/>
      <c r="JD2064" s="253"/>
      <c r="JE2064" s="253"/>
      <c r="JF2064" s="253"/>
      <c r="JG2064" s="253"/>
      <c r="JH2064" s="253"/>
      <c r="JI2064" s="253"/>
      <c r="JJ2064" s="253"/>
      <c r="JK2064" s="253"/>
    </row>
    <row r="2065" spans="1:271" s="1176" customFormat="1" ht="29.25" x14ac:dyDescent="0.25">
      <c r="A2065" s="411"/>
      <c r="B2065" s="411">
        <v>1</v>
      </c>
      <c r="C2065" s="846" t="s">
        <v>281</v>
      </c>
      <c r="D2065" s="336"/>
      <c r="E2065" s="336"/>
      <c r="F2065" s="2345">
        <f t="shared" si="1600"/>
        <v>7566</v>
      </c>
      <c r="G2065" s="1046">
        <f t="shared" si="1600"/>
        <v>6935.5</v>
      </c>
      <c r="H2065" s="1046">
        <f t="shared" si="1600"/>
        <v>5549</v>
      </c>
      <c r="I2065" s="2525">
        <f t="shared" si="1600"/>
        <v>80.008651142671766</v>
      </c>
      <c r="J2065" s="3034"/>
      <c r="K2065" s="3034"/>
      <c r="L2065" s="3035"/>
      <c r="M2065" s="3035"/>
      <c r="N2065" s="3035"/>
      <c r="O2065" s="3035"/>
      <c r="P2065" s="3035"/>
      <c r="Q2065" s="3035"/>
      <c r="R2065" s="3296">
        <f t="shared" ref="R2065:AK2065" si="1604">R1999</f>
        <v>7680.9221200000002</v>
      </c>
      <c r="S2065" s="3296">
        <f t="shared" ref="S2065:T2065" si="1605">S1999</f>
        <v>7680.9221200000002</v>
      </c>
      <c r="T2065" s="3296">
        <f t="shared" si="1605"/>
        <v>7680.9221200000002</v>
      </c>
      <c r="U2065" s="3296">
        <f t="shared" ref="U2065:V2065" si="1606">U1999</f>
        <v>7680.9221200000002</v>
      </c>
      <c r="V2065" s="3296">
        <f t="shared" si="1606"/>
        <v>7680.9221200000002</v>
      </c>
      <c r="W2065" s="3296">
        <f t="shared" ref="W2065:X2065" si="1607">W1999</f>
        <v>7680.9221200000002</v>
      </c>
      <c r="X2065" s="3296">
        <f t="shared" si="1607"/>
        <v>7680.9221200000002</v>
      </c>
      <c r="Y2065" s="3296">
        <f t="shared" ref="Y2065:Z2065" si="1608">Y1999</f>
        <v>7680.9221200000002</v>
      </c>
      <c r="Z2065" s="3296">
        <f t="shared" si="1608"/>
        <v>7680.9221200000002</v>
      </c>
      <c r="AA2065" s="3296">
        <f t="shared" ref="AA2065:AB2065" si="1609">AA1999</f>
        <v>7680.9221200000002</v>
      </c>
      <c r="AB2065" s="3296">
        <f t="shared" si="1609"/>
        <v>7680.9221200000002</v>
      </c>
      <c r="AC2065" s="3296">
        <f t="shared" si="1604"/>
        <v>7040.8452766666669</v>
      </c>
      <c r="AD2065" s="3296">
        <f t="shared" si="1604"/>
        <v>6519.0717399999994</v>
      </c>
      <c r="AE2065" s="3297">
        <f t="shared" si="1604"/>
        <v>0</v>
      </c>
      <c r="AF2065" s="3296">
        <f t="shared" si="1604"/>
        <v>0</v>
      </c>
      <c r="AG2065" s="3296">
        <f t="shared" si="1604"/>
        <v>-521.7735366666675</v>
      </c>
      <c r="AH2065" s="3298">
        <f t="shared" si="1604"/>
        <v>0</v>
      </c>
      <c r="AI2065" s="3298">
        <f t="shared" si="1604"/>
        <v>-7.6071499999999999</v>
      </c>
      <c r="AJ2065" s="3296">
        <f t="shared" si="1604"/>
        <v>6511.4645899999996</v>
      </c>
      <c r="AK2065" s="1260">
        <f t="shared" si="1604"/>
        <v>0</v>
      </c>
      <c r="AL2065" s="3102">
        <f>AL1999</f>
        <v>0</v>
      </c>
      <c r="AM2065" s="2728"/>
      <c r="AN2065" s="3495"/>
      <c r="AO2065" s="253"/>
      <c r="AP2065" s="253"/>
      <c r="AQ2065" s="253"/>
      <c r="AR2065" s="253"/>
      <c r="AS2065" s="253"/>
      <c r="AT2065" s="253"/>
      <c r="AU2065" s="253"/>
      <c r="AV2065" s="253"/>
      <c r="AW2065" s="253"/>
      <c r="AX2065" s="253"/>
      <c r="AY2065" s="253"/>
      <c r="AZ2065" s="253"/>
      <c r="BA2065" s="253"/>
      <c r="BB2065" s="253"/>
      <c r="BC2065" s="253"/>
      <c r="BD2065" s="253"/>
      <c r="BE2065" s="253"/>
      <c r="BF2065" s="253"/>
      <c r="BG2065" s="253"/>
      <c r="BH2065" s="253"/>
      <c r="BI2065" s="253"/>
      <c r="BJ2065" s="253"/>
      <c r="BK2065" s="253"/>
      <c r="BL2065" s="253"/>
      <c r="BM2065" s="253"/>
      <c r="BN2065" s="253"/>
      <c r="BO2065" s="253"/>
      <c r="BP2065" s="253"/>
      <c r="BQ2065" s="253"/>
      <c r="BR2065" s="253"/>
      <c r="BS2065" s="253"/>
      <c r="BT2065" s="253"/>
      <c r="BU2065" s="253"/>
      <c r="BV2065" s="253"/>
      <c r="BW2065" s="253"/>
      <c r="BX2065" s="253"/>
      <c r="BY2065" s="253"/>
      <c r="BZ2065" s="253"/>
      <c r="CA2065" s="253"/>
      <c r="CB2065" s="253"/>
      <c r="CC2065" s="253"/>
      <c r="CD2065" s="253"/>
      <c r="CE2065" s="253"/>
      <c r="CF2065" s="253"/>
      <c r="CG2065" s="253"/>
      <c r="CH2065" s="253"/>
      <c r="CI2065" s="253"/>
      <c r="CJ2065" s="253"/>
      <c r="CK2065" s="253"/>
      <c r="CL2065" s="253"/>
      <c r="CM2065" s="253"/>
      <c r="CN2065" s="253"/>
      <c r="CO2065" s="253"/>
      <c r="CP2065" s="253"/>
      <c r="CQ2065" s="253"/>
      <c r="CR2065" s="253"/>
      <c r="CS2065" s="253"/>
      <c r="CT2065" s="253"/>
      <c r="CU2065" s="253"/>
      <c r="CV2065" s="253"/>
      <c r="CW2065" s="253"/>
      <c r="CX2065" s="253"/>
      <c r="CY2065" s="253"/>
      <c r="CZ2065" s="253"/>
      <c r="DA2065" s="253"/>
      <c r="DB2065" s="253"/>
      <c r="DC2065" s="253"/>
      <c r="DD2065" s="253"/>
      <c r="DE2065" s="253"/>
      <c r="DF2065" s="253"/>
      <c r="DG2065" s="253"/>
      <c r="DH2065" s="253"/>
      <c r="DI2065" s="253"/>
      <c r="DJ2065" s="253"/>
      <c r="DK2065" s="253"/>
      <c r="DL2065" s="253"/>
      <c r="DM2065" s="253"/>
      <c r="DN2065" s="253"/>
      <c r="DO2065" s="253"/>
      <c r="DP2065" s="253"/>
      <c r="DQ2065" s="253"/>
      <c r="DR2065" s="253"/>
      <c r="DS2065" s="253"/>
      <c r="DT2065" s="253"/>
      <c r="DU2065" s="253"/>
      <c r="DV2065" s="253"/>
      <c r="DW2065" s="253"/>
      <c r="DX2065" s="253"/>
      <c r="DY2065" s="253"/>
      <c r="DZ2065" s="253"/>
      <c r="EA2065" s="253"/>
      <c r="EB2065" s="253"/>
      <c r="EC2065" s="253"/>
      <c r="ED2065" s="253"/>
      <c r="EE2065" s="253"/>
      <c r="EF2065" s="253"/>
      <c r="EG2065" s="253"/>
      <c r="EH2065" s="253"/>
      <c r="EI2065" s="253"/>
      <c r="EJ2065" s="253"/>
      <c r="EK2065" s="253"/>
      <c r="EL2065" s="253"/>
      <c r="EM2065" s="253"/>
      <c r="EN2065" s="253"/>
      <c r="EO2065" s="253"/>
      <c r="EP2065" s="253"/>
      <c r="EQ2065" s="253"/>
      <c r="ER2065" s="253"/>
      <c r="ES2065" s="253"/>
      <c r="ET2065" s="253"/>
      <c r="EU2065" s="253"/>
      <c r="EV2065" s="253"/>
      <c r="EW2065" s="253"/>
      <c r="EX2065" s="253"/>
      <c r="EY2065" s="253"/>
      <c r="EZ2065" s="253"/>
      <c r="FA2065" s="253"/>
      <c r="FB2065" s="253"/>
      <c r="FC2065" s="253"/>
      <c r="FD2065" s="253"/>
      <c r="FE2065" s="253"/>
      <c r="FF2065" s="253"/>
      <c r="FG2065" s="253"/>
      <c r="FH2065" s="253"/>
      <c r="FI2065" s="253"/>
      <c r="FJ2065" s="253"/>
      <c r="FK2065" s="253"/>
      <c r="FL2065" s="253"/>
      <c r="FM2065" s="253"/>
      <c r="FN2065" s="253"/>
      <c r="FO2065" s="253"/>
      <c r="FP2065" s="253"/>
      <c r="FQ2065" s="253"/>
      <c r="FR2065" s="253"/>
      <c r="FS2065" s="253"/>
      <c r="FT2065" s="253"/>
      <c r="FU2065" s="253"/>
      <c r="FV2065" s="253"/>
      <c r="FW2065" s="253"/>
      <c r="FX2065" s="253"/>
      <c r="FY2065" s="253"/>
      <c r="FZ2065" s="253"/>
      <c r="GA2065" s="253"/>
      <c r="GB2065" s="253"/>
      <c r="GC2065" s="253"/>
      <c r="GD2065" s="253"/>
      <c r="GE2065" s="253"/>
      <c r="GF2065" s="253"/>
      <c r="GG2065" s="253"/>
      <c r="GH2065" s="253"/>
      <c r="GI2065" s="253"/>
      <c r="GJ2065" s="253"/>
      <c r="GK2065" s="253"/>
      <c r="GL2065" s="253"/>
      <c r="GM2065" s="253"/>
      <c r="GN2065" s="253"/>
      <c r="GO2065" s="253"/>
      <c r="GP2065" s="253"/>
      <c r="GQ2065" s="253"/>
      <c r="GR2065" s="253"/>
      <c r="GS2065" s="253"/>
      <c r="GT2065" s="253"/>
      <c r="GU2065" s="253"/>
      <c r="GV2065" s="253"/>
      <c r="GW2065" s="253"/>
      <c r="GX2065" s="253"/>
      <c r="GY2065" s="253"/>
      <c r="GZ2065" s="253"/>
      <c r="HA2065" s="253"/>
      <c r="HB2065" s="253"/>
      <c r="HC2065" s="253"/>
      <c r="HD2065" s="253"/>
      <c r="HE2065" s="253"/>
      <c r="HF2065" s="253"/>
      <c r="HG2065" s="253"/>
      <c r="HH2065" s="253"/>
      <c r="HI2065" s="253"/>
      <c r="HJ2065" s="253"/>
      <c r="HK2065" s="253"/>
      <c r="HL2065" s="253"/>
      <c r="HM2065" s="253"/>
      <c r="HN2065" s="253"/>
      <c r="HO2065" s="253"/>
      <c r="HP2065" s="253"/>
      <c r="HQ2065" s="253"/>
      <c r="HR2065" s="253"/>
      <c r="HS2065" s="253"/>
      <c r="HT2065" s="253"/>
      <c r="HU2065" s="253"/>
      <c r="HV2065" s="253"/>
      <c r="HW2065" s="253"/>
      <c r="HX2065" s="253"/>
      <c r="HY2065" s="253"/>
      <c r="HZ2065" s="253"/>
      <c r="IA2065" s="253"/>
      <c r="IB2065" s="253"/>
      <c r="IC2065" s="253"/>
      <c r="ID2065" s="253"/>
      <c r="IE2065" s="253"/>
      <c r="IF2065" s="253"/>
      <c r="IG2065" s="253"/>
      <c r="IH2065" s="253"/>
      <c r="II2065" s="253"/>
      <c r="IJ2065" s="253"/>
      <c r="IK2065" s="253"/>
      <c r="IL2065" s="253"/>
      <c r="IM2065" s="253"/>
      <c r="IN2065" s="253"/>
      <c r="IO2065" s="253"/>
      <c r="IP2065" s="253"/>
      <c r="IQ2065" s="253"/>
      <c r="IR2065" s="253"/>
      <c r="IS2065" s="253"/>
      <c r="IT2065" s="253"/>
      <c r="IU2065" s="253"/>
      <c r="IV2065" s="253"/>
      <c r="IW2065" s="253"/>
      <c r="IX2065" s="253"/>
      <c r="IY2065" s="253"/>
      <c r="IZ2065" s="253"/>
      <c r="JA2065" s="253"/>
      <c r="JB2065" s="253"/>
      <c r="JC2065" s="253"/>
      <c r="JD2065" s="253"/>
      <c r="JE2065" s="253"/>
      <c r="JF2065" s="253"/>
      <c r="JG2065" s="253"/>
      <c r="JH2065" s="253"/>
      <c r="JI2065" s="253"/>
      <c r="JJ2065" s="253"/>
      <c r="JK2065" s="253"/>
    </row>
    <row r="2066" spans="1:271" s="1176" customFormat="1" x14ac:dyDescent="0.25">
      <c r="A2066" s="411">
        <v>1</v>
      </c>
      <c r="B2066" s="411">
        <v>1</v>
      </c>
      <c r="C2066" s="847" t="s">
        <v>138</v>
      </c>
      <c r="D2066" s="336"/>
      <c r="E2066" s="336"/>
      <c r="F2066" s="2345">
        <f t="shared" si="1600"/>
        <v>155757.94761904763</v>
      </c>
      <c r="G2066" s="1046">
        <f t="shared" si="1600"/>
        <v>142778.11865079365</v>
      </c>
      <c r="H2066" s="1046">
        <f t="shared" si="1600"/>
        <v>124612.67773809523</v>
      </c>
      <c r="I2066" s="2525">
        <f t="shared" si="1600"/>
        <v>87.277153471164993</v>
      </c>
      <c r="J2066" s="3034"/>
      <c r="K2066" s="3034"/>
      <c r="L2066" s="3035"/>
      <c r="M2066" s="3035"/>
      <c r="N2066" s="3035"/>
      <c r="O2066" s="3035"/>
      <c r="P2066" s="3035"/>
      <c r="Q2066" s="3035"/>
      <c r="R2066" s="3296">
        <f t="shared" ref="R2066:AK2066" si="1610">R2000</f>
        <v>221854.29964000001</v>
      </c>
      <c r="S2066" s="3296">
        <f t="shared" ref="S2066:T2066" si="1611">S2000</f>
        <v>221854.29964000001</v>
      </c>
      <c r="T2066" s="3296">
        <f t="shared" si="1611"/>
        <v>222369.26884</v>
      </c>
      <c r="U2066" s="3296">
        <f t="shared" ref="U2066:V2066" si="1612">U2000</f>
        <v>222369.26884</v>
      </c>
      <c r="V2066" s="3296">
        <f t="shared" si="1612"/>
        <v>222369.26884</v>
      </c>
      <c r="W2066" s="3296">
        <f t="shared" ref="W2066:X2066" si="1613">W2000</f>
        <v>222369.26884</v>
      </c>
      <c r="X2066" s="3296">
        <f t="shared" si="1613"/>
        <v>222369.26884</v>
      </c>
      <c r="Y2066" s="3296">
        <f t="shared" ref="Y2066:Z2066" si="1614">Y2000</f>
        <v>222369.26884</v>
      </c>
      <c r="Z2066" s="3296">
        <f t="shared" si="1614"/>
        <v>222512.31584</v>
      </c>
      <c r="AA2066" s="3296">
        <f t="shared" ref="AA2066:AB2066" si="1615">AA2000</f>
        <v>222512.31584</v>
      </c>
      <c r="AB2066" s="3296">
        <f t="shared" si="1615"/>
        <v>222512.31584</v>
      </c>
      <c r="AC2066" s="3296">
        <f t="shared" si="1610"/>
        <v>204107.47286666668</v>
      </c>
      <c r="AD2066" s="3296">
        <f t="shared" si="1610"/>
        <v>197526.55321000001</v>
      </c>
      <c r="AE2066" s="3297">
        <f t="shared" si="1610"/>
        <v>0</v>
      </c>
      <c r="AF2066" s="3296">
        <f t="shared" si="1610"/>
        <v>0</v>
      </c>
      <c r="AG2066" s="3296">
        <f t="shared" si="1610"/>
        <v>-6580.9196566666724</v>
      </c>
      <c r="AH2066" s="3298">
        <f t="shared" si="1610"/>
        <v>-7.1941199999999998</v>
      </c>
      <c r="AI2066" s="3298">
        <f t="shared" si="1610"/>
        <v>-343.79617000000002</v>
      </c>
      <c r="AJ2066" s="3296">
        <f t="shared" si="1610"/>
        <v>197182.75704000003</v>
      </c>
      <c r="AK2066" s="1260">
        <f t="shared" si="1610"/>
        <v>0</v>
      </c>
      <c r="AL2066" s="3102">
        <f>AL2000</f>
        <v>0</v>
      </c>
      <c r="AM2066" s="2728"/>
      <c r="AN2066" s="3495"/>
      <c r="AO2066" s="253"/>
      <c r="AP2066" s="253"/>
      <c r="AQ2066" s="253"/>
      <c r="AR2066" s="253"/>
      <c r="AS2066" s="253"/>
      <c r="AT2066" s="253"/>
      <c r="AU2066" s="253"/>
      <c r="AV2066" s="253"/>
      <c r="AW2066" s="253"/>
      <c r="AX2066" s="253"/>
      <c r="AY2066" s="253"/>
      <c r="AZ2066" s="253"/>
      <c r="BA2066" s="253"/>
      <c r="BB2066" s="253"/>
      <c r="BC2066" s="253"/>
      <c r="BD2066" s="253"/>
      <c r="BE2066" s="253"/>
      <c r="BF2066" s="253"/>
      <c r="BG2066" s="253"/>
      <c r="BH2066" s="253"/>
      <c r="BI2066" s="253"/>
      <c r="BJ2066" s="253"/>
      <c r="BK2066" s="253"/>
      <c r="BL2066" s="253"/>
      <c r="BM2066" s="253"/>
      <c r="BN2066" s="253"/>
      <c r="BO2066" s="253"/>
      <c r="BP2066" s="253"/>
      <c r="BQ2066" s="253"/>
      <c r="BR2066" s="253"/>
      <c r="BS2066" s="253"/>
      <c r="BT2066" s="253"/>
      <c r="BU2066" s="253"/>
      <c r="BV2066" s="253"/>
      <c r="BW2066" s="253"/>
      <c r="BX2066" s="253"/>
      <c r="BY2066" s="253"/>
      <c r="BZ2066" s="253"/>
      <c r="CA2066" s="253"/>
      <c r="CB2066" s="253"/>
      <c r="CC2066" s="253"/>
      <c r="CD2066" s="253"/>
      <c r="CE2066" s="253"/>
      <c r="CF2066" s="253"/>
      <c r="CG2066" s="253"/>
      <c r="CH2066" s="253"/>
      <c r="CI2066" s="253"/>
      <c r="CJ2066" s="253"/>
      <c r="CK2066" s="253"/>
      <c r="CL2066" s="253"/>
      <c r="CM2066" s="253"/>
      <c r="CN2066" s="253"/>
      <c r="CO2066" s="253"/>
      <c r="CP2066" s="253"/>
      <c r="CQ2066" s="253"/>
      <c r="CR2066" s="253"/>
      <c r="CS2066" s="253"/>
      <c r="CT2066" s="253"/>
      <c r="CU2066" s="253"/>
      <c r="CV2066" s="253"/>
      <c r="CW2066" s="253"/>
      <c r="CX2066" s="253"/>
      <c r="CY2066" s="253"/>
      <c r="CZ2066" s="253"/>
      <c r="DA2066" s="253"/>
      <c r="DB2066" s="253"/>
      <c r="DC2066" s="253"/>
      <c r="DD2066" s="253"/>
      <c r="DE2066" s="253"/>
      <c r="DF2066" s="253"/>
      <c r="DG2066" s="253"/>
      <c r="DH2066" s="253"/>
      <c r="DI2066" s="253"/>
      <c r="DJ2066" s="253"/>
      <c r="DK2066" s="253"/>
      <c r="DL2066" s="253"/>
      <c r="DM2066" s="253"/>
      <c r="DN2066" s="253"/>
      <c r="DO2066" s="253"/>
      <c r="DP2066" s="253"/>
      <c r="DQ2066" s="253"/>
      <c r="DR2066" s="253"/>
      <c r="DS2066" s="253"/>
      <c r="DT2066" s="253"/>
      <c r="DU2066" s="253"/>
      <c r="DV2066" s="253"/>
      <c r="DW2066" s="253"/>
      <c r="DX2066" s="253"/>
      <c r="DY2066" s="253"/>
      <c r="DZ2066" s="253"/>
      <c r="EA2066" s="253"/>
      <c r="EB2066" s="253"/>
      <c r="EC2066" s="253"/>
      <c r="ED2066" s="253"/>
      <c r="EE2066" s="253"/>
      <c r="EF2066" s="253"/>
      <c r="EG2066" s="253"/>
      <c r="EH2066" s="253"/>
      <c r="EI2066" s="253"/>
      <c r="EJ2066" s="253"/>
      <c r="EK2066" s="253"/>
      <c r="EL2066" s="253"/>
      <c r="EM2066" s="253"/>
      <c r="EN2066" s="253"/>
      <c r="EO2066" s="253"/>
      <c r="EP2066" s="253"/>
      <c r="EQ2066" s="253"/>
      <c r="ER2066" s="253"/>
      <c r="ES2066" s="253"/>
      <c r="ET2066" s="253"/>
      <c r="EU2066" s="253"/>
      <c r="EV2066" s="253"/>
      <c r="EW2066" s="253"/>
      <c r="EX2066" s="253"/>
      <c r="EY2066" s="253"/>
      <c r="EZ2066" s="253"/>
      <c r="FA2066" s="253"/>
      <c r="FB2066" s="253"/>
      <c r="FC2066" s="253"/>
      <c r="FD2066" s="253"/>
      <c r="FE2066" s="253"/>
      <c r="FF2066" s="253"/>
      <c r="FG2066" s="253"/>
      <c r="FH2066" s="253"/>
      <c r="FI2066" s="253"/>
      <c r="FJ2066" s="253"/>
      <c r="FK2066" s="253"/>
      <c r="FL2066" s="253"/>
      <c r="FM2066" s="253"/>
      <c r="FN2066" s="253"/>
      <c r="FO2066" s="253"/>
      <c r="FP2066" s="253"/>
      <c r="FQ2066" s="253"/>
      <c r="FR2066" s="253"/>
      <c r="FS2066" s="253"/>
      <c r="FT2066" s="253"/>
      <c r="FU2066" s="253"/>
      <c r="FV2066" s="253"/>
      <c r="FW2066" s="253"/>
      <c r="FX2066" s="253"/>
      <c r="FY2066" s="253"/>
      <c r="FZ2066" s="253"/>
      <c r="GA2066" s="253"/>
      <c r="GB2066" s="253"/>
      <c r="GC2066" s="253"/>
      <c r="GD2066" s="253"/>
      <c r="GE2066" s="253"/>
      <c r="GF2066" s="253"/>
      <c r="GG2066" s="253"/>
      <c r="GH2066" s="253"/>
      <c r="GI2066" s="253"/>
      <c r="GJ2066" s="253"/>
      <c r="GK2066" s="253"/>
      <c r="GL2066" s="253"/>
      <c r="GM2066" s="253"/>
      <c r="GN2066" s="253"/>
      <c r="GO2066" s="253"/>
      <c r="GP2066" s="253"/>
      <c r="GQ2066" s="253"/>
      <c r="GR2066" s="253"/>
      <c r="GS2066" s="253"/>
      <c r="GT2066" s="253"/>
      <c r="GU2066" s="253"/>
      <c r="GV2066" s="253"/>
      <c r="GW2066" s="253"/>
      <c r="GX2066" s="253"/>
      <c r="GY2066" s="253"/>
      <c r="GZ2066" s="253"/>
      <c r="HA2066" s="253"/>
      <c r="HB2066" s="253"/>
      <c r="HC2066" s="253"/>
      <c r="HD2066" s="253"/>
      <c r="HE2066" s="253"/>
      <c r="HF2066" s="253"/>
      <c r="HG2066" s="253"/>
      <c r="HH2066" s="253"/>
      <c r="HI2066" s="253"/>
      <c r="HJ2066" s="253"/>
      <c r="HK2066" s="253"/>
      <c r="HL2066" s="253"/>
      <c r="HM2066" s="253"/>
      <c r="HN2066" s="253"/>
      <c r="HO2066" s="253"/>
      <c r="HP2066" s="253"/>
      <c r="HQ2066" s="253"/>
      <c r="HR2066" s="253"/>
      <c r="HS2066" s="253"/>
      <c r="HT2066" s="253"/>
      <c r="HU2066" s="253"/>
      <c r="HV2066" s="253"/>
      <c r="HW2066" s="253"/>
      <c r="HX2066" s="253"/>
      <c r="HY2066" s="253"/>
      <c r="HZ2066" s="253"/>
      <c r="IA2066" s="253"/>
      <c r="IB2066" s="253"/>
      <c r="IC2066" s="253"/>
      <c r="ID2066" s="253"/>
      <c r="IE2066" s="253"/>
      <c r="IF2066" s="253"/>
      <c r="IG2066" s="253"/>
      <c r="IH2066" s="253"/>
      <c r="II2066" s="253"/>
      <c r="IJ2066" s="253"/>
      <c r="IK2066" s="253"/>
      <c r="IL2066" s="253"/>
      <c r="IM2066" s="253"/>
      <c r="IN2066" s="253"/>
      <c r="IO2066" s="253"/>
      <c r="IP2066" s="253"/>
      <c r="IQ2066" s="253"/>
      <c r="IR2066" s="253"/>
      <c r="IS2066" s="253"/>
      <c r="IT2066" s="253"/>
      <c r="IU2066" s="253"/>
      <c r="IV2066" s="253"/>
      <c r="IW2066" s="253"/>
      <c r="IX2066" s="253"/>
      <c r="IY2066" s="253"/>
      <c r="IZ2066" s="253"/>
      <c r="JA2066" s="253"/>
      <c r="JB2066" s="253"/>
      <c r="JC2066" s="253"/>
      <c r="JD2066" s="253"/>
      <c r="JE2066" s="253"/>
      <c r="JF2066" s="253"/>
      <c r="JG2066" s="253"/>
      <c r="JH2066" s="253"/>
      <c r="JI2066" s="253"/>
      <c r="JJ2066" s="253"/>
      <c r="JK2066" s="253"/>
    </row>
    <row r="2067" spans="1:271" x14ac:dyDescent="0.25">
      <c r="A2067" s="411">
        <v>1</v>
      </c>
      <c r="B2067" s="411">
        <v>1</v>
      </c>
      <c r="C2067" s="2651" t="s">
        <v>69</v>
      </c>
      <c r="D2067" s="2651"/>
      <c r="E2067" s="2651"/>
      <c r="F2067" s="2335">
        <f>F2005</f>
        <v>200</v>
      </c>
      <c r="G2067" s="2525">
        <f>G2005</f>
        <v>184</v>
      </c>
      <c r="H2067" s="2525">
        <f>H2005</f>
        <v>162</v>
      </c>
      <c r="I2067" s="2525">
        <f t="shared" ref="I2067:I2073" si="1616">H2067/G2067*100</f>
        <v>88.043478260869563</v>
      </c>
      <c r="J2067" s="2340">
        <f>L2067/F2067</f>
        <v>10.039999999999999</v>
      </c>
      <c r="K2067" s="2340">
        <f>N2067/H2067</f>
        <v>10.209876543209877</v>
      </c>
      <c r="L2067" s="2525">
        <f>L2005</f>
        <v>2008</v>
      </c>
      <c r="M2067" s="2525">
        <f>M2005</f>
        <v>1841</v>
      </c>
      <c r="N2067" s="2525">
        <f>N2005</f>
        <v>1654</v>
      </c>
      <c r="O2067" s="2337">
        <f>N2067/M2067*100</f>
        <v>89.842476914720265</v>
      </c>
      <c r="P2067" s="2525">
        <f>SUM(P2005,)</f>
        <v>7</v>
      </c>
      <c r="Q2067" s="2337">
        <f>N2067/$C$3*12/P2067</f>
        <v>257.76623376623377</v>
      </c>
      <c r="R2067" s="3240"/>
      <c r="S2067" s="3240"/>
      <c r="T2067" s="3240"/>
      <c r="U2067" s="3240"/>
      <c r="V2067" s="3240"/>
      <c r="W2067" s="3240"/>
      <c r="X2067" s="3240"/>
      <c r="Y2067" s="3240"/>
      <c r="Z2067" s="3240"/>
      <c r="AA2067" s="3240"/>
      <c r="AB2067" s="3240"/>
      <c r="AC2067" s="3296"/>
      <c r="AD2067" s="3240"/>
      <c r="AE2067" s="1412"/>
      <c r="AF2067" s="3240"/>
      <c r="AG2067" s="3240"/>
      <c r="AH2067" s="3240"/>
      <c r="AI2067" s="3240"/>
      <c r="AJ2067" s="3240"/>
      <c r="AK2067" s="1303">
        <f>AK2005</f>
        <v>0</v>
      </c>
      <c r="AL2067" s="1270"/>
      <c r="AM2067" s="2728"/>
    </row>
    <row r="2068" spans="1:271" x14ac:dyDescent="0.25">
      <c r="A2068" s="411">
        <v>1</v>
      </c>
      <c r="B2068" s="411">
        <v>1</v>
      </c>
      <c r="C2068" s="2653" t="s">
        <v>16</v>
      </c>
      <c r="D2068" s="2653"/>
      <c r="E2068" s="2653"/>
      <c r="F2068" s="2342">
        <f>SUM(F2007,)</f>
        <v>605</v>
      </c>
      <c r="G2068" s="2343">
        <f>SUM(G2007,)</f>
        <v>555</v>
      </c>
      <c r="H2068" s="2343">
        <f>SUM(H2007,)</f>
        <v>459</v>
      </c>
      <c r="I2068" s="2343">
        <f t="shared" si="1616"/>
        <v>82.702702702702709</v>
      </c>
      <c r="J2068" s="2340">
        <f>L2068/F2068</f>
        <v>8</v>
      </c>
      <c r="K2068" s="2340">
        <f>N2068/H2068</f>
        <v>7.1307189542483664</v>
      </c>
      <c r="L2068" s="2343">
        <f>SUM(L2007,)</f>
        <v>4840</v>
      </c>
      <c r="M2068" s="2343">
        <f>SUM(M2007,)</f>
        <v>4437</v>
      </c>
      <c r="N2068" s="2343">
        <f>SUM(N2007,)</f>
        <v>3273</v>
      </c>
      <c r="O2068" s="2337">
        <f>N2068/M2068*100</f>
        <v>73.76605814739689</v>
      </c>
      <c r="P2068" s="2343">
        <f>SUM(P2008,)</f>
        <v>20</v>
      </c>
      <c r="Q2068" s="2337">
        <f>N2068/$C$3*12/P2068</f>
        <v>178.52727272727276</v>
      </c>
      <c r="R2068" s="3328"/>
      <c r="S2068" s="3328"/>
      <c r="T2068" s="3328"/>
      <c r="U2068" s="3328"/>
      <c r="V2068" s="3328"/>
      <c r="W2068" s="3328"/>
      <c r="X2068" s="3328"/>
      <c r="Y2068" s="3328"/>
      <c r="Z2068" s="3328"/>
      <c r="AA2068" s="3328"/>
      <c r="AB2068" s="3328"/>
      <c r="AC2068" s="3296"/>
      <c r="AD2068" s="3328"/>
      <c r="AE2068" s="3329"/>
      <c r="AF2068" s="3328"/>
      <c r="AG2068" s="3328"/>
      <c r="AH2068" s="3328"/>
      <c r="AI2068" s="3328"/>
      <c r="AJ2068" s="3328"/>
      <c r="AK2068" s="2253">
        <f>SUM(AK2007,)</f>
        <v>0</v>
      </c>
      <c r="AL2068" s="3330"/>
      <c r="AM2068" s="2728"/>
    </row>
    <row r="2069" spans="1:271" ht="29.25" x14ac:dyDescent="0.25">
      <c r="A2069" s="411">
        <v>1</v>
      </c>
      <c r="B2069" s="411">
        <v>1</v>
      </c>
      <c r="C2069" s="1007" t="s">
        <v>140</v>
      </c>
      <c r="D2069" s="1007"/>
      <c r="E2069" s="1007"/>
      <c r="F2069" s="2335">
        <f>SUM(F2009,)</f>
        <v>805</v>
      </c>
      <c r="G2069" s="2334">
        <f>SUM(G2009,)</f>
        <v>739</v>
      </c>
      <c r="H2069" s="2334">
        <f>SUM(H2009,)</f>
        <v>621</v>
      </c>
      <c r="I2069" s="2334">
        <f t="shared" si="1616"/>
        <v>84.032476319350465</v>
      </c>
      <c r="J2069" s="2340">
        <f>L2069/F2069</f>
        <v>8.5068322981366453</v>
      </c>
      <c r="K2069" s="2340">
        <f>N2069/H2069</f>
        <v>7.9339774557165859</v>
      </c>
      <c r="L2069" s="2334">
        <f>SUM(L2009,)</f>
        <v>6848</v>
      </c>
      <c r="M2069" s="2334">
        <f>SUM(M2009,)</f>
        <v>6278</v>
      </c>
      <c r="N2069" s="2334">
        <f>SUM(N2009,)</f>
        <v>4927</v>
      </c>
      <c r="O2069" s="2337">
        <f>N2069/M2069*100</f>
        <v>78.480407773176182</v>
      </c>
      <c r="P2069" s="2334">
        <f>SUM(P2009,)</f>
        <v>27</v>
      </c>
      <c r="Q2069" s="2337">
        <f>N2069/$C$3*12/P2069</f>
        <v>199.07070707070707</v>
      </c>
      <c r="R2069" s="3331">
        <f t="shared" ref="R2069:AL2069" si="1617">SUM(R2009,)</f>
        <v>15842.304437422399</v>
      </c>
      <c r="S2069" s="3331">
        <f t="shared" ref="S2069:T2069" si="1618">SUM(S2009,)</f>
        <v>15842.304437422399</v>
      </c>
      <c r="T2069" s="3331">
        <f t="shared" si="1618"/>
        <v>15842.304437422399</v>
      </c>
      <c r="U2069" s="3331">
        <f t="shared" ref="U2069:V2069" si="1619">SUM(U2009,)</f>
        <v>15842.304437422399</v>
      </c>
      <c r="V2069" s="3331">
        <f t="shared" si="1619"/>
        <v>15842.304437422399</v>
      </c>
      <c r="W2069" s="3331">
        <f t="shared" ref="W2069:X2069" si="1620">SUM(W2009,)</f>
        <v>15842.304437422399</v>
      </c>
      <c r="X2069" s="3331">
        <f t="shared" si="1620"/>
        <v>15842.304437422399</v>
      </c>
      <c r="Y2069" s="3331">
        <f t="shared" ref="Y2069:Z2069" si="1621">SUM(Y2009,)</f>
        <v>15842.304437422399</v>
      </c>
      <c r="Z2069" s="3331">
        <f t="shared" si="1621"/>
        <v>15842.304437422399</v>
      </c>
      <c r="AA2069" s="3331">
        <f t="shared" ref="AA2069:AB2069" si="1622">SUM(AA2009,)</f>
        <v>15842.304437422399</v>
      </c>
      <c r="AB2069" s="3331">
        <f t="shared" si="1622"/>
        <v>15842.304437422399</v>
      </c>
      <c r="AC2069" s="3296">
        <f t="shared" si="1617"/>
        <v>14522.112400970533</v>
      </c>
      <c r="AD2069" s="3331">
        <f t="shared" si="1617"/>
        <v>11574.210139999999</v>
      </c>
      <c r="AE2069" s="3332">
        <f t="shared" si="1617"/>
        <v>0</v>
      </c>
      <c r="AF2069" s="3331">
        <f t="shared" si="1617"/>
        <v>0</v>
      </c>
      <c r="AG2069" s="3331">
        <f t="shared" si="1617"/>
        <v>-2947.9022609705335</v>
      </c>
      <c r="AH2069" s="3331">
        <f t="shared" si="1617"/>
        <v>0</v>
      </c>
      <c r="AI2069" s="3331">
        <f t="shared" si="1617"/>
        <v>-107.6628</v>
      </c>
      <c r="AJ2069" s="3331">
        <f t="shared" si="1617"/>
        <v>11466.547339999999</v>
      </c>
      <c r="AK2069" s="2047">
        <f>SUM(AK2009,)</f>
        <v>0</v>
      </c>
      <c r="AL2069" s="3333">
        <f t="shared" si="1617"/>
        <v>0</v>
      </c>
      <c r="AM2069" s="2728"/>
    </row>
    <row r="2070" spans="1:271" x14ac:dyDescent="0.25">
      <c r="A2070" s="411">
        <v>1</v>
      </c>
      <c r="B2070" s="411">
        <v>1</v>
      </c>
      <c r="C2070" s="1016" t="s">
        <v>210</v>
      </c>
      <c r="D2070" s="1021"/>
      <c r="E2070" s="1016"/>
      <c r="F2070" s="2545">
        <f t="shared" ref="F2070:H2073" si="1623">F2010</f>
        <v>9300</v>
      </c>
      <c r="G2070" s="2370">
        <f t="shared" si="1623"/>
        <v>8525</v>
      </c>
      <c r="H2070" s="2370">
        <f t="shared" si="1623"/>
        <v>8411</v>
      </c>
      <c r="I2070" s="2330">
        <f t="shared" si="1616"/>
        <v>98.662756598240463</v>
      </c>
      <c r="J2070" s="2566"/>
      <c r="K2070" s="2566"/>
      <c r="L2070" s="2370"/>
      <c r="M2070" s="2370"/>
      <c r="N2070" s="2370"/>
      <c r="O2070" s="2568"/>
      <c r="P2070" s="2370"/>
      <c r="Q2070" s="2568"/>
      <c r="R2070" s="3334"/>
      <c r="S2070" s="3334"/>
      <c r="T2070" s="3334"/>
      <c r="U2070" s="3334"/>
      <c r="V2070" s="3334"/>
      <c r="W2070" s="3334"/>
      <c r="X2070" s="3334"/>
      <c r="Y2070" s="3334"/>
      <c r="Z2070" s="3334"/>
      <c r="AA2070" s="3334"/>
      <c r="AB2070" s="3334"/>
      <c r="AC2070" s="3296"/>
      <c r="AD2070" s="3334"/>
      <c r="AE2070" s="3335"/>
      <c r="AF2070" s="3334"/>
      <c r="AG2070" s="3334"/>
      <c r="AH2070" s="3334"/>
      <c r="AI2070" s="3334"/>
      <c r="AJ2070" s="3334"/>
      <c r="AK2070" s="2010">
        <f t="shared" ref="AK2070" si="1624">AK2010</f>
        <v>0</v>
      </c>
      <c r="AL2070" s="3336"/>
      <c r="AM2070" s="2728"/>
    </row>
    <row r="2071" spans="1:271" x14ac:dyDescent="0.25">
      <c r="A2071" s="411">
        <v>1</v>
      </c>
      <c r="B2071" s="411">
        <v>1</v>
      </c>
      <c r="C2071" s="1018" t="s">
        <v>211</v>
      </c>
      <c r="D2071" s="1018"/>
      <c r="E2071" s="1018"/>
      <c r="F2071" s="2464">
        <f t="shared" si="1623"/>
        <v>9293</v>
      </c>
      <c r="G2071" s="3337">
        <f t="shared" si="1623"/>
        <v>8519</v>
      </c>
      <c r="H2071" s="3337">
        <f t="shared" si="1623"/>
        <v>8408</v>
      </c>
      <c r="I2071" s="2343">
        <f t="shared" si="1616"/>
        <v>98.697030167860078</v>
      </c>
      <c r="J2071" s="2571"/>
      <c r="K2071" s="2571"/>
      <c r="L2071" s="3337"/>
      <c r="M2071" s="3337"/>
      <c r="N2071" s="3337"/>
      <c r="O2071" s="2366"/>
      <c r="P2071" s="3337"/>
      <c r="Q2071" s="2366"/>
      <c r="R2071" s="3338"/>
      <c r="S2071" s="3338"/>
      <c r="T2071" s="3338"/>
      <c r="U2071" s="3338"/>
      <c r="V2071" s="3338"/>
      <c r="W2071" s="3338"/>
      <c r="X2071" s="3338"/>
      <c r="Y2071" s="3338"/>
      <c r="Z2071" s="3338"/>
      <c r="AA2071" s="3338"/>
      <c r="AB2071" s="3338"/>
      <c r="AC2071" s="3296"/>
      <c r="AD2071" s="3338"/>
      <c r="AE2071" s="3339"/>
      <c r="AF2071" s="3338"/>
      <c r="AG2071" s="3338"/>
      <c r="AH2071" s="3338"/>
      <c r="AI2071" s="3338"/>
      <c r="AJ2071" s="3338"/>
      <c r="AK2071" s="3340">
        <f t="shared" ref="AK2071" si="1625">AK2011</f>
        <v>0</v>
      </c>
      <c r="AL2071" s="3341"/>
      <c r="AM2071" s="2728"/>
    </row>
    <row r="2072" spans="1:271" ht="30" x14ac:dyDescent="0.25">
      <c r="A2072" s="411">
        <v>1</v>
      </c>
      <c r="B2072" s="411">
        <v>1</v>
      </c>
      <c r="C2072" s="1018" t="s">
        <v>212</v>
      </c>
      <c r="D2072" s="1018"/>
      <c r="E2072" s="1018"/>
      <c r="F2072" s="2342">
        <f t="shared" si="1623"/>
        <v>7</v>
      </c>
      <c r="G2072" s="3337">
        <f t="shared" si="1623"/>
        <v>6</v>
      </c>
      <c r="H2072" s="2343">
        <f t="shared" si="1623"/>
        <v>3</v>
      </c>
      <c r="I2072" s="3337">
        <f t="shared" si="1616"/>
        <v>50</v>
      </c>
      <c r="J2072" s="3245"/>
      <c r="K2072" s="3245"/>
      <c r="L2072" s="2343"/>
      <c r="M2072" s="2343"/>
      <c r="N2072" s="2343"/>
      <c r="O2072" s="2366"/>
      <c r="P2072" s="3337"/>
      <c r="Q2072" s="2366"/>
      <c r="R2072" s="3338"/>
      <c r="S2072" s="3338"/>
      <c r="T2072" s="3338"/>
      <c r="U2072" s="3338"/>
      <c r="V2072" s="3338"/>
      <c r="W2072" s="3338"/>
      <c r="X2072" s="3338"/>
      <c r="Y2072" s="3338"/>
      <c r="Z2072" s="3338"/>
      <c r="AA2072" s="3338"/>
      <c r="AB2072" s="3338"/>
      <c r="AC2072" s="3296"/>
      <c r="AD2072" s="3328"/>
      <c r="AE2072" s="3339"/>
      <c r="AF2072" s="3338"/>
      <c r="AG2072" s="3338"/>
      <c r="AH2072" s="3338"/>
      <c r="AI2072" s="3328"/>
      <c r="AJ2072" s="3338"/>
      <c r="AK2072" s="2253">
        <f t="shared" ref="AK2072" si="1626">AK2012</f>
        <v>0</v>
      </c>
      <c r="AL2072" s="3341"/>
      <c r="AM2072" s="2728"/>
    </row>
    <row r="2073" spans="1:271" ht="30" thickBot="1" x14ac:dyDescent="0.3">
      <c r="B2073" s="411">
        <v>1</v>
      </c>
      <c r="C2073" s="1015" t="s">
        <v>217</v>
      </c>
      <c r="D2073" s="1015"/>
      <c r="E2073" s="1015"/>
      <c r="F2073" s="2470">
        <f t="shared" si="1623"/>
        <v>9300</v>
      </c>
      <c r="G2073" s="2381">
        <f t="shared" si="1623"/>
        <v>8525</v>
      </c>
      <c r="H2073" s="2381">
        <f t="shared" si="1623"/>
        <v>8411</v>
      </c>
      <c r="I2073" s="2381">
        <f t="shared" si="1616"/>
        <v>98.662756598240463</v>
      </c>
      <c r="J2073" s="2581"/>
      <c r="K2073" s="2581"/>
      <c r="L2073" s="3342"/>
      <c r="M2073" s="3342"/>
      <c r="N2073" s="3342"/>
      <c r="O2073" s="2382"/>
      <c r="P2073" s="3342"/>
      <c r="Q2073" s="2382"/>
      <c r="R2073" s="3343">
        <f t="shared" ref="R2073:AK2073" si="1627">R2013</f>
        <v>30253.498199999998</v>
      </c>
      <c r="S2073" s="3343">
        <f t="shared" ref="S2073:T2073" si="1628">S2013</f>
        <v>30253.498199999998</v>
      </c>
      <c r="T2073" s="3343">
        <f t="shared" si="1628"/>
        <v>30253.498199999998</v>
      </c>
      <c r="U2073" s="3343">
        <f t="shared" ref="U2073:V2073" si="1629">U2013</f>
        <v>30253.498199999998</v>
      </c>
      <c r="V2073" s="3343">
        <f t="shared" si="1629"/>
        <v>30253.498199999998</v>
      </c>
      <c r="W2073" s="3343">
        <f t="shared" ref="W2073:X2073" si="1630">W2013</f>
        <v>30253.498199999998</v>
      </c>
      <c r="X2073" s="3343">
        <f t="shared" si="1630"/>
        <v>30253.498199999998</v>
      </c>
      <c r="Y2073" s="3343">
        <f t="shared" ref="Y2073:Z2073" si="1631">Y2013</f>
        <v>30253.498199999998</v>
      </c>
      <c r="Z2073" s="3343">
        <f t="shared" si="1631"/>
        <v>30253.498199999998</v>
      </c>
      <c r="AA2073" s="3343">
        <f t="shared" ref="AA2073:AB2073" si="1632">AA2013</f>
        <v>30253.498199999998</v>
      </c>
      <c r="AB2073" s="3343">
        <f t="shared" si="1632"/>
        <v>30253.498199999998</v>
      </c>
      <c r="AC2073" s="3344">
        <f t="shared" si="1627"/>
        <v>27732.373349999998</v>
      </c>
      <c r="AD2073" s="3343">
        <f t="shared" si="1627"/>
        <v>27732.373350000005</v>
      </c>
      <c r="AE2073" s="3345">
        <f t="shared" si="1627"/>
        <v>0</v>
      </c>
      <c r="AF2073" s="3343">
        <f t="shared" si="1627"/>
        <v>0</v>
      </c>
      <c r="AG2073" s="3343">
        <f t="shared" si="1627"/>
        <v>0</v>
      </c>
      <c r="AH2073" s="3346">
        <f t="shared" si="1627"/>
        <v>0</v>
      </c>
      <c r="AI2073" s="3346">
        <f t="shared" si="1627"/>
        <v>-179.05396999999999</v>
      </c>
      <c r="AJ2073" s="3343">
        <f t="shared" si="1627"/>
        <v>27553.319380000004</v>
      </c>
      <c r="AK2073" s="3347">
        <f t="shared" si="1627"/>
        <v>0</v>
      </c>
      <c r="AL2073" s="3348">
        <f>AL2013</f>
        <v>0</v>
      </c>
      <c r="AM2073" s="2728"/>
    </row>
    <row r="2074" spans="1:271" x14ac:dyDescent="0.25">
      <c r="A2074" s="411">
        <v>1</v>
      </c>
      <c r="B2074" s="411">
        <v>1</v>
      </c>
      <c r="C2074" s="3055" t="s">
        <v>62</v>
      </c>
      <c r="D2074" s="3055"/>
      <c r="E2074" s="3349"/>
      <c r="F2074" s="476"/>
      <c r="G2074" s="536"/>
      <c r="H2074" s="536"/>
      <c r="I2074" s="536"/>
      <c r="J2074" s="2229"/>
      <c r="K2074" s="2229"/>
      <c r="L2074" s="2229"/>
      <c r="M2074" s="2229"/>
      <c r="N2074" s="2229"/>
      <c r="O2074" s="2229"/>
      <c r="P2074" s="2229"/>
      <c r="Q2074" s="2229"/>
      <c r="R2074" s="3350"/>
      <c r="S2074" s="3350"/>
      <c r="T2074" s="3350"/>
      <c r="U2074" s="3350"/>
      <c r="V2074" s="3350"/>
      <c r="W2074" s="3350"/>
      <c r="X2074" s="3350"/>
      <c r="Y2074" s="3350"/>
      <c r="Z2074" s="3350"/>
      <c r="AA2074" s="3350"/>
      <c r="AB2074" s="3350"/>
      <c r="AC2074" s="3351"/>
      <c r="AD2074" s="3350"/>
      <c r="AE2074" s="3689"/>
      <c r="AF2074" s="3350"/>
      <c r="AG2074" s="3350"/>
      <c r="AH2074" s="3690"/>
      <c r="AI2074" s="3690"/>
      <c r="AJ2074" s="3350"/>
      <c r="AK2074" s="3352"/>
      <c r="AL2074" s="3351"/>
      <c r="AM2074" s="2728"/>
    </row>
    <row r="2075" spans="1:271" ht="31.5" x14ac:dyDescent="0.25">
      <c r="A2075" s="411">
        <v>1</v>
      </c>
      <c r="B2075" s="411">
        <v>1</v>
      </c>
      <c r="C2075" s="2272" t="s">
        <v>501</v>
      </c>
      <c r="D2075" s="3353"/>
      <c r="E2075" s="686"/>
      <c r="F2075" s="476"/>
      <c r="G2075" s="1900"/>
      <c r="H2075" s="1900"/>
      <c r="I2075" s="1900"/>
      <c r="J2075" s="2903"/>
      <c r="K2075" s="2903"/>
      <c r="L2075" s="3354"/>
      <c r="M2075" s="3354"/>
      <c r="N2075" s="864"/>
      <c r="O2075" s="3354"/>
      <c r="P2075" s="3354"/>
      <c r="Q2075" s="3354"/>
      <c r="R2075" s="567"/>
      <c r="S2075" s="567"/>
      <c r="T2075" s="567"/>
      <c r="U2075" s="567"/>
      <c r="V2075" s="567"/>
      <c r="W2075" s="567"/>
      <c r="X2075" s="567"/>
      <c r="Y2075" s="567"/>
      <c r="Z2075" s="567"/>
      <c r="AA2075" s="567"/>
      <c r="AB2075" s="567"/>
      <c r="AC2075" s="3023"/>
      <c r="AD2075" s="567"/>
      <c r="AE2075" s="1639"/>
      <c r="AF2075" s="567"/>
      <c r="AG2075" s="567"/>
      <c r="AH2075" s="3641"/>
      <c r="AI2075" s="3641"/>
      <c r="AJ2075" s="567"/>
      <c r="AK2075" s="1919"/>
      <c r="AL2075" s="3023"/>
      <c r="AM2075" s="2728"/>
    </row>
    <row r="2076" spans="1:271" s="2690" customFormat="1" x14ac:dyDescent="0.25">
      <c r="A2076" s="411">
        <v>1</v>
      </c>
      <c r="B2076" s="411">
        <v>1</v>
      </c>
      <c r="C2076" s="2392" t="s">
        <v>5</v>
      </c>
      <c r="D2076" s="2392"/>
      <c r="E2076" s="2392"/>
      <c r="F2076" s="452"/>
      <c r="G2076" s="1633"/>
      <c r="H2076" s="1633"/>
      <c r="I2076" s="1633"/>
      <c r="J2076" s="1633"/>
      <c r="K2076" s="1633"/>
      <c r="L2076" s="2394"/>
      <c r="M2076" s="2394"/>
      <c r="N2076" s="2394"/>
      <c r="O2076" s="2394"/>
      <c r="P2076" s="2394"/>
      <c r="Q2076" s="2394"/>
      <c r="R2076" s="2843"/>
      <c r="S2076" s="2843"/>
      <c r="T2076" s="2843"/>
      <c r="U2076" s="2843"/>
      <c r="V2076" s="2843"/>
      <c r="W2076" s="2843"/>
      <c r="X2076" s="2843"/>
      <c r="Y2076" s="2843"/>
      <c r="Z2076" s="2843"/>
      <c r="AA2076" s="2843"/>
      <c r="AB2076" s="2843"/>
      <c r="AC2076" s="1635"/>
      <c r="AD2076" s="2843"/>
      <c r="AE2076" s="3193"/>
      <c r="AF2076" s="2843"/>
      <c r="AG2076" s="2843"/>
      <c r="AH2076" s="2843"/>
      <c r="AI2076" s="2843"/>
      <c r="AJ2076" s="2843"/>
      <c r="AK2076" s="1635"/>
      <c r="AL2076" s="1635"/>
      <c r="AM2076" s="2728"/>
      <c r="AN2076" s="1398"/>
    </row>
    <row r="2077" spans="1:271" s="2690" customFormat="1" x14ac:dyDescent="0.25">
      <c r="A2077" s="411">
        <v>1</v>
      </c>
      <c r="B2077" s="411">
        <v>1</v>
      </c>
      <c r="C2077" s="3" t="s">
        <v>24</v>
      </c>
      <c r="D2077" s="1454" t="s">
        <v>246</v>
      </c>
      <c r="E2077" s="375">
        <v>340</v>
      </c>
      <c r="F2077" s="415">
        <v>310</v>
      </c>
      <c r="G2077" s="213">
        <f>F2077/12*$C$3</f>
        <v>284.16666666666663</v>
      </c>
      <c r="H2077" s="3355">
        <v>132</v>
      </c>
      <c r="I2077" s="520">
        <f>H2077/G2077*100</f>
        <v>46.451612903225815</v>
      </c>
      <c r="J2077" s="414">
        <v>6.1</v>
      </c>
      <c r="K2077" s="269">
        <f t="shared" ref="K2077:K2084" si="1633">N2077/H2077</f>
        <v>6.7803030303030303</v>
      </c>
      <c r="L2077" s="270">
        <f t="shared" ref="L2077:L2083" si="1634">ROUND(F2077*J2077,0)</f>
        <v>1891</v>
      </c>
      <c r="M2077" s="270">
        <f>ROUND(L2077/12*$C$3,0)</f>
        <v>1733</v>
      </c>
      <c r="N2077" s="2394">
        <v>895</v>
      </c>
      <c r="O2077" s="270">
        <f t="shared" ref="O2077:O2084" si="1635">N2077/M2077*100</f>
        <v>51.644547028274665</v>
      </c>
      <c r="P2077" s="270">
        <f t="shared" ref="P2077:P2083" si="1636">L2077/E2077</f>
        <v>5.5617647058823527</v>
      </c>
      <c r="Q2077" s="270">
        <f t="shared" ref="Q2077:Q2084" si="1637">N2077/$C$3*12/P2077</f>
        <v>175.54925243978653</v>
      </c>
      <c r="R2077" s="2843"/>
      <c r="S2077" s="2843"/>
      <c r="T2077" s="2843"/>
      <c r="U2077" s="2843"/>
      <c r="V2077" s="2843"/>
      <c r="W2077" s="2843"/>
      <c r="X2077" s="2843"/>
      <c r="Y2077" s="2843"/>
      <c r="Z2077" s="2843"/>
      <c r="AA2077" s="2843"/>
      <c r="AB2077" s="2843"/>
      <c r="AC2077" s="1635"/>
      <c r="AD2077" s="2843"/>
      <c r="AE2077" s="3193"/>
      <c r="AF2077" s="2843"/>
      <c r="AG2077" s="2843"/>
      <c r="AH2077" s="2843"/>
      <c r="AI2077" s="2843"/>
      <c r="AJ2077" s="2843"/>
      <c r="AK2077" s="3356"/>
      <c r="AL2077" s="1635"/>
      <c r="AM2077" s="2728"/>
      <c r="AN2077" s="1398"/>
    </row>
    <row r="2078" spans="1:271" s="2690" customFormat="1" x14ac:dyDescent="0.25">
      <c r="A2078" s="411">
        <v>1</v>
      </c>
      <c r="B2078" s="411">
        <v>1</v>
      </c>
      <c r="C2078" s="3" t="s">
        <v>25</v>
      </c>
      <c r="D2078" s="1454" t="s">
        <v>246</v>
      </c>
      <c r="E2078" s="375">
        <v>300</v>
      </c>
      <c r="F2078" s="415">
        <v>160</v>
      </c>
      <c r="G2078" s="213">
        <f t="shared" ref="G2078:G2083" si="1638">F2078/12*$C$3</f>
        <v>146.66666666666669</v>
      </c>
      <c r="H2078" s="3355">
        <v>68</v>
      </c>
      <c r="I2078" s="520">
        <f>H2078/G2078*100</f>
        <v>46.36363636363636</v>
      </c>
      <c r="J2078" s="414">
        <v>5.6</v>
      </c>
      <c r="K2078" s="269">
        <f t="shared" si="1633"/>
        <v>7.1911764705882355</v>
      </c>
      <c r="L2078" s="270">
        <f t="shared" si="1634"/>
        <v>896</v>
      </c>
      <c r="M2078" s="270">
        <f t="shared" ref="M2078:M2083" si="1639">ROUND(L2078/12*$C$3,0)</f>
        <v>821</v>
      </c>
      <c r="N2078" s="2394">
        <v>489</v>
      </c>
      <c r="O2078" s="270">
        <f t="shared" si="1635"/>
        <v>59.561510353227774</v>
      </c>
      <c r="P2078" s="270">
        <f t="shared" si="1636"/>
        <v>2.9866666666666668</v>
      </c>
      <c r="Q2078" s="270">
        <f t="shared" si="1637"/>
        <v>178.612012987013</v>
      </c>
      <c r="R2078" s="2843"/>
      <c r="S2078" s="2843"/>
      <c r="T2078" s="2843"/>
      <c r="U2078" s="2843"/>
      <c r="V2078" s="2843"/>
      <c r="W2078" s="2843"/>
      <c r="X2078" s="2843"/>
      <c r="Y2078" s="2843"/>
      <c r="Z2078" s="2843"/>
      <c r="AA2078" s="2843"/>
      <c r="AB2078" s="2843"/>
      <c r="AC2078" s="1635"/>
      <c r="AD2078" s="2843"/>
      <c r="AE2078" s="3193"/>
      <c r="AF2078" s="2843"/>
      <c r="AG2078" s="2843"/>
      <c r="AH2078" s="2843"/>
      <c r="AI2078" s="2843"/>
      <c r="AJ2078" s="2843"/>
      <c r="AK2078" s="3356"/>
      <c r="AL2078" s="1635"/>
      <c r="AM2078" s="2728"/>
      <c r="AN2078" s="1398"/>
    </row>
    <row r="2079" spans="1:271" s="2690" customFormat="1" ht="15.95" customHeight="1" x14ac:dyDescent="0.25">
      <c r="A2079" s="411">
        <v>1</v>
      </c>
      <c r="B2079" s="411">
        <v>1</v>
      </c>
      <c r="C2079" s="3" t="s">
        <v>23</v>
      </c>
      <c r="D2079" s="1454" t="s">
        <v>246</v>
      </c>
      <c r="E2079" s="375">
        <v>270</v>
      </c>
      <c r="F2079" s="415">
        <v>253</v>
      </c>
      <c r="G2079" s="213">
        <f t="shared" si="1638"/>
        <v>231.91666666666666</v>
      </c>
      <c r="H2079" s="3355">
        <v>214</v>
      </c>
      <c r="I2079" s="520">
        <f>H2079/G2079*100</f>
        <v>92.274523895077252</v>
      </c>
      <c r="J2079" s="414">
        <v>7.5</v>
      </c>
      <c r="K2079" s="269">
        <f t="shared" si="1633"/>
        <v>8.7570093457943923</v>
      </c>
      <c r="L2079" s="270">
        <f t="shared" si="1634"/>
        <v>1898</v>
      </c>
      <c r="M2079" s="270">
        <f t="shared" si="1639"/>
        <v>1740</v>
      </c>
      <c r="N2079" s="2394">
        <v>1874</v>
      </c>
      <c r="O2079" s="270">
        <f t="shared" si="1635"/>
        <v>107.70114942528734</v>
      </c>
      <c r="P2079" s="270">
        <f t="shared" si="1636"/>
        <v>7.0296296296296292</v>
      </c>
      <c r="Q2079" s="270">
        <f t="shared" si="1637"/>
        <v>290.82095986205576</v>
      </c>
      <c r="R2079" s="2843"/>
      <c r="S2079" s="2843"/>
      <c r="T2079" s="2843"/>
      <c r="U2079" s="2843"/>
      <c r="V2079" s="2843"/>
      <c r="W2079" s="2843"/>
      <c r="X2079" s="2843"/>
      <c r="Y2079" s="2843"/>
      <c r="Z2079" s="2843"/>
      <c r="AA2079" s="2843"/>
      <c r="AB2079" s="2843"/>
      <c r="AC2079" s="1635"/>
      <c r="AD2079" s="2843"/>
      <c r="AE2079" s="3193"/>
      <c r="AF2079" s="2843"/>
      <c r="AG2079" s="2843"/>
      <c r="AH2079" s="2843"/>
      <c r="AI2079" s="2843"/>
      <c r="AJ2079" s="2843"/>
      <c r="AK2079" s="3356"/>
      <c r="AL2079" s="1635"/>
      <c r="AM2079" s="2728"/>
      <c r="AN2079" s="1398"/>
    </row>
    <row r="2080" spans="1:271" s="2690" customFormat="1" x14ac:dyDescent="0.25">
      <c r="A2080" s="411">
        <v>1</v>
      </c>
      <c r="B2080" s="411">
        <v>1</v>
      </c>
      <c r="C2080" s="3" t="s">
        <v>226</v>
      </c>
      <c r="D2080" s="1454" t="s">
        <v>246</v>
      </c>
      <c r="E2080" s="375">
        <v>330</v>
      </c>
      <c r="F2080" s="415">
        <v>30</v>
      </c>
      <c r="G2080" s="213">
        <f t="shared" si="1638"/>
        <v>27.5</v>
      </c>
      <c r="H2080" s="3355">
        <v>21</v>
      </c>
      <c r="I2080" s="520">
        <f>H2080/G2080*100</f>
        <v>76.363636363636374</v>
      </c>
      <c r="J2080" s="414">
        <v>10</v>
      </c>
      <c r="K2080" s="269">
        <f t="shared" si="1633"/>
        <v>10.333333333333334</v>
      </c>
      <c r="L2080" s="270">
        <f t="shared" si="1634"/>
        <v>300</v>
      </c>
      <c r="M2080" s="270">
        <f t="shared" si="1639"/>
        <v>275</v>
      </c>
      <c r="N2080" s="2394">
        <v>217</v>
      </c>
      <c r="O2080" s="270">
        <f t="shared" si="1635"/>
        <v>78.909090909090907</v>
      </c>
      <c r="P2080" s="270">
        <f t="shared" si="1636"/>
        <v>0.90909090909090906</v>
      </c>
      <c r="Q2080" s="270">
        <f t="shared" si="1637"/>
        <v>260.39999999999998</v>
      </c>
      <c r="R2080" s="2843"/>
      <c r="S2080" s="2843"/>
      <c r="T2080" s="2843"/>
      <c r="U2080" s="2843"/>
      <c r="V2080" s="2843"/>
      <c r="W2080" s="2843"/>
      <c r="X2080" s="2843"/>
      <c r="Y2080" s="2843"/>
      <c r="Z2080" s="2843"/>
      <c r="AA2080" s="2843"/>
      <c r="AB2080" s="2843"/>
      <c r="AC2080" s="2973"/>
      <c r="AD2080" s="2843"/>
      <c r="AE2080" s="3193"/>
      <c r="AF2080" s="2843"/>
      <c r="AG2080" s="2843"/>
      <c r="AH2080" s="2843"/>
      <c r="AI2080" s="2843"/>
      <c r="AJ2080" s="2843"/>
      <c r="AK2080" s="3356"/>
      <c r="AL2080" s="1635"/>
      <c r="AM2080" s="2728"/>
      <c r="AN2080" s="1398"/>
    </row>
    <row r="2081" spans="1:40" s="2690" customFormat="1" x14ac:dyDescent="0.25">
      <c r="A2081" s="411">
        <v>1</v>
      </c>
      <c r="B2081" s="411">
        <v>1</v>
      </c>
      <c r="C2081" s="3" t="s">
        <v>67</v>
      </c>
      <c r="D2081" s="1454" t="s">
        <v>246</v>
      </c>
      <c r="E2081" s="375">
        <v>320</v>
      </c>
      <c r="F2081" s="415">
        <v>280</v>
      </c>
      <c r="G2081" s="213">
        <f t="shared" si="1638"/>
        <v>256.66666666666663</v>
      </c>
      <c r="H2081" s="3355">
        <v>244</v>
      </c>
      <c r="I2081" s="520">
        <f>H2081/G2081*100</f>
        <v>95.064935064935071</v>
      </c>
      <c r="J2081" s="414">
        <v>9</v>
      </c>
      <c r="K2081" s="269">
        <f t="shared" si="1633"/>
        <v>9.1311475409836067</v>
      </c>
      <c r="L2081" s="270">
        <f t="shared" si="1634"/>
        <v>2520</v>
      </c>
      <c r="M2081" s="270">
        <f t="shared" si="1639"/>
        <v>2310</v>
      </c>
      <c r="N2081" s="2394">
        <v>2228</v>
      </c>
      <c r="O2081" s="270">
        <f t="shared" si="1635"/>
        <v>96.450216450216459</v>
      </c>
      <c r="P2081" s="270">
        <f t="shared" si="1636"/>
        <v>7.875</v>
      </c>
      <c r="Q2081" s="270">
        <f t="shared" si="1637"/>
        <v>308.64069264069263</v>
      </c>
      <c r="R2081" s="2843"/>
      <c r="S2081" s="2843"/>
      <c r="T2081" s="2843"/>
      <c r="U2081" s="2843"/>
      <c r="V2081" s="2843"/>
      <c r="W2081" s="2843"/>
      <c r="X2081" s="2843"/>
      <c r="Y2081" s="2843"/>
      <c r="Z2081" s="2843"/>
      <c r="AA2081" s="2843"/>
      <c r="AB2081" s="2843"/>
      <c r="AC2081" s="2973"/>
      <c r="AD2081" s="2843"/>
      <c r="AE2081" s="3193"/>
      <c r="AF2081" s="2843"/>
      <c r="AG2081" s="2843"/>
      <c r="AH2081" s="2843"/>
      <c r="AI2081" s="2843"/>
      <c r="AJ2081" s="2843"/>
      <c r="AK2081" s="3356"/>
      <c r="AL2081" s="1635"/>
      <c r="AM2081" s="2728"/>
      <c r="AN2081" s="1398"/>
    </row>
    <row r="2082" spans="1:40" s="2690" customFormat="1" x14ac:dyDescent="0.25">
      <c r="A2082" s="411"/>
      <c r="B2082" s="411">
        <v>1</v>
      </c>
      <c r="C2082" s="3" t="s">
        <v>10</v>
      </c>
      <c r="D2082" s="1454" t="s">
        <v>246</v>
      </c>
      <c r="E2082" s="375">
        <v>340</v>
      </c>
      <c r="F2082" s="415">
        <v>1340</v>
      </c>
      <c r="G2082" s="213">
        <f t="shared" si="1638"/>
        <v>1228.3333333333335</v>
      </c>
      <c r="H2082" s="3355">
        <v>1118</v>
      </c>
      <c r="I2082" s="520">
        <f>H2082/ROUND(G2082,0)*100</f>
        <v>91.042345276872965</v>
      </c>
      <c r="J2082" s="414">
        <v>10</v>
      </c>
      <c r="K2082" s="269">
        <f t="shared" si="1633"/>
        <v>9.4445438282647594</v>
      </c>
      <c r="L2082" s="270">
        <f t="shared" si="1634"/>
        <v>13400</v>
      </c>
      <c r="M2082" s="270">
        <f t="shared" si="1639"/>
        <v>12283</v>
      </c>
      <c r="N2082" s="2394">
        <v>10559</v>
      </c>
      <c r="O2082" s="270">
        <f t="shared" si="1635"/>
        <v>85.964340959049096</v>
      </c>
      <c r="P2082" s="270">
        <f t="shared" si="1636"/>
        <v>39.411764705882355</v>
      </c>
      <c r="Q2082" s="270">
        <f t="shared" si="1637"/>
        <v>292.27082767978288</v>
      </c>
      <c r="R2082" s="2843"/>
      <c r="S2082" s="2843"/>
      <c r="T2082" s="2843"/>
      <c r="U2082" s="2843"/>
      <c r="V2082" s="2843"/>
      <c r="W2082" s="2843"/>
      <c r="X2082" s="2843"/>
      <c r="Y2082" s="2843"/>
      <c r="Z2082" s="2843"/>
      <c r="AA2082" s="2843"/>
      <c r="AB2082" s="2843"/>
      <c r="AC2082" s="3061"/>
      <c r="AD2082" s="2843"/>
      <c r="AE2082" s="3193"/>
      <c r="AF2082" s="2843"/>
      <c r="AG2082" s="2843"/>
      <c r="AH2082" s="2843"/>
      <c r="AI2082" s="2843"/>
      <c r="AJ2082" s="2843"/>
      <c r="AK2082" s="3356"/>
      <c r="AL2082" s="3194"/>
      <c r="AM2082" s="2728"/>
      <c r="AN2082" s="1398"/>
    </row>
    <row r="2083" spans="1:40" s="2690" customFormat="1" x14ac:dyDescent="0.25">
      <c r="A2083" s="411">
        <v>1</v>
      </c>
      <c r="B2083" s="411">
        <v>1</v>
      </c>
      <c r="C2083" s="3" t="s">
        <v>55</v>
      </c>
      <c r="D2083" s="1454" t="s">
        <v>246</v>
      </c>
      <c r="E2083" s="375">
        <v>340</v>
      </c>
      <c r="F2083" s="415">
        <v>566</v>
      </c>
      <c r="G2083" s="213">
        <f t="shared" si="1638"/>
        <v>518.83333333333326</v>
      </c>
      <c r="H2083" s="3355">
        <v>429</v>
      </c>
      <c r="I2083" s="520">
        <f>H2083/G2083*100</f>
        <v>82.685512367491171</v>
      </c>
      <c r="J2083" s="414">
        <v>9</v>
      </c>
      <c r="K2083" s="269">
        <f t="shared" si="1633"/>
        <v>8.685314685314685</v>
      </c>
      <c r="L2083" s="270">
        <f t="shared" si="1634"/>
        <v>5094</v>
      </c>
      <c r="M2083" s="270">
        <f t="shared" si="1639"/>
        <v>4670</v>
      </c>
      <c r="N2083" s="2394">
        <v>3726</v>
      </c>
      <c r="O2083" s="270">
        <f t="shared" si="1635"/>
        <v>79.78586723768737</v>
      </c>
      <c r="P2083" s="270">
        <f t="shared" si="1636"/>
        <v>14.982352941176471</v>
      </c>
      <c r="Q2083" s="270">
        <f t="shared" si="1637"/>
        <v>271.30099582396406</v>
      </c>
      <c r="R2083" s="2843"/>
      <c r="S2083" s="2843"/>
      <c r="T2083" s="2843"/>
      <c r="U2083" s="2843"/>
      <c r="V2083" s="2843"/>
      <c r="W2083" s="2843"/>
      <c r="X2083" s="2843"/>
      <c r="Y2083" s="2843"/>
      <c r="Z2083" s="2843"/>
      <c r="AA2083" s="2843"/>
      <c r="AB2083" s="2843"/>
      <c r="AC2083" s="3061"/>
      <c r="AD2083" s="2843"/>
      <c r="AE2083" s="3193"/>
      <c r="AF2083" s="2843"/>
      <c r="AG2083" s="2843"/>
      <c r="AH2083" s="2843"/>
      <c r="AI2083" s="2843"/>
      <c r="AJ2083" s="2843"/>
      <c r="AK2083" s="3356"/>
      <c r="AL2083" s="3194"/>
      <c r="AM2083" s="2728"/>
      <c r="AN2083" s="1398"/>
    </row>
    <row r="2084" spans="1:40" s="2690" customFormat="1" ht="29.25" x14ac:dyDescent="0.25">
      <c r="A2084" s="411">
        <v>1</v>
      </c>
      <c r="B2084" s="411">
        <v>1</v>
      </c>
      <c r="C2084" s="1721" t="s">
        <v>7</v>
      </c>
      <c r="D2084" s="3514"/>
      <c r="E2084" s="1721"/>
      <c r="F2084" s="162">
        <f>SUM(F2077:F2083)</f>
        <v>2939</v>
      </c>
      <c r="G2084" s="2976">
        <f>SUM(G2077:G2083)</f>
        <v>2694.083333333333</v>
      </c>
      <c r="H2084" s="2971">
        <f>SUM(H2077:H2083)</f>
        <v>2226</v>
      </c>
      <c r="I2084" s="2976">
        <f>H2084/G2084*100</f>
        <v>82.625506511181925</v>
      </c>
      <c r="J2084" s="2417">
        <f>IF(F2084=0,0,L2084/F2084)</f>
        <v>8.8462061925825104</v>
      </c>
      <c r="K2084" s="385">
        <f t="shared" si="1633"/>
        <v>8.9793351302785265</v>
      </c>
      <c r="L2084" s="2976">
        <f>SUM(L2077:L2083)</f>
        <v>25999</v>
      </c>
      <c r="M2084" s="2976">
        <f>SUM(M2077:M2083)</f>
        <v>23832</v>
      </c>
      <c r="N2084" s="2976">
        <f>SUM(N2077:N2083)</f>
        <v>19988</v>
      </c>
      <c r="O2084" s="270">
        <f t="shared" si="1635"/>
        <v>83.870426317556223</v>
      </c>
      <c r="P2084" s="2976">
        <f>SUM(P2077:P2083)</f>
        <v>78.756269558328384</v>
      </c>
      <c r="Q2084" s="270">
        <f t="shared" si="1637"/>
        <v>276.8680008763194</v>
      </c>
      <c r="R2084" s="2977">
        <v>108346.06803148438</v>
      </c>
      <c r="S2084" s="2977">
        <v>108346.06803148438</v>
      </c>
      <c r="T2084" s="2977">
        <v>108346.06803148438</v>
      </c>
      <c r="U2084" s="2977">
        <v>108397.00773148438</v>
      </c>
      <c r="V2084" s="2977">
        <v>108397.00773148438</v>
      </c>
      <c r="W2084" s="2977">
        <v>108397.00773148438</v>
      </c>
      <c r="X2084" s="2977">
        <v>108397.00773148438</v>
      </c>
      <c r="Y2084" s="2977">
        <v>108397.00773148438</v>
      </c>
      <c r="Z2084" s="2977">
        <v>108413.47144252439</v>
      </c>
      <c r="AA2084" s="2977">
        <v>108413.47144252439</v>
      </c>
      <c r="AB2084" s="2977">
        <v>108413.47144252439</v>
      </c>
      <c r="AC2084" s="1200">
        <f>R2084/12*$C$3+(S2084-R2084)/11*10+(T2084-S2084)/10*9+(U2084-T2084)/9*8+(V2084-U2084)/8*7+(W2084-V2084)/7*6+(X2084-W2084)/6*5+(Y2084-X2084)/5*4+(Z2084-Y2084)/4*3+(AA2084-Z2084)/3*2+(AB2084-AA2084)/2*1</f>
        <v>99374.856545474002</v>
      </c>
      <c r="AD2084" s="2977">
        <f>AJ2084-AI2084-AF2084</f>
        <v>84092.529559999995</v>
      </c>
      <c r="AE2084" s="3218"/>
      <c r="AF2084" s="2977">
        <v>-363.06816000000003</v>
      </c>
      <c r="AG2084" s="2977">
        <f>AD2084-AC2084</f>
        <v>-15282.326985474007</v>
      </c>
      <c r="AH2084" s="2977"/>
      <c r="AI2084" s="2977">
        <v>-2257.4604499999996</v>
      </c>
      <c r="AJ2084" s="2977">
        <v>81472.000950000001</v>
      </c>
      <c r="AK2084" s="2972">
        <f>SUM(AK2077:AK2083)</f>
        <v>0</v>
      </c>
      <c r="AL2084" s="3062"/>
      <c r="AM2084" s="2728"/>
      <c r="AN2084" s="1398"/>
    </row>
    <row r="2085" spans="1:40" s="2690" customFormat="1" x14ac:dyDescent="0.25">
      <c r="A2085" s="411">
        <v>1</v>
      </c>
      <c r="B2085" s="411">
        <v>1</v>
      </c>
      <c r="C2085" s="2285" t="s">
        <v>14</v>
      </c>
      <c r="D2085" s="2285"/>
      <c r="E2085" s="2979"/>
      <c r="F2085" s="162"/>
      <c r="G2085" s="2976"/>
      <c r="H2085" s="2976"/>
      <c r="I2085" s="2976"/>
      <c r="J2085" s="2980"/>
      <c r="K2085" s="2980"/>
      <c r="L2085" s="2976"/>
      <c r="M2085" s="2976"/>
      <c r="N2085" s="2976"/>
      <c r="O2085" s="2976"/>
      <c r="P2085" s="2976"/>
      <c r="Q2085" s="2976"/>
      <c r="R2085" s="2843"/>
      <c r="S2085" s="2843"/>
      <c r="T2085" s="2843"/>
      <c r="U2085" s="2843"/>
      <c r="V2085" s="2843"/>
      <c r="W2085" s="2843"/>
      <c r="X2085" s="2843"/>
      <c r="Y2085" s="2843"/>
      <c r="Z2085" s="2843"/>
      <c r="AA2085" s="2843"/>
      <c r="AB2085" s="2843"/>
      <c r="AC2085" s="3061"/>
      <c r="AD2085" s="2843"/>
      <c r="AE2085" s="3193"/>
      <c r="AF2085" s="2843"/>
      <c r="AG2085" s="2843"/>
      <c r="AH2085" s="2843"/>
      <c r="AI2085" s="2843"/>
      <c r="AJ2085" s="2843"/>
      <c r="AK2085" s="2978"/>
      <c r="AL2085" s="3194"/>
      <c r="AM2085" s="2728"/>
      <c r="AN2085" s="1398"/>
    </row>
    <row r="2086" spans="1:40" s="2690" customFormat="1" ht="15.75" x14ac:dyDescent="0.25">
      <c r="A2086" s="411">
        <v>1</v>
      </c>
      <c r="B2086" s="411">
        <v>1</v>
      </c>
      <c r="C2086" s="1159" t="s">
        <v>382</v>
      </c>
      <c r="D2086" s="792"/>
      <c r="E2086" s="2044"/>
      <c r="F2086" s="456"/>
      <c r="G2086" s="782"/>
      <c r="H2086" s="782"/>
      <c r="I2086" s="782"/>
      <c r="J2086" s="1141"/>
      <c r="K2086" s="1141"/>
      <c r="L2086" s="1844"/>
      <c r="M2086" s="1844"/>
      <c r="N2086" s="1844"/>
      <c r="O2086" s="1844"/>
      <c r="P2086" s="1844"/>
      <c r="Q2086" s="1844"/>
      <c r="R2086" s="608">
        <v>151267.59975999998</v>
      </c>
      <c r="S2086" s="608">
        <v>151267.59975999998</v>
      </c>
      <c r="T2086" s="608">
        <v>150696.70462999999</v>
      </c>
      <c r="U2086" s="608">
        <v>150696.70462999999</v>
      </c>
      <c r="V2086" s="608">
        <v>150696.70462999999</v>
      </c>
      <c r="W2086" s="608">
        <v>150696.70462999999</v>
      </c>
      <c r="X2086" s="608">
        <v>150696.70462999999</v>
      </c>
      <c r="Y2086" s="608">
        <v>150696.70462999999</v>
      </c>
      <c r="Z2086" s="608">
        <v>150696.70462999999</v>
      </c>
      <c r="AA2086" s="608">
        <v>150696.70462999999</v>
      </c>
      <c r="AB2086" s="608">
        <v>150696.70462999999</v>
      </c>
      <c r="AC2086" s="3506">
        <f>(R2086-1168.56064)/12*$C$3+1168.56064+(S2086-R2086)/11*10+(T2086-S2086)/10*9+(U2086-T2086)/9*8+(V2086-U2086)/8*7+(W2086-V2086)/7*6+(X2086-W2086)/6*5+(Y2086-X2086)/5*4+(Z2086-Y2086)/4*3+(AA2086-Z2086)/3*2+(AB2086-AA2086)/2*1</f>
        <v>138245.54088300001</v>
      </c>
      <c r="AD2086" s="608">
        <f>AJ2086-AI2086-AF2086</f>
        <v>133061.27460000003</v>
      </c>
      <c r="AE2086" s="1495"/>
      <c r="AF2086" s="608"/>
      <c r="AG2086" s="608">
        <f>AD2086-AC2086</f>
        <v>-5184.2662829999754</v>
      </c>
      <c r="AH2086" s="608"/>
      <c r="AI2086" s="608">
        <v>-233.33902999999998</v>
      </c>
      <c r="AJ2086" s="608">
        <v>132827.93557000003</v>
      </c>
      <c r="AK2086" s="1247"/>
      <c r="AL2086" s="1251"/>
      <c r="AM2086" s="2728"/>
      <c r="AN2086" s="1398"/>
    </row>
    <row r="2087" spans="1:40" s="2690" customFormat="1" x14ac:dyDescent="0.25">
      <c r="A2087" s="411"/>
      <c r="B2087" s="411">
        <v>1</v>
      </c>
      <c r="C2087" s="716" t="s">
        <v>329</v>
      </c>
      <c r="D2087" s="792"/>
      <c r="E2087" s="2044"/>
      <c r="F2087" s="456"/>
      <c r="G2087" s="782"/>
      <c r="H2087" s="782"/>
      <c r="I2087" s="782"/>
      <c r="J2087" s="1141"/>
      <c r="K2087" s="1141"/>
      <c r="L2087" s="1844"/>
      <c r="M2087" s="1844"/>
      <c r="N2087" s="1844"/>
      <c r="O2087" s="1844"/>
      <c r="P2087" s="1844"/>
      <c r="Q2087" s="1844"/>
      <c r="R2087" s="608">
        <v>29146.0092</v>
      </c>
      <c r="S2087" s="608">
        <v>29146.0092</v>
      </c>
      <c r="T2087" s="608">
        <v>29146.0092</v>
      </c>
      <c r="U2087" s="608">
        <v>29146.0092</v>
      </c>
      <c r="V2087" s="608">
        <v>29146.0092</v>
      </c>
      <c r="W2087" s="608">
        <v>29146.0092</v>
      </c>
      <c r="X2087" s="608">
        <v>29146.0092</v>
      </c>
      <c r="Y2087" s="608">
        <v>29146.0092</v>
      </c>
      <c r="Z2087" s="608">
        <v>29146.0092</v>
      </c>
      <c r="AA2087" s="608">
        <v>29146.0092</v>
      </c>
      <c r="AB2087" s="608">
        <v>29146.0092</v>
      </c>
      <c r="AC2087" s="1200">
        <f>R2087/12*$C$3+(S2087-R2087)/11*10+(T2087-S2087)/10*9+(U2087-T2087)/9*8+(V2087-U2087)/8*7+(W2087-V2087)/7*6+(X2087-W2087)/6*5+(Y2087-X2087)/5*4+(Z2087-Y2087)/4*3+(AA2087-Z2087)/3*2+(AB2087-AA2087)/2*1</f>
        <v>26717.1751</v>
      </c>
      <c r="AD2087" s="608">
        <f>AJ2087-AI2087-AF2087</f>
        <v>26717.175100000004</v>
      </c>
      <c r="AE2087" s="1495"/>
      <c r="AF2087" s="608"/>
      <c r="AG2087" s="608">
        <f>AD2087-AC2087</f>
        <v>0</v>
      </c>
      <c r="AH2087" s="608"/>
      <c r="AI2087" s="608">
        <v>0</v>
      </c>
      <c r="AJ2087" s="608">
        <v>26717.175100000004</v>
      </c>
      <c r="AK2087" s="1247"/>
      <c r="AL2087" s="1251"/>
      <c r="AM2087" s="2728"/>
      <c r="AN2087" s="1398"/>
    </row>
    <row r="2088" spans="1:40" s="2690" customFormat="1" ht="29.25" x14ac:dyDescent="0.25">
      <c r="A2088" s="411">
        <v>1</v>
      </c>
      <c r="B2088" s="411">
        <v>1</v>
      </c>
      <c r="C2088" s="2685" t="s">
        <v>293</v>
      </c>
      <c r="D2088" s="4"/>
      <c r="E2088" s="4"/>
      <c r="F2088" s="864">
        <f>F2090+F2091+F2092+F2093+F2095</f>
        <v>49519</v>
      </c>
      <c r="G2088" s="368">
        <f>G2090+G2091+G2092+G2093+G2095</f>
        <v>45392.416666666664</v>
      </c>
      <c r="H2088" s="368">
        <f>H2090+H2091+H2092+H2093+H2095</f>
        <v>34695</v>
      </c>
      <c r="I2088" s="368">
        <f>H2088/G2088*100</f>
        <v>76.433471817061957</v>
      </c>
      <c r="J2088" s="1883"/>
      <c r="K2088" s="1883"/>
      <c r="L2088" s="211"/>
      <c r="M2088" s="211"/>
      <c r="N2088" s="211"/>
      <c r="O2088" s="211"/>
      <c r="P2088" s="211"/>
      <c r="Q2088" s="211"/>
      <c r="R2088" s="546"/>
      <c r="S2088" s="546"/>
      <c r="T2088" s="546"/>
      <c r="U2088" s="546"/>
      <c r="V2088" s="546"/>
      <c r="W2088" s="546"/>
      <c r="X2088" s="546"/>
      <c r="Y2088" s="546"/>
      <c r="Z2088" s="546"/>
      <c r="AA2088" s="546"/>
      <c r="AB2088" s="546"/>
      <c r="AC2088" s="3357"/>
      <c r="AD2088" s="546"/>
      <c r="AE2088" s="1092"/>
      <c r="AF2088" s="546"/>
      <c r="AG2088" s="546"/>
      <c r="AH2088" s="546"/>
      <c r="AI2088" s="546"/>
      <c r="AJ2088" s="546"/>
      <c r="AK2088" s="1260">
        <f>AK2090+AK2091+AK2092+AK2093+AK2095</f>
        <v>0</v>
      </c>
      <c r="AL2088" s="1325"/>
      <c r="AM2088" s="2728"/>
      <c r="AN2088" s="1398"/>
    </row>
    <row r="2089" spans="1:40" s="2690" customFormat="1" ht="30" x14ac:dyDescent="0.25">
      <c r="A2089" s="411"/>
      <c r="B2089" s="411">
        <v>1</v>
      </c>
      <c r="C2089" s="512" t="s">
        <v>204</v>
      </c>
      <c r="D2089" s="4"/>
      <c r="E2089" s="4"/>
      <c r="F2089" s="864"/>
      <c r="G2089" s="415">
        <f>ROUND(F2089/12*$C$3,0)</f>
        <v>0</v>
      </c>
      <c r="H2089" s="368"/>
      <c r="I2089" s="368"/>
      <c r="J2089" s="1883"/>
      <c r="K2089" s="1883"/>
      <c r="L2089" s="211"/>
      <c r="M2089" s="211"/>
      <c r="N2089" s="211"/>
      <c r="O2089" s="211"/>
      <c r="P2089" s="211"/>
      <c r="Q2089" s="211"/>
      <c r="R2089" s="546"/>
      <c r="S2089" s="546"/>
      <c r="T2089" s="546"/>
      <c r="U2089" s="546"/>
      <c r="V2089" s="546"/>
      <c r="W2089" s="546"/>
      <c r="X2089" s="546"/>
      <c r="Y2089" s="546"/>
      <c r="Z2089" s="546"/>
      <c r="AA2089" s="546"/>
      <c r="AB2089" s="546"/>
      <c r="AC2089" s="3357"/>
      <c r="AD2089" s="546"/>
      <c r="AE2089" s="1092"/>
      <c r="AF2089" s="546"/>
      <c r="AG2089" s="546"/>
      <c r="AH2089" s="546"/>
      <c r="AI2089" s="546"/>
      <c r="AJ2089" s="546"/>
      <c r="AK2089" s="1260"/>
      <c r="AL2089" s="1325"/>
      <c r="AM2089" s="2728"/>
      <c r="AN2089" s="1398"/>
    </row>
    <row r="2090" spans="1:40" s="2690" customFormat="1" ht="30" x14ac:dyDescent="0.25">
      <c r="A2090" s="411">
        <v>1</v>
      </c>
      <c r="B2090" s="411">
        <v>1</v>
      </c>
      <c r="C2090" s="512" t="s">
        <v>205</v>
      </c>
      <c r="D2090" s="4"/>
      <c r="E2090" s="4"/>
      <c r="F2090" s="520">
        <v>5000</v>
      </c>
      <c r="G2090" s="213">
        <f t="shared" ref="G2090:G2095" si="1640">F2090/12*$C$3</f>
        <v>4583.3333333333339</v>
      </c>
      <c r="H2090" s="368">
        <f>3284+429</f>
        <v>3713</v>
      </c>
      <c r="I2090" s="368">
        <f>H2090/G2090*100</f>
        <v>81.010909090909081</v>
      </c>
      <c r="J2090" s="1883"/>
      <c r="K2090" s="1883"/>
      <c r="L2090" s="211"/>
      <c r="M2090" s="211"/>
      <c r="N2090" s="211"/>
      <c r="O2090" s="211"/>
      <c r="P2090" s="211"/>
      <c r="Q2090" s="211"/>
      <c r="R2090" s="546"/>
      <c r="S2090" s="546"/>
      <c r="T2090" s="546"/>
      <c r="U2090" s="546"/>
      <c r="V2090" s="546"/>
      <c r="W2090" s="546"/>
      <c r="X2090" s="546"/>
      <c r="Y2090" s="546"/>
      <c r="Z2090" s="546"/>
      <c r="AA2090" s="546"/>
      <c r="AB2090" s="546"/>
      <c r="AC2090" s="3357"/>
      <c r="AD2090" s="546"/>
      <c r="AE2090" s="1092"/>
      <c r="AF2090" s="546"/>
      <c r="AG2090" s="546"/>
      <c r="AH2090" s="546"/>
      <c r="AI2090" s="546"/>
      <c r="AJ2090" s="546"/>
      <c r="AK2090" s="1260"/>
      <c r="AL2090" s="1325"/>
      <c r="AM2090" s="2728"/>
      <c r="AN2090" s="1398"/>
    </row>
    <row r="2091" spans="1:40" s="2690" customFormat="1" ht="30" x14ac:dyDescent="0.25">
      <c r="A2091" s="411"/>
      <c r="B2091" s="411">
        <v>1</v>
      </c>
      <c r="C2091" s="718" t="s">
        <v>294</v>
      </c>
      <c r="D2091" s="4"/>
      <c r="E2091" s="4"/>
      <c r="F2091" s="520">
        <v>15272</v>
      </c>
      <c r="G2091" s="213">
        <f t="shared" si="1640"/>
        <v>13999.333333333334</v>
      </c>
      <c r="H2091" s="368">
        <f>7694+1055</f>
        <v>8749</v>
      </c>
      <c r="I2091" s="368">
        <f>H2091/G2091*100</f>
        <v>62.49583313491118</v>
      </c>
      <c r="J2091" s="1883"/>
      <c r="K2091" s="1883"/>
      <c r="L2091" s="211"/>
      <c r="M2091" s="211"/>
      <c r="N2091" s="211"/>
      <c r="O2091" s="211"/>
      <c r="P2091" s="211"/>
      <c r="Q2091" s="211"/>
      <c r="R2091" s="546"/>
      <c r="S2091" s="546"/>
      <c r="T2091" s="546"/>
      <c r="U2091" s="546"/>
      <c r="V2091" s="546"/>
      <c r="W2091" s="546"/>
      <c r="X2091" s="546"/>
      <c r="Y2091" s="546"/>
      <c r="Z2091" s="546"/>
      <c r="AA2091" s="546"/>
      <c r="AB2091" s="546"/>
      <c r="AC2091" s="3357"/>
      <c r="AD2091" s="546"/>
      <c r="AE2091" s="1092"/>
      <c r="AF2091" s="546"/>
      <c r="AG2091" s="546"/>
      <c r="AH2091" s="546"/>
      <c r="AI2091" s="546"/>
      <c r="AJ2091" s="546"/>
      <c r="AK2091" s="1260"/>
      <c r="AL2091" s="1325"/>
      <c r="AM2091" s="2728"/>
      <c r="AN2091" s="1398"/>
    </row>
    <row r="2092" spans="1:40" s="2690" customFormat="1" ht="60" x14ac:dyDescent="0.25">
      <c r="A2092" s="411"/>
      <c r="B2092" s="411">
        <v>1</v>
      </c>
      <c r="C2092" s="513" t="s">
        <v>295</v>
      </c>
      <c r="D2092" s="4"/>
      <c r="E2092" s="4"/>
      <c r="F2092" s="520">
        <v>3731</v>
      </c>
      <c r="G2092" s="213">
        <f t="shared" si="1640"/>
        <v>3420.0833333333335</v>
      </c>
      <c r="H2092" s="368">
        <f>4089+697</f>
        <v>4786</v>
      </c>
      <c r="I2092" s="368">
        <f>H2092/G2092*100</f>
        <v>139.93811066981797</v>
      </c>
      <c r="J2092" s="1883"/>
      <c r="K2092" s="1883"/>
      <c r="L2092" s="211"/>
      <c r="M2092" s="211"/>
      <c r="N2092" s="211"/>
      <c r="O2092" s="211"/>
      <c r="P2092" s="211"/>
      <c r="Q2092" s="211"/>
      <c r="R2092" s="546"/>
      <c r="S2092" s="546"/>
      <c r="T2092" s="546"/>
      <c r="U2092" s="546"/>
      <c r="V2092" s="546"/>
      <c r="W2092" s="546"/>
      <c r="X2092" s="546"/>
      <c r="Y2092" s="546"/>
      <c r="Z2092" s="546"/>
      <c r="AA2092" s="546"/>
      <c r="AB2092" s="546"/>
      <c r="AC2092" s="3357"/>
      <c r="AD2092" s="546"/>
      <c r="AE2092" s="1092"/>
      <c r="AF2092" s="546"/>
      <c r="AG2092" s="546"/>
      <c r="AH2092" s="546"/>
      <c r="AI2092" s="546"/>
      <c r="AJ2092" s="546"/>
      <c r="AK2092" s="1260"/>
      <c r="AL2092" s="1325"/>
      <c r="AM2092" s="2728"/>
      <c r="AN2092" s="1398"/>
    </row>
    <row r="2093" spans="1:40" s="2690" customFormat="1" ht="45" x14ac:dyDescent="0.25">
      <c r="A2093" s="411"/>
      <c r="B2093" s="411">
        <v>1</v>
      </c>
      <c r="C2093" s="513" t="s">
        <v>309</v>
      </c>
      <c r="D2093" s="4"/>
      <c r="E2093" s="4"/>
      <c r="F2093" s="520">
        <v>24243</v>
      </c>
      <c r="G2093" s="213">
        <f t="shared" si="1640"/>
        <v>22222.75</v>
      </c>
      <c r="H2093" s="368">
        <f>15400+1999</f>
        <v>17399</v>
      </c>
      <c r="I2093" s="368">
        <f>H2093/G2093*100</f>
        <v>78.293640526037507</v>
      </c>
      <c r="J2093" s="1883"/>
      <c r="K2093" s="1883"/>
      <c r="L2093" s="211"/>
      <c r="M2093" s="211"/>
      <c r="N2093" s="211"/>
      <c r="O2093" s="211"/>
      <c r="P2093" s="211"/>
      <c r="Q2093" s="211"/>
      <c r="R2093" s="546"/>
      <c r="S2093" s="546"/>
      <c r="T2093" s="546"/>
      <c r="U2093" s="546"/>
      <c r="V2093" s="546"/>
      <c r="W2093" s="546"/>
      <c r="X2093" s="546"/>
      <c r="Y2093" s="546"/>
      <c r="Z2093" s="546"/>
      <c r="AA2093" s="546"/>
      <c r="AB2093" s="546"/>
      <c r="AC2093" s="3357"/>
      <c r="AD2093" s="546"/>
      <c r="AE2093" s="1092"/>
      <c r="AF2093" s="546"/>
      <c r="AG2093" s="546"/>
      <c r="AH2093" s="546"/>
      <c r="AI2093" s="546"/>
      <c r="AJ2093" s="546"/>
      <c r="AK2093" s="1260"/>
      <c r="AL2093" s="1325"/>
      <c r="AM2093" s="2728"/>
      <c r="AN2093" s="1398"/>
    </row>
    <row r="2094" spans="1:40" s="2690" customFormat="1" ht="105" x14ac:dyDescent="0.25">
      <c r="A2094" s="411"/>
      <c r="B2094" s="411"/>
      <c r="C2094" s="513" t="s">
        <v>529</v>
      </c>
      <c r="D2094" s="4"/>
      <c r="E2094" s="4"/>
      <c r="F2094" s="520">
        <v>5000</v>
      </c>
      <c r="G2094" s="213">
        <f t="shared" si="1640"/>
        <v>4583.3333333333339</v>
      </c>
      <c r="H2094" s="368">
        <v>2438</v>
      </c>
      <c r="I2094" s="368">
        <f>H2094/G2094*100</f>
        <v>53.192727272727268</v>
      </c>
      <c r="J2094" s="1883"/>
      <c r="K2094" s="1883"/>
      <c r="L2094" s="211"/>
      <c r="M2094" s="211"/>
      <c r="N2094" s="211"/>
      <c r="O2094" s="211"/>
      <c r="P2094" s="211"/>
      <c r="Q2094" s="211"/>
      <c r="R2094" s="546"/>
      <c r="S2094" s="546"/>
      <c r="T2094" s="546"/>
      <c r="U2094" s="546"/>
      <c r="V2094" s="546"/>
      <c r="W2094" s="546"/>
      <c r="X2094" s="546"/>
      <c r="Y2094" s="546"/>
      <c r="Z2094" s="546"/>
      <c r="AA2094" s="546"/>
      <c r="AB2094" s="546"/>
      <c r="AC2094" s="3357"/>
      <c r="AD2094" s="546"/>
      <c r="AE2094" s="1092"/>
      <c r="AF2094" s="546"/>
      <c r="AG2094" s="546"/>
      <c r="AH2094" s="546"/>
      <c r="AI2094" s="546"/>
      <c r="AJ2094" s="546"/>
      <c r="AK2094" s="1260"/>
      <c r="AL2094" s="1325"/>
      <c r="AM2094" s="2728"/>
      <c r="AN2094" s="1398"/>
    </row>
    <row r="2095" spans="1:40" s="2690" customFormat="1" ht="30" x14ac:dyDescent="0.25">
      <c r="A2095" s="411"/>
      <c r="B2095" s="411">
        <v>1</v>
      </c>
      <c r="C2095" s="4" t="s">
        <v>380</v>
      </c>
      <c r="D2095" s="4"/>
      <c r="E2095" s="4"/>
      <c r="F2095" s="520">
        <v>1273</v>
      </c>
      <c r="G2095" s="213">
        <f t="shared" si="1640"/>
        <v>1166.9166666666665</v>
      </c>
      <c r="H2095" s="368">
        <f>36+12</f>
        <v>48</v>
      </c>
      <c r="I2095" s="368">
        <f t="shared" ref="I2095:I2100" si="1641">H2095/G2095*100</f>
        <v>4.1134042705134624</v>
      </c>
      <c r="J2095" s="1883"/>
      <c r="K2095" s="1883"/>
      <c r="L2095" s="211"/>
      <c r="M2095" s="211"/>
      <c r="N2095" s="211"/>
      <c r="O2095" s="211"/>
      <c r="P2095" s="211"/>
      <c r="Q2095" s="211"/>
      <c r="R2095" s="546"/>
      <c r="S2095" s="546"/>
      <c r="T2095" s="546"/>
      <c r="U2095" s="546"/>
      <c r="V2095" s="546"/>
      <c r="W2095" s="546"/>
      <c r="X2095" s="546"/>
      <c r="Y2095" s="546"/>
      <c r="Z2095" s="546"/>
      <c r="AA2095" s="546"/>
      <c r="AB2095" s="546"/>
      <c r="AC2095" s="3357"/>
      <c r="AD2095" s="546"/>
      <c r="AE2095" s="1092"/>
      <c r="AF2095" s="546"/>
      <c r="AG2095" s="546"/>
      <c r="AH2095" s="546"/>
      <c r="AI2095" s="546"/>
      <c r="AJ2095" s="546"/>
      <c r="AK2095" s="1260"/>
      <c r="AL2095" s="1325"/>
      <c r="AM2095" s="2728"/>
      <c r="AN2095" s="1398"/>
    </row>
    <row r="2096" spans="1:40" s="2690" customFormat="1" ht="29.25" x14ac:dyDescent="0.25">
      <c r="A2096" s="411"/>
      <c r="B2096" s="411">
        <v>1</v>
      </c>
      <c r="C2096" s="481" t="s">
        <v>135</v>
      </c>
      <c r="D2096" s="4"/>
      <c r="E2096" s="4"/>
      <c r="F2096" s="825">
        <f>F2097</f>
        <v>16972</v>
      </c>
      <c r="G2096" s="213">
        <f t="shared" ref="G2096:H2096" si="1642">G2097</f>
        <v>15557.666666666666</v>
      </c>
      <c r="H2096" s="368">
        <f t="shared" si="1642"/>
        <v>15373</v>
      </c>
      <c r="I2096" s="368">
        <f t="shared" si="1641"/>
        <v>98.813018233239774</v>
      </c>
      <c r="J2096" s="1883"/>
      <c r="K2096" s="1883"/>
      <c r="L2096" s="211"/>
      <c r="M2096" s="211"/>
      <c r="N2096" s="211"/>
      <c r="O2096" s="211"/>
      <c r="P2096" s="211"/>
      <c r="Q2096" s="211"/>
      <c r="R2096" s="546"/>
      <c r="S2096" s="546"/>
      <c r="T2096" s="546"/>
      <c r="U2096" s="546"/>
      <c r="V2096" s="546"/>
      <c r="W2096" s="546"/>
      <c r="X2096" s="546"/>
      <c r="Y2096" s="546"/>
      <c r="Z2096" s="546"/>
      <c r="AA2096" s="546"/>
      <c r="AB2096" s="546"/>
      <c r="AC2096" s="3357"/>
      <c r="AD2096" s="546"/>
      <c r="AE2096" s="1092"/>
      <c r="AF2096" s="546"/>
      <c r="AG2096" s="546"/>
      <c r="AH2096" s="546"/>
      <c r="AI2096" s="546"/>
      <c r="AJ2096" s="546"/>
      <c r="AK2096" s="1260">
        <f t="shared" ref="AK2096" si="1643">AK2097</f>
        <v>0</v>
      </c>
      <c r="AL2096" s="1325"/>
      <c r="AM2096" s="2728"/>
      <c r="AN2096" s="1398"/>
    </row>
    <row r="2097" spans="1:40" s="2690" customFormat="1" x14ac:dyDescent="0.25">
      <c r="A2097" s="411"/>
      <c r="B2097" s="411">
        <v>1</v>
      </c>
      <c r="C2097" s="292" t="s">
        <v>239</v>
      </c>
      <c r="D2097" s="4"/>
      <c r="E2097" s="4"/>
      <c r="F2097" s="826">
        <v>16972</v>
      </c>
      <c r="G2097" s="213">
        <f>F2097/12*$C$3</f>
        <v>15557.666666666666</v>
      </c>
      <c r="H2097" s="368">
        <f>13915+1458</f>
        <v>15373</v>
      </c>
      <c r="I2097" s="368">
        <f t="shared" si="1641"/>
        <v>98.813018233239774</v>
      </c>
      <c r="J2097" s="1883"/>
      <c r="K2097" s="1883"/>
      <c r="L2097" s="211"/>
      <c r="M2097" s="211"/>
      <c r="N2097" s="211"/>
      <c r="O2097" s="211"/>
      <c r="P2097" s="211"/>
      <c r="Q2097" s="211"/>
      <c r="R2097" s="546"/>
      <c r="S2097" s="546"/>
      <c r="T2097" s="546"/>
      <c r="U2097" s="546"/>
      <c r="V2097" s="546"/>
      <c r="W2097" s="546"/>
      <c r="X2097" s="546"/>
      <c r="Y2097" s="546"/>
      <c r="Z2097" s="546"/>
      <c r="AA2097" s="546"/>
      <c r="AB2097" s="546"/>
      <c r="AC2097" s="3357"/>
      <c r="AD2097" s="546"/>
      <c r="AE2097" s="1092"/>
      <c r="AF2097" s="546"/>
      <c r="AG2097" s="546"/>
      <c r="AH2097" s="546"/>
      <c r="AI2097" s="546"/>
      <c r="AJ2097" s="546"/>
      <c r="AK2097" s="1260"/>
      <c r="AL2097" s="1325"/>
      <c r="AM2097" s="2728"/>
      <c r="AN2097" s="1398"/>
    </row>
    <row r="2098" spans="1:40" s="2690" customFormat="1" ht="63" x14ac:dyDescent="0.25">
      <c r="A2098" s="411"/>
      <c r="B2098" s="411">
        <v>1</v>
      </c>
      <c r="C2098" s="745" t="s">
        <v>298</v>
      </c>
      <c r="D2098" s="4"/>
      <c r="E2098" s="4"/>
      <c r="F2098" s="415">
        <f>F2099+F2104</f>
        <v>10281</v>
      </c>
      <c r="G2098" s="213">
        <f>G2099+G2104</f>
        <v>9424.25</v>
      </c>
      <c r="H2098" s="368">
        <f>H2099+H2104</f>
        <v>1885</v>
      </c>
      <c r="I2098" s="368">
        <f t="shared" si="1641"/>
        <v>20.001591638591933</v>
      </c>
      <c r="J2098" s="1883"/>
      <c r="K2098" s="1883"/>
      <c r="L2098" s="211"/>
      <c r="M2098" s="211"/>
      <c r="N2098" s="211"/>
      <c r="O2098" s="211"/>
      <c r="P2098" s="211"/>
      <c r="Q2098" s="211"/>
      <c r="R2098" s="546"/>
      <c r="S2098" s="546"/>
      <c r="T2098" s="546"/>
      <c r="U2098" s="546"/>
      <c r="V2098" s="546"/>
      <c r="W2098" s="546"/>
      <c r="X2098" s="546"/>
      <c r="Y2098" s="546"/>
      <c r="Z2098" s="546"/>
      <c r="AA2098" s="546"/>
      <c r="AB2098" s="546"/>
      <c r="AC2098" s="1200">
        <f>R2098/12*$C$3</f>
        <v>0</v>
      </c>
      <c r="AD2098" s="546">
        <f>AJ2098-AI2098-AF2098</f>
        <v>0</v>
      </c>
      <c r="AE2098" s="1092"/>
      <c r="AF2098" s="546"/>
      <c r="AG2098" s="546">
        <f>AD2098-AC2098</f>
        <v>0</v>
      </c>
      <c r="AH2098" s="546"/>
      <c r="AI2098" s="546"/>
      <c r="AJ2098" s="546"/>
      <c r="AK2098" s="1260">
        <f>AK2099+AK2104</f>
        <v>0</v>
      </c>
      <c r="AL2098" s="1325"/>
      <c r="AM2098" s="2728"/>
      <c r="AN2098" s="1398"/>
    </row>
    <row r="2099" spans="1:40" s="2690" customFormat="1" ht="30" x14ac:dyDescent="0.25">
      <c r="A2099" s="411"/>
      <c r="B2099" s="411">
        <v>1</v>
      </c>
      <c r="C2099" s="718" t="s">
        <v>299</v>
      </c>
      <c r="D2099" s="4"/>
      <c r="E2099" s="4"/>
      <c r="F2099" s="415">
        <f>SUM(F2100:F2103)</f>
        <v>4073</v>
      </c>
      <c r="G2099" s="213">
        <f>SUM(G2100:G2103)</f>
        <v>3733.5833333333335</v>
      </c>
      <c r="H2099" s="368">
        <f>SUM(H2100:H2103)</f>
        <v>638</v>
      </c>
      <c r="I2099" s="368">
        <f t="shared" si="1641"/>
        <v>17.088141419101397</v>
      </c>
      <c r="J2099" s="1883"/>
      <c r="K2099" s="1883"/>
      <c r="L2099" s="211"/>
      <c r="M2099" s="211"/>
      <c r="N2099" s="211"/>
      <c r="O2099" s="211"/>
      <c r="P2099" s="211"/>
      <c r="Q2099" s="211"/>
      <c r="R2099" s="546"/>
      <c r="S2099" s="546"/>
      <c r="T2099" s="546"/>
      <c r="U2099" s="546"/>
      <c r="V2099" s="546"/>
      <c r="W2099" s="546"/>
      <c r="X2099" s="546"/>
      <c r="Y2099" s="546"/>
      <c r="Z2099" s="546"/>
      <c r="AA2099" s="546"/>
      <c r="AB2099" s="546"/>
      <c r="AC2099" s="3357"/>
      <c r="AD2099" s="546"/>
      <c r="AE2099" s="1092"/>
      <c r="AF2099" s="546"/>
      <c r="AG2099" s="546"/>
      <c r="AH2099" s="546"/>
      <c r="AI2099" s="546"/>
      <c r="AJ2099" s="546"/>
      <c r="AK2099" s="1260">
        <f>SUM(AK2100:AK2103)</f>
        <v>0</v>
      </c>
      <c r="AL2099" s="1325"/>
      <c r="AM2099" s="2728"/>
      <c r="AN2099" s="1398"/>
    </row>
    <row r="2100" spans="1:40" s="2690" customFormat="1" ht="30" x14ac:dyDescent="0.25">
      <c r="A2100" s="411"/>
      <c r="B2100" s="411">
        <v>1</v>
      </c>
      <c r="C2100" s="513" t="s">
        <v>300</v>
      </c>
      <c r="D2100" s="4"/>
      <c r="E2100" s="4"/>
      <c r="F2100" s="415">
        <v>3857</v>
      </c>
      <c r="G2100" s="213">
        <f>F2100/12*$C$3</f>
        <v>3535.5833333333335</v>
      </c>
      <c r="H2100" s="368">
        <f>375+93</f>
        <v>468</v>
      </c>
      <c r="I2100" s="368">
        <f t="shared" si="1641"/>
        <v>13.236853890211423</v>
      </c>
      <c r="J2100" s="1883"/>
      <c r="K2100" s="1883"/>
      <c r="L2100" s="211"/>
      <c r="M2100" s="211"/>
      <c r="N2100" s="211"/>
      <c r="O2100" s="211"/>
      <c r="P2100" s="211"/>
      <c r="Q2100" s="211"/>
      <c r="R2100" s="546"/>
      <c r="S2100" s="546"/>
      <c r="T2100" s="546"/>
      <c r="U2100" s="546"/>
      <c r="V2100" s="546"/>
      <c r="W2100" s="546"/>
      <c r="X2100" s="546"/>
      <c r="Y2100" s="546"/>
      <c r="Z2100" s="546"/>
      <c r="AA2100" s="546"/>
      <c r="AB2100" s="546"/>
      <c r="AC2100" s="3357"/>
      <c r="AD2100" s="546"/>
      <c r="AE2100" s="1092"/>
      <c r="AF2100" s="546"/>
      <c r="AG2100" s="546"/>
      <c r="AH2100" s="546"/>
      <c r="AI2100" s="546"/>
      <c r="AJ2100" s="546"/>
      <c r="AK2100" s="1260"/>
      <c r="AL2100" s="1325"/>
      <c r="AM2100" s="2728"/>
      <c r="AN2100" s="1398"/>
    </row>
    <row r="2101" spans="1:40" s="2690" customFormat="1" ht="60" x14ac:dyDescent="0.25">
      <c r="A2101" s="411"/>
      <c r="B2101" s="411">
        <v>1</v>
      </c>
      <c r="C2101" s="513" t="s">
        <v>301</v>
      </c>
      <c r="D2101" s="4"/>
      <c r="E2101" s="4"/>
      <c r="F2101" s="415"/>
      <c r="G2101" s="213"/>
      <c r="H2101" s="368"/>
      <c r="I2101" s="368"/>
      <c r="J2101" s="1883"/>
      <c r="K2101" s="1883"/>
      <c r="L2101" s="211"/>
      <c r="M2101" s="211"/>
      <c r="N2101" s="211"/>
      <c r="O2101" s="211"/>
      <c r="P2101" s="211"/>
      <c r="Q2101" s="211"/>
      <c r="R2101" s="546"/>
      <c r="S2101" s="546"/>
      <c r="T2101" s="546"/>
      <c r="U2101" s="546"/>
      <c r="V2101" s="546"/>
      <c r="W2101" s="546"/>
      <c r="X2101" s="546"/>
      <c r="Y2101" s="546"/>
      <c r="Z2101" s="546"/>
      <c r="AA2101" s="546"/>
      <c r="AB2101" s="546"/>
      <c r="AC2101" s="3357"/>
      <c r="AD2101" s="546"/>
      <c r="AE2101" s="1092"/>
      <c r="AF2101" s="546"/>
      <c r="AG2101" s="546"/>
      <c r="AH2101" s="546"/>
      <c r="AI2101" s="546"/>
      <c r="AJ2101" s="546"/>
      <c r="AK2101" s="1260"/>
      <c r="AL2101" s="1325"/>
      <c r="AM2101" s="2728"/>
      <c r="AN2101" s="1398"/>
    </row>
    <row r="2102" spans="1:40" s="2690" customFormat="1" ht="45" x14ac:dyDescent="0.25">
      <c r="A2102" s="411"/>
      <c r="B2102" s="411">
        <v>1</v>
      </c>
      <c r="C2102" s="513" t="s">
        <v>302</v>
      </c>
      <c r="D2102" s="4"/>
      <c r="E2102" s="4"/>
      <c r="F2102" s="415">
        <v>15</v>
      </c>
      <c r="G2102" s="213">
        <f>F2102/12*$C$3</f>
        <v>13.75</v>
      </c>
      <c r="H2102" s="368">
        <v>14</v>
      </c>
      <c r="I2102" s="368">
        <f>H2102/G2102*100</f>
        <v>101.81818181818181</v>
      </c>
      <c r="J2102" s="1883"/>
      <c r="K2102" s="1883"/>
      <c r="L2102" s="211"/>
      <c r="M2102" s="211"/>
      <c r="N2102" s="211"/>
      <c r="O2102" s="211"/>
      <c r="P2102" s="211"/>
      <c r="Q2102" s="211"/>
      <c r="R2102" s="546"/>
      <c r="S2102" s="546"/>
      <c r="T2102" s="546"/>
      <c r="U2102" s="546"/>
      <c r="V2102" s="546"/>
      <c r="W2102" s="546"/>
      <c r="X2102" s="546"/>
      <c r="Y2102" s="546"/>
      <c r="Z2102" s="546"/>
      <c r="AA2102" s="546"/>
      <c r="AB2102" s="546"/>
      <c r="AC2102" s="3357"/>
      <c r="AD2102" s="546"/>
      <c r="AE2102" s="1092"/>
      <c r="AF2102" s="546"/>
      <c r="AG2102" s="546"/>
      <c r="AH2102" s="546"/>
      <c r="AI2102" s="546"/>
      <c r="AJ2102" s="546"/>
      <c r="AK2102" s="1260"/>
      <c r="AL2102" s="1325"/>
      <c r="AM2102" s="2728"/>
      <c r="AN2102" s="1398"/>
    </row>
    <row r="2103" spans="1:40" s="2690" customFormat="1" ht="30" x14ac:dyDescent="0.25">
      <c r="A2103" s="411"/>
      <c r="B2103" s="411">
        <v>1</v>
      </c>
      <c r="C2103" s="513" t="s">
        <v>303</v>
      </c>
      <c r="D2103" s="4"/>
      <c r="E2103" s="4"/>
      <c r="F2103" s="415">
        <v>201</v>
      </c>
      <c r="G2103" s="213">
        <f>F2103/12*$C$3</f>
        <v>184.25</v>
      </c>
      <c r="H2103" s="368">
        <f>148+8</f>
        <v>156</v>
      </c>
      <c r="I2103" s="368">
        <f>H2103/G2103*100</f>
        <v>84.667571234735419</v>
      </c>
      <c r="J2103" s="1883"/>
      <c r="K2103" s="1883"/>
      <c r="L2103" s="211"/>
      <c r="M2103" s="211"/>
      <c r="N2103" s="211"/>
      <c r="O2103" s="211"/>
      <c r="P2103" s="211"/>
      <c r="Q2103" s="211"/>
      <c r="R2103" s="546"/>
      <c r="S2103" s="546"/>
      <c r="T2103" s="546"/>
      <c r="U2103" s="546"/>
      <c r="V2103" s="546"/>
      <c r="W2103" s="546"/>
      <c r="X2103" s="546"/>
      <c r="Y2103" s="546"/>
      <c r="Z2103" s="546"/>
      <c r="AA2103" s="546"/>
      <c r="AB2103" s="546"/>
      <c r="AC2103" s="3357"/>
      <c r="AD2103" s="546"/>
      <c r="AE2103" s="1092"/>
      <c r="AF2103" s="546"/>
      <c r="AG2103" s="546"/>
      <c r="AH2103" s="546"/>
      <c r="AI2103" s="546"/>
      <c r="AJ2103" s="546"/>
      <c r="AK2103" s="1260"/>
      <c r="AL2103" s="1325"/>
      <c r="AM2103" s="2728"/>
      <c r="AN2103" s="1398"/>
    </row>
    <row r="2104" spans="1:40" s="2690" customFormat="1" ht="45" x14ac:dyDescent="0.25">
      <c r="A2104" s="411"/>
      <c r="B2104" s="411">
        <v>1</v>
      </c>
      <c r="C2104" s="718" t="s">
        <v>304</v>
      </c>
      <c r="D2104" s="4"/>
      <c r="E2104" s="4"/>
      <c r="F2104" s="415">
        <f>SUM(F2105:F2108)</f>
        <v>6208</v>
      </c>
      <c r="G2104" s="213">
        <f>SUM(G2105:G2108)</f>
        <v>5690.6666666666661</v>
      </c>
      <c r="H2104" s="368">
        <f>H2105+H2107+H2108</f>
        <v>1247</v>
      </c>
      <c r="I2104" s="368">
        <f>H2104/G2104*100</f>
        <v>21.913074039362701</v>
      </c>
      <c r="J2104" s="1883"/>
      <c r="K2104" s="1883"/>
      <c r="L2104" s="211"/>
      <c r="M2104" s="211"/>
      <c r="N2104" s="211"/>
      <c r="O2104" s="211"/>
      <c r="P2104" s="211"/>
      <c r="Q2104" s="211"/>
      <c r="R2104" s="546"/>
      <c r="S2104" s="546"/>
      <c r="T2104" s="546"/>
      <c r="U2104" s="546"/>
      <c r="V2104" s="546"/>
      <c r="W2104" s="546"/>
      <c r="X2104" s="546"/>
      <c r="Y2104" s="546"/>
      <c r="Z2104" s="546"/>
      <c r="AA2104" s="546"/>
      <c r="AB2104" s="546"/>
      <c r="AC2104" s="3357"/>
      <c r="AD2104" s="546"/>
      <c r="AE2104" s="1092"/>
      <c r="AF2104" s="546"/>
      <c r="AG2104" s="546"/>
      <c r="AH2104" s="546"/>
      <c r="AI2104" s="546"/>
      <c r="AJ2104" s="546"/>
      <c r="AK2104" s="1260">
        <f>AK2105+AK2107+AK2108</f>
        <v>0</v>
      </c>
      <c r="AL2104" s="1325"/>
      <c r="AM2104" s="2728"/>
      <c r="AN2104" s="1398"/>
    </row>
    <row r="2105" spans="1:40" s="2690" customFormat="1" ht="45" x14ac:dyDescent="0.25">
      <c r="A2105" s="411"/>
      <c r="B2105" s="411">
        <v>1</v>
      </c>
      <c r="C2105" s="513" t="s">
        <v>305</v>
      </c>
      <c r="D2105" s="4"/>
      <c r="E2105" s="4"/>
      <c r="F2105" s="415">
        <v>1438</v>
      </c>
      <c r="G2105" s="213">
        <f>F2105/12*$C$3</f>
        <v>1318.1666666666665</v>
      </c>
      <c r="H2105" s="368">
        <f>284+39</f>
        <v>323</v>
      </c>
      <c r="I2105" s="368">
        <f>H2105/G2105*100</f>
        <v>24.503729927930209</v>
      </c>
      <c r="J2105" s="1883"/>
      <c r="K2105" s="1883"/>
      <c r="L2105" s="211"/>
      <c r="M2105" s="211"/>
      <c r="N2105" s="211"/>
      <c r="O2105" s="211"/>
      <c r="P2105" s="211"/>
      <c r="Q2105" s="211"/>
      <c r="R2105" s="546"/>
      <c r="S2105" s="546"/>
      <c r="T2105" s="546"/>
      <c r="U2105" s="546"/>
      <c r="V2105" s="546"/>
      <c r="W2105" s="546"/>
      <c r="X2105" s="546"/>
      <c r="Y2105" s="546"/>
      <c r="Z2105" s="546"/>
      <c r="AA2105" s="546"/>
      <c r="AB2105" s="546"/>
      <c r="AC2105" s="3357"/>
      <c r="AD2105" s="546"/>
      <c r="AE2105" s="1092"/>
      <c r="AF2105" s="546"/>
      <c r="AG2105" s="546"/>
      <c r="AH2105" s="546"/>
      <c r="AI2105" s="546"/>
      <c r="AJ2105" s="546"/>
      <c r="AK2105" s="1260"/>
      <c r="AL2105" s="1325"/>
      <c r="AM2105" s="2728"/>
      <c r="AN2105" s="1398"/>
    </row>
    <row r="2106" spans="1:40" s="2690" customFormat="1" ht="30" x14ac:dyDescent="0.25">
      <c r="A2106" s="411"/>
      <c r="B2106" s="411">
        <v>1</v>
      </c>
      <c r="C2106" s="513" t="s">
        <v>334</v>
      </c>
      <c r="D2106" s="4"/>
      <c r="E2106" s="4"/>
      <c r="F2106" s="415"/>
      <c r="G2106" s="213"/>
      <c r="H2106" s="368"/>
      <c r="I2106" s="368"/>
      <c r="J2106" s="1883"/>
      <c r="K2106" s="1883"/>
      <c r="L2106" s="211"/>
      <c r="M2106" s="211"/>
      <c r="N2106" s="211"/>
      <c r="O2106" s="211"/>
      <c r="P2106" s="211"/>
      <c r="Q2106" s="211"/>
      <c r="R2106" s="546"/>
      <c r="S2106" s="546"/>
      <c r="T2106" s="546"/>
      <c r="U2106" s="546"/>
      <c r="V2106" s="546"/>
      <c r="W2106" s="546"/>
      <c r="X2106" s="546"/>
      <c r="Y2106" s="546"/>
      <c r="Z2106" s="546"/>
      <c r="AA2106" s="546"/>
      <c r="AB2106" s="546"/>
      <c r="AC2106" s="3357"/>
      <c r="AD2106" s="546"/>
      <c r="AE2106" s="1092"/>
      <c r="AF2106" s="546"/>
      <c r="AG2106" s="546"/>
      <c r="AH2106" s="546"/>
      <c r="AI2106" s="546"/>
      <c r="AJ2106" s="546"/>
      <c r="AK2106" s="1260"/>
      <c r="AL2106" s="1325"/>
      <c r="AM2106" s="2728"/>
      <c r="AN2106" s="1398"/>
    </row>
    <row r="2107" spans="1:40" s="2690" customFormat="1" ht="75" x14ac:dyDescent="0.25">
      <c r="A2107" s="411"/>
      <c r="B2107" s="411">
        <v>1</v>
      </c>
      <c r="C2107" s="513" t="s">
        <v>306</v>
      </c>
      <c r="D2107" s="4"/>
      <c r="E2107" s="4"/>
      <c r="F2107" s="415">
        <v>2900</v>
      </c>
      <c r="G2107" s="213">
        <f>F2107/12*$C$3</f>
        <v>2658.333333333333</v>
      </c>
      <c r="H2107" s="368">
        <f>622+57</f>
        <v>679</v>
      </c>
      <c r="I2107" s="368">
        <f>H2107/G2107*100</f>
        <v>25.542319749216304</v>
      </c>
      <c r="J2107" s="1883"/>
      <c r="K2107" s="1883"/>
      <c r="L2107" s="211"/>
      <c r="M2107" s="211"/>
      <c r="N2107" s="211"/>
      <c r="O2107" s="211"/>
      <c r="P2107" s="211"/>
      <c r="Q2107" s="211"/>
      <c r="R2107" s="546"/>
      <c r="S2107" s="546"/>
      <c r="T2107" s="546"/>
      <c r="U2107" s="546"/>
      <c r="V2107" s="546"/>
      <c r="W2107" s="546"/>
      <c r="X2107" s="546"/>
      <c r="Y2107" s="546"/>
      <c r="Z2107" s="546"/>
      <c r="AA2107" s="546"/>
      <c r="AB2107" s="546"/>
      <c r="AC2107" s="3357"/>
      <c r="AD2107" s="546"/>
      <c r="AE2107" s="1092"/>
      <c r="AF2107" s="546"/>
      <c r="AG2107" s="546"/>
      <c r="AH2107" s="546"/>
      <c r="AI2107" s="546"/>
      <c r="AJ2107" s="546"/>
      <c r="AK2107" s="1260"/>
      <c r="AL2107" s="1325"/>
      <c r="AM2107" s="2728"/>
      <c r="AN2107" s="1398"/>
    </row>
    <row r="2108" spans="1:40" s="2690" customFormat="1" ht="60" x14ac:dyDescent="0.25">
      <c r="A2108" s="411">
        <v>1</v>
      </c>
      <c r="B2108" s="411">
        <v>1</v>
      </c>
      <c r="C2108" s="513" t="s">
        <v>307</v>
      </c>
      <c r="D2108" s="4"/>
      <c r="E2108" s="4"/>
      <c r="F2108" s="415">
        <v>1870</v>
      </c>
      <c r="G2108" s="213">
        <f>F2108/12*$C$3</f>
        <v>1714.1666666666667</v>
      </c>
      <c r="H2108" s="368">
        <f>223+22</f>
        <v>245</v>
      </c>
      <c r="I2108" s="368">
        <f>H2108/G2108*100</f>
        <v>14.292659212445308</v>
      </c>
      <c r="J2108" s="1883"/>
      <c r="K2108" s="1883"/>
      <c r="L2108" s="211"/>
      <c r="M2108" s="211"/>
      <c r="N2108" s="211"/>
      <c r="O2108" s="211"/>
      <c r="P2108" s="211"/>
      <c r="Q2108" s="211"/>
      <c r="R2108" s="546"/>
      <c r="S2108" s="546"/>
      <c r="T2108" s="546"/>
      <c r="U2108" s="546"/>
      <c r="V2108" s="546"/>
      <c r="W2108" s="546"/>
      <c r="X2108" s="546"/>
      <c r="Y2108" s="546"/>
      <c r="Z2108" s="546"/>
      <c r="AA2108" s="546"/>
      <c r="AB2108" s="546"/>
      <c r="AC2108" s="3357"/>
      <c r="AD2108" s="546"/>
      <c r="AE2108" s="1092"/>
      <c r="AF2108" s="546"/>
      <c r="AG2108" s="546"/>
      <c r="AH2108" s="546"/>
      <c r="AI2108" s="546"/>
      <c r="AJ2108" s="546"/>
      <c r="AK2108" s="1260"/>
      <c r="AL2108" s="1325"/>
      <c r="AM2108" s="2728"/>
      <c r="AN2108" s="1398"/>
    </row>
    <row r="2109" spans="1:40" s="2690" customFormat="1" ht="57.75" x14ac:dyDescent="0.25">
      <c r="A2109" s="411"/>
      <c r="B2109" s="411">
        <v>1</v>
      </c>
      <c r="C2109" s="779" t="s">
        <v>384</v>
      </c>
      <c r="D2109" s="4"/>
      <c r="E2109" s="4"/>
      <c r="F2109" s="415">
        <v>2700</v>
      </c>
      <c r="G2109" s="213">
        <f>F2109/12*$C$3</f>
        <v>2475</v>
      </c>
      <c r="H2109" s="368">
        <f>1569+143</f>
        <v>1712</v>
      </c>
      <c r="I2109" s="368">
        <f>H2109/G2109*100</f>
        <v>69.171717171717177</v>
      </c>
      <c r="J2109" s="1883"/>
      <c r="K2109" s="1883"/>
      <c r="L2109" s="211"/>
      <c r="M2109" s="211"/>
      <c r="N2109" s="211"/>
      <c r="O2109" s="211"/>
      <c r="P2109" s="211"/>
      <c r="Q2109" s="211"/>
      <c r="R2109" s="546"/>
      <c r="S2109" s="546"/>
      <c r="T2109" s="546"/>
      <c r="U2109" s="546"/>
      <c r="V2109" s="546"/>
      <c r="W2109" s="546"/>
      <c r="X2109" s="546"/>
      <c r="Y2109" s="546"/>
      <c r="Z2109" s="546"/>
      <c r="AA2109" s="546"/>
      <c r="AB2109" s="546"/>
      <c r="AC2109" s="3357"/>
      <c r="AD2109" s="546"/>
      <c r="AE2109" s="1092"/>
      <c r="AF2109" s="546"/>
      <c r="AG2109" s="546"/>
      <c r="AH2109" s="546"/>
      <c r="AI2109" s="546"/>
      <c r="AJ2109" s="546"/>
      <c r="AK2109" s="1260"/>
      <c r="AL2109" s="1325"/>
      <c r="AM2109" s="2728"/>
      <c r="AN2109" s="1398"/>
    </row>
    <row r="2110" spans="1:40" s="2690" customFormat="1" x14ac:dyDescent="0.25">
      <c r="A2110" s="411"/>
      <c r="B2110" s="411">
        <v>1</v>
      </c>
      <c r="C2110" s="792" t="s">
        <v>206</v>
      </c>
      <c r="D2110" s="4"/>
      <c r="E2110" s="4"/>
      <c r="F2110" s="415"/>
      <c r="G2110" s="213">
        <f>F2110/12*$C$3</f>
        <v>0</v>
      </c>
      <c r="H2110" s="368"/>
      <c r="I2110" s="368"/>
      <c r="J2110" s="1883"/>
      <c r="K2110" s="1883"/>
      <c r="L2110" s="211"/>
      <c r="M2110" s="211"/>
      <c r="N2110" s="211"/>
      <c r="O2110" s="211"/>
      <c r="P2110" s="211"/>
      <c r="Q2110" s="211"/>
      <c r="R2110" s="546">
        <v>8075.2690000000002</v>
      </c>
      <c r="S2110" s="546">
        <v>8075.2690000000002</v>
      </c>
      <c r="T2110" s="546">
        <v>8075.2690000000002</v>
      </c>
      <c r="U2110" s="546">
        <v>8075.2690000000002</v>
      </c>
      <c r="V2110" s="546">
        <v>8075.2690000000002</v>
      </c>
      <c r="W2110" s="546">
        <v>8075.2690000000002</v>
      </c>
      <c r="X2110" s="546">
        <v>8075.2690000000002</v>
      </c>
      <c r="Y2110" s="546">
        <v>8075.2690000000002</v>
      </c>
      <c r="Z2110" s="546">
        <v>8075.2690000000002</v>
      </c>
      <c r="AA2110" s="546">
        <v>8075.2690000000002</v>
      </c>
      <c r="AB2110" s="546">
        <v>8075.2690000000002</v>
      </c>
      <c r="AC2110" s="3357">
        <f>R2110/12*$C$3+(S2110-R2110)/11*10+(T2110-S2110)/10*9+(U2110-T2110)/9*8+(V2110-U2110)/8*7+(W2110-V2110)/7*6+(X2110-W2110)/6*5+(Y2110-X2110)/5*4+(Z2110-Y2110)/4*3+(AA2110-Z2110)/3*2+(AB2110-AA2110)/2*1</f>
        <v>7402.3299166666666</v>
      </c>
      <c r="AD2110" s="546">
        <f>AJ2110-AI2110-AF2110</f>
        <v>10220.842640000003</v>
      </c>
      <c r="AE2110" s="1092"/>
      <c r="AF2110" s="546"/>
      <c r="AG2110" s="546">
        <f>AD2110-AC2110</f>
        <v>2818.512723333336</v>
      </c>
      <c r="AH2110" s="546"/>
      <c r="AI2110" s="546">
        <v>-1.6165500000000108</v>
      </c>
      <c r="AJ2110" s="546">
        <v>10219.226090000002</v>
      </c>
      <c r="AK2110" s="1260"/>
      <c r="AL2110" s="1325"/>
      <c r="AM2110" s="2728"/>
      <c r="AN2110" s="1398"/>
    </row>
    <row r="2111" spans="1:40" s="2690" customFormat="1" ht="29.25" x14ac:dyDescent="0.25">
      <c r="A2111" s="411">
        <v>1</v>
      </c>
      <c r="B2111" s="411">
        <v>1</v>
      </c>
      <c r="C2111" s="779" t="s">
        <v>359</v>
      </c>
      <c r="D2111" s="4"/>
      <c r="E2111" s="4"/>
      <c r="F2111" s="1395">
        <f>F2118+F2119+F2112+F2113</f>
        <v>990</v>
      </c>
      <c r="G2111" s="1395">
        <f>G2118+G2119+G2112+G2113</f>
        <v>907.5</v>
      </c>
      <c r="H2111" s="1395">
        <f>H2118+H2119+H2112+H2113</f>
        <v>1234.2049999999999</v>
      </c>
      <c r="I2111" s="368">
        <f>H2111/G2111*100</f>
        <v>136.00055096418734</v>
      </c>
      <c r="J2111" s="1883"/>
      <c r="K2111" s="1883"/>
      <c r="L2111" s="211"/>
      <c r="M2111" s="211"/>
      <c r="N2111" s="211"/>
      <c r="O2111" s="211"/>
      <c r="P2111" s="211"/>
      <c r="Q2111" s="211"/>
      <c r="R2111" s="546"/>
      <c r="S2111" s="546"/>
      <c r="T2111" s="546"/>
      <c r="U2111" s="546"/>
      <c r="V2111" s="546"/>
      <c r="W2111" s="546"/>
      <c r="X2111" s="546"/>
      <c r="Y2111" s="546"/>
      <c r="Z2111" s="546"/>
      <c r="AA2111" s="546"/>
      <c r="AB2111" s="546"/>
      <c r="AC2111" s="3357"/>
      <c r="AD2111" s="546"/>
      <c r="AE2111" s="1092"/>
      <c r="AF2111" s="546"/>
      <c r="AG2111" s="546"/>
      <c r="AH2111" s="546"/>
      <c r="AI2111" s="546"/>
      <c r="AJ2111" s="546"/>
      <c r="AK2111" s="1260">
        <f>AK2118+AK2119+AK2112+AK2113</f>
        <v>0</v>
      </c>
      <c r="AL2111" s="1325"/>
      <c r="AM2111" s="2728"/>
      <c r="AN2111" s="1398"/>
    </row>
    <row r="2112" spans="1:40" s="2690" customFormat="1" x14ac:dyDescent="0.25">
      <c r="A2112" s="411">
        <v>1</v>
      </c>
      <c r="B2112" s="411">
        <v>1</v>
      </c>
      <c r="C2112" s="4" t="s">
        <v>347</v>
      </c>
      <c r="D2112" s="4"/>
      <c r="E2112" s="4"/>
      <c r="F2112" s="415"/>
      <c r="G2112" s="213"/>
      <c r="H2112" s="368"/>
      <c r="I2112" s="368"/>
      <c r="J2112" s="1883"/>
      <c r="K2112" s="1883"/>
      <c r="L2112" s="211"/>
      <c r="M2112" s="211"/>
      <c r="N2112" s="211"/>
      <c r="O2112" s="211"/>
      <c r="P2112" s="211"/>
      <c r="Q2112" s="211"/>
      <c r="R2112" s="546"/>
      <c r="S2112" s="546"/>
      <c r="T2112" s="546"/>
      <c r="U2112" s="546"/>
      <c r="V2112" s="546"/>
      <c r="W2112" s="546"/>
      <c r="X2112" s="546"/>
      <c r="Y2112" s="546"/>
      <c r="Z2112" s="546"/>
      <c r="AA2112" s="546"/>
      <c r="AB2112" s="546"/>
      <c r="AC2112" s="3357"/>
      <c r="AD2112" s="546"/>
      <c r="AE2112" s="1092"/>
      <c r="AF2112" s="546"/>
      <c r="AG2112" s="546"/>
      <c r="AH2112" s="546"/>
      <c r="AI2112" s="546"/>
      <c r="AJ2112" s="546"/>
      <c r="AK2112" s="1260"/>
      <c r="AL2112" s="1325"/>
      <c r="AM2112" s="2728"/>
      <c r="AN2112" s="1398"/>
    </row>
    <row r="2113" spans="1:40" s="2690" customFormat="1" ht="30" x14ac:dyDescent="0.25">
      <c r="A2113" s="411"/>
      <c r="B2113" s="411">
        <v>1</v>
      </c>
      <c r="C2113" s="793" t="s">
        <v>348</v>
      </c>
      <c r="D2113" s="4"/>
      <c r="E2113" s="4"/>
      <c r="F2113" s="827">
        <f>F2114+F2115/4</f>
        <v>250</v>
      </c>
      <c r="G2113" s="213">
        <f t="shared" ref="G2113:H2113" si="1644">G2114+G2115/4</f>
        <v>229.16666666666666</v>
      </c>
      <c r="H2113" s="368">
        <f t="shared" si="1644"/>
        <v>1022.205</v>
      </c>
      <c r="I2113" s="368">
        <f>H2113/G2113*100</f>
        <v>446.05309090909094</v>
      </c>
      <c r="J2113" s="1883"/>
      <c r="K2113" s="1883"/>
      <c r="L2113" s="211"/>
      <c r="M2113" s="211"/>
      <c r="N2113" s="211"/>
      <c r="O2113" s="211"/>
      <c r="P2113" s="211"/>
      <c r="Q2113" s="211"/>
      <c r="R2113" s="546"/>
      <c r="S2113" s="546"/>
      <c r="T2113" s="546"/>
      <c r="U2113" s="546"/>
      <c r="V2113" s="546"/>
      <c r="W2113" s="546"/>
      <c r="X2113" s="546"/>
      <c r="Y2113" s="546"/>
      <c r="Z2113" s="546"/>
      <c r="AA2113" s="546"/>
      <c r="AB2113" s="546"/>
      <c r="AC2113" s="3357"/>
      <c r="AD2113" s="546"/>
      <c r="AE2113" s="1092"/>
      <c r="AF2113" s="546"/>
      <c r="AG2113" s="546"/>
      <c r="AH2113" s="546"/>
      <c r="AI2113" s="546"/>
      <c r="AJ2113" s="546"/>
      <c r="AK2113" s="1260">
        <f t="shared" ref="AK2113" si="1645">AK2114+AK2115/4</f>
        <v>0</v>
      </c>
      <c r="AL2113" s="1325"/>
      <c r="AM2113" s="2728"/>
      <c r="AN2113" s="1398"/>
    </row>
    <row r="2114" spans="1:40" s="2690" customFormat="1" x14ac:dyDescent="0.25">
      <c r="A2114" s="411">
        <v>1</v>
      </c>
      <c r="B2114" s="411">
        <v>1</v>
      </c>
      <c r="C2114" s="4" t="s">
        <v>349</v>
      </c>
      <c r="D2114" s="4"/>
      <c r="E2114" s="4"/>
      <c r="F2114" s="805"/>
      <c r="G2114" s="213"/>
      <c r="H2114" s="213"/>
      <c r="I2114" s="368"/>
      <c r="J2114" s="1883"/>
      <c r="K2114" s="1883"/>
      <c r="L2114" s="211"/>
      <c r="M2114" s="211"/>
      <c r="N2114" s="211"/>
      <c r="O2114" s="211"/>
      <c r="P2114" s="211"/>
      <c r="Q2114" s="211"/>
      <c r="R2114" s="546"/>
      <c r="S2114" s="546"/>
      <c r="T2114" s="546"/>
      <c r="U2114" s="546"/>
      <c r="V2114" s="546"/>
      <c r="W2114" s="546"/>
      <c r="X2114" s="546"/>
      <c r="Y2114" s="546"/>
      <c r="Z2114" s="546"/>
      <c r="AA2114" s="546"/>
      <c r="AB2114" s="546"/>
      <c r="AC2114" s="3357"/>
      <c r="AD2114" s="546"/>
      <c r="AE2114" s="1092"/>
      <c r="AF2114" s="546"/>
      <c r="AG2114" s="546"/>
      <c r="AH2114" s="546"/>
      <c r="AI2114" s="546"/>
      <c r="AJ2114" s="546"/>
      <c r="AK2114" s="1276"/>
      <c r="AL2114" s="1325"/>
      <c r="AM2114" s="2728"/>
      <c r="AN2114" s="1398"/>
    </row>
    <row r="2115" spans="1:40" s="2690" customFormat="1" ht="30" x14ac:dyDescent="0.25">
      <c r="A2115" s="411"/>
      <c r="B2115" s="411">
        <v>1</v>
      </c>
      <c r="C2115" s="4" t="s">
        <v>374</v>
      </c>
      <c r="D2115" s="292"/>
      <c r="E2115" s="4"/>
      <c r="F2115" s="829">
        <v>1000</v>
      </c>
      <c r="G2115" s="213">
        <f>F2115/12*$C$3</f>
        <v>916.66666666666663</v>
      </c>
      <c r="H2115" s="213">
        <v>4088.82</v>
      </c>
      <c r="I2115" s="368">
        <f>H2115/G2115*100</f>
        <v>446.05309090909094</v>
      </c>
      <c r="J2115" s="1883"/>
      <c r="K2115" s="1883"/>
      <c r="L2115" s="211"/>
      <c r="M2115" s="211"/>
      <c r="N2115" s="211"/>
      <c r="O2115" s="211"/>
      <c r="P2115" s="211"/>
      <c r="Q2115" s="211"/>
      <c r="R2115" s="546"/>
      <c r="S2115" s="546"/>
      <c r="T2115" s="546"/>
      <c r="U2115" s="546"/>
      <c r="V2115" s="546"/>
      <c r="W2115" s="546"/>
      <c r="X2115" s="546"/>
      <c r="Y2115" s="546"/>
      <c r="Z2115" s="546"/>
      <c r="AA2115" s="546"/>
      <c r="AB2115" s="546"/>
      <c r="AC2115" s="3357"/>
      <c r="AD2115" s="546"/>
      <c r="AE2115" s="1092"/>
      <c r="AF2115" s="546"/>
      <c r="AG2115" s="546"/>
      <c r="AH2115" s="546"/>
      <c r="AI2115" s="546"/>
      <c r="AJ2115" s="546"/>
      <c r="AK2115" s="1276"/>
      <c r="AL2115" s="1325"/>
      <c r="AM2115" s="2728"/>
      <c r="AN2115" s="1398"/>
    </row>
    <row r="2116" spans="1:40" s="2690" customFormat="1" ht="60" x14ac:dyDescent="0.25">
      <c r="A2116" s="411">
        <v>1</v>
      </c>
      <c r="B2116" s="411">
        <v>1</v>
      </c>
      <c r="C2116" s="4" t="s">
        <v>351</v>
      </c>
      <c r="D2116" s="1616"/>
      <c r="E2116" s="4"/>
      <c r="F2116" s="442"/>
      <c r="G2116" s="1044"/>
      <c r="H2116" s="1044"/>
      <c r="I2116" s="1044"/>
      <c r="J2116" s="1883"/>
      <c r="K2116" s="1883"/>
      <c r="L2116" s="211"/>
      <c r="M2116" s="211"/>
      <c r="N2116" s="211"/>
      <c r="O2116" s="211"/>
      <c r="P2116" s="211"/>
      <c r="Q2116" s="211"/>
      <c r="R2116" s="2743"/>
      <c r="S2116" s="2743"/>
      <c r="T2116" s="2743"/>
      <c r="U2116" s="2743"/>
      <c r="V2116" s="2743"/>
      <c r="W2116" s="2743"/>
      <c r="X2116" s="2743"/>
      <c r="Y2116" s="2743"/>
      <c r="Z2116" s="2743"/>
      <c r="AA2116" s="2743"/>
      <c r="AB2116" s="2743"/>
      <c r="AC2116" s="2839">
        <f>R2116/12*$C$3</f>
        <v>0</v>
      </c>
      <c r="AD2116" s="2743">
        <f>AJ2116-AI2116</f>
        <v>0</v>
      </c>
      <c r="AE2116" s="3092"/>
      <c r="AF2116" s="2743"/>
      <c r="AG2116" s="2743">
        <f>AD2116-AC2116</f>
        <v>0</v>
      </c>
      <c r="AH2116" s="2743"/>
      <c r="AI2116" s="2743"/>
      <c r="AJ2116" s="2743"/>
      <c r="AK2116" s="1264"/>
      <c r="AL2116" s="3093"/>
      <c r="AM2116" s="2728"/>
      <c r="AN2116" s="1398"/>
    </row>
    <row r="2117" spans="1:40" s="2690" customFormat="1" ht="45" x14ac:dyDescent="0.25">
      <c r="A2117" s="411">
        <v>1</v>
      </c>
      <c r="B2117" s="411">
        <v>1</v>
      </c>
      <c r="C2117" s="794" t="s">
        <v>352</v>
      </c>
      <c r="D2117" s="792"/>
      <c r="E2117" s="4"/>
      <c r="F2117" s="415"/>
      <c r="G2117" s="368"/>
      <c r="H2117" s="368"/>
      <c r="I2117" s="1044"/>
      <c r="J2117" s="1883"/>
      <c r="K2117" s="1883"/>
      <c r="L2117" s="211"/>
      <c r="M2117" s="211"/>
      <c r="N2117" s="211"/>
      <c r="O2117" s="211"/>
      <c r="P2117" s="211"/>
      <c r="Q2117" s="211"/>
      <c r="R2117" s="546"/>
      <c r="S2117" s="546"/>
      <c r="T2117" s="546"/>
      <c r="U2117" s="546"/>
      <c r="V2117" s="546"/>
      <c r="W2117" s="546"/>
      <c r="X2117" s="546"/>
      <c r="Y2117" s="546"/>
      <c r="Z2117" s="546"/>
      <c r="AA2117" s="546"/>
      <c r="AB2117" s="546"/>
      <c r="AC2117" s="3357"/>
      <c r="AD2117" s="546"/>
      <c r="AE2117" s="1092"/>
      <c r="AF2117" s="546"/>
      <c r="AG2117" s="546"/>
      <c r="AH2117" s="546"/>
      <c r="AI2117" s="546"/>
      <c r="AJ2117" s="546"/>
      <c r="AK2117" s="1260"/>
      <c r="AL2117" s="1325"/>
      <c r="AM2117" s="2728"/>
      <c r="AN2117" s="1398"/>
    </row>
    <row r="2118" spans="1:40" s="2690" customFormat="1" ht="105" x14ac:dyDescent="0.25">
      <c r="A2118" s="411"/>
      <c r="B2118" s="411"/>
      <c r="C2118" s="794" t="s">
        <v>530</v>
      </c>
      <c r="D2118" s="792"/>
      <c r="E2118" s="4"/>
      <c r="F2118" s="415">
        <v>100</v>
      </c>
      <c r="G2118" s="213">
        <f>(F2118/12*$C$3)</f>
        <v>91.666666666666671</v>
      </c>
      <c r="H2118" s="368">
        <v>212</v>
      </c>
      <c r="I2118" s="1044">
        <f>H2118/G2118*100</f>
        <v>231.27272727272725</v>
      </c>
      <c r="J2118" s="1883"/>
      <c r="K2118" s="1883"/>
      <c r="L2118" s="211"/>
      <c r="M2118" s="211"/>
      <c r="N2118" s="211"/>
      <c r="O2118" s="211"/>
      <c r="P2118" s="211"/>
      <c r="Q2118" s="211"/>
      <c r="R2118" s="546"/>
      <c r="S2118" s="546"/>
      <c r="T2118" s="546"/>
      <c r="U2118" s="546"/>
      <c r="V2118" s="546"/>
      <c r="W2118" s="546"/>
      <c r="X2118" s="546"/>
      <c r="Y2118" s="546"/>
      <c r="Z2118" s="546"/>
      <c r="AA2118" s="546"/>
      <c r="AB2118" s="546"/>
      <c r="AC2118" s="3357"/>
      <c r="AD2118" s="546"/>
      <c r="AE2118" s="1092"/>
      <c r="AF2118" s="546"/>
      <c r="AG2118" s="546"/>
      <c r="AH2118" s="546"/>
      <c r="AI2118" s="546"/>
      <c r="AJ2118" s="546"/>
      <c r="AK2118" s="1260"/>
      <c r="AL2118" s="1325"/>
      <c r="AM2118" s="2728"/>
      <c r="AN2118" s="1398"/>
    </row>
    <row r="2119" spans="1:40" s="2690" customFormat="1" ht="42.75" x14ac:dyDescent="0.25">
      <c r="A2119" s="411"/>
      <c r="B2119" s="411"/>
      <c r="C2119" s="1399" t="s">
        <v>507</v>
      </c>
      <c r="D2119" s="1616"/>
      <c r="E2119" s="779"/>
      <c r="F2119" s="415">
        <f>F2120</f>
        <v>640</v>
      </c>
      <c r="G2119" s="752">
        <f>G2120</f>
        <v>586.66666666666674</v>
      </c>
      <c r="H2119" s="752">
        <f>H2120</f>
        <v>0</v>
      </c>
      <c r="I2119" s="1044">
        <f>H2119/ROUND(G2119,0)*100</f>
        <v>0</v>
      </c>
      <c r="J2119" s="1883"/>
      <c r="K2119" s="1883"/>
      <c r="L2119" s="211"/>
      <c r="M2119" s="211"/>
      <c r="N2119" s="211"/>
      <c r="O2119" s="211"/>
      <c r="P2119" s="211"/>
      <c r="Q2119" s="211"/>
      <c r="R2119" s="2743">
        <v>1076.5052800000001</v>
      </c>
      <c r="S2119" s="2743">
        <v>1076.5052800000001</v>
      </c>
      <c r="T2119" s="2743">
        <v>1076.5052800000001</v>
      </c>
      <c r="U2119" s="2743">
        <v>1076.5052800000001</v>
      </c>
      <c r="V2119" s="2743">
        <v>1076.5052800000001</v>
      </c>
      <c r="W2119" s="2743">
        <v>1076.5052800000001</v>
      </c>
      <c r="X2119" s="2743">
        <v>1076.5052800000001</v>
      </c>
      <c r="Y2119" s="2743">
        <v>1076.5052800000001</v>
      </c>
      <c r="Z2119" s="2743">
        <v>1076.5052800000001</v>
      </c>
      <c r="AA2119" s="2743">
        <v>1076.5052800000001</v>
      </c>
      <c r="AB2119" s="2743">
        <v>1076.5052800000001</v>
      </c>
      <c r="AC2119" s="1200">
        <f>R2119/12*$C$3+(S2119-R2119)/11*10+(T2119-S2119)/10*9+(U2119-T2119)/9*8+(V2119-U2119)/8*7+(W2119-V2119)/7*6+(X2119-W2119)/6*5+(Y2119-X2119)/5*4+(Z2119-Y2119)/4*3+(AA2119-Z2119)/3*2+(AB2119-AA2119)/2*1</f>
        <v>986.7965066666668</v>
      </c>
      <c r="AD2119" s="546">
        <f>AJ2119-AI2119-AF2119</f>
        <v>0</v>
      </c>
      <c r="AE2119" s="1092"/>
      <c r="AF2119" s="546"/>
      <c r="AG2119" s="546">
        <f>AD2119-AC2119</f>
        <v>-986.7965066666668</v>
      </c>
      <c r="AH2119" s="546"/>
      <c r="AI2119" s="546">
        <v>-42.5124</v>
      </c>
      <c r="AJ2119" s="546">
        <v>-42.5124</v>
      </c>
      <c r="AK2119" s="1260">
        <f>AK2120</f>
        <v>0</v>
      </c>
      <c r="AL2119" s="1325"/>
      <c r="AM2119" s="2728"/>
      <c r="AN2119" s="1398"/>
    </row>
    <row r="2120" spans="1:40" s="2690" customFormat="1" x14ac:dyDescent="0.25">
      <c r="A2120" s="411"/>
      <c r="B2120" s="411"/>
      <c r="C2120" s="794" t="s">
        <v>508</v>
      </c>
      <c r="D2120" s="1616"/>
      <c r="E2120" s="779"/>
      <c r="F2120" s="415">
        <v>640</v>
      </c>
      <c r="G2120" s="213">
        <f>(F2120/12*$C$3)</f>
        <v>586.66666666666674</v>
      </c>
      <c r="H2120" s="1044"/>
      <c r="I2120" s="1044">
        <f>H2120/ROUND(G2120,0)*100</f>
        <v>0</v>
      </c>
      <c r="J2120" s="1883"/>
      <c r="K2120" s="1883"/>
      <c r="L2120" s="211"/>
      <c r="M2120" s="211"/>
      <c r="N2120" s="211"/>
      <c r="O2120" s="211"/>
      <c r="P2120" s="211"/>
      <c r="Q2120" s="211"/>
      <c r="R2120" s="2743"/>
      <c r="S2120" s="2743"/>
      <c r="T2120" s="2743"/>
      <c r="U2120" s="2743"/>
      <c r="V2120" s="2743"/>
      <c r="W2120" s="2743"/>
      <c r="X2120" s="2743"/>
      <c r="Y2120" s="2743"/>
      <c r="Z2120" s="2743"/>
      <c r="AA2120" s="2743"/>
      <c r="AB2120" s="2743"/>
      <c r="AC2120" s="2839"/>
      <c r="AD2120" s="2743"/>
      <c r="AE2120" s="3092"/>
      <c r="AF2120" s="2743"/>
      <c r="AG2120" s="2743"/>
      <c r="AH2120" s="2743"/>
      <c r="AI2120" s="2743"/>
      <c r="AJ2120" s="2743"/>
      <c r="AK2120" s="1260"/>
      <c r="AL2120" s="1325"/>
      <c r="AM2120" s="2728"/>
      <c r="AN2120" s="1398"/>
    </row>
    <row r="2121" spans="1:40" s="2690" customFormat="1" ht="42.75" x14ac:dyDescent="0.25">
      <c r="A2121" s="411"/>
      <c r="B2121" s="411"/>
      <c r="C2121" s="1399" t="s">
        <v>509</v>
      </c>
      <c r="D2121" s="1616"/>
      <c r="E2121" s="779"/>
      <c r="F2121" s="415"/>
      <c r="G2121" s="213"/>
      <c r="H2121" s="1044"/>
      <c r="I2121" s="1044"/>
      <c r="J2121" s="1883"/>
      <c r="K2121" s="1883"/>
      <c r="L2121" s="211"/>
      <c r="M2121" s="211"/>
      <c r="N2121" s="211"/>
      <c r="O2121" s="211"/>
      <c r="P2121" s="211"/>
      <c r="Q2121" s="211"/>
      <c r="R2121" s="2743"/>
      <c r="S2121" s="2743"/>
      <c r="T2121" s="2743"/>
      <c r="U2121" s="2743"/>
      <c r="V2121" s="2743"/>
      <c r="W2121" s="2743"/>
      <c r="X2121" s="2743"/>
      <c r="Y2121" s="2743"/>
      <c r="Z2121" s="2743"/>
      <c r="AA2121" s="2743"/>
      <c r="AB2121" s="2743"/>
      <c r="AC2121" s="2839"/>
      <c r="AD2121" s="2743"/>
      <c r="AE2121" s="3092"/>
      <c r="AF2121" s="2743"/>
      <c r="AG2121" s="2743"/>
      <c r="AH2121" s="2743"/>
      <c r="AI2121" s="2743"/>
      <c r="AJ2121" s="2743"/>
      <c r="AK2121" s="1260"/>
      <c r="AL2121" s="1325"/>
      <c r="AM2121" s="2728"/>
      <c r="AN2121" s="1398"/>
    </row>
    <row r="2122" spans="1:40" s="2690" customFormat="1" ht="29.25" x14ac:dyDescent="0.25">
      <c r="A2122" s="411">
        <v>1</v>
      </c>
      <c r="B2122" s="411">
        <v>1</v>
      </c>
      <c r="C2122" s="779" t="s">
        <v>360</v>
      </c>
      <c r="D2122" s="4"/>
      <c r="E2122" s="4"/>
      <c r="F2122" s="332">
        <f>F2123+F2124</f>
        <v>2978.7234042553191</v>
      </c>
      <c r="G2122" s="368">
        <f t="shared" ref="G2122:H2122" si="1646">G2123+G2124</f>
        <v>2730.4964539007092</v>
      </c>
      <c r="H2122" s="368">
        <f t="shared" si="1646"/>
        <v>3455.9744680851068</v>
      </c>
      <c r="I2122" s="1044">
        <f>H2122/ROUND(G2122,0)*100</f>
        <v>126.59247135842881</v>
      </c>
      <c r="J2122" s="1883"/>
      <c r="K2122" s="1883"/>
      <c r="L2122" s="211"/>
      <c r="M2122" s="211"/>
      <c r="N2122" s="211"/>
      <c r="O2122" s="211"/>
      <c r="P2122" s="211"/>
      <c r="Q2122" s="211"/>
      <c r="R2122" s="546"/>
      <c r="S2122" s="546"/>
      <c r="T2122" s="546"/>
      <c r="U2122" s="546"/>
      <c r="V2122" s="546"/>
      <c r="W2122" s="546"/>
      <c r="X2122" s="546"/>
      <c r="Y2122" s="546"/>
      <c r="Z2122" s="546"/>
      <c r="AA2122" s="546"/>
      <c r="AB2122" s="546"/>
      <c r="AC2122" s="3357"/>
      <c r="AD2122" s="546"/>
      <c r="AE2122" s="1092"/>
      <c r="AF2122" s="546"/>
      <c r="AG2122" s="546"/>
      <c r="AH2122" s="546"/>
      <c r="AI2122" s="546"/>
      <c r="AJ2122" s="546"/>
      <c r="AK2122" s="1260">
        <f t="shared" ref="AK2122" si="1647">AK2123+AK2124</f>
        <v>0</v>
      </c>
      <c r="AL2122" s="1325"/>
      <c r="AM2122" s="2728"/>
      <c r="AN2122" s="1398"/>
    </row>
    <row r="2123" spans="1:40" s="2690" customFormat="1" x14ac:dyDescent="0.25">
      <c r="A2123" s="411">
        <v>1</v>
      </c>
      <c r="B2123" s="411">
        <v>1</v>
      </c>
      <c r="C2123" s="779" t="s">
        <v>375</v>
      </c>
      <c r="D2123" s="4"/>
      <c r="E2123" s="4"/>
      <c r="F2123" s="332"/>
      <c r="G2123" s="213"/>
      <c r="H2123" s="368"/>
      <c r="I2123" s="1044"/>
      <c r="J2123" s="1883"/>
      <c r="K2123" s="1883"/>
      <c r="L2123" s="211"/>
      <c r="M2123" s="211"/>
      <c r="N2123" s="211"/>
      <c r="O2123" s="211"/>
      <c r="P2123" s="211"/>
      <c r="Q2123" s="211"/>
      <c r="R2123" s="546"/>
      <c r="S2123" s="546"/>
      <c r="T2123" s="546"/>
      <c r="U2123" s="546"/>
      <c r="V2123" s="546"/>
      <c r="W2123" s="546"/>
      <c r="X2123" s="546"/>
      <c r="Y2123" s="546"/>
      <c r="Z2123" s="546"/>
      <c r="AA2123" s="546"/>
      <c r="AB2123" s="546"/>
      <c r="AC2123" s="3357"/>
      <c r="AD2123" s="546"/>
      <c r="AE2123" s="1092"/>
      <c r="AF2123" s="546"/>
      <c r="AG2123" s="546"/>
      <c r="AH2123" s="546"/>
      <c r="AI2123" s="546"/>
      <c r="AJ2123" s="546"/>
      <c r="AK2123" s="1260"/>
      <c r="AL2123" s="1325"/>
      <c r="AM2123" s="2728"/>
      <c r="AN2123" s="1398"/>
    </row>
    <row r="2124" spans="1:40" s="2690" customFormat="1" x14ac:dyDescent="0.25">
      <c r="A2124" s="411">
        <v>1</v>
      </c>
      <c r="B2124" s="411">
        <v>1</v>
      </c>
      <c r="C2124" s="4" t="s">
        <v>376</v>
      </c>
      <c r="D2124" s="4"/>
      <c r="E2124" s="4"/>
      <c r="F2124" s="332">
        <f>F2125/9.4</f>
        <v>2978.7234042553191</v>
      </c>
      <c r="G2124" s="368">
        <f t="shared" ref="G2124:H2124" si="1648">G2125/9.4</f>
        <v>2730.4964539007092</v>
      </c>
      <c r="H2124" s="368">
        <f t="shared" si="1648"/>
        <v>3455.9744680851068</v>
      </c>
      <c r="I2124" s="1044">
        <f>H2124/ROUND(G2124,0)*100</f>
        <v>126.59247135842881</v>
      </c>
      <c r="J2124" s="1883"/>
      <c r="K2124" s="1883"/>
      <c r="L2124" s="211"/>
      <c r="M2124" s="211"/>
      <c r="N2124" s="211"/>
      <c r="O2124" s="211"/>
      <c r="P2124" s="211"/>
      <c r="Q2124" s="211"/>
      <c r="R2124" s="546"/>
      <c r="S2124" s="546"/>
      <c r="T2124" s="546"/>
      <c r="U2124" s="546"/>
      <c r="V2124" s="546"/>
      <c r="W2124" s="546"/>
      <c r="X2124" s="546"/>
      <c r="Y2124" s="546"/>
      <c r="Z2124" s="546"/>
      <c r="AA2124" s="546"/>
      <c r="AB2124" s="546"/>
      <c r="AC2124" s="3357"/>
      <c r="AD2124" s="546"/>
      <c r="AE2124" s="1092"/>
      <c r="AF2124" s="546"/>
      <c r="AG2124" s="546"/>
      <c r="AH2124" s="546"/>
      <c r="AI2124" s="546"/>
      <c r="AJ2124" s="546"/>
      <c r="AK2124" s="1260">
        <f t="shared" ref="AK2124" si="1649">AK2125/9.4</f>
        <v>0</v>
      </c>
      <c r="AL2124" s="1325"/>
      <c r="AM2124" s="2728"/>
      <c r="AN2124" s="1398"/>
    </row>
    <row r="2125" spans="1:40" s="2690" customFormat="1" x14ac:dyDescent="0.25">
      <c r="A2125" s="411">
        <v>1</v>
      </c>
      <c r="B2125" s="411">
        <v>1</v>
      </c>
      <c r="C2125" s="795" t="s">
        <v>377</v>
      </c>
      <c r="D2125" s="4"/>
      <c r="E2125" s="4"/>
      <c r="F2125" s="332">
        <v>28000</v>
      </c>
      <c r="G2125" s="213">
        <f>(F2125/12*$C$3)</f>
        <v>25666.666666666668</v>
      </c>
      <c r="H2125" s="368">
        <v>32486.160000000003</v>
      </c>
      <c r="I2125" s="1044">
        <f>H2125/ROUND(G2125,0)*100</f>
        <v>126.56781080765187</v>
      </c>
      <c r="J2125" s="1883"/>
      <c r="K2125" s="1883"/>
      <c r="L2125" s="211"/>
      <c r="M2125" s="211"/>
      <c r="N2125" s="211"/>
      <c r="O2125" s="211"/>
      <c r="P2125" s="211"/>
      <c r="Q2125" s="211"/>
      <c r="R2125" s="546"/>
      <c r="S2125" s="546"/>
      <c r="T2125" s="546"/>
      <c r="U2125" s="546"/>
      <c r="V2125" s="546"/>
      <c r="W2125" s="546"/>
      <c r="X2125" s="546"/>
      <c r="Y2125" s="546"/>
      <c r="Z2125" s="546"/>
      <c r="AA2125" s="546"/>
      <c r="AB2125" s="546"/>
      <c r="AC2125" s="3357"/>
      <c r="AD2125" s="546"/>
      <c r="AE2125" s="1092"/>
      <c r="AF2125" s="546"/>
      <c r="AG2125" s="546"/>
      <c r="AH2125" s="546"/>
      <c r="AI2125" s="546"/>
      <c r="AJ2125" s="546"/>
      <c r="AK2125" s="1260"/>
      <c r="AL2125" s="1325"/>
      <c r="AM2125" s="2728"/>
      <c r="AN2125" s="1398"/>
    </row>
    <row r="2126" spans="1:40" s="2690" customFormat="1" ht="29.25" x14ac:dyDescent="0.25">
      <c r="A2126" s="411">
        <v>1</v>
      </c>
      <c r="B2126" s="411">
        <v>1</v>
      </c>
      <c r="C2126" s="779" t="s">
        <v>353</v>
      </c>
      <c r="D2126" s="4"/>
      <c r="E2126" s="4"/>
      <c r="F2126" s="827">
        <v>10500</v>
      </c>
      <c r="G2126" s="213">
        <f>(F2126/12*$C$3)</f>
        <v>9625</v>
      </c>
      <c r="H2126" s="368">
        <v>7517</v>
      </c>
      <c r="I2126" s="1044">
        <f>H2126/ROUND(G2126,0)*100</f>
        <v>78.0987012987013</v>
      </c>
      <c r="J2126" s="1883"/>
      <c r="K2126" s="1883"/>
      <c r="L2126" s="211"/>
      <c r="M2126" s="211"/>
      <c r="N2126" s="211"/>
      <c r="O2126" s="211"/>
      <c r="P2126" s="211"/>
      <c r="Q2126" s="211"/>
      <c r="R2126" s="546"/>
      <c r="S2126" s="546"/>
      <c r="T2126" s="546"/>
      <c r="U2126" s="546"/>
      <c r="V2126" s="546"/>
      <c r="W2126" s="546"/>
      <c r="X2126" s="546"/>
      <c r="Y2126" s="546"/>
      <c r="Z2126" s="546"/>
      <c r="AA2126" s="546"/>
      <c r="AB2126" s="546"/>
      <c r="AC2126" s="3357"/>
      <c r="AD2126" s="546"/>
      <c r="AE2126" s="1092"/>
      <c r="AF2126" s="546"/>
      <c r="AG2126" s="546"/>
      <c r="AH2126" s="546"/>
      <c r="AI2126" s="546"/>
      <c r="AJ2126" s="546"/>
      <c r="AK2126" s="1260"/>
      <c r="AL2126" s="1325"/>
      <c r="AM2126" s="2728"/>
      <c r="AN2126" s="1398"/>
    </row>
    <row r="2127" spans="1:40" s="2690" customFormat="1" ht="30" x14ac:dyDescent="0.25">
      <c r="A2127" s="411">
        <v>1</v>
      </c>
      <c r="B2127" s="411">
        <v>1</v>
      </c>
      <c r="C2127" s="774" t="s">
        <v>201</v>
      </c>
      <c r="D2127" s="4"/>
      <c r="E2127" s="4"/>
      <c r="F2127" s="415"/>
      <c r="G2127" s="213"/>
      <c r="H2127" s="368"/>
      <c r="I2127" s="1044"/>
      <c r="J2127" s="1883"/>
      <c r="K2127" s="1883"/>
      <c r="L2127" s="211"/>
      <c r="M2127" s="211"/>
      <c r="N2127" s="211"/>
      <c r="O2127" s="211"/>
      <c r="P2127" s="211"/>
      <c r="Q2127" s="211"/>
      <c r="R2127" s="546"/>
      <c r="S2127" s="546"/>
      <c r="T2127" s="546"/>
      <c r="U2127" s="546"/>
      <c r="V2127" s="546"/>
      <c r="W2127" s="546"/>
      <c r="X2127" s="546"/>
      <c r="Y2127" s="546"/>
      <c r="Z2127" s="546"/>
      <c r="AA2127" s="546"/>
      <c r="AB2127" s="546"/>
      <c r="AC2127" s="3357"/>
      <c r="AD2127" s="546"/>
      <c r="AE2127" s="1092"/>
      <c r="AF2127" s="546"/>
      <c r="AG2127" s="546"/>
      <c r="AH2127" s="546"/>
      <c r="AI2127" s="546"/>
      <c r="AJ2127" s="546"/>
      <c r="AK2127" s="1260"/>
      <c r="AL2127" s="1325"/>
      <c r="AM2127" s="2728"/>
      <c r="AN2127" s="1398"/>
    </row>
    <row r="2128" spans="1:40" s="2690" customFormat="1" ht="72" x14ac:dyDescent="0.25">
      <c r="A2128" s="411">
        <v>1</v>
      </c>
      <c r="B2128" s="411">
        <v>1</v>
      </c>
      <c r="C2128" s="779" t="s">
        <v>361</v>
      </c>
      <c r="D2128" s="4"/>
      <c r="E2128" s="4"/>
      <c r="F2128" s="415"/>
      <c r="G2128" s="213"/>
      <c r="H2128" s="368"/>
      <c r="I2128" s="1044"/>
      <c r="J2128" s="1883"/>
      <c r="K2128" s="1883"/>
      <c r="L2128" s="211"/>
      <c r="M2128" s="211"/>
      <c r="N2128" s="211"/>
      <c r="O2128" s="211"/>
      <c r="P2128" s="211"/>
      <c r="Q2128" s="211"/>
      <c r="R2128" s="546"/>
      <c r="S2128" s="546"/>
      <c r="T2128" s="546"/>
      <c r="U2128" s="546"/>
      <c r="V2128" s="546"/>
      <c r="W2128" s="546"/>
      <c r="X2128" s="546"/>
      <c r="Y2128" s="546"/>
      <c r="Z2128" s="546"/>
      <c r="AA2128" s="546"/>
      <c r="AB2128" s="546"/>
      <c r="AC2128" s="3357"/>
      <c r="AD2128" s="546"/>
      <c r="AE2128" s="1092"/>
      <c r="AF2128" s="546"/>
      <c r="AG2128" s="546"/>
      <c r="AH2128" s="546"/>
      <c r="AI2128" s="546"/>
      <c r="AJ2128" s="546"/>
      <c r="AK2128" s="1260"/>
      <c r="AL2128" s="1325"/>
      <c r="AM2128" s="2728"/>
      <c r="AN2128" s="1398"/>
    </row>
    <row r="2129" spans="1:40" s="2690" customFormat="1" x14ac:dyDescent="0.25">
      <c r="A2129" s="411">
        <v>1</v>
      </c>
      <c r="B2129" s="411">
        <v>1</v>
      </c>
      <c r="C2129" s="766" t="s">
        <v>234</v>
      </c>
      <c r="D2129" s="4"/>
      <c r="E2129" s="4"/>
      <c r="F2129" s="415">
        <f>SUM(F2130:F2132)</f>
        <v>575</v>
      </c>
      <c r="G2129" s="368">
        <f>SUM(G2130:G2132)</f>
        <v>527.08333333333337</v>
      </c>
      <c r="H2129" s="368">
        <f>SUM(H2130:H2132)</f>
        <v>475</v>
      </c>
      <c r="I2129" s="1044">
        <f t="shared" ref="I2129:I2137" si="1650">H2129/G2129*100</f>
        <v>90.118577075098798</v>
      </c>
      <c r="J2129" s="1883"/>
      <c r="K2129" s="1883"/>
      <c r="L2129" s="211"/>
      <c r="M2129" s="211"/>
      <c r="N2129" s="211"/>
      <c r="O2129" s="211"/>
      <c r="P2129" s="211"/>
      <c r="Q2129" s="211"/>
      <c r="R2129" s="546">
        <v>696.87149999999997</v>
      </c>
      <c r="S2129" s="546">
        <v>696.87149999999997</v>
      </c>
      <c r="T2129" s="546">
        <v>696.87149999999997</v>
      </c>
      <c r="U2129" s="546">
        <v>696.87149999999997</v>
      </c>
      <c r="V2129" s="546">
        <v>696.87149999999997</v>
      </c>
      <c r="W2129" s="546">
        <v>696.87149999999997</v>
      </c>
      <c r="X2129" s="546">
        <v>696.87149999999997</v>
      </c>
      <c r="Y2129" s="546">
        <v>696.87149999999997</v>
      </c>
      <c r="Z2129" s="546">
        <v>696.87149999999997</v>
      </c>
      <c r="AA2129" s="546">
        <v>696.87149999999997</v>
      </c>
      <c r="AB2129" s="546">
        <v>696.87149999999997</v>
      </c>
      <c r="AC2129" s="1200">
        <f>R2129/12*$C$3+(S2129-R2129)/11*10+(T2129-S2129)/10*9+(U2129-T2129)/9*8+(V2129-U2129)/8*7+(W2129-V2129)/7*6+(X2129-W2129)/6*5+(Y2129-X2129)/5*4+(Z2129-Y2129)/4*3+(AA2129-Z2129)/3*2+(AB2129-AA2129)/2*1</f>
        <v>638.79887499999995</v>
      </c>
      <c r="AD2129" s="546">
        <f>AJ2129-AI2129-AF2129</f>
        <v>622.5295900000001</v>
      </c>
      <c r="AE2129" s="1092"/>
      <c r="AF2129" s="546"/>
      <c r="AG2129" s="546">
        <f>AD2129-AC2129</f>
        <v>-16.269284999999854</v>
      </c>
      <c r="AH2129" s="546"/>
      <c r="AI2129" s="546">
        <v>0</v>
      </c>
      <c r="AJ2129" s="546">
        <v>622.5295900000001</v>
      </c>
      <c r="AK2129" s="1260">
        <f>SUM(AK2130:AK2132)</f>
        <v>0</v>
      </c>
      <c r="AL2129" s="1325"/>
      <c r="AM2129" s="2728"/>
      <c r="AN2129" s="1398"/>
    </row>
    <row r="2130" spans="1:40" s="2690" customFormat="1" ht="30" x14ac:dyDescent="0.25">
      <c r="A2130" s="411">
        <v>1</v>
      </c>
      <c r="B2130" s="411">
        <v>1</v>
      </c>
      <c r="C2130" s="794" t="s">
        <v>283</v>
      </c>
      <c r="D2130" s="4"/>
      <c r="E2130" s="4"/>
      <c r="F2130" s="415">
        <v>100</v>
      </c>
      <c r="G2130" s="213">
        <f>F2130/12*$C$3</f>
        <v>91.666666666666671</v>
      </c>
      <c r="H2130" s="368">
        <v>71</v>
      </c>
      <c r="I2130" s="1044">
        <f t="shared" si="1650"/>
        <v>77.454545454545453</v>
      </c>
      <c r="J2130" s="1883"/>
      <c r="K2130" s="1883"/>
      <c r="L2130" s="211"/>
      <c r="M2130" s="211"/>
      <c r="N2130" s="211"/>
      <c r="O2130" s="211"/>
      <c r="P2130" s="211"/>
      <c r="Q2130" s="211"/>
      <c r="R2130" s="546"/>
      <c r="S2130" s="546"/>
      <c r="T2130" s="546"/>
      <c r="U2130" s="546"/>
      <c r="V2130" s="546"/>
      <c r="W2130" s="546"/>
      <c r="X2130" s="546"/>
      <c r="Y2130" s="546"/>
      <c r="Z2130" s="546"/>
      <c r="AA2130" s="546"/>
      <c r="AB2130" s="546"/>
      <c r="AC2130" s="3357"/>
      <c r="AD2130" s="546"/>
      <c r="AE2130" s="1092"/>
      <c r="AF2130" s="546"/>
      <c r="AG2130" s="546"/>
      <c r="AH2130" s="546"/>
      <c r="AI2130" s="546"/>
      <c r="AJ2130" s="546"/>
      <c r="AK2130" s="1260"/>
      <c r="AL2130" s="1325"/>
      <c r="AM2130" s="2728"/>
      <c r="AN2130" s="1398"/>
    </row>
    <row r="2131" spans="1:40" s="2690" customFormat="1" ht="45" x14ac:dyDescent="0.25">
      <c r="A2131" s="411"/>
      <c r="B2131" s="411">
        <v>1</v>
      </c>
      <c r="C2131" s="794" t="s">
        <v>390</v>
      </c>
      <c r="D2131" s="4"/>
      <c r="E2131" s="4"/>
      <c r="F2131" s="415">
        <v>125</v>
      </c>
      <c r="G2131" s="213">
        <f>F2131/12*$C$3</f>
        <v>114.58333333333333</v>
      </c>
      <c r="H2131" s="368">
        <v>18</v>
      </c>
      <c r="I2131" s="1044">
        <f t="shared" si="1650"/>
        <v>15.709090909090909</v>
      </c>
      <c r="J2131" s="1883"/>
      <c r="K2131" s="1883"/>
      <c r="L2131" s="211"/>
      <c r="M2131" s="211"/>
      <c r="N2131" s="211"/>
      <c r="O2131" s="211"/>
      <c r="P2131" s="211"/>
      <c r="Q2131" s="211"/>
      <c r="R2131" s="546"/>
      <c r="S2131" s="546"/>
      <c r="T2131" s="546"/>
      <c r="U2131" s="546"/>
      <c r="V2131" s="546"/>
      <c r="W2131" s="546"/>
      <c r="X2131" s="546"/>
      <c r="Y2131" s="546"/>
      <c r="Z2131" s="546"/>
      <c r="AA2131" s="546"/>
      <c r="AB2131" s="546"/>
      <c r="AC2131" s="3357"/>
      <c r="AD2131" s="546"/>
      <c r="AE2131" s="1092"/>
      <c r="AF2131" s="546"/>
      <c r="AG2131" s="546"/>
      <c r="AH2131" s="546"/>
      <c r="AI2131" s="546"/>
      <c r="AJ2131" s="546"/>
      <c r="AK2131" s="1260"/>
      <c r="AL2131" s="1325"/>
      <c r="AM2131" s="2728"/>
      <c r="AN2131" s="1398"/>
    </row>
    <row r="2132" spans="1:40" s="2690" customFormat="1" ht="30" x14ac:dyDescent="0.25">
      <c r="A2132" s="411"/>
      <c r="B2132" s="411">
        <v>1</v>
      </c>
      <c r="C2132" s="794" t="s">
        <v>74</v>
      </c>
      <c r="D2132" s="4"/>
      <c r="E2132" s="4"/>
      <c r="F2132" s="415">
        <v>350</v>
      </c>
      <c r="G2132" s="213">
        <f>F2132/12*$C$3</f>
        <v>320.83333333333337</v>
      </c>
      <c r="H2132" s="368">
        <v>386</v>
      </c>
      <c r="I2132" s="1044">
        <f t="shared" si="1650"/>
        <v>120.3116883116883</v>
      </c>
      <c r="J2132" s="1883"/>
      <c r="K2132" s="1883"/>
      <c r="L2132" s="211"/>
      <c r="M2132" s="211"/>
      <c r="N2132" s="211"/>
      <c r="O2132" s="211"/>
      <c r="P2132" s="211"/>
      <c r="Q2132" s="211"/>
      <c r="R2132" s="546"/>
      <c r="S2132" s="546"/>
      <c r="T2132" s="546"/>
      <c r="U2132" s="546"/>
      <c r="V2132" s="546"/>
      <c r="W2132" s="546"/>
      <c r="X2132" s="546"/>
      <c r="Y2132" s="546"/>
      <c r="Z2132" s="546"/>
      <c r="AA2132" s="546"/>
      <c r="AB2132" s="546"/>
      <c r="AC2132" s="3357"/>
      <c r="AD2132" s="546"/>
      <c r="AE2132" s="1092"/>
      <c r="AF2132" s="546"/>
      <c r="AG2132" s="546"/>
      <c r="AH2132" s="546"/>
      <c r="AI2132" s="546"/>
      <c r="AJ2132" s="546"/>
      <c r="AK2132" s="1260"/>
      <c r="AL2132" s="1325"/>
      <c r="AM2132" s="2728"/>
      <c r="AN2132" s="1398"/>
    </row>
    <row r="2133" spans="1:40" s="2690" customFormat="1" ht="29.25" x14ac:dyDescent="0.25">
      <c r="A2133" s="411">
        <v>1</v>
      </c>
      <c r="B2133" s="411">
        <v>1</v>
      </c>
      <c r="C2133" s="720" t="s">
        <v>279</v>
      </c>
      <c r="D2133" s="4"/>
      <c r="E2133" s="4"/>
      <c r="F2133" s="442">
        <f>F2111+F2088-F2120</f>
        <v>49869</v>
      </c>
      <c r="G2133" s="782">
        <f t="shared" ref="G2133:H2133" si="1651">G2111+G2088-G2120</f>
        <v>45713.25</v>
      </c>
      <c r="H2133" s="1044">
        <f t="shared" si="1651"/>
        <v>35929.205000000002</v>
      </c>
      <c r="I2133" s="1044">
        <f t="shared" si="1650"/>
        <v>78.596916648892829</v>
      </c>
      <c r="J2133" s="1883"/>
      <c r="K2133" s="1883"/>
      <c r="L2133" s="211"/>
      <c r="M2133" s="211"/>
      <c r="N2133" s="211"/>
      <c r="O2133" s="211"/>
      <c r="P2133" s="211"/>
      <c r="Q2133" s="211"/>
      <c r="R2133" s="546"/>
      <c r="S2133" s="546"/>
      <c r="T2133" s="546"/>
      <c r="U2133" s="546"/>
      <c r="V2133" s="546"/>
      <c r="W2133" s="546"/>
      <c r="X2133" s="546"/>
      <c r="Y2133" s="546"/>
      <c r="Z2133" s="546"/>
      <c r="AA2133" s="546"/>
      <c r="AB2133" s="546"/>
      <c r="AC2133" s="3357"/>
      <c r="AD2133" s="546"/>
      <c r="AE2133" s="1092"/>
      <c r="AF2133" s="546"/>
      <c r="AG2133" s="546"/>
      <c r="AH2133" s="546"/>
      <c r="AI2133" s="546"/>
      <c r="AJ2133" s="546"/>
      <c r="AK2133" s="1264">
        <f>AK2111+AK2088</f>
        <v>0</v>
      </c>
      <c r="AL2133" s="1325"/>
      <c r="AM2133" s="2728"/>
      <c r="AN2133" s="1398"/>
    </row>
    <row r="2134" spans="1:40" s="2690" customFormat="1" ht="43.5" x14ac:dyDescent="0.25">
      <c r="A2134" s="411">
        <v>1</v>
      </c>
      <c r="B2134" s="411">
        <v>1</v>
      </c>
      <c r="C2134" s="720" t="s">
        <v>308</v>
      </c>
      <c r="D2134" s="4"/>
      <c r="E2134" s="4"/>
      <c r="F2134" s="442">
        <f>F2098+F2120</f>
        <v>10921</v>
      </c>
      <c r="G2134" s="782">
        <f t="shared" ref="G2134:H2134" si="1652">G2098+G2120</f>
        <v>10010.916666666666</v>
      </c>
      <c r="H2134" s="1044">
        <f t="shared" si="1652"/>
        <v>1885</v>
      </c>
      <c r="I2134" s="1044">
        <f t="shared" si="1650"/>
        <v>18.829444523062325</v>
      </c>
      <c r="J2134" s="1883"/>
      <c r="K2134" s="1883"/>
      <c r="L2134" s="211"/>
      <c r="M2134" s="211"/>
      <c r="N2134" s="211"/>
      <c r="O2134" s="211"/>
      <c r="P2134" s="211"/>
      <c r="Q2134" s="211"/>
      <c r="R2134" s="546"/>
      <c r="S2134" s="546"/>
      <c r="T2134" s="546"/>
      <c r="U2134" s="546"/>
      <c r="V2134" s="546"/>
      <c r="W2134" s="546"/>
      <c r="X2134" s="546"/>
      <c r="Y2134" s="546"/>
      <c r="Z2134" s="546"/>
      <c r="AA2134" s="546"/>
      <c r="AB2134" s="546"/>
      <c r="AC2134" s="3357"/>
      <c r="AD2134" s="546"/>
      <c r="AE2134" s="1092"/>
      <c r="AF2134" s="546"/>
      <c r="AG2134" s="546"/>
      <c r="AH2134" s="546"/>
      <c r="AI2134" s="546"/>
      <c r="AJ2134" s="546"/>
      <c r="AK2134" s="1264">
        <f>AK2098</f>
        <v>0</v>
      </c>
      <c r="AL2134" s="1325"/>
      <c r="AM2134" s="2728"/>
      <c r="AN2134" s="1398"/>
    </row>
    <row r="2135" spans="1:40" s="2690" customFormat="1" ht="29.25" x14ac:dyDescent="0.25">
      <c r="A2135" s="411">
        <v>1</v>
      </c>
      <c r="B2135" s="411">
        <v>1</v>
      </c>
      <c r="C2135" s="720" t="s">
        <v>280</v>
      </c>
      <c r="D2135" s="4"/>
      <c r="E2135" s="4"/>
      <c r="F2135" s="442">
        <f>F2122+F2096</f>
        <v>19950.723404255317</v>
      </c>
      <c r="G2135" s="782">
        <f>G2122+G2096</f>
        <v>18288.163120567377</v>
      </c>
      <c r="H2135" s="1044">
        <f>H2122+H2096</f>
        <v>18828.974468085107</v>
      </c>
      <c r="I2135" s="1044">
        <f t="shared" si="1650"/>
        <v>102.95716603112272</v>
      </c>
      <c r="J2135" s="1883"/>
      <c r="K2135" s="1883"/>
      <c r="L2135" s="211"/>
      <c r="M2135" s="211"/>
      <c r="N2135" s="211"/>
      <c r="O2135" s="211"/>
      <c r="P2135" s="211"/>
      <c r="Q2135" s="211"/>
      <c r="R2135" s="546"/>
      <c r="S2135" s="546"/>
      <c r="T2135" s="546"/>
      <c r="U2135" s="546"/>
      <c r="V2135" s="546"/>
      <c r="W2135" s="546"/>
      <c r="X2135" s="546"/>
      <c r="Y2135" s="546"/>
      <c r="Z2135" s="546"/>
      <c r="AA2135" s="546"/>
      <c r="AB2135" s="546"/>
      <c r="AC2135" s="3357"/>
      <c r="AD2135" s="546"/>
      <c r="AE2135" s="1092"/>
      <c r="AF2135" s="546"/>
      <c r="AG2135" s="546"/>
      <c r="AH2135" s="546"/>
      <c r="AI2135" s="546"/>
      <c r="AJ2135" s="546"/>
      <c r="AK2135" s="1264">
        <f>AK2122+AK2096</f>
        <v>0</v>
      </c>
      <c r="AL2135" s="1325"/>
      <c r="AM2135" s="2728"/>
      <c r="AN2135" s="1398"/>
    </row>
    <row r="2136" spans="1:40" s="2690" customFormat="1" ht="29.25" x14ac:dyDescent="0.25">
      <c r="A2136" s="411">
        <v>1</v>
      </c>
      <c r="B2136" s="411">
        <v>1</v>
      </c>
      <c r="C2136" s="720" t="s">
        <v>281</v>
      </c>
      <c r="D2136" s="4"/>
      <c r="E2136" s="4"/>
      <c r="F2136" s="442">
        <f>F2126+F2109</f>
        <v>13200</v>
      </c>
      <c r="G2136" s="782">
        <f>G2126+G2109</f>
        <v>12100</v>
      </c>
      <c r="H2136" s="782">
        <f>H2126+H2109</f>
        <v>9229</v>
      </c>
      <c r="I2136" s="1044">
        <f t="shared" si="1650"/>
        <v>76.272727272727266</v>
      </c>
      <c r="J2136" s="1883"/>
      <c r="K2136" s="1883"/>
      <c r="L2136" s="211"/>
      <c r="M2136" s="211"/>
      <c r="N2136" s="211"/>
      <c r="O2136" s="211"/>
      <c r="P2136" s="211"/>
      <c r="Q2136" s="211"/>
      <c r="R2136" s="546">
        <v>12589.71</v>
      </c>
      <c r="S2136" s="546">
        <v>12589.71</v>
      </c>
      <c r="T2136" s="546">
        <v>12589.71</v>
      </c>
      <c r="U2136" s="546">
        <v>12589.71</v>
      </c>
      <c r="V2136" s="546">
        <v>12589.71</v>
      </c>
      <c r="W2136" s="546">
        <v>12589.71</v>
      </c>
      <c r="X2136" s="546">
        <v>12589.71</v>
      </c>
      <c r="Y2136" s="546">
        <v>12589.71</v>
      </c>
      <c r="Z2136" s="546">
        <v>12589.71</v>
      </c>
      <c r="AA2136" s="546">
        <v>12589.71</v>
      </c>
      <c r="AB2136" s="546">
        <v>12589.71</v>
      </c>
      <c r="AC2136" s="1200">
        <f>R2136/12*$C$3+(S2136-R2136)/11*10+(T2136-S2136)/10*9+(U2136-T2136)/9*8+(V2136-U2136)/8*7+(W2136-V2136)/7*6+(X2136-W2136)/6*5+(Y2136-X2136)/5*4+(Z2136-Y2136)/4*3+(AA2136-Z2136)/3*2+(AB2136-AA2136)/2*1</f>
        <v>11540.567499999999</v>
      </c>
      <c r="AD2136" s="546">
        <f>AJ2136-AI2136-AF2136</f>
        <v>9013.03334</v>
      </c>
      <c r="AE2136" s="1092"/>
      <c r="AF2136" s="546"/>
      <c r="AG2136" s="546">
        <f>AD2136-AC2136</f>
        <v>-2527.5341599999992</v>
      </c>
      <c r="AH2136" s="546">
        <v>-1.1281199999999998</v>
      </c>
      <c r="AI2136" s="546">
        <v>-4.68201</v>
      </c>
      <c r="AJ2136" s="546">
        <v>9008.3513299999995</v>
      </c>
      <c r="AK2136" s="1247">
        <f>AK2126+AK2109</f>
        <v>0</v>
      </c>
      <c r="AL2136" s="1325"/>
      <c r="AM2136" s="2728"/>
      <c r="AN2136" s="1398"/>
    </row>
    <row r="2137" spans="1:40" s="2690" customFormat="1" x14ac:dyDescent="0.25">
      <c r="A2137" s="411">
        <v>1</v>
      </c>
      <c r="B2137" s="411">
        <v>1</v>
      </c>
      <c r="C2137" s="721" t="s">
        <v>138</v>
      </c>
      <c r="D2137" s="4"/>
      <c r="E2137" s="4"/>
      <c r="F2137" s="442">
        <f>F2133+F2134+F2136+F2097*2.9+F2125/4.2</f>
        <v>129875.46666666666</v>
      </c>
      <c r="G2137" s="782">
        <f t="shared" ref="G2137:H2137" si="1653">G2133+G2134+G2136+G2097*2.9+G2125/4.2</f>
        <v>119052.5111111111</v>
      </c>
      <c r="H2137" s="782">
        <f t="shared" si="1653"/>
        <v>99359.705000000002</v>
      </c>
      <c r="I2137" s="1044">
        <f t="shared" si="1650"/>
        <v>83.458722602892507</v>
      </c>
      <c r="J2137" s="1883"/>
      <c r="K2137" s="1883"/>
      <c r="L2137" s="211"/>
      <c r="M2137" s="211"/>
      <c r="N2137" s="211"/>
      <c r="O2137" s="211"/>
      <c r="P2137" s="211"/>
      <c r="Q2137" s="211"/>
      <c r="R2137" s="546">
        <f t="shared" ref="R2137:AJ2137" si="1654">R2136+R2129+R2098+R2087+R2086+R2110+R2119</f>
        <v>202851.96474</v>
      </c>
      <c r="S2137" s="546">
        <f t="shared" ref="S2137:T2137" si="1655">S2136+S2129+S2098+S2087+S2086+S2110+S2119</f>
        <v>202851.96474</v>
      </c>
      <c r="T2137" s="546">
        <f t="shared" si="1655"/>
        <v>202281.06961000001</v>
      </c>
      <c r="U2137" s="546">
        <f t="shared" ref="U2137:V2137" si="1656">U2136+U2129+U2098+U2087+U2086+U2110+U2119</f>
        <v>202281.06961000001</v>
      </c>
      <c r="V2137" s="546">
        <f t="shared" si="1656"/>
        <v>202281.06961000001</v>
      </c>
      <c r="W2137" s="546">
        <f t="shared" ref="W2137:X2137" si="1657">W2136+W2129+W2098+W2087+W2086+W2110+W2119</f>
        <v>202281.06961000001</v>
      </c>
      <c r="X2137" s="546">
        <f t="shared" si="1657"/>
        <v>202281.06961000001</v>
      </c>
      <c r="Y2137" s="546">
        <f t="shared" ref="Y2137:Z2137" si="1658">Y2136+Y2129+Y2098+Y2087+Y2086+Y2110+Y2119</f>
        <v>202281.06961000001</v>
      </c>
      <c r="Z2137" s="546">
        <f t="shared" si="1658"/>
        <v>202281.06961000001</v>
      </c>
      <c r="AA2137" s="546">
        <f t="shared" ref="AA2137:AB2137" si="1659">AA2136+AA2129+AA2098+AA2087+AA2086+AA2110+AA2119</f>
        <v>202281.06961000001</v>
      </c>
      <c r="AB2137" s="546">
        <f t="shared" si="1659"/>
        <v>202281.06961000001</v>
      </c>
      <c r="AC2137" s="3357">
        <f t="shared" si="1654"/>
        <v>185531.20878133335</v>
      </c>
      <c r="AD2137" s="546">
        <f t="shared" si="1654"/>
        <v>179634.85527000006</v>
      </c>
      <c r="AE2137" s="1092">
        <f t="shared" si="1654"/>
        <v>0</v>
      </c>
      <c r="AF2137" s="546">
        <f t="shared" si="1654"/>
        <v>0</v>
      </c>
      <c r="AG2137" s="546">
        <f t="shared" si="1654"/>
        <v>-5896.3535113333055</v>
      </c>
      <c r="AH2137" s="546">
        <f t="shared" si="1654"/>
        <v>-1.1281199999999998</v>
      </c>
      <c r="AI2137" s="546">
        <f t="shared" si="1654"/>
        <v>-282.14999</v>
      </c>
      <c r="AJ2137" s="546">
        <f t="shared" si="1654"/>
        <v>179352.70528000005</v>
      </c>
      <c r="AK2137" s="1247">
        <f t="shared" ref="AK2137" si="1660">AK2133+AK2134+AK2136+AK2097*2.9+AK2125/4.2</f>
        <v>0</v>
      </c>
      <c r="AL2137" s="1325"/>
      <c r="AM2137" s="2728"/>
      <c r="AN2137" s="1398"/>
    </row>
    <row r="2138" spans="1:40" s="2690" customFormat="1" x14ac:dyDescent="0.25">
      <c r="A2138" s="411">
        <v>1</v>
      </c>
      <c r="B2138" s="411">
        <v>1</v>
      </c>
      <c r="C2138" s="2" t="s">
        <v>29</v>
      </c>
      <c r="D2138" s="2"/>
      <c r="E2138" s="2"/>
      <c r="F2138" s="114"/>
      <c r="G2138" s="2982"/>
      <c r="H2138" s="2982"/>
      <c r="I2138" s="2982"/>
      <c r="J2138" s="2980"/>
      <c r="K2138" s="2980"/>
      <c r="L2138" s="2976"/>
      <c r="M2138" s="2976"/>
      <c r="N2138" s="2976"/>
      <c r="O2138" s="2976"/>
      <c r="P2138" s="2976"/>
      <c r="Q2138" s="2976"/>
      <c r="R2138" s="608"/>
      <c r="S2138" s="608"/>
      <c r="T2138" s="608"/>
      <c r="U2138" s="608"/>
      <c r="V2138" s="608"/>
      <c r="W2138" s="608"/>
      <c r="X2138" s="608"/>
      <c r="Y2138" s="608"/>
      <c r="Z2138" s="608"/>
      <c r="AA2138" s="608"/>
      <c r="AB2138" s="608"/>
      <c r="AC2138" s="3059"/>
      <c r="AD2138" s="608"/>
      <c r="AE2138" s="1495"/>
      <c r="AF2138" s="608"/>
      <c r="AG2138" s="608"/>
      <c r="AH2138" s="608"/>
      <c r="AI2138" s="608"/>
      <c r="AJ2138" s="608"/>
      <c r="AK2138" s="2983"/>
      <c r="AL2138" s="1251"/>
      <c r="AM2138" s="2728"/>
      <c r="AN2138" s="1398"/>
    </row>
    <row r="2139" spans="1:40" s="2690" customFormat="1" x14ac:dyDescent="0.25">
      <c r="A2139" s="411">
        <v>1</v>
      </c>
      <c r="B2139" s="411">
        <v>1</v>
      </c>
      <c r="C2139" s="1389" t="s">
        <v>67</v>
      </c>
      <c r="D2139" s="1389"/>
      <c r="E2139" s="244">
        <v>300</v>
      </c>
      <c r="F2139" s="419">
        <v>25</v>
      </c>
      <c r="G2139" s="213">
        <f>ROUND(F2139/12*$C$3,0)</f>
        <v>23</v>
      </c>
      <c r="H2139" s="213">
        <v>16</v>
      </c>
      <c r="I2139" s="213">
        <f>H2139/G2139*100</f>
        <v>69.565217391304344</v>
      </c>
      <c r="J2139" s="1141">
        <v>8.6</v>
      </c>
      <c r="K2139" s="269">
        <f>N2139/H2139</f>
        <v>9.8125</v>
      </c>
      <c r="L2139" s="270">
        <f>ROUND(F2139*J2139,0)</f>
        <v>215</v>
      </c>
      <c r="M2139" s="270">
        <f>ROUND(L2139/12*$C$3,0)</f>
        <v>197</v>
      </c>
      <c r="N2139" s="270">
        <v>157</v>
      </c>
      <c r="O2139" s="270">
        <f>N2139/M2139*100</f>
        <v>79.695431472081211</v>
      </c>
      <c r="P2139" s="270">
        <f>L2139/E2139</f>
        <v>0.71666666666666667</v>
      </c>
      <c r="Q2139" s="270">
        <f>N2139/$C$3*12/P2139</f>
        <v>238.98520084566596</v>
      </c>
      <c r="R2139" s="546"/>
      <c r="S2139" s="546"/>
      <c r="T2139" s="546"/>
      <c r="U2139" s="546"/>
      <c r="V2139" s="546"/>
      <c r="W2139" s="546"/>
      <c r="X2139" s="546"/>
      <c r="Y2139" s="546"/>
      <c r="Z2139" s="546"/>
      <c r="AA2139" s="546"/>
      <c r="AB2139" s="546"/>
      <c r="AC2139" s="3357"/>
      <c r="AD2139" s="546"/>
      <c r="AE2139" s="1092"/>
      <c r="AF2139" s="546"/>
      <c r="AG2139" s="546"/>
      <c r="AH2139" s="546"/>
      <c r="AI2139" s="546"/>
      <c r="AJ2139" s="546"/>
      <c r="AK2139" s="1276"/>
      <c r="AL2139" s="1325"/>
      <c r="AM2139" s="2728"/>
      <c r="AN2139" s="1398"/>
    </row>
    <row r="2140" spans="1:40" s="2690" customFormat="1" x14ac:dyDescent="0.25">
      <c r="A2140" s="411">
        <v>1</v>
      </c>
      <c r="B2140" s="411">
        <v>1</v>
      </c>
      <c r="C2140" s="1389" t="s">
        <v>10</v>
      </c>
      <c r="D2140" s="1389"/>
      <c r="E2140" s="244">
        <v>300</v>
      </c>
      <c r="F2140" s="419">
        <v>320</v>
      </c>
      <c r="G2140" s="213">
        <f>ROUND(F2140/12*$C$3,0)</f>
        <v>293</v>
      </c>
      <c r="H2140" s="213">
        <v>134</v>
      </c>
      <c r="I2140" s="213">
        <f>H2140/G2140*100</f>
        <v>45.733788395904433</v>
      </c>
      <c r="J2140" s="1141">
        <v>10.5</v>
      </c>
      <c r="K2140" s="269">
        <f>N2140/H2140</f>
        <v>10.611940298507463</v>
      </c>
      <c r="L2140" s="270">
        <f>ROUND(F2140*J2140,0)</f>
        <v>3360</v>
      </c>
      <c r="M2140" s="270">
        <f>ROUND(L2140/12*$C$3,0)</f>
        <v>3080</v>
      </c>
      <c r="N2140" s="270">
        <v>1422</v>
      </c>
      <c r="O2140" s="270">
        <f>N2140/M2140*100</f>
        <v>46.168831168831169</v>
      </c>
      <c r="P2140" s="270">
        <f>L2140/E2140</f>
        <v>11.2</v>
      </c>
      <c r="Q2140" s="270">
        <f>N2140/$C$3*12/P2140</f>
        <v>138.50649350649354</v>
      </c>
      <c r="R2140" s="546"/>
      <c r="S2140" s="546"/>
      <c r="T2140" s="546"/>
      <c r="U2140" s="546"/>
      <c r="V2140" s="546"/>
      <c r="W2140" s="546"/>
      <c r="X2140" s="546"/>
      <c r="Y2140" s="546"/>
      <c r="Z2140" s="546"/>
      <c r="AA2140" s="546"/>
      <c r="AB2140" s="546"/>
      <c r="AC2140" s="3357"/>
      <c r="AD2140" s="546"/>
      <c r="AE2140" s="1092"/>
      <c r="AF2140" s="546"/>
      <c r="AG2140" s="546"/>
      <c r="AH2140" s="546"/>
      <c r="AI2140" s="546"/>
      <c r="AJ2140" s="546"/>
      <c r="AK2140" s="1276"/>
      <c r="AL2140" s="1325"/>
      <c r="AM2140" s="2728"/>
      <c r="AN2140" s="1398"/>
    </row>
    <row r="2141" spans="1:40" s="2690" customFormat="1" x14ac:dyDescent="0.25">
      <c r="A2141" s="411">
        <v>1</v>
      </c>
      <c r="B2141" s="411">
        <v>1</v>
      </c>
      <c r="C2141" s="1389" t="s">
        <v>6</v>
      </c>
      <c r="D2141" s="1389"/>
      <c r="E2141" s="244">
        <v>300</v>
      </c>
      <c r="F2141" s="419">
        <v>25</v>
      </c>
      <c r="G2141" s="213">
        <f>ROUND(F2141/12*$C$3,0)</f>
        <v>23</v>
      </c>
      <c r="H2141" s="213">
        <v>8</v>
      </c>
      <c r="I2141" s="213">
        <f>H2141/G2141*100</f>
        <v>34.782608695652172</v>
      </c>
      <c r="J2141" s="1141">
        <v>9.5</v>
      </c>
      <c r="K2141" s="269">
        <f>N2141/H2141</f>
        <v>11.375</v>
      </c>
      <c r="L2141" s="270">
        <f>ROUND(F2141*J2141,0)</f>
        <v>238</v>
      </c>
      <c r="M2141" s="270">
        <f>ROUND(L2141/12*$C$3,0)</f>
        <v>218</v>
      </c>
      <c r="N2141" s="270">
        <v>91</v>
      </c>
      <c r="O2141" s="270">
        <f>N2141/M2141*100</f>
        <v>41.743119266055047</v>
      </c>
      <c r="P2141" s="270">
        <f>L2141/E2141</f>
        <v>0.79333333333333333</v>
      </c>
      <c r="Q2141" s="270">
        <f>N2141/$C$3*12/P2141</f>
        <v>125.1336898395722</v>
      </c>
      <c r="R2141" s="546"/>
      <c r="S2141" s="546"/>
      <c r="T2141" s="546"/>
      <c r="U2141" s="546"/>
      <c r="V2141" s="546"/>
      <c r="W2141" s="546"/>
      <c r="X2141" s="546"/>
      <c r="Y2141" s="546"/>
      <c r="Z2141" s="546"/>
      <c r="AA2141" s="546"/>
      <c r="AB2141" s="546"/>
      <c r="AC2141" s="3357"/>
      <c r="AD2141" s="546"/>
      <c r="AE2141" s="1092"/>
      <c r="AF2141" s="546"/>
      <c r="AG2141" s="546"/>
      <c r="AH2141" s="546"/>
      <c r="AI2141" s="546"/>
      <c r="AJ2141" s="546"/>
      <c r="AK2141" s="1276"/>
      <c r="AL2141" s="1325"/>
      <c r="AM2141" s="2728"/>
      <c r="AN2141" s="1398"/>
    </row>
    <row r="2142" spans="1:40" s="2690" customFormat="1" x14ac:dyDescent="0.25">
      <c r="A2142" s="411">
        <v>1</v>
      </c>
      <c r="B2142" s="411">
        <v>1</v>
      </c>
      <c r="C2142" s="779" t="s">
        <v>13</v>
      </c>
      <c r="D2142" s="779"/>
      <c r="E2142" s="779"/>
      <c r="F2142" s="2416">
        <f>SUM(F2139:F2141)</f>
        <v>370</v>
      </c>
      <c r="G2142" s="1864">
        <f>SUM(G2139:G2141)</f>
        <v>339</v>
      </c>
      <c r="H2142" s="1864">
        <f>SUM(H2139:H2141)</f>
        <v>158</v>
      </c>
      <c r="I2142" s="1864">
        <f>H2142/G2142*100</f>
        <v>46.607669616519175</v>
      </c>
      <c r="J2142" s="2417">
        <f>IF(F2142=0,0,L2142/F2142)</f>
        <v>10.305405405405406</v>
      </c>
      <c r="K2142" s="385">
        <f>N2142/H2142</f>
        <v>10.569620253164556</v>
      </c>
      <c r="L2142" s="1864">
        <f>SUM(L2139:L2141)</f>
        <v>3813</v>
      </c>
      <c r="M2142" s="1864">
        <f>SUM(M2139:M2141)</f>
        <v>3495</v>
      </c>
      <c r="N2142" s="1864">
        <f>SUM(N2139:N2141)</f>
        <v>1670</v>
      </c>
      <c r="O2142" s="270">
        <f>N2142/M2142*100</f>
        <v>47.782546494992843</v>
      </c>
      <c r="P2142" s="1629">
        <f>SUM(P2139:P2141)</f>
        <v>12.709999999999999</v>
      </c>
      <c r="Q2142" s="270">
        <f>N2142/$C$3*12/P2142</f>
        <v>143.33738645304342</v>
      </c>
      <c r="R2142" s="2985"/>
      <c r="S2142" s="2985"/>
      <c r="T2142" s="2985"/>
      <c r="U2142" s="2985"/>
      <c r="V2142" s="2985"/>
      <c r="W2142" s="2985"/>
      <c r="X2142" s="2985"/>
      <c r="Y2142" s="2985"/>
      <c r="Z2142" s="2985"/>
      <c r="AA2142" s="2985"/>
      <c r="AB2142" s="2985"/>
      <c r="AC2142" s="2986"/>
      <c r="AD2142" s="2985"/>
      <c r="AE2142" s="3097"/>
      <c r="AF2142" s="2985"/>
      <c r="AG2142" s="2985"/>
      <c r="AH2142" s="2985"/>
      <c r="AI2142" s="2985"/>
      <c r="AJ2142" s="2985"/>
      <c r="AK2142" s="2354">
        <f>SUM(AK2139:AK2141)</f>
        <v>0</v>
      </c>
      <c r="AL2142" s="3098"/>
      <c r="AM2142" s="2728"/>
      <c r="AN2142" s="1398"/>
    </row>
    <row r="2143" spans="1:40" s="2690" customFormat="1" ht="30" x14ac:dyDescent="0.25">
      <c r="A2143" s="411">
        <v>1</v>
      </c>
      <c r="B2143" s="411">
        <v>1</v>
      </c>
      <c r="C2143" s="2" t="s">
        <v>127</v>
      </c>
      <c r="D2143" s="2"/>
      <c r="E2143" s="779"/>
      <c r="F2143" s="2416"/>
      <c r="G2143" s="1864"/>
      <c r="H2143" s="1864"/>
      <c r="I2143" s="1864"/>
      <c r="J2143" s="2417"/>
      <c r="K2143" s="385"/>
      <c r="L2143" s="1864"/>
      <c r="M2143" s="1864"/>
      <c r="N2143" s="1864"/>
      <c r="O2143" s="270"/>
      <c r="P2143" s="270"/>
      <c r="Q2143" s="270"/>
      <c r="R2143" s="2985"/>
      <c r="S2143" s="2985"/>
      <c r="T2143" s="2985"/>
      <c r="U2143" s="2985"/>
      <c r="V2143" s="2985"/>
      <c r="W2143" s="2985"/>
      <c r="X2143" s="2985"/>
      <c r="Y2143" s="2985"/>
      <c r="Z2143" s="2985"/>
      <c r="AA2143" s="2985"/>
      <c r="AB2143" s="2985"/>
      <c r="AC2143" s="2986"/>
      <c r="AD2143" s="2985"/>
      <c r="AE2143" s="3097"/>
      <c r="AF2143" s="2985"/>
      <c r="AG2143" s="2985"/>
      <c r="AH2143" s="2985"/>
      <c r="AI2143" s="2985"/>
      <c r="AJ2143" s="2985"/>
      <c r="AK2143" s="2354"/>
      <c r="AL2143" s="3098"/>
      <c r="AM2143" s="2728"/>
      <c r="AN2143" s="1398"/>
    </row>
    <row r="2144" spans="1:40" s="2690" customFormat="1" x14ac:dyDescent="0.25">
      <c r="A2144" s="411">
        <v>1</v>
      </c>
      <c r="B2144" s="411">
        <v>1</v>
      </c>
      <c r="C2144" s="2688" t="s">
        <v>67</v>
      </c>
      <c r="D2144" s="2688"/>
      <c r="E2144" s="244">
        <v>240</v>
      </c>
      <c r="F2144" s="415">
        <v>40</v>
      </c>
      <c r="G2144" s="213">
        <f>ROUND(F2144/12*$C$3,0)</f>
        <v>37</v>
      </c>
      <c r="H2144" s="213">
        <v>5</v>
      </c>
      <c r="I2144" s="213">
        <f>H2144/G2144*100</f>
        <v>13.513513513513514</v>
      </c>
      <c r="J2144" s="2018">
        <v>8</v>
      </c>
      <c r="K2144" s="269">
        <f>N2144/H2144</f>
        <v>8</v>
      </c>
      <c r="L2144" s="270">
        <f>ROUND(F2144*J2144,0)</f>
        <v>320</v>
      </c>
      <c r="M2144" s="270">
        <f>ROUND(L2144/12*$C$3,0)</f>
        <v>293</v>
      </c>
      <c r="N2144" s="270">
        <v>40</v>
      </c>
      <c r="O2144" s="270">
        <f>N2144/M2144*100</f>
        <v>13.651877133105803</v>
      </c>
      <c r="P2144" s="270">
        <f>L2144/E2144</f>
        <v>1.3333333333333333</v>
      </c>
      <c r="Q2144" s="270">
        <f>N2144/$C$3*12/P2144</f>
        <v>32.727272727272727</v>
      </c>
      <c r="R2144" s="546"/>
      <c r="S2144" s="546"/>
      <c r="T2144" s="546"/>
      <c r="U2144" s="546"/>
      <c r="V2144" s="546"/>
      <c r="W2144" s="546"/>
      <c r="X2144" s="546"/>
      <c r="Y2144" s="546"/>
      <c r="Z2144" s="546"/>
      <c r="AA2144" s="546"/>
      <c r="AB2144" s="546"/>
      <c r="AC2144" s="2986"/>
      <c r="AD2144" s="2985"/>
      <c r="AE2144" s="3097"/>
      <c r="AF2144" s="2985"/>
      <c r="AG2144" s="2985"/>
      <c r="AH2144" s="2985"/>
      <c r="AI2144" s="546"/>
      <c r="AJ2144" s="546"/>
      <c r="AK2144" s="1276"/>
      <c r="AL2144" s="1325"/>
      <c r="AM2144" s="2728"/>
      <c r="AN2144" s="1398"/>
    </row>
    <row r="2145" spans="1:271" s="2690" customFormat="1" x14ac:dyDescent="0.25">
      <c r="A2145" s="411"/>
      <c r="B2145" s="411">
        <v>1</v>
      </c>
      <c r="C2145" s="2688" t="s">
        <v>47</v>
      </c>
      <c r="D2145" s="2688"/>
      <c r="E2145" s="1910">
        <v>240</v>
      </c>
      <c r="F2145" s="415">
        <v>137</v>
      </c>
      <c r="G2145" s="213">
        <f>ROUND(F2145/12*$C$3,0)</f>
        <v>126</v>
      </c>
      <c r="H2145" s="213">
        <v>137</v>
      </c>
      <c r="I2145" s="213">
        <f>H2145/G2145*100</f>
        <v>108.73015873015872</v>
      </c>
      <c r="J2145" s="2018">
        <v>8</v>
      </c>
      <c r="K2145" s="269">
        <f>N2145/H2145</f>
        <v>8.540145985401459</v>
      </c>
      <c r="L2145" s="270">
        <f>ROUND(F2145*J2145,0)</f>
        <v>1096</v>
      </c>
      <c r="M2145" s="270">
        <f>ROUND(L2145/12*$C$3,0)</f>
        <v>1005</v>
      </c>
      <c r="N2145" s="270">
        <v>1170</v>
      </c>
      <c r="O2145" s="270">
        <f>N2145/M2145*100</f>
        <v>116.4179104477612</v>
      </c>
      <c r="P2145" s="270">
        <f>L2145/E2145</f>
        <v>4.5666666666666664</v>
      </c>
      <c r="Q2145" s="270">
        <f>N2145/$C$3*12/P2145</f>
        <v>279.49568679495684</v>
      </c>
      <c r="R2145" s="546"/>
      <c r="S2145" s="546"/>
      <c r="T2145" s="546"/>
      <c r="U2145" s="546"/>
      <c r="V2145" s="546"/>
      <c r="W2145" s="546"/>
      <c r="X2145" s="546"/>
      <c r="Y2145" s="546"/>
      <c r="Z2145" s="546"/>
      <c r="AA2145" s="546"/>
      <c r="AB2145" s="546"/>
      <c r="AC2145" s="2986"/>
      <c r="AD2145" s="2985"/>
      <c r="AE2145" s="3097"/>
      <c r="AF2145" s="2985"/>
      <c r="AG2145" s="2985"/>
      <c r="AH2145" s="2985"/>
      <c r="AI2145" s="546"/>
      <c r="AJ2145" s="546"/>
      <c r="AK2145" s="1276"/>
      <c r="AL2145" s="1325"/>
      <c r="AM2145" s="2728"/>
      <c r="AN2145" s="1398"/>
    </row>
    <row r="2146" spans="1:271" s="249" customFormat="1" x14ac:dyDescent="0.25">
      <c r="A2146" s="1176"/>
      <c r="B2146" s="411">
        <v>1</v>
      </c>
      <c r="C2146" s="779" t="s">
        <v>154</v>
      </c>
      <c r="D2146" s="2106"/>
      <c r="E2146" s="2106"/>
      <c r="F2146" s="442">
        <f>SUM(F2144:F2145)</f>
        <v>177</v>
      </c>
      <c r="G2146" s="1044">
        <f>SUM(G2144:G2145)</f>
        <v>163</v>
      </c>
      <c r="H2146" s="480">
        <f>SUM(H2144:H2145)</f>
        <v>142</v>
      </c>
      <c r="I2146" s="480">
        <f>I2144</f>
        <v>13.513513513513514</v>
      </c>
      <c r="J2146" s="480">
        <f>J2144</f>
        <v>8</v>
      </c>
      <c r="K2146" s="480">
        <f>K2144</f>
        <v>8</v>
      </c>
      <c r="L2146" s="480">
        <f>SUM(L2144:L2145)</f>
        <v>1416</v>
      </c>
      <c r="M2146" s="480">
        <f>SUM(M2144:M2145)</f>
        <v>1298</v>
      </c>
      <c r="N2146" s="480">
        <f>SUM(N2144:N2145)</f>
        <v>1210</v>
      </c>
      <c r="O2146" s="2045">
        <f>N2146/M2146*100</f>
        <v>93.220338983050837</v>
      </c>
      <c r="P2146" s="2045">
        <f>SUM(P2144:P2145)</f>
        <v>5.8999999999999995</v>
      </c>
      <c r="Q2146" s="2045">
        <f>N2146/$C$3*12/P2146</f>
        <v>223.72881355932205</v>
      </c>
      <c r="R2146" s="565"/>
      <c r="S2146" s="565"/>
      <c r="T2146" s="565"/>
      <c r="U2146" s="565"/>
      <c r="V2146" s="565"/>
      <c r="W2146" s="565"/>
      <c r="X2146" s="565"/>
      <c r="Y2146" s="565"/>
      <c r="Z2146" s="565"/>
      <c r="AA2146" s="565"/>
      <c r="AB2146" s="565"/>
      <c r="AC2146" s="1053"/>
      <c r="AD2146" s="565"/>
      <c r="AE2146" s="1074"/>
      <c r="AF2146" s="565"/>
      <c r="AG2146" s="565"/>
      <c r="AH2146" s="565"/>
      <c r="AI2146" s="565"/>
      <c r="AJ2146" s="565"/>
      <c r="AK2146" s="1239">
        <f>SUM(AK2144:AK2145)</f>
        <v>0</v>
      </c>
      <c r="AL2146" s="561"/>
      <c r="AM2146" s="2728"/>
      <c r="AN2146" s="1456"/>
    </row>
    <row r="2147" spans="1:271" s="2690" customFormat="1" ht="29.25" x14ac:dyDescent="0.25">
      <c r="A2147" s="411">
        <v>1</v>
      </c>
      <c r="B2147" s="411">
        <v>1</v>
      </c>
      <c r="C2147" s="997" t="s">
        <v>139</v>
      </c>
      <c r="D2147" s="997"/>
      <c r="E2147" s="997"/>
      <c r="F2147" s="2416">
        <f>SUM(F2146,F2142)</f>
        <v>547</v>
      </c>
      <c r="G2147" s="2988">
        <f>SUM(G2146,G2142)</f>
        <v>502</v>
      </c>
      <c r="H2147" s="2988">
        <f>SUM(H2146,H2142)</f>
        <v>300</v>
      </c>
      <c r="I2147" s="2988">
        <f>H2147/G2147*100</f>
        <v>59.760956175298809</v>
      </c>
      <c r="J2147" s="2743">
        <f>L2147/F2147</f>
        <v>9.5594149908592314</v>
      </c>
      <c r="K2147" s="2988">
        <f>N2147/H2147</f>
        <v>9.6</v>
      </c>
      <c r="L2147" s="2988">
        <f>SUM(L2146,L2142)</f>
        <v>5229</v>
      </c>
      <c r="M2147" s="2988">
        <f>SUM(M2146,M2142)</f>
        <v>4793</v>
      </c>
      <c r="N2147" s="2988">
        <f>SUM(N2146,N2142)</f>
        <v>2880</v>
      </c>
      <c r="O2147" s="270">
        <f>N2147/M2147*100</f>
        <v>60.087627790527854</v>
      </c>
      <c r="P2147" s="2988">
        <f>SUM(P2146,P2142)</f>
        <v>18.61</v>
      </c>
      <c r="Q2147" s="270">
        <f>N2147/$C$3*12/P2147</f>
        <v>168.82419031801086</v>
      </c>
      <c r="R2147" s="2743">
        <v>11325.309201427199</v>
      </c>
      <c r="S2147" s="2743">
        <v>11325.309201427199</v>
      </c>
      <c r="T2147" s="2743">
        <v>11325.309201427199</v>
      </c>
      <c r="U2147" s="2743">
        <v>11325.309201427199</v>
      </c>
      <c r="V2147" s="2743">
        <v>11325.309201427199</v>
      </c>
      <c r="W2147" s="2743">
        <v>11325.309201427199</v>
      </c>
      <c r="X2147" s="2743">
        <v>11325.309201427199</v>
      </c>
      <c r="Y2147" s="2743">
        <v>11325.309201427199</v>
      </c>
      <c r="Z2147" s="2743">
        <v>11325.309201427199</v>
      </c>
      <c r="AA2147" s="2743">
        <v>11325.309201427199</v>
      </c>
      <c r="AB2147" s="2743">
        <v>11325.309201427199</v>
      </c>
      <c r="AC2147" s="1200">
        <f>R2147/12*$C$3+(S2147-R2147)/11*10+(T2147-S2147)/10*9+(U2147-T2147)/9*8+(V2147-U2147)/8*7+(W2147-V2147)/7*6+(X2147-W2147)/6*5+(Y2147-X2147)/5*4+(Z2147-Y2147)/4*3+(AA2147-Z2147)/3*2+(AB2147-AA2147)/2*1</f>
        <v>10381.533434641598</v>
      </c>
      <c r="AD2147" s="608">
        <f>AJ2147-AI2147-AF2147</f>
        <v>6374.1780700000008</v>
      </c>
      <c r="AE2147" s="3272"/>
      <c r="AF2147" s="577"/>
      <c r="AG2147" s="2977">
        <f>AD2147-AC2147</f>
        <v>-4007.3553646415976</v>
      </c>
      <c r="AH2147" s="2977"/>
      <c r="AI2147" s="2743">
        <v>-120.70568</v>
      </c>
      <c r="AJ2147" s="2743">
        <v>6253.4723900000008</v>
      </c>
      <c r="AK2147" s="2360">
        <f>SUM(AK2146,AK2142)</f>
        <v>0</v>
      </c>
      <c r="AL2147" s="3093"/>
      <c r="AM2147" s="2728"/>
      <c r="AN2147" s="1398"/>
    </row>
    <row r="2148" spans="1:271" s="2690" customFormat="1" x14ac:dyDescent="0.25">
      <c r="A2148" s="411">
        <v>1</v>
      </c>
      <c r="B2148" s="411">
        <v>1</v>
      </c>
      <c r="C2148" s="997" t="s">
        <v>210</v>
      </c>
      <c r="D2148" s="997"/>
      <c r="E2148" s="997"/>
      <c r="F2148" s="476">
        <f>F2151</f>
        <v>3700</v>
      </c>
      <c r="G2148" s="2988">
        <f>ROUND(F2148/12*$C$3,0)</f>
        <v>3392</v>
      </c>
      <c r="H2148" s="476">
        <f>H2151</f>
        <v>3175</v>
      </c>
      <c r="I2148" s="2988">
        <f>H2148/G2148*100</f>
        <v>93.602594339622641</v>
      </c>
      <c r="J2148" s="2421"/>
      <c r="K2148" s="1612"/>
      <c r="L2148" s="2992"/>
      <c r="M2148" s="2992"/>
      <c r="N2148" s="2992"/>
      <c r="O2148" s="478"/>
      <c r="P2148" s="2992"/>
      <c r="Q2148" s="478"/>
      <c r="R2148" s="2871"/>
      <c r="S2148" s="2871"/>
      <c r="T2148" s="2871"/>
      <c r="U2148" s="2871"/>
      <c r="V2148" s="2871"/>
      <c r="W2148" s="2871"/>
      <c r="X2148" s="2871"/>
      <c r="Y2148" s="2871"/>
      <c r="Z2148" s="2871"/>
      <c r="AA2148" s="2871"/>
      <c r="AB2148" s="2871"/>
      <c r="AC2148" s="2839"/>
      <c r="AD2148" s="3358"/>
      <c r="AE2148" s="3225"/>
      <c r="AF2148" s="3224"/>
      <c r="AG2148" s="3224"/>
      <c r="AH2148" s="3224"/>
      <c r="AI2148" s="2871"/>
      <c r="AJ2148" s="2871"/>
      <c r="AK2148" s="2360">
        <f>AK2151</f>
        <v>0</v>
      </c>
      <c r="AL2148" s="3226"/>
      <c r="AM2148" s="2728"/>
      <c r="AN2148" s="1398"/>
    </row>
    <row r="2149" spans="1:271" s="2690" customFormat="1" x14ac:dyDescent="0.25">
      <c r="A2149" s="411">
        <v>1</v>
      </c>
      <c r="B2149" s="411">
        <v>1</v>
      </c>
      <c r="C2149" s="991" t="s">
        <v>211</v>
      </c>
      <c r="D2149" s="991"/>
      <c r="E2149" s="991"/>
      <c r="F2149" s="417">
        <f>F2151-F2150</f>
        <v>3699</v>
      </c>
      <c r="G2149" s="2991">
        <f>ROUND(F2149/12*$C$3,0)</f>
        <v>3391</v>
      </c>
      <c r="H2149" s="417">
        <f>H2151-H2150</f>
        <v>3175</v>
      </c>
      <c r="I2149" s="2991">
        <f>H2149/G2149*100</f>
        <v>93.630197581834267</v>
      </c>
      <c r="J2149" s="2144"/>
      <c r="K2149" s="1612"/>
      <c r="L2149" s="3064"/>
      <c r="M2149" s="3064"/>
      <c r="N2149" s="3064"/>
      <c r="O2149" s="478"/>
      <c r="P2149" s="3064"/>
      <c r="Q2149" s="478"/>
      <c r="R2149" s="3065"/>
      <c r="S2149" s="3065"/>
      <c r="T2149" s="3065"/>
      <c r="U2149" s="3065"/>
      <c r="V2149" s="3065"/>
      <c r="W2149" s="3065"/>
      <c r="X2149" s="3065"/>
      <c r="Y2149" s="3065"/>
      <c r="Z2149" s="3065"/>
      <c r="AA2149" s="3065"/>
      <c r="AB2149" s="3065"/>
      <c r="AC2149" s="2839"/>
      <c r="AD2149" s="3227"/>
      <c r="AE2149" s="3228"/>
      <c r="AF2149" s="3227"/>
      <c r="AG2149" s="3227"/>
      <c r="AH2149" s="3227"/>
      <c r="AI2149" s="3065"/>
      <c r="AJ2149" s="3065"/>
      <c r="AK2149" s="2993">
        <f>AK2151-AK2150</f>
        <v>0</v>
      </c>
      <c r="AL2149" s="3202"/>
      <c r="AM2149" s="2728"/>
      <c r="AN2149" s="1398"/>
    </row>
    <row r="2150" spans="1:271" s="2690" customFormat="1" ht="30" x14ac:dyDescent="0.25">
      <c r="A2150" s="411">
        <v>1</v>
      </c>
      <c r="B2150" s="411">
        <v>1</v>
      </c>
      <c r="C2150" s="991" t="s">
        <v>212</v>
      </c>
      <c r="D2150" s="991"/>
      <c r="E2150" s="991"/>
      <c r="F2150" s="2594">
        <v>1</v>
      </c>
      <c r="G2150" s="2991">
        <f t="shared" ref="G2150:G2151" si="1661">ROUND(F2150/12*$C$3,0)</f>
        <v>1</v>
      </c>
      <c r="H2150" s="2594"/>
      <c r="I2150" s="2991">
        <f>H2150/G2150*100</f>
        <v>0</v>
      </c>
      <c r="J2150" s="2018"/>
      <c r="K2150" s="1633"/>
      <c r="L2150" s="3064"/>
      <c r="M2150" s="2991"/>
      <c r="N2150" s="2991"/>
      <c r="O2150" s="478"/>
      <c r="P2150" s="3064"/>
      <c r="Q2150" s="478"/>
      <c r="R2150" s="2843"/>
      <c r="S2150" s="2843"/>
      <c r="T2150" s="2843"/>
      <c r="U2150" s="2843"/>
      <c r="V2150" s="2843"/>
      <c r="W2150" s="2843"/>
      <c r="X2150" s="2843"/>
      <c r="Y2150" s="2843"/>
      <c r="Z2150" s="2843"/>
      <c r="AA2150" s="2843"/>
      <c r="AB2150" s="2843"/>
      <c r="AC2150" s="2839"/>
      <c r="AD2150" s="3263"/>
      <c r="AE2150" s="3264"/>
      <c r="AF2150" s="3263"/>
      <c r="AG2150" s="3263"/>
      <c r="AH2150" s="3227"/>
      <c r="AI2150" s="3065"/>
      <c r="AJ2150" s="3065"/>
      <c r="AK2150" s="2993"/>
      <c r="AL2150" s="3202"/>
      <c r="AM2150" s="2728"/>
      <c r="AN2150" s="1398"/>
    </row>
    <row r="2151" spans="1:271" s="2690" customFormat="1" ht="30" thickBot="1" x14ac:dyDescent="0.3">
      <c r="A2151" s="411"/>
      <c r="B2151" s="411">
        <v>1</v>
      </c>
      <c r="C2151" s="997" t="s">
        <v>217</v>
      </c>
      <c r="D2151" s="997"/>
      <c r="E2151" s="997"/>
      <c r="F2151" s="2594">
        <v>3700</v>
      </c>
      <c r="G2151" s="3359">
        <f t="shared" si="1661"/>
        <v>3392</v>
      </c>
      <c r="H2151" s="2594">
        <v>3175</v>
      </c>
      <c r="I2151" s="2988">
        <f>H2151/G2151*100</f>
        <v>93.602594339622641</v>
      </c>
      <c r="J2151" s="3360"/>
      <c r="K2151" s="1525"/>
      <c r="L2151" s="3230"/>
      <c r="M2151" s="3068"/>
      <c r="N2151" s="3068"/>
      <c r="O2151" s="2226"/>
      <c r="P2151" s="3230"/>
      <c r="Q2151" s="2226"/>
      <c r="R2151" s="3283">
        <v>17665.187999999998</v>
      </c>
      <c r="S2151" s="3283">
        <v>17665.187999999998</v>
      </c>
      <c r="T2151" s="3283">
        <v>17665.187999999998</v>
      </c>
      <c r="U2151" s="3283">
        <v>17665.187999999998</v>
      </c>
      <c r="V2151" s="3283">
        <v>17665.187999999998</v>
      </c>
      <c r="W2151" s="3283">
        <v>17665.187999999998</v>
      </c>
      <c r="X2151" s="3283">
        <v>17665.187999999998</v>
      </c>
      <c r="Y2151" s="3283">
        <v>17665.187999999998</v>
      </c>
      <c r="Z2151" s="3283">
        <v>17665.187999999998</v>
      </c>
      <c r="AA2151" s="3283">
        <v>17665.187999999998</v>
      </c>
      <c r="AB2151" s="3283">
        <v>17665.187999999998</v>
      </c>
      <c r="AC2151" s="1200">
        <f>R2151/12*$C$3+(S2151-R2151)/11*10+(T2151-S2151)/10*9+(U2151-T2151)/9*8+(V2151-U2151)/8*7+(W2151-V2151)/7*6+(X2151-W2151)/6*5+(Y2151-X2151)/5*4+(Z2151-Y2151)/4*3+(AA2151-Z2151)/3*2+(AB2151-AA2151)/2*1</f>
        <v>16193.089</v>
      </c>
      <c r="AD2151" s="3265">
        <f>AJ2151-AI2151-AF2151</f>
        <v>16193.089</v>
      </c>
      <c r="AE2151" s="3266"/>
      <c r="AF2151" s="3265"/>
      <c r="AG2151" s="3265">
        <f>AD2151-AC2151</f>
        <v>0</v>
      </c>
      <c r="AH2151" s="3232"/>
      <c r="AI2151" s="3069">
        <v>-90.141059999999996</v>
      </c>
      <c r="AJ2151" s="3069">
        <v>16102.94794</v>
      </c>
      <c r="AK2151" s="3361"/>
      <c r="AL2151" s="3234"/>
      <c r="AM2151" s="2728"/>
      <c r="AN2151" s="1398"/>
    </row>
    <row r="2152" spans="1:271" s="2690" customFormat="1" ht="15.75" thickBot="1" x14ac:dyDescent="0.3">
      <c r="A2152" s="411">
        <v>1</v>
      </c>
      <c r="B2152" s="411">
        <v>1</v>
      </c>
      <c r="C2152" s="975" t="s">
        <v>314</v>
      </c>
      <c r="D2152" s="3071"/>
      <c r="E2152" s="3071"/>
      <c r="F2152" s="3362"/>
      <c r="G2152" s="2440"/>
      <c r="H2152" s="2440"/>
      <c r="I2152" s="3363"/>
      <c r="J2152" s="2439"/>
      <c r="K2152" s="2439"/>
      <c r="L2152" s="2440"/>
      <c r="M2152" s="2440"/>
      <c r="N2152" s="2440">
        <f>SUM(N2147,N2084)</f>
        <v>22868</v>
      </c>
      <c r="O2152" s="2440"/>
      <c r="P2152" s="2440"/>
      <c r="Q2152" s="2440"/>
      <c r="R2152" s="2439">
        <f t="shared" ref="R2152:AJ2152" si="1662">R2151+R2147+R2137+R2084</f>
        <v>340188.52997291158</v>
      </c>
      <c r="S2152" s="2439">
        <f t="shared" ref="S2152:T2152" si="1663">S2151+S2147+S2137+S2084</f>
        <v>340188.52997291158</v>
      </c>
      <c r="T2152" s="2439">
        <f t="shared" si="1663"/>
        <v>339617.63484291162</v>
      </c>
      <c r="U2152" s="2439">
        <f t="shared" ref="U2152:V2152" si="1664">U2151+U2147+U2137+U2084</f>
        <v>339668.57454291161</v>
      </c>
      <c r="V2152" s="2439">
        <f t="shared" si="1664"/>
        <v>339668.57454291161</v>
      </c>
      <c r="W2152" s="2439">
        <f t="shared" ref="W2152:X2152" si="1665">W2151+W2147+W2137+W2084</f>
        <v>339668.57454291161</v>
      </c>
      <c r="X2152" s="2439">
        <f t="shared" si="1665"/>
        <v>339668.57454291161</v>
      </c>
      <c r="Y2152" s="2439">
        <f t="shared" ref="Y2152:Z2152" si="1666">Y2151+Y2147+Y2137+Y2084</f>
        <v>339668.57454291161</v>
      </c>
      <c r="Z2152" s="2439">
        <f t="shared" si="1666"/>
        <v>339685.03825395158</v>
      </c>
      <c r="AA2152" s="2439">
        <f t="shared" ref="AA2152:AB2152" si="1667">AA2151+AA2147+AA2137+AA2084</f>
        <v>339685.03825395158</v>
      </c>
      <c r="AB2152" s="2439">
        <f t="shared" si="1667"/>
        <v>339685.03825395158</v>
      </c>
      <c r="AC2152" s="3074">
        <f t="shared" si="1662"/>
        <v>311480.68776144891</v>
      </c>
      <c r="AD2152" s="2439">
        <f t="shared" si="1662"/>
        <v>286294.65190000006</v>
      </c>
      <c r="AE2152" s="3267">
        <f t="shared" si="1662"/>
        <v>0</v>
      </c>
      <c r="AF2152" s="2439">
        <f t="shared" si="1662"/>
        <v>-363.06816000000003</v>
      </c>
      <c r="AG2152" s="2439">
        <f t="shared" si="1662"/>
        <v>-25186.035861448909</v>
      </c>
      <c r="AH2152" s="2439">
        <f t="shared" si="1662"/>
        <v>-1.1281199999999998</v>
      </c>
      <c r="AI2152" s="2439">
        <f t="shared" si="1662"/>
        <v>-2750.4571799999994</v>
      </c>
      <c r="AJ2152" s="2439">
        <f t="shared" si="1662"/>
        <v>283181.12656000006</v>
      </c>
      <c r="AK2152" s="3076"/>
      <c r="AL2152" s="3268">
        <f>AL2151+AL2147+AL2137+AL2084</f>
        <v>0</v>
      </c>
      <c r="AM2152" s="2728"/>
      <c r="AN2152" s="1398"/>
    </row>
    <row r="2153" spans="1:271" x14ac:dyDescent="0.25">
      <c r="A2153" s="411">
        <v>1</v>
      </c>
      <c r="B2153" s="411">
        <v>1</v>
      </c>
      <c r="C2153" s="3181" t="s">
        <v>180</v>
      </c>
      <c r="D2153" s="3181"/>
      <c r="E2153" s="3181"/>
      <c r="F2153" s="3364"/>
      <c r="G2153" s="3239"/>
      <c r="H2153" s="3365"/>
      <c r="I2153" s="3239"/>
      <c r="J2153" s="3295"/>
      <c r="K2153" s="3295"/>
      <c r="L2153" s="3239"/>
      <c r="M2153" s="3239"/>
      <c r="N2153" s="3239"/>
      <c r="O2153" s="3239"/>
      <c r="P2153" s="3239"/>
      <c r="Q2153" s="3239"/>
      <c r="R2153" s="3027">
        <f t="shared" ref="R2153:AC2153" si="1668">R2152</f>
        <v>340188.52997291158</v>
      </c>
      <c r="S2153" s="3027">
        <f t="shared" si="1668"/>
        <v>340188.52997291158</v>
      </c>
      <c r="T2153" s="3027">
        <f t="shared" si="1668"/>
        <v>339617.63484291162</v>
      </c>
      <c r="U2153" s="3027">
        <f t="shared" si="1668"/>
        <v>339668.57454291161</v>
      </c>
      <c r="V2153" s="3027">
        <f t="shared" si="1668"/>
        <v>339668.57454291161</v>
      </c>
      <c r="W2153" s="3027">
        <f t="shared" ref="W2153:X2153" si="1669">W2152</f>
        <v>339668.57454291161</v>
      </c>
      <c r="X2153" s="3027">
        <f t="shared" si="1669"/>
        <v>339668.57454291161</v>
      </c>
      <c r="Y2153" s="3027">
        <f t="shared" ref="Y2153:Z2153" si="1670">Y2152</f>
        <v>339668.57454291161</v>
      </c>
      <c r="Z2153" s="3027">
        <f t="shared" si="1670"/>
        <v>339685.03825395158</v>
      </c>
      <c r="AA2153" s="3027">
        <f t="shared" ref="AA2153:AB2153" si="1671">AA2152</f>
        <v>339685.03825395158</v>
      </c>
      <c r="AB2153" s="3027">
        <f t="shared" si="1671"/>
        <v>339685.03825395158</v>
      </c>
      <c r="AC2153" s="3296">
        <f t="shared" si="1668"/>
        <v>311480.68776144891</v>
      </c>
      <c r="AD2153" s="3027">
        <f t="shared" ref="AD2153:AJ2153" si="1672">AD2152</f>
        <v>286294.65190000006</v>
      </c>
      <c r="AE2153" s="1667">
        <f t="shared" si="1672"/>
        <v>0</v>
      </c>
      <c r="AF2153" s="3027">
        <f>AF2152</f>
        <v>-363.06816000000003</v>
      </c>
      <c r="AG2153" s="3027">
        <f t="shared" si="1672"/>
        <v>-25186.035861448909</v>
      </c>
      <c r="AH2153" s="3027">
        <f>AH2152</f>
        <v>-1.1281199999999998</v>
      </c>
      <c r="AI2153" s="3027">
        <f t="shared" si="1672"/>
        <v>-2750.4571799999994</v>
      </c>
      <c r="AJ2153" s="3027">
        <f t="shared" si="1672"/>
        <v>283181.12656000006</v>
      </c>
      <c r="AK2153" s="3366"/>
      <c r="AL2153" s="1189">
        <f>AL2152</f>
        <v>0</v>
      </c>
      <c r="AM2153" s="2728"/>
    </row>
    <row r="2154" spans="1:271" ht="29.25" x14ac:dyDescent="0.25">
      <c r="A2154" s="411">
        <v>1</v>
      </c>
      <c r="B2154" s="411">
        <v>1</v>
      </c>
      <c r="C2154" s="2551" t="s">
        <v>80</v>
      </c>
      <c r="D2154" s="2551"/>
      <c r="E2154" s="2551"/>
      <c r="F2154" s="2335">
        <f>F2084</f>
        <v>2939</v>
      </c>
      <c r="G2154" s="2525">
        <f>G2084</f>
        <v>2694.083333333333</v>
      </c>
      <c r="H2154" s="2525">
        <f>H2084</f>
        <v>2226</v>
      </c>
      <c r="I2154" s="2525">
        <f>H2154/G2154*100</f>
        <v>82.625506511181925</v>
      </c>
      <c r="J2154" s="2340">
        <f>L2154/F2154</f>
        <v>8.8462061925825104</v>
      </c>
      <c r="K2154" s="2340">
        <f>N2154/H2154</f>
        <v>8.9793351302785265</v>
      </c>
      <c r="L2154" s="2525">
        <f>L2084</f>
        <v>25999</v>
      </c>
      <c r="M2154" s="2525">
        <f>M2084</f>
        <v>23832</v>
      </c>
      <c r="N2154" s="2525">
        <f>N2084</f>
        <v>19988</v>
      </c>
      <c r="O2154" s="2337">
        <f>N2154/M2154*100</f>
        <v>83.870426317556223</v>
      </c>
      <c r="P2154" s="2525">
        <f>P2084</f>
        <v>78.756269558328384</v>
      </c>
      <c r="Q2154" s="2337">
        <f>N2154/$C$3*12/P2154</f>
        <v>276.8680008763194</v>
      </c>
      <c r="R2154" s="3240">
        <f t="shared" ref="R2154:AL2154" si="1673">R2084</f>
        <v>108346.06803148438</v>
      </c>
      <c r="S2154" s="3240">
        <f t="shared" ref="S2154:T2154" si="1674">S2084</f>
        <v>108346.06803148438</v>
      </c>
      <c r="T2154" s="3240">
        <f t="shared" si="1674"/>
        <v>108346.06803148438</v>
      </c>
      <c r="U2154" s="3240">
        <f t="shared" ref="U2154:V2154" si="1675">U2084</f>
        <v>108397.00773148438</v>
      </c>
      <c r="V2154" s="3240">
        <f t="shared" si="1675"/>
        <v>108397.00773148438</v>
      </c>
      <c r="W2154" s="3240">
        <f t="shared" ref="W2154:X2154" si="1676">W2084</f>
        <v>108397.00773148438</v>
      </c>
      <c r="X2154" s="3240">
        <f t="shared" si="1676"/>
        <v>108397.00773148438</v>
      </c>
      <c r="Y2154" s="3240">
        <f t="shared" ref="Y2154:Z2154" si="1677">Y2084</f>
        <v>108397.00773148438</v>
      </c>
      <c r="Z2154" s="3240">
        <f t="shared" si="1677"/>
        <v>108413.47144252439</v>
      </c>
      <c r="AA2154" s="3240">
        <f t="shared" ref="AA2154:AB2154" si="1678">AA2084</f>
        <v>108413.47144252439</v>
      </c>
      <c r="AB2154" s="3240">
        <f t="shared" si="1678"/>
        <v>108413.47144252439</v>
      </c>
      <c r="AC2154" s="3296">
        <f t="shared" si="1673"/>
        <v>99374.856545474002</v>
      </c>
      <c r="AD2154" s="3240">
        <f t="shared" si="1673"/>
        <v>84092.529559999995</v>
      </c>
      <c r="AE2154" s="1412">
        <f t="shared" si="1673"/>
        <v>0</v>
      </c>
      <c r="AF2154" s="3240">
        <f t="shared" si="1673"/>
        <v>-363.06816000000003</v>
      </c>
      <c r="AG2154" s="3240">
        <f t="shared" si="1673"/>
        <v>-15282.326985474007</v>
      </c>
      <c r="AH2154" s="3240">
        <f t="shared" si="1673"/>
        <v>0</v>
      </c>
      <c r="AI2154" s="3240">
        <f t="shared" si="1673"/>
        <v>-2257.4604499999996</v>
      </c>
      <c r="AJ2154" s="3240">
        <f t="shared" si="1673"/>
        <v>81472.000950000001</v>
      </c>
      <c r="AK2154" s="1303">
        <f>AK2084</f>
        <v>0</v>
      </c>
      <c r="AL2154" s="1270">
        <f t="shared" si="1673"/>
        <v>0</v>
      </c>
      <c r="AM2154" s="2728"/>
    </row>
    <row r="2155" spans="1:271" s="1176" customFormat="1" x14ac:dyDescent="0.25">
      <c r="A2155" s="411">
        <v>1</v>
      </c>
      <c r="B2155" s="411">
        <v>1</v>
      </c>
      <c r="C2155" s="335" t="s">
        <v>382</v>
      </c>
      <c r="D2155" s="335"/>
      <c r="E2155" s="336"/>
      <c r="F2155" s="2345"/>
      <c r="G2155" s="1046"/>
      <c r="H2155" s="1046"/>
      <c r="I2155" s="1046"/>
      <c r="J2155" s="3034"/>
      <c r="K2155" s="3034"/>
      <c r="L2155" s="3035"/>
      <c r="M2155" s="3035"/>
      <c r="N2155" s="3035"/>
      <c r="O2155" s="3035"/>
      <c r="P2155" s="3035"/>
      <c r="Q2155" s="3035"/>
      <c r="R2155" s="3296">
        <f t="shared" ref="R2155:AJ2155" si="1679">R2086</f>
        <v>151267.59975999998</v>
      </c>
      <c r="S2155" s="3296">
        <f t="shared" ref="S2155:T2155" si="1680">S2086</f>
        <v>151267.59975999998</v>
      </c>
      <c r="T2155" s="3296">
        <f t="shared" si="1680"/>
        <v>150696.70462999999</v>
      </c>
      <c r="U2155" s="3296">
        <f t="shared" ref="U2155:V2155" si="1681">U2086</f>
        <v>150696.70462999999</v>
      </c>
      <c r="V2155" s="3296">
        <f t="shared" si="1681"/>
        <v>150696.70462999999</v>
      </c>
      <c r="W2155" s="3296">
        <f t="shared" ref="W2155:X2155" si="1682">W2086</f>
        <v>150696.70462999999</v>
      </c>
      <c r="X2155" s="3296">
        <f t="shared" si="1682"/>
        <v>150696.70462999999</v>
      </c>
      <c r="Y2155" s="3296">
        <f t="shared" ref="Y2155:Z2155" si="1683">Y2086</f>
        <v>150696.70462999999</v>
      </c>
      <c r="Z2155" s="3296">
        <f t="shared" si="1683"/>
        <v>150696.70462999999</v>
      </c>
      <c r="AA2155" s="3296">
        <f t="shared" ref="AA2155:AB2155" si="1684">AA2086</f>
        <v>150696.70462999999</v>
      </c>
      <c r="AB2155" s="3296">
        <f t="shared" si="1684"/>
        <v>150696.70462999999</v>
      </c>
      <c r="AC2155" s="3296">
        <f t="shared" si="1679"/>
        <v>138245.54088300001</v>
      </c>
      <c r="AD2155" s="3296">
        <f t="shared" si="1679"/>
        <v>133061.27460000003</v>
      </c>
      <c r="AE2155" s="3297">
        <f t="shared" si="1679"/>
        <v>0</v>
      </c>
      <c r="AF2155" s="3296">
        <f t="shared" si="1679"/>
        <v>0</v>
      </c>
      <c r="AG2155" s="3296">
        <f t="shared" si="1679"/>
        <v>-5184.2662829999754</v>
      </c>
      <c r="AH2155" s="3298">
        <f t="shared" si="1679"/>
        <v>0</v>
      </c>
      <c r="AI2155" s="3298">
        <f t="shared" si="1679"/>
        <v>-233.33902999999998</v>
      </c>
      <c r="AJ2155" s="3296">
        <f t="shared" si="1679"/>
        <v>132827.93557000003</v>
      </c>
      <c r="AK2155" s="1260"/>
      <c r="AL2155" s="3102">
        <f>AL2086</f>
        <v>0</v>
      </c>
      <c r="AM2155" s="2728"/>
      <c r="AN2155" s="3495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  <c r="JH2155" s="253"/>
      <c r="JI2155" s="253"/>
      <c r="JJ2155" s="253"/>
      <c r="JK2155" s="253"/>
    </row>
    <row r="2156" spans="1:271" s="1176" customFormat="1" x14ac:dyDescent="0.25">
      <c r="A2156" s="411"/>
      <c r="B2156" s="411">
        <v>1</v>
      </c>
      <c r="C2156" s="843" t="s">
        <v>329</v>
      </c>
      <c r="D2156" s="335"/>
      <c r="E2156" s="336"/>
      <c r="F2156" s="2345"/>
      <c r="G2156" s="1046"/>
      <c r="H2156" s="1046"/>
      <c r="I2156" s="1046"/>
      <c r="J2156" s="3034"/>
      <c r="K2156" s="3034"/>
      <c r="L2156" s="3035"/>
      <c r="M2156" s="3035"/>
      <c r="N2156" s="3035"/>
      <c r="O2156" s="3035"/>
      <c r="P2156" s="3035"/>
      <c r="Q2156" s="3035"/>
      <c r="R2156" s="3296">
        <f t="shared" ref="R2156:AJ2156" si="1685">R2087</f>
        <v>29146.0092</v>
      </c>
      <c r="S2156" s="3296">
        <f t="shared" ref="S2156:T2156" si="1686">S2087</f>
        <v>29146.0092</v>
      </c>
      <c r="T2156" s="3296">
        <f t="shared" si="1686"/>
        <v>29146.0092</v>
      </c>
      <c r="U2156" s="3296">
        <f t="shared" ref="U2156:V2156" si="1687">U2087</f>
        <v>29146.0092</v>
      </c>
      <c r="V2156" s="3296">
        <f t="shared" si="1687"/>
        <v>29146.0092</v>
      </c>
      <c r="W2156" s="3296">
        <f t="shared" ref="W2156:X2156" si="1688">W2087</f>
        <v>29146.0092</v>
      </c>
      <c r="X2156" s="3296">
        <f t="shared" si="1688"/>
        <v>29146.0092</v>
      </c>
      <c r="Y2156" s="3296">
        <f t="shared" ref="Y2156:Z2156" si="1689">Y2087</f>
        <v>29146.0092</v>
      </c>
      <c r="Z2156" s="3296">
        <f t="shared" si="1689"/>
        <v>29146.0092</v>
      </c>
      <c r="AA2156" s="3296">
        <f t="shared" ref="AA2156:AB2156" si="1690">AA2087</f>
        <v>29146.0092</v>
      </c>
      <c r="AB2156" s="3296">
        <f t="shared" si="1690"/>
        <v>29146.0092</v>
      </c>
      <c r="AC2156" s="3296">
        <f t="shared" si="1685"/>
        <v>26717.1751</v>
      </c>
      <c r="AD2156" s="3296">
        <f t="shared" si="1685"/>
        <v>26717.175100000004</v>
      </c>
      <c r="AE2156" s="3297">
        <f t="shared" si="1685"/>
        <v>0</v>
      </c>
      <c r="AF2156" s="3296">
        <f t="shared" si="1685"/>
        <v>0</v>
      </c>
      <c r="AG2156" s="3296">
        <f t="shared" si="1685"/>
        <v>0</v>
      </c>
      <c r="AH2156" s="3298">
        <f t="shared" si="1685"/>
        <v>0</v>
      </c>
      <c r="AI2156" s="3298">
        <f t="shared" si="1685"/>
        <v>0</v>
      </c>
      <c r="AJ2156" s="3296">
        <f t="shared" si="1685"/>
        <v>26717.175100000004</v>
      </c>
      <c r="AK2156" s="1260"/>
      <c r="AL2156" s="3102">
        <f>AL2087</f>
        <v>0</v>
      </c>
      <c r="AM2156" s="2728"/>
      <c r="AN2156" s="3495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  <c r="JI2156" s="253"/>
      <c r="JJ2156" s="253"/>
      <c r="JK2156" s="253"/>
    </row>
    <row r="2157" spans="1:271" s="1176" customFormat="1" ht="29.25" x14ac:dyDescent="0.25">
      <c r="A2157" s="411">
        <v>1</v>
      </c>
      <c r="B2157" s="411">
        <v>1</v>
      </c>
      <c r="C2157" s="836" t="s">
        <v>293</v>
      </c>
      <c r="D2157" s="336"/>
      <c r="E2157" s="336"/>
      <c r="F2157" s="2345">
        <f t="shared" ref="F2157:I2163" si="1691">F2088</f>
        <v>49519</v>
      </c>
      <c r="G2157" s="1046">
        <f t="shared" si="1691"/>
        <v>45392.416666666664</v>
      </c>
      <c r="H2157" s="1046">
        <f t="shared" si="1691"/>
        <v>34695</v>
      </c>
      <c r="I2157" s="2525">
        <f t="shared" si="1691"/>
        <v>76.433471817061957</v>
      </c>
      <c r="J2157" s="3034"/>
      <c r="K2157" s="3034"/>
      <c r="L2157" s="3035"/>
      <c r="M2157" s="3035"/>
      <c r="N2157" s="3035"/>
      <c r="O2157" s="3035"/>
      <c r="P2157" s="3035"/>
      <c r="Q2157" s="3035"/>
      <c r="R2157" s="3296"/>
      <c r="S2157" s="3296"/>
      <c r="T2157" s="3296"/>
      <c r="U2157" s="3296"/>
      <c r="V2157" s="3296"/>
      <c r="W2157" s="3296"/>
      <c r="X2157" s="3296"/>
      <c r="Y2157" s="3296"/>
      <c r="Z2157" s="3296"/>
      <c r="AA2157" s="3296"/>
      <c r="AB2157" s="3296"/>
      <c r="AC2157" s="3296"/>
      <c r="AD2157" s="3296"/>
      <c r="AE2157" s="3297"/>
      <c r="AF2157" s="3296"/>
      <c r="AG2157" s="3296"/>
      <c r="AH2157" s="3298"/>
      <c r="AI2157" s="3298"/>
      <c r="AJ2157" s="3296"/>
      <c r="AK2157" s="1260">
        <f t="shared" ref="AK2157" si="1692">AK2088</f>
        <v>0</v>
      </c>
      <c r="AL2157" s="3102"/>
      <c r="AM2157" s="2728"/>
      <c r="AN2157" s="3495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  <c r="JI2157" s="253"/>
      <c r="JJ2157" s="253"/>
      <c r="JK2157" s="253"/>
    </row>
    <row r="2158" spans="1:271" s="1176" customFormat="1" ht="30" x14ac:dyDescent="0.25">
      <c r="A2158" s="411"/>
      <c r="B2158" s="411">
        <v>1</v>
      </c>
      <c r="C2158" s="837" t="s">
        <v>204</v>
      </c>
      <c r="D2158" s="336"/>
      <c r="E2158" s="336"/>
      <c r="F2158" s="2345">
        <f t="shared" si="1691"/>
        <v>0</v>
      </c>
      <c r="G2158" s="1046">
        <f t="shared" si="1691"/>
        <v>0</v>
      </c>
      <c r="H2158" s="1046">
        <f t="shared" si="1691"/>
        <v>0</v>
      </c>
      <c r="I2158" s="2525">
        <f t="shared" si="1691"/>
        <v>0</v>
      </c>
      <c r="J2158" s="3034"/>
      <c r="K2158" s="3034"/>
      <c r="L2158" s="3035"/>
      <c r="M2158" s="3035"/>
      <c r="N2158" s="3035"/>
      <c r="O2158" s="3035"/>
      <c r="P2158" s="3035"/>
      <c r="Q2158" s="3035"/>
      <c r="R2158" s="3296"/>
      <c r="S2158" s="3296"/>
      <c r="T2158" s="3296"/>
      <c r="U2158" s="3296"/>
      <c r="V2158" s="3296"/>
      <c r="W2158" s="3296"/>
      <c r="X2158" s="3296"/>
      <c r="Y2158" s="3296"/>
      <c r="Z2158" s="3296"/>
      <c r="AA2158" s="3296"/>
      <c r="AB2158" s="3296"/>
      <c r="AC2158" s="3296"/>
      <c r="AD2158" s="3296"/>
      <c r="AE2158" s="3297"/>
      <c r="AF2158" s="3296"/>
      <c r="AG2158" s="3296"/>
      <c r="AH2158" s="3298"/>
      <c r="AI2158" s="3298"/>
      <c r="AJ2158" s="3296"/>
      <c r="AK2158" s="1260">
        <f t="shared" ref="AK2158" si="1693">AK2089</f>
        <v>0</v>
      </c>
      <c r="AL2158" s="3102"/>
      <c r="AM2158" s="2728"/>
      <c r="AN2158" s="3495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  <c r="JI2158" s="253"/>
      <c r="JJ2158" s="253"/>
      <c r="JK2158" s="253"/>
    </row>
    <row r="2159" spans="1:271" s="1176" customFormat="1" ht="30" x14ac:dyDescent="0.25">
      <c r="A2159" s="411"/>
      <c r="B2159" s="411">
        <v>1</v>
      </c>
      <c r="C2159" s="837" t="s">
        <v>205</v>
      </c>
      <c r="D2159" s="336"/>
      <c r="E2159" s="336"/>
      <c r="F2159" s="2345">
        <f t="shared" si="1691"/>
        <v>5000</v>
      </c>
      <c r="G2159" s="1046">
        <f t="shared" si="1691"/>
        <v>4583.3333333333339</v>
      </c>
      <c r="H2159" s="1046">
        <f t="shared" si="1691"/>
        <v>3713</v>
      </c>
      <c r="I2159" s="2525">
        <f t="shared" si="1691"/>
        <v>81.010909090909081</v>
      </c>
      <c r="J2159" s="3034"/>
      <c r="K2159" s="3034"/>
      <c r="L2159" s="3035"/>
      <c r="M2159" s="3035"/>
      <c r="N2159" s="3035"/>
      <c r="O2159" s="3035"/>
      <c r="P2159" s="3035"/>
      <c r="Q2159" s="3035"/>
      <c r="R2159" s="3296"/>
      <c r="S2159" s="3296"/>
      <c r="T2159" s="3296"/>
      <c r="U2159" s="3296"/>
      <c r="V2159" s="3296"/>
      <c r="W2159" s="3296"/>
      <c r="X2159" s="3296"/>
      <c r="Y2159" s="3296"/>
      <c r="Z2159" s="3296"/>
      <c r="AA2159" s="3296"/>
      <c r="AB2159" s="3296"/>
      <c r="AC2159" s="3296"/>
      <c r="AD2159" s="3296"/>
      <c r="AE2159" s="3297"/>
      <c r="AF2159" s="3296"/>
      <c r="AG2159" s="3296"/>
      <c r="AH2159" s="3298"/>
      <c r="AI2159" s="3298"/>
      <c r="AJ2159" s="3296"/>
      <c r="AK2159" s="1260">
        <f t="shared" ref="AK2159" si="1694">AK2090</f>
        <v>0</v>
      </c>
      <c r="AL2159" s="3102"/>
      <c r="AM2159" s="2728"/>
      <c r="AN2159" s="3495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  <c r="JI2159" s="253"/>
      <c r="JJ2159" s="253"/>
      <c r="JK2159" s="253"/>
    </row>
    <row r="2160" spans="1:271" s="1176" customFormat="1" ht="30" x14ac:dyDescent="0.25">
      <c r="A2160" s="411"/>
      <c r="B2160" s="411">
        <v>1</v>
      </c>
      <c r="C2160" s="838" t="s">
        <v>294</v>
      </c>
      <c r="D2160" s="336"/>
      <c r="E2160" s="336"/>
      <c r="F2160" s="2345">
        <f t="shared" si="1691"/>
        <v>15272</v>
      </c>
      <c r="G2160" s="1046">
        <f t="shared" si="1691"/>
        <v>13999.333333333334</v>
      </c>
      <c r="H2160" s="1046">
        <f t="shared" si="1691"/>
        <v>8749</v>
      </c>
      <c r="I2160" s="2525">
        <f t="shared" si="1691"/>
        <v>62.49583313491118</v>
      </c>
      <c r="J2160" s="3034"/>
      <c r="K2160" s="3034"/>
      <c r="L2160" s="3035"/>
      <c r="M2160" s="3035"/>
      <c r="N2160" s="3035"/>
      <c r="O2160" s="3035"/>
      <c r="P2160" s="3035"/>
      <c r="Q2160" s="3035"/>
      <c r="R2160" s="3296"/>
      <c r="S2160" s="3296"/>
      <c r="T2160" s="3296"/>
      <c r="U2160" s="3296"/>
      <c r="V2160" s="3296"/>
      <c r="W2160" s="3296"/>
      <c r="X2160" s="3296"/>
      <c r="Y2160" s="3296"/>
      <c r="Z2160" s="3296"/>
      <c r="AA2160" s="3296"/>
      <c r="AB2160" s="3296"/>
      <c r="AC2160" s="3296"/>
      <c r="AD2160" s="3296"/>
      <c r="AE2160" s="3297"/>
      <c r="AF2160" s="3296"/>
      <c r="AG2160" s="3296"/>
      <c r="AH2160" s="3298"/>
      <c r="AI2160" s="3298"/>
      <c r="AJ2160" s="3296"/>
      <c r="AK2160" s="1260">
        <f t="shared" ref="AK2160" si="1695">AK2091</f>
        <v>0</v>
      </c>
      <c r="AL2160" s="3102"/>
      <c r="AM2160" s="2728"/>
      <c r="AN2160" s="3495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  <c r="JI2160" s="253"/>
      <c r="JJ2160" s="253"/>
      <c r="JK2160" s="253"/>
    </row>
    <row r="2161" spans="1:271" s="1176" customFormat="1" ht="60" x14ac:dyDescent="0.25">
      <c r="A2161" s="411"/>
      <c r="B2161" s="411">
        <v>1</v>
      </c>
      <c r="C2161" s="839" t="s">
        <v>295</v>
      </c>
      <c r="D2161" s="336"/>
      <c r="E2161" s="336"/>
      <c r="F2161" s="2345">
        <f t="shared" si="1691"/>
        <v>3731</v>
      </c>
      <c r="G2161" s="1046">
        <f t="shared" si="1691"/>
        <v>3420.0833333333335</v>
      </c>
      <c r="H2161" s="1046">
        <f t="shared" si="1691"/>
        <v>4786</v>
      </c>
      <c r="I2161" s="2525">
        <f t="shared" si="1691"/>
        <v>139.93811066981797</v>
      </c>
      <c r="J2161" s="3034"/>
      <c r="K2161" s="3034"/>
      <c r="L2161" s="3035"/>
      <c r="M2161" s="3035"/>
      <c r="N2161" s="3035"/>
      <c r="O2161" s="3035"/>
      <c r="P2161" s="3035"/>
      <c r="Q2161" s="3035"/>
      <c r="R2161" s="3296"/>
      <c r="S2161" s="3296"/>
      <c r="T2161" s="3296"/>
      <c r="U2161" s="3296"/>
      <c r="V2161" s="3296"/>
      <c r="W2161" s="3296"/>
      <c r="X2161" s="3296"/>
      <c r="Y2161" s="3296"/>
      <c r="Z2161" s="3296"/>
      <c r="AA2161" s="3296"/>
      <c r="AB2161" s="3296"/>
      <c r="AC2161" s="3296"/>
      <c r="AD2161" s="3296"/>
      <c r="AE2161" s="3297"/>
      <c r="AF2161" s="3296"/>
      <c r="AG2161" s="3296"/>
      <c r="AH2161" s="3298"/>
      <c r="AI2161" s="3298"/>
      <c r="AJ2161" s="3296"/>
      <c r="AK2161" s="1260">
        <f t="shared" ref="AK2161" si="1696">AK2092</f>
        <v>0</v>
      </c>
      <c r="AL2161" s="3102"/>
      <c r="AM2161" s="2728"/>
      <c r="AN2161" s="3495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  <c r="JI2161" s="253"/>
      <c r="JJ2161" s="253"/>
      <c r="JK2161" s="253"/>
    </row>
    <row r="2162" spans="1:271" s="1176" customFormat="1" ht="45" x14ac:dyDescent="0.25">
      <c r="A2162" s="411"/>
      <c r="B2162" s="411">
        <v>1</v>
      </c>
      <c r="C2162" s="839" t="s">
        <v>296</v>
      </c>
      <c r="D2162" s="336"/>
      <c r="E2162" s="336"/>
      <c r="F2162" s="2345">
        <f t="shared" si="1691"/>
        <v>24243</v>
      </c>
      <c r="G2162" s="1046">
        <f t="shared" si="1691"/>
        <v>22222.75</v>
      </c>
      <c r="H2162" s="1046">
        <f t="shared" si="1691"/>
        <v>17399</v>
      </c>
      <c r="I2162" s="2525">
        <f t="shared" si="1691"/>
        <v>78.293640526037507</v>
      </c>
      <c r="J2162" s="3034"/>
      <c r="K2162" s="3034"/>
      <c r="L2162" s="3035"/>
      <c r="M2162" s="3035"/>
      <c r="N2162" s="3035"/>
      <c r="O2162" s="3035"/>
      <c r="P2162" s="3035"/>
      <c r="Q2162" s="3035"/>
      <c r="R2162" s="3296"/>
      <c r="S2162" s="3296"/>
      <c r="T2162" s="3296"/>
      <c r="U2162" s="3296"/>
      <c r="V2162" s="3296"/>
      <c r="W2162" s="3296"/>
      <c r="X2162" s="3296"/>
      <c r="Y2162" s="3296"/>
      <c r="Z2162" s="3296"/>
      <c r="AA2162" s="3296"/>
      <c r="AB2162" s="3296"/>
      <c r="AC2162" s="3296"/>
      <c r="AD2162" s="3296"/>
      <c r="AE2162" s="3297"/>
      <c r="AF2162" s="3296"/>
      <c r="AG2162" s="3296"/>
      <c r="AH2162" s="3298"/>
      <c r="AI2162" s="3298"/>
      <c r="AJ2162" s="3296"/>
      <c r="AK2162" s="1260">
        <f t="shared" ref="AK2162" si="1697">AK2093</f>
        <v>0</v>
      </c>
      <c r="AL2162" s="3102"/>
      <c r="AM2162" s="2728"/>
      <c r="AN2162" s="3495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  <c r="JI2162" s="253"/>
      <c r="JJ2162" s="253"/>
      <c r="JK2162" s="253"/>
    </row>
    <row r="2163" spans="1:271" s="1176" customFormat="1" ht="105" x14ac:dyDescent="0.25">
      <c r="A2163" s="411"/>
      <c r="B2163" s="411"/>
      <c r="C2163" s="839" t="s">
        <v>529</v>
      </c>
      <c r="D2163" s="336"/>
      <c r="E2163" s="336"/>
      <c r="F2163" s="2345">
        <f t="shared" si="1691"/>
        <v>5000</v>
      </c>
      <c r="G2163" s="1046">
        <f t="shared" si="1691"/>
        <v>4583.3333333333339</v>
      </c>
      <c r="H2163" s="1046">
        <f t="shared" si="1691"/>
        <v>2438</v>
      </c>
      <c r="I2163" s="2525">
        <f t="shared" si="1691"/>
        <v>53.192727272727268</v>
      </c>
      <c r="J2163" s="3034"/>
      <c r="K2163" s="3034"/>
      <c r="L2163" s="3035"/>
      <c r="M2163" s="3035"/>
      <c r="N2163" s="3035"/>
      <c r="O2163" s="3035"/>
      <c r="P2163" s="3035"/>
      <c r="Q2163" s="3035"/>
      <c r="R2163" s="3296"/>
      <c r="S2163" s="3296"/>
      <c r="T2163" s="3296"/>
      <c r="U2163" s="3296"/>
      <c r="V2163" s="3296"/>
      <c r="W2163" s="3296"/>
      <c r="X2163" s="3296"/>
      <c r="Y2163" s="3296"/>
      <c r="Z2163" s="3296"/>
      <c r="AA2163" s="3296"/>
      <c r="AB2163" s="3296"/>
      <c r="AC2163" s="3296"/>
      <c r="AD2163" s="3296"/>
      <c r="AE2163" s="3297"/>
      <c r="AF2163" s="3296"/>
      <c r="AG2163" s="3296"/>
      <c r="AH2163" s="3298"/>
      <c r="AI2163" s="3298"/>
      <c r="AJ2163" s="3296"/>
      <c r="AK2163" s="1260">
        <f t="shared" ref="AK2163" si="1698">AK2094</f>
        <v>0</v>
      </c>
      <c r="AL2163" s="3102"/>
      <c r="AM2163" s="2728"/>
      <c r="AN2163" s="3495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  <c r="JI2163" s="253"/>
      <c r="JJ2163" s="253"/>
      <c r="JK2163" s="253"/>
    </row>
    <row r="2164" spans="1:271" s="1176" customFormat="1" ht="30" x14ac:dyDescent="0.25">
      <c r="A2164" s="411"/>
      <c r="B2164" s="411">
        <v>1</v>
      </c>
      <c r="C2164" s="839" t="s">
        <v>380</v>
      </c>
      <c r="D2164" s="336"/>
      <c r="E2164" s="336"/>
      <c r="F2164" s="2345">
        <f t="shared" ref="F2164:I2174" si="1699">F2095</f>
        <v>1273</v>
      </c>
      <c r="G2164" s="1046">
        <f t="shared" si="1699"/>
        <v>1166.9166666666665</v>
      </c>
      <c r="H2164" s="1046">
        <f t="shared" si="1699"/>
        <v>48</v>
      </c>
      <c r="I2164" s="2525">
        <f t="shared" si="1699"/>
        <v>4.1134042705134624</v>
      </c>
      <c r="J2164" s="3034"/>
      <c r="K2164" s="3034"/>
      <c r="L2164" s="3035"/>
      <c r="M2164" s="3035"/>
      <c r="N2164" s="3035"/>
      <c r="O2164" s="3035"/>
      <c r="P2164" s="3035"/>
      <c r="Q2164" s="3035"/>
      <c r="R2164" s="3296"/>
      <c r="S2164" s="3296"/>
      <c r="T2164" s="3296"/>
      <c r="U2164" s="3296"/>
      <c r="V2164" s="3296"/>
      <c r="W2164" s="3296"/>
      <c r="X2164" s="3296"/>
      <c r="Y2164" s="3296"/>
      <c r="Z2164" s="3296"/>
      <c r="AA2164" s="3296"/>
      <c r="AB2164" s="3296"/>
      <c r="AC2164" s="3296"/>
      <c r="AD2164" s="3296"/>
      <c r="AE2164" s="3297"/>
      <c r="AF2164" s="3296"/>
      <c r="AG2164" s="3296"/>
      <c r="AH2164" s="3298"/>
      <c r="AI2164" s="3298"/>
      <c r="AJ2164" s="3296"/>
      <c r="AK2164" s="1260">
        <f t="shared" ref="AK2164" si="1700">AK2095</f>
        <v>0</v>
      </c>
      <c r="AL2164" s="3102"/>
      <c r="AM2164" s="2728"/>
      <c r="AN2164" s="3495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  <c r="JI2164" s="253"/>
      <c r="JJ2164" s="253"/>
      <c r="JK2164" s="253"/>
    </row>
    <row r="2165" spans="1:271" s="1176" customFormat="1" ht="29.25" x14ac:dyDescent="0.25">
      <c r="A2165" s="411"/>
      <c r="B2165" s="411">
        <v>1</v>
      </c>
      <c r="C2165" s="840" t="s">
        <v>135</v>
      </c>
      <c r="D2165" s="336"/>
      <c r="E2165" s="336"/>
      <c r="F2165" s="2345">
        <f t="shared" si="1699"/>
        <v>16972</v>
      </c>
      <c r="G2165" s="1046">
        <f t="shared" si="1699"/>
        <v>15557.666666666666</v>
      </c>
      <c r="H2165" s="1046">
        <f t="shared" si="1699"/>
        <v>15373</v>
      </c>
      <c r="I2165" s="2525">
        <f t="shared" si="1699"/>
        <v>98.813018233239774</v>
      </c>
      <c r="J2165" s="3034"/>
      <c r="K2165" s="3034"/>
      <c r="L2165" s="3035"/>
      <c r="M2165" s="3035"/>
      <c r="N2165" s="3035"/>
      <c r="O2165" s="3035"/>
      <c r="P2165" s="3035"/>
      <c r="Q2165" s="3035"/>
      <c r="R2165" s="3296"/>
      <c r="S2165" s="3296"/>
      <c r="T2165" s="3296"/>
      <c r="U2165" s="3296"/>
      <c r="V2165" s="3296"/>
      <c r="W2165" s="3296"/>
      <c r="X2165" s="3296"/>
      <c r="Y2165" s="3296"/>
      <c r="Z2165" s="3296"/>
      <c r="AA2165" s="3296"/>
      <c r="AB2165" s="3296"/>
      <c r="AC2165" s="3296"/>
      <c r="AD2165" s="3296"/>
      <c r="AE2165" s="3297"/>
      <c r="AF2165" s="3296"/>
      <c r="AG2165" s="3296"/>
      <c r="AH2165" s="3298"/>
      <c r="AI2165" s="3298"/>
      <c r="AJ2165" s="3296"/>
      <c r="AK2165" s="1260">
        <f t="shared" ref="AK2165" si="1701">AK2096</f>
        <v>0</v>
      </c>
      <c r="AL2165" s="3102"/>
      <c r="AM2165" s="2728"/>
      <c r="AN2165" s="3495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  <c r="JI2165" s="253"/>
      <c r="JJ2165" s="253"/>
      <c r="JK2165" s="253"/>
    </row>
    <row r="2166" spans="1:271" s="1176" customFormat="1" x14ac:dyDescent="0.25">
      <c r="A2166" s="411"/>
      <c r="B2166" s="411">
        <v>1</v>
      </c>
      <c r="C2166" s="841" t="s">
        <v>239</v>
      </c>
      <c r="D2166" s="336"/>
      <c r="E2166" s="336"/>
      <c r="F2166" s="2345">
        <f t="shared" si="1699"/>
        <v>16972</v>
      </c>
      <c r="G2166" s="1046">
        <f t="shared" si="1699"/>
        <v>15557.666666666666</v>
      </c>
      <c r="H2166" s="1046">
        <f t="shared" si="1699"/>
        <v>15373</v>
      </c>
      <c r="I2166" s="2525">
        <f t="shared" si="1699"/>
        <v>98.813018233239774</v>
      </c>
      <c r="J2166" s="3034"/>
      <c r="K2166" s="3034"/>
      <c r="L2166" s="3035"/>
      <c r="M2166" s="3035"/>
      <c r="N2166" s="3035"/>
      <c r="O2166" s="3035"/>
      <c r="P2166" s="3035"/>
      <c r="Q2166" s="3035"/>
      <c r="R2166" s="3296"/>
      <c r="S2166" s="3296"/>
      <c r="T2166" s="3296"/>
      <c r="U2166" s="3296"/>
      <c r="V2166" s="3296"/>
      <c r="W2166" s="3296"/>
      <c r="X2166" s="3296"/>
      <c r="Y2166" s="3296"/>
      <c r="Z2166" s="3296"/>
      <c r="AA2166" s="3296"/>
      <c r="AB2166" s="3296"/>
      <c r="AC2166" s="3296"/>
      <c r="AD2166" s="3296"/>
      <c r="AE2166" s="3297"/>
      <c r="AF2166" s="3296"/>
      <c r="AG2166" s="3296"/>
      <c r="AH2166" s="3298"/>
      <c r="AI2166" s="3298"/>
      <c r="AJ2166" s="3296"/>
      <c r="AK2166" s="1260">
        <f t="shared" ref="AK2166" si="1702">AK2097</f>
        <v>0</v>
      </c>
      <c r="AL2166" s="3102"/>
      <c r="AM2166" s="2728"/>
      <c r="AN2166" s="3495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  <c r="JI2166" s="253"/>
      <c r="JJ2166" s="253"/>
      <c r="JK2166" s="253"/>
    </row>
    <row r="2167" spans="1:271" s="1176" customFormat="1" ht="63" x14ac:dyDescent="0.25">
      <c r="A2167" s="411"/>
      <c r="B2167" s="411">
        <v>1</v>
      </c>
      <c r="C2167" s="844" t="s">
        <v>298</v>
      </c>
      <c r="D2167" s="336"/>
      <c r="E2167" s="336"/>
      <c r="F2167" s="2345">
        <f t="shared" si="1699"/>
        <v>10281</v>
      </c>
      <c r="G2167" s="1046">
        <f t="shared" si="1699"/>
        <v>9424.25</v>
      </c>
      <c r="H2167" s="1046">
        <f t="shared" si="1699"/>
        <v>1885</v>
      </c>
      <c r="I2167" s="2525">
        <f t="shared" si="1699"/>
        <v>20.001591638591933</v>
      </c>
      <c r="J2167" s="3034"/>
      <c r="K2167" s="3034"/>
      <c r="L2167" s="3035"/>
      <c r="M2167" s="3035"/>
      <c r="N2167" s="3035"/>
      <c r="O2167" s="3035"/>
      <c r="P2167" s="3035"/>
      <c r="Q2167" s="3035"/>
      <c r="R2167" s="3296">
        <f t="shared" ref="R2167:AK2167" si="1703">R2098</f>
        <v>0</v>
      </c>
      <c r="S2167" s="3296">
        <f t="shared" ref="S2167:T2167" si="1704">S2098</f>
        <v>0</v>
      </c>
      <c r="T2167" s="3296">
        <f t="shared" si="1704"/>
        <v>0</v>
      </c>
      <c r="U2167" s="3296">
        <f t="shared" ref="U2167:V2167" si="1705">U2098</f>
        <v>0</v>
      </c>
      <c r="V2167" s="3296">
        <f t="shared" si="1705"/>
        <v>0</v>
      </c>
      <c r="W2167" s="3296">
        <f t="shared" ref="W2167:X2167" si="1706">W2098</f>
        <v>0</v>
      </c>
      <c r="X2167" s="3296">
        <f t="shared" si="1706"/>
        <v>0</v>
      </c>
      <c r="Y2167" s="3296">
        <f t="shared" ref="Y2167:Z2167" si="1707">Y2098</f>
        <v>0</v>
      </c>
      <c r="Z2167" s="3296">
        <f t="shared" si="1707"/>
        <v>0</v>
      </c>
      <c r="AA2167" s="3296">
        <f t="shared" ref="AA2167:AB2167" si="1708">AA2098</f>
        <v>0</v>
      </c>
      <c r="AB2167" s="3296">
        <f t="shared" si="1708"/>
        <v>0</v>
      </c>
      <c r="AC2167" s="3296">
        <f t="shared" si="1703"/>
        <v>0</v>
      </c>
      <c r="AD2167" s="3296">
        <f t="shared" si="1703"/>
        <v>0</v>
      </c>
      <c r="AE2167" s="3297">
        <f t="shared" si="1703"/>
        <v>0</v>
      </c>
      <c r="AF2167" s="3296">
        <f t="shared" si="1703"/>
        <v>0</v>
      </c>
      <c r="AG2167" s="3296">
        <f t="shared" si="1703"/>
        <v>0</v>
      </c>
      <c r="AH2167" s="3298">
        <f t="shared" si="1703"/>
        <v>0</v>
      </c>
      <c r="AI2167" s="3298">
        <f t="shared" si="1703"/>
        <v>0</v>
      </c>
      <c r="AJ2167" s="3296">
        <f t="shared" si="1703"/>
        <v>0</v>
      </c>
      <c r="AK2167" s="1260">
        <f t="shared" si="1703"/>
        <v>0</v>
      </c>
      <c r="AL2167" s="3102">
        <f>AL2098</f>
        <v>0</v>
      </c>
      <c r="AM2167" s="2728"/>
      <c r="AN2167" s="3495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  <c r="JI2167" s="253"/>
      <c r="JJ2167" s="253"/>
      <c r="JK2167" s="253"/>
    </row>
    <row r="2168" spans="1:271" s="1176" customFormat="1" ht="30" x14ac:dyDescent="0.25">
      <c r="A2168" s="411"/>
      <c r="B2168" s="411">
        <v>1</v>
      </c>
      <c r="C2168" s="838" t="s">
        <v>299</v>
      </c>
      <c r="D2168" s="336"/>
      <c r="E2168" s="336"/>
      <c r="F2168" s="2345">
        <f t="shared" si="1699"/>
        <v>4073</v>
      </c>
      <c r="G2168" s="1046">
        <f t="shared" si="1699"/>
        <v>3733.5833333333335</v>
      </c>
      <c r="H2168" s="1046">
        <f t="shared" si="1699"/>
        <v>638</v>
      </c>
      <c r="I2168" s="2525">
        <f t="shared" si="1699"/>
        <v>17.088141419101397</v>
      </c>
      <c r="J2168" s="3034"/>
      <c r="K2168" s="3034"/>
      <c r="L2168" s="3035"/>
      <c r="M2168" s="3035"/>
      <c r="N2168" s="3035"/>
      <c r="O2168" s="3035"/>
      <c r="P2168" s="3035"/>
      <c r="Q2168" s="3035"/>
      <c r="R2168" s="3296"/>
      <c r="S2168" s="3296"/>
      <c r="T2168" s="3296"/>
      <c r="U2168" s="3296"/>
      <c r="V2168" s="3296"/>
      <c r="W2168" s="3296"/>
      <c r="X2168" s="3296"/>
      <c r="Y2168" s="3296"/>
      <c r="Z2168" s="3296"/>
      <c r="AA2168" s="3296"/>
      <c r="AB2168" s="3296"/>
      <c r="AC2168" s="3296"/>
      <c r="AD2168" s="3296"/>
      <c r="AE2168" s="3297"/>
      <c r="AF2168" s="3296"/>
      <c r="AG2168" s="3296"/>
      <c r="AH2168" s="3298"/>
      <c r="AI2168" s="3298"/>
      <c r="AJ2168" s="3296"/>
      <c r="AK2168" s="1260">
        <f t="shared" ref="AK2168" si="1709">AK2099</f>
        <v>0</v>
      </c>
      <c r="AL2168" s="3102"/>
      <c r="AM2168" s="2728"/>
      <c r="AN2168" s="3495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  <c r="JI2168" s="253"/>
      <c r="JJ2168" s="253"/>
      <c r="JK2168" s="253"/>
    </row>
    <row r="2169" spans="1:271" s="1176" customFormat="1" ht="30" x14ac:dyDescent="0.25">
      <c r="A2169" s="411"/>
      <c r="B2169" s="411">
        <v>1</v>
      </c>
      <c r="C2169" s="839" t="s">
        <v>300</v>
      </c>
      <c r="D2169" s="336"/>
      <c r="E2169" s="336"/>
      <c r="F2169" s="2345">
        <f t="shared" si="1699"/>
        <v>3857</v>
      </c>
      <c r="G2169" s="1046">
        <f t="shared" si="1699"/>
        <v>3535.5833333333335</v>
      </c>
      <c r="H2169" s="1046">
        <f t="shared" si="1699"/>
        <v>468</v>
      </c>
      <c r="I2169" s="2525">
        <f t="shared" si="1699"/>
        <v>13.236853890211423</v>
      </c>
      <c r="J2169" s="3034"/>
      <c r="K2169" s="3034"/>
      <c r="L2169" s="3035"/>
      <c r="M2169" s="3035"/>
      <c r="N2169" s="3035"/>
      <c r="O2169" s="3035"/>
      <c r="P2169" s="3035"/>
      <c r="Q2169" s="3035"/>
      <c r="R2169" s="3296"/>
      <c r="S2169" s="3296"/>
      <c r="T2169" s="3296"/>
      <c r="U2169" s="3296"/>
      <c r="V2169" s="3296"/>
      <c r="W2169" s="3296"/>
      <c r="X2169" s="3296"/>
      <c r="Y2169" s="3296"/>
      <c r="Z2169" s="3296"/>
      <c r="AA2169" s="3296"/>
      <c r="AB2169" s="3296"/>
      <c r="AC2169" s="3296"/>
      <c r="AD2169" s="3296"/>
      <c r="AE2169" s="3297"/>
      <c r="AF2169" s="3296"/>
      <c r="AG2169" s="3296"/>
      <c r="AH2169" s="3298"/>
      <c r="AI2169" s="3298"/>
      <c r="AJ2169" s="3296"/>
      <c r="AK2169" s="1260">
        <f t="shared" ref="AK2169" si="1710">AK2100</f>
        <v>0</v>
      </c>
      <c r="AL2169" s="3102"/>
      <c r="AM2169" s="2728"/>
      <c r="AN2169" s="3495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  <c r="JI2169" s="253"/>
      <c r="JJ2169" s="253"/>
      <c r="JK2169" s="253"/>
    </row>
    <row r="2170" spans="1:271" s="1176" customFormat="1" ht="60" x14ac:dyDescent="0.25">
      <c r="A2170" s="411"/>
      <c r="B2170" s="411">
        <v>1</v>
      </c>
      <c r="C2170" s="839" t="s">
        <v>301</v>
      </c>
      <c r="D2170" s="336"/>
      <c r="E2170" s="336"/>
      <c r="F2170" s="2345">
        <f t="shared" si="1699"/>
        <v>0</v>
      </c>
      <c r="G2170" s="1046">
        <f t="shared" si="1699"/>
        <v>0</v>
      </c>
      <c r="H2170" s="1046">
        <f t="shared" si="1699"/>
        <v>0</v>
      </c>
      <c r="I2170" s="2525">
        <f t="shared" si="1699"/>
        <v>0</v>
      </c>
      <c r="J2170" s="3034"/>
      <c r="K2170" s="3034"/>
      <c r="L2170" s="3035"/>
      <c r="M2170" s="3035"/>
      <c r="N2170" s="3035"/>
      <c r="O2170" s="3035"/>
      <c r="P2170" s="3035"/>
      <c r="Q2170" s="3035"/>
      <c r="R2170" s="3296"/>
      <c r="S2170" s="3296"/>
      <c r="T2170" s="3296"/>
      <c r="U2170" s="3296"/>
      <c r="V2170" s="3296"/>
      <c r="W2170" s="3296"/>
      <c r="X2170" s="3296"/>
      <c r="Y2170" s="3296"/>
      <c r="Z2170" s="3296"/>
      <c r="AA2170" s="3296"/>
      <c r="AB2170" s="3296"/>
      <c r="AC2170" s="3296"/>
      <c r="AD2170" s="3296"/>
      <c r="AE2170" s="3297"/>
      <c r="AF2170" s="3296"/>
      <c r="AG2170" s="3296"/>
      <c r="AH2170" s="3298"/>
      <c r="AI2170" s="3298"/>
      <c r="AJ2170" s="3296"/>
      <c r="AK2170" s="1260">
        <f t="shared" ref="AK2170" si="1711">AK2101</f>
        <v>0</v>
      </c>
      <c r="AL2170" s="3102"/>
      <c r="AM2170" s="2728"/>
      <c r="AN2170" s="3495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  <c r="JI2170" s="253"/>
      <c r="JJ2170" s="253"/>
      <c r="JK2170" s="253"/>
    </row>
    <row r="2171" spans="1:271" s="1176" customFormat="1" ht="45" x14ac:dyDescent="0.25">
      <c r="A2171" s="411"/>
      <c r="B2171" s="411">
        <v>1</v>
      </c>
      <c r="C2171" s="839" t="s">
        <v>302</v>
      </c>
      <c r="D2171" s="336"/>
      <c r="E2171" s="336"/>
      <c r="F2171" s="2345">
        <f t="shared" si="1699"/>
        <v>15</v>
      </c>
      <c r="G2171" s="1046">
        <f t="shared" si="1699"/>
        <v>13.75</v>
      </c>
      <c r="H2171" s="1046">
        <f t="shared" si="1699"/>
        <v>14</v>
      </c>
      <c r="I2171" s="2525">
        <f t="shared" si="1699"/>
        <v>101.81818181818181</v>
      </c>
      <c r="J2171" s="3034"/>
      <c r="K2171" s="3034"/>
      <c r="L2171" s="3035"/>
      <c r="M2171" s="3035"/>
      <c r="N2171" s="3035"/>
      <c r="O2171" s="3035"/>
      <c r="P2171" s="3035"/>
      <c r="Q2171" s="3035"/>
      <c r="R2171" s="3296"/>
      <c r="S2171" s="3296"/>
      <c r="T2171" s="3296"/>
      <c r="U2171" s="3296"/>
      <c r="V2171" s="3296"/>
      <c r="W2171" s="3296"/>
      <c r="X2171" s="3296"/>
      <c r="Y2171" s="3296"/>
      <c r="Z2171" s="3296"/>
      <c r="AA2171" s="3296"/>
      <c r="AB2171" s="3296"/>
      <c r="AC2171" s="3296"/>
      <c r="AD2171" s="3296"/>
      <c r="AE2171" s="3297"/>
      <c r="AF2171" s="3296"/>
      <c r="AG2171" s="3296"/>
      <c r="AH2171" s="3298"/>
      <c r="AI2171" s="3298"/>
      <c r="AJ2171" s="3296"/>
      <c r="AK2171" s="1260">
        <f t="shared" ref="AK2171" si="1712">AK2102</f>
        <v>0</v>
      </c>
      <c r="AL2171" s="3102"/>
      <c r="AM2171" s="2728"/>
      <c r="AN2171" s="3495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  <c r="JI2171" s="253"/>
      <c r="JJ2171" s="253"/>
      <c r="JK2171" s="253"/>
    </row>
    <row r="2172" spans="1:271" s="1176" customFormat="1" ht="30" x14ac:dyDescent="0.25">
      <c r="A2172" s="411"/>
      <c r="B2172" s="411">
        <v>1</v>
      </c>
      <c r="C2172" s="839" t="s">
        <v>303</v>
      </c>
      <c r="D2172" s="336"/>
      <c r="E2172" s="336"/>
      <c r="F2172" s="2345">
        <f t="shared" si="1699"/>
        <v>201</v>
      </c>
      <c r="G2172" s="1046">
        <f t="shared" si="1699"/>
        <v>184.25</v>
      </c>
      <c r="H2172" s="1046">
        <f t="shared" si="1699"/>
        <v>156</v>
      </c>
      <c r="I2172" s="2525">
        <f t="shared" si="1699"/>
        <v>84.667571234735419</v>
      </c>
      <c r="J2172" s="3034"/>
      <c r="K2172" s="3034"/>
      <c r="L2172" s="3035"/>
      <c r="M2172" s="3035"/>
      <c r="N2172" s="3035"/>
      <c r="O2172" s="3035"/>
      <c r="P2172" s="3035"/>
      <c r="Q2172" s="3035"/>
      <c r="R2172" s="3296"/>
      <c r="S2172" s="3296"/>
      <c r="T2172" s="3296"/>
      <c r="U2172" s="3296"/>
      <c r="V2172" s="3296"/>
      <c r="W2172" s="3296"/>
      <c r="X2172" s="3296"/>
      <c r="Y2172" s="3296"/>
      <c r="Z2172" s="3296"/>
      <c r="AA2172" s="3296"/>
      <c r="AB2172" s="3296"/>
      <c r="AC2172" s="3296"/>
      <c r="AD2172" s="3296"/>
      <c r="AE2172" s="3297"/>
      <c r="AF2172" s="3296"/>
      <c r="AG2172" s="3296"/>
      <c r="AH2172" s="3298"/>
      <c r="AI2172" s="3298"/>
      <c r="AJ2172" s="3296"/>
      <c r="AK2172" s="1260">
        <f t="shared" ref="AK2172" si="1713">AK2103</f>
        <v>0</v>
      </c>
      <c r="AL2172" s="3102"/>
      <c r="AM2172" s="2728"/>
      <c r="AN2172" s="3495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  <c r="JI2172" s="253"/>
      <c r="JJ2172" s="253"/>
      <c r="JK2172" s="253"/>
    </row>
    <row r="2173" spans="1:271" s="1176" customFormat="1" ht="45" x14ac:dyDescent="0.25">
      <c r="A2173" s="411"/>
      <c r="B2173" s="411">
        <v>1</v>
      </c>
      <c r="C2173" s="838" t="s">
        <v>304</v>
      </c>
      <c r="D2173" s="336"/>
      <c r="E2173" s="336"/>
      <c r="F2173" s="2345">
        <f t="shared" si="1699"/>
        <v>6208</v>
      </c>
      <c r="G2173" s="1046">
        <f t="shared" si="1699"/>
        <v>5690.6666666666661</v>
      </c>
      <c r="H2173" s="1046">
        <f t="shared" si="1699"/>
        <v>1247</v>
      </c>
      <c r="I2173" s="2525">
        <f t="shared" si="1699"/>
        <v>21.913074039362701</v>
      </c>
      <c r="J2173" s="3034"/>
      <c r="K2173" s="3034"/>
      <c r="L2173" s="3035"/>
      <c r="M2173" s="3035"/>
      <c r="N2173" s="3035"/>
      <c r="O2173" s="3035"/>
      <c r="P2173" s="3035"/>
      <c r="Q2173" s="3035"/>
      <c r="R2173" s="3296"/>
      <c r="S2173" s="3296"/>
      <c r="T2173" s="3296"/>
      <c r="U2173" s="3296"/>
      <c r="V2173" s="3296"/>
      <c r="W2173" s="3296"/>
      <c r="X2173" s="3296"/>
      <c r="Y2173" s="3296"/>
      <c r="Z2173" s="3296"/>
      <c r="AA2173" s="3296"/>
      <c r="AB2173" s="3296"/>
      <c r="AC2173" s="3296"/>
      <c r="AD2173" s="3296"/>
      <c r="AE2173" s="3297"/>
      <c r="AF2173" s="3296"/>
      <c r="AG2173" s="3296"/>
      <c r="AH2173" s="3298"/>
      <c r="AI2173" s="3298"/>
      <c r="AJ2173" s="3296"/>
      <c r="AK2173" s="1260">
        <f t="shared" ref="AK2173" si="1714">AK2104</f>
        <v>0</v>
      </c>
      <c r="AL2173" s="3102"/>
      <c r="AM2173" s="2728"/>
      <c r="AN2173" s="3495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  <c r="JI2173" s="253"/>
      <c r="JJ2173" s="253"/>
      <c r="JK2173" s="253"/>
    </row>
    <row r="2174" spans="1:271" s="1176" customFormat="1" ht="45" x14ac:dyDescent="0.25">
      <c r="A2174" s="411"/>
      <c r="B2174" s="411">
        <v>1</v>
      </c>
      <c r="C2174" s="839" t="s">
        <v>305</v>
      </c>
      <c r="D2174" s="336"/>
      <c r="E2174" s="336"/>
      <c r="F2174" s="2345">
        <f t="shared" si="1699"/>
        <v>1438</v>
      </c>
      <c r="G2174" s="1046">
        <f t="shared" si="1699"/>
        <v>1318.1666666666665</v>
      </c>
      <c r="H2174" s="1046">
        <f t="shared" si="1699"/>
        <v>323</v>
      </c>
      <c r="I2174" s="2525">
        <f t="shared" si="1699"/>
        <v>24.503729927930209</v>
      </c>
      <c r="J2174" s="3034"/>
      <c r="K2174" s="3034"/>
      <c r="L2174" s="3035"/>
      <c r="M2174" s="3035"/>
      <c r="N2174" s="3035"/>
      <c r="O2174" s="3035"/>
      <c r="P2174" s="3035"/>
      <c r="Q2174" s="3035"/>
      <c r="R2174" s="3296"/>
      <c r="S2174" s="3296"/>
      <c r="T2174" s="3296"/>
      <c r="U2174" s="3296"/>
      <c r="V2174" s="3296"/>
      <c r="W2174" s="3296"/>
      <c r="X2174" s="3296"/>
      <c r="Y2174" s="3296"/>
      <c r="Z2174" s="3296"/>
      <c r="AA2174" s="3296"/>
      <c r="AB2174" s="3296"/>
      <c r="AC2174" s="3296"/>
      <c r="AD2174" s="3296"/>
      <c r="AE2174" s="3297"/>
      <c r="AF2174" s="3296"/>
      <c r="AG2174" s="3296"/>
      <c r="AH2174" s="3298"/>
      <c r="AI2174" s="3298"/>
      <c r="AJ2174" s="3296"/>
      <c r="AK2174" s="1260">
        <f t="shared" ref="AK2174" si="1715">AK2105</f>
        <v>0</v>
      </c>
      <c r="AL2174" s="3102"/>
      <c r="AM2174" s="2728"/>
      <c r="AN2174" s="3495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  <c r="JI2174" s="253"/>
      <c r="JJ2174" s="253"/>
      <c r="JK2174" s="253"/>
    </row>
    <row r="2175" spans="1:271" s="1176" customFormat="1" ht="30" x14ac:dyDescent="0.25">
      <c r="A2175" s="411"/>
      <c r="B2175" s="411">
        <v>1</v>
      </c>
      <c r="C2175" s="839" t="s">
        <v>334</v>
      </c>
      <c r="D2175" s="336"/>
      <c r="E2175" s="336"/>
      <c r="F2175" s="2345">
        <f t="shared" ref="F2175:H2178" si="1716">F2106</f>
        <v>0</v>
      </c>
      <c r="G2175" s="1046">
        <f t="shared" si="1716"/>
        <v>0</v>
      </c>
      <c r="H2175" s="1046">
        <f t="shared" si="1716"/>
        <v>0</v>
      </c>
      <c r="I2175" s="2525"/>
      <c r="J2175" s="3034"/>
      <c r="K2175" s="3034"/>
      <c r="L2175" s="3035"/>
      <c r="M2175" s="3035"/>
      <c r="N2175" s="3035"/>
      <c r="O2175" s="3035"/>
      <c r="P2175" s="3035"/>
      <c r="Q2175" s="3035"/>
      <c r="R2175" s="3296"/>
      <c r="S2175" s="3296"/>
      <c r="T2175" s="3296"/>
      <c r="U2175" s="3296"/>
      <c r="V2175" s="3296"/>
      <c r="W2175" s="3296"/>
      <c r="X2175" s="3296"/>
      <c r="Y2175" s="3296"/>
      <c r="Z2175" s="3296"/>
      <c r="AA2175" s="3296"/>
      <c r="AB2175" s="3296"/>
      <c r="AC2175" s="3296"/>
      <c r="AD2175" s="3296"/>
      <c r="AE2175" s="3297"/>
      <c r="AF2175" s="3296"/>
      <c r="AG2175" s="3296"/>
      <c r="AH2175" s="3298"/>
      <c r="AI2175" s="3298"/>
      <c r="AJ2175" s="3296"/>
      <c r="AK2175" s="1260">
        <f t="shared" ref="AK2175" si="1717">AK2106</f>
        <v>0</v>
      </c>
      <c r="AL2175" s="3102"/>
      <c r="AM2175" s="2728"/>
      <c r="AN2175" s="3495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  <c r="JI2175" s="253"/>
      <c r="JJ2175" s="253"/>
      <c r="JK2175" s="253"/>
    </row>
    <row r="2176" spans="1:271" s="1176" customFormat="1" ht="75" x14ac:dyDescent="0.25">
      <c r="A2176" s="411"/>
      <c r="B2176" s="411">
        <v>1</v>
      </c>
      <c r="C2176" s="839" t="s">
        <v>306</v>
      </c>
      <c r="D2176" s="336"/>
      <c r="E2176" s="336"/>
      <c r="F2176" s="2345">
        <f t="shared" si="1716"/>
        <v>2900</v>
      </c>
      <c r="G2176" s="1046">
        <f t="shared" si="1716"/>
        <v>2658.333333333333</v>
      </c>
      <c r="H2176" s="1046">
        <f t="shared" si="1716"/>
        <v>679</v>
      </c>
      <c r="I2176" s="2525">
        <f>I2107</f>
        <v>25.542319749216304</v>
      </c>
      <c r="J2176" s="3034"/>
      <c r="K2176" s="3034"/>
      <c r="L2176" s="3035"/>
      <c r="M2176" s="3035"/>
      <c r="N2176" s="3035"/>
      <c r="O2176" s="3035"/>
      <c r="P2176" s="3035"/>
      <c r="Q2176" s="3035"/>
      <c r="R2176" s="3296"/>
      <c r="S2176" s="3296"/>
      <c r="T2176" s="3296"/>
      <c r="U2176" s="3296"/>
      <c r="V2176" s="3296"/>
      <c r="W2176" s="3296"/>
      <c r="X2176" s="3296"/>
      <c r="Y2176" s="3296"/>
      <c r="Z2176" s="3296"/>
      <c r="AA2176" s="3296"/>
      <c r="AB2176" s="3296"/>
      <c r="AC2176" s="3296"/>
      <c r="AD2176" s="3296"/>
      <c r="AE2176" s="3297"/>
      <c r="AF2176" s="3296"/>
      <c r="AG2176" s="3296"/>
      <c r="AH2176" s="3298"/>
      <c r="AI2176" s="3298"/>
      <c r="AJ2176" s="3296"/>
      <c r="AK2176" s="1260">
        <f t="shared" ref="AK2176" si="1718">AK2107</f>
        <v>0</v>
      </c>
      <c r="AL2176" s="3102"/>
      <c r="AM2176" s="2728"/>
      <c r="AN2176" s="3495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  <c r="JI2176" s="253"/>
      <c r="JJ2176" s="253"/>
      <c r="JK2176" s="253"/>
    </row>
    <row r="2177" spans="1:271" s="1176" customFormat="1" ht="60" x14ac:dyDescent="0.25">
      <c r="A2177" s="411"/>
      <c r="B2177" s="411">
        <v>1</v>
      </c>
      <c r="C2177" s="839" t="s">
        <v>307</v>
      </c>
      <c r="D2177" s="336"/>
      <c r="E2177" s="336"/>
      <c r="F2177" s="2345">
        <f t="shared" si="1716"/>
        <v>1870</v>
      </c>
      <c r="G2177" s="1046">
        <f t="shared" si="1716"/>
        <v>1714.1666666666667</v>
      </c>
      <c r="H2177" s="1046">
        <f t="shared" si="1716"/>
        <v>245</v>
      </c>
      <c r="I2177" s="2525">
        <f>I2108</f>
        <v>14.292659212445308</v>
      </c>
      <c r="J2177" s="3034"/>
      <c r="K2177" s="3034"/>
      <c r="L2177" s="3035"/>
      <c r="M2177" s="3035"/>
      <c r="N2177" s="3035"/>
      <c r="O2177" s="3035"/>
      <c r="P2177" s="3035"/>
      <c r="Q2177" s="3035"/>
      <c r="R2177" s="3296"/>
      <c r="S2177" s="3296"/>
      <c r="T2177" s="3296"/>
      <c r="U2177" s="3296"/>
      <c r="V2177" s="3296"/>
      <c r="W2177" s="3296"/>
      <c r="X2177" s="3296"/>
      <c r="Y2177" s="3296"/>
      <c r="Z2177" s="3296"/>
      <c r="AA2177" s="3296"/>
      <c r="AB2177" s="3296"/>
      <c r="AC2177" s="3296"/>
      <c r="AD2177" s="3296"/>
      <c r="AE2177" s="3297"/>
      <c r="AF2177" s="3296"/>
      <c r="AG2177" s="3296"/>
      <c r="AH2177" s="3298"/>
      <c r="AI2177" s="3298"/>
      <c r="AJ2177" s="3296"/>
      <c r="AK2177" s="1260">
        <f t="shared" ref="AK2177" si="1719">AK2108</f>
        <v>0</v>
      </c>
      <c r="AL2177" s="3102"/>
      <c r="AM2177" s="2728"/>
      <c r="AN2177" s="3495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  <c r="JI2177" s="253"/>
      <c r="JJ2177" s="253"/>
      <c r="JK2177" s="253"/>
    </row>
    <row r="2178" spans="1:271" s="1176" customFormat="1" ht="60" x14ac:dyDescent="0.25">
      <c r="A2178" s="411"/>
      <c r="B2178" s="411">
        <v>1</v>
      </c>
      <c r="C2178" s="839" t="s">
        <v>384</v>
      </c>
      <c r="D2178" s="336"/>
      <c r="E2178" s="336"/>
      <c r="F2178" s="2345">
        <f t="shared" si="1716"/>
        <v>2700</v>
      </c>
      <c r="G2178" s="1046">
        <f t="shared" si="1716"/>
        <v>2475</v>
      </c>
      <c r="H2178" s="1046">
        <f t="shared" si="1716"/>
        <v>1712</v>
      </c>
      <c r="I2178" s="2525">
        <f>I2109</f>
        <v>69.171717171717177</v>
      </c>
      <c r="J2178" s="3034"/>
      <c r="K2178" s="3034"/>
      <c r="L2178" s="3035"/>
      <c r="M2178" s="3035"/>
      <c r="N2178" s="3035"/>
      <c r="O2178" s="3035"/>
      <c r="P2178" s="3035"/>
      <c r="Q2178" s="3035"/>
      <c r="R2178" s="3296"/>
      <c r="S2178" s="3296"/>
      <c r="T2178" s="3296"/>
      <c r="U2178" s="3296"/>
      <c r="V2178" s="3296"/>
      <c r="W2178" s="3296"/>
      <c r="X2178" s="3296"/>
      <c r="Y2178" s="3296"/>
      <c r="Z2178" s="3296"/>
      <c r="AA2178" s="3296"/>
      <c r="AB2178" s="3296"/>
      <c r="AC2178" s="3296"/>
      <c r="AD2178" s="3296"/>
      <c r="AE2178" s="3297"/>
      <c r="AF2178" s="3296"/>
      <c r="AG2178" s="3296"/>
      <c r="AH2178" s="3298"/>
      <c r="AI2178" s="3298"/>
      <c r="AJ2178" s="3296"/>
      <c r="AK2178" s="1260">
        <f t="shared" ref="AK2178" si="1720">AK2109</f>
        <v>0</v>
      </c>
      <c r="AL2178" s="3102"/>
      <c r="AM2178" s="2728"/>
      <c r="AN2178" s="3495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  <c r="JI2178" s="253"/>
      <c r="JJ2178" s="253"/>
      <c r="JK2178" s="253"/>
    </row>
    <row r="2179" spans="1:271" s="1176" customFormat="1" ht="30" x14ac:dyDescent="0.25">
      <c r="A2179" s="411"/>
      <c r="B2179" s="411">
        <v>1</v>
      </c>
      <c r="C2179" s="838" t="s">
        <v>206</v>
      </c>
      <c r="D2179" s="336"/>
      <c r="E2179" s="336"/>
      <c r="F2179" s="2345"/>
      <c r="G2179" s="1046"/>
      <c r="H2179" s="1046"/>
      <c r="I2179" s="2525"/>
      <c r="J2179" s="3034"/>
      <c r="K2179" s="3034"/>
      <c r="L2179" s="3035"/>
      <c r="M2179" s="3035"/>
      <c r="N2179" s="3035"/>
      <c r="O2179" s="3035"/>
      <c r="P2179" s="3035"/>
      <c r="Q2179" s="3035"/>
      <c r="R2179" s="3296">
        <f t="shared" ref="R2179:AJ2179" si="1721">R2110</f>
        <v>8075.2690000000002</v>
      </c>
      <c r="S2179" s="3296">
        <f t="shared" ref="S2179:T2179" si="1722">S2110</f>
        <v>8075.2690000000002</v>
      </c>
      <c r="T2179" s="3296">
        <f t="shared" si="1722"/>
        <v>8075.2690000000002</v>
      </c>
      <c r="U2179" s="3296">
        <f t="shared" ref="U2179:V2179" si="1723">U2110</f>
        <v>8075.2690000000002</v>
      </c>
      <c r="V2179" s="3296">
        <f t="shared" si="1723"/>
        <v>8075.2690000000002</v>
      </c>
      <c r="W2179" s="3296">
        <f t="shared" ref="W2179:X2179" si="1724">W2110</f>
        <v>8075.2690000000002</v>
      </c>
      <c r="X2179" s="3296">
        <f t="shared" si="1724"/>
        <v>8075.2690000000002</v>
      </c>
      <c r="Y2179" s="3296">
        <f t="shared" ref="Y2179:Z2179" si="1725">Y2110</f>
        <v>8075.2690000000002</v>
      </c>
      <c r="Z2179" s="3296">
        <f t="shared" si="1725"/>
        <v>8075.2690000000002</v>
      </c>
      <c r="AA2179" s="3296">
        <f t="shared" ref="AA2179:AB2179" si="1726">AA2110</f>
        <v>8075.2690000000002</v>
      </c>
      <c r="AB2179" s="3296">
        <f t="shared" si="1726"/>
        <v>8075.2690000000002</v>
      </c>
      <c r="AC2179" s="3296">
        <f t="shared" si="1721"/>
        <v>7402.3299166666666</v>
      </c>
      <c r="AD2179" s="3296">
        <f t="shared" si="1721"/>
        <v>10220.842640000003</v>
      </c>
      <c r="AE2179" s="3297">
        <f t="shared" si="1721"/>
        <v>0</v>
      </c>
      <c r="AF2179" s="3296">
        <f t="shared" si="1721"/>
        <v>0</v>
      </c>
      <c r="AG2179" s="3296">
        <f t="shared" si="1721"/>
        <v>2818.512723333336</v>
      </c>
      <c r="AH2179" s="3298">
        <f t="shared" si="1721"/>
        <v>0</v>
      </c>
      <c r="AI2179" s="3298">
        <f t="shared" si="1721"/>
        <v>-1.6165500000000108</v>
      </c>
      <c r="AJ2179" s="3296">
        <f t="shared" si="1721"/>
        <v>10219.226090000002</v>
      </c>
      <c r="AK2179" s="1260"/>
      <c r="AL2179" s="3102"/>
      <c r="AM2179" s="2728"/>
      <c r="AN2179" s="3495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  <c r="JI2179" s="253"/>
      <c r="JJ2179" s="253"/>
      <c r="JK2179" s="253"/>
    </row>
    <row r="2180" spans="1:271" s="1176" customFormat="1" ht="29.25" x14ac:dyDescent="0.25">
      <c r="A2180" s="411"/>
      <c r="B2180" s="411">
        <v>1</v>
      </c>
      <c r="C2180" s="836" t="s">
        <v>359</v>
      </c>
      <c r="D2180" s="336"/>
      <c r="E2180" s="336"/>
      <c r="F2180" s="2345">
        <f t="shared" ref="F2180:I2198" si="1727">F2111</f>
        <v>990</v>
      </c>
      <c r="G2180" s="1046">
        <f t="shared" si="1727"/>
        <v>907.5</v>
      </c>
      <c r="H2180" s="1046">
        <f t="shared" si="1727"/>
        <v>1234.2049999999999</v>
      </c>
      <c r="I2180" s="2525">
        <f t="shared" si="1727"/>
        <v>136.00055096418734</v>
      </c>
      <c r="J2180" s="3034"/>
      <c r="K2180" s="3034"/>
      <c r="L2180" s="3035"/>
      <c r="M2180" s="3035"/>
      <c r="N2180" s="3035"/>
      <c r="O2180" s="3035"/>
      <c r="P2180" s="3035"/>
      <c r="Q2180" s="3035"/>
      <c r="R2180" s="3296"/>
      <c r="S2180" s="3296"/>
      <c r="T2180" s="3296"/>
      <c r="U2180" s="3296"/>
      <c r="V2180" s="3296"/>
      <c r="W2180" s="3296"/>
      <c r="X2180" s="3296"/>
      <c r="Y2180" s="3296"/>
      <c r="Z2180" s="3296"/>
      <c r="AA2180" s="3296"/>
      <c r="AB2180" s="3296"/>
      <c r="AC2180" s="3296"/>
      <c r="AD2180" s="3296"/>
      <c r="AE2180" s="3297"/>
      <c r="AF2180" s="3296"/>
      <c r="AG2180" s="3296"/>
      <c r="AH2180" s="3298"/>
      <c r="AI2180" s="3298"/>
      <c r="AJ2180" s="3296"/>
      <c r="AK2180" s="1260">
        <f t="shared" ref="AK2180" si="1728">AK2111</f>
        <v>0</v>
      </c>
      <c r="AL2180" s="3102"/>
      <c r="AM2180" s="2728"/>
      <c r="AN2180" s="3495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  <c r="JI2180" s="253"/>
      <c r="JJ2180" s="253"/>
      <c r="JK2180" s="253"/>
    </row>
    <row r="2181" spans="1:271" s="1176" customFormat="1" x14ac:dyDescent="0.25">
      <c r="A2181" s="411"/>
      <c r="B2181" s="411">
        <v>1</v>
      </c>
      <c r="C2181" s="839" t="s">
        <v>347</v>
      </c>
      <c r="D2181" s="336"/>
      <c r="E2181" s="336"/>
      <c r="F2181" s="2345">
        <f t="shared" si="1727"/>
        <v>0</v>
      </c>
      <c r="G2181" s="1046">
        <f t="shared" si="1727"/>
        <v>0</v>
      </c>
      <c r="H2181" s="1046">
        <f t="shared" si="1727"/>
        <v>0</v>
      </c>
      <c r="I2181" s="2525">
        <f t="shared" si="1727"/>
        <v>0</v>
      </c>
      <c r="J2181" s="3034"/>
      <c r="K2181" s="3034"/>
      <c r="L2181" s="3035"/>
      <c r="M2181" s="3035"/>
      <c r="N2181" s="3035"/>
      <c r="O2181" s="3035"/>
      <c r="P2181" s="3035"/>
      <c r="Q2181" s="3035"/>
      <c r="R2181" s="3296"/>
      <c r="S2181" s="3296"/>
      <c r="T2181" s="3296"/>
      <c r="U2181" s="3296"/>
      <c r="V2181" s="3296"/>
      <c r="W2181" s="3296"/>
      <c r="X2181" s="3296"/>
      <c r="Y2181" s="3296"/>
      <c r="Z2181" s="3296"/>
      <c r="AA2181" s="3296"/>
      <c r="AB2181" s="3296"/>
      <c r="AC2181" s="3296"/>
      <c r="AD2181" s="3296"/>
      <c r="AE2181" s="3297"/>
      <c r="AF2181" s="3296"/>
      <c r="AG2181" s="3296"/>
      <c r="AH2181" s="3298"/>
      <c r="AI2181" s="3298"/>
      <c r="AJ2181" s="3296"/>
      <c r="AK2181" s="1260">
        <f t="shared" ref="AK2181" si="1729">AK2112</f>
        <v>0</v>
      </c>
      <c r="AL2181" s="3102"/>
      <c r="AM2181" s="2728"/>
      <c r="AN2181" s="3495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  <c r="JI2181" s="253"/>
      <c r="JJ2181" s="253"/>
      <c r="JK2181" s="253"/>
    </row>
    <row r="2182" spans="1:271" s="1176" customFormat="1" ht="30" x14ac:dyDescent="0.25">
      <c r="A2182" s="411"/>
      <c r="B2182" s="411">
        <v>1</v>
      </c>
      <c r="C2182" s="838" t="s">
        <v>348</v>
      </c>
      <c r="D2182" s="336"/>
      <c r="E2182" s="336"/>
      <c r="F2182" s="2345">
        <f t="shared" si="1727"/>
        <v>250</v>
      </c>
      <c r="G2182" s="1046">
        <f t="shared" si="1727"/>
        <v>229.16666666666666</v>
      </c>
      <c r="H2182" s="1046">
        <f t="shared" si="1727"/>
        <v>1022.205</v>
      </c>
      <c r="I2182" s="2525">
        <f t="shared" si="1727"/>
        <v>446.05309090909094</v>
      </c>
      <c r="J2182" s="3034"/>
      <c r="K2182" s="3034"/>
      <c r="L2182" s="3035"/>
      <c r="M2182" s="3035"/>
      <c r="N2182" s="3035"/>
      <c r="O2182" s="3035"/>
      <c r="P2182" s="3035"/>
      <c r="Q2182" s="3035"/>
      <c r="R2182" s="3296"/>
      <c r="S2182" s="3296"/>
      <c r="T2182" s="3296"/>
      <c r="U2182" s="3296"/>
      <c r="V2182" s="3296"/>
      <c r="W2182" s="3296"/>
      <c r="X2182" s="3296"/>
      <c r="Y2182" s="3296"/>
      <c r="Z2182" s="3296"/>
      <c r="AA2182" s="3296"/>
      <c r="AB2182" s="3296"/>
      <c r="AC2182" s="3296"/>
      <c r="AD2182" s="3296"/>
      <c r="AE2182" s="3297"/>
      <c r="AF2182" s="3296"/>
      <c r="AG2182" s="3296"/>
      <c r="AH2182" s="3298"/>
      <c r="AI2182" s="3298"/>
      <c r="AJ2182" s="3296"/>
      <c r="AK2182" s="1260">
        <f t="shared" ref="AK2182" si="1730">AK2113</f>
        <v>0</v>
      </c>
      <c r="AL2182" s="3102"/>
      <c r="AM2182" s="2728"/>
      <c r="AN2182" s="3495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  <c r="JI2182" s="253"/>
      <c r="JJ2182" s="253"/>
      <c r="JK2182" s="253"/>
    </row>
    <row r="2183" spans="1:271" s="1176" customFormat="1" x14ac:dyDescent="0.25">
      <c r="A2183" s="411"/>
      <c r="B2183" s="411">
        <v>1</v>
      </c>
      <c r="C2183" s="336" t="s">
        <v>349</v>
      </c>
      <c r="D2183" s="336"/>
      <c r="E2183" s="336"/>
      <c r="F2183" s="2345">
        <f t="shared" si="1727"/>
        <v>0</v>
      </c>
      <c r="G2183" s="1046">
        <f t="shared" si="1727"/>
        <v>0</v>
      </c>
      <c r="H2183" s="1046">
        <f t="shared" si="1727"/>
        <v>0</v>
      </c>
      <c r="I2183" s="2525">
        <f t="shared" si="1727"/>
        <v>0</v>
      </c>
      <c r="J2183" s="3034"/>
      <c r="K2183" s="3034"/>
      <c r="L2183" s="3035"/>
      <c r="M2183" s="3035"/>
      <c r="N2183" s="3035"/>
      <c r="O2183" s="3035"/>
      <c r="P2183" s="3035"/>
      <c r="Q2183" s="3035"/>
      <c r="R2183" s="3296"/>
      <c r="S2183" s="3296"/>
      <c r="T2183" s="3296"/>
      <c r="U2183" s="3296"/>
      <c r="V2183" s="3296"/>
      <c r="W2183" s="3296"/>
      <c r="X2183" s="3296"/>
      <c r="Y2183" s="3296"/>
      <c r="Z2183" s="3296"/>
      <c r="AA2183" s="3296"/>
      <c r="AB2183" s="3296"/>
      <c r="AC2183" s="3296"/>
      <c r="AD2183" s="3296"/>
      <c r="AE2183" s="3297"/>
      <c r="AF2183" s="3296"/>
      <c r="AG2183" s="3296"/>
      <c r="AH2183" s="3298"/>
      <c r="AI2183" s="3298"/>
      <c r="AJ2183" s="3296"/>
      <c r="AK2183" s="1260">
        <f t="shared" ref="AK2183" si="1731">AK2114</f>
        <v>0</v>
      </c>
      <c r="AL2183" s="3102"/>
      <c r="AM2183" s="2728"/>
      <c r="AN2183" s="3495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  <c r="JI2183" s="253"/>
      <c r="JJ2183" s="253"/>
      <c r="JK2183" s="253"/>
    </row>
    <row r="2184" spans="1:271" s="1176" customFormat="1" ht="30" x14ac:dyDescent="0.25">
      <c r="A2184" s="411"/>
      <c r="B2184" s="411">
        <v>1</v>
      </c>
      <c r="C2184" s="839" t="s">
        <v>374</v>
      </c>
      <c r="D2184" s="336"/>
      <c r="E2184" s="336"/>
      <c r="F2184" s="2345">
        <f t="shared" si="1727"/>
        <v>1000</v>
      </c>
      <c r="G2184" s="1046">
        <f t="shared" si="1727"/>
        <v>916.66666666666663</v>
      </c>
      <c r="H2184" s="1046">
        <f t="shared" si="1727"/>
        <v>4088.82</v>
      </c>
      <c r="I2184" s="2525">
        <f t="shared" si="1727"/>
        <v>446.05309090909094</v>
      </c>
      <c r="J2184" s="3034"/>
      <c r="K2184" s="3034"/>
      <c r="L2184" s="3035"/>
      <c r="M2184" s="3035"/>
      <c r="N2184" s="3035"/>
      <c r="O2184" s="3035"/>
      <c r="P2184" s="3035"/>
      <c r="Q2184" s="3035"/>
      <c r="R2184" s="3296"/>
      <c r="S2184" s="3296"/>
      <c r="T2184" s="3296"/>
      <c r="U2184" s="3296"/>
      <c r="V2184" s="3296"/>
      <c r="W2184" s="3296"/>
      <c r="X2184" s="3296"/>
      <c r="Y2184" s="3296"/>
      <c r="Z2184" s="3296"/>
      <c r="AA2184" s="3296"/>
      <c r="AB2184" s="3296"/>
      <c r="AC2184" s="3296"/>
      <c r="AD2184" s="3296"/>
      <c r="AE2184" s="3297"/>
      <c r="AF2184" s="3296"/>
      <c r="AG2184" s="3296"/>
      <c r="AH2184" s="3298"/>
      <c r="AI2184" s="3298"/>
      <c r="AJ2184" s="3296"/>
      <c r="AK2184" s="1260">
        <f t="shared" ref="AK2184" si="1732">AK2115</f>
        <v>0</v>
      </c>
      <c r="AL2184" s="3102"/>
      <c r="AM2184" s="2728"/>
      <c r="AN2184" s="3495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  <c r="JI2184" s="253"/>
      <c r="JJ2184" s="253"/>
      <c r="JK2184" s="253"/>
    </row>
    <row r="2185" spans="1:271" s="1176" customFormat="1" ht="60" x14ac:dyDescent="0.25">
      <c r="A2185" s="411">
        <v>1</v>
      </c>
      <c r="B2185" s="411">
        <v>1</v>
      </c>
      <c r="C2185" s="839" t="s">
        <v>351</v>
      </c>
      <c r="D2185" s="336"/>
      <c r="E2185" s="336"/>
      <c r="F2185" s="2345">
        <f t="shared" si="1727"/>
        <v>0</v>
      </c>
      <c r="G2185" s="1046">
        <f t="shared" si="1727"/>
        <v>0</v>
      </c>
      <c r="H2185" s="1046">
        <f t="shared" si="1727"/>
        <v>0</v>
      </c>
      <c r="I2185" s="2525">
        <f t="shared" si="1727"/>
        <v>0</v>
      </c>
      <c r="J2185" s="3034"/>
      <c r="K2185" s="3034"/>
      <c r="L2185" s="3035"/>
      <c r="M2185" s="3035"/>
      <c r="N2185" s="3035"/>
      <c r="O2185" s="3035"/>
      <c r="P2185" s="3035"/>
      <c r="Q2185" s="3035"/>
      <c r="R2185" s="3296"/>
      <c r="S2185" s="3296"/>
      <c r="T2185" s="3296"/>
      <c r="U2185" s="3296"/>
      <c r="V2185" s="3296"/>
      <c r="W2185" s="3296"/>
      <c r="X2185" s="3296"/>
      <c r="Y2185" s="3296"/>
      <c r="Z2185" s="3296"/>
      <c r="AA2185" s="3296"/>
      <c r="AB2185" s="3296"/>
      <c r="AC2185" s="3296"/>
      <c r="AD2185" s="3296"/>
      <c r="AE2185" s="3297"/>
      <c r="AF2185" s="3296"/>
      <c r="AG2185" s="3296"/>
      <c r="AH2185" s="3298"/>
      <c r="AI2185" s="3298"/>
      <c r="AJ2185" s="3296"/>
      <c r="AK2185" s="1260">
        <f t="shared" ref="AK2185" si="1733">AK2116</f>
        <v>0</v>
      </c>
      <c r="AL2185" s="3102"/>
      <c r="AM2185" s="2728"/>
      <c r="AN2185" s="3495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  <c r="JI2185" s="253"/>
      <c r="JJ2185" s="253"/>
      <c r="JK2185" s="253"/>
    </row>
    <row r="2186" spans="1:271" s="1176" customFormat="1" ht="45" x14ac:dyDescent="0.25">
      <c r="A2186" s="411"/>
      <c r="B2186" s="411">
        <v>1</v>
      </c>
      <c r="C2186" s="839" t="s">
        <v>352</v>
      </c>
      <c r="D2186" s="336"/>
      <c r="E2186" s="336"/>
      <c r="F2186" s="2345">
        <f t="shared" si="1727"/>
        <v>0</v>
      </c>
      <c r="G2186" s="1046">
        <f t="shared" si="1727"/>
        <v>0</v>
      </c>
      <c r="H2186" s="1046">
        <f t="shared" si="1727"/>
        <v>0</v>
      </c>
      <c r="I2186" s="2525">
        <f t="shared" si="1727"/>
        <v>0</v>
      </c>
      <c r="J2186" s="3034"/>
      <c r="K2186" s="3034"/>
      <c r="L2186" s="3035"/>
      <c r="M2186" s="3035"/>
      <c r="N2186" s="3035"/>
      <c r="O2186" s="3035"/>
      <c r="P2186" s="3035"/>
      <c r="Q2186" s="3035"/>
      <c r="R2186" s="3296"/>
      <c r="S2186" s="3296"/>
      <c r="T2186" s="3296"/>
      <c r="U2186" s="3296"/>
      <c r="V2186" s="3296"/>
      <c r="W2186" s="3296"/>
      <c r="X2186" s="3296"/>
      <c r="Y2186" s="3296"/>
      <c r="Z2186" s="3296"/>
      <c r="AA2186" s="3296"/>
      <c r="AB2186" s="3296"/>
      <c r="AC2186" s="3296"/>
      <c r="AD2186" s="3296"/>
      <c r="AE2186" s="3297"/>
      <c r="AF2186" s="3296"/>
      <c r="AG2186" s="3296"/>
      <c r="AH2186" s="3298"/>
      <c r="AI2186" s="3298"/>
      <c r="AJ2186" s="3296"/>
      <c r="AK2186" s="1260">
        <f t="shared" ref="AK2186" si="1734">AK2117</f>
        <v>0</v>
      </c>
      <c r="AL2186" s="3102"/>
      <c r="AM2186" s="2728"/>
      <c r="AN2186" s="3495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  <c r="JI2186" s="253"/>
      <c r="JJ2186" s="253"/>
      <c r="JK2186" s="253"/>
    </row>
    <row r="2187" spans="1:271" s="1176" customFormat="1" ht="105" x14ac:dyDescent="0.25">
      <c r="A2187" s="411"/>
      <c r="B2187" s="411"/>
      <c r="C2187" s="839" t="s">
        <v>530</v>
      </c>
      <c r="D2187" s="336"/>
      <c r="E2187" s="336"/>
      <c r="F2187" s="2345">
        <f t="shared" si="1727"/>
        <v>100</v>
      </c>
      <c r="G2187" s="1046">
        <f t="shared" si="1727"/>
        <v>91.666666666666671</v>
      </c>
      <c r="H2187" s="1046">
        <f t="shared" si="1727"/>
        <v>212</v>
      </c>
      <c r="I2187" s="2525">
        <f t="shared" si="1727"/>
        <v>231.27272727272725</v>
      </c>
      <c r="J2187" s="3034"/>
      <c r="K2187" s="3034"/>
      <c r="L2187" s="3035"/>
      <c r="M2187" s="3035"/>
      <c r="N2187" s="3035"/>
      <c r="O2187" s="3035"/>
      <c r="P2187" s="3035"/>
      <c r="Q2187" s="3035"/>
      <c r="R2187" s="3296"/>
      <c r="S2187" s="3296"/>
      <c r="T2187" s="3296"/>
      <c r="U2187" s="3296"/>
      <c r="V2187" s="3296"/>
      <c r="W2187" s="3296"/>
      <c r="X2187" s="3296"/>
      <c r="Y2187" s="3296"/>
      <c r="Z2187" s="3296"/>
      <c r="AA2187" s="3296"/>
      <c r="AB2187" s="3296"/>
      <c r="AC2187" s="3296"/>
      <c r="AD2187" s="3296"/>
      <c r="AE2187" s="3297"/>
      <c r="AF2187" s="3296"/>
      <c r="AG2187" s="3296"/>
      <c r="AH2187" s="3298"/>
      <c r="AI2187" s="3298"/>
      <c r="AJ2187" s="3296"/>
      <c r="AK2187" s="1260">
        <f t="shared" ref="AK2187" si="1735">AK2118</f>
        <v>0</v>
      </c>
      <c r="AL2187" s="3102"/>
      <c r="AM2187" s="2728"/>
      <c r="AN2187" s="3495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  <c r="JI2187" s="253"/>
      <c r="JJ2187" s="253"/>
      <c r="JK2187" s="253"/>
    </row>
    <row r="2188" spans="1:271" s="1176" customFormat="1" ht="42.75" x14ac:dyDescent="0.25">
      <c r="A2188" s="411"/>
      <c r="B2188" s="411"/>
      <c r="C2188" s="1401" t="s">
        <v>507</v>
      </c>
      <c r="D2188" s="336"/>
      <c r="E2188" s="336"/>
      <c r="F2188" s="2345">
        <f t="shared" si="1727"/>
        <v>640</v>
      </c>
      <c r="G2188" s="1046">
        <f t="shared" si="1727"/>
        <v>586.66666666666674</v>
      </c>
      <c r="H2188" s="1046">
        <f t="shared" si="1727"/>
        <v>0</v>
      </c>
      <c r="I2188" s="2525">
        <f t="shared" si="1727"/>
        <v>0</v>
      </c>
      <c r="J2188" s="3034"/>
      <c r="K2188" s="3034"/>
      <c r="L2188" s="3035"/>
      <c r="M2188" s="3035"/>
      <c r="N2188" s="3035"/>
      <c r="O2188" s="3035"/>
      <c r="P2188" s="3035"/>
      <c r="Q2188" s="3035"/>
      <c r="R2188" s="3296">
        <f t="shared" ref="R2188:AK2188" si="1736">R2119</f>
        <v>1076.5052800000001</v>
      </c>
      <c r="S2188" s="3296">
        <f t="shared" ref="S2188:T2188" si="1737">S2119</f>
        <v>1076.5052800000001</v>
      </c>
      <c r="T2188" s="3296">
        <f t="shared" si="1737"/>
        <v>1076.5052800000001</v>
      </c>
      <c r="U2188" s="3296">
        <f t="shared" ref="U2188:V2188" si="1738">U2119</f>
        <v>1076.5052800000001</v>
      </c>
      <c r="V2188" s="3296">
        <f t="shared" si="1738"/>
        <v>1076.5052800000001</v>
      </c>
      <c r="W2188" s="3296">
        <f t="shared" ref="W2188:X2188" si="1739">W2119</f>
        <v>1076.5052800000001</v>
      </c>
      <c r="X2188" s="3296">
        <f t="shared" si="1739"/>
        <v>1076.5052800000001</v>
      </c>
      <c r="Y2188" s="3296">
        <f t="shared" ref="Y2188:Z2188" si="1740">Y2119</f>
        <v>1076.5052800000001</v>
      </c>
      <c r="Z2188" s="3296">
        <f t="shared" si="1740"/>
        <v>1076.5052800000001</v>
      </c>
      <c r="AA2188" s="3296">
        <f t="shared" ref="AA2188:AB2188" si="1741">AA2119</f>
        <v>1076.5052800000001</v>
      </c>
      <c r="AB2188" s="3296">
        <f t="shared" si="1741"/>
        <v>1076.5052800000001</v>
      </c>
      <c r="AC2188" s="1046">
        <f t="shared" si="1736"/>
        <v>986.7965066666668</v>
      </c>
      <c r="AD2188" s="3032">
        <f t="shared" si="1736"/>
        <v>0</v>
      </c>
      <c r="AE2188" s="3032">
        <f t="shared" si="1736"/>
        <v>0</v>
      </c>
      <c r="AF2188" s="3032">
        <f t="shared" si="1736"/>
        <v>0</v>
      </c>
      <c r="AG2188" s="3032">
        <f t="shared" si="1736"/>
        <v>-986.7965066666668</v>
      </c>
      <c r="AH2188" s="3032">
        <f t="shared" si="1736"/>
        <v>0</v>
      </c>
      <c r="AI2188" s="3032">
        <f t="shared" si="1736"/>
        <v>-42.5124</v>
      </c>
      <c r="AJ2188" s="3032">
        <f t="shared" si="1736"/>
        <v>-42.5124</v>
      </c>
      <c r="AK2188" s="1260">
        <f t="shared" si="1736"/>
        <v>0</v>
      </c>
      <c r="AL2188" s="3102"/>
      <c r="AM2188" s="2728"/>
      <c r="AN2188" s="3495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  <c r="JI2188" s="253"/>
      <c r="JJ2188" s="253"/>
      <c r="JK2188" s="253"/>
    </row>
    <row r="2189" spans="1:271" s="1176" customFormat="1" x14ac:dyDescent="0.25">
      <c r="A2189" s="411"/>
      <c r="B2189" s="411"/>
      <c r="C2189" s="816" t="s">
        <v>508</v>
      </c>
      <c r="D2189" s="336"/>
      <c r="E2189" s="336"/>
      <c r="F2189" s="2345">
        <f t="shared" si="1727"/>
        <v>640</v>
      </c>
      <c r="G2189" s="1046">
        <f t="shared" si="1727"/>
        <v>586.66666666666674</v>
      </c>
      <c r="H2189" s="1046">
        <f t="shared" si="1727"/>
        <v>0</v>
      </c>
      <c r="I2189" s="2525">
        <f t="shared" si="1727"/>
        <v>0</v>
      </c>
      <c r="J2189" s="3034"/>
      <c r="K2189" s="3034"/>
      <c r="L2189" s="3035"/>
      <c r="M2189" s="3035"/>
      <c r="N2189" s="3035"/>
      <c r="O2189" s="3035"/>
      <c r="P2189" s="3035"/>
      <c r="Q2189" s="3035"/>
      <c r="R2189" s="3296"/>
      <c r="S2189" s="3296"/>
      <c r="T2189" s="3296"/>
      <c r="U2189" s="3296"/>
      <c r="V2189" s="3296"/>
      <c r="W2189" s="3296"/>
      <c r="X2189" s="3296"/>
      <c r="Y2189" s="3296"/>
      <c r="Z2189" s="3296"/>
      <c r="AA2189" s="3296"/>
      <c r="AB2189" s="3296"/>
      <c r="AC2189" s="3296"/>
      <c r="AD2189" s="3296"/>
      <c r="AE2189" s="3297"/>
      <c r="AF2189" s="3296"/>
      <c r="AG2189" s="3296"/>
      <c r="AH2189" s="3298"/>
      <c r="AI2189" s="3298"/>
      <c r="AJ2189" s="3296"/>
      <c r="AK2189" s="1260">
        <f t="shared" ref="AK2189" si="1742">AK2120</f>
        <v>0</v>
      </c>
      <c r="AL2189" s="3102"/>
      <c r="AM2189" s="2728"/>
      <c r="AN2189" s="3495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  <c r="JI2189" s="253"/>
      <c r="JJ2189" s="253"/>
      <c r="JK2189" s="253"/>
    </row>
    <row r="2190" spans="1:271" s="1176" customFormat="1" ht="42.75" x14ac:dyDescent="0.25">
      <c r="A2190" s="411"/>
      <c r="B2190" s="411"/>
      <c r="C2190" s="1401" t="s">
        <v>509</v>
      </c>
      <c r="D2190" s="336"/>
      <c r="E2190" s="336"/>
      <c r="F2190" s="2345">
        <f t="shared" si="1727"/>
        <v>0</v>
      </c>
      <c r="G2190" s="1046">
        <f t="shared" si="1727"/>
        <v>0</v>
      </c>
      <c r="H2190" s="1046">
        <f t="shared" si="1727"/>
        <v>0</v>
      </c>
      <c r="I2190" s="2525">
        <f t="shared" si="1727"/>
        <v>0</v>
      </c>
      <c r="J2190" s="3034"/>
      <c r="K2190" s="3034"/>
      <c r="L2190" s="3035"/>
      <c r="M2190" s="3035"/>
      <c r="N2190" s="3035"/>
      <c r="O2190" s="3035"/>
      <c r="P2190" s="3035"/>
      <c r="Q2190" s="3035"/>
      <c r="R2190" s="3296"/>
      <c r="S2190" s="3296"/>
      <c r="T2190" s="3296"/>
      <c r="U2190" s="3296"/>
      <c r="V2190" s="3296"/>
      <c r="W2190" s="3296"/>
      <c r="X2190" s="3296"/>
      <c r="Y2190" s="3296"/>
      <c r="Z2190" s="3296"/>
      <c r="AA2190" s="3296"/>
      <c r="AB2190" s="3296"/>
      <c r="AC2190" s="3296"/>
      <c r="AD2190" s="3296"/>
      <c r="AE2190" s="3297"/>
      <c r="AF2190" s="3296"/>
      <c r="AG2190" s="3296"/>
      <c r="AH2190" s="3298"/>
      <c r="AI2190" s="3298"/>
      <c r="AJ2190" s="3296"/>
      <c r="AK2190" s="1260">
        <f t="shared" ref="AK2190" si="1743">AK2121</f>
        <v>0</v>
      </c>
      <c r="AL2190" s="3102"/>
      <c r="AM2190" s="2728"/>
      <c r="AN2190" s="3495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  <c r="JI2190" s="253"/>
      <c r="JJ2190" s="253"/>
      <c r="JK2190" s="253"/>
    </row>
    <row r="2191" spans="1:271" s="1176" customFormat="1" ht="30" x14ac:dyDescent="0.25">
      <c r="A2191" s="411"/>
      <c r="B2191" s="411">
        <v>1</v>
      </c>
      <c r="C2191" s="837" t="s">
        <v>360</v>
      </c>
      <c r="D2191" s="336"/>
      <c r="E2191" s="336"/>
      <c r="F2191" s="2345">
        <f t="shared" si="1727"/>
        <v>2978.7234042553191</v>
      </c>
      <c r="G2191" s="1046">
        <f t="shared" si="1727"/>
        <v>2730.4964539007092</v>
      </c>
      <c r="H2191" s="1046">
        <f t="shared" si="1727"/>
        <v>3455.9744680851068</v>
      </c>
      <c r="I2191" s="2525">
        <f t="shared" si="1727"/>
        <v>126.59247135842881</v>
      </c>
      <c r="J2191" s="3034"/>
      <c r="K2191" s="3034"/>
      <c r="L2191" s="3035"/>
      <c r="M2191" s="3035"/>
      <c r="N2191" s="3035"/>
      <c r="O2191" s="3035"/>
      <c r="P2191" s="3035"/>
      <c r="Q2191" s="3035"/>
      <c r="R2191" s="3296"/>
      <c r="S2191" s="3296"/>
      <c r="T2191" s="3296"/>
      <c r="U2191" s="3296"/>
      <c r="V2191" s="3296"/>
      <c r="W2191" s="3296"/>
      <c r="X2191" s="3296"/>
      <c r="Y2191" s="3296"/>
      <c r="Z2191" s="3296"/>
      <c r="AA2191" s="3296"/>
      <c r="AB2191" s="3296"/>
      <c r="AC2191" s="3296"/>
      <c r="AD2191" s="3296"/>
      <c r="AE2191" s="3297"/>
      <c r="AF2191" s="3296"/>
      <c r="AG2191" s="3296"/>
      <c r="AH2191" s="3298"/>
      <c r="AI2191" s="3298"/>
      <c r="AJ2191" s="3296"/>
      <c r="AK2191" s="1260">
        <f t="shared" ref="AK2191" si="1744">AK2122</f>
        <v>0</v>
      </c>
      <c r="AL2191" s="3102"/>
      <c r="AM2191" s="2728"/>
      <c r="AN2191" s="3495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  <c r="JI2191" s="253"/>
      <c r="JJ2191" s="253"/>
      <c r="JK2191" s="253"/>
    </row>
    <row r="2192" spans="1:271" s="1176" customFormat="1" x14ac:dyDescent="0.25">
      <c r="A2192" s="411"/>
      <c r="B2192" s="411">
        <v>1</v>
      </c>
      <c r="C2192" s="836" t="s">
        <v>375</v>
      </c>
      <c r="D2192" s="336"/>
      <c r="E2192" s="336"/>
      <c r="F2192" s="2345">
        <f t="shared" si="1727"/>
        <v>0</v>
      </c>
      <c r="G2192" s="1046">
        <f t="shared" si="1727"/>
        <v>0</v>
      </c>
      <c r="H2192" s="1046">
        <f t="shared" si="1727"/>
        <v>0</v>
      </c>
      <c r="I2192" s="2525">
        <f t="shared" si="1727"/>
        <v>0</v>
      </c>
      <c r="J2192" s="3034"/>
      <c r="K2192" s="3034"/>
      <c r="L2192" s="3035"/>
      <c r="M2192" s="3035"/>
      <c r="N2192" s="3035"/>
      <c r="O2192" s="3035"/>
      <c r="P2192" s="3035"/>
      <c r="Q2192" s="3035"/>
      <c r="R2192" s="3296"/>
      <c r="S2192" s="3296"/>
      <c r="T2192" s="3296"/>
      <c r="U2192" s="3296"/>
      <c r="V2192" s="3296"/>
      <c r="W2192" s="3296"/>
      <c r="X2192" s="3296"/>
      <c r="Y2192" s="3296"/>
      <c r="Z2192" s="3296"/>
      <c r="AA2192" s="3296"/>
      <c r="AB2192" s="3296"/>
      <c r="AC2192" s="3296"/>
      <c r="AD2192" s="3296"/>
      <c r="AE2192" s="3297"/>
      <c r="AF2192" s="3296"/>
      <c r="AG2192" s="3296"/>
      <c r="AH2192" s="3298"/>
      <c r="AI2192" s="3298"/>
      <c r="AJ2192" s="3296"/>
      <c r="AK2192" s="1260">
        <f t="shared" ref="AK2192" si="1745">AK2123</f>
        <v>0</v>
      </c>
      <c r="AL2192" s="3102"/>
      <c r="AM2192" s="2728"/>
      <c r="AN2192" s="3495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  <c r="JI2192" s="253"/>
      <c r="JJ2192" s="253"/>
      <c r="JK2192" s="253"/>
    </row>
    <row r="2193" spans="1:271" s="1176" customFormat="1" ht="29.25" x14ac:dyDescent="0.25">
      <c r="A2193" s="411"/>
      <c r="B2193" s="411">
        <v>1</v>
      </c>
      <c r="C2193" s="836" t="s">
        <v>376</v>
      </c>
      <c r="D2193" s="336"/>
      <c r="E2193" s="336"/>
      <c r="F2193" s="2345">
        <f t="shared" si="1727"/>
        <v>2978.7234042553191</v>
      </c>
      <c r="G2193" s="1046">
        <f t="shared" si="1727"/>
        <v>2730.4964539007092</v>
      </c>
      <c r="H2193" s="1046">
        <f t="shared" si="1727"/>
        <v>3455.9744680851068</v>
      </c>
      <c r="I2193" s="2525">
        <f t="shared" si="1727"/>
        <v>126.59247135842881</v>
      </c>
      <c r="J2193" s="3034"/>
      <c r="K2193" s="3034"/>
      <c r="L2193" s="3035"/>
      <c r="M2193" s="3035"/>
      <c r="N2193" s="3035"/>
      <c r="O2193" s="3035"/>
      <c r="P2193" s="3035"/>
      <c r="Q2193" s="3035"/>
      <c r="R2193" s="3296"/>
      <c r="S2193" s="3296"/>
      <c r="T2193" s="3296"/>
      <c r="U2193" s="3296"/>
      <c r="V2193" s="3296"/>
      <c r="W2193" s="3296"/>
      <c r="X2193" s="3296"/>
      <c r="Y2193" s="3296"/>
      <c r="Z2193" s="3296"/>
      <c r="AA2193" s="3296"/>
      <c r="AB2193" s="3296"/>
      <c r="AC2193" s="3296"/>
      <c r="AD2193" s="3296"/>
      <c r="AE2193" s="3297"/>
      <c r="AF2193" s="3296"/>
      <c r="AG2193" s="3296"/>
      <c r="AH2193" s="3298"/>
      <c r="AI2193" s="3298"/>
      <c r="AJ2193" s="3296"/>
      <c r="AK2193" s="1260">
        <f t="shared" ref="AK2193" si="1746">AK2124</f>
        <v>0</v>
      </c>
      <c r="AL2193" s="3102"/>
      <c r="AM2193" s="2728"/>
      <c r="AN2193" s="3495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  <c r="JI2193" s="253"/>
      <c r="JJ2193" s="253"/>
      <c r="JK2193" s="253"/>
    </row>
    <row r="2194" spans="1:271" s="1176" customFormat="1" x14ac:dyDescent="0.25">
      <c r="A2194" s="411"/>
      <c r="B2194" s="411">
        <v>1</v>
      </c>
      <c r="C2194" s="839" t="s">
        <v>377</v>
      </c>
      <c r="D2194" s="336"/>
      <c r="E2194" s="336"/>
      <c r="F2194" s="2345">
        <f t="shared" si="1727"/>
        <v>28000</v>
      </c>
      <c r="G2194" s="1046">
        <f t="shared" si="1727"/>
        <v>25666.666666666668</v>
      </c>
      <c r="H2194" s="1046">
        <f t="shared" si="1727"/>
        <v>32486.160000000003</v>
      </c>
      <c r="I2194" s="2525">
        <f t="shared" si="1727"/>
        <v>126.56781080765187</v>
      </c>
      <c r="J2194" s="3034"/>
      <c r="K2194" s="3034"/>
      <c r="L2194" s="3035"/>
      <c r="M2194" s="3035"/>
      <c r="N2194" s="3035"/>
      <c r="O2194" s="3035"/>
      <c r="P2194" s="3035"/>
      <c r="Q2194" s="3035"/>
      <c r="R2194" s="3296"/>
      <c r="S2194" s="3296"/>
      <c r="T2194" s="3296"/>
      <c r="U2194" s="3296"/>
      <c r="V2194" s="3296"/>
      <c r="W2194" s="3296"/>
      <c r="X2194" s="3296"/>
      <c r="Y2194" s="3296"/>
      <c r="Z2194" s="3296"/>
      <c r="AA2194" s="3296"/>
      <c r="AB2194" s="3296"/>
      <c r="AC2194" s="3296"/>
      <c r="AD2194" s="3296"/>
      <c r="AE2194" s="3297"/>
      <c r="AF2194" s="3296"/>
      <c r="AG2194" s="3296"/>
      <c r="AH2194" s="3298"/>
      <c r="AI2194" s="3298"/>
      <c r="AJ2194" s="3296"/>
      <c r="AK2194" s="1260">
        <f t="shared" ref="AK2194" si="1747">AK2125</f>
        <v>0</v>
      </c>
      <c r="AL2194" s="3102"/>
      <c r="AM2194" s="2728"/>
      <c r="AN2194" s="3495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  <c r="JI2194" s="253"/>
      <c r="JJ2194" s="253"/>
      <c r="JK2194" s="253"/>
    </row>
    <row r="2195" spans="1:271" s="1176" customFormat="1" ht="30" x14ac:dyDescent="0.25">
      <c r="A2195" s="411"/>
      <c r="B2195" s="411">
        <v>1</v>
      </c>
      <c r="C2195" s="842" t="s">
        <v>353</v>
      </c>
      <c r="D2195" s="336"/>
      <c r="E2195" s="336"/>
      <c r="F2195" s="2345">
        <f t="shared" si="1727"/>
        <v>10500</v>
      </c>
      <c r="G2195" s="1046">
        <f t="shared" si="1727"/>
        <v>9625</v>
      </c>
      <c r="H2195" s="1046">
        <f t="shared" si="1727"/>
        <v>7517</v>
      </c>
      <c r="I2195" s="2525">
        <f t="shared" si="1727"/>
        <v>78.0987012987013</v>
      </c>
      <c r="J2195" s="3034"/>
      <c r="K2195" s="3034"/>
      <c r="L2195" s="3035"/>
      <c r="M2195" s="3035"/>
      <c r="N2195" s="3035"/>
      <c r="O2195" s="3035"/>
      <c r="P2195" s="3035"/>
      <c r="Q2195" s="3035"/>
      <c r="R2195" s="3296"/>
      <c r="S2195" s="3296"/>
      <c r="T2195" s="3296"/>
      <c r="U2195" s="3296"/>
      <c r="V2195" s="3296"/>
      <c r="W2195" s="3296"/>
      <c r="X2195" s="3296"/>
      <c r="Y2195" s="3296"/>
      <c r="Z2195" s="3296"/>
      <c r="AA2195" s="3296"/>
      <c r="AB2195" s="3296"/>
      <c r="AC2195" s="3296"/>
      <c r="AD2195" s="3296"/>
      <c r="AE2195" s="3297"/>
      <c r="AF2195" s="3296"/>
      <c r="AG2195" s="3296"/>
      <c r="AH2195" s="3298"/>
      <c r="AI2195" s="3298"/>
      <c r="AJ2195" s="3296"/>
      <c r="AK2195" s="1260">
        <f t="shared" ref="AK2195" si="1748">AK2126</f>
        <v>0</v>
      </c>
      <c r="AL2195" s="3102"/>
      <c r="AM2195" s="2728"/>
      <c r="AN2195" s="3495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  <c r="JI2195" s="253"/>
      <c r="JJ2195" s="253"/>
      <c r="JK2195" s="253"/>
    </row>
    <row r="2196" spans="1:271" s="1176" customFormat="1" ht="29.25" x14ac:dyDescent="0.25">
      <c r="A2196" s="411"/>
      <c r="B2196" s="411">
        <v>1</v>
      </c>
      <c r="C2196" s="836" t="s">
        <v>201</v>
      </c>
      <c r="D2196" s="336"/>
      <c r="E2196" s="336"/>
      <c r="F2196" s="2345">
        <f t="shared" si="1727"/>
        <v>0</v>
      </c>
      <c r="G2196" s="1046">
        <f t="shared" si="1727"/>
        <v>0</v>
      </c>
      <c r="H2196" s="1046">
        <f t="shared" si="1727"/>
        <v>0</v>
      </c>
      <c r="I2196" s="2525">
        <f t="shared" si="1727"/>
        <v>0</v>
      </c>
      <c r="J2196" s="3034"/>
      <c r="K2196" s="3034"/>
      <c r="L2196" s="3035"/>
      <c r="M2196" s="3035"/>
      <c r="N2196" s="3035"/>
      <c r="O2196" s="3035"/>
      <c r="P2196" s="3035"/>
      <c r="Q2196" s="3035"/>
      <c r="R2196" s="3296"/>
      <c r="S2196" s="3296"/>
      <c r="T2196" s="3296"/>
      <c r="U2196" s="3296"/>
      <c r="V2196" s="3296"/>
      <c r="W2196" s="3296"/>
      <c r="X2196" s="3296"/>
      <c r="Y2196" s="3296"/>
      <c r="Z2196" s="3296"/>
      <c r="AA2196" s="3296"/>
      <c r="AB2196" s="3296"/>
      <c r="AC2196" s="3296"/>
      <c r="AD2196" s="3296"/>
      <c r="AE2196" s="3297"/>
      <c r="AF2196" s="3296"/>
      <c r="AG2196" s="3296"/>
      <c r="AH2196" s="3298"/>
      <c r="AI2196" s="3298"/>
      <c r="AJ2196" s="3296"/>
      <c r="AK2196" s="1260">
        <f t="shared" ref="AK2196" si="1749">AK2127</f>
        <v>0</v>
      </c>
      <c r="AL2196" s="3102"/>
      <c r="AM2196" s="2728"/>
      <c r="AN2196" s="3495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  <c r="JI2196" s="253"/>
      <c r="JJ2196" s="253"/>
      <c r="JK2196" s="253"/>
    </row>
    <row r="2197" spans="1:271" s="1176" customFormat="1" ht="72" x14ac:dyDescent="0.25">
      <c r="A2197" s="411"/>
      <c r="B2197" s="411">
        <v>1</v>
      </c>
      <c r="C2197" s="836" t="s">
        <v>361</v>
      </c>
      <c r="D2197" s="2543"/>
      <c r="E2197" s="488"/>
      <c r="F2197" s="2348">
        <f t="shared" si="1727"/>
        <v>0</v>
      </c>
      <c r="G2197" s="2347">
        <f t="shared" si="1727"/>
        <v>0</v>
      </c>
      <c r="H2197" s="2347">
        <f t="shared" si="1727"/>
        <v>0</v>
      </c>
      <c r="I2197" s="2525">
        <f t="shared" si="1727"/>
        <v>0</v>
      </c>
      <c r="J2197" s="3034"/>
      <c r="K2197" s="3034"/>
      <c r="L2197" s="3035"/>
      <c r="M2197" s="3035"/>
      <c r="N2197" s="3035"/>
      <c r="O2197" s="3035"/>
      <c r="P2197" s="3035"/>
      <c r="Q2197" s="3035"/>
      <c r="R2197" s="3296">
        <f t="shared" ref="R2197:AJ2197" si="1750">R2116</f>
        <v>0</v>
      </c>
      <c r="S2197" s="3296">
        <f t="shared" ref="S2197:T2197" si="1751">S2116</f>
        <v>0</v>
      </c>
      <c r="T2197" s="3296">
        <f t="shared" si="1751"/>
        <v>0</v>
      </c>
      <c r="U2197" s="3296">
        <f t="shared" ref="U2197:V2197" si="1752">U2116</f>
        <v>0</v>
      </c>
      <c r="V2197" s="3296">
        <f t="shared" si="1752"/>
        <v>0</v>
      </c>
      <c r="W2197" s="3296">
        <f t="shared" ref="W2197:X2197" si="1753">W2116</f>
        <v>0</v>
      </c>
      <c r="X2197" s="3296">
        <f t="shared" si="1753"/>
        <v>0</v>
      </c>
      <c r="Y2197" s="3296">
        <f t="shared" ref="Y2197:Z2197" si="1754">Y2116</f>
        <v>0</v>
      </c>
      <c r="Z2197" s="3296">
        <f t="shared" si="1754"/>
        <v>0</v>
      </c>
      <c r="AA2197" s="3296">
        <f t="shared" ref="AA2197:AB2197" si="1755">AA2116</f>
        <v>0</v>
      </c>
      <c r="AB2197" s="3296">
        <f t="shared" si="1755"/>
        <v>0</v>
      </c>
      <c r="AC2197" s="3296">
        <f t="shared" si="1750"/>
        <v>0</v>
      </c>
      <c r="AD2197" s="3296">
        <f t="shared" si="1750"/>
        <v>0</v>
      </c>
      <c r="AE2197" s="3297">
        <f t="shared" si="1750"/>
        <v>0</v>
      </c>
      <c r="AF2197" s="3296">
        <f t="shared" si="1750"/>
        <v>0</v>
      </c>
      <c r="AG2197" s="3296">
        <f t="shared" si="1750"/>
        <v>0</v>
      </c>
      <c r="AH2197" s="3296">
        <f t="shared" si="1750"/>
        <v>0</v>
      </c>
      <c r="AI2197" s="3296">
        <f t="shared" si="1750"/>
        <v>0</v>
      </c>
      <c r="AJ2197" s="3296">
        <f t="shared" si="1750"/>
        <v>0</v>
      </c>
      <c r="AK2197" s="1264">
        <f t="shared" ref="AK2197" si="1756">AK2128</f>
        <v>0</v>
      </c>
      <c r="AL2197" s="3102">
        <f>AL2116</f>
        <v>0</v>
      </c>
      <c r="AM2197" s="2728"/>
      <c r="AN2197" s="3495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  <c r="JI2197" s="253"/>
      <c r="JJ2197" s="253"/>
      <c r="JK2197" s="253"/>
    </row>
    <row r="2198" spans="1:271" s="1176" customFormat="1" x14ac:dyDescent="0.25">
      <c r="A2198" s="411"/>
      <c r="B2198" s="411">
        <v>1</v>
      </c>
      <c r="C2198" s="836" t="s">
        <v>234</v>
      </c>
      <c r="D2198" s="335"/>
      <c r="E2198" s="336"/>
      <c r="F2198" s="2345">
        <f t="shared" si="1727"/>
        <v>575</v>
      </c>
      <c r="G2198" s="1046">
        <f t="shared" si="1727"/>
        <v>527.08333333333337</v>
      </c>
      <c r="H2198" s="1046">
        <f t="shared" si="1727"/>
        <v>475</v>
      </c>
      <c r="I2198" s="2525">
        <f t="shared" si="1727"/>
        <v>90.118577075098798</v>
      </c>
      <c r="J2198" s="3034"/>
      <c r="K2198" s="3034"/>
      <c r="L2198" s="3035"/>
      <c r="M2198" s="3035"/>
      <c r="N2198" s="3035"/>
      <c r="O2198" s="3035"/>
      <c r="P2198" s="3035"/>
      <c r="Q2198" s="3035"/>
      <c r="R2198" s="3296">
        <f t="shared" ref="R2198:AK2198" si="1757">R2129</f>
        <v>696.87149999999997</v>
      </c>
      <c r="S2198" s="3296">
        <f t="shared" ref="S2198:T2198" si="1758">S2129</f>
        <v>696.87149999999997</v>
      </c>
      <c r="T2198" s="3296">
        <f t="shared" si="1758"/>
        <v>696.87149999999997</v>
      </c>
      <c r="U2198" s="3296">
        <f t="shared" ref="U2198:V2198" si="1759">U2129</f>
        <v>696.87149999999997</v>
      </c>
      <c r="V2198" s="3296">
        <f t="shared" si="1759"/>
        <v>696.87149999999997</v>
      </c>
      <c r="W2198" s="3296">
        <f t="shared" ref="W2198:X2198" si="1760">W2129</f>
        <v>696.87149999999997</v>
      </c>
      <c r="X2198" s="3296">
        <f t="shared" si="1760"/>
        <v>696.87149999999997</v>
      </c>
      <c r="Y2198" s="3296">
        <f t="shared" ref="Y2198:Z2198" si="1761">Y2129</f>
        <v>696.87149999999997</v>
      </c>
      <c r="Z2198" s="3296">
        <f t="shared" si="1761"/>
        <v>696.87149999999997</v>
      </c>
      <c r="AA2198" s="3296">
        <f t="shared" ref="AA2198:AB2198" si="1762">AA2129</f>
        <v>696.87149999999997</v>
      </c>
      <c r="AB2198" s="3296">
        <f t="shared" si="1762"/>
        <v>696.87149999999997</v>
      </c>
      <c r="AC2198" s="3296">
        <f t="shared" si="1757"/>
        <v>638.79887499999995</v>
      </c>
      <c r="AD2198" s="3296">
        <f t="shared" si="1757"/>
        <v>622.5295900000001</v>
      </c>
      <c r="AE2198" s="3297">
        <f t="shared" si="1757"/>
        <v>0</v>
      </c>
      <c r="AF2198" s="3296">
        <f t="shared" si="1757"/>
        <v>0</v>
      </c>
      <c r="AG2198" s="3296">
        <f t="shared" si="1757"/>
        <v>-16.269284999999854</v>
      </c>
      <c r="AH2198" s="3298">
        <f t="shared" si="1757"/>
        <v>0</v>
      </c>
      <c r="AI2198" s="3298">
        <f t="shared" si="1757"/>
        <v>0</v>
      </c>
      <c r="AJ2198" s="3296">
        <f t="shared" si="1757"/>
        <v>622.5295900000001</v>
      </c>
      <c r="AK2198" s="1260">
        <f t="shared" si="1757"/>
        <v>0</v>
      </c>
      <c r="AL2198" s="3102">
        <f>AL2129</f>
        <v>0</v>
      </c>
      <c r="AM2198" s="2728"/>
      <c r="AN2198" s="3495"/>
      <c r="AO2198" s="253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  <c r="JI2198" s="253"/>
      <c r="JJ2198" s="253"/>
      <c r="JK2198" s="253"/>
    </row>
    <row r="2199" spans="1:271" s="1176" customFormat="1" ht="29.25" x14ac:dyDescent="0.25">
      <c r="A2199" s="411"/>
      <c r="B2199" s="411">
        <v>1</v>
      </c>
      <c r="C2199" s="846" t="s">
        <v>279</v>
      </c>
      <c r="D2199" s="336"/>
      <c r="E2199" s="336"/>
      <c r="F2199" s="2348">
        <f t="shared" ref="F2199:I2203" si="1763">F2133</f>
        <v>49869</v>
      </c>
      <c r="G2199" s="2347">
        <f t="shared" si="1763"/>
        <v>45713.25</v>
      </c>
      <c r="H2199" s="2347">
        <f t="shared" si="1763"/>
        <v>35929.205000000002</v>
      </c>
      <c r="I2199" s="2525">
        <f t="shared" si="1763"/>
        <v>78.596916648892829</v>
      </c>
      <c r="J2199" s="3034"/>
      <c r="K2199" s="3034"/>
      <c r="L2199" s="3035"/>
      <c r="M2199" s="3035"/>
      <c r="N2199" s="3035"/>
      <c r="O2199" s="3035"/>
      <c r="P2199" s="3035"/>
      <c r="Q2199" s="3035"/>
      <c r="R2199" s="3296"/>
      <c r="S2199" s="3296"/>
      <c r="T2199" s="3296"/>
      <c r="U2199" s="3296"/>
      <c r="V2199" s="3296"/>
      <c r="W2199" s="3296"/>
      <c r="X2199" s="3296"/>
      <c r="Y2199" s="3296"/>
      <c r="Z2199" s="3296"/>
      <c r="AA2199" s="3296"/>
      <c r="AB2199" s="3296"/>
      <c r="AC2199" s="3296"/>
      <c r="AD2199" s="3296"/>
      <c r="AE2199" s="3297"/>
      <c r="AF2199" s="3296"/>
      <c r="AG2199" s="3296"/>
      <c r="AH2199" s="3298"/>
      <c r="AI2199" s="3298"/>
      <c r="AJ2199" s="3296"/>
      <c r="AK2199" s="1264">
        <f t="shared" ref="AK2199" si="1764">AK2133</f>
        <v>0</v>
      </c>
      <c r="AL2199" s="3102"/>
      <c r="AM2199" s="2728"/>
      <c r="AN2199" s="3495"/>
      <c r="AO2199" s="253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  <c r="JI2199" s="253"/>
      <c r="JJ2199" s="253"/>
      <c r="JK2199" s="253"/>
    </row>
    <row r="2200" spans="1:271" s="1176" customFormat="1" ht="43.5" x14ac:dyDescent="0.25">
      <c r="A2200" s="411"/>
      <c r="B2200" s="411">
        <v>1</v>
      </c>
      <c r="C2200" s="846" t="s">
        <v>308</v>
      </c>
      <c r="D2200" s="336"/>
      <c r="E2200" s="336"/>
      <c r="F2200" s="2348">
        <f t="shared" si="1763"/>
        <v>10921</v>
      </c>
      <c r="G2200" s="2347">
        <f t="shared" si="1763"/>
        <v>10010.916666666666</v>
      </c>
      <c r="H2200" s="2347">
        <f t="shared" si="1763"/>
        <v>1885</v>
      </c>
      <c r="I2200" s="2525">
        <f t="shared" si="1763"/>
        <v>18.829444523062325</v>
      </c>
      <c r="J2200" s="3034"/>
      <c r="K2200" s="3034"/>
      <c r="L2200" s="3035"/>
      <c r="M2200" s="3035"/>
      <c r="N2200" s="3035"/>
      <c r="O2200" s="3035"/>
      <c r="P2200" s="3035"/>
      <c r="Q2200" s="3035"/>
      <c r="R2200" s="3296"/>
      <c r="S2200" s="3296"/>
      <c r="T2200" s="3296"/>
      <c r="U2200" s="3296"/>
      <c r="V2200" s="3296"/>
      <c r="W2200" s="3296"/>
      <c r="X2200" s="3296"/>
      <c r="Y2200" s="3296"/>
      <c r="Z2200" s="3296"/>
      <c r="AA2200" s="3296"/>
      <c r="AB2200" s="3296"/>
      <c r="AC2200" s="3296"/>
      <c r="AD2200" s="3296"/>
      <c r="AE2200" s="3297"/>
      <c r="AF2200" s="3296"/>
      <c r="AG2200" s="3296"/>
      <c r="AH2200" s="3298"/>
      <c r="AI2200" s="3298"/>
      <c r="AJ2200" s="3296"/>
      <c r="AK2200" s="1264">
        <f t="shared" ref="AK2200" si="1765">AK2134</f>
        <v>0</v>
      </c>
      <c r="AL2200" s="3102"/>
      <c r="AM2200" s="2728"/>
      <c r="AN2200" s="3495"/>
      <c r="AO2200" s="253"/>
      <c r="AP2200" s="253"/>
      <c r="AQ2200" s="253"/>
      <c r="AR2200" s="253"/>
      <c r="AS2200" s="253"/>
      <c r="AT2200" s="253"/>
      <c r="AU2200" s="253"/>
      <c r="AV2200" s="253"/>
      <c r="AW2200" s="253"/>
      <c r="AX2200" s="253"/>
      <c r="AY2200" s="253"/>
      <c r="AZ2200" s="253"/>
      <c r="BA2200" s="253"/>
      <c r="BB2200" s="253"/>
      <c r="BC2200" s="253"/>
      <c r="BD2200" s="253"/>
      <c r="BE2200" s="253"/>
      <c r="BF2200" s="253"/>
      <c r="BG2200" s="253"/>
      <c r="BH2200" s="253"/>
      <c r="BI2200" s="253"/>
      <c r="BJ2200" s="253"/>
      <c r="BK2200" s="253"/>
      <c r="BL2200" s="253"/>
      <c r="BM2200" s="253"/>
      <c r="BN2200" s="253"/>
      <c r="BO2200" s="253"/>
      <c r="BP2200" s="253"/>
      <c r="BQ2200" s="253"/>
      <c r="BR2200" s="253"/>
      <c r="BS2200" s="253"/>
      <c r="BT2200" s="253"/>
      <c r="BU2200" s="253"/>
      <c r="BV2200" s="253"/>
      <c r="BW2200" s="253"/>
      <c r="BX2200" s="253"/>
      <c r="BY2200" s="253"/>
      <c r="BZ2200" s="253"/>
      <c r="CA2200" s="253"/>
      <c r="CB2200" s="253"/>
      <c r="CC2200" s="253"/>
      <c r="CD2200" s="253"/>
      <c r="CE2200" s="253"/>
      <c r="CF2200" s="253"/>
      <c r="CG2200" s="253"/>
      <c r="CH2200" s="253"/>
      <c r="CI2200" s="253"/>
      <c r="CJ2200" s="253"/>
      <c r="CK2200" s="253"/>
      <c r="CL2200" s="253"/>
      <c r="CM2200" s="253"/>
      <c r="CN2200" s="253"/>
      <c r="CO2200" s="253"/>
      <c r="CP2200" s="253"/>
      <c r="CQ2200" s="253"/>
      <c r="CR2200" s="253"/>
      <c r="CS2200" s="253"/>
      <c r="CT2200" s="253"/>
      <c r="CU2200" s="253"/>
      <c r="CV2200" s="253"/>
      <c r="CW2200" s="253"/>
      <c r="CX2200" s="253"/>
      <c r="CY2200" s="253"/>
      <c r="CZ2200" s="253"/>
      <c r="DA2200" s="253"/>
      <c r="DB2200" s="253"/>
      <c r="DC2200" s="253"/>
      <c r="DD2200" s="253"/>
      <c r="DE2200" s="253"/>
      <c r="DF2200" s="253"/>
      <c r="DG2200" s="253"/>
      <c r="DH2200" s="253"/>
      <c r="DI2200" s="253"/>
      <c r="DJ2200" s="253"/>
      <c r="DK2200" s="253"/>
      <c r="DL2200" s="253"/>
      <c r="DM2200" s="253"/>
      <c r="DN2200" s="253"/>
      <c r="DO2200" s="253"/>
      <c r="DP2200" s="253"/>
      <c r="DQ2200" s="253"/>
      <c r="DR2200" s="253"/>
      <c r="DS2200" s="253"/>
      <c r="DT2200" s="253"/>
      <c r="DU2200" s="253"/>
      <c r="DV2200" s="253"/>
      <c r="DW2200" s="253"/>
      <c r="DX2200" s="253"/>
      <c r="DY2200" s="253"/>
      <c r="DZ2200" s="253"/>
      <c r="EA2200" s="253"/>
      <c r="EB2200" s="253"/>
      <c r="EC2200" s="253"/>
      <c r="ED2200" s="253"/>
      <c r="EE2200" s="253"/>
      <c r="EF2200" s="253"/>
      <c r="EG2200" s="253"/>
      <c r="EH2200" s="253"/>
      <c r="EI2200" s="253"/>
      <c r="EJ2200" s="253"/>
      <c r="EK2200" s="253"/>
      <c r="EL2200" s="253"/>
      <c r="EM2200" s="253"/>
      <c r="EN2200" s="253"/>
      <c r="EO2200" s="253"/>
      <c r="EP2200" s="253"/>
      <c r="EQ2200" s="253"/>
      <c r="ER2200" s="253"/>
      <c r="ES2200" s="253"/>
      <c r="ET2200" s="253"/>
      <c r="EU2200" s="253"/>
      <c r="EV2200" s="253"/>
      <c r="EW2200" s="253"/>
      <c r="EX2200" s="253"/>
      <c r="EY2200" s="253"/>
      <c r="EZ2200" s="253"/>
      <c r="FA2200" s="253"/>
      <c r="FB2200" s="253"/>
      <c r="FC2200" s="253"/>
      <c r="FD2200" s="253"/>
      <c r="FE2200" s="253"/>
      <c r="FF2200" s="253"/>
      <c r="FG2200" s="253"/>
      <c r="FH2200" s="253"/>
      <c r="FI2200" s="253"/>
      <c r="FJ2200" s="253"/>
      <c r="FK2200" s="253"/>
      <c r="FL2200" s="253"/>
      <c r="FM2200" s="253"/>
      <c r="FN2200" s="253"/>
      <c r="FO2200" s="253"/>
      <c r="FP2200" s="253"/>
      <c r="FQ2200" s="253"/>
      <c r="FR2200" s="253"/>
      <c r="FS2200" s="253"/>
      <c r="FT2200" s="253"/>
      <c r="FU2200" s="253"/>
      <c r="FV2200" s="253"/>
      <c r="FW2200" s="253"/>
      <c r="FX2200" s="253"/>
      <c r="FY2200" s="253"/>
      <c r="FZ2200" s="253"/>
      <c r="GA2200" s="253"/>
      <c r="GB2200" s="253"/>
      <c r="GC2200" s="253"/>
      <c r="GD2200" s="253"/>
      <c r="GE2200" s="253"/>
      <c r="GF2200" s="253"/>
      <c r="GG2200" s="253"/>
      <c r="GH2200" s="253"/>
      <c r="GI2200" s="253"/>
      <c r="GJ2200" s="253"/>
      <c r="GK2200" s="253"/>
      <c r="GL2200" s="253"/>
      <c r="GM2200" s="253"/>
      <c r="GN2200" s="253"/>
      <c r="GO2200" s="253"/>
      <c r="GP2200" s="253"/>
      <c r="GQ2200" s="253"/>
      <c r="GR2200" s="253"/>
      <c r="GS2200" s="253"/>
      <c r="GT2200" s="253"/>
      <c r="GU2200" s="253"/>
      <c r="GV2200" s="253"/>
      <c r="GW2200" s="253"/>
      <c r="GX2200" s="253"/>
      <c r="GY2200" s="253"/>
      <c r="GZ2200" s="253"/>
      <c r="HA2200" s="253"/>
      <c r="HB2200" s="253"/>
      <c r="HC2200" s="253"/>
      <c r="HD2200" s="253"/>
      <c r="HE2200" s="253"/>
      <c r="HF2200" s="253"/>
      <c r="HG2200" s="253"/>
      <c r="HH2200" s="253"/>
      <c r="HI2200" s="253"/>
      <c r="HJ2200" s="253"/>
      <c r="HK2200" s="253"/>
      <c r="HL2200" s="253"/>
      <c r="HM2200" s="253"/>
      <c r="HN2200" s="253"/>
      <c r="HO2200" s="253"/>
      <c r="HP2200" s="253"/>
      <c r="HQ2200" s="253"/>
      <c r="HR2200" s="253"/>
      <c r="HS2200" s="253"/>
      <c r="HT2200" s="253"/>
      <c r="HU2200" s="253"/>
      <c r="HV2200" s="253"/>
      <c r="HW2200" s="253"/>
      <c r="HX2200" s="253"/>
      <c r="HY2200" s="253"/>
      <c r="HZ2200" s="253"/>
      <c r="IA2200" s="253"/>
      <c r="IB2200" s="253"/>
      <c r="IC2200" s="253"/>
      <c r="ID2200" s="253"/>
      <c r="IE2200" s="253"/>
      <c r="IF2200" s="253"/>
      <c r="IG2200" s="253"/>
      <c r="IH2200" s="253"/>
      <c r="II2200" s="253"/>
      <c r="IJ2200" s="253"/>
      <c r="IK2200" s="253"/>
      <c r="IL2200" s="253"/>
      <c r="IM2200" s="253"/>
      <c r="IN2200" s="253"/>
      <c r="IO2200" s="253"/>
      <c r="IP2200" s="253"/>
      <c r="IQ2200" s="253"/>
      <c r="IR2200" s="253"/>
      <c r="IS2200" s="253"/>
      <c r="IT2200" s="253"/>
      <c r="IU2200" s="253"/>
      <c r="IV2200" s="253"/>
      <c r="IW2200" s="253"/>
      <c r="IX2200" s="253"/>
      <c r="IY2200" s="253"/>
      <c r="IZ2200" s="253"/>
      <c r="JA2200" s="253"/>
      <c r="JB2200" s="253"/>
      <c r="JC2200" s="253"/>
      <c r="JD2200" s="253"/>
      <c r="JE2200" s="253"/>
      <c r="JF2200" s="253"/>
      <c r="JG2200" s="253"/>
      <c r="JH2200" s="253"/>
      <c r="JI2200" s="253"/>
      <c r="JJ2200" s="253"/>
      <c r="JK2200" s="253"/>
    </row>
    <row r="2201" spans="1:271" s="1176" customFormat="1" ht="29.25" x14ac:dyDescent="0.25">
      <c r="A2201" s="411"/>
      <c r="B2201" s="411">
        <v>1</v>
      </c>
      <c r="C2201" s="846" t="s">
        <v>280</v>
      </c>
      <c r="D2201" s="336"/>
      <c r="E2201" s="336"/>
      <c r="F2201" s="2348">
        <f t="shared" si="1763"/>
        <v>19950.723404255317</v>
      </c>
      <c r="G2201" s="2347">
        <f t="shared" si="1763"/>
        <v>18288.163120567377</v>
      </c>
      <c r="H2201" s="2347">
        <f t="shared" si="1763"/>
        <v>18828.974468085107</v>
      </c>
      <c r="I2201" s="2525">
        <f t="shared" si="1763"/>
        <v>102.95716603112272</v>
      </c>
      <c r="J2201" s="3034"/>
      <c r="K2201" s="3034"/>
      <c r="L2201" s="3035"/>
      <c r="M2201" s="3035"/>
      <c r="N2201" s="3035"/>
      <c r="O2201" s="3035"/>
      <c r="P2201" s="3035"/>
      <c r="Q2201" s="3035"/>
      <c r="R2201" s="3296"/>
      <c r="S2201" s="3296"/>
      <c r="T2201" s="3296"/>
      <c r="U2201" s="3296"/>
      <c r="V2201" s="3296"/>
      <c r="W2201" s="3296"/>
      <c r="X2201" s="3296"/>
      <c r="Y2201" s="3296"/>
      <c r="Z2201" s="3296"/>
      <c r="AA2201" s="3296"/>
      <c r="AB2201" s="3296"/>
      <c r="AC2201" s="3296"/>
      <c r="AD2201" s="3296"/>
      <c r="AE2201" s="3297"/>
      <c r="AF2201" s="3296"/>
      <c r="AG2201" s="3296"/>
      <c r="AH2201" s="3298"/>
      <c r="AI2201" s="3298"/>
      <c r="AJ2201" s="3296"/>
      <c r="AK2201" s="1264">
        <f t="shared" ref="AK2201" si="1766">AK2135</f>
        <v>0</v>
      </c>
      <c r="AL2201" s="3102"/>
      <c r="AM2201" s="2728"/>
      <c r="AN2201" s="3495"/>
      <c r="AO2201" s="253"/>
      <c r="AP2201" s="253"/>
      <c r="AQ2201" s="253"/>
      <c r="AR2201" s="253"/>
      <c r="AS2201" s="253"/>
      <c r="AT2201" s="253"/>
      <c r="AU2201" s="253"/>
      <c r="AV2201" s="253"/>
      <c r="AW2201" s="253"/>
      <c r="AX2201" s="253"/>
      <c r="AY2201" s="253"/>
      <c r="AZ2201" s="253"/>
      <c r="BA2201" s="253"/>
      <c r="BB2201" s="253"/>
      <c r="BC2201" s="253"/>
      <c r="BD2201" s="253"/>
      <c r="BE2201" s="253"/>
      <c r="BF2201" s="253"/>
      <c r="BG2201" s="253"/>
      <c r="BH2201" s="253"/>
      <c r="BI2201" s="253"/>
      <c r="BJ2201" s="253"/>
      <c r="BK2201" s="253"/>
      <c r="BL2201" s="253"/>
      <c r="BM2201" s="253"/>
      <c r="BN2201" s="253"/>
      <c r="BO2201" s="253"/>
      <c r="BP2201" s="253"/>
      <c r="BQ2201" s="253"/>
      <c r="BR2201" s="253"/>
      <c r="BS2201" s="253"/>
      <c r="BT2201" s="253"/>
      <c r="BU2201" s="253"/>
      <c r="BV2201" s="253"/>
      <c r="BW2201" s="253"/>
      <c r="BX2201" s="253"/>
      <c r="BY2201" s="253"/>
      <c r="BZ2201" s="253"/>
      <c r="CA2201" s="253"/>
      <c r="CB2201" s="253"/>
      <c r="CC2201" s="253"/>
      <c r="CD2201" s="253"/>
      <c r="CE2201" s="253"/>
      <c r="CF2201" s="253"/>
      <c r="CG2201" s="253"/>
      <c r="CH2201" s="253"/>
      <c r="CI2201" s="253"/>
      <c r="CJ2201" s="253"/>
      <c r="CK2201" s="253"/>
      <c r="CL2201" s="253"/>
      <c r="CM2201" s="253"/>
      <c r="CN2201" s="253"/>
      <c r="CO2201" s="253"/>
      <c r="CP2201" s="253"/>
      <c r="CQ2201" s="253"/>
      <c r="CR2201" s="253"/>
      <c r="CS2201" s="253"/>
      <c r="CT2201" s="253"/>
      <c r="CU2201" s="253"/>
      <c r="CV2201" s="253"/>
      <c r="CW2201" s="253"/>
      <c r="CX2201" s="253"/>
      <c r="CY2201" s="253"/>
      <c r="CZ2201" s="253"/>
      <c r="DA2201" s="253"/>
      <c r="DB2201" s="253"/>
      <c r="DC2201" s="253"/>
      <c r="DD2201" s="253"/>
      <c r="DE2201" s="253"/>
      <c r="DF2201" s="253"/>
      <c r="DG2201" s="253"/>
      <c r="DH2201" s="253"/>
      <c r="DI2201" s="253"/>
      <c r="DJ2201" s="253"/>
      <c r="DK2201" s="253"/>
      <c r="DL2201" s="253"/>
      <c r="DM2201" s="253"/>
      <c r="DN2201" s="253"/>
      <c r="DO2201" s="253"/>
      <c r="DP2201" s="253"/>
      <c r="DQ2201" s="253"/>
      <c r="DR2201" s="253"/>
      <c r="DS2201" s="253"/>
      <c r="DT2201" s="253"/>
      <c r="DU2201" s="253"/>
      <c r="DV2201" s="253"/>
      <c r="DW2201" s="253"/>
      <c r="DX2201" s="253"/>
      <c r="DY2201" s="253"/>
      <c r="DZ2201" s="253"/>
      <c r="EA2201" s="253"/>
      <c r="EB2201" s="253"/>
      <c r="EC2201" s="253"/>
      <c r="ED2201" s="253"/>
      <c r="EE2201" s="253"/>
      <c r="EF2201" s="253"/>
      <c r="EG2201" s="253"/>
      <c r="EH2201" s="253"/>
      <c r="EI2201" s="253"/>
      <c r="EJ2201" s="253"/>
      <c r="EK2201" s="253"/>
      <c r="EL2201" s="253"/>
      <c r="EM2201" s="253"/>
      <c r="EN2201" s="253"/>
      <c r="EO2201" s="253"/>
      <c r="EP2201" s="253"/>
      <c r="EQ2201" s="253"/>
      <c r="ER2201" s="253"/>
      <c r="ES2201" s="253"/>
      <c r="ET2201" s="253"/>
      <c r="EU2201" s="253"/>
      <c r="EV2201" s="253"/>
      <c r="EW2201" s="253"/>
      <c r="EX2201" s="253"/>
      <c r="EY2201" s="253"/>
      <c r="EZ2201" s="253"/>
      <c r="FA2201" s="253"/>
      <c r="FB2201" s="253"/>
      <c r="FC2201" s="253"/>
      <c r="FD2201" s="253"/>
      <c r="FE2201" s="253"/>
      <c r="FF2201" s="253"/>
      <c r="FG2201" s="253"/>
      <c r="FH2201" s="253"/>
      <c r="FI2201" s="253"/>
      <c r="FJ2201" s="253"/>
      <c r="FK2201" s="253"/>
      <c r="FL2201" s="253"/>
      <c r="FM2201" s="253"/>
      <c r="FN2201" s="253"/>
      <c r="FO2201" s="253"/>
      <c r="FP2201" s="253"/>
      <c r="FQ2201" s="253"/>
      <c r="FR2201" s="253"/>
      <c r="FS2201" s="253"/>
      <c r="FT2201" s="253"/>
      <c r="FU2201" s="253"/>
      <c r="FV2201" s="253"/>
      <c r="FW2201" s="253"/>
      <c r="FX2201" s="253"/>
      <c r="FY2201" s="253"/>
      <c r="FZ2201" s="253"/>
      <c r="GA2201" s="253"/>
      <c r="GB2201" s="253"/>
      <c r="GC2201" s="253"/>
      <c r="GD2201" s="253"/>
      <c r="GE2201" s="253"/>
      <c r="GF2201" s="253"/>
      <c r="GG2201" s="253"/>
      <c r="GH2201" s="253"/>
      <c r="GI2201" s="253"/>
      <c r="GJ2201" s="253"/>
      <c r="GK2201" s="253"/>
      <c r="GL2201" s="253"/>
      <c r="GM2201" s="253"/>
      <c r="GN2201" s="253"/>
      <c r="GO2201" s="253"/>
      <c r="GP2201" s="253"/>
      <c r="GQ2201" s="253"/>
      <c r="GR2201" s="253"/>
      <c r="GS2201" s="253"/>
      <c r="GT2201" s="253"/>
      <c r="GU2201" s="253"/>
      <c r="GV2201" s="253"/>
      <c r="GW2201" s="253"/>
      <c r="GX2201" s="253"/>
      <c r="GY2201" s="253"/>
      <c r="GZ2201" s="253"/>
      <c r="HA2201" s="253"/>
      <c r="HB2201" s="253"/>
      <c r="HC2201" s="253"/>
      <c r="HD2201" s="253"/>
      <c r="HE2201" s="253"/>
      <c r="HF2201" s="253"/>
      <c r="HG2201" s="253"/>
      <c r="HH2201" s="253"/>
      <c r="HI2201" s="253"/>
      <c r="HJ2201" s="253"/>
      <c r="HK2201" s="253"/>
      <c r="HL2201" s="253"/>
      <c r="HM2201" s="253"/>
      <c r="HN2201" s="253"/>
      <c r="HO2201" s="253"/>
      <c r="HP2201" s="253"/>
      <c r="HQ2201" s="253"/>
      <c r="HR2201" s="253"/>
      <c r="HS2201" s="253"/>
      <c r="HT2201" s="253"/>
      <c r="HU2201" s="253"/>
      <c r="HV2201" s="253"/>
      <c r="HW2201" s="253"/>
      <c r="HX2201" s="253"/>
      <c r="HY2201" s="253"/>
      <c r="HZ2201" s="253"/>
      <c r="IA2201" s="253"/>
      <c r="IB2201" s="253"/>
      <c r="IC2201" s="253"/>
      <c r="ID2201" s="253"/>
      <c r="IE2201" s="253"/>
      <c r="IF2201" s="253"/>
      <c r="IG2201" s="253"/>
      <c r="IH2201" s="253"/>
      <c r="II2201" s="253"/>
      <c r="IJ2201" s="253"/>
      <c r="IK2201" s="253"/>
      <c r="IL2201" s="253"/>
      <c r="IM2201" s="253"/>
      <c r="IN2201" s="253"/>
      <c r="IO2201" s="253"/>
      <c r="IP2201" s="253"/>
      <c r="IQ2201" s="253"/>
      <c r="IR2201" s="253"/>
      <c r="IS2201" s="253"/>
      <c r="IT2201" s="253"/>
      <c r="IU2201" s="253"/>
      <c r="IV2201" s="253"/>
      <c r="IW2201" s="253"/>
      <c r="IX2201" s="253"/>
      <c r="IY2201" s="253"/>
      <c r="IZ2201" s="253"/>
      <c r="JA2201" s="253"/>
      <c r="JB2201" s="253"/>
      <c r="JC2201" s="253"/>
      <c r="JD2201" s="253"/>
      <c r="JE2201" s="253"/>
      <c r="JF2201" s="253"/>
      <c r="JG2201" s="253"/>
      <c r="JH2201" s="253"/>
      <c r="JI2201" s="253"/>
      <c r="JJ2201" s="253"/>
      <c r="JK2201" s="253"/>
    </row>
    <row r="2202" spans="1:271" s="1176" customFormat="1" ht="29.25" x14ac:dyDescent="0.25">
      <c r="A2202" s="411"/>
      <c r="B2202" s="411">
        <v>1</v>
      </c>
      <c r="C2202" s="846" t="s">
        <v>281</v>
      </c>
      <c r="D2202" s="336"/>
      <c r="E2202" s="336"/>
      <c r="F2202" s="2348">
        <f t="shared" si="1763"/>
        <v>13200</v>
      </c>
      <c r="G2202" s="2347">
        <f t="shared" si="1763"/>
        <v>12100</v>
      </c>
      <c r="H2202" s="2347">
        <f t="shared" si="1763"/>
        <v>9229</v>
      </c>
      <c r="I2202" s="2525">
        <f t="shared" si="1763"/>
        <v>76.272727272727266</v>
      </c>
      <c r="J2202" s="3034"/>
      <c r="K2202" s="3034"/>
      <c r="L2202" s="3035"/>
      <c r="M2202" s="3035"/>
      <c r="N2202" s="3035"/>
      <c r="O2202" s="3035"/>
      <c r="P2202" s="3035"/>
      <c r="Q2202" s="3035"/>
      <c r="R2202" s="3296">
        <f t="shared" ref="R2202:AK2202" si="1767">R2136</f>
        <v>12589.71</v>
      </c>
      <c r="S2202" s="3296">
        <f t="shared" ref="S2202:T2202" si="1768">S2136</f>
        <v>12589.71</v>
      </c>
      <c r="T2202" s="3296">
        <f t="shared" si="1768"/>
        <v>12589.71</v>
      </c>
      <c r="U2202" s="3296">
        <f t="shared" ref="U2202:V2202" si="1769">U2136</f>
        <v>12589.71</v>
      </c>
      <c r="V2202" s="3296">
        <f t="shared" si="1769"/>
        <v>12589.71</v>
      </c>
      <c r="W2202" s="3296">
        <f t="shared" ref="W2202:X2202" si="1770">W2136</f>
        <v>12589.71</v>
      </c>
      <c r="X2202" s="3296">
        <f t="shared" si="1770"/>
        <v>12589.71</v>
      </c>
      <c r="Y2202" s="3296">
        <f t="shared" ref="Y2202:Z2202" si="1771">Y2136</f>
        <v>12589.71</v>
      </c>
      <c r="Z2202" s="3296">
        <f t="shared" si="1771"/>
        <v>12589.71</v>
      </c>
      <c r="AA2202" s="3296">
        <f t="shared" ref="AA2202:AB2202" si="1772">AA2136</f>
        <v>12589.71</v>
      </c>
      <c r="AB2202" s="3296">
        <f t="shared" si="1772"/>
        <v>12589.71</v>
      </c>
      <c r="AC2202" s="3296">
        <f t="shared" si="1767"/>
        <v>11540.567499999999</v>
      </c>
      <c r="AD2202" s="3296">
        <f t="shared" si="1767"/>
        <v>9013.03334</v>
      </c>
      <c r="AE2202" s="3297">
        <f t="shared" si="1767"/>
        <v>0</v>
      </c>
      <c r="AF2202" s="3296">
        <f t="shared" si="1767"/>
        <v>0</v>
      </c>
      <c r="AG2202" s="3296">
        <f t="shared" si="1767"/>
        <v>-2527.5341599999992</v>
      </c>
      <c r="AH2202" s="3298">
        <f t="shared" si="1767"/>
        <v>-1.1281199999999998</v>
      </c>
      <c r="AI2202" s="3298">
        <f t="shared" si="1767"/>
        <v>-4.68201</v>
      </c>
      <c r="AJ2202" s="3296">
        <f t="shared" si="1767"/>
        <v>9008.3513299999995</v>
      </c>
      <c r="AK2202" s="1264">
        <f t="shared" si="1767"/>
        <v>0</v>
      </c>
      <c r="AL2202" s="3102">
        <f>AL2136</f>
        <v>0</v>
      </c>
      <c r="AM2202" s="2728"/>
      <c r="AN2202" s="3495"/>
      <c r="AO2202" s="253"/>
      <c r="AP2202" s="253"/>
      <c r="AQ2202" s="253"/>
      <c r="AR2202" s="253"/>
      <c r="AS2202" s="253"/>
      <c r="AT2202" s="253"/>
      <c r="AU2202" s="253"/>
      <c r="AV2202" s="253"/>
      <c r="AW2202" s="253"/>
      <c r="AX2202" s="253"/>
      <c r="AY2202" s="253"/>
      <c r="AZ2202" s="253"/>
      <c r="BA2202" s="253"/>
      <c r="BB2202" s="253"/>
      <c r="BC2202" s="253"/>
      <c r="BD2202" s="253"/>
      <c r="BE2202" s="253"/>
      <c r="BF2202" s="253"/>
      <c r="BG2202" s="253"/>
      <c r="BH2202" s="253"/>
      <c r="BI2202" s="253"/>
      <c r="BJ2202" s="253"/>
      <c r="BK2202" s="253"/>
      <c r="BL2202" s="253"/>
      <c r="BM2202" s="253"/>
      <c r="BN2202" s="253"/>
      <c r="BO2202" s="253"/>
      <c r="BP2202" s="253"/>
      <c r="BQ2202" s="253"/>
      <c r="BR2202" s="253"/>
      <c r="BS2202" s="253"/>
      <c r="BT2202" s="253"/>
      <c r="BU2202" s="253"/>
      <c r="BV2202" s="253"/>
      <c r="BW2202" s="253"/>
      <c r="BX2202" s="253"/>
      <c r="BY2202" s="253"/>
      <c r="BZ2202" s="253"/>
      <c r="CA2202" s="253"/>
      <c r="CB2202" s="253"/>
      <c r="CC2202" s="253"/>
      <c r="CD2202" s="253"/>
      <c r="CE2202" s="253"/>
      <c r="CF2202" s="253"/>
      <c r="CG2202" s="253"/>
      <c r="CH2202" s="253"/>
      <c r="CI2202" s="253"/>
      <c r="CJ2202" s="253"/>
      <c r="CK2202" s="253"/>
      <c r="CL2202" s="253"/>
      <c r="CM2202" s="253"/>
      <c r="CN2202" s="253"/>
      <c r="CO2202" s="253"/>
      <c r="CP2202" s="253"/>
      <c r="CQ2202" s="253"/>
      <c r="CR2202" s="253"/>
      <c r="CS2202" s="253"/>
      <c r="CT2202" s="253"/>
      <c r="CU2202" s="253"/>
      <c r="CV2202" s="253"/>
      <c r="CW2202" s="253"/>
      <c r="CX2202" s="253"/>
      <c r="CY2202" s="253"/>
      <c r="CZ2202" s="253"/>
      <c r="DA2202" s="253"/>
      <c r="DB2202" s="253"/>
      <c r="DC2202" s="253"/>
      <c r="DD2202" s="253"/>
      <c r="DE2202" s="253"/>
      <c r="DF2202" s="253"/>
      <c r="DG2202" s="253"/>
      <c r="DH2202" s="253"/>
      <c r="DI2202" s="253"/>
      <c r="DJ2202" s="253"/>
      <c r="DK2202" s="253"/>
      <c r="DL2202" s="253"/>
      <c r="DM2202" s="253"/>
      <c r="DN2202" s="253"/>
      <c r="DO2202" s="253"/>
      <c r="DP2202" s="253"/>
      <c r="DQ2202" s="253"/>
      <c r="DR2202" s="253"/>
      <c r="DS2202" s="253"/>
      <c r="DT2202" s="253"/>
      <c r="DU2202" s="253"/>
      <c r="DV2202" s="253"/>
      <c r="DW2202" s="253"/>
      <c r="DX2202" s="253"/>
      <c r="DY2202" s="253"/>
      <c r="DZ2202" s="253"/>
      <c r="EA2202" s="253"/>
      <c r="EB2202" s="253"/>
      <c r="EC2202" s="253"/>
      <c r="ED2202" s="253"/>
      <c r="EE2202" s="253"/>
      <c r="EF2202" s="253"/>
      <c r="EG2202" s="253"/>
      <c r="EH2202" s="253"/>
      <c r="EI2202" s="253"/>
      <c r="EJ2202" s="253"/>
      <c r="EK2202" s="253"/>
      <c r="EL2202" s="253"/>
      <c r="EM2202" s="253"/>
      <c r="EN2202" s="253"/>
      <c r="EO2202" s="253"/>
      <c r="EP2202" s="253"/>
      <c r="EQ2202" s="253"/>
      <c r="ER2202" s="253"/>
      <c r="ES2202" s="253"/>
      <c r="ET2202" s="253"/>
      <c r="EU2202" s="253"/>
      <c r="EV2202" s="253"/>
      <c r="EW2202" s="253"/>
      <c r="EX2202" s="253"/>
      <c r="EY2202" s="253"/>
      <c r="EZ2202" s="253"/>
      <c r="FA2202" s="253"/>
      <c r="FB2202" s="253"/>
      <c r="FC2202" s="253"/>
      <c r="FD2202" s="253"/>
      <c r="FE2202" s="253"/>
      <c r="FF2202" s="253"/>
      <c r="FG2202" s="253"/>
      <c r="FH2202" s="253"/>
      <c r="FI2202" s="253"/>
      <c r="FJ2202" s="253"/>
      <c r="FK2202" s="253"/>
      <c r="FL2202" s="253"/>
      <c r="FM2202" s="253"/>
      <c r="FN2202" s="253"/>
      <c r="FO2202" s="253"/>
      <c r="FP2202" s="253"/>
      <c r="FQ2202" s="253"/>
      <c r="FR2202" s="253"/>
      <c r="FS2202" s="253"/>
      <c r="FT2202" s="253"/>
      <c r="FU2202" s="253"/>
      <c r="FV2202" s="253"/>
      <c r="FW2202" s="253"/>
      <c r="FX2202" s="253"/>
      <c r="FY2202" s="253"/>
      <c r="FZ2202" s="253"/>
      <c r="GA2202" s="253"/>
      <c r="GB2202" s="253"/>
      <c r="GC2202" s="253"/>
      <c r="GD2202" s="253"/>
      <c r="GE2202" s="253"/>
      <c r="GF2202" s="253"/>
      <c r="GG2202" s="253"/>
      <c r="GH2202" s="253"/>
      <c r="GI2202" s="253"/>
      <c r="GJ2202" s="253"/>
      <c r="GK2202" s="253"/>
      <c r="GL2202" s="253"/>
      <c r="GM2202" s="253"/>
      <c r="GN2202" s="253"/>
      <c r="GO2202" s="253"/>
      <c r="GP2202" s="253"/>
      <c r="GQ2202" s="253"/>
      <c r="GR2202" s="253"/>
      <c r="GS2202" s="253"/>
      <c r="GT2202" s="253"/>
      <c r="GU2202" s="253"/>
      <c r="GV2202" s="253"/>
      <c r="GW2202" s="253"/>
      <c r="GX2202" s="253"/>
      <c r="GY2202" s="253"/>
      <c r="GZ2202" s="253"/>
      <c r="HA2202" s="253"/>
      <c r="HB2202" s="253"/>
      <c r="HC2202" s="253"/>
      <c r="HD2202" s="253"/>
      <c r="HE2202" s="253"/>
      <c r="HF2202" s="253"/>
      <c r="HG2202" s="253"/>
      <c r="HH2202" s="253"/>
      <c r="HI2202" s="253"/>
      <c r="HJ2202" s="253"/>
      <c r="HK2202" s="253"/>
      <c r="HL2202" s="253"/>
      <c r="HM2202" s="253"/>
      <c r="HN2202" s="253"/>
      <c r="HO2202" s="253"/>
      <c r="HP2202" s="253"/>
      <c r="HQ2202" s="253"/>
      <c r="HR2202" s="253"/>
      <c r="HS2202" s="253"/>
      <c r="HT2202" s="253"/>
      <c r="HU2202" s="253"/>
      <c r="HV2202" s="253"/>
      <c r="HW2202" s="253"/>
      <c r="HX2202" s="253"/>
      <c r="HY2202" s="253"/>
      <c r="HZ2202" s="253"/>
      <c r="IA2202" s="253"/>
      <c r="IB2202" s="253"/>
      <c r="IC2202" s="253"/>
      <c r="ID2202" s="253"/>
      <c r="IE2202" s="253"/>
      <c r="IF2202" s="253"/>
      <c r="IG2202" s="253"/>
      <c r="IH2202" s="253"/>
      <c r="II2202" s="253"/>
      <c r="IJ2202" s="253"/>
      <c r="IK2202" s="253"/>
      <c r="IL2202" s="253"/>
      <c r="IM2202" s="253"/>
      <c r="IN2202" s="253"/>
      <c r="IO2202" s="253"/>
      <c r="IP2202" s="253"/>
      <c r="IQ2202" s="253"/>
      <c r="IR2202" s="253"/>
      <c r="IS2202" s="253"/>
      <c r="IT2202" s="253"/>
      <c r="IU2202" s="253"/>
      <c r="IV2202" s="253"/>
      <c r="IW2202" s="253"/>
      <c r="IX2202" s="253"/>
      <c r="IY2202" s="253"/>
      <c r="IZ2202" s="253"/>
      <c r="JA2202" s="253"/>
      <c r="JB2202" s="253"/>
      <c r="JC2202" s="253"/>
      <c r="JD2202" s="253"/>
      <c r="JE2202" s="253"/>
      <c r="JF2202" s="253"/>
      <c r="JG2202" s="253"/>
      <c r="JH2202" s="253"/>
      <c r="JI2202" s="253"/>
      <c r="JJ2202" s="253"/>
      <c r="JK2202" s="253"/>
    </row>
    <row r="2203" spans="1:271" s="1176" customFormat="1" x14ac:dyDescent="0.25">
      <c r="A2203" s="411"/>
      <c r="B2203" s="411">
        <v>1</v>
      </c>
      <c r="C2203" s="847" t="s">
        <v>138</v>
      </c>
      <c r="D2203" s="336"/>
      <c r="E2203" s="336"/>
      <c r="F2203" s="2348">
        <f t="shared" si="1763"/>
        <v>129875.46666666666</v>
      </c>
      <c r="G2203" s="2347">
        <f t="shared" si="1763"/>
        <v>119052.5111111111</v>
      </c>
      <c r="H2203" s="2347">
        <f t="shared" si="1763"/>
        <v>99359.705000000002</v>
      </c>
      <c r="I2203" s="2525">
        <f t="shared" si="1763"/>
        <v>83.458722602892507</v>
      </c>
      <c r="J2203" s="3034"/>
      <c r="K2203" s="3034"/>
      <c r="L2203" s="3035"/>
      <c r="M2203" s="3035"/>
      <c r="N2203" s="3035"/>
      <c r="O2203" s="3035"/>
      <c r="P2203" s="3035"/>
      <c r="Q2203" s="3035"/>
      <c r="R2203" s="3296">
        <f t="shared" ref="R2203:AK2203" si="1773">R2137</f>
        <v>202851.96474</v>
      </c>
      <c r="S2203" s="3296">
        <f t="shared" ref="S2203:T2203" si="1774">S2137</f>
        <v>202851.96474</v>
      </c>
      <c r="T2203" s="3296">
        <f t="shared" si="1774"/>
        <v>202281.06961000001</v>
      </c>
      <c r="U2203" s="3296">
        <f t="shared" ref="U2203:V2203" si="1775">U2137</f>
        <v>202281.06961000001</v>
      </c>
      <c r="V2203" s="3296">
        <f t="shared" si="1775"/>
        <v>202281.06961000001</v>
      </c>
      <c r="W2203" s="3296">
        <f t="shared" ref="W2203:X2203" si="1776">W2137</f>
        <v>202281.06961000001</v>
      </c>
      <c r="X2203" s="3296">
        <f t="shared" si="1776"/>
        <v>202281.06961000001</v>
      </c>
      <c r="Y2203" s="3296">
        <f t="shared" ref="Y2203:Z2203" si="1777">Y2137</f>
        <v>202281.06961000001</v>
      </c>
      <c r="Z2203" s="3296">
        <f t="shared" si="1777"/>
        <v>202281.06961000001</v>
      </c>
      <c r="AA2203" s="3296">
        <f t="shared" ref="AA2203:AB2203" si="1778">AA2137</f>
        <v>202281.06961000001</v>
      </c>
      <c r="AB2203" s="3296">
        <f t="shared" si="1778"/>
        <v>202281.06961000001</v>
      </c>
      <c r="AC2203" s="3296">
        <f t="shared" si="1773"/>
        <v>185531.20878133335</v>
      </c>
      <c r="AD2203" s="3296">
        <f t="shared" si="1773"/>
        <v>179634.85527000006</v>
      </c>
      <c r="AE2203" s="3297">
        <f t="shared" si="1773"/>
        <v>0</v>
      </c>
      <c r="AF2203" s="3296">
        <f t="shared" si="1773"/>
        <v>0</v>
      </c>
      <c r="AG2203" s="3296">
        <f t="shared" si="1773"/>
        <v>-5896.3535113333055</v>
      </c>
      <c r="AH2203" s="3298">
        <f t="shared" si="1773"/>
        <v>-1.1281199999999998</v>
      </c>
      <c r="AI2203" s="3298">
        <f t="shared" si="1773"/>
        <v>-282.14999</v>
      </c>
      <c r="AJ2203" s="3296">
        <f t="shared" si="1773"/>
        <v>179352.70528000005</v>
      </c>
      <c r="AK2203" s="1264">
        <f t="shared" si="1773"/>
        <v>0</v>
      </c>
      <c r="AL2203" s="3102">
        <f>AL2137</f>
        <v>0</v>
      </c>
      <c r="AM2203" s="2728"/>
      <c r="AN2203" s="3495"/>
      <c r="AO2203" s="253"/>
      <c r="AP2203" s="253"/>
      <c r="AQ2203" s="253"/>
      <c r="AR2203" s="253"/>
      <c r="AS2203" s="253"/>
      <c r="AT2203" s="253"/>
      <c r="AU2203" s="253"/>
      <c r="AV2203" s="253"/>
      <c r="AW2203" s="253"/>
      <c r="AX2203" s="253"/>
      <c r="AY2203" s="253"/>
      <c r="AZ2203" s="253"/>
      <c r="BA2203" s="253"/>
      <c r="BB2203" s="253"/>
      <c r="BC2203" s="253"/>
      <c r="BD2203" s="253"/>
      <c r="BE2203" s="253"/>
      <c r="BF2203" s="253"/>
      <c r="BG2203" s="253"/>
      <c r="BH2203" s="253"/>
      <c r="BI2203" s="253"/>
      <c r="BJ2203" s="253"/>
      <c r="BK2203" s="253"/>
      <c r="BL2203" s="253"/>
      <c r="BM2203" s="253"/>
      <c r="BN2203" s="253"/>
      <c r="BO2203" s="253"/>
      <c r="BP2203" s="253"/>
      <c r="BQ2203" s="253"/>
      <c r="BR2203" s="253"/>
      <c r="BS2203" s="253"/>
      <c r="BT2203" s="253"/>
      <c r="BU2203" s="253"/>
      <c r="BV2203" s="253"/>
      <c r="BW2203" s="253"/>
      <c r="BX2203" s="253"/>
      <c r="BY2203" s="253"/>
      <c r="BZ2203" s="253"/>
      <c r="CA2203" s="253"/>
      <c r="CB2203" s="253"/>
      <c r="CC2203" s="253"/>
      <c r="CD2203" s="253"/>
      <c r="CE2203" s="253"/>
      <c r="CF2203" s="253"/>
      <c r="CG2203" s="253"/>
      <c r="CH2203" s="253"/>
      <c r="CI2203" s="253"/>
      <c r="CJ2203" s="253"/>
      <c r="CK2203" s="253"/>
      <c r="CL2203" s="253"/>
      <c r="CM2203" s="253"/>
      <c r="CN2203" s="253"/>
      <c r="CO2203" s="253"/>
      <c r="CP2203" s="253"/>
      <c r="CQ2203" s="253"/>
      <c r="CR2203" s="253"/>
      <c r="CS2203" s="253"/>
      <c r="CT2203" s="253"/>
      <c r="CU2203" s="253"/>
      <c r="CV2203" s="253"/>
      <c r="CW2203" s="253"/>
      <c r="CX2203" s="253"/>
      <c r="CY2203" s="253"/>
      <c r="CZ2203" s="253"/>
      <c r="DA2203" s="253"/>
      <c r="DB2203" s="253"/>
      <c r="DC2203" s="253"/>
      <c r="DD2203" s="253"/>
      <c r="DE2203" s="253"/>
      <c r="DF2203" s="253"/>
      <c r="DG2203" s="253"/>
      <c r="DH2203" s="253"/>
      <c r="DI2203" s="253"/>
      <c r="DJ2203" s="253"/>
      <c r="DK2203" s="253"/>
      <c r="DL2203" s="253"/>
      <c r="DM2203" s="253"/>
      <c r="DN2203" s="253"/>
      <c r="DO2203" s="253"/>
      <c r="DP2203" s="253"/>
      <c r="DQ2203" s="253"/>
      <c r="DR2203" s="253"/>
      <c r="DS2203" s="253"/>
      <c r="DT2203" s="253"/>
      <c r="DU2203" s="253"/>
      <c r="DV2203" s="253"/>
      <c r="DW2203" s="253"/>
      <c r="DX2203" s="253"/>
      <c r="DY2203" s="253"/>
      <c r="DZ2203" s="253"/>
      <c r="EA2203" s="253"/>
      <c r="EB2203" s="253"/>
      <c r="EC2203" s="253"/>
      <c r="ED2203" s="253"/>
      <c r="EE2203" s="253"/>
      <c r="EF2203" s="253"/>
      <c r="EG2203" s="253"/>
      <c r="EH2203" s="253"/>
      <c r="EI2203" s="253"/>
      <c r="EJ2203" s="253"/>
      <c r="EK2203" s="253"/>
      <c r="EL2203" s="253"/>
      <c r="EM2203" s="253"/>
      <c r="EN2203" s="253"/>
      <c r="EO2203" s="253"/>
      <c r="EP2203" s="253"/>
      <c r="EQ2203" s="253"/>
      <c r="ER2203" s="253"/>
      <c r="ES2203" s="253"/>
      <c r="ET2203" s="253"/>
      <c r="EU2203" s="253"/>
      <c r="EV2203" s="253"/>
      <c r="EW2203" s="253"/>
      <c r="EX2203" s="253"/>
      <c r="EY2203" s="253"/>
      <c r="EZ2203" s="253"/>
      <c r="FA2203" s="253"/>
      <c r="FB2203" s="253"/>
      <c r="FC2203" s="253"/>
      <c r="FD2203" s="253"/>
      <c r="FE2203" s="253"/>
      <c r="FF2203" s="253"/>
      <c r="FG2203" s="253"/>
      <c r="FH2203" s="253"/>
      <c r="FI2203" s="253"/>
      <c r="FJ2203" s="253"/>
      <c r="FK2203" s="253"/>
      <c r="FL2203" s="253"/>
      <c r="FM2203" s="253"/>
      <c r="FN2203" s="253"/>
      <c r="FO2203" s="253"/>
      <c r="FP2203" s="253"/>
      <c r="FQ2203" s="253"/>
      <c r="FR2203" s="253"/>
      <c r="FS2203" s="253"/>
      <c r="FT2203" s="253"/>
      <c r="FU2203" s="253"/>
      <c r="FV2203" s="253"/>
      <c r="FW2203" s="253"/>
      <c r="FX2203" s="253"/>
      <c r="FY2203" s="253"/>
      <c r="FZ2203" s="253"/>
      <c r="GA2203" s="253"/>
      <c r="GB2203" s="253"/>
      <c r="GC2203" s="253"/>
      <c r="GD2203" s="253"/>
      <c r="GE2203" s="253"/>
      <c r="GF2203" s="253"/>
      <c r="GG2203" s="253"/>
      <c r="GH2203" s="253"/>
      <c r="GI2203" s="253"/>
      <c r="GJ2203" s="253"/>
      <c r="GK2203" s="253"/>
      <c r="GL2203" s="253"/>
      <c r="GM2203" s="253"/>
      <c r="GN2203" s="253"/>
      <c r="GO2203" s="253"/>
      <c r="GP2203" s="253"/>
      <c r="GQ2203" s="253"/>
      <c r="GR2203" s="253"/>
      <c r="GS2203" s="253"/>
      <c r="GT2203" s="253"/>
      <c r="GU2203" s="253"/>
      <c r="GV2203" s="253"/>
      <c r="GW2203" s="253"/>
      <c r="GX2203" s="253"/>
      <c r="GY2203" s="253"/>
      <c r="GZ2203" s="253"/>
      <c r="HA2203" s="253"/>
      <c r="HB2203" s="253"/>
      <c r="HC2203" s="253"/>
      <c r="HD2203" s="253"/>
      <c r="HE2203" s="253"/>
      <c r="HF2203" s="253"/>
      <c r="HG2203" s="253"/>
      <c r="HH2203" s="253"/>
      <c r="HI2203" s="253"/>
      <c r="HJ2203" s="253"/>
      <c r="HK2203" s="253"/>
      <c r="HL2203" s="253"/>
      <c r="HM2203" s="253"/>
      <c r="HN2203" s="253"/>
      <c r="HO2203" s="253"/>
      <c r="HP2203" s="253"/>
      <c r="HQ2203" s="253"/>
      <c r="HR2203" s="253"/>
      <c r="HS2203" s="253"/>
      <c r="HT2203" s="253"/>
      <c r="HU2203" s="253"/>
      <c r="HV2203" s="253"/>
      <c r="HW2203" s="253"/>
      <c r="HX2203" s="253"/>
      <c r="HY2203" s="253"/>
      <c r="HZ2203" s="253"/>
      <c r="IA2203" s="253"/>
      <c r="IB2203" s="253"/>
      <c r="IC2203" s="253"/>
      <c r="ID2203" s="253"/>
      <c r="IE2203" s="253"/>
      <c r="IF2203" s="253"/>
      <c r="IG2203" s="253"/>
      <c r="IH2203" s="253"/>
      <c r="II2203" s="253"/>
      <c r="IJ2203" s="253"/>
      <c r="IK2203" s="253"/>
      <c r="IL2203" s="253"/>
      <c r="IM2203" s="253"/>
      <c r="IN2203" s="253"/>
      <c r="IO2203" s="253"/>
      <c r="IP2203" s="253"/>
      <c r="IQ2203" s="253"/>
      <c r="IR2203" s="253"/>
      <c r="IS2203" s="253"/>
      <c r="IT2203" s="253"/>
      <c r="IU2203" s="253"/>
      <c r="IV2203" s="253"/>
      <c r="IW2203" s="253"/>
      <c r="IX2203" s="253"/>
      <c r="IY2203" s="253"/>
      <c r="IZ2203" s="253"/>
      <c r="JA2203" s="253"/>
      <c r="JB2203" s="253"/>
      <c r="JC2203" s="253"/>
      <c r="JD2203" s="253"/>
      <c r="JE2203" s="253"/>
      <c r="JF2203" s="253"/>
      <c r="JG2203" s="253"/>
      <c r="JH2203" s="253"/>
      <c r="JI2203" s="253"/>
      <c r="JJ2203" s="253"/>
      <c r="JK2203" s="253"/>
    </row>
    <row r="2204" spans="1:271" x14ac:dyDescent="0.25">
      <c r="A2204" s="411">
        <v>1</v>
      </c>
      <c r="B2204" s="411">
        <v>1</v>
      </c>
      <c r="C2204" s="2651" t="s">
        <v>69</v>
      </c>
      <c r="D2204" s="2651"/>
      <c r="E2204" s="2651"/>
      <c r="F2204" s="2335">
        <f>SUM(F2142,)</f>
        <v>370</v>
      </c>
      <c r="G2204" s="2525">
        <f>SUM(G2142,)</f>
        <v>339</v>
      </c>
      <c r="H2204" s="2525">
        <f>SUM(H2142,)</f>
        <v>158</v>
      </c>
      <c r="I2204" s="2525">
        <f t="shared" ref="I2204:I2210" si="1779">H2204/G2204*100</f>
        <v>46.607669616519175</v>
      </c>
      <c r="J2204" s="2340">
        <f>SUM(L2204/F2204)</f>
        <v>10.305405405405406</v>
      </c>
      <c r="K2204" s="2340">
        <f>N2204/H2204</f>
        <v>10.569620253164556</v>
      </c>
      <c r="L2204" s="2525">
        <f>SUM(L2142,)</f>
        <v>3813</v>
      </c>
      <c r="M2204" s="2525">
        <f>SUM(M2142,)</f>
        <v>3495</v>
      </c>
      <c r="N2204" s="2525">
        <f>SUM(N2142,)</f>
        <v>1670</v>
      </c>
      <c r="O2204" s="2337">
        <f>N2204/M2204*100</f>
        <v>47.782546494992843</v>
      </c>
      <c r="P2204" s="2525">
        <f>SUM(P2142,)</f>
        <v>12.709999999999999</v>
      </c>
      <c r="Q2204" s="2337">
        <f>N2204/$C$3*12/P2204</f>
        <v>143.33738645304342</v>
      </c>
      <c r="R2204" s="3240"/>
      <c r="S2204" s="3240"/>
      <c r="T2204" s="3240"/>
      <c r="U2204" s="3240"/>
      <c r="V2204" s="3240"/>
      <c r="W2204" s="3240"/>
      <c r="X2204" s="3240"/>
      <c r="Y2204" s="3240"/>
      <c r="Z2204" s="3240"/>
      <c r="AA2204" s="3240"/>
      <c r="AB2204" s="3240"/>
      <c r="AC2204" s="3296"/>
      <c r="AD2204" s="3240"/>
      <c r="AE2204" s="1412"/>
      <c r="AF2204" s="3240"/>
      <c r="AG2204" s="3240"/>
      <c r="AH2204" s="3240"/>
      <c r="AI2204" s="3240"/>
      <c r="AJ2204" s="3240"/>
      <c r="AK2204" s="1303">
        <f>SUM(AK2142,)</f>
        <v>0</v>
      </c>
      <c r="AL2204" s="1270"/>
      <c r="AM2204" s="2728"/>
    </row>
    <row r="2205" spans="1:271" x14ac:dyDescent="0.25">
      <c r="A2205" s="411">
        <v>1</v>
      </c>
      <c r="B2205" s="411">
        <v>1</v>
      </c>
      <c r="C2205" s="2572" t="s">
        <v>16</v>
      </c>
      <c r="D2205" s="2572"/>
      <c r="E2205" s="2572"/>
      <c r="F2205" s="2342">
        <f>F2146</f>
        <v>177</v>
      </c>
      <c r="G2205" s="3139">
        <f>G2146</f>
        <v>163</v>
      </c>
      <c r="H2205" s="3139">
        <f>H2146</f>
        <v>142</v>
      </c>
      <c r="I2205" s="3139">
        <f t="shared" si="1779"/>
        <v>87.116564417177912</v>
      </c>
      <c r="J2205" s="2340">
        <f>SUM(L2205/F2205)</f>
        <v>8</v>
      </c>
      <c r="K2205" s="2340">
        <f>N2205/H2205</f>
        <v>8.52112676056338</v>
      </c>
      <c r="L2205" s="3139">
        <f>L2146</f>
        <v>1416</v>
      </c>
      <c r="M2205" s="3139">
        <f>M2146</f>
        <v>1298</v>
      </c>
      <c r="N2205" s="3139">
        <f>N2146</f>
        <v>1210</v>
      </c>
      <c r="O2205" s="2337">
        <f>N2205/M2205*100</f>
        <v>93.220338983050837</v>
      </c>
      <c r="P2205" s="3139">
        <f>P2146</f>
        <v>5.8999999999999995</v>
      </c>
      <c r="Q2205" s="2337">
        <f>N2205/$C$3*12/P2205</f>
        <v>223.72881355932205</v>
      </c>
      <c r="R2205" s="3143"/>
      <c r="S2205" s="3143"/>
      <c r="T2205" s="3143"/>
      <c r="U2205" s="3143"/>
      <c r="V2205" s="3143"/>
      <c r="W2205" s="3143"/>
      <c r="X2205" s="3143"/>
      <c r="Y2205" s="3143"/>
      <c r="Z2205" s="3143"/>
      <c r="AA2205" s="3143"/>
      <c r="AB2205" s="3143"/>
      <c r="AC2205" s="3296"/>
      <c r="AD2205" s="3143"/>
      <c r="AE2205" s="3144"/>
      <c r="AF2205" s="3143"/>
      <c r="AG2205" s="3143"/>
      <c r="AH2205" s="3143"/>
      <c r="AI2205" s="3143"/>
      <c r="AJ2205" s="3143"/>
      <c r="AK2205" s="1257">
        <f>AK2146</f>
        <v>0</v>
      </c>
      <c r="AL2205" s="3145"/>
      <c r="AM2205" s="2728"/>
    </row>
    <row r="2206" spans="1:271" ht="29.25" x14ac:dyDescent="0.25">
      <c r="A2206" s="411">
        <v>1</v>
      </c>
      <c r="B2206" s="411">
        <v>1</v>
      </c>
      <c r="C2206" s="1016" t="s">
        <v>140</v>
      </c>
      <c r="D2206" s="1016"/>
      <c r="E2206" s="1016"/>
      <c r="F2206" s="2335">
        <f>SUM(F2147)</f>
        <v>547</v>
      </c>
      <c r="G2206" s="2458">
        <f>SUM(G2147)</f>
        <v>502</v>
      </c>
      <c r="H2206" s="2458">
        <f>SUM(H2147)</f>
        <v>300</v>
      </c>
      <c r="I2206" s="2458">
        <f t="shared" si="1779"/>
        <v>59.760956175298809</v>
      </c>
      <c r="J2206" s="2340">
        <f>SUM(L2206/F2206)</f>
        <v>9.5594149908592314</v>
      </c>
      <c r="K2206" s="2340">
        <f>N2206/H2206</f>
        <v>9.6</v>
      </c>
      <c r="L2206" s="2458">
        <f>SUM(L2147)</f>
        <v>5229</v>
      </c>
      <c r="M2206" s="2458">
        <f>SUM(M2147)</f>
        <v>4793</v>
      </c>
      <c r="N2206" s="2458">
        <f>SUM(N2147)</f>
        <v>2880</v>
      </c>
      <c r="O2206" s="2337">
        <f>N2206/M2206*100</f>
        <v>60.087627790527854</v>
      </c>
      <c r="P2206" s="2458">
        <f>SUM(P2147)</f>
        <v>18.61</v>
      </c>
      <c r="Q2206" s="2337">
        <f>N2206/$C$3*12/P2206</f>
        <v>168.82419031801086</v>
      </c>
      <c r="R2206" s="3136">
        <f t="shared" ref="R2206:AD2206" si="1780">SUM(R2147)</f>
        <v>11325.309201427199</v>
      </c>
      <c r="S2206" s="3136">
        <f t="shared" si="1780"/>
        <v>11325.309201427199</v>
      </c>
      <c r="T2206" s="3136">
        <f t="shared" si="1780"/>
        <v>11325.309201427199</v>
      </c>
      <c r="U2206" s="3136">
        <f t="shared" si="1780"/>
        <v>11325.309201427199</v>
      </c>
      <c r="V2206" s="3136">
        <f t="shared" ref="V2206:W2206" si="1781">SUM(V2147)</f>
        <v>11325.309201427199</v>
      </c>
      <c r="W2206" s="3136">
        <f t="shared" si="1781"/>
        <v>11325.309201427199</v>
      </c>
      <c r="X2206" s="3136">
        <f t="shared" ref="X2206:Y2206" si="1782">SUM(X2147)</f>
        <v>11325.309201427199</v>
      </c>
      <c r="Y2206" s="3136">
        <f t="shared" si="1782"/>
        <v>11325.309201427199</v>
      </c>
      <c r="Z2206" s="3136">
        <f t="shared" ref="Z2206:AA2206" si="1783">SUM(Z2147)</f>
        <v>11325.309201427199</v>
      </c>
      <c r="AA2206" s="3136">
        <f t="shared" si="1783"/>
        <v>11325.309201427199</v>
      </c>
      <c r="AB2206" s="3136">
        <f t="shared" ref="AB2206" si="1784">SUM(AB2147)</f>
        <v>11325.309201427199</v>
      </c>
      <c r="AC2206" s="3296">
        <f t="shared" si="1780"/>
        <v>10381.533434641598</v>
      </c>
      <c r="AD2206" s="3136">
        <f t="shared" si="1780"/>
        <v>6374.1780700000008</v>
      </c>
      <c r="AE2206" s="3137"/>
      <c r="AF2206" s="3136"/>
      <c r="AG2206" s="3136">
        <f t="shared" ref="AG2206:AL2206" si="1785">SUM(AG2147)</f>
        <v>-4007.3553646415976</v>
      </c>
      <c r="AH2206" s="3136">
        <f t="shared" si="1785"/>
        <v>0</v>
      </c>
      <c r="AI2206" s="3136">
        <f t="shared" si="1785"/>
        <v>-120.70568</v>
      </c>
      <c r="AJ2206" s="3136">
        <f t="shared" si="1785"/>
        <v>6253.4723900000008</v>
      </c>
      <c r="AK2206" s="1255">
        <f>SUM(AK2147)</f>
        <v>0</v>
      </c>
      <c r="AL2206" s="1256">
        <f t="shared" si="1785"/>
        <v>0</v>
      </c>
      <c r="AM2206" s="2728"/>
    </row>
    <row r="2207" spans="1:271" x14ac:dyDescent="0.25">
      <c r="A2207" s="3367">
        <v>1</v>
      </c>
      <c r="B2207" s="411">
        <v>1</v>
      </c>
      <c r="C2207" s="1027" t="s">
        <v>210</v>
      </c>
      <c r="D2207" s="1027"/>
      <c r="E2207" s="1027"/>
      <c r="F2207" s="2331">
        <f t="shared" ref="F2207:H2210" si="1786">F2148</f>
        <v>3700</v>
      </c>
      <c r="G2207" s="2455">
        <f t="shared" si="1786"/>
        <v>3392</v>
      </c>
      <c r="H2207" s="2455">
        <f t="shared" si="1786"/>
        <v>3175</v>
      </c>
      <c r="I2207" s="2455">
        <f t="shared" si="1779"/>
        <v>93.602594339622641</v>
      </c>
      <c r="J2207" s="3368"/>
      <c r="K2207" s="3368"/>
      <c r="L2207" s="2455"/>
      <c r="M2207" s="2455"/>
      <c r="N2207" s="2455"/>
      <c r="O2207" s="2650"/>
      <c r="P2207" s="2455"/>
      <c r="Q2207" s="2650"/>
      <c r="R2207" s="3130"/>
      <c r="S2207" s="3130"/>
      <c r="T2207" s="3130"/>
      <c r="U2207" s="3130"/>
      <c r="V2207" s="3130"/>
      <c r="W2207" s="3130"/>
      <c r="X2207" s="3130"/>
      <c r="Y2207" s="3130"/>
      <c r="Z2207" s="3130"/>
      <c r="AA2207" s="3130"/>
      <c r="AB2207" s="3130"/>
      <c r="AC2207" s="3296"/>
      <c r="AD2207" s="3130"/>
      <c r="AE2207" s="3369"/>
      <c r="AF2207" s="3130"/>
      <c r="AG2207" s="3130"/>
      <c r="AH2207" s="3130"/>
      <c r="AI2207" s="3130"/>
      <c r="AJ2207" s="3130"/>
      <c r="AK2207" s="1904">
        <f t="shared" ref="AK2207" si="1787">AK2148</f>
        <v>0</v>
      </c>
      <c r="AL2207" s="3370"/>
      <c r="AM2207" s="2728"/>
    </row>
    <row r="2208" spans="1:271" x14ac:dyDescent="0.25">
      <c r="A2208" s="411">
        <v>1</v>
      </c>
      <c r="B2208" s="411">
        <v>1</v>
      </c>
      <c r="C2208" s="1022" t="s">
        <v>211</v>
      </c>
      <c r="D2208" s="1022"/>
      <c r="E2208" s="1022"/>
      <c r="F2208" s="2342">
        <f t="shared" si="1786"/>
        <v>3699</v>
      </c>
      <c r="G2208" s="3139">
        <f t="shared" si="1786"/>
        <v>3391</v>
      </c>
      <c r="H2208" s="3139">
        <f t="shared" si="1786"/>
        <v>3175</v>
      </c>
      <c r="I2208" s="3139">
        <f t="shared" si="1779"/>
        <v>93.630197581834267</v>
      </c>
      <c r="J2208" s="3245"/>
      <c r="K2208" s="3245"/>
      <c r="L2208" s="3139"/>
      <c r="M2208" s="3139"/>
      <c r="N2208" s="3139"/>
      <c r="O2208" s="2337"/>
      <c r="P2208" s="3139"/>
      <c r="Q2208" s="2337"/>
      <c r="R2208" s="3143"/>
      <c r="S2208" s="3143"/>
      <c r="T2208" s="3143"/>
      <c r="U2208" s="3143"/>
      <c r="V2208" s="3143"/>
      <c r="W2208" s="3143"/>
      <c r="X2208" s="3143"/>
      <c r="Y2208" s="3143"/>
      <c r="Z2208" s="3143"/>
      <c r="AA2208" s="3143"/>
      <c r="AB2208" s="3143"/>
      <c r="AC2208" s="3296"/>
      <c r="AD2208" s="3143"/>
      <c r="AE2208" s="3144"/>
      <c r="AF2208" s="3143"/>
      <c r="AG2208" s="3143"/>
      <c r="AH2208" s="3143"/>
      <c r="AI2208" s="3143"/>
      <c r="AJ2208" s="3143"/>
      <c r="AK2208" s="1257">
        <f t="shared" ref="AK2208" si="1788">AK2149</f>
        <v>0</v>
      </c>
      <c r="AL2208" s="3145"/>
      <c r="AM2208" s="2728"/>
    </row>
    <row r="2209" spans="1:40" ht="30" x14ac:dyDescent="0.25">
      <c r="A2209" s="411">
        <v>1</v>
      </c>
      <c r="B2209" s="411">
        <v>1</v>
      </c>
      <c r="C2209" s="1018" t="s">
        <v>212</v>
      </c>
      <c r="D2209" s="3203"/>
      <c r="E2209" s="3203"/>
      <c r="F2209" s="2464">
        <f t="shared" si="1786"/>
        <v>1</v>
      </c>
      <c r="G2209" s="3154">
        <f t="shared" si="1786"/>
        <v>1</v>
      </c>
      <c r="H2209" s="3154">
        <f t="shared" si="1786"/>
        <v>0</v>
      </c>
      <c r="I2209" s="3154">
        <f t="shared" si="1779"/>
        <v>0</v>
      </c>
      <c r="J2209" s="2571"/>
      <c r="K2209" s="2571"/>
      <c r="L2209" s="3154"/>
      <c r="M2209" s="3139"/>
      <c r="N2209" s="3154"/>
      <c r="O2209" s="2366"/>
      <c r="P2209" s="3154"/>
      <c r="Q2209" s="2366"/>
      <c r="R2209" s="3143"/>
      <c r="S2209" s="3143"/>
      <c r="T2209" s="3143"/>
      <c r="U2209" s="3143"/>
      <c r="V2209" s="3143"/>
      <c r="W2209" s="3143"/>
      <c r="X2209" s="3143"/>
      <c r="Y2209" s="3143"/>
      <c r="Z2209" s="3143"/>
      <c r="AA2209" s="3143"/>
      <c r="AB2209" s="3143"/>
      <c r="AC2209" s="3296"/>
      <c r="AD2209" s="3143"/>
      <c r="AE2209" s="3144"/>
      <c r="AF2209" s="3143"/>
      <c r="AG2209" s="3156"/>
      <c r="AH2209" s="3156"/>
      <c r="AI2209" s="3156"/>
      <c r="AJ2209" s="3156"/>
      <c r="AK2209" s="1929">
        <f t="shared" ref="AK2209" si="1789">AK2150</f>
        <v>0</v>
      </c>
      <c r="AL2209" s="3158"/>
      <c r="AM2209" s="2728"/>
    </row>
    <row r="2210" spans="1:40" ht="30" thickBot="1" x14ac:dyDescent="0.3">
      <c r="B2210" s="411">
        <v>1</v>
      </c>
      <c r="C2210" s="1007" t="s">
        <v>217</v>
      </c>
      <c r="D2210" s="3371"/>
      <c r="E2210" s="3372"/>
      <c r="F2210" s="3373">
        <f t="shared" si="1786"/>
        <v>3700</v>
      </c>
      <c r="G2210" s="3161">
        <f t="shared" si="1786"/>
        <v>3392</v>
      </c>
      <c r="H2210" s="3161">
        <f t="shared" si="1786"/>
        <v>3175</v>
      </c>
      <c r="I2210" s="3161">
        <f t="shared" si="1779"/>
        <v>93.602594339622641</v>
      </c>
      <c r="J2210" s="2581"/>
      <c r="K2210" s="2581"/>
      <c r="L2210" s="3161"/>
      <c r="M2210" s="3161"/>
      <c r="N2210" s="3161"/>
      <c r="O2210" s="2382"/>
      <c r="P2210" s="3161"/>
      <c r="Q2210" s="2382"/>
      <c r="R2210" s="3162">
        <f t="shared" ref="R2210:AK2210" si="1790">R2151</f>
        <v>17665.187999999998</v>
      </c>
      <c r="S2210" s="3162">
        <f t="shared" ref="S2210:T2210" si="1791">S2151</f>
        <v>17665.187999999998</v>
      </c>
      <c r="T2210" s="3162">
        <f t="shared" si="1791"/>
        <v>17665.187999999998</v>
      </c>
      <c r="U2210" s="3162">
        <f t="shared" ref="U2210:V2210" si="1792">U2151</f>
        <v>17665.187999999998</v>
      </c>
      <c r="V2210" s="3162">
        <f t="shared" si="1792"/>
        <v>17665.187999999998</v>
      </c>
      <c r="W2210" s="3162">
        <f t="shared" ref="W2210:X2210" si="1793">W2151</f>
        <v>17665.187999999998</v>
      </c>
      <c r="X2210" s="3162">
        <f t="shared" si="1793"/>
        <v>17665.187999999998</v>
      </c>
      <c r="Y2210" s="3162">
        <f t="shared" ref="Y2210:Z2210" si="1794">Y2151</f>
        <v>17665.187999999998</v>
      </c>
      <c r="Z2210" s="3162">
        <f t="shared" si="1794"/>
        <v>17665.187999999998</v>
      </c>
      <c r="AA2210" s="3162">
        <f t="shared" ref="AA2210:AB2210" si="1795">AA2151</f>
        <v>17665.187999999998</v>
      </c>
      <c r="AB2210" s="3162">
        <f t="shared" si="1795"/>
        <v>17665.187999999998</v>
      </c>
      <c r="AC2210" s="3374">
        <f t="shared" si="1790"/>
        <v>16193.089</v>
      </c>
      <c r="AD2210" s="3162">
        <f t="shared" si="1790"/>
        <v>16193.089</v>
      </c>
      <c r="AE2210" s="3164">
        <f t="shared" si="1790"/>
        <v>0</v>
      </c>
      <c r="AF2210" s="3162">
        <f t="shared" si="1790"/>
        <v>0</v>
      </c>
      <c r="AG2210" s="3162">
        <f t="shared" si="1790"/>
        <v>0</v>
      </c>
      <c r="AH2210" s="3162">
        <f t="shared" si="1790"/>
        <v>0</v>
      </c>
      <c r="AI2210" s="3162">
        <f t="shared" si="1790"/>
        <v>-90.141059999999996</v>
      </c>
      <c r="AJ2210" s="3162">
        <f t="shared" si="1790"/>
        <v>16102.94794</v>
      </c>
      <c r="AK2210" s="3375">
        <f t="shared" si="1790"/>
        <v>0</v>
      </c>
      <c r="AL2210" s="3167">
        <f>AL2151</f>
        <v>0</v>
      </c>
      <c r="AM2210" s="2728"/>
    </row>
    <row r="2211" spans="1:40" x14ac:dyDescent="0.25">
      <c r="A2211" s="411">
        <v>1</v>
      </c>
      <c r="B2211" s="411">
        <v>1</v>
      </c>
      <c r="C2211" s="3376" t="s">
        <v>86</v>
      </c>
      <c r="D2211" s="3055"/>
      <c r="E2211" s="3055"/>
      <c r="F2211" s="476"/>
      <c r="G2211" s="1643"/>
      <c r="H2211" s="1643"/>
      <c r="I2211" s="1643"/>
      <c r="J2211" s="2229"/>
      <c r="K2211" s="2229"/>
      <c r="L2211" s="2229"/>
      <c r="M2211" s="2229"/>
      <c r="N2211" s="2229"/>
      <c r="O2211" s="2229"/>
      <c r="P2211" s="2229"/>
      <c r="Q2211" s="2229"/>
      <c r="R2211" s="567"/>
      <c r="S2211" s="567"/>
      <c r="T2211" s="567"/>
      <c r="U2211" s="567"/>
      <c r="V2211" s="567"/>
      <c r="W2211" s="567"/>
      <c r="X2211" s="567"/>
      <c r="Y2211" s="567"/>
      <c r="Z2211" s="567"/>
      <c r="AA2211" s="567"/>
      <c r="AB2211" s="567"/>
      <c r="AC2211" s="3030"/>
      <c r="AD2211" s="567"/>
      <c r="AE2211" s="1639"/>
      <c r="AF2211" s="567"/>
      <c r="AG2211" s="567"/>
      <c r="AH2211" s="3641"/>
      <c r="AI2211" s="3641"/>
      <c r="AJ2211" s="567"/>
      <c r="AK2211" s="1644"/>
      <c r="AL2211" s="3023"/>
      <c r="AM2211" s="2728"/>
    </row>
    <row r="2212" spans="1:40" ht="47.25" x14ac:dyDescent="0.25">
      <c r="A2212" s="411">
        <v>1</v>
      </c>
      <c r="B2212" s="411">
        <v>1</v>
      </c>
      <c r="C2212" s="2272" t="s">
        <v>502</v>
      </c>
      <c r="D2212" s="996"/>
      <c r="E2212" s="996"/>
      <c r="F2212" s="419"/>
      <c r="G2212" s="2476"/>
      <c r="H2212" s="2476"/>
      <c r="I2212" s="2476"/>
      <c r="J2212" s="2476"/>
      <c r="K2212" s="2476"/>
      <c r="L2212" s="2532"/>
      <c r="M2212" s="2532"/>
      <c r="N2212" s="2532"/>
      <c r="O2212" s="2532"/>
      <c r="P2212" s="2532"/>
      <c r="Q2212" s="2532"/>
      <c r="R2212" s="608"/>
      <c r="S2212" s="608"/>
      <c r="T2212" s="608"/>
      <c r="U2212" s="608"/>
      <c r="V2212" s="608"/>
      <c r="W2212" s="608"/>
      <c r="X2212" s="608"/>
      <c r="Y2212" s="608"/>
      <c r="Z2212" s="608"/>
      <c r="AA2212" s="608"/>
      <c r="AB2212" s="608"/>
      <c r="AC2212" s="2703"/>
      <c r="AD2212" s="608"/>
      <c r="AE2212" s="1495"/>
      <c r="AF2212" s="608"/>
      <c r="AG2212" s="608"/>
      <c r="AH2212" s="3634"/>
      <c r="AI2212" s="3634"/>
      <c r="AJ2212" s="608"/>
      <c r="AK2212" s="2533"/>
      <c r="AL2212" s="2703"/>
      <c r="AM2212" s="2728"/>
    </row>
    <row r="2213" spans="1:40" s="2690" customFormat="1" x14ac:dyDescent="0.25">
      <c r="A2213" s="411">
        <v>1</v>
      </c>
      <c r="B2213" s="411">
        <v>1</v>
      </c>
      <c r="C2213" s="2392" t="s">
        <v>5</v>
      </c>
      <c r="D2213" s="2392"/>
      <c r="E2213" s="2392"/>
      <c r="F2213" s="452"/>
      <c r="G2213" s="1633"/>
      <c r="H2213" s="1633"/>
      <c r="I2213" s="1633"/>
      <c r="J2213" s="1633"/>
      <c r="K2213" s="1633"/>
      <c r="L2213" s="2394"/>
      <c r="M2213" s="2394"/>
      <c r="N2213" s="2394"/>
      <c r="O2213" s="2394"/>
      <c r="P2213" s="2394"/>
      <c r="Q2213" s="2394"/>
      <c r="R2213" s="2843"/>
      <c r="S2213" s="2843"/>
      <c r="T2213" s="2843"/>
      <c r="U2213" s="2843"/>
      <c r="V2213" s="2843"/>
      <c r="W2213" s="2843"/>
      <c r="X2213" s="2843"/>
      <c r="Y2213" s="2843"/>
      <c r="Z2213" s="2843"/>
      <c r="AA2213" s="2843"/>
      <c r="AB2213" s="2843"/>
      <c r="AC2213" s="1635"/>
      <c r="AD2213" s="2843"/>
      <c r="AE2213" s="3193"/>
      <c r="AF2213" s="2843"/>
      <c r="AG2213" s="2843"/>
      <c r="AH2213" s="2843"/>
      <c r="AI2213" s="2843"/>
      <c r="AJ2213" s="2843"/>
      <c r="AK2213" s="1635"/>
      <c r="AL2213" s="1635"/>
      <c r="AM2213" s="2728"/>
      <c r="AN2213" s="1398"/>
    </row>
    <row r="2214" spans="1:40" s="2690" customFormat="1" x14ac:dyDescent="0.25">
      <c r="A2214" s="411">
        <v>1</v>
      </c>
      <c r="B2214" s="411">
        <v>1</v>
      </c>
      <c r="C2214" s="3" t="s">
        <v>24</v>
      </c>
      <c r="D2214" s="1454" t="s">
        <v>246</v>
      </c>
      <c r="E2214" s="2394">
        <v>340</v>
      </c>
      <c r="F2214" s="114">
        <v>55</v>
      </c>
      <c r="G2214" s="213">
        <f t="shared" ref="G2214:G2219" si="1796">ROUND(F2214/12*$C$3,0)</f>
        <v>50</v>
      </c>
      <c r="H2214" s="213">
        <v>38</v>
      </c>
      <c r="I2214" s="213">
        <f t="shared" ref="I2214:I2220" si="1797">H2214/G2214*100</f>
        <v>76</v>
      </c>
      <c r="J2214" s="2398">
        <v>6.9</v>
      </c>
      <c r="K2214" s="269">
        <f t="shared" ref="K2214:K2220" si="1798">N2214/H2214</f>
        <v>7.7368421052631575</v>
      </c>
      <c r="L2214" s="270">
        <f t="shared" ref="L2214:L2219" si="1799">ROUND(F2214*J2214,0)</f>
        <v>380</v>
      </c>
      <c r="M2214" s="270">
        <f t="shared" ref="M2214:M2219" si="1800">ROUND(L2214/12*$C$3,0)</f>
        <v>348</v>
      </c>
      <c r="N2214" s="270">
        <v>294</v>
      </c>
      <c r="O2214" s="270">
        <f t="shared" ref="O2214:O2220" si="1801">N2214/M2214*100</f>
        <v>84.482758620689651</v>
      </c>
      <c r="P2214" s="270">
        <f t="shared" ref="P2214:P2219" si="1802">ROUND(L2214/E2214,0)</f>
        <v>1</v>
      </c>
      <c r="Q2214" s="270">
        <f t="shared" ref="Q2214:Q2220" si="1803">N2214/$C$3*12/P2214</f>
        <v>320.72727272727275</v>
      </c>
      <c r="R2214" s="546"/>
      <c r="S2214" s="546"/>
      <c r="T2214" s="546"/>
      <c r="U2214" s="546"/>
      <c r="V2214" s="546"/>
      <c r="W2214" s="546"/>
      <c r="X2214" s="546"/>
      <c r="Y2214" s="546"/>
      <c r="Z2214" s="546"/>
      <c r="AA2214" s="546"/>
      <c r="AB2214" s="546"/>
      <c r="AC2214" s="1055"/>
      <c r="AD2214" s="546"/>
      <c r="AE2214" s="1092"/>
      <c r="AF2214" s="546"/>
      <c r="AG2214" s="546"/>
      <c r="AH2214" s="546"/>
      <c r="AI2214" s="546"/>
      <c r="AJ2214" s="546"/>
      <c r="AK2214" s="1276"/>
      <c r="AL2214" s="1288"/>
      <c r="AM2214" s="2728"/>
      <c r="AN2214" s="1398"/>
    </row>
    <row r="2215" spans="1:40" s="2690" customFormat="1" x14ac:dyDescent="0.25">
      <c r="A2215" s="411">
        <v>1</v>
      </c>
      <c r="B2215" s="411">
        <v>1</v>
      </c>
      <c r="C2215" s="3" t="s">
        <v>25</v>
      </c>
      <c r="D2215" s="1454" t="s">
        <v>246</v>
      </c>
      <c r="E2215" s="2394">
        <v>300</v>
      </c>
      <c r="F2215" s="114">
        <v>3</v>
      </c>
      <c r="G2215" s="213">
        <f t="shared" si="1796"/>
        <v>3</v>
      </c>
      <c r="H2215" s="213">
        <v>1</v>
      </c>
      <c r="I2215" s="213">
        <f t="shared" si="1797"/>
        <v>33.333333333333329</v>
      </c>
      <c r="J2215" s="2398">
        <v>5.2</v>
      </c>
      <c r="K2215" s="269">
        <f t="shared" si="1798"/>
        <v>4</v>
      </c>
      <c r="L2215" s="270">
        <f t="shared" si="1799"/>
        <v>16</v>
      </c>
      <c r="M2215" s="270">
        <f t="shared" si="1800"/>
        <v>15</v>
      </c>
      <c r="N2215" s="270">
        <v>4</v>
      </c>
      <c r="O2215" s="270">
        <f t="shared" si="1801"/>
        <v>26.666666666666668</v>
      </c>
      <c r="P2215" s="270">
        <f t="shared" si="1802"/>
        <v>0</v>
      </c>
      <c r="Q2215" s="270" t="e">
        <f t="shared" si="1803"/>
        <v>#DIV/0!</v>
      </c>
      <c r="R2215" s="546"/>
      <c r="S2215" s="546"/>
      <c r="T2215" s="546"/>
      <c r="U2215" s="546"/>
      <c r="V2215" s="546"/>
      <c r="W2215" s="546"/>
      <c r="X2215" s="546"/>
      <c r="Y2215" s="546"/>
      <c r="Z2215" s="546"/>
      <c r="AA2215" s="546"/>
      <c r="AB2215" s="546"/>
      <c r="AC2215" s="2838"/>
      <c r="AD2215" s="546"/>
      <c r="AE2215" s="1092"/>
      <c r="AF2215" s="546"/>
      <c r="AG2215" s="546"/>
      <c r="AH2215" s="546"/>
      <c r="AI2215" s="546"/>
      <c r="AJ2215" s="546"/>
      <c r="AK2215" s="1276"/>
      <c r="AL2215" s="1325"/>
      <c r="AM2215" s="2728"/>
      <c r="AN2215" s="1398"/>
    </row>
    <row r="2216" spans="1:40" s="2690" customFormat="1" x14ac:dyDescent="0.25">
      <c r="A2216" s="411"/>
      <c r="B2216" s="411">
        <v>1</v>
      </c>
      <c r="C2216" s="3" t="s">
        <v>23</v>
      </c>
      <c r="D2216" s="1454" t="s">
        <v>246</v>
      </c>
      <c r="E2216" s="2394">
        <v>340</v>
      </c>
      <c r="F2216" s="114">
        <v>15</v>
      </c>
      <c r="G2216" s="213">
        <f t="shared" si="1796"/>
        <v>14</v>
      </c>
      <c r="H2216" s="213">
        <v>12</v>
      </c>
      <c r="I2216" s="213">
        <f t="shared" si="1797"/>
        <v>85.714285714285708</v>
      </c>
      <c r="J2216" s="2690">
        <v>15</v>
      </c>
      <c r="K2216" s="269">
        <f t="shared" si="1798"/>
        <v>5.833333333333333</v>
      </c>
      <c r="L2216" s="270">
        <f t="shared" si="1799"/>
        <v>225</v>
      </c>
      <c r="M2216" s="270">
        <f t="shared" si="1800"/>
        <v>206</v>
      </c>
      <c r="N2216" s="270">
        <v>70</v>
      </c>
      <c r="O2216" s="270">
        <f>N2216/M2216*100</f>
        <v>33.980582524271846</v>
      </c>
      <c r="P2216" s="270">
        <f t="shared" si="1802"/>
        <v>1</v>
      </c>
      <c r="Q2216" s="270">
        <f t="shared" si="1803"/>
        <v>76.36363636363636</v>
      </c>
      <c r="R2216" s="546"/>
      <c r="S2216" s="546"/>
      <c r="T2216" s="546"/>
      <c r="U2216" s="546"/>
      <c r="V2216" s="546"/>
      <c r="W2216" s="546"/>
      <c r="X2216" s="546"/>
      <c r="Y2216" s="546"/>
      <c r="Z2216" s="546"/>
      <c r="AA2216" s="546"/>
      <c r="AB2216" s="546"/>
      <c r="AC2216" s="2838"/>
      <c r="AD2216" s="546"/>
      <c r="AE2216" s="1092"/>
      <c r="AF2216" s="546"/>
      <c r="AG2216" s="546"/>
      <c r="AH2216" s="546"/>
      <c r="AI2216" s="546"/>
      <c r="AJ2216" s="546"/>
      <c r="AK2216" s="1276"/>
      <c r="AL2216" s="1325"/>
      <c r="AM2216" s="2728"/>
      <c r="AN2216" s="1398"/>
    </row>
    <row r="2217" spans="1:40" s="2690" customFormat="1" x14ac:dyDescent="0.25">
      <c r="A2217" s="411">
        <v>1</v>
      </c>
      <c r="B2217" s="411">
        <v>1</v>
      </c>
      <c r="C2217" s="3" t="s">
        <v>67</v>
      </c>
      <c r="D2217" s="1454" t="s">
        <v>246</v>
      </c>
      <c r="E2217" s="2394">
        <v>320</v>
      </c>
      <c r="F2217" s="114">
        <v>80</v>
      </c>
      <c r="G2217" s="213">
        <f t="shared" si="1796"/>
        <v>73</v>
      </c>
      <c r="H2217" s="213">
        <v>80</v>
      </c>
      <c r="I2217" s="213">
        <f t="shared" si="1797"/>
        <v>109.58904109589041</v>
      </c>
      <c r="J2217" s="2398">
        <v>8</v>
      </c>
      <c r="K2217" s="269">
        <f t="shared" si="1798"/>
        <v>7.0750000000000002</v>
      </c>
      <c r="L2217" s="270">
        <f t="shared" si="1799"/>
        <v>640</v>
      </c>
      <c r="M2217" s="270">
        <f t="shared" si="1800"/>
        <v>587</v>
      </c>
      <c r="N2217" s="270">
        <v>566</v>
      </c>
      <c r="O2217" s="270">
        <f t="shared" si="1801"/>
        <v>96.422487223168645</v>
      </c>
      <c r="P2217" s="270">
        <f t="shared" si="1802"/>
        <v>2</v>
      </c>
      <c r="Q2217" s="270">
        <f t="shared" si="1803"/>
        <v>308.72727272727275</v>
      </c>
      <c r="R2217" s="546"/>
      <c r="S2217" s="546"/>
      <c r="T2217" s="546"/>
      <c r="U2217" s="546"/>
      <c r="V2217" s="546"/>
      <c r="W2217" s="546"/>
      <c r="X2217" s="546"/>
      <c r="Y2217" s="546"/>
      <c r="Z2217" s="546"/>
      <c r="AA2217" s="546"/>
      <c r="AB2217" s="546"/>
      <c r="AC2217" s="2838"/>
      <c r="AD2217" s="546"/>
      <c r="AE2217" s="1092"/>
      <c r="AF2217" s="546"/>
      <c r="AG2217" s="546"/>
      <c r="AH2217" s="546"/>
      <c r="AI2217" s="546"/>
      <c r="AJ2217" s="546"/>
      <c r="AK2217" s="1276"/>
      <c r="AL2217" s="1325"/>
      <c r="AM2217" s="2728"/>
      <c r="AN2217" s="1398"/>
    </row>
    <row r="2218" spans="1:40" s="2690" customFormat="1" x14ac:dyDescent="0.25">
      <c r="A2218" s="411">
        <v>1</v>
      </c>
      <c r="B2218" s="411">
        <v>1</v>
      </c>
      <c r="C2218" s="3" t="s">
        <v>10</v>
      </c>
      <c r="D2218" s="1454" t="s">
        <v>246</v>
      </c>
      <c r="E2218" s="2394">
        <v>340</v>
      </c>
      <c r="F2218" s="114">
        <v>55</v>
      </c>
      <c r="G2218" s="213">
        <f t="shared" si="1796"/>
        <v>50</v>
      </c>
      <c r="H2218" s="213">
        <v>66</v>
      </c>
      <c r="I2218" s="213">
        <f t="shared" si="1797"/>
        <v>132</v>
      </c>
      <c r="J2218" s="2398">
        <v>10</v>
      </c>
      <c r="K2218" s="269">
        <f t="shared" si="1798"/>
        <v>8.1818181818181817</v>
      </c>
      <c r="L2218" s="270">
        <f t="shared" si="1799"/>
        <v>550</v>
      </c>
      <c r="M2218" s="270">
        <f t="shared" si="1800"/>
        <v>504</v>
      </c>
      <c r="N2218" s="270">
        <v>540</v>
      </c>
      <c r="O2218" s="270">
        <f t="shared" si="1801"/>
        <v>107.14285714285714</v>
      </c>
      <c r="P2218" s="270">
        <f t="shared" si="1802"/>
        <v>2</v>
      </c>
      <c r="Q2218" s="270">
        <f t="shared" si="1803"/>
        <v>294.54545454545456</v>
      </c>
      <c r="R2218" s="546"/>
      <c r="S2218" s="546"/>
      <c r="T2218" s="546"/>
      <c r="U2218" s="546"/>
      <c r="V2218" s="546"/>
      <c r="W2218" s="546"/>
      <c r="X2218" s="546"/>
      <c r="Y2218" s="546"/>
      <c r="Z2218" s="546"/>
      <c r="AA2218" s="546"/>
      <c r="AB2218" s="546"/>
      <c r="AC2218" s="2838"/>
      <c r="AD2218" s="546"/>
      <c r="AE2218" s="1092"/>
      <c r="AF2218" s="546"/>
      <c r="AG2218" s="546"/>
      <c r="AH2218" s="546"/>
      <c r="AI2218" s="546"/>
      <c r="AJ2218" s="546"/>
      <c r="AK2218" s="1276"/>
      <c r="AL2218" s="1325"/>
      <c r="AM2218" s="2728"/>
      <c r="AN2218" s="1398"/>
    </row>
    <row r="2219" spans="1:40" s="2690" customFormat="1" x14ac:dyDescent="0.25">
      <c r="A2219" s="411">
        <v>1</v>
      </c>
      <c r="B2219" s="411">
        <v>1</v>
      </c>
      <c r="C2219" s="3" t="s">
        <v>6</v>
      </c>
      <c r="D2219" s="1454" t="s">
        <v>246</v>
      </c>
      <c r="E2219" s="2394">
        <v>340</v>
      </c>
      <c r="F2219" s="419">
        <v>69</v>
      </c>
      <c r="G2219" s="213">
        <f t="shared" si="1796"/>
        <v>63</v>
      </c>
      <c r="H2219" s="213">
        <v>29</v>
      </c>
      <c r="I2219" s="213">
        <f t="shared" si="1797"/>
        <v>46.031746031746032</v>
      </c>
      <c r="J2219" s="608">
        <v>9</v>
      </c>
      <c r="K2219" s="269">
        <f t="shared" si="1798"/>
        <v>9.3448275862068968</v>
      </c>
      <c r="L2219" s="270">
        <f t="shared" si="1799"/>
        <v>621</v>
      </c>
      <c r="M2219" s="270">
        <f t="shared" si="1800"/>
        <v>569</v>
      </c>
      <c r="N2219" s="270">
        <v>271</v>
      </c>
      <c r="O2219" s="270">
        <f t="shared" si="1801"/>
        <v>47.6274165202109</v>
      </c>
      <c r="P2219" s="270">
        <f t="shared" si="1802"/>
        <v>2</v>
      </c>
      <c r="Q2219" s="270">
        <f t="shared" si="1803"/>
        <v>147.81818181818181</v>
      </c>
      <c r="R2219" s="546"/>
      <c r="S2219" s="546"/>
      <c r="T2219" s="546"/>
      <c r="U2219" s="546"/>
      <c r="V2219" s="546"/>
      <c r="W2219" s="546"/>
      <c r="X2219" s="546"/>
      <c r="Y2219" s="546"/>
      <c r="Z2219" s="546"/>
      <c r="AA2219" s="546"/>
      <c r="AB2219" s="546"/>
      <c r="AC2219" s="2975"/>
      <c r="AD2219" s="546"/>
      <c r="AE2219" s="1092"/>
      <c r="AF2219" s="546"/>
      <c r="AG2219" s="546"/>
      <c r="AH2219" s="546"/>
      <c r="AI2219" s="546"/>
      <c r="AJ2219" s="546"/>
      <c r="AK2219" s="1276"/>
      <c r="AL2219" s="1325"/>
      <c r="AM2219" s="2728"/>
      <c r="AN2219" s="1398"/>
    </row>
    <row r="2220" spans="1:40" s="2690" customFormat="1" ht="29.25" x14ac:dyDescent="0.25">
      <c r="A2220" s="411">
        <v>1</v>
      </c>
      <c r="B2220" s="411">
        <v>1</v>
      </c>
      <c r="C2220" s="1721" t="s">
        <v>7</v>
      </c>
      <c r="D2220" s="3514"/>
      <c r="E2220" s="1721"/>
      <c r="F2220" s="162">
        <f>SUM(F2214:F2219)</f>
        <v>277</v>
      </c>
      <c r="G2220" s="2976">
        <f>SUM(G2214:G2219)</f>
        <v>253</v>
      </c>
      <c r="H2220" s="2976">
        <f>SUM(H2214:H2219)</f>
        <v>226</v>
      </c>
      <c r="I2220" s="2976">
        <f t="shared" si="1797"/>
        <v>89.328063241106719</v>
      </c>
      <c r="J2220" s="2417">
        <f>IF(F2220=0,0,L2220/F2220)</f>
        <v>8.7797833935018055</v>
      </c>
      <c r="K2220" s="385">
        <f t="shared" si="1798"/>
        <v>7.721238938053097</v>
      </c>
      <c r="L2220" s="2976">
        <f>SUM(L2214:L2219)</f>
        <v>2432</v>
      </c>
      <c r="M2220" s="2976">
        <f>SUM(M2214:M2219)</f>
        <v>2229</v>
      </c>
      <c r="N2220" s="2976">
        <f>SUM(N2214:N2219)</f>
        <v>1745</v>
      </c>
      <c r="O2220" s="270">
        <f t="shared" si="1801"/>
        <v>78.286227007626735</v>
      </c>
      <c r="P2220" s="2976">
        <f>SUM(P2214:P2219)</f>
        <v>8</v>
      </c>
      <c r="Q2220" s="270">
        <f t="shared" si="1803"/>
        <v>237.95454545454544</v>
      </c>
      <c r="R2220" s="2977">
        <v>7353.4791559790001</v>
      </c>
      <c r="S2220" s="2977">
        <v>7353.4791559790001</v>
      </c>
      <c r="T2220" s="2977">
        <v>7353.4791559790001</v>
      </c>
      <c r="U2220" s="2977">
        <v>7353.4791559790001</v>
      </c>
      <c r="V2220" s="2977">
        <v>7353.4791559790001</v>
      </c>
      <c r="W2220" s="2977">
        <v>7353.4791559790001</v>
      </c>
      <c r="X2220" s="2977">
        <v>7353.4791559790001</v>
      </c>
      <c r="Y2220" s="2977">
        <v>7353.4791559790001</v>
      </c>
      <c r="Z2220" s="2977">
        <v>7355.4759922190015</v>
      </c>
      <c r="AA2220" s="2977">
        <v>7355.4759922190015</v>
      </c>
      <c r="AB2220" s="2977">
        <v>7355.4759922190015</v>
      </c>
      <c r="AC2220" s="1200">
        <f>R2220/12*$C$3+(S2220-R2220)/11*10+(T2220-S2220)/10*9+(U2220-T2220)/9*8+(V2220-U2220)/8*7+(W2220-V2220)/7*6+(X2220-W2220)/6*5+(Y2220-X2220)/5*4+(Z2220-Y2220)/4*3+(AA2220-Z2220)/3*2+(AB2220-AA2220)/2*1</f>
        <v>6742.1868534940841</v>
      </c>
      <c r="AD2220" s="2977">
        <f>AJ2220-AI2220-AF2220</f>
        <v>6600.7189600000002</v>
      </c>
      <c r="AE2220" s="3218"/>
      <c r="AF2220" s="2977">
        <v>-523.09599999999989</v>
      </c>
      <c r="AG2220" s="2977">
        <f>AD2220-AC2220</f>
        <v>-141.46789349408391</v>
      </c>
      <c r="AH2220" s="2977">
        <v>-57.8675</v>
      </c>
      <c r="AI2220" s="2977">
        <v>-372.23523999999998</v>
      </c>
      <c r="AJ2220" s="2977">
        <v>5705.3877200000006</v>
      </c>
      <c r="AK2220" s="2978">
        <f>SUM(AK2214:AK2219)</f>
        <v>0</v>
      </c>
      <c r="AL2220" s="3062"/>
      <c r="AM2220" s="2728"/>
      <c r="AN2220" s="1398"/>
    </row>
    <row r="2221" spans="1:40" s="2690" customFormat="1" x14ac:dyDescent="0.25">
      <c r="A2221" s="411">
        <v>1</v>
      </c>
      <c r="B2221" s="411">
        <v>1</v>
      </c>
      <c r="C2221" s="2285" t="s">
        <v>14</v>
      </c>
      <c r="D2221" s="2285"/>
      <c r="E2221" s="2979"/>
      <c r="F2221" s="162"/>
      <c r="G2221" s="2976"/>
      <c r="H2221" s="2976"/>
      <c r="I2221" s="2976"/>
      <c r="J2221" s="2980"/>
      <c r="K2221" s="2980"/>
      <c r="L2221" s="2976"/>
      <c r="M2221" s="2976"/>
      <c r="N2221" s="2976"/>
      <c r="O2221" s="2976"/>
      <c r="P2221" s="2976"/>
      <c r="Q2221" s="2976"/>
      <c r="R2221" s="2843"/>
      <c r="S2221" s="2843"/>
      <c r="T2221" s="2843"/>
      <c r="U2221" s="2843"/>
      <c r="V2221" s="2843"/>
      <c r="W2221" s="2843"/>
      <c r="X2221" s="2843"/>
      <c r="Y2221" s="2843"/>
      <c r="Z2221" s="2843"/>
      <c r="AA2221" s="2843"/>
      <c r="AB2221" s="2843"/>
      <c r="AC2221" s="2981"/>
      <c r="AD2221" s="2843"/>
      <c r="AE2221" s="3193"/>
      <c r="AF2221" s="2843"/>
      <c r="AG2221" s="2843"/>
      <c r="AH2221" s="2843"/>
      <c r="AI2221" s="2843"/>
      <c r="AJ2221" s="2843"/>
      <c r="AK2221" s="2978"/>
      <c r="AL2221" s="3194"/>
      <c r="AM2221" s="2728"/>
      <c r="AN2221" s="1398"/>
    </row>
    <row r="2222" spans="1:40" s="2690" customFormat="1" x14ac:dyDescent="0.25">
      <c r="A2222" s="411">
        <v>1</v>
      </c>
      <c r="B2222" s="411">
        <v>1</v>
      </c>
      <c r="C2222" s="716" t="s">
        <v>382</v>
      </c>
      <c r="D2222" s="792"/>
      <c r="E2222" s="2044"/>
      <c r="F2222" s="456"/>
      <c r="G2222" s="782"/>
      <c r="H2222" s="782"/>
      <c r="I2222" s="782"/>
      <c r="J2222" s="1141"/>
      <c r="K2222" s="1141"/>
      <c r="L2222" s="1844"/>
      <c r="M2222" s="1844"/>
      <c r="N2222" s="1844"/>
      <c r="O2222" s="1844"/>
      <c r="P2222" s="1844"/>
      <c r="Q2222" s="1844"/>
      <c r="R2222" s="608">
        <v>43379.842100000002</v>
      </c>
      <c r="S2222" s="608">
        <v>43379.842100000002</v>
      </c>
      <c r="T2222" s="608">
        <v>44207.799780000001</v>
      </c>
      <c r="U2222" s="608">
        <v>44207.799780000001</v>
      </c>
      <c r="V2222" s="608">
        <v>44207.799780000001</v>
      </c>
      <c r="W2222" s="608">
        <v>44207.799780000001</v>
      </c>
      <c r="X2222" s="608">
        <v>44207.799780000001</v>
      </c>
      <c r="Y2222" s="608">
        <v>44207.799780000001</v>
      </c>
      <c r="Z2222" s="608">
        <v>44207.799780000001</v>
      </c>
      <c r="AA2222" s="608">
        <v>44207.799780000001</v>
      </c>
      <c r="AB2222" s="608">
        <v>44207.799780000001</v>
      </c>
      <c r="AC2222" s="3506">
        <f>(R2222-147.14752)/12*$C$3+147.14752+(S2222-R2222)/11*10+(T2222-S2222)/10*9+(U2222-T2222)/9*8+(V2222-U2222)/8*7+(W2222-V2222)/7*6+(X2222-W2222)/6*5+(Y2222-X2222)/5*4+(Z2222-Y2222)/4*3+(AA2222-Z2222)/3*2+(AB2222-AA2222)/2*1</f>
        <v>40522.279463666666</v>
      </c>
      <c r="AD2222" s="608">
        <f>AJ2222-AI2222-AF2222</f>
        <v>38727.529689999996</v>
      </c>
      <c r="AE2222" s="1495"/>
      <c r="AF2222" s="608"/>
      <c r="AG2222" s="608">
        <f>AD2222-AC2222</f>
        <v>-1794.7497736666701</v>
      </c>
      <c r="AH2222" s="608"/>
      <c r="AI2222" s="608">
        <v>-43.825040000000001</v>
      </c>
      <c r="AJ2222" s="608">
        <v>38683.704649999992</v>
      </c>
      <c r="AK2222" s="1247"/>
      <c r="AL2222" s="1251"/>
      <c r="AM2222" s="2728"/>
      <c r="AN2222" s="1398"/>
    </row>
    <row r="2223" spans="1:40" s="2690" customFormat="1" x14ac:dyDescent="0.25">
      <c r="A2223" s="411"/>
      <c r="B2223" s="411">
        <v>1</v>
      </c>
      <c r="C2223" s="716" t="s">
        <v>329</v>
      </c>
      <c r="D2223" s="792"/>
      <c r="E2223" s="2044"/>
      <c r="F2223" s="456"/>
      <c r="G2223" s="782"/>
      <c r="H2223" s="782"/>
      <c r="I2223" s="782"/>
      <c r="J2223" s="1141"/>
      <c r="K2223" s="1141"/>
      <c r="L2223" s="1844"/>
      <c r="M2223" s="1844"/>
      <c r="N2223" s="1844"/>
      <c r="O2223" s="1844"/>
      <c r="P2223" s="1844"/>
      <c r="Q2223" s="1844"/>
      <c r="R2223" s="608">
        <v>2284.17</v>
      </c>
      <c r="S2223" s="608">
        <v>2284.17</v>
      </c>
      <c r="T2223" s="608">
        <v>2284.17</v>
      </c>
      <c r="U2223" s="608">
        <v>2284.17</v>
      </c>
      <c r="V2223" s="608">
        <v>2284.17</v>
      </c>
      <c r="W2223" s="608">
        <v>2284.17</v>
      </c>
      <c r="X2223" s="608">
        <v>2284.17</v>
      </c>
      <c r="Y2223" s="608">
        <v>2284.17</v>
      </c>
      <c r="Z2223" s="608">
        <v>2284.17</v>
      </c>
      <c r="AA2223" s="608">
        <v>2284.17</v>
      </c>
      <c r="AB2223" s="608">
        <v>2284.17</v>
      </c>
      <c r="AC2223" s="1200">
        <f>R2223/12*$C$3+(S2223-R2223)/11*10+(T2223-S2223)/10*9+(U2223-T2223)/9*8+(V2223-U2223)/8*7+(W2223-V2223)/7*6+(X2223-W2223)/6*5+(Y2223-X2223)/5*4+(Z2223-Y2223)/4*3+(AA2223-Z2223)/3*2+(AB2223-AA2223)/2*1</f>
        <v>2093.8224999999998</v>
      </c>
      <c r="AD2223" s="608">
        <f>AJ2223-AI2223-AF2223</f>
        <v>2093.8225000000002</v>
      </c>
      <c r="AE2223" s="1495"/>
      <c r="AF2223" s="608"/>
      <c r="AG2223" s="608">
        <f>AD2223-AC2223</f>
        <v>0</v>
      </c>
      <c r="AH2223" s="608"/>
      <c r="AI2223" s="608">
        <v>0</v>
      </c>
      <c r="AJ2223" s="608">
        <v>2093.8225000000002</v>
      </c>
      <c r="AK2223" s="1247"/>
      <c r="AL2223" s="1251"/>
      <c r="AM2223" s="2728"/>
      <c r="AN2223" s="1398"/>
    </row>
    <row r="2224" spans="1:40" s="2690" customFormat="1" ht="29.25" x14ac:dyDescent="0.25">
      <c r="A2224" s="411">
        <v>1</v>
      </c>
      <c r="B2224" s="411">
        <v>1</v>
      </c>
      <c r="C2224" s="2685" t="s">
        <v>293</v>
      </c>
      <c r="D2224" s="4"/>
      <c r="E2224" s="4"/>
      <c r="F2224" s="864">
        <f>F2226+F2227+F2228+F2229+F2231</f>
        <v>3111</v>
      </c>
      <c r="G2224" s="368">
        <f>G2226+G2227+G2228+G2229+G2231</f>
        <v>2852</v>
      </c>
      <c r="H2224" s="368">
        <f>H2226+H2227+H2228+H2229+H2231</f>
        <v>2436</v>
      </c>
      <c r="I2224" s="368">
        <f>H2224/G2224*100</f>
        <v>85.413744740532962</v>
      </c>
      <c r="J2224" s="1883"/>
      <c r="K2224" s="1883"/>
      <c r="L2224" s="211"/>
      <c r="M2224" s="211"/>
      <c r="N2224" s="211"/>
      <c r="O2224" s="211"/>
      <c r="P2224" s="211"/>
      <c r="Q2224" s="211"/>
      <c r="R2224" s="546"/>
      <c r="S2224" s="546"/>
      <c r="T2224" s="546"/>
      <c r="U2224" s="546"/>
      <c r="V2224" s="546"/>
      <c r="W2224" s="546"/>
      <c r="X2224" s="546"/>
      <c r="Y2224" s="546"/>
      <c r="Z2224" s="546"/>
      <c r="AA2224" s="546"/>
      <c r="AB2224" s="546"/>
      <c r="AC2224" s="2838"/>
      <c r="AD2224" s="546"/>
      <c r="AE2224" s="1092"/>
      <c r="AF2224" s="546"/>
      <c r="AG2224" s="546"/>
      <c r="AH2224" s="546"/>
      <c r="AI2224" s="546"/>
      <c r="AJ2224" s="546"/>
      <c r="AK2224" s="1260">
        <f>AK2226+AK2227+AK2228+AK2229+AK2231</f>
        <v>0</v>
      </c>
      <c r="AL2224" s="1325"/>
      <c r="AM2224" s="2728"/>
      <c r="AN2224" s="1398"/>
    </row>
    <row r="2225" spans="1:40" s="2690" customFormat="1" ht="30" x14ac:dyDescent="0.25">
      <c r="A2225" s="411"/>
      <c r="B2225" s="411">
        <v>1</v>
      </c>
      <c r="C2225" s="512" t="s">
        <v>204</v>
      </c>
      <c r="D2225" s="4"/>
      <c r="E2225" s="4"/>
      <c r="F2225" s="864"/>
      <c r="G2225" s="368"/>
      <c r="H2225" s="368"/>
      <c r="I2225" s="368"/>
      <c r="J2225" s="1883"/>
      <c r="K2225" s="1883"/>
      <c r="L2225" s="211"/>
      <c r="M2225" s="211"/>
      <c r="N2225" s="211"/>
      <c r="O2225" s="211"/>
      <c r="P2225" s="211"/>
      <c r="Q2225" s="211"/>
      <c r="R2225" s="546"/>
      <c r="S2225" s="546"/>
      <c r="T2225" s="546"/>
      <c r="U2225" s="546"/>
      <c r="V2225" s="546"/>
      <c r="W2225" s="546"/>
      <c r="X2225" s="546"/>
      <c r="Y2225" s="546"/>
      <c r="Z2225" s="546"/>
      <c r="AA2225" s="546"/>
      <c r="AB2225" s="546"/>
      <c r="AC2225" s="2838"/>
      <c r="AD2225" s="546"/>
      <c r="AE2225" s="1092"/>
      <c r="AF2225" s="546"/>
      <c r="AG2225" s="546"/>
      <c r="AH2225" s="546"/>
      <c r="AI2225" s="546"/>
      <c r="AJ2225" s="546"/>
      <c r="AK2225" s="1260"/>
      <c r="AL2225" s="1325"/>
      <c r="AM2225" s="2728"/>
      <c r="AN2225" s="1398"/>
    </row>
    <row r="2226" spans="1:40" s="2690" customFormat="1" ht="30" x14ac:dyDescent="0.25">
      <c r="A2226" s="411"/>
      <c r="B2226" s="411">
        <v>1</v>
      </c>
      <c r="C2226" s="512" t="s">
        <v>205</v>
      </c>
      <c r="D2226" s="4"/>
      <c r="E2226" s="4"/>
      <c r="F2226" s="826">
        <v>500</v>
      </c>
      <c r="G2226" s="368">
        <f>ROUND(F2226/12*$C$3,0)</f>
        <v>458</v>
      </c>
      <c r="H2226" s="368">
        <f>141+21</f>
        <v>162</v>
      </c>
      <c r="I2226" s="368">
        <f>H2226/G2226*100</f>
        <v>35.37117903930131</v>
      </c>
      <c r="J2226" s="1883"/>
      <c r="K2226" s="1883"/>
      <c r="L2226" s="211"/>
      <c r="M2226" s="211"/>
      <c r="N2226" s="211"/>
      <c r="O2226" s="211"/>
      <c r="P2226" s="211"/>
      <c r="Q2226" s="211"/>
      <c r="R2226" s="546"/>
      <c r="S2226" s="546"/>
      <c r="T2226" s="546"/>
      <c r="U2226" s="546"/>
      <c r="V2226" s="546"/>
      <c r="W2226" s="546"/>
      <c r="X2226" s="546"/>
      <c r="Y2226" s="546"/>
      <c r="Z2226" s="546"/>
      <c r="AA2226" s="546"/>
      <c r="AB2226" s="546"/>
      <c r="AC2226" s="2838"/>
      <c r="AD2226" s="546"/>
      <c r="AE2226" s="1092"/>
      <c r="AF2226" s="546"/>
      <c r="AG2226" s="546"/>
      <c r="AH2226" s="546"/>
      <c r="AI2226" s="546"/>
      <c r="AJ2226" s="546"/>
      <c r="AK2226" s="1260"/>
      <c r="AL2226" s="1325"/>
      <c r="AM2226" s="2728"/>
      <c r="AN2226" s="1398"/>
    </row>
    <row r="2227" spans="1:40" s="2690" customFormat="1" ht="30" x14ac:dyDescent="0.25">
      <c r="A2227" s="411"/>
      <c r="B2227" s="411">
        <v>1</v>
      </c>
      <c r="C2227" s="718" t="s">
        <v>294</v>
      </c>
      <c r="D2227" s="4"/>
      <c r="E2227" s="4"/>
      <c r="F2227" s="826">
        <f>2100-200</f>
        <v>1900</v>
      </c>
      <c r="G2227" s="368">
        <f t="shared" ref="G2227:G2231" si="1804">ROUND(F2227/12*$C$3,0)</f>
        <v>1742</v>
      </c>
      <c r="H2227" s="368">
        <f>137+38</f>
        <v>175</v>
      </c>
      <c r="I2227" s="368">
        <f>H2227/G2227*100</f>
        <v>10.045924225028703</v>
      </c>
      <c r="J2227" s="1883"/>
      <c r="K2227" s="1883"/>
      <c r="L2227" s="211"/>
      <c r="M2227" s="211"/>
      <c r="N2227" s="211"/>
      <c r="O2227" s="211"/>
      <c r="P2227" s="211"/>
      <c r="Q2227" s="211"/>
      <c r="R2227" s="546"/>
      <c r="S2227" s="546"/>
      <c r="T2227" s="546"/>
      <c r="U2227" s="546"/>
      <c r="V2227" s="546"/>
      <c r="W2227" s="546"/>
      <c r="X2227" s="546"/>
      <c r="Y2227" s="546"/>
      <c r="Z2227" s="546"/>
      <c r="AA2227" s="546"/>
      <c r="AB2227" s="546"/>
      <c r="AC2227" s="2838"/>
      <c r="AD2227" s="546"/>
      <c r="AE2227" s="1092"/>
      <c r="AF2227" s="546"/>
      <c r="AG2227" s="546"/>
      <c r="AH2227" s="546"/>
      <c r="AI2227" s="546"/>
      <c r="AJ2227" s="546"/>
      <c r="AK2227" s="1260"/>
      <c r="AL2227" s="1325"/>
      <c r="AM2227" s="2728"/>
      <c r="AN2227" s="1398"/>
    </row>
    <row r="2228" spans="1:40" s="2690" customFormat="1" ht="60" x14ac:dyDescent="0.25">
      <c r="A2228" s="411"/>
      <c r="B2228" s="411">
        <v>1</v>
      </c>
      <c r="C2228" s="513" t="s">
        <v>295</v>
      </c>
      <c r="D2228" s="4"/>
      <c r="E2228" s="4"/>
      <c r="F2228" s="826">
        <v>60</v>
      </c>
      <c r="G2228" s="368">
        <f t="shared" si="1804"/>
        <v>55</v>
      </c>
      <c r="H2228" s="368">
        <f>48+81</f>
        <v>129</v>
      </c>
      <c r="I2228" s="368">
        <f>H2228/G2228*100</f>
        <v>234.54545454545453</v>
      </c>
      <c r="J2228" s="1883"/>
      <c r="K2228" s="1883"/>
      <c r="L2228" s="211"/>
      <c r="M2228" s="211"/>
      <c r="N2228" s="211"/>
      <c r="O2228" s="211"/>
      <c r="P2228" s="211"/>
      <c r="Q2228" s="211"/>
      <c r="R2228" s="546"/>
      <c r="S2228" s="546"/>
      <c r="T2228" s="546"/>
      <c r="U2228" s="546"/>
      <c r="V2228" s="546"/>
      <c r="W2228" s="546"/>
      <c r="X2228" s="546"/>
      <c r="Y2228" s="546"/>
      <c r="Z2228" s="546"/>
      <c r="AA2228" s="546"/>
      <c r="AB2228" s="546"/>
      <c r="AC2228" s="2838"/>
      <c r="AD2228" s="546"/>
      <c r="AE2228" s="1092"/>
      <c r="AF2228" s="546"/>
      <c r="AG2228" s="546"/>
      <c r="AH2228" s="546"/>
      <c r="AI2228" s="546"/>
      <c r="AJ2228" s="546"/>
      <c r="AK2228" s="1260"/>
      <c r="AL2228" s="1325"/>
      <c r="AM2228" s="2728"/>
      <c r="AN2228" s="1398"/>
    </row>
    <row r="2229" spans="1:40" s="2690" customFormat="1" ht="45" x14ac:dyDescent="0.25">
      <c r="A2229" s="411"/>
      <c r="B2229" s="411">
        <v>1</v>
      </c>
      <c r="C2229" s="513" t="s">
        <v>309</v>
      </c>
      <c r="D2229" s="4"/>
      <c r="E2229" s="4"/>
      <c r="F2229" s="826">
        <f>290+200</f>
        <v>490</v>
      </c>
      <c r="G2229" s="368">
        <f t="shared" si="1804"/>
        <v>449</v>
      </c>
      <c r="H2229" s="368">
        <f>1862+108</f>
        <v>1970</v>
      </c>
      <c r="I2229" s="368">
        <f>H2229/G2229*100</f>
        <v>438.75278396436528</v>
      </c>
      <c r="J2229" s="1883"/>
      <c r="K2229" s="1883"/>
      <c r="L2229" s="211"/>
      <c r="M2229" s="211"/>
      <c r="N2229" s="211"/>
      <c r="O2229" s="211"/>
      <c r="P2229" s="211"/>
      <c r="Q2229" s="211"/>
      <c r="R2229" s="546"/>
      <c r="S2229" s="546"/>
      <c r="T2229" s="546"/>
      <c r="U2229" s="546"/>
      <c r="V2229" s="546"/>
      <c r="W2229" s="546"/>
      <c r="X2229" s="546"/>
      <c r="Y2229" s="546"/>
      <c r="Z2229" s="546"/>
      <c r="AA2229" s="546"/>
      <c r="AB2229" s="546"/>
      <c r="AC2229" s="2838"/>
      <c r="AD2229" s="546"/>
      <c r="AE2229" s="1092"/>
      <c r="AF2229" s="546"/>
      <c r="AG2229" s="546"/>
      <c r="AH2229" s="546"/>
      <c r="AI2229" s="546"/>
      <c r="AJ2229" s="546"/>
      <c r="AK2229" s="1260"/>
      <c r="AL2229" s="1325"/>
      <c r="AM2229" s="2728"/>
      <c r="AN2229" s="1398"/>
    </row>
    <row r="2230" spans="1:40" s="2690" customFormat="1" ht="105" x14ac:dyDescent="0.25">
      <c r="A2230" s="411"/>
      <c r="B2230" s="411"/>
      <c r="C2230" s="513" t="s">
        <v>529</v>
      </c>
      <c r="D2230" s="4"/>
      <c r="E2230" s="4"/>
      <c r="F2230" s="826">
        <v>200</v>
      </c>
      <c r="G2230" s="368">
        <f t="shared" si="1804"/>
        <v>183</v>
      </c>
      <c r="H2230" s="368">
        <v>668</v>
      </c>
      <c r="I2230" s="368">
        <f>H2230/G2230*100</f>
        <v>365.0273224043716</v>
      </c>
      <c r="J2230" s="1883"/>
      <c r="K2230" s="1883"/>
      <c r="L2230" s="211"/>
      <c r="M2230" s="211"/>
      <c r="N2230" s="211"/>
      <c r="O2230" s="211"/>
      <c r="P2230" s="211"/>
      <c r="Q2230" s="211"/>
      <c r="R2230" s="546"/>
      <c r="S2230" s="546"/>
      <c r="T2230" s="546"/>
      <c r="U2230" s="546"/>
      <c r="V2230" s="546"/>
      <c r="W2230" s="546"/>
      <c r="X2230" s="546"/>
      <c r="Y2230" s="546"/>
      <c r="Z2230" s="546"/>
      <c r="AA2230" s="546"/>
      <c r="AB2230" s="546"/>
      <c r="AC2230" s="2838"/>
      <c r="AD2230" s="546"/>
      <c r="AE2230" s="1092"/>
      <c r="AF2230" s="546"/>
      <c r="AG2230" s="546"/>
      <c r="AH2230" s="546"/>
      <c r="AI2230" s="546"/>
      <c r="AJ2230" s="546"/>
      <c r="AK2230" s="1260"/>
      <c r="AL2230" s="1325"/>
      <c r="AM2230" s="2728"/>
      <c r="AN2230" s="1398"/>
    </row>
    <row r="2231" spans="1:40" s="2690" customFormat="1" ht="30" x14ac:dyDescent="0.25">
      <c r="A2231" s="411"/>
      <c r="B2231" s="411">
        <v>1</v>
      </c>
      <c r="C2231" s="513" t="s">
        <v>380</v>
      </c>
      <c r="D2231" s="4"/>
      <c r="E2231" s="4"/>
      <c r="F2231" s="826">
        <v>161</v>
      </c>
      <c r="G2231" s="368">
        <f t="shared" si="1804"/>
        <v>148</v>
      </c>
      <c r="H2231" s="368"/>
      <c r="I2231" s="368"/>
      <c r="J2231" s="1883"/>
      <c r="K2231" s="1883"/>
      <c r="L2231" s="211"/>
      <c r="M2231" s="211"/>
      <c r="N2231" s="211"/>
      <c r="O2231" s="211"/>
      <c r="P2231" s="211"/>
      <c r="Q2231" s="211"/>
      <c r="R2231" s="546"/>
      <c r="S2231" s="546"/>
      <c r="T2231" s="546"/>
      <c r="U2231" s="546"/>
      <c r="V2231" s="546"/>
      <c r="W2231" s="546"/>
      <c r="X2231" s="546"/>
      <c r="Y2231" s="546"/>
      <c r="Z2231" s="546"/>
      <c r="AA2231" s="546"/>
      <c r="AB2231" s="546"/>
      <c r="AC2231" s="2838"/>
      <c r="AD2231" s="546"/>
      <c r="AE2231" s="1092"/>
      <c r="AF2231" s="546"/>
      <c r="AG2231" s="546"/>
      <c r="AH2231" s="546"/>
      <c r="AI2231" s="546"/>
      <c r="AJ2231" s="546"/>
      <c r="AK2231" s="1260"/>
      <c r="AL2231" s="1325"/>
      <c r="AM2231" s="2728"/>
      <c r="AN2231" s="1398"/>
    </row>
    <row r="2232" spans="1:40" s="2690" customFormat="1" ht="29.25" x14ac:dyDescent="0.25">
      <c r="A2232" s="411"/>
      <c r="B2232" s="411">
        <v>1</v>
      </c>
      <c r="C2232" s="481" t="s">
        <v>135</v>
      </c>
      <c r="D2232" s="4"/>
      <c r="E2232" s="4"/>
      <c r="F2232" s="826">
        <f>F2233</f>
        <v>2027</v>
      </c>
      <c r="G2232" s="368">
        <f t="shared" ref="G2232:H2232" si="1805">G2233</f>
        <v>1858</v>
      </c>
      <c r="H2232" s="368">
        <f t="shared" si="1805"/>
        <v>1723</v>
      </c>
      <c r="I2232" s="368">
        <f>H2232/G2232*100</f>
        <v>92.734122712594186</v>
      </c>
      <c r="J2232" s="1883"/>
      <c r="K2232" s="1883"/>
      <c r="L2232" s="211"/>
      <c r="M2232" s="211"/>
      <c r="N2232" s="211"/>
      <c r="O2232" s="211"/>
      <c r="P2232" s="211"/>
      <c r="Q2232" s="211"/>
      <c r="R2232" s="546"/>
      <c r="S2232" s="546"/>
      <c r="T2232" s="546"/>
      <c r="U2232" s="546"/>
      <c r="V2232" s="546"/>
      <c r="W2232" s="546"/>
      <c r="X2232" s="546"/>
      <c r="Y2232" s="546"/>
      <c r="Z2232" s="546"/>
      <c r="AA2232" s="546"/>
      <c r="AB2232" s="546"/>
      <c r="AC2232" s="2838"/>
      <c r="AD2232" s="546"/>
      <c r="AE2232" s="1092"/>
      <c r="AF2232" s="546"/>
      <c r="AG2232" s="546"/>
      <c r="AH2232" s="546"/>
      <c r="AI2232" s="546"/>
      <c r="AJ2232" s="546"/>
      <c r="AK2232" s="1260">
        <f t="shared" ref="AK2232" si="1806">AK2233</f>
        <v>0</v>
      </c>
      <c r="AL2232" s="1325"/>
      <c r="AM2232" s="2728"/>
      <c r="AN2232" s="1398"/>
    </row>
    <row r="2233" spans="1:40" s="2690" customFormat="1" x14ac:dyDescent="0.25">
      <c r="A2233" s="411"/>
      <c r="B2233" s="411">
        <v>1</v>
      </c>
      <c r="C2233" s="292" t="s">
        <v>239</v>
      </c>
      <c r="D2233" s="4"/>
      <c r="E2233" s="4"/>
      <c r="F2233" s="826">
        <v>2027</v>
      </c>
      <c r="G2233" s="368">
        <f>ROUND(F2233/12*$C$3,0)</f>
        <v>1858</v>
      </c>
      <c r="H2233" s="368">
        <f>1578+145</f>
        <v>1723</v>
      </c>
      <c r="I2233" s="368">
        <f>H2233/G2233*100</f>
        <v>92.734122712594186</v>
      </c>
      <c r="J2233" s="1883"/>
      <c r="K2233" s="1883"/>
      <c r="L2233" s="211"/>
      <c r="M2233" s="211"/>
      <c r="N2233" s="211"/>
      <c r="O2233" s="211"/>
      <c r="P2233" s="211"/>
      <c r="Q2233" s="211"/>
      <c r="R2233" s="546"/>
      <c r="S2233" s="546"/>
      <c r="T2233" s="546"/>
      <c r="U2233" s="546"/>
      <c r="V2233" s="546"/>
      <c r="W2233" s="546"/>
      <c r="X2233" s="546"/>
      <c r="Y2233" s="546"/>
      <c r="Z2233" s="546"/>
      <c r="AA2233" s="546"/>
      <c r="AB2233" s="546"/>
      <c r="AC2233" s="2838"/>
      <c r="AD2233" s="546"/>
      <c r="AE2233" s="1092"/>
      <c r="AF2233" s="546"/>
      <c r="AG2233" s="546"/>
      <c r="AH2233" s="546"/>
      <c r="AI2233" s="546"/>
      <c r="AJ2233" s="546"/>
      <c r="AK2233" s="1260"/>
      <c r="AL2233" s="1325"/>
      <c r="AM2233" s="2728"/>
      <c r="AN2233" s="1398"/>
    </row>
    <row r="2234" spans="1:40" s="2690" customFormat="1" ht="63" x14ac:dyDescent="0.25">
      <c r="A2234" s="411"/>
      <c r="B2234" s="411">
        <v>1</v>
      </c>
      <c r="C2234" s="745" t="s">
        <v>298</v>
      </c>
      <c r="D2234" s="4"/>
      <c r="E2234" s="4"/>
      <c r="F2234" s="415">
        <f>F2235+F2240</f>
        <v>1188</v>
      </c>
      <c r="G2234" s="368">
        <f>G2235+G2240</f>
        <v>1089</v>
      </c>
      <c r="H2234" s="368">
        <f>H2235+H2240</f>
        <v>39</v>
      </c>
      <c r="I2234" s="368">
        <f>H2234/G2234*100</f>
        <v>3.5812672176308542</v>
      </c>
      <c r="J2234" s="1883"/>
      <c r="K2234" s="1883"/>
      <c r="L2234" s="211"/>
      <c r="M2234" s="211"/>
      <c r="N2234" s="211"/>
      <c r="O2234" s="211"/>
      <c r="P2234" s="211"/>
      <c r="Q2234" s="211"/>
      <c r="R2234" s="546"/>
      <c r="S2234" s="546"/>
      <c r="T2234" s="546"/>
      <c r="U2234" s="546"/>
      <c r="V2234" s="546"/>
      <c r="W2234" s="546"/>
      <c r="X2234" s="546"/>
      <c r="Y2234" s="546"/>
      <c r="Z2234" s="546"/>
      <c r="AA2234" s="546"/>
      <c r="AB2234" s="546"/>
      <c r="AC2234" s="1200"/>
      <c r="AD2234" s="546">
        <f>AJ2234-AI2234-AF2234</f>
        <v>0</v>
      </c>
      <c r="AE2234" s="1092"/>
      <c r="AF2234" s="546"/>
      <c r="AG2234" s="546">
        <f>AD2234-AC2234</f>
        <v>0</v>
      </c>
      <c r="AH2234" s="546"/>
      <c r="AI2234" s="546"/>
      <c r="AJ2234" s="546"/>
      <c r="AK2234" s="1260">
        <f>AK2235+AK2240</f>
        <v>0</v>
      </c>
      <c r="AL2234" s="1325"/>
      <c r="AM2234" s="2728"/>
      <c r="AN2234" s="1398"/>
    </row>
    <row r="2235" spans="1:40" s="2690" customFormat="1" ht="30" x14ac:dyDescent="0.25">
      <c r="A2235" s="411"/>
      <c r="B2235" s="411">
        <v>1</v>
      </c>
      <c r="C2235" s="718" t="s">
        <v>299</v>
      </c>
      <c r="D2235" s="4"/>
      <c r="E2235" s="4"/>
      <c r="F2235" s="415">
        <f>SUM(F2236:F2239)</f>
        <v>513</v>
      </c>
      <c r="G2235" s="368">
        <f>SUM(G2236:G2239)</f>
        <v>470</v>
      </c>
      <c r="H2235" s="368">
        <f>SUM(H2236:H2239)</f>
        <v>25</v>
      </c>
      <c r="I2235" s="368">
        <f>H2235/G2235*100</f>
        <v>5.3191489361702127</v>
      </c>
      <c r="J2235" s="1883"/>
      <c r="K2235" s="1883"/>
      <c r="L2235" s="211"/>
      <c r="M2235" s="211"/>
      <c r="N2235" s="211"/>
      <c r="O2235" s="211"/>
      <c r="P2235" s="211"/>
      <c r="Q2235" s="211"/>
      <c r="R2235" s="546"/>
      <c r="S2235" s="546"/>
      <c r="T2235" s="546"/>
      <c r="U2235" s="546"/>
      <c r="V2235" s="546"/>
      <c r="W2235" s="546"/>
      <c r="X2235" s="546"/>
      <c r="Y2235" s="546"/>
      <c r="Z2235" s="546"/>
      <c r="AA2235" s="546"/>
      <c r="AB2235" s="546"/>
      <c r="AC2235" s="2838"/>
      <c r="AD2235" s="546"/>
      <c r="AE2235" s="1092"/>
      <c r="AF2235" s="546"/>
      <c r="AG2235" s="546"/>
      <c r="AH2235" s="546"/>
      <c r="AI2235" s="546"/>
      <c r="AJ2235" s="546"/>
      <c r="AK2235" s="1260">
        <f>SUM(AK2236:AK2239)</f>
        <v>0</v>
      </c>
      <c r="AL2235" s="1325"/>
      <c r="AM2235" s="2728"/>
      <c r="AN2235" s="1398"/>
    </row>
    <row r="2236" spans="1:40" s="2690" customFormat="1" ht="30" x14ac:dyDescent="0.25">
      <c r="A2236" s="411"/>
      <c r="B2236" s="411">
        <v>1</v>
      </c>
      <c r="C2236" s="513" t="s">
        <v>300</v>
      </c>
      <c r="D2236" s="4"/>
      <c r="E2236" s="4"/>
      <c r="F2236" s="415">
        <v>488</v>
      </c>
      <c r="G2236" s="368">
        <f>ROUND(F2236/12*$C$3,0)</f>
        <v>447</v>
      </c>
      <c r="H2236" s="368">
        <v>11</v>
      </c>
      <c r="I2236" s="368">
        <f>H2236/G2236*100</f>
        <v>2.4608501118568231</v>
      </c>
      <c r="J2236" s="1883"/>
      <c r="K2236" s="1883"/>
      <c r="L2236" s="211"/>
      <c r="M2236" s="211"/>
      <c r="N2236" s="211"/>
      <c r="O2236" s="211"/>
      <c r="P2236" s="211"/>
      <c r="Q2236" s="211"/>
      <c r="R2236" s="546"/>
      <c r="S2236" s="546"/>
      <c r="T2236" s="546"/>
      <c r="U2236" s="546"/>
      <c r="V2236" s="546"/>
      <c r="W2236" s="546"/>
      <c r="X2236" s="546"/>
      <c r="Y2236" s="546"/>
      <c r="Z2236" s="546"/>
      <c r="AA2236" s="546"/>
      <c r="AB2236" s="546"/>
      <c r="AC2236" s="2838"/>
      <c r="AD2236" s="546"/>
      <c r="AE2236" s="1092"/>
      <c r="AF2236" s="546"/>
      <c r="AG2236" s="546"/>
      <c r="AH2236" s="546"/>
      <c r="AI2236" s="546"/>
      <c r="AJ2236" s="546"/>
      <c r="AK2236" s="1260"/>
      <c r="AL2236" s="1325"/>
      <c r="AM2236" s="2728"/>
      <c r="AN2236" s="1398"/>
    </row>
    <row r="2237" spans="1:40" s="2690" customFormat="1" ht="60" x14ac:dyDescent="0.25">
      <c r="A2237" s="411"/>
      <c r="B2237" s="411">
        <v>1</v>
      </c>
      <c r="C2237" s="513" t="s">
        <v>301</v>
      </c>
      <c r="D2237" s="4"/>
      <c r="E2237" s="4"/>
      <c r="F2237" s="415"/>
      <c r="G2237" s="368"/>
      <c r="H2237" s="368"/>
      <c r="I2237" s="368"/>
      <c r="J2237" s="1883"/>
      <c r="K2237" s="1883"/>
      <c r="L2237" s="211"/>
      <c r="M2237" s="211"/>
      <c r="N2237" s="211"/>
      <c r="O2237" s="211"/>
      <c r="P2237" s="211"/>
      <c r="Q2237" s="211"/>
      <c r="R2237" s="546"/>
      <c r="S2237" s="546"/>
      <c r="T2237" s="546"/>
      <c r="U2237" s="546"/>
      <c r="V2237" s="546"/>
      <c r="W2237" s="546"/>
      <c r="X2237" s="546"/>
      <c r="Y2237" s="546"/>
      <c r="Z2237" s="546"/>
      <c r="AA2237" s="546"/>
      <c r="AB2237" s="546"/>
      <c r="AC2237" s="2838"/>
      <c r="AD2237" s="546"/>
      <c r="AE2237" s="1092"/>
      <c r="AF2237" s="546"/>
      <c r="AG2237" s="546"/>
      <c r="AH2237" s="546"/>
      <c r="AI2237" s="546"/>
      <c r="AJ2237" s="546"/>
      <c r="AK2237" s="1260"/>
      <c r="AL2237" s="1325"/>
      <c r="AM2237" s="2728"/>
      <c r="AN2237" s="1398"/>
    </row>
    <row r="2238" spans="1:40" s="2690" customFormat="1" ht="45" x14ac:dyDescent="0.25">
      <c r="A2238" s="411"/>
      <c r="B2238" s="411">
        <v>1</v>
      </c>
      <c r="C2238" s="513" t="s">
        <v>302</v>
      </c>
      <c r="D2238" s="4"/>
      <c r="E2238" s="4"/>
      <c r="F2238" s="415"/>
      <c r="G2238" s="368"/>
      <c r="H2238" s="368"/>
      <c r="I2238" s="368"/>
      <c r="J2238" s="1883"/>
      <c r="K2238" s="1883"/>
      <c r="L2238" s="211"/>
      <c r="M2238" s="211"/>
      <c r="N2238" s="211"/>
      <c r="O2238" s="211"/>
      <c r="P2238" s="211"/>
      <c r="Q2238" s="211"/>
      <c r="R2238" s="546"/>
      <c r="S2238" s="546"/>
      <c r="T2238" s="546"/>
      <c r="U2238" s="546"/>
      <c r="V2238" s="546"/>
      <c r="W2238" s="546"/>
      <c r="X2238" s="546"/>
      <c r="Y2238" s="546"/>
      <c r="Z2238" s="546"/>
      <c r="AA2238" s="546"/>
      <c r="AB2238" s="546"/>
      <c r="AC2238" s="2838"/>
      <c r="AD2238" s="546"/>
      <c r="AE2238" s="1092"/>
      <c r="AF2238" s="546"/>
      <c r="AG2238" s="546"/>
      <c r="AH2238" s="546"/>
      <c r="AI2238" s="546"/>
      <c r="AJ2238" s="546"/>
      <c r="AK2238" s="1260"/>
      <c r="AL2238" s="1325"/>
      <c r="AM2238" s="2728"/>
      <c r="AN2238" s="1398"/>
    </row>
    <row r="2239" spans="1:40" s="2690" customFormat="1" ht="30" x14ac:dyDescent="0.25">
      <c r="A2239" s="411"/>
      <c r="B2239" s="411">
        <v>1</v>
      </c>
      <c r="C2239" s="513" t="s">
        <v>303</v>
      </c>
      <c r="D2239" s="4"/>
      <c r="E2239" s="4"/>
      <c r="F2239" s="415">
        <v>25</v>
      </c>
      <c r="G2239" s="368">
        <f>ROUND(F2239/12*$C$3,0)</f>
        <v>23</v>
      </c>
      <c r="H2239" s="368">
        <v>14</v>
      </c>
      <c r="I2239" s="368">
        <f>H2239/G2239*100</f>
        <v>60.869565217391312</v>
      </c>
      <c r="J2239" s="1883"/>
      <c r="K2239" s="1883"/>
      <c r="L2239" s="211"/>
      <c r="M2239" s="211"/>
      <c r="N2239" s="211"/>
      <c r="O2239" s="211"/>
      <c r="P2239" s="211"/>
      <c r="Q2239" s="211"/>
      <c r="R2239" s="546"/>
      <c r="S2239" s="546"/>
      <c r="T2239" s="546"/>
      <c r="U2239" s="546"/>
      <c r="V2239" s="546"/>
      <c r="W2239" s="546"/>
      <c r="X2239" s="546"/>
      <c r="Y2239" s="546"/>
      <c r="Z2239" s="546"/>
      <c r="AA2239" s="546"/>
      <c r="AB2239" s="546"/>
      <c r="AC2239" s="2838"/>
      <c r="AD2239" s="546"/>
      <c r="AE2239" s="1092"/>
      <c r="AF2239" s="546"/>
      <c r="AG2239" s="546"/>
      <c r="AH2239" s="546"/>
      <c r="AI2239" s="546"/>
      <c r="AJ2239" s="546"/>
      <c r="AK2239" s="1260"/>
      <c r="AL2239" s="1325"/>
      <c r="AM2239" s="2728"/>
      <c r="AN2239" s="1398"/>
    </row>
    <row r="2240" spans="1:40" s="2690" customFormat="1" ht="45" x14ac:dyDescent="0.25">
      <c r="A2240" s="411"/>
      <c r="B2240" s="411">
        <v>1</v>
      </c>
      <c r="C2240" s="718" t="s">
        <v>304</v>
      </c>
      <c r="D2240" s="4"/>
      <c r="E2240" s="4"/>
      <c r="F2240" s="415">
        <f>SUM(F2241:F2244)</f>
        <v>675</v>
      </c>
      <c r="G2240" s="368">
        <f>SUM(G2241:G2244)</f>
        <v>619</v>
      </c>
      <c r="H2240" s="368">
        <f>H2241+H2243+H2244</f>
        <v>14</v>
      </c>
      <c r="I2240" s="368">
        <f>H2240/G2240*100</f>
        <v>2.2617124394184165</v>
      </c>
      <c r="J2240" s="1883"/>
      <c r="K2240" s="1883"/>
      <c r="L2240" s="211"/>
      <c r="M2240" s="211"/>
      <c r="N2240" s="211"/>
      <c r="O2240" s="211"/>
      <c r="P2240" s="211"/>
      <c r="Q2240" s="211"/>
      <c r="R2240" s="546"/>
      <c r="S2240" s="546"/>
      <c r="T2240" s="546"/>
      <c r="U2240" s="546"/>
      <c r="V2240" s="546"/>
      <c r="W2240" s="546"/>
      <c r="X2240" s="546"/>
      <c r="Y2240" s="546"/>
      <c r="Z2240" s="546"/>
      <c r="AA2240" s="546"/>
      <c r="AB2240" s="546"/>
      <c r="AC2240" s="2838"/>
      <c r="AD2240" s="546"/>
      <c r="AE2240" s="1092"/>
      <c r="AF2240" s="546"/>
      <c r="AG2240" s="546"/>
      <c r="AH2240" s="546"/>
      <c r="AI2240" s="546"/>
      <c r="AJ2240" s="546"/>
      <c r="AK2240" s="1260">
        <f>AK2241+AK2243+AK2244</f>
        <v>0</v>
      </c>
      <c r="AL2240" s="1325"/>
      <c r="AM2240" s="2728"/>
      <c r="AN2240" s="1398"/>
    </row>
    <row r="2241" spans="1:40" s="2690" customFormat="1" ht="45" x14ac:dyDescent="0.25">
      <c r="A2241" s="411"/>
      <c r="B2241" s="411">
        <v>1</v>
      </c>
      <c r="C2241" s="513" t="s">
        <v>305</v>
      </c>
      <c r="D2241" s="4"/>
      <c r="E2241" s="4"/>
      <c r="F2241" s="415">
        <v>180</v>
      </c>
      <c r="G2241" s="368">
        <f>ROUND(F2241/12*$C$3,0)</f>
        <v>165</v>
      </c>
      <c r="H2241" s="368">
        <v>14</v>
      </c>
      <c r="I2241" s="368">
        <f>H2241/G2241*100</f>
        <v>8.4848484848484862</v>
      </c>
      <c r="J2241" s="1883"/>
      <c r="K2241" s="1883"/>
      <c r="L2241" s="211"/>
      <c r="M2241" s="211"/>
      <c r="N2241" s="211"/>
      <c r="O2241" s="211"/>
      <c r="P2241" s="211"/>
      <c r="Q2241" s="211"/>
      <c r="R2241" s="546"/>
      <c r="S2241" s="546"/>
      <c r="T2241" s="546"/>
      <c r="U2241" s="546"/>
      <c r="V2241" s="546"/>
      <c r="W2241" s="546"/>
      <c r="X2241" s="546"/>
      <c r="Y2241" s="546"/>
      <c r="Z2241" s="546"/>
      <c r="AA2241" s="546"/>
      <c r="AB2241" s="546"/>
      <c r="AC2241" s="2838"/>
      <c r="AD2241" s="546"/>
      <c r="AE2241" s="1092"/>
      <c r="AF2241" s="546"/>
      <c r="AG2241" s="546"/>
      <c r="AH2241" s="546"/>
      <c r="AI2241" s="546"/>
      <c r="AJ2241" s="546"/>
      <c r="AK2241" s="1260"/>
      <c r="AL2241" s="1325"/>
      <c r="AM2241" s="2728"/>
      <c r="AN2241" s="1398"/>
    </row>
    <row r="2242" spans="1:40" s="2690" customFormat="1" ht="30" x14ac:dyDescent="0.25">
      <c r="A2242" s="411"/>
      <c r="B2242" s="411">
        <v>1</v>
      </c>
      <c r="C2242" s="513" t="s">
        <v>334</v>
      </c>
      <c r="D2242" s="4"/>
      <c r="E2242" s="4"/>
      <c r="F2242" s="415"/>
      <c r="G2242" s="368"/>
      <c r="H2242" s="368"/>
      <c r="I2242" s="368"/>
      <c r="J2242" s="1883"/>
      <c r="K2242" s="1883"/>
      <c r="L2242" s="211"/>
      <c r="M2242" s="211"/>
      <c r="N2242" s="211"/>
      <c r="O2242" s="211"/>
      <c r="P2242" s="211"/>
      <c r="Q2242" s="211"/>
      <c r="R2242" s="546"/>
      <c r="S2242" s="546"/>
      <c r="T2242" s="546"/>
      <c r="U2242" s="546"/>
      <c r="V2242" s="546"/>
      <c r="W2242" s="546"/>
      <c r="X2242" s="546"/>
      <c r="Y2242" s="546"/>
      <c r="Z2242" s="546"/>
      <c r="AA2242" s="546"/>
      <c r="AB2242" s="546"/>
      <c r="AC2242" s="2838"/>
      <c r="AD2242" s="546"/>
      <c r="AE2242" s="1092"/>
      <c r="AF2242" s="546"/>
      <c r="AG2242" s="546"/>
      <c r="AH2242" s="546"/>
      <c r="AI2242" s="546"/>
      <c r="AJ2242" s="546"/>
      <c r="AK2242" s="1260"/>
      <c r="AL2242" s="1325"/>
      <c r="AM2242" s="2728"/>
      <c r="AN2242" s="1398"/>
    </row>
    <row r="2243" spans="1:40" s="2690" customFormat="1" ht="75" x14ac:dyDescent="0.25">
      <c r="A2243" s="411"/>
      <c r="B2243" s="411">
        <v>1</v>
      </c>
      <c r="C2243" s="513" t="s">
        <v>306</v>
      </c>
      <c r="D2243" s="4"/>
      <c r="E2243" s="4"/>
      <c r="F2243" s="415">
        <v>455</v>
      </c>
      <c r="G2243" s="368">
        <f>ROUND(F2243/12*$C$3,0)</f>
        <v>417</v>
      </c>
      <c r="H2243" s="368"/>
      <c r="I2243" s="368">
        <f>H2243/G2243*100</f>
        <v>0</v>
      </c>
      <c r="J2243" s="1883"/>
      <c r="K2243" s="1883"/>
      <c r="L2243" s="211"/>
      <c r="M2243" s="211"/>
      <c r="N2243" s="211"/>
      <c r="O2243" s="211"/>
      <c r="P2243" s="211"/>
      <c r="Q2243" s="211"/>
      <c r="R2243" s="546"/>
      <c r="S2243" s="546"/>
      <c r="T2243" s="546"/>
      <c r="U2243" s="546"/>
      <c r="V2243" s="546"/>
      <c r="W2243" s="546"/>
      <c r="X2243" s="546"/>
      <c r="Y2243" s="546"/>
      <c r="Z2243" s="546"/>
      <c r="AA2243" s="546"/>
      <c r="AB2243" s="546"/>
      <c r="AC2243" s="2838"/>
      <c r="AD2243" s="546"/>
      <c r="AE2243" s="1092"/>
      <c r="AF2243" s="546"/>
      <c r="AG2243" s="546"/>
      <c r="AH2243" s="546"/>
      <c r="AI2243" s="546"/>
      <c r="AJ2243" s="546"/>
      <c r="AK2243" s="1260"/>
      <c r="AL2243" s="1325"/>
      <c r="AM2243" s="2728"/>
      <c r="AN2243" s="1398"/>
    </row>
    <row r="2244" spans="1:40" s="2690" customFormat="1" ht="60" x14ac:dyDescent="0.25">
      <c r="A2244" s="411"/>
      <c r="B2244" s="411">
        <v>1</v>
      </c>
      <c r="C2244" s="513" t="s">
        <v>307</v>
      </c>
      <c r="D2244" s="4"/>
      <c r="E2244" s="4"/>
      <c r="F2244" s="415">
        <v>40</v>
      </c>
      <c r="G2244" s="368">
        <f>ROUND(F2244/12*$C$3,0)</f>
        <v>37</v>
      </c>
      <c r="H2244" s="368"/>
      <c r="I2244" s="368">
        <f>H2244/G2244*100</f>
        <v>0</v>
      </c>
      <c r="J2244" s="1883"/>
      <c r="K2244" s="1883"/>
      <c r="L2244" s="211"/>
      <c r="M2244" s="211"/>
      <c r="N2244" s="211"/>
      <c r="O2244" s="211"/>
      <c r="P2244" s="211"/>
      <c r="Q2244" s="211"/>
      <c r="R2244" s="546"/>
      <c r="S2244" s="546"/>
      <c r="T2244" s="546"/>
      <c r="U2244" s="546"/>
      <c r="V2244" s="546"/>
      <c r="W2244" s="546"/>
      <c r="X2244" s="546"/>
      <c r="Y2244" s="546"/>
      <c r="Z2244" s="546"/>
      <c r="AA2244" s="546"/>
      <c r="AB2244" s="546"/>
      <c r="AC2244" s="2838"/>
      <c r="AD2244" s="546"/>
      <c r="AE2244" s="1092"/>
      <c r="AF2244" s="546"/>
      <c r="AG2244" s="546"/>
      <c r="AH2244" s="546"/>
      <c r="AI2244" s="546"/>
      <c r="AJ2244" s="546"/>
      <c r="AK2244" s="1260"/>
      <c r="AL2244" s="1325"/>
      <c r="AM2244" s="2728"/>
      <c r="AN2244" s="1398"/>
    </row>
    <row r="2245" spans="1:40" s="2690" customFormat="1" ht="57.75" x14ac:dyDescent="0.25">
      <c r="A2245" s="411"/>
      <c r="B2245" s="411">
        <v>1</v>
      </c>
      <c r="C2245" s="779" t="s">
        <v>384</v>
      </c>
      <c r="D2245" s="4"/>
      <c r="E2245" s="4"/>
      <c r="F2245" s="415">
        <v>85</v>
      </c>
      <c r="G2245" s="368">
        <f>ROUND(F2245/12*$C$3,0)</f>
        <v>78</v>
      </c>
      <c r="H2245" s="368"/>
      <c r="I2245" s="368">
        <f>H2245/G2245*100</f>
        <v>0</v>
      </c>
      <c r="J2245" s="1883"/>
      <c r="K2245" s="1883"/>
      <c r="L2245" s="211"/>
      <c r="M2245" s="211"/>
      <c r="N2245" s="211"/>
      <c r="O2245" s="211"/>
      <c r="P2245" s="211"/>
      <c r="Q2245" s="211"/>
      <c r="R2245" s="546"/>
      <c r="S2245" s="546"/>
      <c r="T2245" s="546"/>
      <c r="U2245" s="546"/>
      <c r="V2245" s="546"/>
      <c r="W2245" s="546"/>
      <c r="X2245" s="546"/>
      <c r="Y2245" s="546"/>
      <c r="Z2245" s="546"/>
      <c r="AA2245" s="546"/>
      <c r="AB2245" s="546"/>
      <c r="AC2245" s="2838"/>
      <c r="AD2245" s="546"/>
      <c r="AE2245" s="1092"/>
      <c r="AF2245" s="546"/>
      <c r="AG2245" s="546"/>
      <c r="AH2245" s="546"/>
      <c r="AI2245" s="546"/>
      <c r="AJ2245" s="546"/>
      <c r="AK2245" s="1260"/>
      <c r="AL2245" s="1325"/>
      <c r="AM2245" s="2728"/>
      <c r="AN2245" s="1398"/>
    </row>
    <row r="2246" spans="1:40" s="2690" customFormat="1" x14ac:dyDescent="0.25">
      <c r="A2246" s="411"/>
      <c r="B2246" s="411">
        <v>1</v>
      </c>
      <c r="C2246" s="792" t="s">
        <v>206</v>
      </c>
      <c r="D2246" s="4"/>
      <c r="E2246" s="4"/>
      <c r="F2246" s="415"/>
      <c r="G2246" s="368">
        <f>ROUND(F2246/12*$C$3,0)</f>
        <v>0</v>
      </c>
      <c r="H2246" s="368"/>
      <c r="I2246" s="368"/>
      <c r="J2246" s="1883"/>
      <c r="K2246" s="1883"/>
      <c r="L2246" s="211"/>
      <c r="M2246" s="211"/>
      <c r="N2246" s="211"/>
      <c r="O2246" s="211"/>
      <c r="P2246" s="211"/>
      <c r="Q2246" s="211"/>
      <c r="R2246" s="546">
        <v>893.68449999999996</v>
      </c>
      <c r="S2246" s="546">
        <v>893.68449999999996</v>
      </c>
      <c r="T2246" s="546">
        <v>893.68449999999996</v>
      </c>
      <c r="U2246" s="546">
        <v>893.68449999999996</v>
      </c>
      <c r="V2246" s="546">
        <v>893.68449999999996</v>
      </c>
      <c r="W2246" s="546">
        <v>893.68449999999996</v>
      </c>
      <c r="X2246" s="546">
        <v>893.68449999999996</v>
      </c>
      <c r="Y2246" s="546">
        <v>893.68449999999996</v>
      </c>
      <c r="Z2246" s="546">
        <v>893.68449999999996</v>
      </c>
      <c r="AA2246" s="546">
        <v>893.68449999999996</v>
      </c>
      <c r="AB2246" s="546">
        <v>893.68449999999996</v>
      </c>
      <c r="AC2246" s="2838">
        <f>R2246/12*$C$3+(S2246-R2246)/11*10+(T2246-S2246)/10*9+(U2246-T2246)/9*8+(V2246-U2246)/8*7+(W2246-V2246)/7*6+(X2246-W2246)/6*5+(Y2246-X2246)/5*4+(Z2246-Y2246)/4*3+(AA2246-Z2246)/3*2+(AB2246-AA2246)/2*1</f>
        <v>819.21079166666664</v>
      </c>
      <c r="AD2246" s="546">
        <f>AJ2246-AI2246-AF2246</f>
        <v>417.01093000000003</v>
      </c>
      <c r="AE2246" s="1092"/>
      <c r="AF2246" s="546"/>
      <c r="AG2246" s="546">
        <f>AD2246-AC2246</f>
        <v>-402.19986166666661</v>
      </c>
      <c r="AH2246" s="546"/>
      <c r="AI2246" s="546">
        <v>0</v>
      </c>
      <c r="AJ2246" s="546">
        <v>417.01093000000003</v>
      </c>
      <c r="AK2246" s="1260"/>
      <c r="AL2246" s="1325"/>
      <c r="AM2246" s="2728"/>
      <c r="AN2246" s="1398"/>
    </row>
    <row r="2247" spans="1:40" s="2690" customFormat="1" ht="29.25" x14ac:dyDescent="0.25">
      <c r="A2247" s="411"/>
      <c r="B2247" s="411">
        <v>1</v>
      </c>
      <c r="C2247" s="779" t="s">
        <v>359</v>
      </c>
      <c r="D2247" s="4"/>
      <c r="E2247" s="4"/>
      <c r="F2247" s="1395">
        <f>F2254+F2255+F2248+F2249</f>
        <v>288.5</v>
      </c>
      <c r="G2247" s="368">
        <f t="shared" ref="G2247:H2247" si="1807">G2254+G2255+G2248+G2249</f>
        <v>264.41666666666663</v>
      </c>
      <c r="H2247" s="368">
        <f t="shared" si="1807"/>
        <v>158.27499999999998</v>
      </c>
      <c r="I2247" s="368">
        <f>H2247/G2247*100</f>
        <v>59.858178380081938</v>
      </c>
      <c r="J2247" s="1883"/>
      <c r="K2247" s="1883"/>
      <c r="L2247" s="211"/>
      <c r="M2247" s="211"/>
      <c r="N2247" s="211"/>
      <c r="O2247" s="211"/>
      <c r="P2247" s="211"/>
      <c r="Q2247" s="211"/>
      <c r="R2247" s="546"/>
      <c r="S2247" s="546"/>
      <c r="T2247" s="546"/>
      <c r="U2247" s="546"/>
      <c r="V2247" s="546"/>
      <c r="W2247" s="546"/>
      <c r="X2247" s="546"/>
      <c r="Y2247" s="546"/>
      <c r="Z2247" s="546"/>
      <c r="AA2247" s="546"/>
      <c r="AB2247" s="546"/>
      <c r="AC2247" s="2838"/>
      <c r="AD2247" s="546"/>
      <c r="AE2247" s="1092"/>
      <c r="AF2247" s="546"/>
      <c r="AG2247" s="546"/>
      <c r="AH2247" s="546"/>
      <c r="AI2247" s="546"/>
      <c r="AJ2247" s="546"/>
      <c r="AK2247" s="1260">
        <f t="shared" ref="AK2247" si="1808">AK2254+AK2255+AK2248+AK2249</f>
        <v>0</v>
      </c>
      <c r="AL2247" s="1325"/>
      <c r="AM2247" s="2728"/>
      <c r="AN2247" s="1398"/>
    </row>
    <row r="2248" spans="1:40" s="2690" customFormat="1" x14ac:dyDescent="0.25">
      <c r="A2248" s="411"/>
      <c r="B2248" s="411">
        <v>1</v>
      </c>
      <c r="C2248" s="4" t="s">
        <v>347</v>
      </c>
      <c r="D2248" s="4"/>
      <c r="E2248" s="4"/>
      <c r="F2248" s="827"/>
      <c r="G2248" s="368"/>
      <c r="H2248" s="368"/>
      <c r="I2248" s="368"/>
      <c r="J2248" s="1883"/>
      <c r="K2248" s="1883"/>
      <c r="L2248" s="211"/>
      <c r="M2248" s="211"/>
      <c r="N2248" s="211"/>
      <c r="O2248" s="211"/>
      <c r="P2248" s="211"/>
      <c r="Q2248" s="211"/>
      <c r="R2248" s="546"/>
      <c r="S2248" s="546"/>
      <c r="T2248" s="546"/>
      <c r="U2248" s="546"/>
      <c r="V2248" s="546"/>
      <c r="W2248" s="546"/>
      <c r="X2248" s="546"/>
      <c r="Y2248" s="546"/>
      <c r="Z2248" s="546"/>
      <c r="AA2248" s="546"/>
      <c r="AB2248" s="546"/>
      <c r="AC2248" s="2838"/>
      <c r="AD2248" s="546"/>
      <c r="AE2248" s="1092"/>
      <c r="AF2248" s="546"/>
      <c r="AG2248" s="546"/>
      <c r="AH2248" s="546"/>
      <c r="AI2248" s="546"/>
      <c r="AJ2248" s="546"/>
      <c r="AK2248" s="1260"/>
      <c r="AL2248" s="1325"/>
      <c r="AM2248" s="2728"/>
      <c r="AN2248" s="1398"/>
    </row>
    <row r="2249" spans="1:40" s="2690" customFormat="1" ht="30" x14ac:dyDescent="0.25">
      <c r="A2249" s="411">
        <v>1</v>
      </c>
      <c r="B2249" s="411">
        <v>1</v>
      </c>
      <c r="C2249" s="793" t="s">
        <v>348</v>
      </c>
      <c r="D2249" s="4"/>
      <c r="E2249" s="4"/>
      <c r="F2249" s="827">
        <f>F2250+F2251/4</f>
        <v>137.5</v>
      </c>
      <c r="G2249" s="213">
        <f t="shared" ref="G2249:H2249" si="1809">G2250+G2251/4</f>
        <v>126</v>
      </c>
      <c r="H2249" s="368">
        <f t="shared" si="1809"/>
        <v>80.274999999999991</v>
      </c>
      <c r="I2249" s="368">
        <f>H2249/G2249*100</f>
        <v>63.710317460317455</v>
      </c>
      <c r="J2249" s="1883"/>
      <c r="K2249" s="1883"/>
      <c r="L2249" s="211"/>
      <c r="M2249" s="211"/>
      <c r="N2249" s="211"/>
      <c r="O2249" s="211"/>
      <c r="P2249" s="211"/>
      <c r="Q2249" s="211"/>
      <c r="R2249" s="546"/>
      <c r="S2249" s="546"/>
      <c r="T2249" s="546"/>
      <c r="U2249" s="546"/>
      <c r="V2249" s="546"/>
      <c r="W2249" s="546"/>
      <c r="X2249" s="546"/>
      <c r="Y2249" s="546"/>
      <c r="Z2249" s="546"/>
      <c r="AA2249" s="546"/>
      <c r="AB2249" s="546"/>
      <c r="AC2249" s="2838"/>
      <c r="AD2249" s="546"/>
      <c r="AE2249" s="1092"/>
      <c r="AF2249" s="546"/>
      <c r="AG2249" s="546"/>
      <c r="AH2249" s="546"/>
      <c r="AI2249" s="546"/>
      <c r="AJ2249" s="546"/>
      <c r="AK2249" s="1260">
        <f t="shared" ref="AK2249" si="1810">AK2250+AK2251/4</f>
        <v>0</v>
      </c>
      <c r="AL2249" s="1325"/>
      <c r="AM2249" s="2728"/>
      <c r="AN2249" s="1398"/>
    </row>
    <row r="2250" spans="1:40" s="2690" customFormat="1" x14ac:dyDescent="0.25">
      <c r="A2250" s="411">
        <v>1</v>
      </c>
      <c r="B2250" s="411">
        <v>1</v>
      </c>
      <c r="C2250" s="4" t="s">
        <v>349</v>
      </c>
      <c r="D2250" s="4"/>
      <c r="E2250" s="4"/>
      <c r="F2250" s="805"/>
      <c r="G2250" s="213"/>
      <c r="H2250" s="368"/>
      <c r="I2250" s="368"/>
      <c r="J2250" s="1883"/>
      <c r="K2250" s="1883"/>
      <c r="L2250" s="211"/>
      <c r="M2250" s="211"/>
      <c r="N2250" s="211"/>
      <c r="O2250" s="211"/>
      <c r="P2250" s="211"/>
      <c r="Q2250" s="211"/>
      <c r="R2250" s="546"/>
      <c r="S2250" s="546"/>
      <c r="T2250" s="546"/>
      <c r="U2250" s="546"/>
      <c r="V2250" s="546"/>
      <c r="W2250" s="546"/>
      <c r="X2250" s="546"/>
      <c r="Y2250" s="546"/>
      <c r="Z2250" s="546"/>
      <c r="AA2250" s="546"/>
      <c r="AB2250" s="546"/>
      <c r="AC2250" s="2838"/>
      <c r="AD2250" s="546"/>
      <c r="AE2250" s="1092"/>
      <c r="AF2250" s="546"/>
      <c r="AG2250" s="546"/>
      <c r="AH2250" s="546"/>
      <c r="AI2250" s="546"/>
      <c r="AJ2250" s="546"/>
      <c r="AK2250" s="1260"/>
      <c r="AL2250" s="1325"/>
      <c r="AM2250" s="2728"/>
      <c r="AN2250" s="1398"/>
    </row>
    <row r="2251" spans="1:40" s="2690" customFormat="1" ht="30" x14ac:dyDescent="0.25">
      <c r="A2251" s="411">
        <v>1</v>
      </c>
      <c r="B2251" s="411">
        <v>1</v>
      </c>
      <c r="C2251" s="4" t="s">
        <v>374</v>
      </c>
      <c r="D2251" s="4"/>
      <c r="E2251" s="4"/>
      <c r="F2251" s="829">
        <v>550</v>
      </c>
      <c r="G2251" s="213">
        <f>ROUND(F2251/12*$C$3,0)</f>
        <v>504</v>
      </c>
      <c r="H2251" s="368">
        <v>321.09999999999997</v>
      </c>
      <c r="I2251" s="368">
        <f>H2251/G2251*100</f>
        <v>63.710317460317455</v>
      </c>
      <c r="J2251" s="1883"/>
      <c r="K2251" s="1883"/>
      <c r="L2251" s="211"/>
      <c r="M2251" s="211"/>
      <c r="N2251" s="211"/>
      <c r="O2251" s="211"/>
      <c r="P2251" s="211"/>
      <c r="Q2251" s="211"/>
      <c r="R2251" s="546"/>
      <c r="S2251" s="546"/>
      <c r="T2251" s="546"/>
      <c r="U2251" s="546"/>
      <c r="V2251" s="546"/>
      <c r="W2251" s="546"/>
      <c r="X2251" s="546"/>
      <c r="Y2251" s="546"/>
      <c r="Z2251" s="546"/>
      <c r="AA2251" s="546"/>
      <c r="AB2251" s="546"/>
      <c r="AC2251" s="2838"/>
      <c r="AD2251" s="546"/>
      <c r="AE2251" s="1092"/>
      <c r="AF2251" s="546"/>
      <c r="AG2251" s="546"/>
      <c r="AH2251" s="546"/>
      <c r="AI2251" s="546"/>
      <c r="AJ2251" s="546"/>
      <c r="AK2251" s="1260"/>
      <c r="AL2251" s="1325"/>
      <c r="AM2251" s="2728"/>
      <c r="AN2251" s="1398"/>
    </row>
    <row r="2252" spans="1:40" s="2690" customFormat="1" ht="60" x14ac:dyDescent="0.25">
      <c r="A2252" s="411"/>
      <c r="B2252" s="411">
        <v>1</v>
      </c>
      <c r="C2252" s="4" t="s">
        <v>351</v>
      </c>
      <c r="D2252" s="4"/>
      <c r="E2252" s="4"/>
      <c r="F2252" s="415"/>
      <c r="G2252" s="213"/>
      <c r="H2252" s="368"/>
      <c r="I2252" s="368"/>
      <c r="J2252" s="1883"/>
      <c r="K2252" s="1883"/>
      <c r="L2252" s="211"/>
      <c r="M2252" s="211"/>
      <c r="N2252" s="211"/>
      <c r="O2252" s="211"/>
      <c r="P2252" s="211"/>
      <c r="Q2252" s="211"/>
      <c r="R2252" s="546"/>
      <c r="S2252" s="546"/>
      <c r="T2252" s="546"/>
      <c r="U2252" s="546"/>
      <c r="V2252" s="546"/>
      <c r="W2252" s="546"/>
      <c r="X2252" s="546"/>
      <c r="Y2252" s="546"/>
      <c r="Z2252" s="546"/>
      <c r="AA2252" s="546"/>
      <c r="AB2252" s="546"/>
      <c r="AC2252" s="2838"/>
      <c r="AD2252" s="546"/>
      <c r="AE2252" s="1092"/>
      <c r="AF2252" s="546"/>
      <c r="AG2252" s="546"/>
      <c r="AH2252" s="546"/>
      <c r="AI2252" s="546"/>
      <c r="AJ2252" s="546"/>
      <c r="AK2252" s="1260"/>
      <c r="AL2252" s="1325"/>
      <c r="AM2252" s="2728"/>
      <c r="AN2252" s="1398"/>
    </row>
    <row r="2253" spans="1:40" s="2690" customFormat="1" ht="45" x14ac:dyDescent="0.25">
      <c r="A2253" s="411">
        <v>1</v>
      </c>
      <c r="B2253" s="411">
        <v>1</v>
      </c>
      <c r="C2253" s="794" t="s">
        <v>352</v>
      </c>
      <c r="D2253" s="4"/>
      <c r="E2253" s="4"/>
      <c r="F2253" s="415"/>
      <c r="G2253" s="213"/>
      <c r="H2253" s="213"/>
      <c r="I2253" s="368"/>
      <c r="J2253" s="1883"/>
      <c r="K2253" s="1883"/>
      <c r="L2253" s="211"/>
      <c r="M2253" s="211"/>
      <c r="N2253" s="211"/>
      <c r="O2253" s="211"/>
      <c r="P2253" s="211"/>
      <c r="Q2253" s="211"/>
      <c r="R2253" s="546"/>
      <c r="S2253" s="546"/>
      <c r="T2253" s="546"/>
      <c r="U2253" s="546"/>
      <c r="V2253" s="546"/>
      <c r="W2253" s="546"/>
      <c r="X2253" s="546"/>
      <c r="Y2253" s="546"/>
      <c r="Z2253" s="546"/>
      <c r="AA2253" s="546"/>
      <c r="AB2253" s="546"/>
      <c r="AC2253" s="2838"/>
      <c r="AD2253" s="546"/>
      <c r="AE2253" s="1092"/>
      <c r="AF2253" s="546"/>
      <c r="AG2253" s="546"/>
      <c r="AH2253" s="546"/>
      <c r="AI2253" s="546"/>
      <c r="AJ2253" s="546"/>
      <c r="AK2253" s="1276"/>
      <c r="AL2253" s="1325"/>
      <c r="AM2253" s="2728"/>
      <c r="AN2253" s="1398"/>
    </row>
    <row r="2254" spans="1:40" s="2690" customFormat="1" ht="105" x14ac:dyDescent="0.25">
      <c r="A2254" s="411"/>
      <c r="B2254" s="411"/>
      <c r="C2254" s="794" t="s">
        <v>530</v>
      </c>
      <c r="D2254" s="4"/>
      <c r="E2254" s="4"/>
      <c r="F2254" s="415">
        <v>50</v>
      </c>
      <c r="G2254" s="213">
        <f>(F2254/12*$C$3)</f>
        <v>45.833333333333336</v>
      </c>
      <c r="H2254" s="213">
        <v>78</v>
      </c>
      <c r="I2254" s="368">
        <f>H2254/G2254*100</f>
        <v>170.18181818181816</v>
      </c>
      <c r="J2254" s="1883"/>
      <c r="K2254" s="1883"/>
      <c r="L2254" s="211"/>
      <c r="M2254" s="211"/>
      <c r="N2254" s="211"/>
      <c r="O2254" s="211"/>
      <c r="P2254" s="211"/>
      <c r="Q2254" s="211"/>
      <c r="R2254" s="546"/>
      <c r="S2254" s="546"/>
      <c r="T2254" s="546"/>
      <c r="U2254" s="546"/>
      <c r="V2254" s="546"/>
      <c r="W2254" s="546"/>
      <c r="X2254" s="546"/>
      <c r="Y2254" s="546"/>
      <c r="Z2254" s="546"/>
      <c r="AA2254" s="546"/>
      <c r="AB2254" s="546"/>
      <c r="AC2254" s="2838"/>
      <c r="AD2254" s="546"/>
      <c r="AE2254" s="1092"/>
      <c r="AF2254" s="546"/>
      <c r="AG2254" s="546"/>
      <c r="AH2254" s="546"/>
      <c r="AI2254" s="546"/>
      <c r="AJ2254" s="546"/>
      <c r="AK2254" s="1276"/>
      <c r="AL2254" s="1325"/>
      <c r="AM2254" s="2728"/>
      <c r="AN2254" s="1398"/>
    </row>
    <row r="2255" spans="1:40" s="2690" customFormat="1" ht="42.75" x14ac:dyDescent="0.25">
      <c r="A2255" s="411"/>
      <c r="B2255" s="411"/>
      <c r="C2255" s="1399" t="s">
        <v>507</v>
      </c>
      <c r="D2255" s="1616"/>
      <c r="E2255" s="779"/>
      <c r="F2255" s="415">
        <f>F2256</f>
        <v>101</v>
      </c>
      <c r="G2255" s="752">
        <f>G2256</f>
        <v>92.583333333333329</v>
      </c>
      <c r="H2255" s="752">
        <f>H2256</f>
        <v>0</v>
      </c>
      <c r="I2255" s="1044">
        <f>H2255/ROUND(G2255,0)*100</f>
        <v>0</v>
      </c>
      <c r="J2255" s="1883"/>
      <c r="K2255" s="1883"/>
      <c r="L2255" s="211"/>
      <c r="M2255" s="211"/>
      <c r="N2255" s="211"/>
      <c r="O2255" s="211"/>
      <c r="P2255" s="211"/>
      <c r="Q2255" s="211"/>
      <c r="R2255" s="2743">
        <v>149.45895000000002</v>
      </c>
      <c r="S2255" s="2743">
        <v>149.45895000000002</v>
      </c>
      <c r="T2255" s="2743">
        <v>149.45895000000002</v>
      </c>
      <c r="U2255" s="2743">
        <v>149.45895000000002</v>
      </c>
      <c r="V2255" s="2743">
        <v>149.45895000000002</v>
      </c>
      <c r="W2255" s="2743">
        <v>149.45895000000002</v>
      </c>
      <c r="X2255" s="2743">
        <v>149.45895000000002</v>
      </c>
      <c r="Y2255" s="2743">
        <v>149.45895000000002</v>
      </c>
      <c r="Z2255" s="2743">
        <v>149.45895000000002</v>
      </c>
      <c r="AA2255" s="2743">
        <v>149.45895000000002</v>
      </c>
      <c r="AB2255" s="2743">
        <v>149.45895000000002</v>
      </c>
      <c r="AC2255" s="1200">
        <f>R2255/12*$C$3+(S2255-R2255)/11*10+(T2255-S2255)/10*9+(U2255-T2255)/9*8+(V2255-U2255)/8*7+(W2255-V2255)/7*6+(X2255-W2255)/6*5+(Y2255-X2255)/5*4+(Z2255-Y2255)/4*3+(AA2255-Z2255)/3*2+(AB2255-AA2255)/2*1</f>
        <v>137.00403750000001</v>
      </c>
      <c r="AD2255" s="546">
        <f>AJ2255-AI2255-AF2255</f>
        <v>0</v>
      </c>
      <c r="AE2255" s="1092"/>
      <c r="AF2255" s="546"/>
      <c r="AG2255" s="546">
        <f>AD2255-AC2255</f>
        <v>-137.00403750000001</v>
      </c>
      <c r="AH2255" s="546"/>
      <c r="AI2255" s="546"/>
      <c r="AJ2255" s="546"/>
      <c r="AK2255" s="1276">
        <f>AK2256</f>
        <v>0</v>
      </c>
      <c r="AL2255" s="1325"/>
      <c r="AM2255" s="2728"/>
      <c r="AN2255" s="1398"/>
    </row>
    <row r="2256" spans="1:40" s="2690" customFormat="1" x14ac:dyDescent="0.25">
      <c r="A2256" s="411"/>
      <c r="B2256" s="411"/>
      <c r="C2256" s="794" t="s">
        <v>508</v>
      </c>
      <c r="D2256" s="1616"/>
      <c r="E2256" s="779"/>
      <c r="F2256" s="415">
        <v>101</v>
      </c>
      <c r="G2256" s="213">
        <f>(F2256/12*$C$3)</f>
        <v>92.583333333333329</v>
      </c>
      <c r="H2256" s="1044"/>
      <c r="I2256" s="1044">
        <f>H2256/ROUND(G2256,0)*100</f>
        <v>0</v>
      </c>
      <c r="J2256" s="1883"/>
      <c r="K2256" s="1883"/>
      <c r="L2256" s="211"/>
      <c r="M2256" s="211"/>
      <c r="N2256" s="211"/>
      <c r="O2256" s="211"/>
      <c r="P2256" s="211"/>
      <c r="Q2256" s="211"/>
      <c r="R2256" s="2743"/>
      <c r="S2256" s="2743"/>
      <c r="T2256" s="2743"/>
      <c r="U2256" s="2743"/>
      <c r="V2256" s="2743"/>
      <c r="W2256" s="2743"/>
      <c r="X2256" s="2743"/>
      <c r="Y2256" s="2743"/>
      <c r="Z2256" s="2743"/>
      <c r="AA2256" s="2743"/>
      <c r="AB2256" s="2743"/>
      <c r="AC2256" s="2839"/>
      <c r="AD2256" s="2743"/>
      <c r="AE2256" s="3092"/>
      <c r="AF2256" s="2743"/>
      <c r="AG2256" s="2743"/>
      <c r="AH2256" s="2743"/>
      <c r="AI2256" s="2743"/>
      <c r="AJ2256" s="2743"/>
      <c r="AK2256" s="1276"/>
      <c r="AL2256" s="1325"/>
      <c r="AM2256" s="2728"/>
      <c r="AN2256" s="1398"/>
    </row>
    <row r="2257" spans="1:40" s="2690" customFormat="1" ht="42.75" x14ac:dyDescent="0.25">
      <c r="A2257" s="411"/>
      <c r="B2257" s="411"/>
      <c r="C2257" s="1399" t="s">
        <v>509</v>
      </c>
      <c r="D2257" s="1616"/>
      <c r="E2257" s="779"/>
      <c r="F2257" s="415"/>
      <c r="G2257" s="213"/>
      <c r="H2257" s="1044"/>
      <c r="I2257" s="1044"/>
      <c r="J2257" s="1883"/>
      <c r="K2257" s="1883"/>
      <c r="L2257" s="211"/>
      <c r="M2257" s="211"/>
      <c r="N2257" s="211"/>
      <c r="O2257" s="211"/>
      <c r="P2257" s="211"/>
      <c r="Q2257" s="211"/>
      <c r="R2257" s="2743"/>
      <c r="S2257" s="2743"/>
      <c r="T2257" s="2743"/>
      <c r="U2257" s="2743"/>
      <c r="V2257" s="2743"/>
      <c r="W2257" s="2743"/>
      <c r="X2257" s="2743"/>
      <c r="Y2257" s="2743"/>
      <c r="Z2257" s="2743"/>
      <c r="AA2257" s="2743"/>
      <c r="AB2257" s="2743"/>
      <c r="AC2257" s="2839"/>
      <c r="AD2257" s="2743"/>
      <c r="AE2257" s="3092"/>
      <c r="AF2257" s="2743"/>
      <c r="AG2257" s="2743"/>
      <c r="AH2257" s="2743"/>
      <c r="AI2257" s="2743"/>
      <c r="AJ2257" s="2743"/>
      <c r="AK2257" s="1276"/>
      <c r="AL2257" s="1325"/>
      <c r="AM2257" s="2728"/>
      <c r="AN2257" s="1398"/>
    </row>
    <row r="2258" spans="1:40" s="2690" customFormat="1" ht="29.25" x14ac:dyDescent="0.25">
      <c r="A2258" s="411"/>
      <c r="B2258" s="411">
        <v>1</v>
      </c>
      <c r="C2258" s="779" t="s">
        <v>360</v>
      </c>
      <c r="D2258" s="292"/>
      <c r="E2258" s="4"/>
      <c r="F2258" s="332">
        <f>F2259+F2260</f>
        <v>276.59574468085106</v>
      </c>
      <c r="G2258" s="332">
        <f>G2259+G2260</f>
        <v>253.54609929078009</v>
      </c>
      <c r="H2258" s="332">
        <f>H2259+H2260</f>
        <v>113.33297872340424</v>
      </c>
      <c r="I2258" s="368">
        <f>H2258/ROUND(G2258,0)*100</f>
        <v>44.619282961970171</v>
      </c>
      <c r="J2258" s="1883"/>
      <c r="K2258" s="1883"/>
      <c r="L2258" s="211"/>
      <c r="M2258" s="211"/>
      <c r="N2258" s="211"/>
      <c r="O2258" s="211"/>
      <c r="P2258" s="211"/>
      <c r="Q2258" s="211"/>
      <c r="R2258" s="546"/>
      <c r="S2258" s="546"/>
      <c r="T2258" s="546"/>
      <c r="U2258" s="546"/>
      <c r="V2258" s="546"/>
      <c r="W2258" s="546"/>
      <c r="X2258" s="546"/>
      <c r="Y2258" s="546"/>
      <c r="Z2258" s="546"/>
      <c r="AA2258" s="546"/>
      <c r="AB2258" s="546"/>
      <c r="AC2258" s="2838"/>
      <c r="AD2258" s="546"/>
      <c r="AE2258" s="1092"/>
      <c r="AF2258" s="546"/>
      <c r="AG2258" s="546"/>
      <c r="AH2258" s="546"/>
      <c r="AI2258" s="546"/>
      <c r="AJ2258" s="546"/>
      <c r="AK2258" s="1276">
        <f>AK2259+AK2260</f>
        <v>0</v>
      </c>
      <c r="AL2258" s="1325"/>
      <c r="AM2258" s="2728"/>
      <c r="AN2258" s="1398"/>
    </row>
    <row r="2259" spans="1:40" s="2690" customFormat="1" x14ac:dyDescent="0.25">
      <c r="A2259" s="411">
        <v>1</v>
      </c>
      <c r="B2259" s="411">
        <v>1</v>
      </c>
      <c r="C2259" s="779" t="s">
        <v>375</v>
      </c>
      <c r="D2259" s="4"/>
      <c r="E2259" s="4"/>
      <c r="F2259" s="332"/>
      <c r="G2259" s="332"/>
      <c r="H2259" s="332"/>
      <c r="I2259" s="368"/>
      <c r="J2259" s="1883"/>
      <c r="K2259" s="1883"/>
      <c r="L2259" s="211"/>
      <c r="M2259" s="211"/>
      <c r="N2259" s="211"/>
      <c r="O2259" s="211"/>
      <c r="P2259" s="211"/>
      <c r="Q2259" s="211"/>
      <c r="R2259" s="546"/>
      <c r="S2259" s="546"/>
      <c r="T2259" s="546"/>
      <c r="U2259" s="546"/>
      <c r="V2259" s="546"/>
      <c r="W2259" s="546"/>
      <c r="X2259" s="546"/>
      <c r="Y2259" s="546"/>
      <c r="Z2259" s="546"/>
      <c r="AA2259" s="546"/>
      <c r="AB2259" s="546"/>
      <c r="AC2259" s="2838"/>
      <c r="AD2259" s="546"/>
      <c r="AE2259" s="1092"/>
      <c r="AF2259" s="546"/>
      <c r="AG2259" s="546"/>
      <c r="AH2259" s="546"/>
      <c r="AI2259" s="546"/>
      <c r="AJ2259" s="546"/>
      <c r="AK2259" s="1276"/>
      <c r="AL2259" s="1325"/>
      <c r="AM2259" s="2728"/>
      <c r="AN2259" s="1398"/>
    </row>
    <row r="2260" spans="1:40" s="2690" customFormat="1" x14ac:dyDescent="0.25">
      <c r="A2260" s="411">
        <v>1</v>
      </c>
      <c r="B2260" s="411">
        <v>1</v>
      </c>
      <c r="C2260" s="4" t="s">
        <v>376</v>
      </c>
      <c r="D2260" s="1616"/>
      <c r="E2260" s="4"/>
      <c r="F2260" s="332">
        <f>F2261/9.4</f>
        <v>276.59574468085106</v>
      </c>
      <c r="G2260" s="332">
        <f>G2261/9.4</f>
        <v>253.54609929078009</v>
      </c>
      <c r="H2260" s="332">
        <f>H2261/9.4</f>
        <v>113.33297872340424</v>
      </c>
      <c r="I2260" s="1044">
        <f>H2260/ROUND(G2260,0)*100</f>
        <v>44.619282961970171</v>
      </c>
      <c r="J2260" s="1883"/>
      <c r="K2260" s="1883"/>
      <c r="L2260" s="211"/>
      <c r="M2260" s="211"/>
      <c r="N2260" s="211"/>
      <c r="O2260" s="211"/>
      <c r="P2260" s="211"/>
      <c r="Q2260" s="211"/>
      <c r="R2260" s="2743"/>
      <c r="S2260" s="2743"/>
      <c r="T2260" s="2743"/>
      <c r="U2260" s="2743"/>
      <c r="V2260" s="2743"/>
      <c r="W2260" s="2743"/>
      <c r="X2260" s="2743"/>
      <c r="Y2260" s="2743"/>
      <c r="Z2260" s="2743"/>
      <c r="AA2260" s="2743"/>
      <c r="AB2260" s="2743"/>
      <c r="AC2260" s="2839">
        <f>R2260/12*$C$3</f>
        <v>0</v>
      </c>
      <c r="AD2260" s="2743">
        <f>AJ2260-AI2260</f>
        <v>0</v>
      </c>
      <c r="AE2260" s="3092"/>
      <c r="AF2260" s="2743"/>
      <c r="AG2260" s="2743">
        <f>AD2260-AC2260</f>
        <v>0</v>
      </c>
      <c r="AH2260" s="2743"/>
      <c r="AI2260" s="2743"/>
      <c r="AJ2260" s="2743"/>
      <c r="AK2260" s="1264">
        <f>AK2261/9.4</f>
        <v>0</v>
      </c>
      <c r="AL2260" s="3093"/>
      <c r="AM2260" s="2728"/>
      <c r="AN2260" s="1398"/>
    </row>
    <row r="2261" spans="1:40" s="2690" customFormat="1" x14ac:dyDescent="0.25">
      <c r="A2261" s="411">
        <v>1</v>
      </c>
      <c r="B2261" s="411">
        <v>1</v>
      </c>
      <c r="C2261" s="795" t="s">
        <v>377</v>
      </c>
      <c r="D2261" s="792"/>
      <c r="E2261" s="4"/>
      <c r="F2261" s="415">
        <v>2600</v>
      </c>
      <c r="G2261" s="368">
        <f>(F2261/12*$C$3)</f>
        <v>2383.333333333333</v>
      </c>
      <c r="H2261" s="368">
        <v>1065.33</v>
      </c>
      <c r="I2261" s="1044">
        <f>H2261/ROUND(G2261,0)*100</f>
        <v>44.705413344523706</v>
      </c>
      <c r="J2261" s="1883"/>
      <c r="K2261" s="1883"/>
      <c r="L2261" s="211"/>
      <c r="M2261" s="211"/>
      <c r="N2261" s="211"/>
      <c r="O2261" s="211"/>
      <c r="P2261" s="211"/>
      <c r="Q2261" s="211"/>
      <c r="R2261" s="546"/>
      <c r="S2261" s="546"/>
      <c r="T2261" s="546"/>
      <c r="U2261" s="546"/>
      <c r="V2261" s="546"/>
      <c r="W2261" s="546"/>
      <c r="X2261" s="546"/>
      <c r="Y2261" s="546"/>
      <c r="Z2261" s="546"/>
      <c r="AA2261" s="546"/>
      <c r="AB2261" s="546"/>
      <c r="AC2261" s="2838"/>
      <c r="AD2261" s="546"/>
      <c r="AE2261" s="1092"/>
      <c r="AF2261" s="546"/>
      <c r="AG2261" s="546"/>
      <c r="AH2261" s="546"/>
      <c r="AI2261" s="546"/>
      <c r="AJ2261" s="546"/>
      <c r="AK2261" s="1260"/>
      <c r="AL2261" s="1325"/>
      <c r="AM2261" s="2728"/>
      <c r="AN2261" s="1398"/>
    </row>
    <row r="2262" spans="1:40" s="2690" customFormat="1" ht="29.25" x14ac:dyDescent="0.25">
      <c r="A2262" s="411">
        <v>1</v>
      </c>
      <c r="B2262" s="411">
        <v>1</v>
      </c>
      <c r="C2262" s="779" t="s">
        <v>353</v>
      </c>
      <c r="D2262" s="4"/>
      <c r="E2262" s="4"/>
      <c r="F2262" s="415">
        <v>540</v>
      </c>
      <c r="G2262" s="368">
        <f>ROUND(F2262/12*$C$3,0)</f>
        <v>495</v>
      </c>
      <c r="H2262" s="368">
        <v>609</v>
      </c>
      <c r="I2262" s="1044">
        <f>H2262/G2262*100</f>
        <v>123.03030303030302</v>
      </c>
      <c r="J2262" s="1883"/>
      <c r="K2262" s="1883"/>
      <c r="L2262" s="211"/>
      <c r="M2262" s="211"/>
      <c r="N2262" s="211"/>
      <c r="O2262" s="211"/>
      <c r="P2262" s="211"/>
      <c r="Q2262" s="211"/>
      <c r="R2262" s="546"/>
      <c r="S2262" s="546"/>
      <c r="T2262" s="546"/>
      <c r="U2262" s="546"/>
      <c r="V2262" s="546"/>
      <c r="W2262" s="546"/>
      <c r="X2262" s="546"/>
      <c r="Y2262" s="546"/>
      <c r="Z2262" s="546"/>
      <c r="AA2262" s="546"/>
      <c r="AB2262" s="546"/>
      <c r="AC2262" s="2838"/>
      <c r="AD2262" s="546"/>
      <c r="AE2262" s="1092"/>
      <c r="AF2262" s="546"/>
      <c r="AG2262" s="546"/>
      <c r="AH2262" s="546"/>
      <c r="AI2262" s="546"/>
      <c r="AJ2262" s="546"/>
      <c r="AK2262" s="1260"/>
      <c r="AL2262" s="1325"/>
      <c r="AM2262" s="2728"/>
      <c r="AN2262" s="1398"/>
    </row>
    <row r="2263" spans="1:40" s="2690" customFormat="1" ht="30" x14ac:dyDescent="0.25">
      <c r="A2263" s="411">
        <v>1</v>
      </c>
      <c r="B2263" s="411">
        <v>1</v>
      </c>
      <c r="C2263" s="774" t="s">
        <v>201</v>
      </c>
      <c r="D2263" s="4"/>
      <c r="E2263" s="4"/>
      <c r="F2263" s="415"/>
      <c r="G2263" s="213"/>
      <c r="H2263" s="368"/>
      <c r="I2263" s="1044"/>
      <c r="J2263" s="1883"/>
      <c r="K2263" s="1883"/>
      <c r="L2263" s="211"/>
      <c r="M2263" s="211"/>
      <c r="N2263" s="211"/>
      <c r="O2263" s="211"/>
      <c r="P2263" s="211"/>
      <c r="Q2263" s="211"/>
      <c r="R2263" s="546"/>
      <c r="S2263" s="546"/>
      <c r="T2263" s="546"/>
      <c r="U2263" s="546"/>
      <c r="V2263" s="546"/>
      <c r="W2263" s="546"/>
      <c r="X2263" s="546"/>
      <c r="Y2263" s="546"/>
      <c r="Z2263" s="546"/>
      <c r="AA2263" s="546"/>
      <c r="AB2263" s="546"/>
      <c r="AC2263" s="2838"/>
      <c r="AD2263" s="546"/>
      <c r="AE2263" s="1092"/>
      <c r="AF2263" s="546"/>
      <c r="AG2263" s="546"/>
      <c r="AH2263" s="546"/>
      <c r="AI2263" s="546"/>
      <c r="AJ2263" s="546"/>
      <c r="AK2263" s="1260"/>
      <c r="AL2263" s="1325"/>
      <c r="AM2263" s="2728"/>
      <c r="AN2263" s="1398"/>
    </row>
    <row r="2264" spans="1:40" s="2690" customFormat="1" ht="72" x14ac:dyDescent="0.25">
      <c r="A2264" s="411">
        <v>1</v>
      </c>
      <c r="B2264" s="411">
        <v>1</v>
      </c>
      <c r="C2264" s="779" t="s">
        <v>361</v>
      </c>
      <c r="D2264" s="4"/>
      <c r="E2264" s="4"/>
      <c r="F2264" s="415"/>
      <c r="G2264" s="368"/>
      <c r="H2264" s="368"/>
      <c r="I2264" s="1044"/>
      <c r="J2264" s="1883"/>
      <c r="K2264" s="1883"/>
      <c r="L2264" s="211"/>
      <c r="M2264" s="211"/>
      <c r="N2264" s="211"/>
      <c r="O2264" s="211"/>
      <c r="P2264" s="211"/>
      <c r="Q2264" s="211"/>
      <c r="R2264" s="546"/>
      <c r="S2264" s="546"/>
      <c r="T2264" s="546"/>
      <c r="U2264" s="546"/>
      <c r="V2264" s="546"/>
      <c r="W2264" s="546"/>
      <c r="X2264" s="546"/>
      <c r="Y2264" s="546"/>
      <c r="Z2264" s="546"/>
      <c r="AA2264" s="546"/>
      <c r="AB2264" s="546"/>
      <c r="AC2264" s="2838"/>
      <c r="AD2264" s="546"/>
      <c r="AE2264" s="1092"/>
      <c r="AF2264" s="546"/>
      <c r="AG2264" s="546"/>
      <c r="AH2264" s="546"/>
      <c r="AI2264" s="546"/>
      <c r="AJ2264" s="546"/>
      <c r="AK2264" s="1260"/>
      <c r="AL2264" s="1325"/>
      <c r="AM2264" s="2728"/>
      <c r="AN2264" s="1398"/>
    </row>
    <row r="2265" spans="1:40" s="2690" customFormat="1" ht="29.25" x14ac:dyDescent="0.25">
      <c r="A2265" s="411">
        <v>1</v>
      </c>
      <c r="B2265" s="411">
        <v>1</v>
      </c>
      <c r="C2265" s="720" t="s">
        <v>279</v>
      </c>
      <c r="D2265" s="4"/>
      <c r="E2265" s="4"/>
      <c r="F2265" s="442">
        <f>F2247+F2224-F2256</f>
        <v>3298.5</v>
      </c>
      <c r="G2265" s="782">
        <f t="shared" ref="G2265:H2265" si="1811">G2247+G2224-G2256</f>
        <v>3023.833333333333</v>
      </c>
      <c r="H2265" s="1044">
        <f t="shared" si="1811"/>
        <v>2594.2750000000001</v>
      </c>
      <c r="I2265" s="1044">
        <f>H2265/G2265*100</f>
        <v>85.794245714600677</v>
      </c>
      <c r="J2265" s="1883"/>
      <c r="K2265" s="1883"/>
      <c r="L2265" s="211"/>
      <c r="M2265" s="211"/>
      <c r="N2265" s="211"/>
      <c r="O2265" s="211"/>
      <c r="P2265" s="211"/>
      <c r="Q2265" s="211"/>
      <c r="R2265" s="546"/>
      <c r="S2265" s="546"/>
      <c r="T2265" s="546"/>
      <c r="U2265" s="546"/>
      <c r="V2265" s="546"/>
      <c r="W2265" s="546"/>
      <c r="X2265" s="546"/>
      <c r="Y2265" s="546"/>
      <c r="Z2265" s="546"/>
      <c r="AA2265" s="546"/>
      <c r="AB2265" s="546"/>
      <c r="AC2265" s="2838"/>
      <c r="AD2265" s="546"/>
      <c r="AE2265" s="1092"/>
      <c r="AF2265" s="546"/>
      <c r="AG2265" s="546"/>
      <c r="AH2265" s="546"/>
      <c r="AI2265" s="546"/>
      <c r="AJ2265" s="546"/>
      <c r="AK2265" s="1264">
        <f>AK2247+AK2224</f>
        <v>0</v>
      </c>
      <c r="AL2265" s="1325"/>
      <c r="AM2265" s="2728"/>
      <c r="AN2265" s="1398"/>
    </row>
    <row r="2266" spans="1:40" s="2690" customFormat="1" ht="43.5" x14ac:dyDescent="0.25">
      <c r="A2266" s="411">
        <v>1</v>
      </c>
      <c r="B2266" s="411">
        <v>1</v>
      </c>
      <c r="C2266" s="720" t="s">
        <v>308</v>
      </c>
      <c r="D2266" s="4"/>
      <c r="E2266" s="4"/>
      <c r="F2266" s="442">
        <f>F2234+F2256</f>
        <v>1289</v>
      </c>
      <c r="G2266" s="782">
        <f t="shared" ref="G2266:H2266" si="1812">G2234+G2256</f>
        <v>1181.5833333333333</v>
      </c>
      <c r="H2266" s="1044">
        <f t="shared" si="1812"/>
        <v>39</v>
      </c>
      <c r="I2266" s="1044">
        <f>H2266/G2266*100</f>
        <v>3.3006558995697861</v>
      </c>
      <c r="J2266" s="1883"/>
      <c r="K2266" s="1883"/>
      <c r="L2266" s="211"/>
      <c r="M2266" s="211"/>
      <c r="N2266" s="211"/>
      <c r="O2266" s="211"/>
      <c r="P2266" s="211"/>
      <c r="Q2266" s="211"/>
      <c r="R2266" s="546"/>
      <c r="S2266" s="546"/>
      <c r="T2266" s="546"/>
      <c r="U2266" s="546"/>
      <c r="V2266" s="546"/>
      <c r="W2266" s="546"/>
      <c r="X2266" s="546"/>
      <c r="Y2266" s="546"/>
      <c r="Z2266" s="546"/>
      <c r="AA2266" s="546"/>
      <c r="AB2266" s="546"/>
      <c r="AC2266" s="2838"/>
      <c r="AD2266" s="546"/>
      <c r="AE2266" s="1092"/>
      <c r="AF2266" s="546"/>
      <c r="AG2266" s="546"/>
      <c r="AH2266" s="546"/>
      <c r="AI2266" s="546"/>
      <c r="AJ2266" s="546"/>
      <c r="AK2266" s="1264">
        <f>AK2234</f>
        <v>0</v>
      </c>
      <c r="AL2266" s="1325"/>
      <c r="AM2266" s="2728"/>
      <c r="AN2266" s="1398"/>
    </row>
    <row r="2267" spans="1:40" s="2690" customFormat="1" ht="29.25" x14ac:dyDescent="0.25">
      <c r="A2267" s="411">
        <v>1</v>
      </c>
      <c r="B2267" s="411">
        <v>1</v>
      </c>
      <c r="C2267" s="720" t="s">
        <v>280</v>
      </c>
      <c r="D2267" s="4"/>
      <c r="E2267" s="4"/>
      <c r="F2267" s="442">
        <f>F2258+F2232</f>
        <v>2303.5957446808511</v>
      </c>
      <c r="G2267" s="782">
        <f>G2258+G2232</f>
        <v>2111.5460992907801</v>
      </c>
      <c r="H2267" s="1044">
        <f>H2258+H2232</f>
        <v>1836.3329787234043</v>
      </c>
      <c r="I2267" s="1044">
        <f>H2267/G2267*100</f>
        <v>86.966274586199489</v>
      </c>
      <c r="J2267" s="1883"/>
      <c r="K2267" s="1883"/>
      <c r="L2267" s="211"/>
      <c r="M2267" s="211"/>
      <c r="N2267" s="211"/>
      <c r="O2267" s="211"/>
      <c r="P2267" s="211"/>
      <c r="Q2267" s="211"/>
      <c r="R2267" s="546"/>
      <c r="S2267" s="546"/>
      <c r="T2267" s="546"/>
      <c r="U2267" s="546"/>
      <c r="V2267" s="546"/>
      <c r="W2267" s="546"/>
      <c r="X2267" s="546"/>
      <c r="Y2267" s="546"/>
      <c r="Z2267" s="546"/>
      <c r="AA2267" s="546"/>
      <c r="AB2267" s="546"/>
      <c r="AC2267" s="2838"/>
      <c r="AD2267" s="546"/>
      <c r="AE2267" s="1092"/>
      <c r="AF2267" s="546"/>
      <c r="AG2267" s="546"/>
      <c r="AH2267" s="546"/>
      <c r="AI2267" s="546"/>
      <c r="AJ2267" s="546"/>
      <c r="AK2267" s="1264">
        <f>AK2258+AK2232</f>
        <v>0</v>
      </c>
      <c r="AL2267" s="1325"/>
      <c r="AM2267" s="2728"/>
      <c r="AN2267" s="1398"/>
    </row>
    <row r="2268" spans="1:40" s="2690" customFormat="1" ht="29.25" x14ac:dyDescent="0.25">
      <c r="A2268" s="411">
        <v>1</v>
      </c>
      <c r="B2268" s="411">
        <v>1</v>
      </c>
      <c r="C2268" s="720" t="s">
        <v>281</v>
      </c>
      <c r="D2268" s="4"/>
      <c r="E2268" s="4"/>
      <c r="F2268" s="442">
        <f>F2262+F2245</f>
        <v>625</v>
      </c>
      <c r="G2268" s="1044">
        <f>G2262+G2245</f>
        <v>573</v>
      </c>
      <c r="H2268" s="1044">
        <f>H2262+H2245</f>
        <v>609</v>
      </c>
      <c r="I2268" s="1044">
        <f>H2268/G2268*100</f>
        <v>106.28272251308901</v>
      </c>
      <c r="J2268" s="1883"/>
      <c r="K2268" s="1883"/>
      <c r="L2268" s="211"/>
      <c r="M2268" s="211"/>
      <c r="N2268" s="211"/>
      <c r="O2268" s="211"/>
      <c r="P2268" s="211"/>
      <c r="Q2268" s="211"/>
      <c r="R2268" s="546">
        <v>647.47080000000005</v>
      </c>
      <c r="S2268" s="546">
        <v>647.47080000000005</v>
      </c>
      <c r="T2268" s="546">
        <v>647.47080000000005</v>
      </c>
      <c r="U2268" s="546">
        <v>647.47080000000005</v>
      </c>
      <c r="V2268" s="546">
        <v>647.47080000000005</v>
      </c>
      <c r="W2268" s="546">
        <v>647.47080000000005</v>
      </c>
      <c r="X2268" s="546">
        <v>647.47080000000005</v>
      </c>
      <c r="Y2268" s="546">
        <v>647.47080000000005</v>
      </c>
      <c r="Z2268" s="546">
        <v>647.47080000000005</v>
      </c>
      <c r="AA2268" s="546">
        <v>647.47080000000005</v>
      </c>
      <c r="AB2268" s="546">
        <v>647.47080000000005</v>
      </c>
      <c r="AC2268" s="1200">
        <f>R2268/12*$C$3+(S2268-R2268)/11*10+(T2268-S2268)/10*9+(U2268-T2268)/9*8+(V2268-U2268)/8*7+(W2268-V2268)/7*6+(X2268-W2268)/6*5+(Y2268-X2268)/5*4+(Z2268-Y2268)/4*3+(AA2268-Z2268)/3*2+(AB2268-AA2268)/2*1</f>
        <v>593.51490000000013</v>
      </c>
      <c r="AD2268" s="546">
        <f>AJ2268-AI2268-AF2268</f>
        <v>729.99048000000016</v>
      </c>
      <c r="AE2268" s="1092"/>
      <c r="AF2268" s="546"/>
      <c r="AG2268" s="546">
        <f>AD2268-AC2268</f>
        <v>136.47558000000004</v>
      </c>
      <c r="AH2268" s="546"/>
      <c r="AI2268" s="546">
        <v>-2.2562399999999996</v>
      </c>
      <c r="AJ2268" s="546">
        <v>727.73424000000011</v>
      </c>
      <c r="AK2268" s="1264">
        <f>AK2262+AK2245</f>
        <v>0</v>
      </c>
      <c r="AL2268" s="1325"/>
      <c r="AM2268" s="2728"/>
      <c r="AN2268" s="1398"/>
    </row>
    <row r="2269" spans="1:40" s="2690" customFormat="1" x14ac:dyDescent="0.25">
      <c r="A2269" s="411">
        <v>1</v>
      </c>
      <c r="B2269" s="411">
        <v>1</v>
      </c>
      <c r="C2269" s="721" t="s">
        <v>138</v>
      </c>
      <c r="D2269" s="4"/>
      <c r="E2269" s="4"/>
      <c r="F2269" s="442">
        <f>F2265+F2266+F2268+F2233*2.9+F2261/4.2</f>
        <v>11709.847619047618</v>
      </c>
      <c r="G2269" s="782">
        <f t="shared" ref="G2269:H2269" si="1813">G2265+G2266+G2268+G2233*2.9+G2261/4.2</f>
        <v>10734.076984126983</v>
      </c>
      <c r="H2269" s="1044">
        <f t="shared" si="1813"/>
        <v>8492.625</v>
      </c>
      <c r="I2269" s="1044">
        <f>H2269/G2269*100</f>
        <v>79.11835374907848</v>
      </c>
      <c r="J2269" s="1883"/>
      <c r="K2269" s="1883"/>
      <c r="L2269" s="211"/>
      <c r="M2269" s="211"/>
      <c r="N2269" s="211"/>
      <c r="O2269" s="211"/>
      <c r="P2269" s="211"/>
      <c r="Q2269" s="211"/>
      <c r="R2269" s="546">
        <f t="shared" ref="R2269:AJ2269" si="1814">SUM(R2268,R2234,R2223,R2222,R2246,R2255)</f>
        <v>47354.626350000006</v>
      </c>
      <c r="S2269" s="546">
        <f t="shared" ref="S2269:T2269" si="1815">SUM(S2268,S2234,S2223,S2222,S2246,S2255)</f>
        <v>47354.626350000006</v>
      </c>
      <c r="T2269" s="546">
        <f t="shared" si="1815"/>
        <v>48182.584030000005</v>
      </c>
      <c r="U2269" s="546">
        <f t="shared" ref="U2269:V2269" si="1816">SUM(U2268,U2234,U2223,U2222,U2246,U2255)</f>
        <v>48182.584030000005</v>
      </c>
      <c r="V2269" s="546">
        <f t="shared" si="1816"/>
        <v>48182.584030000005</v>
      </c>
      <c r="W2269" s="546">
        <f t="shared" ref="W2269:X2269" si="1817">SUM(W2268,W2234,W2223,W2222,W2246,W2255)</f>
        <v>48182.584030000005</v>
      </c>
      <c r="X2269" s="546">
        <f t="shared" si="1817"/>
        <v>48182.584030000005</v>
      </c>
      <c r="Y2269" s="546">
        <f t="shared" ref="Y2269:Z2269" si="1818">SUM(Y2268,Y2234,Y2223,Y2222,Y2246,Y2255)</f>
        <v>48182.584030000005</v>
      </c>
      <c r="Z2269" s="546">
        <f t="shared" si="1818"/>
        <v>48182.584030000005</v>
      </c>
      <c r="AA2269" s="546">
        <f t="shared" ref="AA2269:AB2269" si="1819">SUM(AA2268,AA2234,AA2223,AA2222,AA2246,AA2255)</f>
        <v>48182.584030000005</v>
      </c>
      <c r="AB2269" s="546">
        <f t="shared" si="1819"/>
        <v>48182.584030000005</v>
      </c>
      <c r="AC2269" s="2838">
        <f t="shared" si="1814"/>
        <v>44165.83169283333</v>
      </c>
      <c r="AD2269" s="546">
        <f t="shared" si="1814"/>
        <v>41968.353599999995</v>
      </c>
      <c r="AE2269" s="1092">
        <f t="shared" si="1814"/>
        <v>0</v>
      </c>
      <c r="AF2269" s="546">
        <f t="shared" si="1814"/>
        <v>0</v>
      </c>
      <c r="AG2269" s="546">
        <f t="shared" si="1814"/>
        <v>-2197.4780928333366</v>
      </c>
      <c r="AH2269" s="546">
        <f t="shared" si="1814"/>
        <v>0</v>
      </c>
      <c r="AI2269" s="546">
        <f t="shared" si="1814"/>
        <v>-46.08128</v>
      </c>
      <c r="AJ2269" s="546">
        <f t="shared" si="1814"/>
        <v>41922.272319999989</v>
      </c>
      <c r="AK2269" s="1264">
        <f t="shared" ref="AK2269" si="1820">AK2265+AK2266+AK2268+AK2233*2.9+AK2261/4.2</f>
        <v>0</v>
      </c>
      <c r="AL2269" s="1325">
        <f>SUM(AL2268,AL2234,AL2223,AL2222,)</f>
        <v>0</v>
      </c>
      <c r="AM2269" s="2728"/>
      <c r="AN2269" s="1398"/>
    </row>
    <row r="2270" spans="1:40" s="2690" customFormat="1" x14ac:dyDescent="0.25">
      <c r="A2270" s="411">
        <v>1</v>
      </c>
      <c r="B2270" s="411">
        <v>1</v>
      </c>
      <c r="C2270" s="2" t="s">
        <v>29</v>
      </c>
      <c r="D2270" s="2"/>
      <c r="E2270" s="2"/>
      <c r="F2270" s="114"/>
      <c r="G2270" s="2982"/>
      <c r="H2270" s="2982"/>
      <c r="I2270" s="2982"/>
      <c r="J2270" s="2980"/>
      <c r="K2270" s="2980"/>
      <c r="L2270" s="2976"/>
      <c r="M2270" s="2976"/>
      <c r="N2270" s="2976"/>
      <c r="O2270" s="2976"/>
      <c r="P2270" s="2976"/>
      <c r="Q2270" s="2976"/>
      <c r="R2270" s="608"/>
      <c r="S2270" s="608"/>
      <c r="T2270" s="608"/>
      <c r="U2270" s="608"/>
      <c r="V2270" s="608"/>
      <c r="W2270" s="608"/>
      <c r="X2270" s="608"/>
      <c r="Y2270" s="608"/>
      <c r="Z2270" s="608"/>
      <c r="AA2270" s="608"/>
      <c r="AB2270" s="608"/>
      <c r="AC2270" s="3281"/>
      <c r="AD2270" s="608"/>
      <c r="AE2270" s="1495"/>
      <c r="AF2270" s="608"/>
      <c r="AG2270" s="608"/>
      <c r="AH2270" s="608"/>
      <c r="AI2270" s="608"/>
      <c r="AJ2270" s="608"/>
      <c r="AK2270" s="2983"/>
      <c r="AL2270" s="1251"/>
      <c r="AM2270" s="2728"/>
      <c r="AN2270" s="1398"/>
    </row>
    <row r="2271" spans="1:40" s="2690" customFormat="1" x14ac:dyDescent="0.25">
      <c r="A2271" s="411">
        <v>1</v>
      </c>
      <c r="B2271" s="411">
        <v>1</v>
      </c>
      <c r="C2271" s="3" t="s">
        <v>10</v>
      </c>
      <c r="D2271" s="3"/>
      <c r="E2271" s="2984">
        <v>300</v>
      </c>
      <c r="F2271" s="452">
        <v>110</v>
      </c>
      <c r="G2271" s="213">
        <f>ROUND(F2271/12*$C$3,0)</f>
        <v>101</v>
      </c>
      <c r="H2271" s="213">
        <v>42</v>
      </c>
      <c r="I2271" s="213">
        <f>H2271/G2271*100</f>
        <v>41.584158415841586</v>
      </c>
      <c r="J2271" s="1141">
        <v>9</v>
      </c>
      <c r="K2271" s="269">
        <f>N2271/H2271</f>
        <v>11.547619047619047</v>
      </c>
      <c r="L2271" s="270">
        <f>ROUND(F2271*J2271,0)</f>
        <v>990</v>
      </c>
      <c r="M2271" s="270">
        <f>ROUND(L2271/12*$C$3,0)</f>
        <v>908</v>
      </c>
      <c r="N2271" s="270">
        <v>485</v>
      </c>
      <c r="O2271" s="270">
        <f>N2271/M2271*100</f>
        <v>53.414096916299556</v>
      </c>
      <c r="P2271" s="270">
        <f>ROUND(L2271/E2271,0)</f>
        <v>3</v>
      </c>
      <c r="Q2271" s="270">
        <f>N2271/$C$3*12/P2271</f>
        <v>176.36363636363637</v>
      </c>
      <c r="R2271" s="546"/>
      <c r="S2271" s="546"/>
      <c r="T2271" s="546"/>
      <c r="U2271" s="546"/>
      <c r="V2271" s="546"/>
      <c r="W2271" s="546"/>
      <c r="X2271" s="546"/>
      <c r="Y2271" s="546"/>
      <c r="Z2271" s="546"/>
      <c r="AA2271" s="546"/>
      <c r="AB2271" s="546"/>
      <c r="AC2271" s="2838"/>
      <c r="AD2271" s="546"/>
      <c r="AE2271" s="1092"/>
      <c r="AF2271" s="546"/>
      <c r="AG2271" s="546"/>
      <c r="AH2271" s="546"/>
      <c r="AI2271" s="546"/>
      <c r="AJ2271" s="546"/>
      <c r="AK2271" s="1276"/>
      <c r="AL2271" s="1325"/>
      <c r="AM2271" s="2728"/>
      <c r="AN2271" s="1398"/>
    </row>
    <row r="2272" spans="1:40" s="2690" customFormat="1" x14ac:dyDescent="0.25">
      <c r="A2272" s="411">
        <v>1</v>
      </c>
      <c r="B2272" s="411">
        <v>1</v>
      </c>
      <c r="C2272" s="779" t="s">
        <v>13</v>
      </c>
      <c r="D2272" s="779"/>
      <c r="E2272" s="779"/>
      <c r="F2272" s="2416">
        <f>SUM(F2271:F2271)</f>
        <v>110</v>
      </c>
      <c r="G2272" s="1864">
        <f>SUM(G2271:G2271)</f>
        <v>101</v>
      </c>
      <c r="H2272" s="1864">
        <f>SUM(H2271:H2271)</f>
        <v>42</v>
      </c>
      <c r="I2272" s="1864">
        <f>H2272/G2272*100</f>
        <v>41.584158415841586</v>
      </c>
      <c r="J2272" s="2417">
        <f>IF(F2272=0,0,L2272/F2272)</f>
        <v>9</v>
      </c>
      <c r="K2272" s="385">
        <f>N2272/H2272</f>
        <v>11.547619047619047</v>
      </c>
      <c r="L2272" s="1864">
        <f>SUM(L2271:L2271)</f>
        <v>990</v>
      </c>
      <c r="M2272" s="1864">
        <f>SUM(M2271:M2271)</f>
        <v>908</v>
      </c>
      <c r="N2272" s="1864">
        <f>SUM(N2271:N2271)</f>
        <v>485</v>
      </c>
      <c r="O2272" s="270">
        <f>N2272/M2272*100</f>
        <v>53.414096916299556</v>
      </c>
      <c r="P2272" s="1629">
        <f>SUM(P2271:P2271)</f>
        <v>3</v>
      </c>
      <c r="Q2272" s="270">
        <f>N2272/$C$3*12/P2272</f>
        <v>176.36363636363637</v>
      </c>
      <c r="R2272" s="2985"/>
      <c r="S2272" s="2985"/>
      <c r="T2272" s="2985"/>
      <c r="U2272" s="2985"/>
      <c r="V2272" s="2985"/>
      <c r="W2272" s="2985"/>
      <c r="X2272" s="2985"/>
      <c r="Y2272" s="2985"/>
      <c r="Z2272" s="2985"/>
      <c r="AA2272" s="2985"/>
      <c r="AB2272" s="2985"/>
      <c r="AC2272" s="2986"/>
      <c r="AD2272" s="2985"/>
      <c r="AE2272" s="3097"/>
      <c r="AF2272" s="2985"/>
      <c r="AG2272" s="2985"/>
      <c r="AH2272" s="2985"/>
      <c r="AI2272" s="2985"/>
      <c r="AJ2272" s="2985"/>
      <c r="AK2272" s="2354">
        <f>SUM(AK2271:AK2271)</f>
        <v>0</v>
      </c>
      <c r="AL2272" s="3098"/>
      <c r="AM2272" s="2728"/>
      <c r="AN2272" s="1398"/>
    </row>
    <row r="2273" spans="1:271" s="2690" customFormat="1" ht="30" x14ac:dyDescent="0.25">
      <c r="A2273" s="411">
        <v>1</v>
      </c>
      <c r="B2273" s="411">
        <v>1</v>
      </c>
      <c r="C2273" s="2" t="s">
        <v>127</v>
      </c>
      <c r="D2273" s="2"/>
      <c r="E2273" s="779"/>
      <c r="F2273" s="2416"/>
      <c r="G2273" s="1864"/>
      <c r="H2273" s="1864"/>
      <c r="I2273" s="1864"/>
      <c r="J2273" s="2417"/>
      <c r="K2273" s="385"/>
      <c r="L2273" s="1864"/>
      <c r="M2273" s="1864"/>
      <c r="N2273" s="1864"/>
      <c r="O2273" s="270"/>
      <c r="P2273" s="270"/>
      <c r="Q2273" s="270"/>
      <c r="R2273" s="2985"/>
      <c r="S2273" s="2985"/>
      <c r="T2273" s="2985"/>
      <c r="U2273" s="2985"/>
      <c r="V2273" s="2985"/>
      <c r="W2273" s="2985"/>
      <c r="X2273" s="2985"/>
      <c r="Y2273" s="2985"/>
      <c r="Z2273" s="2985"/>
      <c r="AA2273" s="2985"/>
      <c r="AB2273" s="2985"/>
      <c r="AC2273" s="2986"/>
      <c r="AD2273" s="2985"/>
      <c r="AE2273" s="3097"/>
      <c r="AF2273" s="2985"/>
      <c r="AG2273" s="2985"/>
      <c r="AH2273" s="2985"/>
      <c r="AI2273" s="2985"/>
      <c r="AJ2273" s="2985"/>
      <c r="AK2273" s="2354"/>
      <c r="AL2273" s="3098"/>
      <c r="AM2273" s="2728"/>
      <c r="AN2273" s="1398"/>
    </row>
    <row r="2274" spans="1:271" s="2690" customFormat="1" x14ac:dyDescent="0.25">
      <c r="A2274" s="411">
        <v>1</v>
      </c>
      <c r="B2274" s="411">
        <v>1</v>
      </c>
      <c r="C2274" s="2688" t="s">
        <v>67</v>
      </c>
      <c r="D2274" s="2688"/>
      <c r="E2274" s="2395">
        <v>240</v>
      </c>
      <c r="F2274" s="452">
        <v>28</v>
      </c>
      <c r="G2274" s="213">
        <f>ROUND(F2274/12*$C$3,0)</f>
        <v>26</v>
      </c>
      <c r="H2274" s="213">
        <v>7</v>
      </c>
      <c r="I2274" s="213">
        <f t="shared" ref="I2274:I2281" si="1821">H2274/G2274*100</f>
        <v>26.923076923076923</v>
      </c>
      <c r="J2274" s="2018">
        <v>8</v>
      </c>
      <c r="K2274" s="269">
        <f>N2274/H2274</f>
        <v>8.1428571428571423</v>
      </c>
      <c r="L2274" s="270">
        <f>ROUND(F2274*J2274,0)</f>
        <v>224</v>
      </c>
      <c r="M2274" s="270">
        <f>ROUND(L2274/12*$C$3,0)</f>
        <v>205</v>
      </c>
      <c r="N2274" s="270">
        <v>57</v>
      </c>
      <c r="O2274" s="270">
        <f>N2274/M2274*100</f>
        <v>27.804878048780491</v>
      </c>
      <c r="P2274" s="270">
        <f>ROUND(L2274/E2274,0)</f>
        <v>1</v>
      </c>
      <c r="Q2274" s="270">
        <f>N2274/$C$3*12/P2274</f>
        <v>62.18181818181818</v>
      </c>
      <c r="R2274" s="546"/>
      <c r="S2274" s="546"/>
      <c r="T2274" s="546"/>
      <c r="U2274" s="546"/>
      <c r="V2274" s="546"/>
      <c r="W2274" s="546"/>
      <c r="X2274" s="546"/>
      <c r="Y2274" s="546"/>
      <c r="Z2274" s="546"/>
      <c r="AA2274" s="546"/>
      <c r="AB2274" s="546"/>
      <c r="AC2274" s="2986"/>
      <c r="AD2274" s="2985"/>
      <c r="AE2274" s="3097"/>
      <c r="AF2274" s="2985"/>
      <c r="AG2274" s="2985"/>
      <c r="AH2274" s="2985"/>
      <c r="AI2274" s="546"/>
      <c r="AJ2274" s="546"/>
      <c r="AK2274" s="1276"/>
      <c r="AL2274" s="1325"/>
      <c r="AM2274" s="2728"/>
      <c r="AN2274" s="1398"/>
    </row>
    <row r="2275" spans="1:271" s="2690" customFormat="1" x14ac:dyDescent="0.25">
      <c r="A2275" s="411"/>
      <c r="B2275" s="411">
        <v>1</v>
      </c>
      <c r="C2275" s="2688" t="s">
        <v>47</v>
      </c>
      <c r="D2275" s="2688"/>
      <c r="E2275" s="2399">
        <v>240</v>
      </c>
      <c r="F2275" s="452">
        <v>15</v>
      </c>
      <c r="G2275" s="213">
        <f>ROUND(F2275/12*$C$3,0)</f>
        <v>14</v>
      </c>
      <c r="H2275" s="213">
        <v>27</v>
      </c>
      <c r="I2275" s="213">
        <f t="shared" si="1821"/>
        <v>192.85714285714286</v>
      </c>
      <c r="J2275" s="2018">
        <v>8</v>
      </c>
      <c r="K2275" s="269">
        <f>N2275/H2275</f>
        <v>8.0370370370370363</v>
      </c>
      <c r="L2275" s="270">
        <f>ROUND(F2275*J2275,0)</f>
        <v>120</v>
      </c>
      <c r="M2275" s="270">
        <f>ROUND(L2275/12*$C$3,0)</f>
        <v>110</v>
      </c>
      <c r="N2275" s="270">
        <v>217</v>
      </c>
      <c r="O2275" s="270">
        <f>N2275/M2275*100</f>
        <v>197.27272727272725</v>
      </c>
      <c r="P2275" s="270">
        <f>ROUND(L2275/E2275,0)</f>
        <v>1</v>
      </c>
      <c r="Q2275" s="270">
        <f>N2275/$C$3*12/P2275</f>
        <v>236.72727272727272</v>
      </c>
      <c r="R2275" s="546"/>
      <c r="S2275" s="546"/>
      <c r="T2275" s="546"/>
      <c r="U2275" s="546"/>
      <c r="V2275" s="546"/>
      <c r="W2275" s="546"/>
      <c r="X2275" s="546"/>
      <c r="Y2275" s="546"/>
      <c r="Z2275" s="546"/>
      <c r="AA2275" s="546"/>
      <c r="AB2275" s="546"/>
      <c r="AC2275" s="2986"/>
      <c r="AD2275" s="2985"/>
      <c r="AE2275" s="3097"/>
      <c r="AF2275" s="2985"/>
      <c r="AG2275" s="2985"/>
      <c r="AH2275" s="2985"/>
      <c r="AI2275" s="546"/>
      <c r="AJ2275" s="546"/>
      <c r="AK2275" s="1276"/>
      <c r="AL2275" s="1325"/>
      <c r="AM2275" s="2728"/>
      <c r="AN2275" s="1398"/>
    </row>
    <row r="2276" spans="1:271" s="249" customFormat="1" x14ac:dyDescent="0.25">
      <c r="A2276" s="1176">
        <v>1</v>
      </c>
      <c r="B2276" s="411">
        <v>1</v>
      </c>
      <c r="C2276" s="779" t="s">
        <v>154</v>
      </c>
      <c r="D2276" s="2106"/>
      <c r="E2276" s="2106"/>
      <c r="F2276" s="442">
        <f>SUM(F2274:F2275)</f>
        <v>43</v>
      </c>
      <c r="G2276" s="782">
        <f>SUM(G2274:G2275)</f>
        <v>40</v>
      </c>
      <c r="H2276" s="782">
        <f>SUM(H2274:H2275)</f>
        <v>34</v>
      </c>
      <c r="I2276" s="782">
        <f t="shared" si="1821"/>
        <v>85</v>
      </c>
      <c r="J2276" s="782">
        <f>J2274</f>
        <v>8</v>
      </c>
      <c r="K2276" s="782">
        <f>K2274</f>
        <v>8.1428571428571423</v>
      </c>
      <c r="L2276" s="782">
        <f>SUM(L2274:L2275)</f>
        <v>344</v>
      </c>
      <c r="M2276" s="782">
        <f>SUM(M2274:M2275)</f>
        <v>315</v>
      </c>
      <c r="N2276" s="782">
        <f>SUM(N2274:N2275)</f>
        <v>274</v>
      </c>
      <c r="O2276" s="211">
        <f>SUM(O2274)</f>
        <v>27.804878048780491</v>
      </c>
      <c r="P2276" s="211">
        <f>SUM(P2274:P2275)</f>
        <v>2</v>
      </c>
      <c r="Q2276" s="211">
        <f>N2276/$C$3*12/P2276</f>
        <v>149.45454545454547</v>
      </c>
      <c r="R2276" s="2742"/>
      <c r="S2276" s="2742"/>
      <c r="T2276" s="2742"/>
      <c r="U2276" s="2742"/>
      <c r="V2276" s="2742"/>
      <c r="W2276" s="2742"/>
      <c r="X2276" s="2742"/>
      <c r="Y2276" s="2742"/>
      <c r="Z2276" s="2742"/>
      <c r="AA2276" s="2742"/>
      <c r="AB2276" s="2742"/>
      <c r="AC2276" s="3094"/>
      <c r="AD2276" s="2742"/>
      <c r="AE2276" s="3095"/>
      <c r="AF2276" s="2742"/>
      <c r="AG2276" s="2742"/>
      <c r="AH2276" s="2742"/>
      <c r="AI2276" s="2742"/>
      <c r="AJ2276" s="2742"/>
      <c r="AK2276" s="1247">
        <f>SUM(AK2274:AK2275)</f>
        <v>0</v>
      </c>
      <c r="AL2276" s="3096"/>
      <c r="AM2276" s="2728"/>
      <c r="AN2276" s="1456"/>
    </row>
    <row r="2277" spans="1:271" s="2690" customFormat="1" ht="29.25" x14ac:dyDescent="0.25">
      <c r="A2277" s="411">
        <v>1</v>
      </c>
      <c r="B2277" s="411">
        <v>1</v>
      </c>
      <c r="C2277" s="997" t="s">
        <v>139</v>
      </c>
      <c r="D2277" s="997"/>
      <c r="E2277" s="997"/>
      <c r="F2277" s="2416">
        <f>SUM(F2276,F2272)</f>
        <v>153</v>
      </c>
      <c r="G2277" s="2988">
        <f>SUM(G2276,G2272)</f>
        <v>141</v>
      </c>
      <c r="H2277" s="2988">
        <f>SUM(H2276,H2272)</f>
        <v>76</v>
      </c>
      <c r="I2277" s="2988">
        <f t="shared" si="1821"/>
        <v>53.900709219858157</v>
      </c>
      <c r="J2277" s="2840">
        <f>L2277/F2277</f>
        <v>8.7189542483660123</v>
      </c>
      <c r="K2277" s="2840">
        <f>N2277/H2277</f>
        <v>9.9868421052631575</v>
      </c>
      <c r="L2277" s="2988">
        <f>SUM(L2276,L2272)</f>
        <v>1334</v>
      </c>
      <c r="M2277" s="2988">
        <f>SUM(M2276,M2272)</f>
        <v>1223</v>
      </c>
      <c r="N2277" s="2988">
        <f>SUM(N2276,N2272)</f>
        <v>759</v>
      </c>
      <c r="O2277" s="270">
        <f>N2277/M2277*100</f>
        <v>62.060506950122651</v>
      </c>
      <c r="P2277" s="2988">
        <f>SUM(P2276,P2272)</f>
        <v>5</v>
      </c>
      <c r="Q2277" s="270">
        <f>N2277/$C$3*12/P2277</f>
        <v>165.6</v>
      </c>
      <c r="R2277" s="2743">
        <v>3298.1507811840002</v>
      </c>
      <c r="S2277" s="2743">
        <v>3298.1507811840002</v>
      </c>
      <c r="T2277" s="2743">
        <v>3298.1507811840002</v>
      </c>
      <c r="U2277" s="2743">
        <v>3298.1507811840002</v>
      </c>
      <c r="V2277" s="2743">
        <v>3298.1507811840002</v>
      </c>
      <c r="W2277" s="2743">
        <v>3298.1507811840002</v>
      </c>
      <c r="X2277" s="2743">
        <v>3298.1507811840002</v>
      </c>
      <c r="Y2277" s="2743">
        <v>3298.1507811840002</v>
      </c>
      <c r="Z2277" s="2743">
        <v>3298.1507811840002</v>
      </c>
      <c r="AA2277" s="2743">
        <v>3298.1507811840002</v>
      </c>
      <c r="AB2277" s="2743">
        <v>3298.1507811840002</v>
      </c>
      <c r="AC2277" s="1200">
        <f>R2277/12*$C$3+(S2277-R2277)/11*10+(T2277-S2277)/10*9+(U2277-T2277)/9*8+(V2277-U2277)/8*7+(W2277-V2277)/7*6+(X2277-W2277)/6*5+(Y2277-X2277)/5*4+(Z2277-Y2277)/4*3+(AA2277-Z2277)/3*2+(AB2277-AA2277)/2*1</f>
        <v>3023.3048827520001</v>
      </c>
      <c r="AD2277" s="2985">
        <f>AJ2277-AI2277-AF2277</f>
        <v>1561.6763299999998</v>
      </c>
      <c r="AE2277" s="3097"/>
      <c r="AF2277" s="2985"/>
      <c r="AG2277" s="2985">
        <f>AD2277-AC2277</f>
        <v>-1461.6285527520004</v>
      </c>
      <c r="AH2277" s="2985"/>
      <c r="AI2277" s="2743">
        <v>-65.434209999999993</v>
      </c>
      <c r="AJ2277" s="2743">
        <v>1496.2421199999999</v>
      </c>
      <c r="AK2277" s="2360">
        <f>SUM(AK2276,AK2272)</f>
        <v>0</v>
      </c>
      <c r="AL2277" s="3093"/>
      <c r="AM2277" s="2728"/>
      <c r="AN2277" s="1398"/>
    </row>
    <row r="2278" spans="1:271" s="2690" customFormat="1" x14ac:dyDescent="0.25">
      <c r="A2278" s="411">
        <v>1</v>
      </c>
      <c r="B2278" s="411">
        <v>1</v>
      </c>
      <c r="C2278" s="997" t="s">
        <v>210</v>
      </c>
      <c r="D2278" s="997"/>
      <c r="E2278" s="997"/>
      <c r="F2278" s="476">
        <f>F2281</f>
        <v>650</v>
      </c>
      <c r="G2278" s="2988">
        <f>ROUND(F2278/12*$C$3,0)</f>
        <v>596</v>
      </c>
      <c r="H2278" s="476">
        <f>H2281</f>
        <v>474</v>
      </c>
      <c r="I2278" s="2988">
        <f t="shared" si="1821"/>
        <v>79.530201342281885</v>
      </c>
      <c r="J2278" s="2421"/>
      <c r="K2278" s="1612"/>
      <c r="L2278" s="2992"/>
      <c r="M2278" s="2992"/>
      <c r="N2278" s="2992"/>
      <c r="O2278" s="478"/>
      <c r="P2278" s="2992"/>
      <c r="Q2278" s="478"/>
      <c r="R2278" s="2871"/>
      <c r="S2278" s="2871"/>
      <c r="T2278" s="2871"/>
      <c r="U2278" s="2871"/>
      <c r="V2278" s="2871"/>
      <c r="W2278" s="2871"/>
      <c r="X2278" s="2871"/>
      <c r="Y2278" s="2871"/>
      <c r="Z2278" s="2871"/>
      <c r="AA2278" s="2871"/>
      <c r="AB2278" s="2871"/>
      <c r="AC2278" s="2839"/>
      <c r="AD2278" s="3224"/>
      <c r="AE2278" s="3225"/>
      <c r="AF2278" s="3224"/>
      <c r="AG2278" s="3224"/>
      <c r="AH2278" s="3224"/>
      <c r="AI2278" s="2871"/>
      <c r="AJ2278" s="2871"/>
      <c r="AK2278" s="2360">
        <f>AK2281</f>
        <v>0</v>
      </c>
      <c r="AL2278" s="3226"/>
      <c r="AM2278" s="2728"/>
      <c r="AN2278" s="1398"/>
    </row>
    <row r="2279" spans="1:271" s="2690" customFormat="1" x14ac:dyDescent="0.25">
      <c r="A2279" s="411">
        <v>1</v>
      </c>
      <c r="B2279" s="411">
        <v>1</v>
      </c>
      <c r="C2279" s="991" t="s">
        <v>211</v>
      </c>
      <c r="D2279" s="991"/>
      <c r="E2279" s="991"/>
      <c r="F2279" s="417">
        <f>F2281-F2280</f>
        <v>649</v>
      </c>
      <c r="G2279" s="2991">
        <f>ROUND(F2279/12*$C$3,0)</f>
        <v>595</v>
      </c>
      <c r="H2279" s="417">
        <f>H2281-H2280</f>
        <v>474</v>
      </c>
      <c r="I2279" s="2991">
        <f t="shared" si="1821"/>
        <v>79.663865546218489</v>
      </c>
      <c r="J2279" s="2421"/>
      <c r="K2279" s="1612"/>
      <c r="L2279" s="2992"/>
      <c r="M2279" s="2992"/>
      <c r="N2279" s="2992"/>
      <c r="O2279" s="478"/>
      <c r="P2279" s="2992"/>
      <c r="Q2279" s="478"/>
      <c r="R2279" s="2871"/>
      <c r="S2279" s="2871"/>
      <c r="T2279" s="2871"/>
      <c r="U2279" s="2871"/>
      <c r="V2279" s="2871"/>
      <c r="W2279" s="2871"/>
      <c r="X2279" s="2871"/>
      <c r="Y2279" s="2871"/>
      <c r="Z2279" s="2871"/>
      <c r="AA2279" s="2871"/>
      <c r="AB2279" s="2871"/>
      <c r="AC2279" s="2839"/>
      <c r="AD2279" s="3224"/>
      <c r="AE2279" s="3225"/>
      <c r="AF2279" s="3224"/>
      <c r="AG2279" s="3224"/>
      <c r="AH2279" s="3224"/>
      <c r="AI2279" s="2871"/>
      <c r="AJ2279" s="2871"/>
      <c r="AK2279" s="2993">
        <f>AK2281-AK2280</f>
        <v>0</v>
      </c>
      <c r="AL2279" s="3226"/>
      <c r="AM2279" s="2728"/>
      <c r="AN2279" s="1398"/>
    </row>
    <row r="2280" spans="1:271" s="2690" customFormat="1" ht="30" x14ac:dyDescent="0.25">
      <c r="A2280" s="411">
        <v>1</v>
      </c>
      <c r="B2280" s="411">
        <v>1</v>
      </c>
      <c r="C2280" s="991" t="s">
        <v>212</v>
      </c>
      <c r="D2280" s="991"/>
      <c r="E2280" s="991"/>
      <c r="F2280" s="2594">
        <v>1</v>
      </c>
      <c r="G2280" s="2991">
        <f t="shared" ref="G2280:G2281" si="1822">ROUND(F2280/12*$C$3,0)</f>
        <v>1</v>
      </c>
      <c r="H2280" s="2594"/>
      <c r="I2280" s="2991">
        <f t="shared" si="1821"/>
        <v>0</v>
      </c>
      <c r="J2280" s="2840"/>
      <c r="K2280" s="1633"/>
      <c r="L2280" s="2992"/>
      <c r="M2280" s="2992"/>
      <c r="N2280" s="2992"/>
      <c r="O2280" s="270"/>
      <c r="P2280" s="2992"/>
      <c r="Q2280" s="478"/>
      <c r="R2280" s="2871"/>
      <c r="S2280" s="2871"/>
      <c r="T2280" s="2871"/>
      <c r="U2280" s="2871"/>
      <c r="V2280" s="2871"/>
      <c r="W2280" s="2871"/>
      <c r="X2280" s="2871"/>
      <c r="Y2280" s="2871"/>
      <c r="Z2280" s="2871"/>
      <c r="AA2280" s="2871"/>
      <c r="AB2280" s="2871"/>
      <c r="AC2280" s="2839"/>
      <c r="AD2280" s="2985"/>
      <c r="AE2280" s="3225"/>
      <c r="AF2280" s="3224"/>
      <c r="AG2280" s="2985"/>
      <c r="AH2280" s="2985"/>
      <c r="AI2280" s="2743"/>
      <c r="AJ2280" s="2743"/>
      <c r="AK2280" s="2993"/>
      <c r="AL2280" s="3093"/>
      <c r="AM2280" s="2728"/>
      <c r="AN2280" s="1398"/>
    </row>
    <row r="2281" spans="1:271" s="2690" customFormat="1" ht="29.25" x14ac:dyDescent="0.25">
      <c r="A2281" s="411"/>
      <c r="B2281" s="411">
        <v>1</v>
      </c>
      <c r="C2281" s="997" t="s">
        <v>217</v>
      </c>
      <c r="D2281" s="997"/>
      <c r="E2281" s="997"/>
      <c r="F2281" s="2594">
        <v>650</v>
      </c>
      <c r="G2281" s="2992">
        <f t="shared" si="1822"/>
        <v>596</v>
      </c>
      <c r="H2281" s="2594">
        <v>474</v>
      </c>
      <c r="I2281" s="2988">
        <f t="shared" si="1821"/>
        <v>79.530201342281885</v>
      </c>
      <c r="J2281" s="3003"/>
      <c r="K2281" s="1634"/>
      <c r="L2281" s="3001"/>
      <c r="M2281" s="3001"/>
      <c r="N2281" s="3001"/>
      <c r="O2281" s="1458"/>
      <c r="P2281" s="3001"/>
      <c r="Q2281" s="1471"/>
      <c r="R2281" s="3005">
        <v>2320.806</v>
      </c>
      <c r="S2281" s="3005">
        <v>2320.806</v>
      </c>
      <c r="T2281" s="3005">
        <v>2320.806</v>
      </c>
      <c r="U2281" s="3005">
        <v>2320.806</v>
      </c>
      <c r="V2281" s="3005">
        <v>2320.806</v>
      </c>
      <c r="W2281" s="3005">
        <v>2320.806</v>
      </c>
      <c r="X2281" s="3005">
        <v>2320.806</v>
      </c>
      <c r="Y2281" s="3005">
        <v>2320.806</v>
      </c>
      <c r="Z2281" s="3005">
        <v>2320.806</v>
      </c>
      <c r="AA2281" s="3005">
        <v>2320.806</v>
      </c>
      <c r="AB2281" s="3005">
        <v>2320.806</v>
      </c>
      <c r="AC2281" s="1200">
        <f>R2281/12*$C$3+(S2281-R2281)/11*10+(T2281-S2281)/10*9+(U2281-T2281)/9*8+(V2281-U2281)/8*7+(W2281-V2281)/7*6+(X2281-W2281)/6*5+(Y2281-X2281)/5*4+(Z2281-Y2281)/4*3+(AA2281-Z2281)/3*2+(AB2281-AA2281)/2*1</f>
        <v>2127.4054999999998</v>
      </c>
      <c r="AD2281" s="3358">
        <f>AJ2281-AI2281-AF2281</f>
        <v>2127.4054999999998</v>
      </c>
      <c r="AE2281" s="3377"/>
      <c r="AF2281" s="3378"/>
      <c r="AG2281" s="3358">
        <f>AD2281-AC2281</f>
        <v>0</v>
      </c>
      <c r="AH2281" s="3358"/>
      <c r="AI2281" s="3379">
        <v>-28.249950000000002</v>
      </c>
      <c r="AJ2281" s="3379">
        <v>2099.1555499999999</v>
      </c>
      <c r="AK2281" s="2360"/>
      <c r="AL2281" s="3198"/>
      <c r="AM2281" s="2728"/>
      <c r="AN2281" s="1398"/>
    </row>
    <row r="2282" spans="1:271" ht="15.75" thickBot="1" x14ac:dyDescent="0.3">
      <c r="A2282" s="411">
        <v>1</v>
      </c>
      <c r="B2282" s="411">
        <v>1</v>
      </c>
      <c r="C2282" s="1506" t="s">
        <v>314</v>
      </c>
      <c r="D2282" s="1506"/>
      <c r="E2282" s="1506"/>
      <c r="F2282" s="444"/>
      <c r="G2282" s="3380"/>
      <c r="H2282" s="3380"/>
      <c r="I2282" s="3380"/>
      <c r="J2282" s="3086"/>
      <c r="K2282" s="3086"/>
      <c r="L2282" s="3380"/>
      <c r="M2282" s="3380"/>
      <c r="N2282" s="3380">
        <f>N2277+N2220</f>
        <v>2504</v>
      </c>
      <c r="O2282" s="3380"/>
      <c r="P2282" s="3380"/>
      <c r="Q2282" s="3380"/>
      <c r="R2282" s="563">
        <f t="shared" ref="R2282:AH2282" si="1823">R2281+R2277+R2269+R2220</f>
        <v>60327.062287163011</v>
      </c>
      <c r="S2282" s="563">
        <f t="shared" ref="S2282:T2282" si="1824">S2281+S2277+S2269+S2220</f>
        <v>60327.062287163011</v>
      </c>
      <c r="T2282" s="563">
        <f t="shared" si="1824"/>
        <v>61155.019967163011</v>
      </c>
      <c r="U2282" s="563">
        <f t="shared" ref="U2282:V2282" si="1825">U2281+U2277+U2269+U2220</f>
        <v>61155.019967163011</v>
      </c>
      <c r="V2282" s="563">
        <f t="shared" si="1825"/>
        <v>61155.019967163011</v>
      </c>
      <c r="W2282" s="563">
        <f t="shared" ref="W2282:X2282" si="1826">W2281+W2277+W2269+W2220</f>
        <v>61155.019967163011</v>
      </c>
      <c r="X2282" s="563">
        <f t="shared" si="1826"/>
        <v>61155.019967163011</v>
      </c>
      <c r="Y2282" s="563">
        <f t="shared" ref="Y2282:Z2282" si="1827">Y2281+Y2277+Y2269+Y2220</f>
        <v>61155.019967163011</v>
      </c>
      <c r="Z2282" s="563">
        <f t="shared" si="1827"/>
        <v>61157.016803403007</v>
      </c>
      <c r="AA2282" s="563">
        <f t="shared" ref="AA2282:AB2282" si="1828">AA2281+AA2277+AA2269+AA2220</f>
        <v>61157.016803403007</v>
      </c>
      <c r="AB2282" s="563">
        <f t="shared" si="1828"/>
        <v>61157.016803403007</v>
      </c>
      <c r="AC2282" s="1193">
        <f t="shared" si="1823"/>
        <v>56058.728929079414</v>
      </c>
      <c r="AD2282" s="563">
        <f t="shared" si="1823"/>
        <v>52258.154389999996</v>
      </c>
      <c r="AE2282" s="1078">
        <f t="shared" si="1823"/>
        <v>0</v>
      </c>
      <c r="AF2282" s="563">
        <f t="shared" si="1823"/>
        <v>-523.09599999999989</v>
      </c>
      <c r="AG2282" s="563">
        <f t="shared" si="1823"/>
        <v>-3800.5745390794209</v>
      </c>
      <c r="AH2282" s="563">
        <f t="shared" si="1823"/>
        <v>-57.8675</v>
      </c>
      <c r="AI2282" s="563">
        <f>AI2281+AI2277+AI2269+AI2220</f>
        <v>-512.00067999999999</v>
      </c>
      <c r="AJ2282" s="563">
        <f>AJ2281+AJ2277+AJ2269+AJ2220</f>
        <v>51223.057709999986</v>
      </c>
      <c r="AK2282" s="3381"/>
      <c r="AL2282" s="1190">
        <f>AL2281+AL2277+AL2269+AL2220</f>
        <v>0</v>
      </c>
      <c r="AM2282" s="2728"/>
    </row>
    <row r="2283" spans="1:271" ht="29.25" x14ac:dyDescent="0.25">
      <c r="A2283" s="411">
        <v>1</v>
      </c>
      <c r="B2283" s="411">
        <v>1</v>
      </c>
      <c r="C2283" s="3382" t="s">
        <v>181</v>
      </c>
      <c r="D2283" s="3382"/>
      <c r="E2283" s="3181"/>
      <c r="F2283" s="3383"/>
      <c r="G2283" s="3384"/>
      <c r="H2283" s="3384"/>
      <c r="I2283" s="3384"/>
      <c r="J2283" s="3384"/>
      <c r="K2283" s="3384"/>
      <c r="L2283" s="3384"/>
      <c r="M2283" s="3384"/>
      <c r="N2283" s="3384"/>
      <c r="O2283" s="3384"/>
      <c r="P2283" s="3384"/>
      <c r="Q2283" s="3384"/>
      <c r="R2283" s="3027">
        <f t="shared" ref="R2283:AC2283" si="1829">SUM(R2282)</f>
        <v>60327.062287163011</v>
      </c>
      <c r="S2283" s="3027">
        <f t="shared" si="1829"/>
        <v>60327.062287163011</v>
      </c>
      <c r="T2283" s="3027">
        <f t="shared" si="1829"/>
        <v>61155.019967163011</v>
      </c>
      <c r="U2283" s="3027">
        <f t="shared" si="1829"/>
        <v>61155.019967163011</v>
      </c>
      <c r="V2283" s="3027">
        <f t="shared" si="1829"/>
        <v>61155.019967163011</v>
      </c>
      <c r="W2283" s="3027">
        <f t="shared" ref="W2283:X2283" si="1830">SUM(W2282)</f>
        <v>61155.019967163011</v>
      </c>
      <c r="X2283" s="3027">
        <f t="shared" si="1830"/>
        <v>61155.019967163011</v>
      </c>
      <c r="Y2283" s="3027">
        <f t="shared" ref="Y2283:Z2283" si="1831">SUM(Y2282)</f>
        <v>61155.019967163011</v>
      </c>
      <c r="Z2283" s="3027">
        <f t="shared" si="1831"/>
        <v>61157.016803403007</v>
      </c>
      <c r="AA2283" s="3027">
        <f t="shared" ref="AA2283:AB2283" si="1832">SUM(AA2282)</f>
        <v>61157.016803403007</v>
      </c>
      <c r="AB2283" s="3027">
        <f t="shared" si="1832"/>
        <v>61157.016803403007</v>
      </c>
      <c r="AC2283" s="3385">
        <f t="shared" si="1829"/>
        <v>56058.728929079414</v>
      </c>
      <c r="AD2283" s="3027">
        <f t="shared" ref="AD2283:AJ2283" si="1833">SUM(AD2282)</f>
        <v>52258.154389999996</v>
      </c>
      <c r="AE2283" s="1667">
        <f>SUM(AE2282)</f>
        <v>0</v>
      </c>
      <c r="AF2283" s="3027">
        <f>SUM(AF2282)</f>
        <v>-523.09599999999989</v>
      </c>
      <c r="AG2283" s="3027">
        <f t="shared" si="1833"/>
        <v>-3800.5745390794209</v>
      </c>
      <c r="AH2283" s="3027">
        <f t="shared" ref="AH2283" si="1834">SUM(AH2282)</f>
        <v>-57.8675</v>
      </c>
      <c r="AI2283" s="3027">
        <f t="shared" si="1833"/>
        <v>-512.00067999999999</v>
      </c>
      <c r="AJ2283" s="3027">
        <f t="shared" si="1833"/>
        <v>51223.057709999986</v>
      </c>
      <c r="AK2283" s="3386"/>
      <c r="AL2283" s="1189">
        <f>SUM(AL2282)</f>
        <v>0</v>
      </c>
      <c r="AM2283" s="2728"/>
    </row>
    <row r="2284" spans="1:271" ht="29.25" x14ac:dyDescent="0.25">
      <c r="A2284" s="411">
        <v>1</v>
      </c>
      <c r="B2284" s="411">
        <v>1</v>
      </c>
      <c r="C2284" s="2551" t="s">
        <v>80</v>
      </c>
      <c r="D2284" s="2551"/>
      <c r="E2284" s="2551"/>
      <c r="F2284" s="3387">
        <f>SUM(F2220)</f>
        <v>277</v>
      </c>
      <c r="G2284" s="3388">
        <f>SUM(G2220)</f>
        <v>253</v>
      </c>
      <c r="H2284" s="3388">
        <f>SUM(H2220)</f>
        <v>226</v>
      </c>
      <c r="I2284" s="3388">
        <f>H2284/G2284*100</f>
        <v>89.328063241106719</v>
      </c>
      <c r="J2284" s="3389">
        <f>SUM(L2284/F2284)</f>
        <v>8.7797833935018055</v>
      </c>
      <c r="K2284" s="3389">
        <f>N2284/H2284</f>
        <v>7.721238938053097</v>
      </c>
      <c r="L2284" s="3388">
        <f>SUM(L2220)</f>
        <v>2432</v>
      </c>
      <c r="M2284" s="3388">
        <f>SUM(M2220)</f>
        <v>2229</v>
      </c>
      <c r="N2284" s="3388">
        <f>SUM(N2220)</f>
        <v>1745</v>
      </c>
      <c r="O2284" s="2337">
        <f>N2284/M2284*100</f>
        <v>78.286227007626735</v>
      </c>
      <c r="P2284" s="3388">
        <f>SUM(P2220)</f>
        <v>8</v>
      </c>
      <c r="Q2284" s="2337">
        <f>N2284/$C$3*12/P2284</f>
        <v>237.95454545454544</v>
      </c>
      <c r="R2284" s="3390">
        <f t="shared" ref="R2284:AG2284" si="1835">SUM(R2220)</f>
        <v>7353.4791559790001</v>
      </c>
      <c r="S2284" s="3390">
        <f t="shared" ref="S2284:T2284" si="1836">SUM(S2220)</f>
        <v>7353.4791559790001</v>
      </c>
      <c r="T2284" s="3390">
        <f t="shared" si="1836"/>
        <v>7353.4791559790001</v>
      </c>
      <c r="U2284" s="3390">
        <f t="shared" ref="U2284:V2284" si="1837">SUM(U2220)</f>
        <v>7353.4791559790001</v>
      </c>
      <c r="V2284" s="3390">
        <f t="shared" si="1837"/>
        <v>7353.4791559790001</v>
      </c>
      <c r="W2284" s="3390">
        <f t="shared" ref="W2284:X2284" si="1838">SUM(W2220)</f>
        <v>7353.4791559790001</v>
      </c>
      <c r="X2284" s="3390">
        <f t="shared" si="1838"/>
        <v>7353.4791559790001</v>
      </c>
      <c r="Y2284" s="3390">
        <f t="shared" ref="Y2284:Z2284" si="1839">SUM(Y2220)</f>
        <v>7353.4791559790001</v>
      </c>
      <c r="Z2284" s="3390">
        <f t="shared" si="1839"/>
        <v>7355.4759922190015</v>
      </c>
      <c r="AA2284" s="3390">
        <f t="shared" ref="AA2284:AB2284" si="1840">SUM(AA2220)</f>
        <v>7355.4759922190015</v>
      </c>
      <c r="AB2284" s="3390">
        <f t="shared" si="1840"/>
        <v>7355.4759922190015</v>
      </c>
      <c r="AC2284" s="3296">
        <f t="shared" si="1835"/>
        <v>6742.1868534940841</v>
      </c>
      <c r="AD2284" s="3390">
        <f t="shared" si="1835"/>
        <v>6600.7189600000002</v>
      </c>
      <c r="AE2284" s="3391">
        <f t="shared" si="1835"/>
        <v>0</v>
      </c>
      <c r="AF2284" s="3390">
        <f t="shared" si="1835"/>
        <v>-523.09599999999989</v>
      </c>
      <c r="AG2284" s="3390">
        <f t="shared" si="1835"/>
        <v>-141.46789349408391</v>
      </c>
      <c r="AH2284" s="3390">
        <f t="shared" ref="AH2284" si="1841">SUM(AH2220)</f>
        <v>-57.8675</v>
      </c>
      <c r="AI2284" s="3390">
        <f>SUM(AI2220)</f>
        <v>-372.23523999999998</v>
      </c>
      <c r="AJ2284" s="3390">
        <f>SUM(AJ2220)</f>
        <v>5705.3877200000006</v>
      </c>
      <c r="AK2284" s="3392">
        <f>SUM(AK2220)</f>
        <v>0</v>
      </c>
      <c r="AL2284" s="3393">
        <f>SUM(AL2220)</f>
        <v>0</v>
      </c>
      <c r="AM2284" s="2728"/>
    </row>
    <row r="2285" spans="1:271" s="1176" customFormat="1" x14ac:dyDescent="0.25">
      <c r="A2285" s="411">
        <v>1</v>
      </c>
      <c r="B2285" s="411">
        <v>1</v>
      </c>
      <c r="C2285" s="3138" t="s">
        <v>14</v>
      </c>
      <c r="D2285" s="3138"/>
      <c r="E2285" s="336"/>
      <c r="F2285" s="2345"/>
      <c r="G2285" s="1046"/>
      <c r="H2285" s="1046"/>
      <c r="I2285" s="1046"/>
      <c r="J2285" s="3034"/>
      <c r="K2285" s="3034"/>
      <c r="L2285" s="3035"/>
      <c r="M2285" s="3035"/>
      <c r="N2285" s="3035"/>
      <c r="O2285" s="2337"/>
      <c r="P2285" s="2337"/>
      <c r="Q2285" s="2337"/>
      <c r="R2285" s="3296">
        <f t="shared" ref="R2285:AG2287" si="1842">R2221</f>
        <v>0</v>
      </c>
      <c r="S2285" s="3296">
        <f t="shared" ref="S2285:T2285" si="1843">S2221</f>
        <v>0</v>
      </c>
      <c r="T2285" s="3296">
        <f t="shared" si="1843"/>
        <v>0</v>
      </c>
      <c r="U2285" s="3296">
        <f t="shared" ref="U2285:V2285" si="1844">U2221</f>
        <v>0</v>
      </c>
      <c r="V2285" s="3296">
        <f t="shared" si="1844"/>
        <v>0</v>
      </c>
      <c r="W2285" s="3296">
        <f t="shared" ref="W2285:X2285" si="1845">W2221</f>
        <v>0</v>
      </c>
      <c r="X2285" s="3296">
        <f t="shared" si="1845"/>
        <v>0</v>
      </c>
      <c r="Y2285" s="3296">
        <f t="shared" ref="Y2285:Z2285" si="1846">Y2221</f>
        <v>0</v>
      </c>
      <c r="Z2285" s="3296">
        <f t="shared" si="1846"/>
        <v>0</v>
      </c>
      <c r="AA2285" s="3296">
        <f t="shared" ref="AA2285:AB2285" si="1847">AA2221</f>
        <v>0</v>
      </c>
      <c r="AB2285" s="3296">
        <f t="shared" si="1847"/>
        <v>0</v>
      </c>
      <c r="AC2285" s="3296">
        <f t="shared" si="1842"/>
        <v>0</v>
      </c>
      <c r="AD2285" s="3296">
        <f t="shared" si="1842"/>
        <v>0</v>
      </c>
      <c r="AE2285" s="3297">
        <f t="shared" si="1842"/>
        <v>0</v>
      </c>
      <c r="AF2285" s="3296">
        <f t="shared" si="1842"/>
        <v>0</v>
      </c>
      <c r="AG2285" s="3296">
        <f t="shared" si="1842"/>
        <v>0</v>
      </c>
      <c r="AH2285" s="3298">
        <f t="shared" ref="AH2285" si="1848">AH2221</f>
        <v>0</v>
      </c>
      <c r="AI2285" s="3298">
        <f t="shared" ref="AI2285:AJ2287" si="1849">AI2221</f>
        <v>0</v>
      </c>
      <c r="AJ2285" s="3296">
        <f t="shared" si="1849"/>
        <v>0</v>
      </c>
      <c r="AK2285" s="1260"/>
      <c r="AL2285" s="3102">
        <f>AL2221</f>
        <v>0</v>
      </c>
      <c r="AM2285" s="2728"/>
      <c r="AN2285" s="3495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  <c r="JH2285" s="253"/>
      <c r="JI2285" s="253"/>
      <c r="JJ2285" s="253"/>
      <c r="JK2285" s="253"/>
    </row>
    <row r="2286" spans="1:271" s="1176" customFormat="1" x14ac:dyDescent="0.25">
      <c r="A2286" s="411">
        <v>1</v>
      </c>
      <c r="B2286" s="411">
        <v>1</v>
      </c>
      <c r="C2286" s="335" t="s">
        <v>382</v>
      </c>
      <c r="D2286" s="335"/>
      <c r="E2286" s="336"/>
      <c r="F2286" s="2345"/>
      <c r="G2286" s="1046"/>
      <c r="H2286" s="1046"/>
      <c r="I2286" s="3388"/>
      <c r="J2286" s="3034"/>
      <c r="K2286" s="3034"/>
      <c r="L2286" s="3035"/>
      <c r="M2286" s="3035"/>
      <c r="N2286" s="3035"/>
      <c r="O2286" s="3035"/>
      <c r="P2286" s="3035"/>
      <c r="Q2286" s="3035"/>
      <c r="R2286" s="3296">
        <f t="shared" si="1842"/>
        <v>43379.842100000002</v>
      </c>
      <c r="S2286" s="3296">
        <f t="shared" ref="S2286:T2286" si="1850">S2222</f>
        <v>43379.842100000002</v>
      </c>
      <c r="T2286" s="3296">
        <f t="shared" si="1850"/>
        <v>44207.799780000001</v>
      </c>
      <c r="U2286" s="3296">
        <f t="shared" ref="U2286:V2286" si="1851">U2222</f>
        <v>44207.799780000001</v>
      </c>
      <c r="V2286" s="3296">
        <f t="shared" si="1851"/>
        <v>44207.799780000001</v>
      </c>
      <c r="W2286" s="3296">
        <f t="shared" ref="W2286:X2286" si="1852">W2222</f>
        <v>44207.799780000001</v>
      </c>
      <c r="X2286" s="3296">
        <f t="shared" si="1852"/>
        <v>44207.799780000001</v>
      </c>
      <c r="Y2286" s="3296">
        <f t="shared" ref="Y2286:Z2286" si="1853">Y2222</f>
        <v>44207.799780000001</v>
      </c>
      <c r="Z2286" s="3296">
        <f t="shared" si="1853"/>
        <v>44207.799780000001</v>
      </c>
      <c r="AA2286" s="3296">
        <f t="shared" ref="AA2286:AB2286" si="1854">AA2222</f>
        <v>44207.799780000001</v>
      </c>
      <c r="AB2286" s="3296">
        <f t="shared" si="1854"/>
        <v>44207.799780000001</v>
      </c>
      <c r="AC2286" s="3296">
        <f t="shared" si="1842"/>
        <v>40522.279463666666</v>
      </c>
      <c r="AD2286" s="3296">
        <f t="shared" si="1842"/>
        <v>38727.529689999996</v>
      </c>
      <c r="AE2286" s="3297">
        <f t="shared" si="1842"/>
        <v>0</v>
      </c>
      <c r="AF2286" s="3296">
        <f t="shared" si="1842"/>
        <v>0</v>
      </c>
      <c r="AG2286" s="3296">
        <f t="shared" si="1842"/>
        <v>-1794.7497736666701</v>
      </c>
      <c r="AH2286" s="3298">
        <f t="shared" ref="AH2286" si="1855">AH2222</f>
        <v>0</v>
      </c>
      <c r="AI2286" s="3298">
        <f t="shared" si="1849"/>
        <v>-43.825040000000001</v>
      </c>
      <c r="AJ2286" s="3296">
        <f t="shared" si="1849"/>
        <v>38683.704649999992</v>
      </c>
      <c r="AK2286" s="1260"/>
      <c r="AL2286" s="3102">
        <f>AL2222</f>
        <v>0</v>
      </c>
      <c r="AM2286" s="2728"/>
      <c r="AN2286" s="3495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  <c r="JI2286" s="253"/>
      <c r="JJ2286" s="253"/>
      <c r="JK2286" s="253"/>
    </row>
    <row r="2287" spans="1:271" s="1176" customFormat="1" x14ac:dyDescent="0.25">
      <c r="A2287" s="411"/>
      <c r="B2287" s="411">
        <v>1</v>
      </c>
      <c r="C2287" s="959" t="s">
        <v>329</v>
      </c>
      <c r="D2287" s="335"/>
      <c r="E2287" s="336"/>
      <c r="F2287" s="2345"/>
      <c r="G2287" s="1046"/>
      <c r="H2287" s="1046"/>
      <c r="I2287" s="3388"/>
      <c r="J2287" s="3034"/>
      <c r="K2287" s="3034"/>
      <c r="L2287" s="3035"/>
      <c r="M2287" s="3035"/>
      <c r="N2287" s="3035"/>
      <c r="O2287" s="3035"/>
      <c r="P2287" s="3035"/>
      <c r="Q2287" s="3035"/>
      <c r="R2287" s="3296">
        <f t="shared" si="1842"/>
        <v>2284.17</v>
      </c>
      <c r="S2287" s="3296">
        <f t="shared" ref="S2287:T2287" si="1856">S2223</f>
        <v>2284.17</v>
      </c>
      <c r="T2287" s="3296">
        <f t="shared" si="1856"/>
        <v>2284.17</v>
      </c>
      <c r="U2287" s="3296">
        <f t="shared" ref="U2287:V2287" si="1857">U2223</f>
        <v>2284.17</v>
      </c>
      <c r="V2287" s="3296">
        <f t="shared" si="1857"/>
        <v>2284.17</v>
      </c>
      <c r="W2287" s="3296">
        <f t="shared" ref="W2287:X2287" si="1858">W2223</f>
        <v>2284.17</v>
      </c>
      <c r="X2287" s="3296">
        <f t="shared" si="1858"/>
        <v>2284.17</v>
      </c>
      <c r="Y2287" s="3296">
        <f t="shared" ref="Y2287:Z2287" si="1859">Y2223</f>
        <v>2284.17</v>
      </c>
      <c r="Z2287" s="3296">
        <f t="shared" si="1859"/>
        <v>2284.17</v>
      </c>
      <c r="AA2287" s="3296">
        <f t="shared" ref="AA2287:AB2287" si="1860">AA2223</f>
        <v>2284.17</v>
      </c>
      <c r="AB2287" s="3296">
        <f t="shared" si="1860"/>
        <v>2284.17</v>
      </c>
      <c r="AC2287" s="3296">
        <f t="shared" si="1842"/>
        <v>2093.8224999999998</v>
      </c>
      <c r="AD2287" s="3296">
        <f t="shared" si="1842"/>
        <v>2093.8225000000002</v>
      </c>
      <c r="AE2287" s="3297">
        <f t="shared" si="1842"/>
        <v>0</v>
      </c>
      <c r="AF2287" s="3296">
        <f t="shared" si="1842"/>
        <v>0</v>
      </c>
      <c r="AG2287" s="3296">
        <f t="shared" si="1842"/>
        <v>0</v>
      </c>
      <c r="AH2287" s="3298">
        <f t="shared" ref="AH2287" si="1861">AH2223</f>
        <v>0</v>
      </c>
      <c r="AI2287" s="3298">
        <f t="shared" si="1849"/>
        <v>0</v>
      </c>
      <c r="AJ2287" s="3296">
        <f t="shared" si="1849"/>
        <v>2093.8225000000002</v>
      </c>
      <c r="AK2287" s="1260"/>
      <c r="AL2287" s="3102">
        <f>AL2223</f>
        <v>0</v>
      </c>
      <c r="AM2287" s="2728"/>
      <c r="AN2287" s="3495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  <c r="JI2287" s="253"/>
      <c r="JJ2287" s="253"/>
      <c r="JK2287" s="253"/>
    </row>
    <row r="2288" spans="1:271" s="1176" customFormat="1" ht="29.25" x14ac:dyDescent="0.25">
      <c r="A2288" s="411">
        <v>1</v>
      </c>
      <c r="B2288" s="411">
        <v>1</v>
      </c>
      <c r="C2288" s="889" t="s">
        <v>293</v>
      </c>
      <c r="D2288" s="336"/>
      <c r="E2288" s="336"/>
      <c r="F2288" s="2345">
        <f t="shared" ref="F2288:I2294" si="1862">F2224</f>
        <v>3111</v>
      </c>
      <c r="G2288" s="1046">
        <f t="shared" si="1862"/>
        <v>2852</v>
      </c>
      <c r="H2288" s="1046">
        <f t="shared" si="1862"/>
        <v>2436</v>
      </c>
      <c r="I2288" s="1046">
        <f t="shared" si="1862"/>
        <v>85.413744740532962</v>
      </c>
      <c r="J2288" s="3034"/>
      <c r="K2288" s="3034"/>
      <c r="L2288" s="3035"/>
      <c r="M2288" s="3035"/>
      <c r="N2288" s="3035"/>
      <c r="O2288" s="3035"/>
      <c r="P2288" s="3035"/>
      <c r="Q2288" s="3035"/>
      <c r="R2288" s="3296"/>
      <c r="S2288" s="3296"/>
      <c r="T2288" s="3296"/>
      <c r="U2288" s="3296"/>
      <c r="V2288" s="3296"/>
      <c r="W2288" s="3296"/>
      <c r="X2288" s="3296"/>
      <c r="Y2288" s="3296"/>
      <c r="Z2288" s="3296"/>
      <c r="AA2288" s="3296"/>
      <c r="AB2288" s="3296"/>
      <c r="AC2288" s="3296"/>
      <c r="AD2288" s="3296"/>
      <c r="AE2288" s="3297"/>
      <c r="AF2288" s="3296"/>
      <c r="AG2288" s="3296"/>
      <c r="AH2288" s="3298"/>
      <c r="AI2288" s="3298"/>
      <c r="AJ2288" s="3296"/>
      <c r="AK2288" s="1260">
        <f t="shared" ref="AK2288" si="1863">AK2224</f>
        <v>0</v>
      </c>
      <c r="AL2288" s="3102"/>
      <c r="AM2288" s="2728"/>
      <c r="AN2288" s="3495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  <c r="JI2288" s="253"/>
      <c r="JJ2288" s="253"/>
      <c r="JK2288" s="253"/>
    </row>
    <row r="2289" spans="1:271" s="1176" customFormat="1" ht="30" x14ac:dyDescent="0.25">
      <c r="A2289" s="411"/>
      <c r="B2289" s="411">
        <v>1</v>
      </c>
      <c r="C2289" s="890" t="s">
        <v>204</v>
      </c>
      <c r="D2289" s="336"/>
      <c r="E2289" s="336"/>
      <c r="F2289" s="2345">
        <f t="shared" si="1862"/>
        <v>0</v>
      </c>
      <c r="G2289" s="1046">
        <f t="shared" si="1862"/>
        <v>0</v>
      </c>
      <c r="H2289" s="1046">
        <f t="shared" si="1862"/>
        <v>0</v>
      </c>
      <c r="I2289" s="1046">
        <f t="shared" si="1862"/>
        <v>0</v>
      </c>
      <c r="J2289" s="3034"/>
      <c r="K2289" s="3034"/>
      <c r="L2289" s="3035"/>
      <c r="M2289" s="3035"/>
      <c r="N2289" s="3035"/>
      <c r="O2289" s="3035"/>
      <c r="P2289" s="3035"/>
      <c r="Q2289" s="3035"/>
      <c r="R2289" s="3296"/>
      <c r="S2289" s="3296"/>
      <c r="T2289" s="3296"/>
      <c r="U2289" s="3296"/>
      <c r="V2289" s="3296"/>
      <c r="W2289" s="3296"/>
      <c r="X2289" s="3296"/>
      <c r="Y2289" s="3296"/>
      <c r="Z2289" s="3296"/>
      <c r="AA2289" s="3296"/>
      <c r="AB2289" s="3296"/>
      <c r="AC2289" s="3296"/>
      <c r="AD2289" s="3296"/>
      <c r="AE2289" s="3297"/>
      <c r="AF2289" s="3296"/>
      <c r="AG2289" s="3296"/>
      <c r="AH2289" s="3298"/>
      <c r="AI2289" s="3298"/>
      <c r="AJ2289" s="3296"/>
      <c r="AK2289" s="1260">
        <f t="shared" ref="AK2289" si="1864">AK2225</f>
        <v>0</v>
      </c>
      <c r="AL2289" s="3102"/>
      <c r="AM2289" s="2728"/>
      <c r="AN2289" s="3495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  <c r="JI2289" s="253"/>
      <c r="JJ2289" s="253"/>
      <c r="JK2289" s="253"/>
    </row>
    <row r="2290" spans="1:271" s="1176" customFormat="1" ht="30" x14ac:dyDescent="0.25">
      <c r="A2290" s="411"/>
      <c r="B2290" s="411">
        <v>1</v>
      </c>
      <c r="C2290" s="890" t="s">
        <v>205</v>
      </c>
      <c r="D2290" s="336"/>
      <c r="E2290" s="336"/>
      <c r="F2290" s="2345">
        <f t="shared" si="1862"/>
        <v>500</v>
      </c>
      <c r="G2290" s="1046">
        <f t="shared" si="1862"/>
        <v>458</v>
      </c>
      <c r="H2290" s="1046">
        <f t="shared" si="1862"/>
        <v>162</v>
      </c>
      <c r="I2290" s="1046">
        <f t="shared" si="1862"/>
        <v>35.37117903930131</v>
      </c>
      <c r="J2290" s="3034"/>
      <c r="K2290" s="3034"/>
      <c r="L2290" s="3035"/>
      <c r="M2290" s="3035"/>
      <c r="N2290" s="3035"/>
      <c r="O2290" s="3035"/>
      <c r="P2290" s="3035"/>
      <c r="Q2290" s="3035"/>
      <c r="R2290" s="3296"/>
      <c r="S2290" s="3296"/>
      <c r="T2290" s="3296"/>
      <c r="U2290" s="3296"/>
      <c r="V2290" s="3296"/>
      <c r="W2290" s="3296"/>
      <c r="X2290" s="3296"/>
      <c r="Y2290" s="3296"/>
      <c r="Z2290" s="3296"/>
      <c r="AA2290" s="3296"/>
      <c r="AB2290" s="3296"/>
      <c r="AC2290" s="3296"/>
      <c r="AD2290" s="3296"/>
      <c r="AE2290" s="3297"/>
      <c r="AF2290" s="3296"/>
      <c r="AG2290" s="3296"/>
      <c r="AH2290" s="3298"/>
      <c r="AI2290" s="3298"/>
      <c r="AJ2290" s="3296"/>
      <c r="AK2290" s="1260">
        <f t="shared" ref="AK2290" si="1865">AK2226</f>
        <v>0</v>
      </c>
      <c r="AL2290" s="3102"/>
      <c r="AM2290" s="2728"/>
      <c r="AN2290" s="3495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  <c r="JI2290" s="253"/>
      <c r="JJ2290" s="253"/>
      <c r="JK2290" s="253"/>
    </row>
    <row r="2291" spans="1:271" s="1176" customFormat="1" ht="30" x14ac:dyDescent="0.25">
      <c r="A2291" s="411"/>
      <c r="B2291" s="411">
        <v>1</v>
      </c>
      <c r="C2291" s="891" t="s">
        <v>294</v>
      </c>
      <c r="D2291" s="336"/>
      <c r="E2291" s="336"/>
      <c r="F2291" s="2345">
        <f t="shared" si="1862"/>
        <v>1900</v>
      </c>
      <c r="G2291" s="1046">
        <f t="shared" si="1862"/>
        <v>1742</v>
      </c>
      <c r="H2291" s="1046">
        <f t="shared" si="1862"/>
        <v>175</v>
      </c>
      <c r="I2291" s="1046">
        <f t="shared" si="1862"/>
        <v>10.045924225028703</v>
      </c>
      <c r="J2291" s="3034"/>
      <c r="K2291" s="3034"/>
      <c r="L2291" s="3035"/>
      <c r="M2291" s="3035"/>
      <c r="N2291" s="3035"/>
      <c r="O2291" s="3035"/>
      <c r="P2291" s="3035"/>
      <c r="Q2291" s="3035"/>
      <c r="R2291" s="3296"/>
      <c r="S2291" s="3296"/>
      <c r="T2291" s="3296"/>
      <c r="U2291" s="3296"/>
      <c r="V2291" s="3296"/>
      <c r="W2291" s="3296"/>
      <c r="X2291" s="3296"/>
      <c r="Y2291" s="3296"/>
      <c r="Z2291" s="3296"/>
      <c r="AA2291" s="3296"/>
      <c r="AB2291" s="3296"/>
      <c r="AC2291" s="3296"/>
      <c r="AD2291" s="3296"/>
      <c r="AE2291" s="3297"/>
      <c r="AF2291" s="3296"/>
      <c r="AG2291" s="3296"/>
      <c r="AH2291" s="3298"/>
      <c r="AI2291" s="3298"/>
      <c r="AJ2291" s="3296"/>
      <c r="AK2291" s="1260">
        <f t="shared" ref="AK2291" si="1866">AK2227</f>
        <v>0</v>
      </c>
      <c r="AL2291" s="3102"/>
      <c r="AM2291" s="2728"/>
      <c r="AN2291" s="3495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  <c r="JI2291" s="253"/>
      <c r="JJ2291" s="253"/>
      <c r="JK2291" s="253"/>
    </row>
    <row r="2292" spans="1:271" s="1176" customFormat="1" ht="60" x14ac:dyDescent="0.25">
      <c r="A2292" s="411"/>
      <c r="B2292" s="411">
        <v>1</v>
      </c>
      <c r="C2292" s="892" t="s">
        <v>295</v>
      </c>
      <c r="D2292" s="336"/>
      <c r="E2292" s="336"/>
      <c r="F2292" s="2345">
        <f t="shared" si="1862"/>
        <v>60</v>
      </c>
      <c r="G2292" s="1046">
        <f t="shared" si="1862"/>
        <v>55</v>
      </c>
      <c r="H2292" s="1046">
        <f t="shared" si="1862"/>
        <v>129</v>
      </c>
      <c r="I2292" s="1046">
        <f t="shared" si="1862"/>
        <v>234.54545454545453</v>
      </c>
      <c r="J2292" s="3034"/>
      <c r="K2292" s="3034"/>
      <c r="L2292" s="3035"/>
      <c r="M2292" s="3035"/>
      <c r="N2292" s="3035"/>
      <c r="O2292" s="3035"/>
      <c r="P2292" s="3035"/>
      <c r="Q2292" s="3035"/>
      <c r="R2292" s="3296"/>
      <c r="S2292" s="3296"/>
      <c r="T2292" s="3296"/>
      <c r="U2292" s="3296"/>
      <c r="V2292" s="3296"/>
      <c r="W2292" s="3296"/>
      <c r="X2292" s="3296"/>
      <c r="Y2292" s="3296"/>
      <c r="Z2292" s="3296"/>
      <c r="AA2292" s="3296"/>
      <c r="AB2292" s="3296"/>
      <c r="AC2292" s="3296"/>
      <c r="AD2292" s="3296"/>
      <c r="AE2292" s="3297"/>
      <c r="AF2292" s="3296"/>
      <c r="AG2292" s="3296"/>
      <c r="AH2292" s="3298"/>
      <c r="AI2292" s="3298"/>
      <c r="AJ2292" s="3296"/>
      <c r="AK2292" s="1260">
        <f t="shared" ref="AK2292" si="1867">AK2228</f>
        <v>0</v>
      </c>
      <c r="AL2292" s="3102"/>
      <c r="AM2292" s="2728"/>
      <c r="AN2292" s="3495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  <c r="JI2292" s="253"/>
      <c r="JJ2292" s="253"/>
      <c r="JK2292" s="253"/>
    </row>
    <row r="2293" spans="1:271" s="1176" customFormat="1" ht="45" x14ac:dyDescent="0.25">
      <c r="A2293" s="411"/>
      <c r="B2293" s="411">
        <v>1</v>
      </c>
      <c r="C2293" s="892" t="s">
        <v>309</v>
      </c>
      <c r="D2293" s="336"/>
      <c r="E2293" s="336"/>
      <c r="F2293" s="2345">
        <f t="shared" si="1862"/>
        <v>490</v>
      </c>
      <c r="G2293" s="1046">
        <f t="shared" si="1862"/>
        <v>449</v>
      </c>
      <c r="H2293" s="1046">
        <f t="shared" si="1862"/>
        <v>1970</v>
      </c>
      <c r="I2293" s="1046">
        <f t="shared" si="1862"/>
        <v>438.75278396436528</v>
      </c>
      <c r="J2293" s="3034"/>
      <c r="K2293" s="3034"/>
      <c r="L2293" s="3035"/>
      <c r="M2293" s="3035"/>
      <c r="N2293" s="3035"/>
      <c r="O2293" s="3035"/>
      <c r="P2293" s="3035"/>
      <c r="Q2293" s="3035"/>
      <c r="R2293" s="3296"/>
      <c r="S2293" s="3296"/>
      <c r="T2293" s="3296"/>
      <c r="U2293" s="3296"/>
      <c r="V2293" s="3296"/>
      <c r="W2293" s="3296"/>
      <c r="X2293" s="3296"/>
      <c r="Y2293" s="3296"/>
      <c r="Z2293" s="3296"/>
      <c r="AA2293" s="3296"/>
      <c r="AB2293" s="3296"/>
      <c r="AC2293" s="3296"/>
      <c r="AD2293" s="3296"/>
      <c r="AE2293" s="3297"/>
      <c r="AF2293" s="3296"/>
      <c r="AG2293" s="3296"/>
      <c r="AH2293" s="3298"/>
      <c r="AI2293" s="3298"/>
      <c r="AJ2293" s="3296"/>
      <c r="AK2293" s="1260">
        <f t="shared" ref="AK2293" si="1868">AK2229</f>
        <v>0</v>
      </c>
      <c r="AL2293" s="3102"/>
      <c r="AM2293" s="2728"/>
      <c r="AN2293" s="3495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  <c r="JI2293" s="253"/>
      <c r="JJ2293" s="253"/>
      <c r="JK2293" s="253"/>
    </row>
    <row r="2294" spans="1:271" s="1176" customFormat="1" ht="105" x14ac:dyDescent="0.25">
      <c r="A2294" s="411"/>
      <c r="B2294" s="411"/>
      <c r="C2294" s="892" t="s">
        <v>529</v>
      </c>
      <c r="D2294" s="336"/>
      <c r="E2294" s="336"/>
      <c r="F2294" s="2345">
        <f t="shared" si="1862"/>
        <v>200</v>
      </c>
      <c r="G2294" s="1046">
        <f t="shared" si="1862"/>
        <v>183</v>
      </c>
      <c r="H2294" s="1046">
        <f t="shared" si="1862"/>
        <v>668</v>
      </c>
      <c r="I2294" s="1046">
        <f t="shared" si="1862"/>
        <v>365.0273224043716</v>
      </c>
      <c r="J2294" s="3034"/>
      <c r="K2294" s="3034"/>
      <c r="L2294" s="3035"/>
      <c r="M2294" s="3035"/>
      <c r="N2294" s="3035"/>
      <c r="O2294" s="3035"/>
      <c r="P2294" s="3035"/>
      <c r="Q2294" s="3035"/>
      <c r="R2294" s="3296"/>
      <c r="S2294" s="3296"/>
      <c r="T2294" s="3296"/>
      <c r="U2294" s="3296"/>
      <c r="V2294" s="3296"/>
      <c r="W2294" s="3296"/>
      <c r="X2294" s="3296"/>
      <c r="Y2294" s="3296"/>
      <c r="Z2294" s="3296"/>
      <c r="AA2294" s="3296"/>
      <c r="AB2294" s="3296"/>
      <c r="AC2294" s="3296"/>
      <c r="AD2294" s="3296"/>
      <c r="AE2294" s="3297"/>
      <c r="AF2294" s="3296"/>
      <c r="AG2294" s="3296"/>
      <c r="AH2294" s="3298"/>
      <c r="AI2294" s="3298"/>
      <c r="AJ2294" s="3296"/>
      <c r="AK2294" s="1260">
        <f t="shared" ref="AK2294" si="1869">AK2230</f>
        <v>0</v>
      </c>
      <c r="AL2294" s="3102"/>
      <c r="AM2294" s="2728"/>
      <c r="AN2294" s="3495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  <c r="JI2294" s="253"/>
      <c r="JJ2294" s="253"/>
      <c r="JK2294" s="253"/>
    </row>
    <row r="2295" spans="1:271" s="1176" customFormat="1" ht="30" x14ac:dyDescent="0.25">
      <c r="A2295" s="411"/>
      <c r="B2295" s="411">
        <v>1</v>
      </c>
      <c r="C2295" s="892" t="s">
        <v>380</v>
      </c>
      <c r="D2295" s="336"/>
      <c r="E2295" s="336"/>
      <c r="F2295" s="2345">
        <f t="shared" ref="F2295:I2305" si="1870">F2231</f>
        <v>161</v>
      </c>
      <c r="G2295" s="1046">
        <f t="shared" si="1870"/>
        <v>148</v>
      </c>
      <c r="H2295" s="1046">
        <f t="shared" si="1870"/>
        <v>0</v>
      </c>
      <c r="I2295" s="1046">
        <f t="shared" si="1870"/>
        <v>0</v>
      </c>
      <c r="J2295" s="3034"/>
      <c r="K2295" s="3034"/>
      <c r="L2295" s="3035"/>
      <c r="M2295" s="3035"/>
      <c r="N2295" s="3035"/>
      <c r="O2295" s="3035"/>
      <c r="P2295" s="3035"/>
      <c r="Q2295" s="3035"/>
      <c r="R2295" s="3296"/>
      <c r="S2295" s="3296"/>
      <c r="T2295" s="3296"/>
      <c r="U2295" s="3296"/>
      <c r="V2295" s="3296"/>
      <c r="W2295" s="3296"/>
      <c r="X2295" s="3296"/>
      <c r="Y2295" s="3296"/>
      <c r="Z2295" s="3296"/>
      <c r="AA2295" s="3296"/>
      <c r="AB2295" s="3296"/>
      <c r="AC2295" s="3296"/>
      <c r="AD2295" s="3296"/>
      <c r="AE2295" s="3297"/>
      <c r="AF2295" s="3296"/>
      <c r="AG2295" s="3296"/>
      <c r="AH2295" s="3298"/>
      <c r="AI2295" s="3298"/>
      <c r="AJ2295" s="3296"/>
      <c r="AK2295" s="1260">
        <f t="shared" ref="AK2295" si="1871">AK2231</f>
        <v>0</v>
      </c>
      <c r="AL2295" s="3102"/>
      <c r="AM2295" s="2728"/>
      <c r="AN2295" s="3495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  <c r="JI2295" s="253"/>
      <c r="JJ2295" s="253"/>
      <c r="JK2295" s="253"/>
    </row>
    <row r="2296" spans="1:271" s="1176" customFormat="1" ht="29.25" x14ac:dyDescent="0.25">
      <c r="A2296" s="411"/>
      <c r="B2296" s="411">
        <v>1</v>
      </c>
      <c r="C2296" s="893" t="s">
        <v>135</v>
      </c>
      <c r="D2296" s="336"/>
      <c r="E2296" s="336"/>
      <c r="F2296" s="2345">
        <f t="shared" si="1870"/>
        <v>2027</v>
      </c>
      <c r="G2296" s="1046">
        <f t="shared" si="1870"/>
        <v>1858</v>
      </c>
      <c r="H2296" s="1046">
        <f t="shared" si="1870"/>
        <v>1723</v>
      </c>
      <c r="I2296" s="1046">
        <f t="shared" si="1870"/>
        <v>92.734122712594186</v>
      </c>
      <c r="J2296" s="3034"/>
      <c r="K2296" s="3034"/>
      <c r="L2296" s="3035"/>
      <c r="M2296" s="3035"/>
      <c r="N2296" s="3035"/>
      <c r="O2296" s="3035"/>
      <c r="P2296" s="3035"/>
      <c r="Q2296" s="3035"/>
      <c r="R2296" s="3296"/>
      <c r="S2296" s="3296"/>
      <c r="T2296" s="3296"/>
      <c r="U2296" s="3296"/>
      <c r="V2296" s="3296"/>
      <c r="W2296" s="3296"/>
      <c r="X2296" s="3296"/>
      <c r="Y2296" s="3296"/>
      <c r="Z2296" s="3296"/>
      <c r="AA2296" s="3296"/>
      <c r="AB2296" s="3296"/>
      <c r="AC2296" s="3296"/>
      <c r="AD2296" s="3296"/>
      <c r="AE2296" s="3297"/>
      <c r="AF2296" s="3296"/>
      <c r="AG2296" s="3296"/>
      <c r="AH2296" s="3298"/>
      <c r="AI2296" s="3298"/>
      <c r="AJ2296" s="3296"/>
      <c r="AK2296" s="1260">
        <f t="shared" ref="AK2296" si="1872">AK2232</f>
        <v>0</v>
      </c>
      <c r="AL2296" s="3102"/>
      <c r="AM2296" s="2728"/>
      <c r="AN2296" s="3495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  <c r="JI2296" s="253"/>
      <c r="JJ2296" s="253"/>
      <c r="JK2296" s="253"/>
    </row>
    <row r="2297" spans="1:271" s="1176" customFormat="1" x14ac:dyDescent="0.25">
      <c r="A2297" s="411"/>
      <c r="B2297" s="411">
        <v>1</v>
      </c>
      <c r="C2297" s="894" t="s">
        <v>239</v>
      </c>
      <c r="D2297" s="336"/>
      <c r="E2297" s="336"/>
      <c r="F2297" s="2345">
        <f t="shared" si="1870"/>
        <v>2027</v>
      </c>
      <c r="G2297" s="1046">
        <f t="shared" si="1870"/>
        <v>1858</v>
      </c>
      <c r="H2297" s="1046">
        <f t="shared" si="1870"/>
        <v>1723</v>
      </c>
      <c r="I2297" s="1046">
        <f t="shared" si="1870"/>
        <v>92.734122712594186</v>
      </c>
      <c r="J2297" s="3034"/>
      <c r="K2297" s="3034"/>
      <c r="L2297" s="3035"/>
      <c r="M2297" s="3035"/>
      <c r="N2297" s="3035"/>
      <c r="O2297" s="3035"/>
      <c r="P2297" s="3035"/>
      <c r="Q2297" s="3035"/>
      <c r="R2297" s="3296"/>
      <c r="S2297" s="3296"/>
      <c r="T2297" s="3296"/>
      <c r="U2297" s="3296"/>
      <c r="V2297" s="3296"/>
      <c r="W2297" s="3296"/>
      <c r="X2297" s="3296"/>
      <c r="Y2297" s="3296"/>
      <c r="Z2297" s="3296"/>
      <c r="AA2297" s="3296"/>
      <c r="AB2297" s="3296"/>
      <c r="AC2297" s="3296"/>
      <c r="AD2297" s="3296"/>
      <c r="AE2297" s="3297"/>
      <c r="AF2297" s="3296"/>
      <c r="AG2297" s="3296"/>
      <c r="AH2297" s="3298"/>
      <c r="AI2297" s="3298"/>
      <c r="AJ2297" s="3296"/>
      <c r="AK2297" s="1260">
        <f t="shared" ref="AK2297" si="1873">AK2233</f>
        <v>0</v>
      </c>
      <c r="AL2297" s="3102"/>
      <c r="AM2297" s="2728"/>
      <c r="AN2297" s="3495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  <c r="JI2297" s="253"/>
      <c r="JJ2297" s="253"/>
      <c r="JK2297" s="253"/>
    </row>
    <row r="2298" spans="1:271" s="1176" customFormat="1" ht="63" x14ac:dyDescent="0.25">
      <c r="A2298" s="411"/>
      <c r="B2298" s="411">
        <v>1</v>
      </c>
      <c r="C2298" s="896" t="s">
        <v>298</v>
      </c>
      <c r="D2298" s="336"/>
      <c r="E2298" s="336"/>
      <c r="F2298" s="2345">
        <f t="shared" si="1870"/>
        <v>1188</v>
      </c>
      <c r="G2298" s="1046">
        <f t="shared" si="1870"/>
        <v>1089</v>
      </c>
      <c r="H2298" s="1046">
        <f t="shared" si="1870"/>
        <v>39</v>
      </c>
      <c r="I2298" s="1046">
        <f t="shared" si="1870"/>
        <v>3.5812672176308542</v>
      </c>
      <c r="J2298" s="3034"/>
      <c r="K2298" s="3034"/>
      <c r="L2298" s="3035"/>
      <c r="M2298" s="3035"/>
      <c r="N2298" s="3035"/>
      <c r="O2298" s="3035"/>
      <c r="P2298" s="3035"/>
      <c r="Q2298" s="3035"/>
      <c r="R2298" s="3296">
        <f t="shared" ref="R2298:AG2298" si="1874">R2234</f>
        <v>0</v>
      </c>
      <c r="S2298" s="3296">
        <f t="shared" ref="S2298:T2298" si="1875">S2234</f>
        <v>0</v>
      </c>
      <c r="T2298" s="3296">
        <f t="shared" si="1875"/>
        <v>0</v>
      </c>
      <c r="U2298" s="3296">
        <f t="shared" ref="U2298:V2298" si="1876">U2234</f>
        <v>0</v>
      </c>
      <c r="V2298" s="3296">
        <f t="shared" si="1876"/>
        <v>0</v>
      </c>
      <c r="W2298" s="3296">
        <f t="shared" ref="W2298:X2298" si="1877">W2234</f>
        <v>0</v>
      </c>
      <c r="X2298" s="3296">
        <f t="shared" si="1877"/>
        <v>0</v>
      </c>
      <c r="Y2298" s="3296">
        <f t="shared" ref="Y2298:Z2298" si="1878">Y2234</f>
        <v>0</v>
      </c>
      <c r="Z2298" s="3296">
        <f t="shared" si="1878"/>
        <v>0</v>
      </c>
      <c r="AA2298" s="3296">
        <f t="shared" ref="AA2298:AB2298" si="1879">AA2234</f>
        <v>0</v>
      </c>
      <c r="AB2298" s="3296">
        <f t="shared" si="1879"/>
        <v>0</v>
      </c>
      <c r="AC2298" s="3296">
        <f t="shared" si="1874"/>
        <v>0</v>
      </c>
      <c r="AD2298" s="3296">
        <f t="shared" si="1874"/>
        <v>0</v>
      </c>
      <c r="AE2298" s="3297">
        <f t="shared" si="1874"/>
        <v>0</v>
      </c>
      <c r="AF2298" s="3296">
        <f t="shared" si="1874"/>
        <v>0</v>
      </c>
      <c r="AG2298" s="3296">
        <f t="shared" si="1874"/>
        <v>0</v>
      </c>
      <c r="AH2298" s="3298">
        <f t="shared" ref="AH2298" si="1880">AH2234</f>
        <v>0</v>
      </c>
      <c r="AI2298" s="3298">
        <f>AI2234</f>
        <v>0</v>
      </c>
      <c r="AJ2298" s="3296">
        <f>AJ2234</f>
        <v>0</v>
      </c>
      <c r="AK2298" s="1260">
        <f t="shared" ref="AK2298" si="1881">AK2234</f>
        <v>0</v>
      </c>
      <c r="AL2298" s="3102">
        <f>AL2234</f>
        <v>0</v>
      </c>
      <c r="AM2298" s="2728"/>
      <c r="AN2298" s="3495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  <c r="JI2298" s="253"/>
      <c r="JJ2298" s="253"/>
      <c r="JK2298" s="253"/>
    </row>
    <row r="2299" spans="1:271" s="1176" customFormat="1" ht="30" x14ac:dyDescent="0.25">
      <c r="A2299" s="411"/>
      <c r="B2299" s="411">
        <v>1</v>
      </c>
      <c r="C2299" s="891" t="s">
        <v>299</v>
      </c>
      <c r="D2299" s="336"/>
      <c r="E2299" s="336"/>
      <c r="F2299" s="2345">
        <f t="shared" si="1870"/>
        <v>513</v>
      </c>
      <c r="G2299" s="1046">
        <f t="shared" si="1870"/>
        <v>470</v>
      </c>
      <c r="H2299" s="1046">
        <f t="shared" si="1870"/>
        <v>25</v>
      </c>
      <c r="I2299" s="1046">
        <f t="shared" si="1870"/>
        <v>5.3191489361702127</v>
      </c>
      <c r="J2299" s="3034"/>
      <c r="K2299" s="3034"/>
      <c r="L2299" s="3035"/>
      <c r="M2299" s="3035"/>
      <c r="N2299" s="3035"/>
      <c r="O2299" s="3035"/>
      <c r="P2299" s="3035"/>
      <c r="Q2299" s="3035"/>
      <c r="R2299" s="3296"/>
      <c r="S2299" s="3296"/>
      <c r="T2299" s="3296"/>
      <c r="U2299" s="3296"/>
      <c r="V2299" s="3296"/>
      <c r="W2299" s="3296"/>
      <c r="X2299" s="3296"/>
      <c r="Y2299" s="3296"/>
      <c r="Z2299" s="3296"/>
      <c r="AA2299" s="3296"/>
      <c r="AB2299" s="3296"/>
      <c r="AC2299" s="3296"/>
      <c r="AD2299" s="3296"/>
      <c r="AE2299" s="3297"/>
      <c r="AF2299" s="3296"/>
      <c r="AG2299" s="3296"/>
      <c r="AH2299" s="3298"/>
      <c r="AI2299" s="3298"/>
      <c r="AJ2299" s="3296"/>
      <c r="AK2299" s="1260">
        <f t="shared" ref="AK2299" si="1882">AK2235</f>
        <v>0</v>
      </c>
      <c r="AL2299" s="3102"/>
      <c r="AM2299" s="2728"/>
      <c r="AN2299" s="3495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  <c r="JI2299" s="253"/>
      <c r="JJ2299" s="253"/>
      <c r="JK2299" s="253"/>
    </row>
    <row r="2300" spans="1:271" s="1176" customFormat="1" ht="30" x14ac:dyDescent="0.25">
      <c r="A2300" s="411"/>
      <c r="B2300" s="411">
        <v>1</v>
      </c>
      <c r="C2300" s="892" t="s">
        <v>300</v>
      </c>
      <c r="D2300" s="336"/>
      <c r="E2300" s="336"/>
      <c r="F2300" s="2345">
        <f t="shared" si="1870"/>
        <v>488</v>
      </c>
      <c r="G2300" s="1046">
        <f t="shared" si="1870"/>
        <v>447</v>
      </c>
      <c r="H2300" s="1046">
        <f t="shared" si="1870"/>
        <v>11</v>
      </c>
      <c r="I2300" s="1046">
        <f t="shared" si="1870"/>
        <v>2.4608501118568231</v>
      </c>
      <c r="J2300" s="3034"/>
      <c r="K2300" s="3034"/>
      <c r="L2300" s="3035"/>
      <c r="M2300" s="3035"/>
      <c r="N2300" s="3035"/>
      <c r="O2300" s="3035"/>
      <c r="P2300" s="3035"/>
      <c r="Q2300" s="3035"/>
      <c r="R2300" s="3296"/>
      <c r="S2300" s="3296"/>
      <c r="T2300" s="3296"/>
      <c r="U2300" s="3296"/>
      <c r="V2300" s="3296"/>
      <c r="W2300" s="3296"/>
      <c r="X2300" s="3296"/>
      <c r="Y2300" s="3296"/>
      <c r="Z2300" s="3296"/>
      <c r="AA2300" s="3296"/>
      <c r="AB2300" s="3296"/>
      <c r="AC2300" s="3296"/>
      <c r="AD2300" s="3296"/>
      <c r="AE2300" s="3297"/>
      <c r="AF2300" s="3296"/>
      <c r="AG2300" s="3296"/>
      <c r="AH2300" s="3298"/>
      <c r="AI2300" s="3298"/>
      <c r="AJ2300" s="3296"/>
      <c r="AK2300" s="1260">
        <f t="shared" ref="AK2300" si="1883">AK2236</f>
        <v>0</v>
      </c>
      <c r="AL2300" s="3102"/>
      <c r="AM2300" s="2728"/>
      <c r="AN2300" s="3495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  <c r="JI2300" s="253"/>
      <c r="JJ2300" s="253"/>
      <c r="JK2300" s="253"/>
    </row>
    <row r="2301" spans="1:271" s="1176" customFormat="1" ht="60" x14ac:dyDescent="0.25">
      <c r="A2301" s="411"/>
      <c r="B2301" s="411">
        <v>1</v>
      </c>
      <c r="C2301" s="892" t="s">
        <v>301</v>
      </c>
      <c r="D2301" s="336"/>
      <c r="E2301" s="336"/>
      <c r="F2301" s="2345">
        <f t="shared" si="1870"/>
        <v>0</v>
      </c>
      <c r="G2301" s="1046">
        <f t="shared" si="1870"/>
        <v>0</v>
      </c>
      <c r="H2301" s="1046">
        <f t="shared" si="1870"/>
        <v>0</v>
      </c>
      <c r="I2301" s="1046">
        <f t="shared" si="1870"/>
        <v>0</v>
      </c>
      <c r="J2301" s="3034"/>
      <c r="K2301" s="3034"/>
      <c r="L2301" s="3035"/>
      <c r="M2301" s="3035"/>
      <c r="N2301" s="3035"/>
      <c r="O2301" s="3035"/>
      <c r="P2301" s="3035"/>
      <c r="Q2301" s="3035"/>
      <c r="R2301" s="3296"/>
      <c r="S2301" s="3296"/>
      <c r="T2301" s="3296"/>
      <c r="U2301" s="3296"/>
      <c r="V2301" s="3296"/>
      <c r="W2301" s="3296"/>
      <c r="X2301" s="3296"/>
      <c r="Y2301" s="3296"/>
      <c r="Z2301" s="3296"/>
      <c r="AA2301" s="3296"/>
      <c r="AB2301" s="3296"/>
      <c r="AC2301" s="3296"/>
      <c r="AD2301" s="3296"/>
      <c r="AE2301" s="3297"/>
      <c r="AF2301" s="3296"/>
      <c r="AG2301" s="3296"/>
      <c r="AH2301" s="3298"/>
      <c r="AI2301" s="3298"/>
      <c r="AJ2301" s="3296"/>
      <c r="AK2301" s="1260">
        <f t="shared" ref="AK2301" si="1884">AK2237</f>
        <v>0</v>
      </c>
      <c r="AL2301" s="3102"/>
      <c r="AM2301" s="2728"/>
      <c r="AN2301" s="3495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  <c r="JI2301" s="253"/>
      <c r="JJ2301" s="253"/>
      <c r="JK2301" s="253"/>
    </row>
    <row r="2302" spans="1:271" s="1176" customFormat="1" ht="45" x14ac:dyDescent="0.25">
      <c r="A2302" s="411"/>
      <c r="B2302" s="411">
        <v>1</v>
      </c>
      <c r="C2302" s="892" t="s">
        <v>302</v>
      </c>
      <c r="D2302" s="336"/>
      <c r="E2302" s="336"/>
      <c r="F2302" s="2345">
        <f t="shared" si="1870"/>
        <v>0</v>
      </c>
      <c r="G2302" s="1046">
        <f t="shared" si="1870"/>
        <v>0</v>
      </c>
      <c r="H2302" s="1046">
        <f t="shared" si="1870"/>
        <v>0</v>
      </c>
      <c r="I2302" s="1046">
        <f t="shared" si="1870"/>
        <v>0</v>
      </c>
      <c r="J2302" s="3034"/>
      <c r="K2302" s="3034"/>
      <c r="L2302" s="3035"/>
      <c r="M2302" s="3035"/>
      <c r="N2302" s="3035"/>
      <c r="O2302" s="3035"/>
      <c r="P2302" s="3035"/>
      <c r="Q2302" s="3035"/>
      <c r="R2302" s="3296"/>
      <c r="S2302" s="3296"/>
      <c r="T2302" s="3296"/>
      <c r="U2302" s="3296"/>
      <c r="V2302" s="3296"/>
      <c r="W2302" s="3296"/>
      <c r="X2302" s="3296"/>
      <c r="Y2302" s="3296"/>
      <c r="Z2302" s="3296"/>
      <c r="AA2302" s="3296"/>
      <c r="AB2302" s="3296"/>
      <c r="AC2302" s="3296"/>
      <c r="AD2302" s="3296"/>
      <c r="AE2302" s="3297"/>
      <c r="AF2302" s="3296"/>
      <c r="AG2302" s="3296"/>
      <c r="AH2302" s="3298"/>
      <c r="AI2302" s="3298"/>
      <c r="AJ2302" s="3296"/>
      <c r="AK2302" s="1260">
        <f t="shared" ref="AK2302" si="1885">AK2238</f>
        <v>0</v>
      </c>
      <c r="AL2302" s="3102"/>
      <c r="AM2302" s="2728"/>
      <c r="AN2302" s="3495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  <c r="JI2302" s="253"/>
      <c r="JJ2302" s="253"/>
      <c r="JK2302" s="253"/>
    </row>
    <row r="2303" spans="1:271" s="1176" customFormat="1" ht="30" x14ac:dyDescent="0.25">
      <c r="A2303" s="411"/>
      <c r="B2303" s="411">
        <v>1</v>
      </c>
      <c r="C2303" s="892" t="s">
        <v>303</v>
      </c>
      <c r="D2303" s="336"/>
      <c r="E2303" s="336"/>
      <c r="F2303" s="2345">
        <f t="shared" si="1870"/>
        <v>25</v>
      </c>
      <c r="G2303" s="1046">
        <f t="shared" si="1870"/>
        <v>23</v>
      </c>
      <c r="H2303" s="1046">
        <f t="shared" si="1870"/>
        <v>14</v>
      </c>
      <c r="I2303" s="1046">
        <f t="shared" si="1870"/>
        <v>60.869565217391312</v>
      </c>
      <c r="J2303" s="3034"/>
      <c r="K2303" s="3034"/>
      <c r="L2303" s="3035"/>
      <c r="M2303" s="3035"/>
      <c r="N2303" s="3035"/>
      <c r="O2303" s="3035"/>
      <c r="P2303" s="3035"/>
      <c r="Q2303" s="3035"/>
      <c r="R2303" s="3296"/>
      <c r="S2303" s="3296"/>
      <c r="T2303" s="3296"/>
      <c r="U2303" s="3296"/>
      <c r="V2303" s="3296"/>
      <c r="W2303" s="3296"/>
      <c r="X2303" s="3296"/>
      <c r="Y2303" s="3296"/>
      <c r="Z2303" s="3296"/>
      <c r="AA2303" s="3296"/>
      <c r="AB2303" s="3296"/>
      <c r="AC2303" s="3296"/>
      <c r="AD2303" s="3296"/>
      <c r="AE2303" s="3297"/>
      <c r="AF2303" s="3296"/>
      <c r="AG2303" s="3296"/>
      <c r="AH2303" s="3298"/>
      <c r="AI2303" s="3298"/>
      <c r="AJ2303" s="3296"/>
      <c r="AK2303" s="1260">
        <f t="shared" ref="AK2303" si="1886">AK2239</f>
        <v>0</v>
      </c>
      <c r="AL2303" s="3102"/>
      <c r="AM2303" s="2728"/>
      <c r="AN2303" s="3495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  <c r="JI2303" s="253"/>
      <c r="JJ2303" s="253"/>
      <c r="JK2303" s="253"/>
    </row>
    <row r="2304" spans="1:271" s="1176" customFormat="1" ht="45" x14ac:dyDescent="0.25">
      <c r="A2304" s="411"/>
      <c r="B2304" s="411">
        <v>1</v>
      </c>
      <c r="C2304" s="891" t="s">
        <v>304</v>
      </c>
      <c r="D2304" s="336"/>
      <c r="E2304" s="336"/>
      <c r="F2304" s="2345">
        <f t="shared" si="1870"/>
        <v>675</v>
      </c>
      <c r="G2304" s="1046">
        <f t="shared" si="1870"/>
        <v>619</v>
      </c>
      <c r="H2304" s="1046">
        <f t="shared" si="1870"/>
        <v>14</v>
      </c>
      <c r="I2304" s="1046">
        <f t="shared" si="1870"/>
        <v>2.2617124394184165</v>
      </c>
      <c r="J2304" s="3034"/>
      <c r="K2304" s="3034"/>
      <c r="L2304" s="3035"/>
      <c r="M2304" s="3035"/>
      <c r="N2304" s="3035"/>
      <c r="O2304" s="3035"/>
      <c r="P2304" s="3035"/>
      <c r="Q2304" s="3035"/>
      <c r="R2304" s="3296"/>
      <c r="S2304" s="3296"/>
      <c r="T2304" s="3296"/>
      <c r="U2304" s="3296"/>
      <c r="V2304" s="3296"/>
      <c r="W2304" s="3296"/>
      <c r="X2304" s="3296"/>
      <c r="Y2304" s="3296"/>
      <c r="Z2304" s="3296"/>
      <c r="AA2304" s="3296"/>
      <c r="AB2304" s="3296"/>
      <c r="AC2304" s="3296"/>
      <c r="AD2304" s="3296"/>
      <c r="AE2304" s="3297"/>
      <c r="AF2304" s="3296"/>
      <c r="AG2304" s="3296"/>
      <c r="AH2304" s="3298"/>
      <c r="AI2304" s="3298"/>
      <c r="AJ2304" s="3296"/>
      <c r="AK2304" s="1260">
        <f t="shared" ref="AK2304" si="1887">AK2240</f>
        <v>0</v>
      </c>
      <c r="AL2304" s="3102"/>
      <c r="AM2304" s="2728"/>
      <c r="AN2304" s="3495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  <c r="JI2304" s="253"/>
      <c r="JJ2304" s="253"/>
      <c r="JK2304" s="253"/>
    </row>
    <row r="2305" spans="1:271" s="1176" customFormat="1" ht="45" x14ac:dyDescent="0.25">
      <c r="A2305" s="411"/>
      <c r="B2305" s="411">
        <v>1</v>
      </c>
      <c r="C2305" s="892" t="s">
        <v>305</v>
      </c>
      <c r="D2305" s="336"/>
      <c r="E2305" s="336"/>
      <c r="F2305" s="2345">
        <f t="shared" si="1870"/>
        <v>180</v>
      </c>
      <c r="G2305" s="1046">
        <f t="shared" si="1870"/>
        <v>165</v>
      </c>
      <c r="H2305" s="1046">
        <f t="shared" si="1870"/>
        <v>14</v>
      </c>
      <c r="I2305" s="1046">
        <f t="shared" si="1870"/>
        <v>8.4848484848484862</v>
      </c>
      <c r="J2305" s="3034"/>
      <c r="K2305" s="3034"/>
      <c r="L2305" s="3035"/>
      <c r="M2305" s="3035"/>
      <c r="N2305" s="3035"/>
      <c r="O2305" s="3035"/>
      <c r="P2305" s="3035"/>
      <c r="Q2305" s="3035"/>
      <c r="R2305" s="3296"/>
      <c r="S2305" s="3296"/>
      <c r="T2305" s="3296"/>
      <c r="U2305" s="3296"/>
      <c r="V2305" s="3296"/>
      <c r="W2305" s="3296"/>
      <c r="X2305" s="3296"/>
      <c r="Y2305" s="3296"/>
      <c r="Z2305" s="3296"/>
      <c r="AA2305" s="3296"/>
      <c r="AB2305" s="3296"/>
      <c r="AC2305" s="3296"/>
      <c r="AD2305" s="3296"/>
      <c r="AE2305" s="3297"/>
      <c r="AF2305" s="3296"/>
      <c r="AG2305" s="3296"/>
      <c r="AH2305" s="3298"/>
      <c r="AI2305" s="3298"/>
      <c r="AJ2305" s="3296"/>
      <c r="AK2305" s="1260">
        <f t="shared" ref="AK2305" si="1888">AK2241</f>
        <v>0</v>
      </c>
      <c r="AL2305" s="3102"/>
      <c r="AM2305" s="2728"/>
      <c r="AN2305" s="3495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  <c r="JI2305" s="253"/>
      <c r="JJ2305" s="253"/>
      <c r="JK2305" s="253"/>
    </row>
    <row r="2306" spans="1:271" s="1176" customFormat="1" ht="30" x14ac:dyDescent="0.25">
      <c r="A2306" s="411"/>
      <c r="B2306" s="411">
        <v>1</v>
      </c>
      <c r="C2306" s="892" t="s">
        <v>334</v>
      </c>
      <c r="D2306" s="336"/>
      <c r="E2306" s="336"/>
      <c r="F2306" s="2345">
        <f t="shared" ref="F2306:H2309" si="1889">F2242</f>
        <v>0</v>
      </c>
      <c r="G2306" s="1046">
        <f t="shared" si="1889"/>
        <v>0</v>
      </c>
      <c r="H2306" s="1046">
        <f t="shared" si="1889"/>
        <v>0</v>
      </c>
      <c r="I2306" s="1046"/>
      <c r="J2306" s="3034"/>
      <c r="K2306" s="3034"/>
      <c r="L2306" s="3035"/>
      <c r="M2306" s="3035"/>
      <c r="N2306" s="3035"/>
      <c r="O2306" s="3035"/>
      <c r="P2306" s="3035"/>
      <c r="Q2306" s="3035"/>
      <c r="R2306" s="3296"/>
      <c r="S2306" s="3296"/>
      <c r="T2306" s="3296"/>
      <c r="U2306" s="3296"/>
      <c r="V2306" s="3296"/>
      <c r="W2306" s="3296"/>
      <c r="X2306" s="3296"/>
      <c r="Y2306" s="3296"/>
      <c r="Z2306" s="3296"/>
      <c r="AA2306" s="3296"/>
      <c r="AB2306" s="3296"/>
      <c r="AC2306" s="3296"/>
      <c r="AD2306" s="3296"/>
      <c r="AE2306" s="3297"/>
      <c r="AF2306" s="3296"/>
      <c r="AG2306" s="3296"/>
      <c r="AH2306" s="3298"/>
      <c r="AI2306" s="3298"/>
      <c r="AJ2306" s="3296"/>
      <c r="AK2306" s="1260">
        <f t="shared" ref="AK2306" si="1890">AK2242</f>
        <v>0</v>
      </c>
      <c r="AL2306" s="3102"/>
      <c r="AM2306" s="2728"/>
      <c r="AN2306" s="3495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  <c r="JI2306" s="253"/>
      <c r="JJ2306" s="253"/>
      <c r="JK2306" s="253"/>
    </row>
    <row r="2307" spans="1:271" s="1176" customFormat="1" ht="75" x14ac:dyDescent="0.25">
      <c r="A2307" s="411">
        <v>1</v>
      </c>
      <c r="B2307" s="411">
        <v>1</v>
      </c>
      <c r="C2307" s="892" t="s">
        <v>306</v>
      </c>
      <c r="D2307" s="336"/>
      <c r="E2307" s="336"/>
      <c r="F2307" s="2345">
        <f t="shared" si="1889"/>
        <v>455</v>
      </c>
      <c r="G2307" s="1046">
        <f t="shared" si="1889"/>
        <v>417</v>
      </c>
      <c r="H2307" s="1046">
        <f t="shared" si="1889"/>
        <v>0</v>
      </c>
      <c r="I2307" s="1046">
        <f>I2243</f>
        <v>0</v>
      </c>
      <c r="J2307" s="3034"/>
      <c r="K2307" s="3034"/>
      <c r="L2307" s="3035"/>
      <c r="M2307" s="3035"/>
      <c r="N2307" s="3035"/>
      <c r="O2307" s="3035"/>
      <c r="P2307" s="3035"/>
      <c r="Q2307" s="3035"/>
      <c r="R2307" s="3296"/>
      <c r="S2307" s="3296"/>
      <c r="T2307" s="3296"/>
      <c r="U2307" s="3296"/>
      <c r="V2307" s="3296"/>
      <c r="W2307" s="3296"/>
      <c r="X2307" s="3296"/>
      <c r="Y2307" s="3296"/>
      <c r="Z2307" s="3296"/>
      <c r="AA2307" s="3296"/>
      <c r="AB2307" s="3296"/>
      <c r="AC2307" s="3296"/>
      <c r="AD2307" s="3296"/>
      <c r="AE2307" s="3297"/>
      <c r="AF2307" s="3296"/>
      <c r="AG2307" s="3296"/>
      <c r="AH2307" s="3298"/>
      <c r="AI2307" s="3298"/>
      <c r="AJ2307" s="3296"/>
      <c r="AK2307" s="1260">
        <f t="shared" ref="AK2307" si="1891">AK2243</f>
        <v>0</v>
      </c>
      <c r="AL2307" s="3102"/>
      <c r="AM2307" s="2728"/>
      <c r="AN2307" s="3495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  <c r="JI2307" s="253"/>
      <c r="JJ2307" s="253"/>
      <c r="JK2307" s="253"/>
    </row>
    <row r="2308" spans="1:271" s="1176" customFormat="1" ht="60" x14ac:dyDescent="0.25">
      <c r="A2308" s="411"/>
      <c r="B2308" s="411">
        <v>1</v>
      </c>
      <c r="C2308" s="892" t="s">
        <v>307</v>
      </c>
      <c r="D2308" s="336"/>
      <c r="E2308" s="336"/>
      <c r="F2308" s="2345">
        <f t="shared" si="1889"/>
        <v>40</v>
      </c>
      <c r="G2308" s="1046">
        <f t="shared" si="1889"/>
        <v>37</v>
      </c>
      <c r="H2308" s="1046">
        <f t="shared" si="1889"/>
        <v>0</v>
      </c>
      <c r="I2308" s="1046">
        <f>I2244</f>
        <v>0</v>
      </c>
      <c r="J2308" s="3034"/>
      <c r="K2308" s="3034"/>
      <c r="L2308" s="3035"/>
      <c r="M2308" s="3035"/>
      <c r="N2308" s="3035"/>
      <c r="O2308" s="3035"/>
      <c r="P2308" s="3035"/>
      <c r="Q2308" s="3035"/>
      <c r="R2308" s="3296"/>
      <c r="S2308" s="3296"/>
      <c r="T2308" s="3296"/>
      <c r="U2308" s="3296"/>
      <c r="V2308" s="3296"/>
      <c r="W2308" s="3296"/>
      <c r="X2308" s="3296"/>
      <c r="Y2308" s="3296"/>
      <c r="Z2308" s="3296"/>
      <c r="AA2308" s="3296"/>
      <c r="AB2308" s="3296"/>
      <c r="AC2308" s="3296"/>
      <c r="AD2308" s="3296"/>
      <c r="AE2308" s="3297"/>
      <c r="AF2308" s="3296"/>
      <c r="AG2308" s="3296"/>
      <c r="AH2308" s="3298"/>
      <c r="AI2308" s="3298"/>
      <c r="AJ2308" s="3296"/>
      <c r="AK2308" s="1260">
        <f t="shared" ref="AK2308" si="1892">AK2244</f>
        <v>0</v>
      </c>
      <c r="AL2308" s="3102"/>
      <c r="AM2308" s="2728"/>
      <c r="AN2308" s="3495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  <c r="JI2308" s="253"/>
      <c r="JJ2308" s="253"/>
      <c r="JK2308" s="253"/>
    </row>
    <row r="2309" spans="1:271" s="1176" customFormat="1" ht="57.75" x14ac:dyDescent="0.25">
      <c r="A2309" s="411"/>
      <c r="B2309" s="411">
        <v>1</v>
      </c>
      <c r="C2309" s="889" t="s">
        <v>384</v>
      </c>
      <c r="D2309" s="336"/>
      <c r="E2309" s="336"/>
      <c r="F2309" s="2345">
        <f t="shared" si="1889"/>
        <v>85</v>
      </c>
      <c r="G2309" s="1046">
        <f t="shared" si="1889"/>
        <v>78</v>
      </c>
      <c r="H2309" s="1046">
        <f t="shared" si="1889"/>
        <v>0</v>
      </c>
      <c r="I2309" s="1046">
        <f>I2245</f>
        <v>0</v>
      </c>
      <c r="J2309" s="3034"/>
      <c r="K2309" s="3034"/>
      <c r="L2309" s="3035"/>
      <c r="M2309" s="3035"/>
      <c r="N2309" s="3035"/>
      <c r="O2309" s="3035"/>
      <c r="P2309" s="3035"/>
      <c r="Q2309" s="3035"/>
      <c r="R2309" s="3296"/>
      <c r="S2309" s="3296"/>
      <c r="T2309" s="3296"/>
      <c r="U2309" s="3296"/>
      <c r="V2309" s="3296"/>
      <c r="W2309" s="3296"/>
      <c r="X2309" s="3296"/>
      <c r="Y2309" s="3296"/>
      <c r="Z2309" s="3296"/>
      <c r="AA2309" s="3296"/>
      <c r="AB2309" s="3296"/>
      <c r="AC2309" s="3296"/>
      <c r="AD2309" s="3296"/>
      <c r="AE2309" s="3297"/>
      <c r="AF2309" s="3296"/>
      <c r="AG2309" s="3296"/>
      <c r="AH2309" s="3298"/>
      <c r="AI2309" s="3298"/>
      <c r="AJ2309" s="3296"/>
      <c r="AK2309" s="1260">
        <f t="shared" ref="AK2309" si="1893">AK2245</f>
        <v>0</v>
      </c>
      <c r="AL2309" s="3102"/>
      <c r="AM2309" s="2728"/>
      <c r="AN2309" s="3495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  <c r="JI2309" s="253"/>
      <c r="JJ2309" s="253"/>
      <c r="JK2309" s="253"/>
    </row>
    <row r="2310" spans="1:271" s="1176" customFormat="1" ht="30" x14ac:dyDescent="0.25">
      <c r="A2310" s="411"/>
      <c r="B2310" s="411">
        <v>1</v>
      </c>
      <c r="C2310" s="891" t="s">
        <v>206</v>
      </c>
      <c r="D2310" s="336"/>
      <c r="E2310" s="336"/>
      <c r="F2310" s="2345"/>
      <c r="G2310" s="1046"/>
      <c r="H2310" s="1046"/>
      <c r="I2310" s="1046"/>
      <c r="J2310" s="3034"/>
      <c r="K2310" s="3034"/>
      <c r="L2310" s="3035"/>
      <c r="M2310" s="3035"/>
      <c r="N2310" s="3035"/>
      <c r="O2310" s="3035"/>
      <c r="P2310" s="3035"/>
      <c r="Q2310" s="3035"/>
      <c r="R2310" s="3296">
        <f t="shared" ref="R2310:AJ2310" si="1894">R2246</f>
        <v>893.68449999999996</v>
      </c>
      <c r="S2310" s="3296">
        <f t="shared" ref="S2310:T2310" si="1895">S2246</f>
        <v>893.68449999999996</v>
      </c>
      <c r="T2310" s="3296">
        <f t="shared" si="1895"/>
        <v>893.68449999999996</v>
      </c>
      <c r="U2310" s="3296">
        <f t="shared" ref="U2310:V2310" si="1896">U2246</f>
        <v>893.68449999999996</v>
      </c>
      <c r="V2310" s="3296">
        <f t="shared" si="1896"/>
        <v>893.68449999999996</v>
      </c>
      <c r="W2310" s="3296">
        <f t="shared" ref="W2310:X2310" si="1897">W2246</f>
        <v>893.68449999999996</v>
      </c>
      <c r="X2310" s="3296">
        <f t="shared" si="1897"/>
        <v>893.68449999999996</v>
      </c>
      <c r="Y2310" s="3296">
        <f t="shared" ref="Y2310:Z2310" si="1898">Y2246</f>
        <v>893.68449999999996</v>
      </c>
      <c r="Z2310" s="3296">
        <f t="shared" si="1898"/>
        <v>893.68449999999996</v>
      </c>
      <c r="AA2310" s="3296">
        <f t="shared" ref="AA2310:AB2310" si="1899">AA2246</f>
        <v>893.68449999999996</v>
      </c>
      <c r="AB2310" s="3296">
        <f t="shared" si="1899"/>
        <v>893.68449999999996</v>
      </c>
      <c r="AC2310" s="3296">
        <f t="shared" si="1894"/>
        <v>819.21079166666664</v>
      </c>
      <c r="AD2310" s="3296">
        <f t="shared" si="1894"/>
        <v>417.01093000000003</v>
      </c>
      <c r="AE2310" s="3297">
        <f t="shared" si="1894"/>
        <v>0</v>
      </c>
      <c r="AF2310" s="3296">
        <f t="shared" si="1894"/>
        <v>0</v>
      </c>
      <c r="AG2310" s="3296">
        <f t="shared" si="1894"/>
        <v>-402.19986166666661</v>
      </c>
      <c r="AH2310" s="3298">
        <f t="shared" ref="AH2310" si="1900">AH2246</f>
        <v>0</v>
      </c>
      <c r="AI2310" s="3298">
        <f t="shared" si="1894"/>
        <v>0</v>
      </c>
      <c r="AJ2310" s="3296">
        <f t="shared" si="1894"/>
        <v>417.01093000000003</v>
      </c>
      <c r="AK2310" s="1260"/>
      <c r="AL2310" s="3102"/>
      <c r="AM2310" s="2728"/>
      <c r="AN2310" s="3495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  <c r="JI2310" s="253"/>
      <c r="JJ2310" s="253"/>
      <c r="JK2310" s="253"/>
    </row>
    <row r="2311" spans="1:271" s="1176" customFormat="1" ht="29.25" x14ac:dyDescent="0.25">
      <c r="A2311" s="411"/>
      <c r="B2311" s="411">
        <v>1</v>
      </c>
      <c r="C2311" s="889" t="s">
        <v>359</v>
      </c>
      <c r="D2311" s="336"/>
      <c r="E2311" s="336"/>
      <c r="F2311" s="2345">
        <f t="shared" ref="F2311:I2333" si="1901">F2247</f>
        <v>288.5</v>
      </c>
      <c r="G2311" s="1046">
        <f t="shared" si="1901"/>
        <v>264.41666666666663</v>
      </c>
      <c r="H2311" s="1046">
        <f t="shared" si="1901"/>
        <v>158.27499999999998</v>
      </c>
      <c r="I2311" s="1046">
        <f t="shared" si="1901"/>
        <v>59.858178380081938</v>
      </c>
      <c r="J2311" s="3034"/>
      <c r="K2311" s="3034"/>
      <c r="L2311" s="3035"/>
      <c r="M2311" s="3035"/>
      <c r="N2311" s="3035"/>
      <c r="O2311" s="3035"/>
      <c r="P2311" s="3035"/>
      <c r="Q2311" s="3035"/>
      <c r="R2311" s="3296"/>
      <c r="S2311" s="3296"/>
      <c r="T2311" s="3296"/>
      <c r="U2311" s="3296"/>
      <c r="V2311" s="3296"/>
      <c r="W2311" s="3296"/>
      <c r="X2311" s="3296"/>
      <c r="Y2311" s="3296"/>
      <c r="Z2311" s="3296"/>
      <c r="AA2311" s="3296"/>
      <c r="AB2311" s="3296"/>
      <c r="AC2311" s="3296"/>
      <c r="AD2311" s="3296"/>
      <c r="AE2311" s="3297"/>
      <c r="AF2311" s="3296"/>
      <c r="AG2311" s="3296"/>
      <c r="AH2311" s="3298"/>
      <c r="AI2311" s="3298"/>
      <c r="AJ2311" s="3296"/>
      <c r="AK2311" s="1260">
        <f t="shared" ref="AK2311" si="1902">AK2247</f>
        <v>0</v>
      </c>
      <c r="AL2311" s="3102"/>
      <c r="AM2311" s="2728"/>
      <c r="AN2311" s="3495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  <c r="JI2311" s="253"/>
      <c r="JJ2311" s="253"/>
      <c r="JK2311" s="253"/>
    </row>
    <row r="2312" spans="1:271" s="1176" customFormat="1" x14ac:dyDescent="0.25">
      <c r="A2312" s="411"/>
      <c r="B2312" s="411">
        <v>1</v>
      </c>
      <c r="C2312" s="892" t="s">
        <v>347</v>
      </c>
      <c r="D2312" s="336"/>
      <c r="E2312" s="336"/>
      <c r="F2312" s="2345">
        <f t="shared" si="1901"/>
        <v>0</v>
      </c>
      <c r="G2312" s="1046">
        <f t="shared" si="1901"/>
        <v>0</v>
      </c>
      <c r="H2312" s="1046">
        <f t="shared" si="1901"/>
        <v>0</v>
      </c>
      <c r="I2312" s="1046">
        <f t="shared" si="1901"/>
        <v>0</v>
      </c>
      <c r="J2312" s="3034"/>
      <c r="K2312" s="3034"/>
      <c r="L2312" s="3035"/>
      <c r="M2312" s="3035"/>
      <c r="N2312" s="3035"/>
      <c r="O2312" s="3035"/>
      <c r="P2312" s="3035"/>
      <c r="Q2312" s="3035"/>
      <c r="R2312" s="3296"/>
      <c r="S2312" s="3296"/>
      <c r="T2312" s="3296"/>
      <c r="U2312" s="3296"/>
      <c r="V2312" s="3296"/>
      <c r="W2312" s="3296"/>
      <c r="X2312" s="3296"/>
      <c r="Y2312" s="3296"/>
      <c r="Z2312" s="3296"/>
      <c r="AA2312" s="3296"/>
      <c r="AB2312" s="3296"/>
      <c r="AC2312" s="3296"/>
      <c r="AD2312" s="3296"/>
      <c r="AE2312" s="3297"/>
      <c r="AF2312" s="3296"/>
      <c r="AG2312" s="3296"/>
      <c r="AH2312" s="3298"/>
      <c r="AI2312" s="3298"/>
      <c r="AJ2312" s="3296"/>
      <c r="AK2312" s="1260">
        <f t="shared" ref="AK2312" si="1903">AK2248</f>
        <v>0</v>
      </c>
      <c r="AL2312" s="3102"/>
      <c r="AM2312" s="2728"/>
      <c r="AN2312" s="3495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  <c r="JI2312" s="253"/>
      <c r="JJ2312" s="253"/>
      <c r="JK2312" s="253"/>
    </row>
    <row r="2313" spans="1:271" s="1176" customFormat="1" ht="30" x14ac:dyDescent="0.25">
      <c r="A2313" s="411"/>
      <c r="B2313" s="411">
        <v>1</v>
      </c>
      <c r="C2313" s="891" t="s">
        <v>348</v>
      </c>
      <c r="D2313" s="336"/>
      <c r="E2313" s="336"/>
      <c r="F2313" s="2345">
        <f t="shared" si="1901"/>
        <v>137.5</v>
      </c>
      <c r="G2313" s="2345">
        <f t="shared" si="1901"/>
        <v>126</v>
      </c>
      <c r="H2313" s="2345">
        <f t="shared" si="1901"/>
        <v>80.274999999999991</v>
      </c>
      <c r="I2313" s="2345">
        <f t="shared" si="1901"/>
        <v>63.710317460317455</v>
      </c>
      <c r="J2313" s="3034"/>
      <c r="K2313" s="3034"/>
      <c r="L2313" s="3035"/>
      <c r="M2313" s="3035"/>
      <c r="N2313" s="3035"/>
      <c r="O2313" s="3035"/>
      <c r="P2313" s="3035"/>
      <c r="Q2313" s="3035"/>
      <c r="R2313" s="3296"/>
      <c r="S2313" s="3296"/>
      <c r="T2313" s="3296"/>
      <c r="U2313" s="3296"/>
      <c r="V2313" s="3296"/>
      <c r="W2313" s="3296"/>
      <c r="X2313" s="3296"/>
      <c r="Y2313" s="3296"/>
      <c r="Z2313" s="3296"/>
      <c r="AA2313" s="3296"/>
      <c r="AB2313" s="3296"/>
      <c r="AC2313" s="3296"/>
      <c r="AD2313" s="3296"/>
      <c r="AE2313" s="3297"/>
      <c r="AF2313" s="3296"/>
      <c r="AG2313" s="3296"/>
      <c r="AH2313" s="3298"/>
      <c r="AI2313" s="3298"/>
      <c r="AJ2313" s="3296"/>
      <c r="AK2313" s="1288">
        <f t="shared" ref="AK2313" si="1904">AK2249</f>
        <v>0</v>
      </c>
      <c r="AL2313" s="3102"/>
      <c r="AM2313" s="2728"/>
      <c r="AN2313" s="3495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  <c r="JI2313" s="253"/>
      <c r="JJ2313" s="253"/>
      <c r="JK2313" s="253"/>
    </row>
    <row r="2314" spans="1:271" s="1176" customFormat="1" x14ac:dyDescent="0.25">
      <c r="A2314" s="411"/>
      <c r="B2314" s="411">
        <v>1</v>
      </c>
      <c r="C2314" s="892" t="s">
        <v>349</v>
      </c>
      <c r="D2314" s="336"/>
      <c r="E2314" s="336"/>
      <c r="F2314" s="2345">
        <f t="shared" si="1901"/>
        <v>0</v>
      </c>
      <c r="G2314" s="1046">
        <f t="shared" si="1901"/>
        <v>0</v>
      </c>
      <c r="H2314" s="1046">
        <f t="shared" si="1901"/>
        <v>0</v>
      </c>
      <c r="I2314" s="1046">
        <f t="shared" si="1901"/>
        <v>0</v>
      </c>
      <c r="J2314" s="3034"/>
      <c r="K2314" s="3034"/>
      <c r="L2314" s="3035"/>
      <c r="M2314" s="3035"/>
      <c r="N2314" s="3035"/>
      <c r="O2314" s="3035"/>
      <c r="P2314" s="3035"/>
      <c r="Q2314" s="3035"/>
      <c r="R2314" s="3296"/>
      <c r="S2314" s="3296"/>
      <c r="T2314" s="3296"/>
      <c r="U2314" s="3296"/>
      <c r="V2314" s="3296"/>
      <c r="W2314" s="3296"/>
      <c r="X2314" s="3296"/>
      <c r="Y2314" s="3296"/>
      <c r="Z2314" s="3296"/>
      <c r="AA2314" s="3296"/>
      <c r="AB2314" s="3296"/>
      <c r="AC2314" s="3296"/>
      <c r="AD2314" s="3296"/>
      <c r="AE2314" s="3297"/>
      <c r="AF2314" s="3296"/>
      <c r="AG2314" s="3296"/>
      <c r="AH2314" s="3298"/>
      <c r="AI2314" s="3298"/>
      <c r="AJ2314" s="3296"/>
      <c r="AK2314" s="1260">
        <f t="shared" ref="AK2314" si="1905">AK2250</f>
        <v>0</v>
      </c>
      <c r="AL2314" s="3102"/>
      <c r="AM2314" s="2728"/>
      <c r="AN2314" s="3495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  <c r="JI2314" s="253"/>
      <c r="JJ2314" s="253"/>
      <c r="JK2314" s="253"/>
    </row>
    <row r="2315" spans="1:271" s="1176" customFormat="1" ht="30" x14ac:dyDescent="0.25">
      <c r="A2315" s="411"/>
      <c r="B2315" s="411">
        <v>1</v>
      </c>
      <c r="C2315" s="892" t="s">
        <v>374</v>
      </c>
      <c r="D2315" s="336"/>
      <c r="E2315" s="336"/>
      <c r="F2315" s="2345">
        <f t="shared" si="1901"/>
        <v>550</v>
      </c>
      <c r="G2315" s="1046">
        <f t="shared" si="1901"/>
        <v>504</v>
      </c>
      <c r="H2315" s="1046">
        <f t="shared" si="1901"/>
        <v>321.09999999999997</v>
      </c>
      <c r="I2315" s="1046">
        <f t="shared" si="1901"/>
        <v>63.710317460317455</v>
      </c>
      <c r="J2315" s="3034"/>
      <c r="K2315" s="3034"/>
      <c r="L2315" s="3035"/>
      <c r="M2315" s="3035"/>
      <c r="N2315" s="3035"/>
      <c r="O2315" s="3035"/>
      <c r="P2315" s="3035"/>
      <c r="Q2315" s="3035"/>
      <c r="R2315" s="3296"/>
      <c r="S2315" s="3296"/>
      <c r="T2315" s="3296"/>
      <c r="U2315" s="3296"/>
      <c r="V2315" s="3296"/>
      <c r="W2315" s="3296"/>
      <c r="X2315" s="3296"/>
      <c r="Y2315" s="3296"/>
      <c r="Z2315" s="3296"/>
      <c r="AA2315" s="3296"/>
      <c r="AB2315" s="3296"/>
      <c r="AC2315" s="3296"/>
      <c r="AD2315" s="3296"/>
      <c r="AE2315" s="3297"/>
      <c r="AF2315" s="3296"/>
      <c r="AG2315" s="3296"/>
      <c r="AH2315" s="3298"/>
      <c r="AI2315" s="3298"/>
      <c r="AJ2315" s="3296"/>
      <c r="AK2315" s="1260">
        <f t="shared" ref="AK2315" si="1906">AK2251</f>
        <v>0</v>
      </c>
      <c r="AL2315" s="3102"/>
      <c r="AM2315" s="2728"/>
      <c r="AN2315" s="3495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  <c r="JI2315" s="253"/>
      <c r="JJ2315" s="253"/>
      <c r="JK2315" s="253"/>
    </row>
    <row r="2316" spans="1:271" s="1176" customFormat="1" ht="60" x14ac:dyDescent="0.25">
      <c r="A2316" s="411"/>
      <c r="B2316" s="411">
        <v>1</v>
      </c>
      <c r="C2316" s="892" t="s">
        <v>351</v>
      </c>
      <c r="D2316" s="2543"/>
      <c r="E2316" s="488"/>
      <c r="F2316" s="2348">
        <f t="shared" si="1901"/>
        <v>0</v>
      </c>
      <c r="G2316" s="2347">
        <f t="shared" si="1901"/>
        <v>0</v>
      </c>
      <c r="H2316" s="2347">
        <f t="shared" si="1901"/>
        <v>0</v>
      </c>
      <c r="I2316" s="2347">
        <f t="shared" si="1901"/>
        <v>0</v>
      </c>
      <c r="J2316" s="3034"/>
      <c r="K2316" s="3034"/>
      <c r="L2316" s="3035"/>
      <c r="M2316" s="3035"/>
      <c r="N2316" s="3035"/>
      <c r="O2316" s="3035"/>
      <c r="P2316" s="3035"/>
      <c r="Q2316" s="3035"/>
      <c r="R2316" s="3296">
        <f t="shared" ref="R2316:AG2316" si="1907">R2260</f>
        <v>0</v>
      </c>
      <c r="S2316" s="3296">
        <f t="shared" ref="S2316:T2316" si="1908">S2260</f>
        <v>0</v>
      </c>
      <c r="T2316" s="3296">
        <f t="shared" si="1908"/>
        <v>0</v>
      </c>
      <c r="U2316" s="3296">
        <f t="shared" ref="U2316:V2316" si="1909">U2260</f>
        <v>0</v>
      </c>
      <c r="V2316" s="3296">
        <f t="shared" si="1909"/>
        <v>0</v>
      </c>
      <c r="W2316" s="3296">
        <f t="shared" ref="W2316:X2316" si="1910">W2260</f>
        <v>0</v>
      </c>
      <c r="X2316" s="3296">
        <f t="shared" si="1910"/>
        <v>0</v>
      </c>
      <c r="Y2316" s="3296">
        <f t="shared" ref="Y2316:Z2316" si="1911">Y2260</f>
        <v>0</v>
      </c>
      <c r="Z2316" s="3296">
        <f t="shared" si="1911"/>
        <v>0</v>
      </c>
      <c r="AA2316" s="3296">
        <f t="shared" ref="AA2316:AB2316" si="1912">AA2260</f>
        <v>0</v>
      </c>
      <c r="AB2316" s="3296">
        <f t="shared" si="1912"/>
        <v>0</v>
      </c>
      <c r="AC2316" s="3296">
        <f t="shared" si="1907"/>
        <v>0</v>
      </c>
      <c r="AD2316" s="3296">
        <f t="shared" si="1907"/>
        <v>0</v>
      </c>
      <c r="AE2316" s="3297">
        <f t="shared" si="1907"/>
        <v>0</v>
      </c>
      <c r="AF2316" s="3296">
        <f t="shared" si="1907"/>
        <v>0</v>
      </c>
      <c r="AG2316" s="3296">
        <f t="shared" si="1907"/>
        <v>0</v>
      </c>
      <c r="AH2316" s="3296">
        <f t="shared" ref="AH2316" si="1913">AH2260</f>
        <v>0</v>
      </c>
      <c r="AI2316" s="3296">
        <f>AI2260</f>
        <v>0</v>
      </c>
      <c r="AJ2316" s="3296">
        <f>AJ2260</f>
        <v>0</v>
      </c>
      <c r="AK2316" s="1264">
        <f t="shared" ref="AK2316" si="1914">AK2252</f>
        <v>0</v>
      </c>
      <c r="AL2316" s="3102">
        <f>AL2260</f>
        <v>0</v>
      </c>
      <c r="AM2316" s="2728"/>
      <c r="AN2316" s="3495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  <c r="JI2316" s="253"/>
      <c r="JJ2316" s="253"/>
      <c r="JK2316" s="253"/>
    </row>
    <row r="2317" spans="1:271" s="1176" customFormat="1" ht="45" x14ac:dyDescent="0.25">
      <c r="A2317" s="411"/>
      <c r="B2317" s="411">
        <v>1</v>
      </c>
      <c r="C2317" s="890" t="s">
        <v>352</v>
      </c>
      <c r="D2317" s="335"/>
      <c r="E2317" s="336"/>
      <c r="F2317" s="2345">
        <f t="shared" si="1901"/>
        <v>0</v>
      </c>
      <c r="G2317" s="1046">
        <f t="shared" si="1901"/>
        <v>0</v>
      </c>
      <c r="H2317" s="1046">
        <f t="shared" si="1901"/>
        <v>0</v>
      </c>
      <c r="I2317" s="3388">
        <f t="shared" si="1901"/>
        <v>0</v>
      </c>
      <c r="J2317" s="3034"/>
      <c r="K2317" s="3034"/>
      <c r="L2317" s="3035"/>
      <c r="M2317" s="3035"/>
      <c r="N2317" s="3035"/>
      <c r="O2317" s="3035"/>
      <c r="P2317" s="3035"/>
      <c r="Q2317" s="3035"/>
      <c r="R2317" s="3296"/>
      <c r="S2317" s="3296"/>
      <c r="T2317" s="3296"/>
      <c r="U2317" s="3296"/>
      <c r="V2317" s="3296"/>
      <c r="W2317" s="3296"/>
      <c r="X2317" s="3296"/>
      <c r="Y2317" s="3296"/>
      <c r="Z2317" s="3296"/>
      <c r="AA2317" s="3296"/>
      <c r="AB2317" s="3296"/>
      <c r="AC2317" s="3296"/>
      <c r="AD2317" s="3296"/>
      <c r="AE2317" s="3297"/>
      <c r="AF2317" s="3296"/>
      <c r="AG2317" s="3296"/>
      <c r="AH2317" s="3298"/>
      <c r="AI2317" s="3298"/>
      <c r="AJ2317" s="3296"/>
      <c r="AK2317" s="1260">
        <f t="shared" ref="AK2317" si="1915">AK2253</f>
        <v>0</v>
      </c>
      <c r="AL2317" s="3102"/>
      <c r="AM2317" s="2728"/>
      <c r="AN2317" s="3495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  <c r="JI2317" s="253"/>
      <c r="JJ2317" s="253"/>
      <c r="JK2317" s="253"/>
    </row>
    <row r="2318" spans="1:271" s="1176" customFormat="1" ht="105" x14ac:dyDescent="0.25">
      <c r="A2318" s="411"/>
      <c r="B2318" s="411"/>
      <c r="C2318" s="890" t="s">
        <v>530</v>
      </c>
      <c r="D2318" s="335"/>
      <c r="E2318" s="336"/>
      <c r="F2318" s="2345">
        <f t="shared" si="1901"/>
        <v>50</v>
      </c>
      <c r="G2318" s="1046">
        <f t="shared" si="1901"/>
        <v>45.833333333333336</v>
      </c>
      <c r="H2318" s="1046">
        <f t="shared" si="1901"/>
        <v>78</v>
      </c>
      <c r="I2318" s="3388">
        <f t="shared" si="1901"/>
        <v>170.18181818181816</v>
      </c>
      <c r="J2318" s="3034"/>
      <c r="K2318" s="3034"/>
      <c r="L2318" s="3035"/>
      <c r="M2318" s="3035"/>
      <c r="N2318" s="3035"/>
      <c r="O2318" s="3035"/>
      <c r="P2318" s="3035"/>
      <c r="Q2318" s="3035"/>
      <c r="R2318" s="3296"/>
      <c r="S2318" s="3296"/>
      <c r="T2318" s="3296"/>
      <c r="U2318" s="3296"/>
      <c r="V2318" s="3296"/>
      <c r="W2318" s="3296"/>
      <c r="X2318" s="3296"/>
      <c r="Y2318" s="3296"/>
      <c r="Z2318" s="3296"/>
      <c r="AA2318" s="3296"/>
      <c r="AB2318" s="3296"/>
      <c r="AC2318" s="3296"/>
      <c r="AD2318" s="3296"/>
      <c r="AE2318" s="3297"/>
      <c r="AF2318" s="3296"/>
      <c r="AG2318" s="3296"/>
      <c r="AH2318" s="3298"/>
      <c r="AI2318" s="3298"/>
      <c r="AJ2318" s="3296"/>
      <c r="AK2318" s="1260">
        <f t="shared" ref="AK2318" si="1916">AK2254</f>
        <v>0</v>
      </c>
      <c r="AL2318" s="3102"/>
      <c r="AM2318" s="2728"/>
      <c r="AN2318" s="3495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  <c r="JI2318" s="253"/>
      <c r="JJ2318" s="253"/>
      <c r="JK2318" s="253"/>
    </row>
    <row r="2319" spans="1:271" s="1176" customFormat="1" ht="42.75" x14ac:dyDescent="0.25">
      <c r="A2319" s="411"/>
      <c r="B2319" s="411"/>
      <c r="C2319" s="1401" t="s">
        <v>507</v>
      </c>
      <c r="D2319" s="335"/>
      <c r="E2319" s="336"/>
      <c r="F2319" s="2345">
        <f t="shared" si="1901"/>
        <v>101</v>
      </c>
      <c r="G2319" s="1046">
        <f t="shared" si="1901"/>
        <v>92.583333333333329</v>
      </c>
      <c r="H2319" s="1046">
        <f t="shared" si="1901"/>
        <v>0</v>
      </c>
      <c r="I2319" s="3388">
        <f t="shared" si="1901"/>
        <v>0</v>
      </c>
      <c r="J2319" s="3034"/>
      <c r="K2319" s="3034"/>
      <c r="L2319" s="3035"/>
      <c r="M2319" s="3035"/>
      <c r="N2319" s="3035"/>
      <c r="O2319" s="3035"/>
      <c r="P2319" s="3035"/>
      <c r="Q2319" s="3035"/>
      <c r="R2319" s="1046">
        <f t="shared" ref="R2319:AK2319" si="1917">R2255</f>
        <v>149.45895000000002</v>
      </c>
      <c r="S2319" s="1046">
        <f t="shared" ref="S2319:T2319" si="1918">S2255</f>
        <v>149.45895000000002</v>
      </c>
      <c r="T2319" s="1046">
        <f t="shared" si="1918"/>
        <v>149.45895000000002</v>
      </c>
      <c r="U2319" s="1046">
        <f t="shared" ref="U2319:V2319" si="1919">U2255</f>
        <v>149.45895000000002</v>
      </c>
      <c r="V2319" s="1046">
        <f t="shared" si="1919"/>
        <v>149.45895000000002</v>
      </c>
      <c r="W2319" s="1046">
        <f t="shared" ref="W2319:X2319" si="1920">W2255</f>
        <v>149.45895000000002</v>
      </c>
      <c r="X2319" s="1046">
        <f t="shared" si="1920"/>
        <v>149.45895000000002</v>
      </c>
      <c r="Y2319" s="1046">
        <f t="shared" ref="Y2319:Z2319" si="1921">Y2255</f>
        <v>149.45895000000002</v>
      </c>
      <c r="Z2319" s="1046">
        <f t="shared" si="1921"/>
        <v>149.45895000000002</v>
      </c>
      <c r="AA2319" s="1046">
        <f t="shared" ref="AA2319:AB2319" si="1922">AA2255</f>
        <v>149.45895000000002</v>
      </c>
      <c r="AB2319" s="1046">
        <f t="shared" si="1922"/>
        <v>149.45895000000002</v>
      </c>
      <c r="AC2319" s="1046">
        <f t="shared" si="1917"/>
        <v>137.00403750000001</v>
      </c>
      <c r="AD2319" s="3032">
        <f t="shared" si="1917"/>
        <v>0</v>
      </c>
      <c r="AE2319" s="3032">
        <f t="shared" si="1917"/>
        <v>0</v>
      </c>
      <c r="AF2319" s="3032">
        <f t="shared" si="1917"/>
        <v>0</v>
      </c>
      <c r="AG2319" s="3032">
        <f t="shared" si="1917"/>
        <v>-137.00403750000001</v>
      </c>
      <c r="AH2319" s="3032">
        <f t="shared" ref="AH2319" si="1923">AH2255</f>
        <v>0</v>
      </c>
      <c r="AI2319" s="3032">
        <f t="shared" si="1917"/>
        <v>0</v>
      </c>
      <c r="AJ2319" s="3032">
        <f t="shared" si="1917"/>
        <v>0</v>
      </c>
      <c r="AK2319" s="1260">
        <f t="shared" si="1917"/>
        <v>0</v>
      </c>
      <c r="AL2319" s="3102"/>
      <c r="AM2319" s="2728"/>
      <c r="AN2319" s="3495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  <c r="JI2319" s="253"/>
      <c r="JJ2319" s="253"/>
      <c r="JK2319" s="253"/>
    </row>
    <row r="2320" spans="1:271" s="1176" customFormat="1" x14ac:dyDescent="0.25">
      <c r="A2320" s="411"/>
      <c r="B2320" s="411"/>
      <c r="C2320" s="816" t="s">
        <v>508</v>
      </c>
      <c r="D2320" s="335"/>
      <c r="E2320" s="336"/>
      <c r="F2320" s="2345">
        <f t="shared" si="1901"/>
        <v>101</v>
      </c>
      <c r="G2320" s="1046">
        <f t="shared" si="1901"/>
        <v>92.583333333333329</v>
      </c>
      <c r="H2320" s="1046">
        <f t="shared" si="1901"/>
        <v>0</v>
      </c>
      <c r="I2320" s="3388">
        <f t="shared" si="1901"/>
        <v>0</v>
      </c>
      <c r="J2320" s="3034"/>
      <c r="K2320" s="3034"/>
      <c r="L2320" s="3035"/>
      <c r="M2320" s="3035"/>
      <c r="N2320" s="3035"/>
      <c r="O2320" s="3035"/>
      <c r="P2320" s="3035"/>
      <c r="Q2320" s="3035"/>
      <c r="R2320" s="3296"/>
      <c r="S2320" s="3296"/>
      <c r="T2320" s="3296"/>
      <c r="U2320" s="3296"/>
      <c r="V2320" s="3296"/>
      <c r="W2320" s="3296"/>
      <c r="X2320" s="3296"/>
      <c r="Y2320" s="3296"/>
      <c r="Z2320" s="3296"/>
      <c r="AA2320" s="3296"/>
      <c r="AB2320" s="3296"/>
      <c r="AC2320" s="3296"/>
      <c r="AD2320" s="3296"/>
      <c r="AE2320" s="3297"/>
      <c r="AF2320" s="3296"/>
      <c r="AG2320" s="3296"/>
      <c r="AH2320" s="3298"/>
      <c r="AI2320" s="3298"/>
      <c r="AJ2320" s="3296"/>
      <c r="AK2320" s="1260">
        <f t="shared" ref="AK2320" si="1924">AK2256</f>
        <v>0</v>
      </c>
      <c r="AL2320" s="3102"/>
      <c r="AM2320" s="2728"/>
      <c r="AN2320" s="3495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  <c r="JI2320" s="253"/>
      <c r="JJ2320" s="253"/>
      <c r="JK2320" s="253"/>
    </row>
    <row r="2321" spans="1:271" s="1176" customFormat="1" ht="42.75" x14ac:dyDescent="0.25">
      <c r="A2321" s="411"/>
      <c r="B2321" s="411"/>
      <c r="C2321" s="1401" t="s">
        <v>509</v>
      </c>
      <c r="D2321" s="335"/>
      <c r="E2321" s="336"/>
      <c r="F2321" s="2345">
        <f t="shared" si="1901"/>
        <v>0</v>
      </c>
      <c r="G2321" s="1046">
        <f t="shared" si="1901"/>
        <v>0</v>
      </c>
      <c r="H2321" s="1046">
        <f t="shared" si="1901"/>
        <v>0</v>
      </c>
      <c r="I2321" s="3388">
        <f t="shared" si="1901"/>
        <v>0</v>
      </c>
      <c r="J2321" s="3034"/>
      <c r="K2321" s="3034"/>
      <c r="L2321" s="3035"/>
      <c r="M2321" s="3035"/>
      <c r="N2321" s="3035"/>
      <c r="O2321" s="3035"/>
      <c r="P2321" s="3035"/>
      <c r="Q2321" s="3035"/>
      <c r="R2321" s="3296"/>
      <c r="S2321" s="3296"/>
      <c r="T2321" s="3296"/>
      <c r="U2321" s="3296"/>
      <c r="V2321" s="3296"/>
      <c r="W2321" s="3296"/>
      <c r="X2321" s="3296"/>
      <c r="Y2321" s="3296"/>
      <c r="Z2321" s="3296"/>
      <c r="AA2321" s="3296"/>
      <c r="AB2321" s="3296"/>
      <c r="AC2321" s="3296"/>
      <c r="AD2321" s="3296"/>
      <c r="AE2321" s="3297"/>
      <c r="AF2321" s="3296"/>
      <c r="AG2321" s="3296"/>
      <c r="AH2321" s="3298"/>
      <c r="AI2321" s="3298"/>
      <c r="AJ2321" s="3296"/>
      <c r="AK2321" s="1260">
        <f t="shared" ref="AK2321" si="1925">AK2257</f>
        <v>0</v>
      </c>
      <c r="AL2321" s="3102"/>
      <c r="AM2321" s="2728"/>
      <c r="AN2321" s="3495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  <c r="JI2321" s="253"/>
      <c r="JJ2321" s="253"/>
      <c r="JK2321" s="253"/>
    </row>
    <row r="2322" spans="1:271" s="1176" customFormat="1" ht="29.25" x14ac:dyDescent="0.25">
      <c r="A2322" s="411"/>
      <c r="B2322" s="411">
        <v>1</v>
      </c>
      <c r="C2322" s="889" t="s">
        <v>360</v>
      </c>
      <c r="D2322" s="336"/>
      <c r="E2322" s="336"/>
      <c r="F2322" s="2345">
        <f t="shared" si="1901"/>
        <v>276.59574468085106</v>
      </c>
      <c r="G2322" s="1046">
        <f t="shared" si="1901"/>
        <v>253.54609929078009</v>
      </c>
      <c r="H2322" s="1046">
        <f t="shared" si="1901"/>
        <v>113.33297872340424</v>
      </c>
      <c r="I2322" s="1046">
        <f t="shared" si="1901"/>
        <v>44.619282961970171</v>
      </c>
      <c r="J2322" s="3034"/>
      <c r="K2322" s="3034"/>
      <c r="L2322" s="3035"/>
      <c r="M2322" s="3035"/>
      <c r="N2322" s="3035"/>
      <c r="O2322" s="3035"/>
      <c r="P2322" s="3035"/>
      <c r="Q2322" s="3035"/>
      <c r="R2322" s="3296"/>
      <c r="S2322" s="3296"/>
      <c r="T2322" s="3296"/>
      <c r="U2322" s="3296"/>
      <c r="V2322" s="3296"/>
      <c r="W2322" s="3296"/>
      <c r="X2322" s="3296"/>
      <c r="Y2322" s="3296"/>
      <c r="Z2322" s="3296"/>
      <c r="AA2322" s="3296"/>
      <c r="AB2322" s="3296"/>
      <c r="AC2322" s="3296"/>
      <c r="AD2322" s="3296"/>
      <c r="AE2322" s="3297"/>
      <c r="AF2322" s="3296"/>
      <c r="AG2322" s="3296"/>
      <c r="AH2322" s="3298"/>
      <c r="AI2322" s="3298"/>
      <c r="AJ2322" s="3296"/>
      <c r="AK2322" s="1260">
        <f t="shared" ref="AK2322" si="1926">AK2258</f>
        <v>0</v>
      </c>
      <c r="AL2322" s="3102"/>
      <c r="AM2322" s="2728"/>
      <c r="AN2322" s="3495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  <c r="JI2322" s="253"/>
      <c r="JJ2322" s="253"/>
      <c r="JK2322" s="253"/>
    </row>
    <row r="2323" spans="1:271" s="1176" customFormat="1" x14ac:dyDescent="0.25">
      <c r="A2323" s="411"/>
      <c r="B2323" s="411">
        <v>1</v>
      </c>
      <c r="C2323" s="889" t="s">
        <v>375</v>
      </c>
      <c r="D2323" s="336"/>
      <c r="E2323" s="336"/>
      <c r="F2323" s="2345">
        <f t="shared" si="1901"/>
        <v>0</v>
      </c>
      <c r="G2323" s="1046">
        <f t="shared" si="1901"/>
        <v>0</v>
      </c>
      <c r="H2323" s="1046">
        <f t="shared" si="1901"/>
        <v>0</v>
      </c>
      <c r="I2323" s="1046">
        <f t="shared" si="1901"/>
        <v>0</v>
      </c>
      <c r="J2323" s="3034"/>
      <c r="K2323" s="3034"/>
      <c r="L2323" s="3035"/>
      <c r="M2323" s="3035"/>
      <c r="N2323" s="3035"/>
      <c r="O2323" s="3035"/>
      <c r="P2323" s="3035"/>
      <c r="Q2323" s="3035"/>
      <c r="R2323" s="3296"/>
      <c r="S2323" s="3296"/>
      <c r="T2323" s="3296"/>
      <c r="U2323" s="3296"/>
      <c r="V2323" s="3296"/>
      <c r="W2323" s="3296"/>
      <c r="X2323" s="3296"/>
      <c r="Y2323" s="3296"/>
      <c r="Z2323" s="3296"/>
      <c r="AA2323" s="3296"/>
      <c r="AB2323" s="3296"/>
      <c r="AC2323" s="3296"/>
      <c r="AD2323" s="3296"/>
      <c r="AE2323" s="3297"/>
      <c r="AF2323" s="3296"/>
      <c r="AG2323" s="3296"/>
      <c r="AH2323" s="3298"/>
      <c r="AI2323" s="3298"/>
      <c r="AJ2323" s="3296"/>
      <c r="AK2323" s="1260">
        <f t="shared" ref="AK2323" si="1927">AK2259</f>
        <v>0</v>
      </c>
      <c r="AL2323" s="3102"/>
      <c r="AM2323" s="2728"/>
      <c r="AN2323" s="3495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  <c r="JI2323" s="253"/>
      <c r="JJ2323" s="253"/>
      <c r="JK2323" s="253"/>
    </row>
    <row r="2324" spans="1:271" s="1176" customFormat="1" x14ac:dyDescent="0.25">
      <c r="A2324" s="411"/>
      <c r="B2324" s="411">
        <v>1</v>
      </c>
      <c r="C2324" s="892" t="s">
        <v>376</v>
      </c>
      <c r="D2324" s="336"/>
      <c r="E2324" s="336"/>
      <c r="F2324" s="2345">
        <f t="shared" si="1901"/>
        <v>276.59574468085106</v>
      </c>
      <c r="G2324" s="1046">
        <f t="shared" si="1901"/>
        <v>253.54609929078009</v>
      </c>
      <c r="H2324" s="1046">
        <f t="shared" si="1901"/>
        <v>113.33297872340424</v>
      </c>
      <c r="I2324" s="1046">
        <f t="shared" si="1901"/>
        <v>44.619282961970171</v>
      </c>
      <c r="J2324" s="3034"/>
      <c r="K2324" s="3034"/>
      <c r="L2324" s="3035"/>
      <c r="M2324" s="3035"/>
      <c r="N2324" s="3035"/>
      <c r="O2324" s="3035"/>
      <c r="P2324" s="3035"/>
      <c r="Q2324" s="3035"/>
      <c r="R2324" s="3296"/>
      <c r="S2324" s="3296"/>
      <c r="T2324" s="3296"/>
      <c r="U2324" s="3296"/>
      <c r="V2324" s="3296"/>
      <c r="W2324" s="3296"/>
      <c r="X2324" s="3296"/>
      <c r="Y2324" s="3296"/>
      <c r="Z2324" s="3296"/>
      <c r="AA2324" s="3296"/>
      <c r="AB2324" s="3296"/>
      <c r="AC2324" s="3296"/>
      <c r="AD2324" s="3296"/>
      <c r="AE2324" s="3297"/>
      <c r="AF2324" s="3296"/>
      <c r="AG2324" s="3296"/>
      <c r="AH2324" s="3298"/>
      <c r="AI2324" s="3298"/>
      <c r="AJ2324" s="3296"/>
      <c r="AK2324" s="1260">
        <f t="shared" ref="AK2324" si="1928">AK2260</f>
        <v>0</v>
      </c>
      <c r="AL2324" s="3102"/>
      <c r="AM2324" s="2728"/>
      <c r="AN2324" s="3495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  <c r="JI2324" s="253"/>
      <c r="JJ2324" s="253"/>
      <c r="JK2324" s="253"/>
    </row>
    <row r="2325" spans="1:271" s="1176" customFormat="1" x14ac:dyDescent="0.25">
      <c r="A2325" s="411"/>
      <c r="B2325" s="411">
        <v>1</v>
      </c>
      <c r="C2325" s="895" t="s">
        <v>377</v>
      </c>
      <c r="D2325" s="336"/>
      <c r="E2325" s="336"/>
      <c r="F2325" s="2345">
        <f t="shared" si="1901"/>
        <v>2600</v>
      </c>
      <c r="G2325" s="1046">
        <f t="shared" si="1901"/>
        <v>2383.333333333333</v>
      </c>
      <c r="H2325" s="1046">
        <f t="shared" si="1901"/>
        <v>1065.33</v>
      </c>
      <c r="I2325" s="1046">
        <f t="shared" si="1901"/>
        <v>44.705413344523706</v>
      </c>
      <c r="J2325" s="3034"/>
      <c r="K2325" s="3034"/>
      <c r="L2325" s="3035"/>
      <c r="M2325" s="3035"/>
      <c r="N2325" s="3035"/>
      <c r="O2325" s="3035"/>
      <c r="P2325" s="3035"/>
      <c r="Q2325" s="3035"/>
      <c r="R2325" s="3296"/>
      <c r="S2325" s="3296"/>
      <c r="T2325" s="3296"/>
      <c r="U2325" s="3296"/>
      <c r="V2325" s="3296"/>
      <c r="W2325" s="3296"/>
      <c r="X2325" s="3296"/>
      <c r="Y2325" s="3296"/>
      <c r="Z2325" s="3296"/>
      <c r="AA2325" s="3296"/>
      <c r="AB2325" s="3296"/>
      <c r="AC2325" s="3296"/>
      <c r="AD2325" s="3296"/>
      <c r="AE2325" s="3297"/>
      <c r="AF2325" s="3296"/>
      <c r="AG2325" s="3296"/>
      <c r="AH2325" s="3298"/>
      <c r="AI2325" s="3298"/>
      <c r="AJ2325" s="3296"/>
      <c r="AK2325" s="1260">
        <f t="shared" ref="AK2325" si="1929">AK2261</f>
        <v>0</v>
      </c>
      <c r="AL2325" s="3102"/>
      <c r="AM2325" s="2728"/>
      <c r="AN2325" s="3495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  <c r="JI2325" s="253"/>
      <c r="JJ2325" s="253"/>
      <c r="JK2325" s="253"/>
    </row>
    <row r="2326" spans="1:271" s="1176" customFormat="1" ht="29.25" x14ac:dyDescent="0.25">
      <c r="A2326" s="411"/>
      <c r="B2326" s="411">
        <v>1</v>
      </c>
      <c r="C2326" s="889" t="s">
        <v>353</v>
      </c>
      <c r="D2326" s="336"/>
      <c r="E2326" s="336"/>
      <c r="F2326" s="2345">
        <f t="shared" si="1901"/>
        <v>540</v>
      </c>
      <c r="G2326" s="1046">
        <f t="shared" si="1901"/>
        <v>495</v>
      </c>
      <c r="H2326" s="1046">
        <f t="shared" si="1901"/>
        <v>609</v>
      </c>
      <c r="I2326" s="1046">
        <f t="shared" si="1901"/>
        <v>123.03030303030302</v>
      </c>
      <c r="J2326" s="3034"/>
      <c r="K2326" s="3034"/>
      <c r="L2326" s="3035"/>
      <c r="M2326" s="3035"/>
      <c r="N2326" s="3035"/>
      <c r="O2326" s="3035"/>
      <c r="P2326" s="3035"/>
      <c r="Q2326" s="3035"/>
      <c r="R2326" s="3296"/>
      <c r="S2326" s="3296"/>
      <c r="T2326" s="3296"/>
      <c r="U2326" s="3296"/>
      <c r="V2326" s="3296"/>
      <c r="W2326" s="3296"/>
      <c r="X2326" s="3296"/>
      <c r="Y2326" s="3296"/>
      <c r="Z2326" s="3296"/>
      <c r="AA2326" s="3296"/>
      <c r="AB2326" s="3296"/>
      <c r="AC2326" s="3296"/>
      <c r="AD2326" s="3296"/>
      <c r="AE2326" s="3297"/>
      <c r="AF2326" s="3296"/>
      <c r="AG2326" s="3296"/>
      <c r="AH2326" s="3298"/>
      <c r="AI2326" s="3298"/>
      <c r="AJ2326" s="3296"/>
      <c r="AK2326" s="1260">
        <f t="shared" ref="AK2326" si="1930">AK2262</f>
        <v>0</v>
      </c>
      <c r="AL2326" s="3102"/>
      <c r="AM2326" s="2728"/>
      <c r="AN2326" s="3495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  <c r="JI2326" s="253"/>
      <c r="JJ2326" s="253"/>
      <c r="JK2326" s="253"/>
    </row>
    <row r="2327" spans="1:271" s="1176" customFormat="1" ht="30" x14ac:dyDescent="0.25">
      <c r="A2327" s="411">
        <v>1</v>
      </c>
      <c r="B2327" s="411">
        <v>1</v>
      </c>
      <c r="C2327" s="894" t="s">
        <v>201</v>
      </c>
      <c r="D2327" s="336"/>
      <c r="E2327" s="336"/>
      <c r="F2327" s="2345">
        <f t="shared" si="1901"/>
        <v>0</v>
      </c>
      <c r="G2327" s="1046">
        <f t="shared" si="1901"/>
        <v>0</v>
      </c>
      <c r="H2327" s="1046">
        <f t="shared" si="1901"/>
        <v>0</v>
      </c>
      <c r="I2327" s="1046">
        <f t="shared" si="1901"/>
        <v>0</v>
      </c>
      <c r="J2327" s="3034"/>
      <c r="K2327" s="3034"/>
      <c r="L2327" s="3035"/>
      <c r="M2327" s="3035"/>
      <c r="N2327" s="3035"/>
      <c r="O2327" s="3035"/>
      <c r="P2327" s="3035"/>
      <c r="Q2327" s="3035"/>
      <c r="R2327" s="3296"/>
      <c r="S2327" s="3296"/>
      <c r="T2327" s="3296"/>
      <c r="U2327" s="3296"/>
      <c r="V2327" s="3296"/>
      <c r="W2327" s="3296"/>
      <c r="X2327" s="3296"/>
      <c r="Y2327" s="3296"/>
      <c r="Z2327" s="3296"/>
      <c r="AA2327" s="3296"/>
      <c r="AB2327" s="3296"/>
      <c r="AC2327" s="3296"/>
      <c r="AD2327" s="3296"/>
      <c r="AE2327" s="3297"/>
      <c r="AF2327" s="3296"/>
      <c r="AG2327" s="3296"/>
      <c r="AH2327" s="3298"/>
      <c r="AI2327" s="3298"/>
      <c r="AJ2327" s="3296"/>
      <c r="AK2327" s="1260">
        <f t="shared" ref="AK2327" si="1931">AK2263</f>
        <v>0</v>
      </c>
      <c r="AL2327" s="3102"/>
      <c r="AM2327" s="2728"/>
      <c r="AN2327" s="3495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  <c r="JI2327" s="253"/>
      <c r="JJ2327" s="253"/>
      <c r="JK2327" s="253"/>
    </row>
    <row r="2328" spans="1:271" s="1176" customFormat="1" ht="72" x14ac:dyDescent="0.25">
      <c r="A2328" s="411">
        <v>1</v>
      </c>
      <c r="B2328" s="411">
        <v>1</v>
      </c>
      <c r="C2328" s="889" t="s">
        <v>361</v>
      </c>
      <c r="D2328" s="336"/>
      <c r="E2328" s="336"/>
      <c r="F2328" s="2345">
        <f t="shared" si="1901"/>
        <v>0</v>
      </c>
      <c r="G2328" s="1046">
        <f t="shared" si="1901"/>
        <v>0</v>
      </c>
      <c r="H2328" s="1046">
        <f t="shared" si="1901"/>
        <v>0</v>
      </c>
      <c r="I2328" s="1046">
        <f t="shared" si="1901"/>
        <v>0</v>
      </c>
      <c r="J2328" s="3034"/>
      <c r="K2328" s="3034"/>
      <c r="L2328" s="3035"/>
      <c r="M2328" s="3035"/>
      <c r="N2328" s="3035"/>
      <c r="O2328" s="3035"/>
      <c r="P2328" s="3035"/>
      <c r="Q2328" s="3035"/>
      <c r="R2328" s="3296"/>
      <c r="S2328" s="3296"/>
      <c r="T2328" s="3296"/>
      <c r="U2328" s="3296"/>
      <c r="V2328" s="3296"/>
      <c r="W2328" s="3296"/>
      <c r="X2328" s="3296"/>
      <c r="Y2328" s="3296"/>
      <c r="Z2328" s="3296"/>
      <c r="AA2328" s="3296"/>
      <c r="AB2328" s="3296"/>
      <c r="AC2328" s="3296"/>
      <c r="AD2328" s="3296"/>
      <c r="AE2328" s="3297"/>
      <c r="AF2328" s="3296"/>
      <c r="AG2328" s="3296"/>
      <c r="AH2328" s="3298"/>
      <c r="AI2328" s="3298"/>
      <c r="AJ2328" s="3296"/>
      <c r="AK2328" s="1260">
        <f t="shared" ref="AK2328" si="1932">AK2264</f>
        <v>0</v>
      </c>
      <c r="AL2328" s="3102"/>
      <c r="AM2328" s="2728"/>
      <c r="AN2328" s="3495"/>
      <c r="AO2328" s="253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  <c r="JI2328" s="253"/>
      <c r="JJ2328" s="253"/>
      <c r="JK2328" s="253"/>
    </row>
    <row r="2329" spans="1:271" s="1176" customFormat="1" ht="29.25" x14ac:dyDescent="0.25">
      <c r="A2329" s="411">
        <v>1</v>
      </c>
      <c r="B2329" s="411">
        <v>1</v>
      </c>
      <c r="C2329" s="897" t="s">
        <v>279</v>
      </c>
      <c r="D2329" s="336"/>
      <c r="E2329" s="336"/>
      <c r="F2329" s="2348">
        <f t="shared" si="1901"/>
        <v>3298.5</v>
      </c>
      <c r="G2329" s="2347">
        <f t="shared" si="1901"/>
        <v>3023.833333333333</v>
      </c>
      <c r="H2329" s="2347">
        <f t="shared" si="1901"/>
        <v>2594.2750000000001</v>
      </c>
      <c r="I2329" s="2347">
        <f t="shared" si="1901"/>
        <v>85.794245714600677</v>
      </c>
      <c r="J2329" s="3034"/>
      <c r="K2329" s="3034"/>
      <c r="L2329" s="3035"/>
      <c r="M2329" s="3035"/>
      <c r="N2329" s="3035"/>
      <c r="O2329" s="3035"/>
      <c r="P2329" s="3035"/>
      <c r="Q2329" s="3035"/>
      <c r="R2329" s="3296"/>
      <c r="S2329" s="3296"/>
      <c r="T2329" s="3296"/>
      <c r="U2329" s="3296"/>
      <c r="V2329" s="3296"/>
      <c r="W2329" s="3296"/>
      <c r="X2329" s="3296"/>
      <c r="Y2329" s="3296"/>
      <c r="Z2329" s="3296"/>
      <c r="AA2329" s="3296"/>
      <c r="AB2329" s="3296"/>
      <c r="AC2329" s="3296"/>
      <c r="AD2329" s="3296"/>
      <c r="AE2329" s="3297"/>
      <c r="AF2329" s="3296"/>
      <c r="AG2329" s="3296"/>
      <c r="AH2329" s="3298"/>
      <c r="AI2329" s="3298"/>
      <c r="AJ2329" s="3296"/>
      <c r="AK2329" s="1264">
        <f t="shared" ref="AK2329" si="1933">AK2265</f>
        <v>0</v>
      </c>
      <c r="AL2329" s="3102"/>
      <c r="AM2329" s="2728"/>
      <c r="AN2329" s="3495"/>
      <c r="AO2329" s="253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  <c r="JI2329" s="253"/>
      <c r="JJ2329" s="253"/>
      <c r="JK2329" s="253"/>
    </row>
    <row r="2330" spans="1:271" s="1176" customFormat="1" ht="43.5" x14ac:dyDescent="0.25">
      <c r="A2330" s="411">
        <v>1</v>
      </c>
      <c r="B2330" s="411">
        <v>1</v>
      </c>
      <c r="C2330" s="897" t="s">
        <v>308</v>
      </c>
      <c r="D2330" s="336"/>
      <c r="E2330" s="336"/>
      <c r="F2330" s="2348">
        <f t="shared" si="1901"/>
        <v>1289</v>
      </c>
      <c r="G2330" s="2347">
        <f t="shared" si="1901"/>
        <v>1181.5833333333333</v>
      </c>
      <c r="H2330" s="2347">
        <f t="shared" si="1901"/>
        <v>39</v>
      </c>
      <c r="I2330" s="2347">
        <f t="shared" si="1901"/>
        <v>3.3006558995697861</v>
      </c>
      <c r="J2330" s="3034"/>
      <c r="K2330" s="3034"/>
      <c r="L2330" s="3035"/>
      <c r="M2330" s="3035"/>
      <c r="N2330" s="3035"/>
      <c r="O2330" s="3035"/>
      <c r="P2330" s="3035"/>
      <c r="Q2330" s="3035"/>
      <c r="R2330" s="3296"/>
      <c r="S2330" s="3296"/>
      <c r="T2330" s="3296"/>
      <c r="U2330" s="3296"/>
      <c r="V2330" s="3296"/>
      <c r="W2330" s="3296"/>
      <c r="X2330" s="3296"/>
      <c r="Y2330" s="3296"/>
      <c r="Z2330" s="3296"/>
      <c r="AA2330" s="3296"/>
      <c r="AB2330" s="3296"/>
      <c r="AC2330" s="3296"/>
      <c r="AD2330" s="3296"/>
      <c r="AE2330" s="3297"/>
      <c r="AF2330" s="3296"/>
      <c r="AG2330" s="3296"/>
      <c r="AH2330" s="3298"/>
      <c r="AI2330" s="3298"/>
      <c r="AJ2330" s="3296"/>
      <c r="AK2330" s="1264">
        <f t="shared" ref="AK2330" si="1934">AK2266</f>
        <v>0</v>
      </c>
      <c r="AL2330" s="3102"/>
      <c r="AM2330" s="2728"/>
      <c r="AN2330" s="3495"/>
      <c r="AO2330" s="253"/>
      <c r="AP2330" s="253"/>
      <c r="AQ2330" s="253"/>
      <c r="AR2330" s="253"/>
      <c r="AS2330" s="253"/>
      <c r="AT2330" s="253"/>
      <c r="AU2330" s="253"/>
      <c r="AV2330" s="253"/>
      <c r="AW2330" s="253"/>
      <c r="AX2330" s="253"/>
      <c r="AY2330" s="253"/>
      <c r="AZ2330" s="253"/>
      <c r="BA2330" s="253"/>
      <c r="BB2330" s="253"/>
      <c r="BC2330" s="253"/>
      <c r="BD2330" s="253"/>
      <c r="BE2330" s="253"/>
      <c r="BF2330" s="253"/>
      <c r="BG2330" s="253"/>
      <c r="BH2330" s="253"/>
      <c r="BI2330" s="253"/>
      <c r="BJ2330" s="253"/>
      <c r="BK2330" s="253"/>
      <c r="BL2330" s="253"/>
      <c r="BM2330" s="253"/>
      <c r="BN2330" s="253"/>
      <c r="BO2330" s="253"/>
      <c r="BP2330" s="253"/>
      <c r="BQ2330" s="253"/>
      <c r="BR2330" s="253"/>
      <c r="BS2330" s="253"/>
      <c r="BT2330" s="253"/>
      <c r="BU2330" s="253"/>
      <c r="BV2330" s="253"/>
      <c r="BW2330" s="253"/>
      <c r="BX2330" s="253"/>
      <c r="BY2330" s="253"/>
      <c r="BZ2330" s="253"/>
      <c r="CA2330" s="253"/>
      <c r="CB2330" s="253"/>
      <c r="CC2330" s="253"/>
      <c r="CD2330" s="253"/>
      <c r="CE2330" s="253"/>
      <c r="CF2330" s="253"/>
      <c r="CG2330" s="253"/>
      <c r="CH2330" s="253"/>
      <c r="CI2330" s="253"/>
      <c r="CJ2330" s="253"/>
      <c r="CK2330" s="253"/>
      <c r="CL2330" s="253"/>
      <c r="CM2330" s="253"/>
      <c r="CN2330" s="253"/>
      <c r="CO2330" s="253"/>
      <c r="CP2330" s="253"/>
      <c r="CQ2330" s="253"/>
      <c r="CR2330" s="253"/>
      <c r="CS2330" s="253"/>
      <c r="CT2330" s="253"/>
      <c r="CU2330" s="253"/>
      <c r="CV2330" s="253"/>
      <c r="CW2330" s="253"/>
      <c r="CX2330" s="253"/>
      <c r="CY2330" s="253"/>
      <c r="CZ2330" s="253"/>
      <c r="DA2330" s="253"/>
      <c r="DB2330" s="253"/>
      <c r="DC2330" s="253"/>
      <c r="DD2330" s="253"/>
      <c r="DE2330" s="253"/>
      <c r="DF2330" s="253"/>
      <c r="DG2330" s="253"/>
      <c r="DH2330" s="253"/>
      <c r="DI2330" s="253"/>
      <c r="DJ2330" s="253"/>
      <c r="DK2330" s="253"/>
      <c r="DL2330" s="253"/>
      <c r="DM2330" s="253"/>
      <c r="DN2330" s="253"/>
      <c r="DO2330" s="253"/>
      <c r="DP2330" s="253"/>
      <c r="DQ2330" s="253"/>
      <c r="DR2330" s="253"/>
      <c r="DS2330" s="253"/>
      <c r="DT2330" s="253"/>
      <c r="DU2330" s="253"/>
      <c r="DV2330" s="253"/>
      <c r="DW2330" s="253"/>
      <c r="DX2330" s="253"/>
      <c r="DY2330" s="253"/>
      <c r="DZ2330" s="253"/>
      <c r="EA2330" s="253"/>
      <c r="EB2330" s="253"/>
      <c r="EC2330" s="253"/>
      <c r="ED2330" s="253"/>
      <c r="EE2330" s="253"/>
      <c r="EF2330" s="253"/>
      <c r="EG2330" s="253"/>
      <c r="EH2330" s="253"/>
      <c r="EI2330" s="253"/>
      <c r="EJ2330" s="253"/>
      <c r="EK2330" s="253"/>
      <c r="EL2330" s="253"/>
      <c r="EM2330" s="253"/>
      <c r="EN2330" s="253"/>
      <c r="EO2330" s="253"/>
      <c r="EP2330" s="253"/>
      <c r="EQ2330" s="253"/>
      <c r="ER2330" s="253"/>
      <c r="ES2330" s="253"/>
      <c r="ET2330" s="253"/>
      <c r="EU2330" s="253"/>
      <c r="EV2330" s="253"/>
      <c r="EW2330" s="253"/>
      <c r="EX2330" s="253"/>
      <c r="EY2330" s="253"/>
      <c r="EZ2330" s="253"/>
      <c r="FA2330" s="253"/>
      <c r="FB2330" s="253"/>
      <c r="FC2330" s="253"/>
      <c r="FD2330" s="253"/>
      <c r="FE2330" s="253"/>
      <c r="FF2330" s="253"/>
      <c r="FG2330" s="253"/>
      <c r="FH2330" s="253"/>
      <c r="FI2330" s="253"/>
      <c r="FJ2330" s="253"/>
      <c r="FK2330" s="253"/>
      <c r="FL2330" s="253"/>
      <c r="FM2330" s="253"/>
      <c r="FN2330" s="253"/>
      <c r="FO2330" s="253"/>
      <c r="FP2330" s="253"/>
      <c r="FQ2330" s="253"/>
      <c r="FR2330" s="253"/>
      <c r="FS2330" s="253"/>
      <c r="FT2330" s="253"/>
      <c r="FU2330" s="253"/>
      <c r="FV2330" s="253"/>
      <c r="FW2330" s="253"/>
      <c r="FX2330" s="253"/>
      <c r="FY2330" s="253"/>
      <c r="FZ2330" s="253"/>
      <c r="GA2330" s="253"/>
      <c r="GB2330" s="253"/>
      <c r="GC2330" s="253"/>
      <c r="GD2330" s="253"/>
      <c r="GE2330" s="253"/>
      <c r="GF2330" s="253"/>
      <c r="GG2330" s="253"/>
      <c r="GH2330" s="253"/>
      <c r="GI2330" s="253"/>
      <c r="GJ2330" s="253"/>
      <c r="GK2330" s="253"/>
      <c r="GL2330" s="253"/>
      <c r="GM2330" s="253"/>
      <c r="GN2330" s="253"/>
      <c r="GO2330" s="253"/>
      <c r="GP2330" s="253"/>
      <c r="GQ2330" s="253"/>
      <c r="GR2330" s="253"/>
      <c r="GS2330" s="253"/>
      <c r="GT2330" s="253"/>
      <c r="GU2330" s="253"/>
      <c r="GV2330" s="253"/>
      <c r="GW2330" s="253"/>
      <c r="GX2330" s="253"/>
      <c r="GY2330" s="253"/>
      <c r="GZ2330" s="253"/>
      <c r="HA2330" s="253"/>
      <c r="HB2330" s="253"/>
      <c r="HC2330" s="253"/>
      <c r="HD2330" s="253"/>
      <c r="HE2330" s="253"/>
      <c r="HF2330" s="253"/>
      <c r="HG2330" s="253"/>
      <c r="HH2330" s="253"/>
      <c r="HI2330" s="253"/>
      <c r="HJ2330" s="253"/>
      <c r="HK2330" s="253"/>
      <c r="HL2330" s="253"/>
      <c r="HM2330" s="253"/>
      <c r="HN2330" s="253"/>
      <c r="HO2330" s="253"/>
      <c r="HP2330" s="253"/>
      <c r="HQ2330" s="253"/>
      <c r="HR2330" s="253"/>
      <c r="HS2330" s="253"/>
      <c r="HT2330" s="253"/>
      <c r="HU2330" s="253"/>
      <c r="HV2330" s="253"/>
      <c r="HW2330" s="253"/>
      <c r="HX2330" s="253"/>
      <c r="HY2330" s="253"/>
      <c r="HZ2330" s="253"/>
      <c r="IA2330" s="253"/>
      <c r="IB2330" s="253"/>
      <c r="IC2330" s="253"/>
      <c r="ID2330" s="253"/>
      <c r="IE2330" s="253"/>
      <c r="IF2330" s="253"/>
      <c r="IG2330" s="253"/>
      <c r="IH2330" s="253"/>
      <c r="II2330" s="253"/>
      <c r="IJ2330" s="253"/>
      <c r="IK2330" s="253"/>
      <c r="IL2330" s="253"/>
      <c r="IM2330" s="253"/>
      <c r="IN2330" s="253"/>
      <c r="IO2330" s="253"/>
      <c r="IP2330" s="253"/>
      <c r="IQ2330" s="253"/>
      <c r="IR2330" s="253"/>
      <c r="IS2330" s="253"/>
      <c r="IT2330" s="253"/>
      <c r="IU2330" s="253"/>
      <c r="IV2330" s="253"/>
      <c r="IW2330" s="253"/>
      <c r="IX2330" s="253"/>
      <c r="IY2330" s="253"/>
      <c r="IZ2330" s="253"/>
      <c r="JA2330" s="253"/>
      <c r="JB2330" s="253"/>
      <c r="JC2330" s="253"/>
      <c r="JD2330" s="253"/>
      <c r="JE2330" s="253"/>
      <c r="JF2330" s="253"/>
      <c r="JG2330" s="253"/>
      <c r="JH2330" s="253"/>
      <c r="JI2330" s="253"/>
      <c r="JJ2330" s="253"/>
      <c r="JK2330" s="253"/>
    </row>
    <row r="2331" spans="1:271" s="1176" customFormat="1" ht="29.25" x14ac:dyDescent="0.25">
      <c r="A2331" s="411">
        <v>1</v>
      </c>
      <c r="B2331" s="411">
        <v>1</v>
      </c>
      <c r="C2331" s="897" t="s">
        <v>280</v>
      </c>
      <c r="D2331" s="336"/>
      <c r="E2331" s="336"/>
      <c r="F2331" s="2348">
        <f t="shared" si="1901"/>
        <v>2303.5957446808511</v>
      </c>
      <c r="G2331" s="2347">
        <f t="shared" si="1901"/>
        <v>2111.5460992907801</v>
      </c>
      <c r="H2331" s="2347">
        <f t="shared" si="1901"/>
        <v>1836.3329787234043</v>
      </c>
      <c r="I2331" s="2347">
        <f t="shared" si="1901"/>
        <v>86.966274586199489</v>
      </c>
      <c r="J2331" s="3034"/>
      <c r="K2331" s="3034"/>
      <c r="L2331" s="3035"/>
      <c r="M2331" s="3035"/>
      <c r="N2331" s="3035"/>
      <c r="O2331" s="3035"/>
      <c r="P2331" s="3035"/>
      <c r="Q2331" s="3035"/>
      <c r="R2331" s="3296"/>
      <c r="S2331" s="3296"/>
      <c r="T2331" s="3296"/>
      <c r="U2331" s="3296"/>
      <c r="V2331" s="3296"/>
      <c r="W2331" s="3296"/>
      <c r="X2331" s="3296"/>
      <c r="Y2331" s="3296"/>
      <c r="Z2331" s="3296"/>
      <c r="AA2331" s="3296"/>
      <c r="AB2331" s="3296"/>
      <c r="AC2331" s="3296"/>
      <c r="AD2331" s="3296"/>
      <c r="AE2331" s="3297"/>
      <c r="AF2331" s="3296"/>
      <c r="AG2331" s="3296"/>
      <c r="AH2331" s="3298"/>
      <c r="AI2331" s="3298"/>
      <c r="AJ2331" s="3296"/>
      <c r="AK2331" s="1264">
        <f t="shared" ref="AK2331" si="1935">AK2267</f>
        <v>0</v>
      </c>
      <c r="AL2331" s="3102"/>
      <c r="AM2331" s="2728"/>
      <c r="AN2331" s="3495"/>
      <c r="AO2331" s="253"/>
      <c r="AP2331" s="253"/>
      <c r="AQ2331" s="253"/>
      <c r="AR2331" s="253"/>
      <c r="AS2331" s="253"/>
      <c r="AT2331" s="253"/>
      <c r="AU2331" s="253"/>
      <c r="AV2331" s="253"/>
      <c r="AW2331" s="253"/>
      <c r="AX2331" s="253"/>
      <c r="AY2331" s="253"/>
      <c r="AZ2331" s="253"/>
      <c r="BA2331" s="253"/>
      <c r="BB2331" s="253"/>
      <c r="BC2331" s="253"/>
      <c r="BD2331" s="253"/>
      <c r="BE2331" s="253"/>
      <c r="BF2331" s="253"/>
      <c r="BG2331" s="253"/>
      <c r="BH2331" s="253"/>
      <c r="BI2331" s="253"/>
      <c r="BJ2331" s="253"/>
      <c r="BK2331" s="253"/>
      <c r="BL2331" s="253"/>
      <c r="BM2331" s="253"/>
      <c r="BN2331" s="253"/>
      <c r="BO2331" s="253"/>
      <c r="BP2331" s="253"/>
      <c r="BQ2331" s="253"/>
      <c r="BR2331" s="253"/>
      <c r="BS2331" s="253"/>
      <c r="BT2331" s="253"/>
      <c r="BU2331" s="253"/>
      <c r="BV2331" s="253"/>
      <c r="BW2331" s="253"/>
      <c r="BX2331" s="253"/>
      <c r="BY2331" s="253"/>
      <c r="BZ2331" s="253"/>
      <c r="CA2331" s="253"/>
      <c r="CB2331" s="253"/>
      <c r="CC2331" s="253"/>
      <c r="CD2331" s="253"/>
      <c r="CE2331" s="253"/>
      <c r="CF2331" s="253"/>
      <c r="CG2331" s="253"/>
      <c r="CH2331" s="253"/>
      <c r="CI2331" s="253"/>
      <c r="CJ2331" s="253"/>
      <c r="CK2331" s="253"/>
      <c r="CL2331" s="253"/>
      <c r="CM2331" s="253"/>
      <c r="CN2331" s="253"/>
      <c r="CO2331" s="253"/>
      <c r="CP2331" s="253"/>
      <c r="CQ2331" s="253"/>
      <c r="CR2331" s="253"/>
      <c r="CS2331" s="253"/>
      <c r="CT2331" s="253"/>
      <c r="CU2331" s="253"/>
      <c r="CV2331" s="253"/>
      <c r="CW2331" s="253"/>
      <c r="CX2331" s="253"/>
      <c r="CY2331" s="253"/>
      <c r="CZ2331" s="253"/>
      <c r="DA2331" s="253"/>
      <c r="DB2331" s="253"/>
      <c r="DC2331" s="253"/>
      <c r="DD2331" s="253"/>
      <c r="DE2331" s="253"/>
      <c r="DF2331" s="253"/>
      <c r="DG2331" s="253"/>
      <c r="DH2331" s="253"/>
      <c r="DI2331" s="253"/>
      <c r="DJ2331" s="253"/>
      <c r="DK2331" s="253"/>
      <c r="DL2331" s="253"/>
      <c r="DM2331" s="253"/>
      <c r="DN2331" s="253"/>
      <c r="DO2331" s="253"/>
      <c r="DP2331" s="253"/>
      <c r="DQ2331" s="253"/>
      <c r="DR2331" s="253"/>
      <c r="DS2331" s="253"/>
      <c r="DT2331" s="253"/>
      <c r="DU2331" s="253"/>
      <c r="DV2331" s="253"/>
      <c r="DW2331" s="253"/>
      <c r="DX2331" s="253"/>
      <c r="DY2331" s="253"/>
      <c r="DZ2331" s="253"/>
      <c r="EA2331" s="253"/>
      <c r="EB2331" s="253"/>
      <c r="EC2331" s="253"/>
      <c r="ED2331" s="253"/>
      <c r="EE2331" s="253"/>
      <c r="EF2331" s="253"/>
      <c r="EG2331" s="253"/>
      <c r="EH2331" s="253"/>
      <c r="EI2331" s="253"/>
      <c r="EJ2331" s="253"/>
      <c r="EK2331" s="253"/>
      <c r="EL2331" s="253"/>
      <c r="EM2331" s="253"/>
      <c r="EN2331" s="253"/>
      <c r="EO2331" s="253"/>
      <c r="EP2331" s="253"/>
      <c r="EQ2331" s="253"/>
      <c r="ER2331" s="253"/>
      <c r="ES2331" s="253"/>
      <c r="ET2331" s="253"/>
      <c r="EU2331" s="253"/>
      <c r="EV2331" s="253"/>
      <c r="EW2331" s="253"/>
      <c r="EX2331" s="253"/>
      <c r="EY2331" s="253"/>
      <c r="EZ2331" s="253"/>
      <c r="FA2331" s="253"/>
      <c r="FB2331" s="253"/>
      <c r="FC2331" s="253"/>
      <c r="FD2331" s="253"/>
      <c r="FE2331" s="253"/>
      <c r="FF2331" s="253"/>
      <c r="FG2331" s="253"/>
      <c r="FH2331" s="253"/>
      <c r="FI2331" s="253"/>
      <c r="FJ2331" s="253"/>
      <c r="FK2331" s="253"/>
      <c r="FL2331" s="253"/>
      <c r="FM2331" s="253"/>
      <c r="FN2331" s="253"/>
      <c r="FO2331" s="253"/>
      <c r="FP2331" s="253"/>
      <c r="FQ2331" s="253"/>
      <c r="FR2331" s="253"/>
      <c r="FS2331" s="253"/>
      <c r="FT2331" s="253"/>
      <c r="FU2331" s="253"/>
      <c r="FV2331" s="253"/>
      <c r="FW2331" s="253"/>
      <c r="FX2331" s="253"/>
      <c r="FY2331" s="253"/>
      <c r="FZ2331" s="253"/>
      <c r="GA2331" s="253"/>
      <c r="GB2331" s="253"/>
      <c r="GC2331" s="253"/>
      <c r="GD2331" s="253"/>
      <c r="GE2331" s="253"/>
      <c r="GF2331" s="253"/>
      <c r="GG2331" s="253"/>
      <c r="GH2331" s="253"/>
      <c r="GI2331" s="253"/>
      <c r="GJ2331" s="253"/>
      <c r="GK2331" s="253"/>
      <c r="GL2331" s="253"/>
      <c r="GM2331" s="253"/>
      <c r="GN2331" s="253"/>
      <c r="GO2331" s="253"/>
      <c r="GP2331" s="253"/>
      <c r="GQ2331" s="253"/>
      <c r="GR2331" s="253"/>
      <c r="GS2331" s="253"/>
      <c r="GT2331" s="253"/>
      <c r="GU2331" s="253"/>
      <c r="GV2331" s="253"/>
      <c r="GW2331" s="253"/>
      <c r="GX2331" s="253"/>
      <c r="GY2331" s="253"/>
      <c r="GZ2331" s="253"/>
      <c r="HA2331" s="253"/>
      <c r="HB2331" s="253"/>
      <c r="HC2331" s="253"/>
      <c r="HD2331" s="253"/>
      <c r="HE2331" s="253"/>
      <c r="HF2331" s="253"/>
      <c r="HG2331" s="253"/>
      <c r="HH2331" s="253"/>
      <c r="HI2331" s="253"/>
      <c r="HJ2331" s="253"/>
      <c r="HK2331" s="253"/>
      <c r="HL2331" s="253"/>
      <c r="HM2331" s="253"/>
      <c r="HN2331" s="253"/>
      <c r="HO2331" s="253"/>
      <c r="HP2331" s="253"/>
      <c r="HQ2331" s="253"/>
      <c r="HR2331" s="253"/>
      <c r="HS2331" s="253"/>
      <c r="HT2331" s="253"/>
      <c r="HU2331" s="253"/>
      <c r="HV2331" s="253"/>
      <c r="HW2331" s="253"/>
      <c r="HX2331" s="253"/>
      <c r="HY2331" s="253"/>
      <c r="HZ2331" s="253"/>
      <c r="IA2331" s="253"/>
      <c r="IB2331" s="253"/>
      <c r="IC2331" s="253"/>
      <c r="ID2331" s="253"/>
      <c r="IE2331" s="253"/>
      <c r="IF2331" s="253"/>
      <c r="IG2331" s="253"/>
      <c r="IH2331" s="253"/>
      <c r="II2331" s="253"/>
      <c r="IJ2331" s="253"/>
      <c r="IK2331" s="253"/>
      <c r="IL2331" s="253"/>
      <c r="IM2331" s="253"/>
      <c r="IN2331" s="253"/>
      <c r="IO2331" s="253"/>
      <c r="IP2331" s="253"/>
      <c r="IQ2331" s="253"/>
      <c r="IR2331" s="253"/>
      <c r="IS2331" s="253"/>
      <c r="IT2331" s="253"/>
      <c r="IU2331" s="253"/>
      <c r="IV2331" s="253"/>
      <c r="IW2331" s="253"/>
      <c r="IX2331" s="253"/>
      <c r="IY2331" s="253"/>
      <c r="IZ2331" s="253"/>
      <c r="JA2331" s="253"/>
      <c r="JB2331" s="253"/>
      <c r="JC2331" s="253"/>
      <c r="JD2331" s="253"/>
      <c r="JE2331" s="253"/>
      <c r="JF2331" s="253"/>
      <c r="JG2331" s="253"/>
      <c r="JH2331" s="253"/>
      <c r="JI2331" s="253"/>
      <c r="JJ2331" s="253"/>
      <c r="JK2331" s="253"/>
    </row>
    <row r="2332" spans="1:271" s="1176" customFormat="1" ht="29.25" x14ac:dyDescent="0.25">
      <c r="A2332" s="411">
        <v>1</v>
      </c>
      <c r="B2332" s="411">
        <v>1</v>
      </c>
      <c r="C2332" s="897" t="s">
        <v>281</v>
      </c>
      <c r="D2332" s="336"/>
      <c r="E2332" s="336"/>
      <c r="F2332" s="2348">
        <f t="shared" si="1901"/>
        <v>625</v>
      </c>
      <c r="G2332" s="2347">
        <f t="shared" si="1901"/>
        <v>573</v>
      </c>
      <c r="H2332" s="2347">
        <f t="shared" si="1901"/>
        <v>609</v>
      </c>
      <c r="I2332" s="2347">
        <f t="shared" si="1901"/>
        <v>106.28272251308901</v>
      </c>
      <c r="J2332" s="3034"/>
      <c r="K2332" s="3034"/>
      <c r="L2332" s="3035"/>
      <c r="M2332" s="3035"/>
      <c r="N2332" s="3035"/>
      <c r="O2332" s="3035"/>
      <c r="P2332" s="3035"/>
      <c r="Q2332" s="3035"/>
      <c r="R2332" s="3296">
        <f t="shared" ref="R2332:AG2333" si="1936">R2268</f>
        <v>647.47080000000005</v>
      </c>
      <c r="S2332" s="3296">
        <f t="shared" ref="S2332:T2332" si="1937">S2268</f>
        <v>647.47080000000005</v>
      </c>
      <c r="T2332" s="3296">
        <f t="shared" si="1937"/>
        <v>647.47080000000005</v>
      </c>
      <c r="U2332" s="3296">
        <f t="shared" ref="U2332:V2332" si="1938">U2268</f>
        <v>647.47080000000005</v>
      </c>
      <c r="V2332" s="3296">
        <f t="shared" si="1938"/>
        <v>647.47080000000005</v>
      </c>
      <c r="W2332" s="3296">
        <f t="shared" ref="W2332:X2332" si="1939">W2268</f>
        <v>647.47080000000005</v>
      </c>
      <c r="X2332" s="3296">
        <f t="shared" si="1939"/>
        <v>647.47080000000005</v>
      </c>
      <c r="Y2332" s="3296">
        <f t="shared" ref="Y2332:Z2332" si="1940">Y2268</f>
        <v>647.47080000000005</v>
      </c>
      <c r="Z2332" s="3296">
        <f t="shared" si="1940"/>
        <v>647.47080000000005</v>
      </c>
      <c r="AA2332" s="3296">
        <f t="shared" ref="AA2332:AB2332" si="1941">AA2268</f>
        <v>647.47080000000005</v>
      </c>
      <c r="AB2332" s="3296">
        <f t="shared" si="1941"/>
        <v>647.47080000000005</v>
      </c>
      <c r="AC2332" s="3296">
        <f t="shared" si="1936"/>
        <v>593.51490000000013</v>
      </c>
      <c r="AD2332" s="3296">
        <f t="shared" si="1936"/>
        <v>729.99048000000016</v>
      </c>
      <c r="AE2332" s="3297">
        <f t="shared" si="1936"/>
        <v>0</v>
      </c>
      <c r="AF2332" s="3296">
        <f t="shared" si="1936"/>
        <v>0</v>
      </c>
      <c r="AG2332" s="3296">
        <f t="shared" si="1936"/>
        <v>136.47558000000004</v>
      </c>
      <c r="AH2332" s="3298">
        <f t="shared" ref="AH2332" si="1942">AH2268</f>
        <v>0</v>
      </c>
      <c r="AI2332" s="3298">
        <f>AI2268</f>
        <v>-2.2562399999999996</v>
      </c>
      <c r="AJ2332" s="3296">
        <f>AJ2268</f>
        <v>727.73424000000011</v>
      </c>
      <c r="AK2332" s="1264">
        <f t="shared" ref="AK2332" si="1943">AK2268</f>
        <v>0</v>
      </c>
      <c r="AL2332" s="3102">
        <f>AL2268</f>
        <v>0</v>
      </c>
      <c r="AM2332" s="2728"/>
      <c r="AN2332" s="3495"/>
      <c r="AO2332" s="253"/>
      <c r="AP2332" s="253"/>
      <c r="AQ2332" s="253"/>
      <c r="AR2332" s="253"/>
      <c r="AS2332" s="253"/>
      <c r="AT2332" s="253"/>
      <c r="AU2332" s="253"/>
      <c r="AV2332" s="253"/>
      <c r="AW2332" s="253"/>
      <c r="AX2332" s="253"/>
      <c r="AY2332" s="253"/>
      <c r="AZ2332" s="253"/>
      <c r="BA2332" s="253"/>
      <c r="BB2332" s="253"/>
      <c r="BC2332" s="253"/>
      <c r="BD2332" s="253"/>
      <c r="BE2332" s="253"/>
      <c r="BF2332" s="253"/>
      <c r="BG2332" s="253"/>
      <c r="BH2332" s="253"/>
      <c r="BI2332" s="253"/>
      <c r="BJ2332" s="253"/>
      <c r="BK2332" s="253"/>
      <c r="BL2332" s="253"/>
      <c r="BM2332" s="253"/>
      <c r="BN2332" s="253"/>
      <c r="BO2332" s="253"/>
      <c r="BP2332" s="253"/>
      <c r="BQ2332" s="253"/>
      <c r="BR2332" s="253"/>
      <c r="BS2332" s="253"/>
      <c r="BT2332" s="253"/>
      <c r="BU2332" s="253"/>
      <c r="BV2332" s="253"/>
      <c r="BW2332" s="253"/>
      <c r="BX2332" s="253"/>
      <c r="BY2332" s="253"/>
      <c r="BZ2332" s="253"/>
      <c r="CA2332" s="253"/>
      <c r="CB2332" s="253"/>
      <c r="CC2332" s="253"/>
      <c r="CD2332" s="253"/>
      <c r="CE2332" s="253"/>
      <c r="CF2332" s="253"/>
      <c r="CG2332" s="253"/>
      <c r="CH2332" s="253"/>
      <c r="CI2332" s="253"/>
      <c r="CJ2332" s="253"/>
      <c r="CK2332" s="253"/>
      <c r="CL2332" s="253"/>
      <c r="CM2332" s="253"/>
      <c r="CN2332" s="253"/>
      <c r="CO2332" s="253"/>
      <c r="CP2332" s="253"/>
      <c r="CQ2332" s="253"/>
      <c r="CR2332" s="253"/>
      <c r="CS2332" s="253"/>
      <c r="CT2332" s="253"/>
      <c r="CU2332" s="253"/>
      <c r="CV2332" s="253"/>
      <c r="CW2332" s="253"/>
      <c r="CX2332" s="253"/>
      <c r="CY2332" s="253"/>
      <c r="CZ2332" s="253"/>
      <c r="DA2332" s="253"/>
      <c r="DB2332" s="253"/>
      <c r="DC2332" s="253"/>
      <c r="DD2332" s="253"/>
      <c r="DE2332" s="253"/>
      <c r="DF2332" s="253"/>
      <c r="DG2332" s="253"/>
      <c r="DH2332" s="253"/>
      <c r="DI2332" s="253"/>
      <c r="DJ2332" s="253"/>
      <c r="DK2332" s="253"/>
      <c r="DL2332" s="253"/>
      <c r="DM2332" s="253"/>
      <c r="DN2332" s="253"/>
      <c r="DO2332" s="253"/>
      <c r="DP2332" s="253"/>
      <c r="DQ2332" s="253"/>
      <c r="DR2332" s="253"/>
      <c r="DS2332" s="253"/>
      <c r="DT2332" s="253"/>
      <c r="DU2332" s="253"/>
      <c r="DV2332" s="253"/>
      <c r="DW2332" s="253"/>
      <c r="DX2332" s="253"/>
      <c r="DY2332" s="253"/>
      <c r="DZ2332" s="253"/>
      <c r="EA2332" s="253"/>
      <c r="EB2332" s="253"/>
      <c r="EC2332" s="253"/>
      <c r="ED2332" s="253"/>
      <c r="EE2332" s="253"/>
      <c r="EF2332" s="253"/>
      <c r="EG2332" s="253"/>
      <c r="EH2332" s="253"/>
      <c r="EI2332" s="253"/>
      <c r="EJ2332" s="253"/>
      <c r="EK2332" s="253"/>
      <c r="EL2332" s="253"/>
      <c r="EM2332" s="253"/>
      <c r="EN2332" s="253"/>
      <c r="EO2332" s="253"/>
      <c r="EP2332" s="253"/>
      <c r="EQ2332" s="253"/>
      <c r="ER2332" s="253"/>
      <c r="ES2332" s="253"/>
      <c r="ET2332" s="253"/>
      <c r="EU2332" s="253"/>
      <c r="EV2332" s="253"/>
      <c r="EW2332" s="253"/>
      <c r="EX2332" s="253"/>
      <c r="EY2332" s="253"/>
      <c r="EZ2332" s="253"/>
      <c r="FA2332" s="253"/>
      <c r="FB2332" s="253"/>
      <c r="FC2332" s="253"/>
      <c r="FD2332" s="253"/>
      <c r="FE2332" s="253"/>
      <c r="FF2332" s="253"/>
      <c r="FG2332" s="253"/>
      <c r="FH2332" s="253"/>
      <c r="FI2332" s="253"/>
      <c r="FJ2332" s="253"/>
      <c r="FK2332" s="253"/>
      <c r="FL2332" s="253"/>
      <c r="FM2332" s="253"/>
      <c r="FN2332" s="253"/>
      <c r="FO2332" s="253"/>
      <c r="FP2332" s="253"/>
      <c r="FQ2332" s="253"/>
      <c r="FR2332" s="253"/>
      <c r="FS2332" s="253"/>
      <c r="FT2332" s="253"/>
      <c r="FU2332" s="253"/>
      <c r="FV2332" s="253"/>
      <c r="FW2332" s="253"/>
      <c r="FX2332" s="253"/>
      <c r="FY2332" s="253"/>
      <c r="FZ2332" s="253"/>
      <c r="GA2332" s="253"/>
      <c r="GB2332" s="253"/>
      <c r="GC2332" s="253"/>
      <c r="GD2332" s="253"/>
      <c r="GE2332" s="253"/>
      <c r="GF2332" s="253"/>
      <c r="GG2332" s="253"/>
      <c r="GH2332" s="253"/>
      <c r="GI2332" s="253"/>
      <c r="GJ2332" s="253"/>
      <c r="GK2332" s="253"/>
      <c r="GL2332" s="253"/>
      <c r="GM2332" s="253"/>
      <c r="GN2332" s="253"/>
      <c r="GO2332" s="253"/>
      <c r="GP2332" s="253"/>
      <c r="GQ2332" s="253"/>
      <c r="GR2332" s="253"/>
      <c r="GS2332" s="253"/>
      <c r="GT2332" s="253"/>
      <c r="GU2332" s="253"/>
      <c r="GV2332" s="253"/>
      <c r="GW2332" s="253"/>
      <c r="GX2332" s="253"/>
      <c r="GY2332" s="253"/>
      <c r="GZ2332" s="253"/>
      <c r="HA2332" s="253"/>
      <c r="HB2332" s="253"/>
      <c r="HC2332" s="253"/>
      <c r="HD2332" s="253"/>
      <c r="HE2332" s="253"/>
      <c r="HF2332" s="253"/>
      <c r="HG2332" s="253"/>
      <c r="HH2332" s="253"/>
      <c r="HI2332" s="253"/>
      <c r="HJ2332" s="253"/>
      <c r="HK2332" s="253"/>
      <c r="HL2332" s="253"/>
      <c r="HM2332" s="253"/>
      <c r="HN2332" s="253"/>
      <c r="HO2332" s="253"/>
      <c r="HP2332" s="253"/>
      <c r="HQ2332" s="253"/>
      <c r="HR2332" s="253"/>
      <c r="HS2332" s="253"/>
      <c r="HT2332" s="253"/>
      <c r="HU2332" s="253"/>
      <c r="HV2332" s="253"/>
      <c r="HW2332" s="253"/>
      <c r="HX2332" s="253"/>
      <c r="HY2332" s="253"/>
      <c r="HZ2332" s="253"/>
      <c r="IA2332" s="253"/>
      <c r="IB2332" s="253"/>
      <c r="IC2332" s="253"/>
      <c r="ID2332" s="253"/>
      <c r="IE2332" s="253"/>
      <c r="IF2332" s="253"/>
      <c r="IG2332" s="253"/>
      <c r="IH2332" s="253"/>
      <c r="II2332" s="253"/>
      <c r="IJ2332" s="253"/>
      <c r="IK2332" s="253"/>
      <c r="IL2332" s="253"/>
      <c r="IM2332" s="253"/>
      <c r="IN2332" s="253"/>
      <c r="IO2332" s="253"/>
      <c r="IP2332" s="253"/>
      <c r="IQ2332" s="253"/>
      <c r="IR2332" s="253"/>
      <c r="IS2332" s="253"/>
      <c r="IT2332" s="253"/>
      <c r="IU2332" s="253"/>
      <c r="IV2332" s="253"/>
      <c r="IW2332" s="253"/>
      <c r="IX2332" s="253"/>
      <c r="IY2332" s="253"/>
      <c r="IZ2332" s="253"/>
      <c r="JA2332" s="253"/>
      <c r="JB2332" s="253"/>
      <c r="JC2332" s="253"/>
      <c r="JD2332" s="253"/>
      <c r="JE2332" s="253"/>
      <c r="JF2332" s="253"/>
      <c r="JG2332" s="253"/>
      <c r="JH2332" s="253"/>
      <c r="JI2332" s="253"/>
      <c r="JJ2332" s="253"/>
      <c r="JK2332" s="253"/>
    </row>
    <row r="2333" spans="1:271" s="1176" customFormat="1" x14ac:dyDescent="0.25">
      <c r="A2333" s="411">
        <v>1</v>
      </c>
      <c r="B2333" s="411">
        <v>1</v>
      </c>
      <c r="C2333" s="898" t="s">
        <v>138</v>
      </c>
      <c r="D2333" s="336"/>
      <c r="E2333" s="336"/>
      <c r="F2333" s="2348">
        <f t="shared" si="1901"/>
        <v>11709.847619047618</v>
      </c>
      <c r="G2333" s="2347">
        <f t="shared" si="1901"/>
        <v>10734.076984126983</v>
      </c>
      <c r="H2333" s="2347">
        <f t="shared" si="1901"/>
        <v>8492.625</v>
      </c>
      <c r="I2333" s="2347">
        <f t="shared" si="1901"/>
        <v>79.11835374907848</v>
      </c>
      <c r="J2333" s="3034"/>
      <c r="K2333" s="3034"/>
      <c r="L2333" s="3035"/>
      <c r="M2333" s="3035"/>
      <c r="N2333" s="3035"/>
      <c r="O2333" s="3035"/>
      <c r="P2333" s="3035"/>
      <c r="Q2333" s="3035"/>
      <c r="R2333" s="3296">
        <f t="shared" si="1936"/>
        <v>47354.626350000006</v>
      </c>
      <c r="S2333" s="3296">
        <f t="shared" ref="S2333:T2333" si="1944">S2269</f>
        <v>47354.626350000006</v>
      </c>
      <c r="T2333" s="3296">
        <f t="shared" si="1944"/>
        <v>48182.584030000005</v>
      </c>
      <c r="U2333" s="3296">
        <f t="shared" ref="U2333:V2333" si="1945">U2269</f>
        <v>48182.584030000005</v>
      </c>
      <c r="V2333" s="3296">
        <f t="shared" si="1945"/>
        <v>48182.584030000005</v>
      </c>
      <c r="W2333" s="3296">
        <f t="shared" ref="W2333:X2333" si="1946">W2269</f>
        <v>48182.584030000005</v>
      </c>
      <c r="X2333" s="3296">
        <f t="shared" si="1946"/>
        <v>48182.584030000005</v>
      </c>
      <c r="Y2333" s="3296">
        <f t="shared" ref="Y2333:Z2333" si="1947">Y2269</f>
        <v>48182.584030000005</v>
      </c>
      <c r="Z2333" s="3296">
        <f t="shared" si="1947"/>
        <v>48182.584030000005</v>
      </c>
      <c r="AA2333" s="3296">
        <f t="shared" ref="AA2333:AB2333" si="1948">AA2269</f>
        <v>48182.584030000005</v>
      </c>
      <c r="AB2333" s="3296">
        <f t="shared" si="1948"/>
        <v>48182.584030000005</v>
      </c>
      <c r="AC2333" s="3296">
        <f t="shared" si="1936"/>
        <v>44165.83169283333</v>
      </c>
      <c r="AD2333" s="3296">
        <f t="shared" si="1936"/>
        <v>41968.353599999995</v>
      </c>
      <c r="AE2333" s="3297">
        <f t="shared" si="1936"/>
        <v>0</v>
      </c>
      <c r="AF2333" s="3296">
        <f t="shared" si="1936"/>
        <v>0</v>
      </c>
      <c r="AG2333" s="3296">
        <f t="shared" si="1936"/>
        <v>-2197.4780928333366</v>
      </c>
      <c r="AH2333" s="3298">
        <f t="shared" ref="AH2333" si="1949">AH2269</f>
        <v>0</v>
      </c>
      <c r="AI2333" s="3298">
        <f>AI2269</f>
        <v>-46.08128</v>
      </c>
      <c r="AJ2333" s="3296">
        <f>AJ2269</f>
        <v>41922.272319999989</v>
      </c>
      <c r="AK2333" s="1264">
        <f t="shared" ref="AK2333" si="1950">AK2269</f>
        <v>0</v>
      </c>
      <c r="AL2333" s="3102">
        <f>AL2269</f>
        <v>0</v>
      </c>
      <c r="AM2333" s="2728"/>
      <c r="AN2333" s="3495"/>
      <c r="AO2333" s="253"/>
      <c r="AP2333" s="253"/>
      <c r="AQ2333" s="253"/>
      <c r="AR2333" s="253"/>
      <c r="AS2333" s="253"/>
      <c r="AT2333" s="253"/>
      <c r="AU2333" s="253"/>
      <c r="AV2333" s="253"/>
      <c r="AW2333" s="253"/>
      <c r="AX2333" s="253"/>
      <c r="AY2333" s="253"/>
      <c r="AZ2333" s="253"/>
      <c r="BA2333" s="253"/>
      <c r="BB2333" s="253"/>
      <c r="BC2333" s="253"/>
      <c r="BD2333" s="253"/>
      <c r="BE2333" s="253"/>
      <c r="BF2333" s="253"/>
      <c r="BG2333" s="253"/>
      <c r="BH2333" s="253"/>
      <c r="BI2333" s="253"/>
      <c r="BJ2333" s="253"/>
      <c r="BK2333" s="253"/>
      <c r="BL2333" s="253"/>
      <c r="BM2333" s="253"/>
      <c r="BN2333" s="253"/>
      <c r="BO2333" s="253"/>
      <c r="BP2333" s="253"/>
      <c r="BQ2333" s="253"/>
      <c r="BR2333" s="253"/>
      <c r="BS2333" s="253"/>
      <c r="BT2333" s="253"/>
      <c r="BU2333" s="253"/>
      <c r="BV2333" s="253"/>
      <c r="BW2333" s="253"/>
      <c r="BX2333" s="253"/>
      <c r="BY2333" s="253"/>
      <c r="BZ2333" s="253"/>
      <c r="CA2333" s="253"/>
      <c r="CB2333" s="253"/>
      <c r="CC2333" s="253"/>
      <c r="CD2333" s="253"/>
      <c r="CE2333" s="253"/>
      <c r="CF2333" s="253"/>
      <c r="CG2333" s="253"/>
      <c r="CH2333" s="253"/>
      <c r="CI2333" s="253"/>
      <c r="CJ2333" s="253"/>
      <c r="CK2333" s="253"/>
      <c r="CL2333" s="253"/>
      <c r="CM2333" s="253"/>
      <c r="CN2333" s="253"/>
      <c r="CO2333" s="253"/>
      <c r="CP2333" s="253"/>
      <c r="CQ2333" s="253"/>
      <c r="CR2333" s="253"/>
      <c r="CS2333" s="253"/>
      <c r="CT2333" s="253"/>
      <c r="CU2333" s="253"/>
      <c r="CV2333" s="253"/>
      <c r="CW2333" s="253"/>
      <c r="CX2333" s="253"/>
      <c r="CY2333" s="253"/>
      <c r="CZ2333" s="253"/>
      <c r="DA2333" s="253"/>
      <c r="DB2333" s="253"/>
      <c r="DC2333" s="253"/>
      <c r="DD2333" s="253"/>
      <c r="DE2333" s="253"/>
      <c r="DF2333" s="253"/>
      <c r="DG2333" s="253"/>
      <c r="DH2333" s="253"/>
      <c r="DI2333" s="253"/>
      <c r="DJ2333" s="253"/>
      <c r="DK2333" s="253"/>
      <c r="DL2333" s="253"/>
      <c r="DM2333" s="253"/>
      <c r="DN2333" s="253"/>
      <c r="DO2333" s="253"/>
      <c r="DP2333" s="253"/>
      <c r="DQ2333" s="253"/>
      <c r="DR2333" s="253"/>
      <c r="DS2333" s="253"/>
      <c r="DT2333" s="253"/>
      <c r="DU2333" s="253"/>
      <c r="DV2333" s="253"/>
      <c r="DW2333" s="253"/>
      <c r="DX2333" s="253"/>
      <c r="DY2333" s="253"/>
      <c r="DZ2333" s="253"/>
      <c r="EA2333" s="253"/>
      <c r="EB2333" s="253"/>
      <c r="EC2333" s="253"/>
      <c r="ED2333" s="253"/>
      <c r="EE2333" s="253"/>
      <c r="EF2333" s="253"/>
      <c r="EG2333" s="253"/>
      <c r="EH2333" s="253"/>
      <c r="EI2333" s="253"/>
      <c r="EJ2333" s="253"/>
      <c r="EK2333" s="253"/>
      <c r="EL2333" s="253"/>
      <c r="EM2333" s="253"/>
      <c r="EN2333" s="253"/>
      <c r="EO2333" s="253"/>
      <c r="EP2333" s="253"/>
      <c r="EQ2333" s="253"/>
      <c r="ER2333" s="253"/>
      <c r="ES2333" s="253"/>
      <c r="ET2333" s="253"/>
      <c r="EU2333" s="253"/>
      <c r="EV2333" s="253"/>
      <c r="EW2333" s="253"/>
      <c r="EX2333" s="253"/>
      <c r="EY2333" s="253"/>
      <c r="EZ2333" s="253"/>
      <c r="FA2333" s="253"/>
      <c r="FB2333" s="253"/>
      <c r="FC2333" s="253"/>
      <c r="FD2333" s="253"/>
      <c r="FE2333" s="253"/>
      <c r="FF2333" s="253"/>
      <c r="FG2333" s="253"/>
      <c r="FH2333" s="253"/>
      <c r="FI2333" s="253"/>
      <c r="FJ2333" s="253"/>
      <c r="FK2333" s="253"/>
      <c r="FL2333" s="253"/>
      <c r="FM2333" s="253"/>
      <c r="FN2333" s="253"/>
      <c r="FO2333" s="253"/>
      <c r="FP2333" s="253"/>
      <c r="FQ2333" s="253"/>
      <c r="FR2333" s="253"/>
      <c r="FS2333" s="253"/>
      <c r="FT2333" s="253"/>
      <c r="FU2333" s="253"/>
      <c r="FV2333" s="253"/>
      <c r="FW2333" s="253"/>
      <c r="FX2333" s="253"/>
      <c r="FY2333" s="253"/>
      <c r="FZ2333" s="253"/>
      <c r="GA2333" s="253"/>
      <c r="GB2333" s="253"/>
      <c r="GC2333" s="253"/>
      <c r="GD2333" s="253"/>
      <c r="GE2333" s="253"/>
      <c r="GF2333" s="253"/>
      <c r="GG2333" s="253"/>
      <c r="GH2333" s="253"/>
      <c r="GI2333" s="253"/>
      <c r="GJ2333" s="253"/>
      <c r="GK2333" s="253"/>
      <c r="GL2333" s="253"/>
      <c r="GM2333" s="253"/>
      <c r="GN2333" s="253"/>
      <c r="GO2333" s="253"/>
      <c r="GP2333" s="253"/>
      <c r="GQ2333" s="253"/>
      <c r="GR2333" s="253"/>
      <c r="GS2333" s="253"/>
      <c r="GT2333" s="253"/>
      <c r="GU2333" s="253"/>
      <c r="GV2333" s="253"/>
      <c r="GW2333" s="253"/>
      <c r="GX2333" s="253"/>
      <c r="GY2333" s="253"/>
      <c r="GZ2333" s="253"/>
      <c r="HA2333" s="253"/>
      <c r="HB2333" s="253"/>
      <c r="HC2333" s="253"/>
      <c r="HD2333" s="253"/>
      <c r="HE2333" s="253"/>
      <c r="HF2333" s="253"/>
      <c r="HG2333" s="253"/>
      <c r="HH2333" s="253"/>
      <c r="HI2333" s="253"/>
      <c r="HJ2333" s="253"/>
      <c r="HK2333" s="253"/>
      <c r="HL2333" s="253"/>
      <c r="HM2333" s="253"/>
      <c r="HN2333" s="253"/>
      <c r="HO2333" s="253"/>
      <c r="HP2333" s="253"/>
      <c r="HQ2333" s="253"/>
      <c r="HR2333" s="253"/>
      <c r="HS2333" s="253"/>
      <c r="HT2333" s="253"/>
      <c r="HU2333" s="253"/>
      <c r="HV2333" s="253"/>
      <c r="HW2333" s="253"/>
      <c r="HX2333" s="253"/>
      <c r="HY2333" s="253"/>
      <c r="HZ2333" s="253"/>
      <c r="IA2333" s="253"/>
      <c r="IB2333" s="253"/>
      <c r="IC2333" s="253"/>
      <c r="ID2333" s="253"/>
      <c r="IE2333" s="253"/>
      <c r="IF2333" s="253"/>
      <c r="IG2333" s="253"/>
      <c r="IH2333" s="253"/>
      <c r="II2333" s="253"/>
      <c r="IJ2333" s="253"/>
      <c r="IK2333" s="253"/>
      <c r="IL2333" s="253"/>
      <c r="IM2333" s="253"/>
      <c r="IN2333" s="253"/>
      <c r="IO2333" s="253"/>
      <c r="IP2333" s="253"/>
      <c r="IQ2333" s="253"/>
      <c r="IR2333" s="253"/>
      <c r="IS2333" s="253"/>
      <c r="IT2333" s="253"/>
      <c r="IU2333" s="253"/>
      <c r="IV2333" s="253"/>
      <c r="IW2333" s="253"/>
      <c r="IX2333" s="253"/>
      <c r="IY2333" s="253"/>
      <c r="IZ2333" s="253"/>
      <c r="JA2333" s="253"/>
      <c r="JB2333" s="253"/>
      <c r="JC2333" s="253"/>
      <c r="JD2333" s="253"/>
      <c r="JE2333" s="253"/>
      <c r="JF2333" s="253"/>
      <c r="JG2333" s="253"/>
      <c r="JH2333" s="253"/>
      <c r="JI2333" s="253"/>
      <c r="JJ2333" s="253"/>
      <c r="JK2333" s="253"/>
    </row>
    <row r="2334" spans="1:271" x14ac:dyDescent="0.25">
      <c r="A2334" s="411">
        <v>1</v>
      </c>
      <c r="B2334" s="411">
        <v>1</v>
      </c>
      <c r="C2334" s="3394" t="s">
        <v>69</v>
      </c>
      <c r="D2334" s="3394"/>
      <c r="E2334" s="3394"/>
      <c r="F2334" s="3395">
        <f>SUM(F2272)</f>
        <v>110</v>
      </c>
      <c r="G2334" s="3396">
        <f>SUM(G2272)</f>
        <v>101</v>
      </c>
      <c r="H2334" s="3396">
        <f>SUM(H2272)</f>
        <v>42</v>
      </c>
      <c r="I2334" s="3396">
        <f>H2334/G2334*100</f>
        <v>41.584158415841586</v>
      </c>
      <c r="J2334" s="3397">
        <f>M2334/G2334</f>
        <v>8.990099009900991</v>
      </c>
      <c r="K2334" s="3397">
        <f t="shared" ref="K2334:K2336" si="1951">N2334/H2334</f>
        <v>11.547619047619047</v>
      </c>
      <c r="L2334" s="3396">
        <f>SUM(L2272)</f>
        <v>990</v>
      </c>
      <c r="M2334" s="3396">
        <f>SUM(M2272)</f>
        <v>908</v>
      </c>
      <c r="N2334" s="3396">
        <f>SUM(N2272)</f>
        <v>485</v>
      </c>
      <c r="O2334" s="2337">
        <f>N2334/M2334*100</f>
        <v>53.414096916299556</v>
      </c>
      <c r="P2334" s="3396">
        <f>SUM(P2272)</f>
        <v>3</v>
      </c>
      <c r="Q2334" s="2337">
        <f>N2334/$C$3*12/P2334</f>
        <v>176.36363636363637</v>
      </c>
      <c r="R2334" s="3398"/>
      <c r="S2334" s="3398"/>
      <c r="T2334" s="3398"/>
      <c r="U2334" s="3398"/>
      <c r="V2334" s="3398"/>
      <c r="W2334" s="3398"/>
      <c r="X2334" s="3398"/>
      <c r="Y2334" s="3398"/>
      <c r="Z2334" s="3398"/>
      <c r="AA2334" s="3398"/>
      <c r="AB2334" s="3398"/>
      <c r="AC2334" s="3296"/>
      <c r="AD2334" s="3398"/>
      <c r="AE2334" s="3399"/>
      <c r="AF2334" s="3398"/>
      <c r="AG2334" s="3398"/>
      <c r="AH2334" s="3398"/>
      <c r="AI2334" s="3398"/>
      <c r="AJ2334" s="3398"/>
      <c r="AK2334" s="3400">
        <f>SUM(AK2272)</f>
        <v>0</v>
      </c>
      <c r="AL2334" s="3401"/>
      <c r="AM2334" s="2728"/>
    </row>
    <row r="2335" spans="1:271" x14ac:dyDescent="0.25">
      <c r="A2335" s="411">
        <v>1</v>
      </c>
      <c r="B2335" s="411">
        <v>1</v>
      </c>
      <c r="C2335" s="3402" t="s">
        <v>16</v>
      </c>
      <c r="D2335" s="3402"/>
      <c r="E2335" s="3402"/>
      <c r="F2335" s="2464">
        <f t="shared" ref="F2335:H2336" si="1952">SUM(F2276)</f>
        <v>43</v>
      </c>
      <c r="G2335" s="2463">
        <f t="shared" si="1952"/>
        <v>40</v>
      </c>
      <c r="H2335" s="2463">
        <f t="shared" si="1952"/>
        <v>34</v>
      </c>
      <c r="I2335" s="2463">
        <f>H2335/G2335*100</f>
        <v>85</v>
      </c>
      <c r="J2335" s="2510">
        <f>M2335/G2335</f>
        <v>7.875</v>
      </c>
      <c r="K2335" s="2510">
        <f t="shared" si="1951"/>
        <v>8.0588235294117645</v>
      </c>
      <c r="L2335" s="2463">
        <f t="shared" ref="L2335:N2336" si="1953">SUM(L2276)</f>
        <v>344</v>
      </c>
      <c r="M2335" s="2463">
        <f t="shared" si="1953"/>
        <v>315</v>
      </c>
      <c r="N2335" s="2463">
        <f t="shared" si="1953"/>
        <v>274</v>
      </c>
      <c r="O2335" s="2366">
        <f>N2335/M2335*100</f>
        <v>86.984126984126988</v>
      </c>
      <c r="P2335" s="2463">
        <f>SUM(P2276)</f>
        <v>2</v>
      </c>
      <c r="Q2335" s="2366">
        <f>N2335/$C$3*12/P2335</f>
        <v>149.45454545454547</v>
      </c>
      <c r="R2335" s="3300"/>
      <c r="S2335" s="3300"/>
      <c r="T2335" s="3300"/>
      <c r="U2335" s="3300"/>
      <c r="V2335" s="3300"/>
      <c r="W2335" s="3300"/>
      <c r="X2335" s="3300"/>
      <c r="Y2335" s="3300"/>
      <c r="Z2335" s="3300"/>
      <c r="AA2335" s="3300"/>
      <c r="AB2335" s="3300"/>
      <c r="AC2335" s="3374"/>
      <c r="AD2335" s="3300"/>
      <c r="AE2335" s="3301"/>
      <c r="AF2335" s="3300"/>
      <c r="AG2335" s="3300"/>
      <c r="AH2335" s="3300"/>
      <c r="AI2335" s="3300"/>
      <c r="AJ2335" s="3300"/>
      <c r="AK2335" s="1304">
        <f t="shared" ref="AK2335" si="1954">SUM(AK2276)</f>
        <v>0</v>
      </c>
      <c r="AL2335" s="3302"/>
      <c r="AM2335" s="2728"/>
    </row>
    <row r="2336" spans="1:271" ht="29.25" x14ac:dyDescent="0.25">
      <c r="A2336" s="411">
        <v>1</v>
      </c>
      <c r="B2336" s="411">
        <v>1</v>
      </c>
      <c r="C2336" s="3403" t="s">
        <v>140</v>
      </c>
      <c r="D2336" s="3404"/>
      <c r="E2336" s="3405"/>
      <c r="F2336" s="2450">
        <f t="shared" si="1952"/>
        <v>153</v>
      </c>
      <c r="G2336" s="2449">
        <f t="shared" si="1952"/>
        <v>141</v>
      </c>
      <c r="H2336" s="2449">
        <f t="shared" si="1952"/>
        <v>76</v>
      </c>
      <c r="I2336" s="2449">
        <f>H2336/G2336*100</f>
        <v>53.900709219858157</v>
      </c>
      <c r="J2336" s="3406">
        <f>M2336/G2336</f>
        <v>8.6737588652482263</v>
      </c>
      <c r="K2336" s="3406">
        <f t="shared" si="1951"/>
        <v>9.9868421052631575</v>
      </c>
      <c r="L2336" s="2449">
        <f t="shared" si="1953"/>
        <v>1334</v>
      </c>
      <c r="M2336" s="2449">
        <f t="shared" si="1953"/>
        <v>1223</v>
      </c>
      <c r="N2336" s="2449">
        <f t="shared" si="1953"/>
        <v>759</v>
      </c>
      <c r="O2336" s="2328">
        <f>N2336/M2336*100</f>
        <v>62.060506950122651</v>
      </c>
      <c r="P2336" s="2449">
        <f>SUM(P2277)</f>
        <v>5</v>
      </c>
      <c r="Q2336" s="2328">
        <f>N2336/$C$3*12/P2336</f>
        <v>165.6</v>
      </c>
      <c r="R2336" s="3407">
        <f t="shared" ref="R2336:AG2336" si="1955">SUM(R2277)</f>
        <v>3298.1507811840002</v>
      </c>
      <c r="S2336" s="3407">
        <f t="shared" ref="S2336:T2336" si="1956">SUM(S2277)</f>
        <v>3298.1507811840002</v>
      </c>
      <c r="T2336" s="3407">
        <f t="shared" si="1956"/>
        <v>3298.1507811840002</v>
      </c>
      <c r="U2336" s="3407">
        <f t="shared" ref="U2336:V2336" si="1957">SUM(U2277)</f>
        <v>3298.1507811840002</v>
      </c>
      <c r="V2336" s="3407">
        <f t="shared" si="1957"/>
        <v>3298.1507811840002</v>
      </c>
      <c r="W2336" s="3407">
        <f t="shared" ref="W2336:X2336" si="1958">SUM(W2277)</f>
        <v>3298.1507811840002</v>
      </c>
      <c r="X2336" s="3407">
        <f t="shared" si="1958"/>
        <v>3298.1507811840002</v>
      </c>
      <c r="Y2336" s="3407">
        <f t="shared" ref="Y2336:Z2336" si="1959">SUM(Y2277)</f>
        <v>3298.1507811840002</v>
      </c>
      <c r="Z2336" s="3407">
        <f t="shared" si="1959"/>
        <v>3298.1507811840002</v>
      </c>
      <c r="AA2336" s="3407">
        <f t="shared" ref="AA2336:AB2336" si="1960">SUM(AA2277)</f>
        <v>3298.1507811840002</v>
      </c>
      <c r="AB2336" s="3407">
        <f t="shared" si="1960"/>
        <v>3298.1507811840002</v>
      </c>
      <c r="AC2336" s="3510">
        <f t="shared" si="1955"/>
        <v>3023.3048827520001</v>
      </c>
      <c r="AD2336" s="3407">
        <f t="shared" si="1955"/>
        <v>1561.6763299999998</v>
      </c>
      <c r="AE2336" s="3408">
        <f t="shared" si="1955"/>
        <v>0</v>
      </c>
      <c r="AF2336" s="3407">
        <f t="shared" si="1955"/>
        <v>0</v>
      </c>
      <c r="AG2336" s="3407">
        <f t="shared" si="1955"/>
        <v>-1461.6285527520004</v>
      </c>
      <c r="AH2336" s="3407">
        <f t="shared" ref="AH2336" si="1961">SUM(AH2277)</f>
        <v>0</v>
      </c>
      <c r="AI2336" s="3407">
        <f>SUM(AI2277)</f>
        <v>-65.434209999999993</v>
      </c>
      <c r="AJ2336" s="3409">
        <f>SUM(AJ2277)</f>
        <v>1496.2421199999999</v>
      </c>
      <c r="AK2336" s="2423">
        <f t="shared" ref="AK2336" si="1962">SUM(AK2277)</f>
        <v>0</v>
      </c>
      <c r="AL2336" s="3410">
        <f>SUM(AL2277)</f>
        <v>0</v>
      </c>
      <c r="AM2336" s="2728"/>
    </row>
    <row r="2337" spans="1:39" x14ac:dyDescent="0.25">
      <c r="A2337" s="411">
        <v>1</v>
      </c>
      <c r="B2337" s="411">
        <v>1</v>
      </c>
      <c r="C2337" s="1007" t="s">
        <v>210</v>
      </c>
      <c r="D2337" s="1007"/>
      <c r="E2337" s="2572"/>
      <c r="F2337" s="3387">
        <f t="shared" ref="F2337:H2340" si="1963">F2278</f>
        <v>650</v>
      </c>
      <c r="G2337" s="3411">
        <f t="shared" si="1963"/>
        <v>596</v>
      </c>
      <c r="H2337" s="3389">
        <f t="shared" si="1963"/>
        <v>474</v>
      </c>
      <c r="I2337" s="2359">
        <f>H2337/G2337*100</f>
        <v>79.530201342281885</v>
      </c>
      <c r="J2337" s="2510"/>
      <c r="K2337" s="2510"/>
      <c r="L2337" s="2363"/>
      <c r="M2337" s="3195"/>
      <c r="N2337" s="3195"/>
      <c r="O2337" s="2568"/>
      <c r="P2337" s="3195"/>
      <c r="Q2337" s="3412"/>
      <c r="R2337" s="3413"/>
      <c r="S2337" s="3413"/>
      <c r="T2337" s="3413"/>
      <c r="U2337" s="3413"/>
      <c r="V2337" s="3413"/>
      <c r="W2337" s="3413"/>
      <c r="X2337" s="3413"/>
      <c r="Y2337" s="3413"/>
      <c r="Z2337" s="3413"/>
      <c r="AA2337" s="3413"/>
      <c r="AB2337" s="3413"/>
      <c r="AC2337" s="3509"/>
      <c r="AD2337" s="3414"/>
      <c r="AE2337" s="3197"/>
      <c r="AF2337" s="3196"/>
      <c r="AG2337" s="3196"/>
      <c r="AH2337" s="3196"/>
      <c r="AI2337" s="3196"/>
      <c r="AJ2337" s="3414"/>
      <c r="AK2337" s="3415">
        <f t="shared" ref="AK2337" si="1964">AK2278</f>
        <v>0</v>
      </c>
      <c r="AL2337" s="3416"/>
      <c r="AM2337" s="2728"/>
    </row>
    <row r="2338" spans="1:39" x14ac:dyDescent="0.25">
      <c r="A2338" s="411">
        <v>1</v>
      </c>
      <c r="B2338" s="411">
        <v>1</v>
      </c>
      <c r="C2338" s="1018" t="s">
        <v>211</v>
      </c>
      <c r="D2338" s="1018"/>
      <c r="E2338" s="2572"/>
      <c r="F2338" s="3395">
        <f t="shared" si="1963"/>
        <v>649</v>
      </c>
      <c r="G2338" s="3417">
        <f t="shared" si="1963"/>
        <v>595</v>
      </c>
      <c r="H2338" s="3397">
        <f t="shared" si="1963"/>
        <v>474</v>
      </c>
      <c r="I2338" s="3191">
        <f>H2338/G2338*100</f>
        <v>79.663865546218489</v>
      </c>
      <c r="J2338" s="3418"/>
      <c r="K2338" s="3418"/>
      <c r="L2338" s="3199"/>
      <c r="M2338" s="3191"/>
      <c r="N2338" s="3191"/>
      <c r="O2338" s="2337"/>
      <c r="P2338" s="3199"/>
      <c r="Q2338" s="2366"/>
      <c r="R2338" s="3419"/>
      <c r="S2338" s="3419"/>
      <c r="T2338" s="3419"/>
      <c r="U2338" s="3419"/>
      <c r="V2338" s="3419"/>
      <c r="W2338" s="3419"/>
      <c r="X2338" s="3419"/>
      <c r="Y2338" s="3419"/>
      <c r="Z2338" s="3419"/>
      <c r="AA2338" s="3419"/>
      <c r="AB2338" s="3419"/>
      <c r="AC2338" s="3296"/>
      <c r="AD2338" s="3420"/>
      <c r="AE2338" s="3193"/>
      <c r="AF2338" s="3192"/>
      <c r="AG2338" s="3192"/>
      <c r="AH2338" s="3200"/>
      <c r="AI2338" s="3200"/>
      <c r="AJ2338" s="3420"/>
      <c r="AK2338" s="3421">
        <f t="shared" ref="AK2338" si="1965">AK2279</f>
        <v>0</v>
      </c>
      <c r="AL2338" s="3422"/>
      <c r="AM2338" s="2728"/>
    </row>
    <row r="2339" spans="1:39" ht="23.45" customHeight="1" x14ac:dyDescent="0.25">
      <c r="B2339" s="411">
        <v>1</v>
      </c>
      <c r="C2339" s="1007" t="s">
        <v>212</v>
      </c>
      <c r="D2339" s="1007"/>
      <c r="E2339" s="3402"/>
      <c r="F2339" s="3423">
        <f t="shared" si="1963"/>
        <v>1</v>
      </c>
      <c r="G2339" s="3424">
        <f t="shared" si="1963"/>
        <v>1</v>
      </c>
      <c r="H2339" s="2510">
        <f t="shared" si="1963"/>
        <v>0</v>
      </c>
      <c r="I2339" s="2363"/>
      <c r="J2339" s="2510"/>
      <c r="K2339" s="2510"/>
      <c r="L2339" s="2363"/>
      <c r="M2339" s="2363"/>
      <c r="N2339" s="2359"/>
      <c r="O2339" s="2337"/>
      <c r="P2339" s="2359"/>
      <c r="Q2339" s="2337"/>
      <c r="R2339" s="3425"/>
      <c r="S2339" s="3425"/>
      <c r="T2339" s="3425"/>
      <c r="U2339" s="3425"/>
      <c r="V2339" s="3425"/>
      <c r="W2339" s="3425"/>
      <c r="X2339" s="3425"/>
      <c r="Y2339" s="3425"/>
      <c r="Z2339" s="3425"/>
      <c r="AA2339" s="3425"/>
      <c r="AB2339" s="3425"/>
      <c r="AC2339" s="3296"/>
      <c r="AD2339" s="3031"/>
      <c r="AE2339" s="3092"/>
      <c r="AF2339" s="3031"/>
      <c r="AG2339" s="3426"/>
      <c r="AH2339" s="3426"/>
      <c r="AI2339" s="3031"/>
      <c r="AJ2339" s="3196"/>
      <c r="AK2339" s="3427">
        <f t="shared" ref="AK2339" si="1966">AK2280</f>
        <v>0</v>
      </c>
      <c r="AL2339" s="3198"/>
      <c r="AM2339" s="2728"/>
    </row>
    <row r="2340" spans="1:39" ht="15.95" customHeight="1" thickBot="1" x14ac:dyDescent="0.3">
      <c r="A2340" s="411">
        <v>1</v>
      </c>
      <c r="B2340" s="411">
        <v>1</v>
      </c>
      <c r="C2340" s="2610" t="s">
        <v>217</v>
      </c>
      <c r="D2340" s="2610"/>
      <c r="E2340" s="3428"/>
      <c r="F2340" s="3429">
        <f t="shared" si="1963"/>
        <v>650</v>
      </c>
      <c r="G2340" s="3430">
        <f t="shared" si="1963"/>
        <v>596</v>
      </c>
      <c r="H2340" s="3431">
        <f t="shared" si="1963"/>
        <v>474</v>
      </c>
      <c r="I2340" s="3204">
        <f>H2340/G2340*100</f>
        <v>79.530201342281885</v>
      </c>
      <c r="J2340" s="3431"/>
      <c r="K2340" s="3431"/>
      <c r="L2340" s="3204"/>
      <c r="M2340" s="3204"/>
      <c r="N2340" s="3432"/>
      <c r="O2340" s="3433"/>
      <c r="P2340" s="3432"/>
      <c r="Q2340" s="3433"/>
      <c r="R2340" s="3434">
        <f t="shared" ref="R2340:AG2340" si="1967">R2281</f>
        <v>2320.806</v>
      </c>
      <c r="S2340" s="3434">
        <f t="shared" ref="S2340:T2340" si="1968">S2281</f>
        <v>2320.806</v>
      </c>
      <c r="T2340" s="3434">
        <f t="shared" si="1968"/>
        <v>2320.806</v>
      </c>
      <c r="U2340" s="3434">
        <f t="shared" ref="U2340:V2340" si="1969">U2281</f>
        <v>2320.806</v>
      </c>
      <c r="V2340" s="3434">
        <f t="shared" si="1969"/>
        <v>2320.806</v>
      </c>
      <c r="W2340" s="3434">
        <f t="shared" ref="W2340:X2340" si="1970">W2281</f>
        <v>2320.806</v>
      </c>
      <c r="X2340" s="3434">
        <f t="shared" si="1970"/>
        <v>2320.806</v>
      </c>
      <c r="Y2340" s="3434">
        <f t="shared" ref="Y2340:Z2340" si="1971">Y2281</f>
        <v>2320.806</v>
      </c>
      <c r="Z2340" s="3434">
        <f t="shared" si="1971"/>
        <v>2320.806</v>
      </c>
      <c r="AA2340" s="3434">
        <f t="shared" ref="AA2340:AB2340" si="1972">AA2281</f>
        <v>2320.806</v>
      </c>
      <c r="AB2340" s="3434">
        <f t="shared" si="1972"/>
        <v>2320.806</v>
      </c>
      <c r="AC2340" s="3511">
        <f t="shared" si="1967"/>
        <v>2127.4054999999998</v>
      </c>
      <c r="AD2340" s="3435">
        <f t="shared" si="1967"/>
        <v>2127.4054999999998</v>
      </c>
      <c r="AE2340" s="3436">
        <f t="shared" si="1967"/>
        <v>0</v>
      </c>
      <c r="AF2340" s="3435">
        <f t="shared" si="1967"/>
        <v>0</v>
      </c>
      <c r="AG2340" s="3435">
        <f t="shared" si="1967"/>
        <v>0</v>
      </c>
      <c r="AH2340" s="3435">
        <f t="shared" ref="AH2340" si="1973">AH2281</f>
        <v>0</v>
      </c>
      <c r="AI2340" s="3437">
        <f>AI2281</f>
        <v>-28.249950000000002</v>
      </c>
      <c r="AJ2340" s="3437">
        <f>AJ2281</f>
        <v>2099.1555499999999</v>
      </c>
      <c r="AK2340" s="3438">
        <f t="shared" ref="AK2340" si="1974">AK2281</f>
        <v>0</v>
      </c>
      <c r="AL2340" s="3234">
        <f>AL2281</f>
        <v>0</v>
      </c>
      <c r="AM2340" s="2728"/>
    </row>
    <row r="2341" spans="1:39" ht="15.95" customHeight="1" x14ac:dyDescent="0.25"/>
  </sheetData>
  <autoFilter ref="A8:JK2340"/>
  <sortState ref="C386:AB391">
    <sortCondition ref="C386:C391"/>
  </sortState>
  <mergeCells count="27">
    <mergeCell ref="AF5:AF7"/>
    <mergeCell ref="T5:T7"/>
    <mergeCell ref="AJ5:AJ7"/>
    <mergeCell ref="R5:R7"/>
    <mergeCell ref="AK5:AL5"/>
    <mergeCell ref="W5:W7"/>
    <mergeCell ref="X5:X7"/>
    <mergeCell ref="Y5:Y7"/>
    <mergeCell ref="Z5:Z7"/>
    <mergeCell ref="AA5:AA7"/>
    <mergeCell ref="AB5:AB7"/>
    <mergeCell ref="C1:AJ2"/>
    <mergeCell ref="F5:I6"/>
    <mergeCell ref="J5:K6"/>
    <mergeCell ref="L5:O6"/>
    <mergeCell ref="P5:P7"/>
    <mergeCell ref="E5:E7"/>
    <mergeCell ref="Q5:Q7"/>
    <mergeCell ref="AC5:AC7"/>
    <mergeCell ref="AD5:AD7"/>
    <mergeCell ref="AG5:AG7"/>
    <mergeCell ref="AI5:AI7"/>
    <mergeCell ref="AE5:AE7"/>
    <mergeCell ref="AH5:AH7"/>
    <mergeCell ref="S5:S7"/>
    <mergeCell ref="U5:U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J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2" sqref="A142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24" width="16.85546875" style="411" hidden="1" customWidth="1"/>
    <col min="25" max="25" width="16.85546875" style="411" customWidth="1"/>
    <col min="26" max="26" width="15" style="411" customWidth="1"/>
    <col min="27" max="27" width="16.28515625" style="411" customWidth="1"/>
    <col min="28" max="32" width="11.85546875" style="411" customWidth="1"/>
    <col min="33" max="33" width="17.42578125" style="411" customWidth="1"/>
    <col min="34" max="34" width="15" style="411" hidden="1" customWidth="1"/>
    <col min="35" max="35" width="12.85546875" style="411" hidden="1" customWidth="1"/>
    <col min="36" max="36" width="17.42578125" style="411" customWidth="1"/>
    <col min="37" max="37" width="9.140625" style="411" customWidth="1"/>
    <col min="38" max="16384" width="9.140625" style="411"/>
  </cols>
  <sheetData>
    <row r="1" spans="1:35" s="3459" customFormat="1" ht="14.25" customHeight="1" x14ac:dyDescent="0.2">
      <c r="A1" s="373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2022 года</v>
      </c>
      <c r="B1" s="3731"/>
      <c r="C1" s="3731"/>
      <c r="D1" s="3731"/>
      <c r="E1" s="3731"/>
      <c r="F1" s="3731"/>
      <c r="G1" s="3731"/>
      <c r="H1" s="3731"/>
      <c r="I1" s="3731"/>
      <c r="J1" s="3731"/>
      <c r="K1" s="3731"/>
      <c r="L1" s="3731"/>
      <c r="M1" s="3731"/>
      <c r="N1" s="3731"/>
      <c r="O1" s="3731"/>
      <c r="P1" s="3731"/>
      <c r="Q1" s="3731"/>
      <c r="R1" s="3731"/>
      <c r="S1" s="3731"/>
      <c r="T1" s="3731"/>
      <c r="U1" s="3731"/>
      <c r="V1" s="3731"/>
      <c r="W1" s="3731"/>
      <c r="X1" s="3731"/>
      <c r="Y1" s="3731"/>
      <c r="Z1" s="3731"/>
      <c r="AA1" s="3731"/>
      <c r="AB1" s="3731"/>
      <c r="AC1" s="3731"/>
      <c r="AD1" s="3731"/>
      <c r="AE1" s="3731"/>
      <c r="AF1" s="3731"/>
      <c r="AG1" s="3731"/>
    </row>
    <row r="2" spans="1:35" ht="15" hidden="1" customHeight="1" x14ac:dyDescent="0.25">
      <c r="A2" s="2696">
        <v>11</v>
      </c>
    </row>
    <row r="3" spans="1:35" ht="15" customHeight="1" thickBot="1" x14ac:dyDescent="0.3">
      <c r="A3" s="2696"/>
    </row>
    <row r="4" spans="1:35" ht="58.5" customHeight="1" thickBot="1" x14ac:dyDescent="0.3">
      <c r="A4" s="1435" t="s">
        <v>3</v>
      </c>
      <c r="B4" s="3713" t="s">
        <v>147</v>
      </c>
      <c r="C4" s="3698" t="s">
        <v>143</v>
      </c>
      <c r="D4" s="3699"/>
      <c r="E4" s="3699"/>
      <c r="F4" s="3700"/>
      <c r="G4" s="3704" t="s">
        <v>345</v>
      </c>
      <c r="H4" s="3705"/>
      <c r="I4" s="3704" t="s">
        <v>522</v>
      </c>
      <c r="J4" s="3708"/>
      <c r="K4" s="3708"/>
      <c r="L4" s="3705"/>
      <c r="M4" s="3710" t="s">
        <v>148</v>
      </c>
      <c r="N4" s="3710" t="s">
        <v>149</v>
      </c>
      <c r="O4" s="3693" t="s">
        <v>533</v>
      </c>
      <c r="P4" s="3693" t="s">
        <v>549</v>
      </c>
      <c r="Q4" s="3693" t="s">
        <v>555</v>
      </c>
      <c r="R4" s="3693" t="s">
        <v>559</v>
      </c>
      <c r="S4" s="3693" t="s">
        <v>573</v>
      </c>
      <c r="T4" s="3693" t="s">
        <v>577</v>
      </c>
      <c r="U4" s="3693" t="s">
        <v>581</v>
      </c>
      <c r="V4" s="3693" t="s">
        <v>585</v>
      </c>
      <c r="W4" s="3693" t="s">
        <v>589</v>
      </c>
      <c r="X4" s="3693" t="s">
        <v>602</v>
      </c>
      <c r="Y4" s="3693" t="s">
        <v>608</v>
      </c>
      <c r="Z4" s="3720" t="s">
        <v>607</v>
      </c>
      <c r="AA4" s="3693" t="s">
        <v>141</v>
      </c>
      <c r="AB4" s="3725" t="s">
        <v>340</v>
      </c>
      <c r="AC4" s="3693" t="s">
        <v>341</v>
      </c>
      <c r="AD4" s="3693" t="s">
        <v>43</v>
      </c>
      <c r="AE4" s="3693" t="s">
        <v>332</v>
      </c>
      <c r="AF4" s="3693" t="s">
        <v>142</v>
      </c>
      <c r="AG4" s="3693" t="s">
        <v>236</v>
      </c>
      <c r="AH4" s="3691" t="s">
        <v>410</v>
      </c>
      <c r="AI4" s="3692"/>
    </row>
    <row r="5" spans="1:35" ht="15" customHeight="1" thickBot="1" x14ac:dyDescent="0.3">
      <c r="A5" s="1436"/>
      <c r="B5" s="3732"/>
      <c r="C5" s="3701"/>
      <c r="D5" s="3702"/>
      <c r="E5" s="3702"/>
      <c r="F5" s="3703"/>
      <c r="G5" s="3706"/>
      <c r="H5" s="3707"/>
      <c r="I5" s="3706"/>
      <c r="J5" s="3709"/>
      <c r="K5" s="3709"/>
      <c r="L5" s="3707"/>
      <c r="M5" s="3711"/>
      <c r="N5" s="3734"/>
      <c r="O5" s="3716"/>
      <c r="P5" s="3716"/>
      <c r="Q5" s="3716"/>
      <c r="R5" s="3716"/>
      <c r="S5" s="3716"/>
      <c r="T5" s="3716"/>
      <c r="U5" s="3716"/>
      <c r="V5" s="3716"/>
      <c r="W5" s="3716"/>
      <c r="X5" s="3716"/>
      <c r="Y5" s="3716"/>
      <c r="Z5" s="3721"/>
      <c r="AA5" s="3716"/>
      <c r="AB5" s="3726"/>
      <c r="AC5" s="3736"/>
      <c r="AD5" s="3716"/>
      <c r="AE5" s="3736"/>
      <c r="AF5" s="3716"/>
      <c r="AG5" s="3716"/>
      <c r="AH5" s="1437"/>
      <c r="AI5" s="1438"/>
    </row>
    <row r="6" spans="1:35" ht="66" customHeight="1" thickBot="1" x14ac:dyDescent="0.3">
      <c r="A6" s="1439" t="s">
        <v>4</v>
      </c>
      <c r="B6" s="3733"/>
      <c r="C6" s="378" t="s">
        <v>520</v>
      </c>
      <c r="D6" s="3456" t="str">
        <f>'1 уровень'!F8</f>
        <v>План 11 мес. 2022 г.</v>
      </c>
      <c r="E6" s="378" t="s">
        <v>144</v>
      </c>
      <c r="F6" s="378" t="s">
        <v>145</v>
      </c>
      <c r="G6" s="3456" t="s">
        <v>146</v>
      </c>
      <c r="H6" s="379" t="s">
        <v>144</v>
      </c>
      <c r="I6" s="378" t="s">
        <v>520</v>
      </c>
      <c r="J6" s="3456" t="str">
        <f>'1 уровень'!L8</f>
        <v>План 11 мес. 2022 г.</v>
      </c>
      <c r="K6" s="378" t="s">
        <v>144</v>
      </c>
      <c r="L6" s="378" t="s">
        <v>145</v>
      </c>
      <c r="M6" s="3712"/>
      <c r="N6" s="3735"/>
      <c r="O6" s="3717"/>
      <c r="P6" s="3717"/>
      <c r="Q6" s="3717"/>
      <c r="R6" s="3717"/>
      <c r="S6" s="3717"/>
      <c r="T6" s="3717"/>
      <c r="U6" s="3717"/>
      <c r="V6" s="3717"/>
      <c r="W6" s="3717"/>
      <c r="X6" s="3717"/>
      <c r="Y6" s="3717"/>
      <c r="Z6" s="3722"/>
      <c r="AA6" s="3717"/>
      <c r="AB6" s="3727"/>
      <c r="AC6" s="3737"/>
      <c r="AD6" s="3717"/>
      <c r="AE6" s="3737"/>
      <c r="AF6" s="3717"/>
      <c r="AG6" s="3717"/>
      <c r="AH6" s="1440" t="s">
        <v>408</v>
      </c>
      <c r="AI6" s="3457" t="s">
        <v>411</v>
      </c>
    </row>
    <row r="7" spans="1:35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/>
      <c r="W7" s="381"/>
      <c r="X7" s="381"/>
      <c r="Y7" s="381"/>
      <c r="Z7" s="1180">
        <v>15</v>
      </c>
      <c r="AA7" s="381">
        <v>16</v>
      </c>
      <c r="AB7" s="1095">
        <v>17</v>
      </c>
      <c r="AC7" s="381"/>
      <c r="AD7" s="381">
        <v>18</v>
      </c>
      <c r="AE7" s="381">
        <v>19</v>
      </c>
      <c r="AF7" s="381">
        <v>20</v>
      </c>
      <c r="AG7" s="381">
        <v>21</v>
      </c>
      <c r="AH7" s="1232"/>
      <c r="AI7" s="1180"/>
    </row>
    <row r="8" spans="1:35" x14ac:dyDescent="0.25">
      <c r="A8" s="3460"/>
      <c r="B8" s="2229"/>
      <c r="C8" s="2229"/>
      <c r="D8" s="2229"/>
      <c r="E8" s="2229"/>
      <c r="F8" s="2229"/>
      <c r="G8" s="2229"/>
      <c r="H8" s="2229"/>
      <c r="I8" s="3212"/>
      <c r="J8" s="3212"/>
      <c r="K8" s="3212"/>
      <c r="L8" s="3212"/>
      <c r="M8" s="3212"/>
      <c r="N8" s="3212"/>
      <c r="O8" s="2229"/>
      <c r="P8" s="2229"/>
      <c r="Q8" s="2229"/>
      <c r="R8" s="2229"/>
      <c r="S8" s="2229"/>
      <c r="T8" s="2229"/>
      <c r="U8" s="2229"/>
      <c r="V8" s="2229"/>
      <c r="W8" s="2229"/>
      <c r="X8" s="2229"/>
      <c r="Y8" s="2229"/>
      <c r="Z8" s="3461"/>
      <c r="AA8" s="2229"/>
      <c r="AB8" s="3462"/>
      <c r="AC8" s="2229"/>
      <c r="AD8" s="2229"/>
      <c r="AE8" s="2229"/>
      <c r="AF8" s="2229"/>
      <c r="AG8" s="2229"/>
      <c r="AH8" s="3461"/>
      <c r="AI8" s="3461"/>
    </row>
    <row r="9" spans="1:35" ht="47.25" x14ac:dyDescent="0.25">
      <c r="A9" s="2272" t="s">
        <v>503</v>
      </c>
      <c r="B9" s="2476"/>
      <c r="C9" s="2476"/>
      <c r="D9" s="2476"/>
      <c r="E9" s="2476"/>
      <c r="F9" s="2476"/>
      <c r="G9" s="2476"/>
      <c r="H9" s="2476"/>
      <c r="I9" s="2532"/>
      <c r="J9" s="2532"/>
      <c r="K9" s="2532"/>
      <c r="L9" s="2532"/>
      <c r="M9" s="2532"/>
      <c r="N9" s="2532"/>
      <c r="O9" s="2476"/>
      <c r="P9" s="2476"/>
      <c r="Q9" s="2476"/>
      <c r="R9" s="2476"/>
      <c r="S9" s="2476"/>
      <c r="T9" s="2476"/>
      <c r="U9" s="2476"/>
      <c r="V9" s="2476"/>
      <c r="W9" s="2476"/>
      <c r="X9" s="2476"/>
      <c r="Y9" s="2476"/>
      <c r="Z9" s="2533"/>
      <c r="AA9" s="2476"/>
      <c r="AB9" s="2715"/>
      <c r="AC9" s="2476"/>
      <c r="AD9" s="2476"/>
      <c r="AE9" s="2476"/>
      <c r="AF9" s="2476"/>
      <c r="AG9" s="2476"/>
      <c r="AH9" s="2533"/>
      <c r="AI9" s="2533"/>
    </row>
    <row r="10" spans="1:35" s="2690" customFormat="1" x14ac:dyDescent="0.25">
      <c r="A10" s="2392" t="s">
        <v>5</v>
      </c>
      <c r="B10" s="2392"/>
      <c r="C10" s="1633"/>
      <c r="D10" s="1633"/>
      <c r="E10" s="1633"/>
      <c r="F10" s="1633"/>
      <c r="G10" s="1633"/>
      <c r="H10" s="1633"/>
      <c r="I10" s="2394"/>
      <c r="J10" s="2394"/>
      <c r="K10" s="2394"/>
      <c r="L10" s="2394"/>
      <c r="M10" s="2394"/>
      <c r="N10" s="2394"/>
      <c r="O10" s="1633"/>
      <c r="P10" s="1633"/>
      <c r="Q10" s="1633"/>
      <c r="R10" s="1633"/>
      <c r="S10" s="1633"/>
      <c r="T10" s="1633"/>
      <c r="U10" s="1633"/>
      <c r="V10" s="1633"/>
      <c r="W10" s="1633"/>
      <c r="X10" s="1633"/>
      <c r="Y10" s="1633"/>
      <c r="Z10" s="1635"/>
      <c r="AA10" s="1633"/>
      <c r="AB10" s="2974"/>
      <c r="AC10" s="1633"/>
      <c r="AD10" s="1633"/>
      <c r="AE10" s="1633"/>
      <c r="AF10" s="1633"/>
      <c r="AG10" s="1633"/>
      <c r="AH10" s="1635"/>
      <c r="AI10" s="1635"/>
    </row>
    <row r="11" spans="1:35" s="2690" customFormat="1" x14ac:dyDescent="0.25">
      <c r="A11" s="3" t="s">
        <v>325</v>
      </c>
      <c r="B11" s="375">
        <v>330</v>
      </c>
      <c r="C11" s="1155">
        <v>130</v>
      </c>
      <c r="D11" s="213">
        <f t="shared" ref="D11:D16" si="0">C11/12*$A$2</f>
        <v>119.16666666666667</v>
      </c>
      <c r="E11" s="213">
        <v>150</v>
      </c>
      <c r="F11" s="520">
        <f t="shared" ref="F11:F17" si="1">E11/D11*100</f>
        <v>125.87412587412588</v>
      </c>
      <c r="G11" s="608">
        <v>12</v>
      </c>
      <c r="H11" s="269">
        <f t="shared" ref="H11:H17" si="2">K11/E11</f>
        <v>11.173333333333334</v>
      </c>
      <c r="I11" s="270">
        <f t="shared" ref="I11:I16" si="3">ROUND(C11*G11,0)</f>
        <v>1560</v>
      </c>
      <c r="J11" s="270">
        <f t="shared" ref="J11:J16" si="4">I11/12*$A$2</f>
        <v>1430</v>
      </c>
      <c r="K11" s="2394">
        <v>1676</v>
      </c>
      <c r="L11" s="270">
        <f t="shared" ref="L11:L17" si="5">K11/J11*100</f>
        <v>117.2027972027972</v>
      </c>
      <c r="M11" s="270">
        <f t="shared" ref="M11:M16" si="6">ROUND(I11/B11,0)</f>
        <v>5</v>
      </c>
      <c r="N11" s="270">
        <f t="shared" ref="N11:N17" si="7">K11/$A$2*12/M11</f>
        <v>365.67272727272729</v>
      </c>
      <c r="O11" s="1633"/>
      <c r="P11" s="1633"/>
      <c r="Q11" s="1633"/>
      <c r="R11" s="1633"/>
      <c r="S11" s="1633"/>
      <c r="T11" s="1633"/>
      <c r="U11" s="1633"/>
      <c r="V11" s="1633"/>
      <c r="W11" s="1633"/>
      <c r="X11" s="1633"/>
      <c r="Y11" s="1633"/>
      <c r="Z11" s="1635"/>
      <c r="AA11" s="1633"/>
      <c r="AB11" s="2974"/>
      <c r="AC11" s="1633"/>
      <c r="AD11" s="1633"/>
      <c r="AE11" s="1633"/>
      <c r="AF11" s="1633"/>
      <c r="AG11" s="1633"/>
      <c r="AH11" s="1276"/>
      <c r="AI11" s="1635"/>
    </row>
    <row r="12" spans="1:35" s="2690" customFormat="1" x14ac:dyDescent="0.25">
      <c r="A12" s="3" t="s">
        <v>24</v>
      </c>
      <c r="B12" s="375">
        <v>340</v>
      </c>
      <c r="C12" s="1155">
        <v>48</v>
      </c>
      <c r="D12" s="213">
        <f t="shared" si="0"/>
        <v>44</v>
      </c>
      <c r="E12" s="213">
        <v>79</v>
      </c>
      <c r="F12" s="520">
        <f t="shared" si="1"/>
        <v>179.54545454545453</v>
      </c>
      <c r="G12" s="608">
        <v>10</v>
      </c>
      <c r="H12" s="269">
        <f t="shared" si="2"/>
        <v>7.7215189873417724</v>
      </c>
      <c r="I12" s="270">
        <f t="shared" si="3"/>
        <v>480</v>
      </c>
      <c r="J12" s="270">
        <f t="shared" si="4"/>
        <v>440</v>
      </c>
      <c r="K12" s="2394">
        <v>610</v>
      </c>
      <c r="L12" s="270">
        <f t="shared" si="5"/>
        <v>138.63636363636365</v>
      </c>
      <c r="M12" s="270">
        <f t="shared" si="6"/>
        <v>1</v>
      </c>
      <c r="N12" s="270">
        <f t="shared" si="7"/>
        <v>665.4545454545455</v>
      </c>
      <c r="O12" s="1633"/>
      <c r="P12" s="1633"/>
      <c r="Q12" s="1633"/>
      <c r="R12" s="1633"/>
      <c r="S12" s="1633"/>
      <c r="T12" s="1633"/>
      <c r="U12" s="1633"/>
      <c r="V12" s="1633"/>
      <c r="W12" s="1633"/>
      <c r="X12" s="1633"/>
      <c r="Y12" s="1633"/>
      <c r="Z12" s="1635"/>
      <c r="AA12" s="1633"/>
      <c r="AB12" s="2974"/>
      <c r="AC12" s="1633"/>
      <c r="AD12" s="1633"/>
      <c r="AE12" s="1633"/>
      <c r="AF12" s="1633"/>
      <c r="AG12" s="1633"/>
      <c r="AH12" s="1276"/>
      <c r="AI12" s="1635"/>
    </row>
    <row r="13" spans="1:35" s="2690" customFormat="1" x14ac:dyDescent="0.25">
      <c r="A13" s="3" t="s">
        <v>25</v>
      </c>
      <c r="B13" s="375">
        <v>300</v>
      </c>
      <c r="C13" s="1155">
        <v>30</v>
      </c>
      <c r="D13" s="213">
        <f t="shared" si="0"/>
        <v>27.5</v>
      </c>
      <c r="E13" s="213">
        <v>16</v>
      </c>
      <c r="F13" s="520">
        <f t="shared" si="1"/>
        <v>58.18181818181818</v>
      </c>
      <c r="G13" s="608">
        <v>10</v>
      </c>
      <c r="H13" s="269">
        <f t="shared" si="2"/>
        <v>8.75</v>
      </c>
      <c r="I13" s="270">
        <f t="shared" si="3"/>
        <v>300</v>
      </c>
      <c r="J13" s="270">
        <f t="shared" si="4"/>
        <v>275</v>
      </c>
      <c r="K13" s="2394">
        <v>140</v>
      </c>
      <c r="L13" s="270">
        <f t="shared" si="5"/>
        <v>50.909090909090907</v>
      </c>
      <c r="M13" s="270">
        <f t="shared" si="6"/>
        <v>1</v>
      </c>
      <c r="N13" s="270">
        <f t="shared" si="7"/>
        <v>152.72727272727272</v>
      </c>
      <c r="O13" s="1633"/>
      <c r="P13" s="1633"/>
      <c r="Q13" s="1633"/>
      <c r="R13" s="1633"/>
      <c r="S13" s="1633"/>
      <c r="T13" s="1633"/>
      <c r="U13" s="1633"/>
      <c r="V13" s="1633"/>
      <c r="W13" s="1633"/>
      <c r="X13" s="1633"/>
      <c r="Y13" s="1633"/>
      <c r="Z13" s="1635"/>
      <c r="AA13" s="1633"/>
      <c r="AB13" s="2974"/>
      <c r="AC13" s="1633"/>
      <c r="AD13" s="1633"/>
      <c r="AE13" s="1633"/>
      <c r="AF13" s="1633"/>
      <c r="AG13" s="1633"/>
      <c r="AH13" s="1276"/>
      <c r="AI13" s="1635"/>
    </row>
    <row r="14" spans="1:35" s="2690" customFormat="1" x14ac:dyDescent="0.25">
      <c r="A14" s="3" t="s">
        <v>67</v>
      </c>
      <c r="B14" s="375">
        <v>320</v>
      </c>
      <c r="C14" s="1155">
        <v>250</v>
      </c>
      <c r="D14" s="213">
        <f t="shared" si="0"/>
        <v>229.16666666666666</v>
      </c>
      <c r="E14" s="213">
        <v>243</v>
      </c>
      <c r="F14" s="520">
        <f t="shared" si="1"/>
        <v>106.03636363636365</v>
      </c>
      <c r="G14" s="608">
        <v>9</v>
      </c>
      <c r="H14" s="269">
        <f t="shared" si="2"/>
        <v>8.0123456790123448</v>
      </c>
      <c r="I14" s="270">
        <f t="shared" si="3"/>
        <v>2250</v>
      </c>
      <c r="J14" s="270">
        <f t="shared" si="4"/>
        <v>2062.5</v>
      </c>
      <c r="K14" s="2394">
        <v>1947</v>
      </c>
      <c r="L14" s="270">
        <f t="shared" si="5"/>
        <v>94.399999999999991</v>
      </c>
      <c r="M14" s="270">
        <f t="shared" si="6"/>
        <v>7</v>
      </c>
      <c r="N14" s="270">
        <f t="shared" si="7"/>
        <v>303.42857142857144</v>
      </c>
      <c r="O14" s="1633"/>
      <c r="P14" s="1633"/>
      <c r="Q14" s="1633"/>
      <c r="R14" s="1633"/>
      <c r="S14" s="1633"/>
      <c r="T14" s="1633"/>
      <c r="U14" s="1633"/>
      <c r="V14" s="1633"/>
      <c r="W14" s="1633"/>
      <c r="X14" s="1633"/>
      <c r="Y14" s="1633"/>
      <c r="Z14" s="1635"/>
      <c r="AA14" s="1633"/>
      <c r="AB14" s="2974"/>
      <c r="AC14" s="1633"/>
      <c r="AD14" s="1633"/>
      <c r="AE14" s="1633"/>
      <c r="AF14" s="1633"/>
      <c r="AG14" s="1633"/>
      <c r="AH14" s="1276"/>
      <c r="AI14" s="1635"/>
    </row>
    <row r="15" spans="1:35" s="2690" customFormat="1" x14ac:dyDescent="0.25">
      <c r="A15" s="3" t="s">
        <v>10</v>
      </c>
      <c r="B15" s="375">
        <v>340</v>
      </c>
      <c r="C15" s="1155">
        <v>295</v>
      </c>
      <c r="D15" s="213">
        <f t="shared" si="0"/>
        <v>270.41666666666663</v>
      </c>
      <c r="E15" s="213">
        <v>247</v>
      </c>
      <c r="F15" s="520">
        <f t="shared" si="1"/>
        <v>91.340523882896775</v>
      </c>
      <c r="G15" s="608">
        <v>8</v>
      </c>
      <c r="H15" s="269">
        <f t="shared" si="2"/>
        <v>9.2834008097165999</v>
      </c>
      <c r="I15" s="270">
        <f t="shared" si="3"/>
        <v>2360</v>
      </c>
      <c r="J15" s="270">
        <f t="shared" si="4"/>
        <v>2163.333333333333</v>
      </c>
      <c r="K15" s="2394">
        <v>2293</v>
      </c>
      <c r="L15" s="270">
        <f t="shared" si="5"/>
        <v>105.9938366718028</v>
      </c>
      <c r="M15" s="270">
        <f t="shared" si="6"/>
        <v>7</v>
      </c>
      <c r="N15" s="270">
        <f t="shared" si="7"/>
        <v>357.35064935064935</v>
      </c>
      <c r="O15" s="1633"/>
      <c r="P15" s="1633"/>
      <c r="Q15" s="1633"/>
      <c r="R15" s="1633"/>
      <c r="S15" s="1633"/>
      <c r="T15" s="1633"/>
      <c r="U15" s="1633"/>
      <c r="V15" s="1633"/>
      <c r="W15" s="1633"/>
      <c r="X15" s="1633"/>
      <c r="Y15" s="1633"/>
      <c r="Z15" s="3463"/>
      <c r="AA15" s="1633"/>
      <c r="AB15" s="2974"/>
      <c r="AC15" s="1633"/>
      <c r="AD15" s="1633"/>
      <c r="AE15" s="1633"/>
      <c r="AF15" s="1633"/>
      <c r="AG15" s="1633"/>
      <c r="AH15" s="1276"/>
      <c r="AI15" s="1635"/>
    </row>
    <row r="16" spans="1:35" s="2690" customFormat="1" x14ac:dyDescent="0.25">
      <c r="A16" s="3" t="s">
        <v>6</v>
      </c>
      <c r="B16" s="375">
        <v>340</v>
      </c>
      <c r="C16" s="1155">
        <v>130</v>
      </c>
      <c r="D16" s="213">
        <f t="shared" si="0"/>
        <v>119.16666666666667</v>
      </c>
      <c r="E16" s="213">
        <v>136</v>
      </c>
      <c r="F16" s="520">
        <f t="shared" si="1"/>
        <v>114.12587412587412</v>
      </c>
      <c r="G16" s="608">
        <v>7</v>
      </c>
      <c r="H16" s="269">
        <f t="shared" si="2"/>
        <v>9.4705882352941178</v>
      </c>
      <c r="I16" s="270">
        <f t="shared" si="3"/>
        <v>910</v>
      </c>
      <c r="J16" s="270">
        <f t="shared" si="4"/>
        <v>834.16666666666663</v>
      </c>
      <c r="K16" s="2394">
        <v>1288</v>
      </c>
      <c r="L16" s="270">
        <f>K16/J16*100</f>
        <v>154.4055944055944</v>
      </c>
      <c r="M16" s="270">
        <f t="shared" si="6"/>
        <v>3</v>
      </c>
      <c r="N16" s="270">
        <f>K16/$A$2*12/M16</f>
        <v>468.36363636363632</v>
      </c>
      <c r="O16" s="1633"/>
      <c r="P16" s="1633"/>
      <c r="Q16" s="1633"/>
      <c r="R16" s="1633"/>
      <c r="S16" s="1633"/>
      <c r="T16" s="1633"/>
      <c r="U16" s="1633"/>
      <c r="V16" s="1633"/>
      <c r="W16" s="1633"/>
      <c r="X16" s="1633"/>
      <c r="Y16" s="1633"/>
      <c r="Z16" s="3463"/>
      <c r="AA16" s="1633"/>
      <c r="AB16" s="2974"/>
      <c r="AC16" s="1633"/>
      <c r="AD16" s="1633"/>
      <c r="AE16" s="1633"/>
      <c r="AF16" s="1633"/>
      <c r="AG16" s="1633"/>
      <c r="AH16" s="1276">
        <f>SUM(AH10:AH15)</f>
        <v>0</v>
      </c>
      <c r="AI16" s="1635"/>
    </row>
    <row r="17" spans="1:35" s="249" customFormat="1" ht="28.5" x14ac:dyDescent="0.2">
      <c r="A17" s="1721" t="s">
        <v>7</v>
      </c>
      <c r="B17" s="1721"/>
      <c r="C17" s="2976">
        <f>SUM(C11:C16)</f>
        <v>883</v>
      </c>
      <c r="D17" s="2976">
        <f>SUM(D11:D16)</f>
        <v>809.41666666666663</v>
      </c>
      <c r="E17" s="2976">
        <f>SUM(E11:E16)</f>
        <v>871</v>
      </c>
      <c r="F17" s="864">
        <f t="shared" si="1"/>
        <v>107.60835992999074</v>
      </c>
      <c r="G17" s="2417">
        <f>IF(C17=0,0,I17/C17)</f>
        <v>8.9014722536806339</v>
      </c>
      <c r="H17" s="385">
        <f t="shared" si="2"/>
        <v>9.1320321469575205</v>
      </c>
      <c r="I17" s="2976">
        <f>SUM(I11:I16)</f>
        <v>7860</v>
      </c>
      <c r="J17" s="2976">
        <f>SUM(J11:J16)</f>
        <v>7205</v>
      </c>
      <c r="K17" s="2976">
        <f>SUM(K11:K16)</f>
        <v>7954</v>
      </c>
      <c r="L17" s="1486">
        <f t="shared" si="5"/>
        <v>110.39555863983345</v>
      </c>
      <c r="M17" s="2976">
        <f>SUM(M11:M16)</f>
        <v>24</v>
      </c>
      <c r="N17" s="1486">
        <f t="shared" si="7"/>
        <v>361.54545454545456</v>
      </c>
      <c r="O17" s="2977">
        <v>35212.421822609096</v>
      </c>
      <c r="P17" s="2977">
        <v>35212.421822609096</v>
      </c>
      <c r="Q17" s="2977">
        <v>35212.421822609096</v>
      </c>
      <c r="R17" s="2977">
        <v>35212.421822609096</v>
      </c>
      <c r="S17" s="2977">
        <v>35212.421822609096</v>
      </c>
      <c r="T17" s="2977">
        <v>35212.421822609096</v>
      </c>
      <c r="U17" s="2977">
        <v>35212.421822609096</v>
      </c>
      <c r="V17" s="2977">
        <v>35212.421822609096</v>
      </c>
      <c r="W17" s="2977">
        <v>35225.1445220811</v>
      </c>
      <c r="X17" s="2977">
        <v>35225.1445220811</v>
      </c>
      <c r="Y17" s="2977">
        <v>35225.1445220811</v>
      </c>
      <c r="Z17" s="561">
        <f>O17/12*$A$2+(P17-O17)/11*10+(Q17-P17)/10*9+(R17-Q17)/9*8+(S17-R17)/8*7+(T17-S17)/7*6+(U17-T17)/6*5+(V17-U17)/5*4+(W17-V17)/4*3+(X17-W17)/3*2+(Y17-X17)/2*1</f>
        <v>32287.595361995671</v>
      </c>
      <c r="AA17" s="2977">
        <f>AG17-AF17-AC17</f>
        <v>34070.952810000003</v>
      </c>
      <c r="AB17" s="3218"/>
      <c r="AC17" s="2977">
        <v>-10.949679999999999</v>
      </c>
      <c r="AD17" s="2977">
        <f>AA17-Z17</f>
        <v>1783.3574480043317</v>
      </c>
      <c r="AE17" s="2977"/>
      <c r="AF17" s="2977">
        <v>-298.33136999999999</v>
      </c>
      <c r="AG17" s="2977">
        <v>33761.671760000005</v>
      </c>
      <c r="AH17" s="2978"/>
      <c r="AI17" s="3062"/>
    </row>
    <row r="18" spans="1:35" s="2690" customFormat="1" x14ac:dyDescent="0.25">
      <c r="A18" s="2285" t="s">
        <v>14</v>
      </c>
      <c r="B18" s="2979"/>
      <c r="C18" s="2976"/>
      <c r="D18" s="2976"/>
      <c r="E18" s="2976"/>
      <c r="F18" s="2976"/>
      <c r="G18" s="2980"/>
      <c r="H18" s="2980"/>
      <c r="I18" s="2976"/>
      <c r="J18" s="2976"/>
      <c r="K18" s="2976"/>
      <c r="L18" s="2976"/>
      <c r="M18" s="2976"/>
      <c r="N18" s="2976"/>
      <c r="O18" s="2843"/>
      <c r="P18" s="2843"/>
      <c r="Q18" s="2843"/>
      <c r="R18" s="2843"/>
      <c r="S18" s="2843"/>
      <c r="T18" s="2843"/>
      <c r="U18" s="2843"/>
      <c r="V18" s="2843"/>
      <c r="W18" s="2843"/>
      <c r="X18" s="2843"/>
      <c r="Y18" s="2843"/>
      <c r="Z18" s="3194"/>
      <c r="AA18" s="2843"/>
      <c r="AB18" s="3193"/>
      <c r="AC18" s="2843"/>
      <c r="AD18" s="2843"/>
      <c r="AE18" s="2843"/>
      <c r="AF18" s="2843"/>
      <c r="AG18" s="2843"/>
      <c r="AH18" s="2978"/>
      <c r="AI18" s="3194"/>
    </row>
    <row r="19" spans="1:35" s="2690" customFormat="1" x14ac:dyDescent="0.25">
      <c r="A19" s="716" t="s">
        <v>292</v>
      </c>
      <c r="B19" s="2044"/>
      <c r="C19" s="782"/>
      <c r="D19" s="782"/>
      <c r="E19" s="782"/>
      <c r="F19" s="782"/>
      <c r="G19" s="1141"/>
      <c r="H19" s="1141"/>
      <c r="I19" s="1844"/>
      <c r="J19" s="1844"/>
      <c r="K19" s="1844"/>
      <c r="L19" s="1844"/>
      <c r="M19" s="1844"/>
      <c r="N19" s="1844"/>
      <c r="O19" s="608">
        <v>49105.228000000003</v>
      </c>
      <c r="P19" s="608">
        <v>49105.228000000003</v>
      </c>
      <c r="Q19" s="608">
        <v>49111.641629999998</v>
      </c>
      <c r="R19" s="608">
        <v>49111.641629999998</v>
      </c>
      <c r="S19" s="608">
        <v>49111.641629999998</v>
      </c>
      <c r="T19" s="608">
        <v>49111.641629999998</v>
      </c>
      <c r="U19" s="608">
        <v>49111.641629999998</v>
      </c>
      <c r="V19" s="608">
        <v>49111.641629999998</v>
      </c>
      <c r="W19" s="608">
        <v>49111.641629999998</v>
      </c>
      <c r="X19" s="608">
        <v>49111.641629999998</v>
      </c>
      <c r="Y19" s="608">
        <v>49111.641629999998</v>
      </c>
      <c r="Z19" s="558">
        <f>(O19-189.09816)/12*$A$2+189.09816+(P19-O19)/11*10+(Q19-P19)/10*9+(R19-Q19)/9*8+(S19-R19)/8*7+(T19-S19)/7*6+(U19-T19)/6*5+(V19-U19)/5*4+(W19-V19)/4*3+(X19-W19)/3*2+(Y19-X19)/2*1</f>
        <v>45034.656113666664</v>
      </c>
      <c r="AA19" s="608">
        <f>AG19-AF19-AC19</f>
        <v>43060.710789999983</v>
      </c>
      <c r="AB19" s="1495"/>
      <c r="AC19" s="608"/>
      <c r="AD19" s="608">
        <f>AA19-Z19</f>
        <v>-1973.9453236666814</v>
      </c>
      <c r="AE19" s="608"/>
      <c r="AF19" s="608">
        <v>-112.24826999999999</v>
      </c>
      <c r="AG19" s="608">
        <v>42948.462519999986</v>
      </c>
      <c r="AH19" s="1247"/>
      <c r="AI19" s="1251"/>
    </row>
    <row r="20" spans="1:35" s="2690" customFormat="1" x14ac:dyDescent="0.25">
      <c r="A20" s="716" t="s">
        <v>329</v>
      </c>
      <c r="B20" s="2044"/>
      <c r="C20" s="782"/>
      <c r="D20" s="782"/>
      <c r="E20" s="782"/>
      <c r="F20" s="782"/>
      <c r="G20" s="1141"/>
      <c r="H20" s="1141"/>
      <c r="I20" s="1844"/>
      <c r="J20" s="1844"/>
      <c r="K20" s="1844"/>
      <c r="L20" s="1844"/>
      <c r="M20" s="1844"/>
      <c r="N20" s="1844"/>
      <c r="O20" s="608">
        <v>4851.1419599999999</v>
      </c>
      <c r="P20" s="608">
        <v>4851.1419599999999</v>
      </c>
      <c r="Q20" s="608">
        <v>4851.1419599999999</v>
      </c>
      <c r="R20" s="608">
        <v>4851.1419599999999</v>
      </c>
      <c r="S20" s="608">
        <v>4851.1419599999999</v>
      </c>
      <c r="T20" s="608">
        <v>4851.1419599999999</v>
      </c>
      <c r="U20" s="608">
        <v>4851.1419599999999</v>
      </c>
      <c r="V20" s="608">
        <v>4851.1419599999999</v>
      </c>
      <c r="W20" s="608">
        <v>4851.1419599999999</v>
      </c>
      <c r="X20" s="608">
        <v>4851.1419599999999</v>
      </c>
      <c r="Y20" s="608">
        <v>4851.1419599999999</v>
      </c>
      <c r="Z20" s="561">
        <f>O20/12*$A$2+(P20-O20)/11*10+(Q20-P20)/10*9+(R20-Q20)/9*8+(S20-R20)/8*7+(T20-S20)/7*6+(U20-T20)/6*5+(V20-U20)/5*4+(W20-V20)/4*3+(X20-W20)/3*2+(Y20-X20)/2*1</f>
        <v>4446.8801299999996</v>
      </c>
      <c r="AA20" s="608">
        <f>AG20-AF20-AC20</f>
        <v>4446.8801299999996</v>
      </c>
      <c r="AB20" s="1495"/>
      <c r="AC20" s="608"/>
      <c r="AD20" s="608">
        <f>AA20-Z20</f>
        <v>0</v>
      </c>
      <c r="AE20" s="608"/>
      <c r="AF20" s="608">
        <v>0</v>
      </c>
      <c r="AG20" s="608">
        <v>4446.8801299999996</v>
      </c>
      <c r="AH20" s="1247">
        <f>AH22+AH23+AH24+AH25+AH27</f>
        <v>0</v>
      </c>
      <c r="AI20" s="1251"/>
    </row>
    <row r="21" spans="1:35" s="2690" customFormat="1" ht="29.25" x14ac:dyDescent="0.25">
      <c r="A21" s="2685" t="s">
        <v>293</v>
      </c>
      <c r="B21" s="4"/>
      <c r="C21" s="864">
        <f>C23+C24+C25+C26+C28</f>
        <v>5654</v>
      </c>
      <c r="D21" s="368">
        <f>D23+D24+D25+D26+D28</f>
        <v>5184</v>
      </c>
      <c r="E21" s="368">
        <f>E23+E24+E25+E26+E28</f>
        <v>2915</v>
      </c>
      <c r="F21" s="368">
        <f>E21/D21*100</f>
        <v>56.230709876543209</v>
      </c>
      <c r="G21" s="1883"/>
      <c r="H21" s="1883"/>
      <c r="I21" s="211"/>
      <c r="J21" s="211"/>
      <c r="K21" s="211"/>
      <c r="L21" s="211"/>
      <c r="M21" s="211"/>
      <c r="N21" s="211"/>
      <c r="O21" s="546"/>
      <c r="P21" s="546"/>
      <c r="Q21" s="546"/>
      <c r="R21" s="546"/>
      <c r="S21" s="546"/>
      <c r="T21" s="546"/>
      <c r="U21" s="546"/>
      <c r="V21" s="546"/>
      <c r="W21" s="546"/>
      <c r="X21" s="546"/>
      <c r="Y21" s="546"/>
      <c r="Z21" s="1325"/>
      <c r="AA21" s="546"/>
      <c r="AB21" s="1092"/>
      <c r="AC21" s="546"/>
      <c r="AD21" s="546"/>
      <c r="AE21" s="546"/>
      <c r="AF21" s="546"/>
      <c r="AG21" s="546"/>
      <c r="AH21" s="1260"/>
      <c r="AI21" s="1325"/>
    </row>
    <row r="22" spans="1:35" s="2690" customFormat="1" ht="30" x14ac:dyDescent="0.25">
      <c r="A22" s="512" t="s">
        <v>204</v>
      </c>
      <c r="B22" s="4"/>
      <c r="C22" s="520"/>
      <c r="D22" s="213"/>
      <c r="E22" s="368"/>
      <c r="F22" s="368"/>
      <c r="G22" s="1883"/>
      <c r="H22" s="1883"/>
      <c r="I22" s="211"/>
      <c r="J22" s="211"/>
      <c r="K22" s="211"/>
      <c r="L22" s="211"/>
      <c r="M22" s="211"/>
      <c r="N22" s="211"/>
      <c r="O22" s="546"/>
      <c r="P22" s="546"/>
      <c r="Q22" s="546"/>
      <c r="R22" s="546"/>
      <c r="S22" s="546"/>
      <c r="T22" s="546"/>
      <c r="U22" s="546"/>
      <c r="V22" s="546"/>
      <c r="W22" s="546"/>
      <c r="X22" s="546"/>
      <c r="Y22" s="546"/>
      <c r="Z22" s="1325"/>
      <c r="AA22" s="546" t="s">
        <v>237</v>
      </c>
      <c r="AB22" s="1092"/>
      <c r="AC22" s="546"/>
      <c r="AD22" s="546"/>
      <c r="AE22" s="546"/>
      <c r="AF22" s="546"/>
      <c r="AG22" s="546"/>
      <c r="AH22" s="1260"/>
      <c r="AI22" s="1325"/>
    </row>
    <row r="23" spans="1:35" s="2690" customFormat="1" ht="30" x14ac:dyDescent="0.25">
      <c r="A23" s="512" t="s">
        <v>205</v>
      </c>
      <c r="B23" s="4"/>
      <c r="C23" s="826">
        <v>1000</v>
      </c>
      <c r="D23" s="213">
        <f>ROUND(C23/12*$A$2,0)</f>
        <v>917</v>
      </c>
      <c r="E23" s="368"/>
      <c r="F23" s="368">
        <f>E23/D23*100</f>
        <v>0</v>
      </c>
      <c r="G23" s="1883"/>
      <c r="H23" s="1883"/>
      <c r="I23" s="211"/>
      <c r="J23" s="211"/>
      <c r="K23" s="211"/>
      <c r="L23" s="211"/>
      <c r="M23" s="211"/>
      <c r="N23" s="211"/>
      <c r="O23" s="546"/>
      <c r="P23" s="546"/>
      <c r="Q23" s="546"/>
      <c r="R23" s="546"/>
      <c r="S23" s="546"/>
      <c r="T23" s="546"/>
      <c r="U23" s="546"/>
      <c r="V23" s="546"/>
      <c r="W23" s="546"/>
      <c r="X23" s="546"/>
      <c r="Y23" s="546"/>
      <c r="Z23" s="1325"/>
      <c r="AA23" s="546"/>
      <c r="AB23" s="1092"/>
      <c r="AC23" s="546"/>
      <c r="AD23" s="546"/>
      <c r="AE23" s="546"/>
      <c r="AF23" s="546"/>
      <c r="AG23" s="546"/>
      <c r="AH23" s="1260"/>
      <c r="AI23" s="1325"/>
    </row>
    <row r="24" spans="1:35" s="2690" customFormat="1" ht="30" x14ac:dyDescent="0.25">
      <c r="A24" s="718" t="s">
        <v>294</v>
      </c>
      <c r="B24" s="4"/>
      <c r="C24" s="826">
        <v>2500</v>
      </c>
      <c r="D24" s="213">
        <f t="shared" ref="D24:D28" si="8">ROUND(C24/12*$A$2,0)</f>
        <v>2292</v>
      </c>
      <c r="E24" s="368">
        <f>1204+126</f>
        <v>1330</v>
      </c>
      <c r="F24" s="368">
        <f t="shared" ref="F24:F30" si="9">E24/D24*100</f>
        <v>58.027923211169288</v>
      </c>
      <c r="G24" s="1883"/>
      <c r="H24" s="1883"/>
      <c r="I24" s="211"/>
      <c r="J24" s="211"/>
      <c r="K24" s="211"/>
      <c r="L24" s="211"/>
      <c r="M24" s="211"/>
      <c r="N24" s="211"/>
      <c r="O24" s="546"/>
      <c r="P24" s="546"/>
      <c r="Q24" s="546"/>
      <c r="R24" s="546"/>
      <c r="S24" s="546"/>
      <c r="T24" s="546"/>
      <c r="U24" s="546"/>
      <c r="V24" s="546"/>
      <c r="W24" s="546"/>
      <c r="X24" s="546"/>
      <c r="Y24" s="546"/>
      <c r="Z24" s="1325"/>
      <c r="AA24" s="546"/>
      <c r="AB24" s="1092"/>
      <c r="AC24" s="546"/>
      <c r="AD24" s="546"/>
      <c r="AE24" s="546"/>
      <c r="AF24" s="546"/>
      <c r="AG24" s="546"/>
      <c r="AH24" s="1260"/>
      <c r="AI24" s="1325"/>
    </row>
    <row r="25" spans="1:35" s="2690" customFormat="1" ht="60" x14ac:dyDescent="0.25">
      <c r="A25" s="513" t="s">
        <v>295</v>
      </c>
      <c r="B25" s="4"/>
      <c r="C25" s="826">
        <v>1000</v>
      </c>
      <c r="D25" s="213">
        <f t="shared" si="8"/>
        <v>917</v>
      </c>
      <c r="E25" s="368">
        <f>177+20</f>
        <v>197</v>
      </c>
      <c r="F25" s="368">
        <f t="shared" si="9"/>
        <v>21.483097055616142</v>
      </c>
      <c r="G25" s="1883"/>
      <c r="H25" s="1883"/>
      <c r="I25" s="211"/>
      <c r="J25" s="211"/>
      <c r="K25" s="211"/>
      <c r="L25" s="211"/>
      <c r="M25" s="211"/>
      <c r="N25" s="211"/>
      <c r="O25" s="546"/>
      <c r="P25" s="546"/>
      <c r="Q25" s="546"/>
      <c r="R25" s="546"/>
      <c r="S25" s="546"/>
      <c r="T25" s="546"/>
      <c r="U25" s="546"/>
      <c r="V25" s="546"/>
      <c r="W25" s="546"/>
      <c r="X25" s="546"/>
      <c r="Y25" s="546"/>
      <c r="Z25" s="1325"/>
      <c r="AA25" s="546"/>
      <c r="AB25" s="1092"/>
      <c r="AC25" s="546"/>
      <c r="AD25" s="546"/>
      <c r="AE25" s="546"/>
      <c r="AF25" s="546"/>
      <c r="AG25" s="546"/>
      <c r="AH25" s="1260"/>
      <c r="AI25" s="1325"/>
    </row>
    <row r="26" spans="1:35" s="2690" customFormat="1" ht="45" x14ac:dyDescent="0.25">
      <c r="A26" s="513" t="s">
        <v>309</v>
      </c>
      <c r="B26" s="4"/>
      <c r="C26" s="826">
        <v>1000</v>
      </c>
      <c r="D26" s="213">
        <f t="shared" si="8"/>
        <v>917</v>
      </c>
      <c r="E26" s="368">
        <f>815+364</f>
        <v>1179</v>
      </c>
      <c r="F26" s="368">
        <f t="shared" si="9"/>
        <v>128.57142857142858</v>
      </c>
      <c r="G26" s="1883"/>
      <c r="H26" s="1883"/>
      <c r="I26" s="211"/>
      <c r="J26" s="211"/>
      <c r="K26" s="211"/>
      <c r="L26" s="211"/>
      <c r="M26" s="211"/>
      <c r="N26" s="211"/>
      <c r="O26" s="546"/>
      <c r="P26" s="546"/>
      <c r="Q26" s="546"/>
      <c r="R26" s="546"/>
      <c r="S26" s="546"/>
      <c r="T26" s="546"/>
      <c r="U26" s="546"/>
      <c r="V26" s="546"/>
      <c r="W26" s="546"/>
      <c r="X26" s="546"/>
      <c r="Y26" s="546"/>
      <c r="Z26" s="1325"/>
      <c r="AA26" s="546"/>
      <c r="AB26" s="1092"/>
      <c r="AC26" s="546"/>
      <c r="AD26" s="546"/>
      <c r="AE26" s="546"/>
      <c r="AF26" s="546"/>
      <c r="AG26" s="546"/>
      <c r="AH26" s="1260"/>
      <c r="AI26" s="1325"/>
    </row>
    <row r="27" spans="1:35" s="2690" customFormat="1" ht="90" x14ac:dyDescent="0.25">
      <c r="A27" s="513" t="s">
        <v>529</v>
      </c>
      <c r="B27" s="4"/>
      <c r="C27" s="826">
        <v>500</v>
      </c>
      <c r="D27" s="213">
        <f t="shared" si="8"/>
        <v>458</v>
      </c>
      <c r="E27" s="368">
        <v>65</v>
      </c>
      <c r="F27" s="368">
        <f t="shared" si="9"/>
        <v>14.192139737991265</v>
      </c>
      <c r="G27" s="1883"/>
      <c r="H27" s="1883"/>
      <c r="I27" s="211"/>
      <c r="J27" s="211"/>
      <c r="K27" s="211"/>
      <c r="L27" s="211"/>
      <c r="M27" s="211"/>
      <c r="N27" s="211"/>
      <c r="O27" s="546"/>
      <c r="P27" s="546"/>
      <c r="Q27" s="546"/>
      <c r="R27" s="546"/>
      <c r="S27" s="546"/>
      <c r="T27" s="546"/>
      <c r="U27" s="546"/>
      <c r="V27" s="546"/>
      <c r="W27" s="546"/>
      <c r="X27" s="546"/>
      <c r="Y27" s="546"/>
      <c r="Z27" s="1325"/>
      <c r="AA27" s="546"/>
      <c r="AB27" s="1092"/>
      <c r="AC27" s="546"/>
      <c r="AD27" s="546"/>
      <c r="AE27" s="546"/>
      <c r="AF27" s="546"/>
      <c r="AG27" s="546"/>
      <c r="AH27" s="1260"/>
      <c r="AI27" s="1325"/>
    </row>
    <row r="28" spans="1:35" s="2690" customFormat="1" ht="30" x14ac:dyDescent="0.25">
      <c r="A28" s="513" t="s">
        <v>380</v>
      </c>
      <c r="B28" s="4"/>
      <c r="C28" s="826">
        <v>154</v>
      </c>
      <c r="D28" s="213">
        <f t="shared" si="8"/>
        <v>141</v>
      </c>
      <c r="E28" s="368">
        <f>200+9</f>
        <v>209</v>
      </c>
      <c r="F28" s="368">
        <f t="shared" si="9"/>
        <v>148.22695035460993</v>
      </c>
      <c r="G28" s="1883"/>
      <c r="H28" s="1883"/>
      <c r="I28" s="211"/>
      <c r="J28" s="211"/>
      <c r="K28" s="211"/>
      <c r="L28" s="211"/>
      <c r="M28" s="211"/>
      <c r="N28" s="211"/>
      <c r="O28" s="546"/>
      <c r="P28" s="546"/>
      <c r="Q28" s="546"/>
      <c r="R28" s="546"/>
      <c r="S28" s="546"/>
      <c r="T28" s="546"/>
      <c r="U28" s="546"/>
      <c r="V28" s="546"/>
      <c r="W28" s="546"/>
      <c r="X28" s="546"/>
      <c r="Y28" s="546"/>
      <c r="Z28" s="1325"/>
      <c r="AA28" s="546"/>
      <c r="AB28" s="1092"/>
      <c r="AC28" s="546"/>
      <c r="AD28" s="546"/>
      <c r="AE28" s="546"/>
      <c r="AF28" s="546"/>
      <c r="AG28" s="546"/>
      <c r="AH28" s="1260">
        <f t="shared" ref="AH28" si="10">AH29</f>
        <v>0</v>
      </c>
      <c r="AI28" s="1325"/>
    </row>
    <row r="29" spans="1:35" s="2690" customFormat="1" ht="29.25" x14ac:dyDescent="0.25">
      <c r="A29" s="481" t="s">
        <v>135</v>
      </c>
      <c r="B29" s="4"/>
      <c r="C29" s="825">
        <f>C30</f>
        <v>3500</v>
      </c>
      <c r="D29" s="213">
        <f t="shared" ref="D29:E29" si="11">D30</f>
        <v>3208</v>
      </c>
      <c r="E29" s="368">
        <f t="shared" si="11"/>
        <v>3348</v>
      </c>
      <c r="F29" s="368">
        <f t="shared" si="9"/>
        <v>104.36408977556108</v>
      </c>
      <c r="G29" s="1883"/>
      <c r="H29" s="1883"/>
      <c r="I29" s="211"/>
      <c r="J29" s="211"/>
      <c r="K29" s="211"/>
      <c r="L29" s="211"/>
      <c r="M29" s="211"/>
      <c r="N29" s="211"/>
      <c r="O29" s="546"/>
      <c r="P29" s="546"/>
      <c r="Q29" s="546"/>
      <c r="R29" s="546"/>
      <c r="S29" s="546"/>
      <c r="T29" s="546"/>
      <c r="U29" s="546"/>
      <c r="V29" s="546"/>
      <c r="W29" s="546"/>
      <c r="X29" s="546"/>
      <c r="Y29" s="546"/>
      <c r="Z29" s="1325"/>
      <c r="AA29" s="546"/>
      <c r="AB29" s="1092"/>
      <c r="AC29" s="546"/>
      <c r="AD29" s="546"/>
      <c r="AE29" s="546"/>
      <c r="AF29" s="546"/>
      <c r="AG29" s="546"/>
      <c r="AH29" s="1260"/>
      <c r="AI29" s="1325"/>
    </row>
    <row r="30" spans="1:35" s="2690" customFormat="1" x14ac:dyDescent="0.25">
      <c r="A30" s="292" t="s">
        <v>239</v>
      </c>
      <c r="B30" s="4"/>
      <c r="C30" s="826">
        <v>3500</v>
      </c>
      <c r="D30" s="213">
        <f>ROUND(C30/12*$A$2,0)</f>
        <v>3208</v>
      </c>
      <c r="E30" s="368">
        <f>3028+320</f>
        <v>3348</v>
      </c>
      <c r="F30" s="368">
        <f t="shared" si="9"/>
        <v>104.36408977556108</v>
      </c>
      <c r="G30" s="1883"/>
      <c r="H30" s="1883"/>
      <c r="I30" s="211"/>
      <c r="J30" s="211"/>
      <c r="K30" s="211"/>
      <c r="L30" s="211"/>
      <c r="M30" s="211"/>
      <c r="N30" s="211"/>
      <c r="O30" s="546"/>
      <c r="P30" s="546"/>
      <c r="Q30" s="546"/>
      <c r="R30" s="546"/>
      <c r="S30" s="546"/>
      <c r="T30" s="546"/>
      <c r="U30" s="546"/>
      <c r="V30" s="546"/>
      <c r="W30" s="546"/>
      <c r="X30" s="546"/>
      <c r="Y30" s="546"/>
      <c r="Z30" s="1325"/>
      <c r="AA30" s="546"/>
      <c r="AB30" s="1092"/>
      <c r="AC30" s="546"/>
      <c r="AD30" s="546"/>
      <c r="AE30" s="546"/>
      <c r="AF30" s="546"/>
      <c r="AG30" s="546"/>
      <c r="AH30" s="1260">
        <f>AH31+AH36</f>
        <v>0</v>
      </c>
      <c r="AI30" s="1325"/>
    </row>
    <row r="31" spans="1:35" s="2690" customFormat="1" ht="47.25" x14ac:dyDescent="0.25">
      <c r="A31" s="745" t="s">
        <v>298</v>
      </c>
      <c r="B31" s="4"/>
      <c r="C31" s="368">
        <f>C32+C37</f>
        <v>1171</v>
      </c>
      <c r="D31" s="213">
        <f>D32+D37</f>
        <v>1074</v>
      </c>
      <c r="E31" s="368">
        <f>E32+E37</f>
        <v>936</v>
      </c>
      <c r="F31" s="368">
        <f>E31/D31*100</f>
        <v>87.150837988826808</v>
      </c>
      <c r="G31" s="1883"/>
      <c r="H31" s="1883"/>
      <c r="I31" s="211"/>
      <c r="J31" s="211"/>
      <c r="K31" s="211"/>
      <c r="L31" s="211"/>
      <c r="M31" s="211"/>
      <c r="N31" s="211"/>
      <c r="O31" s="546"/>
      <c r="P31" s="546"/>
      <c r="Q31" s="546"/>
      <c r="R31" s="546"/>
      <c r="S31" s="546"/>
      <c r="T31" s="546"/>
      <c r="U31" s="546"/>
      <c r="V31" s="546"/>
      <c r="W31" s="546"/>
      <c r="X31" s="546"/>
      <c r="Y31" s="546"/>
      <c r="Z31" s="561">
        <f>O31/12*$A$2</f>
        <v>0</v>
      </c>
      <c r="AA31" s="546">
        <f>AG31-AF31-AC31</f>
        <v>0</v>
      </c>
      <c r="AB31" s="1092"/>
      <c r="AC31" s="546"/>
      <c r="AD31" s="546">
        <f>AA31-Z31</f>
        <v>0</v>
      </c>
      <c r="AE31" s="546"/>
      <c r="AF31" s="546"/>
      <c r="AG31" s="546"/>
      <c r="AH31" s="1260">
        <f>SUM(AH32:AH35)</f>
        <v>0</v>
      </c>
      <c r="AI31" s="1325"/>
    </row>
    <row r="32" spans="1:35" s="2690" customFormat="1" ht="30" x14ac:dyDescent="0.25">
      <c r="A32" s="718" t="s">
        <v>299</v>
      </c>
      <c r="B32" s="4"/>
      <c r="C32" s="368">
        <f>SUM(C33:C36)</f>
        <v>503</v>
      </c>
      <c r="D32" s="213">
        <f>SUM(D33:D36)</f>
        <v>461</v>
      </c>
      <c r="E32" s="368">
        <f>SUM(E33:E36)</f>
        <v>326</v>
      </c>
      <c r="F32" s="368">
        <f>E32/D32*100</f>
        <v>70.715835140997825</v>
      </c>
      <c r="G32" s="1883"/>
      <c r="H32" s="1883"/>
      <c r="I32" s="211"/>
      <c r="J32" s="211"/>
      <c r="K32" s="211"/>
      <c r="L32" s="211"/>
      <c r="M32" s="211"/>
      <c r="N32" s="211"/>
      <c r="O32" s="546"/>
      <c r="P32" s="546"/>
      <c r="Q32" s="546"/>
      <c r="R32" s="546"/>
      <c r="S32" s="546"/>
      <c r="T32" s="546"/>
      <c r="U32" s="546"/>
      <c r="V32" s="546"/>
      <c r="W32" s="546"/>
      <c r="X32" s="546"/>
      <c r="Y32" s="546"/>
      <c r="Z32" s="1325"/>
      <c r="AA32" s="546"/>
      <c r="AB32" s="1092"/>
      <c r="AC32" s="546"/>
      <c r="AD32" s="546"/>
      <c r="AE32" s="546"/>
      <c r="AF32" s="546"/>
      <c r="AG32" s="546"/>
      <c r="AH32" s="1260"/>
      <c r="AI32" s="1325"/>
    </row>
    <row r="33" spans="1:35" s="2690" customFormat="1" ht="30" x14ac:dyDescent="0.25">
      <c r="A33" s="513" t="s">
        <v>300</v>
      </c>
      <c r="B33" s="4"/>
      <c r="C33" s="368">
        <v>467</v>
      </c>
      <c r="D33" s="213">
        <f>ROUND(C33/12*$A$2,0)</f>
        <v>428</v>
      </c>
      <c r="E33" s="368">
        <f>273+18</f>
        <v>291</v>
      </c>
      <c r="F33" s="368">
        <f>E33/D33*100</f>
        <v>67.990654205607484</v>
      </c>
      <c r="G33" s="1883"/>
      <c r="H33" s="1883"/>
      <c r="I33" s="211"/>
      <c r="J33" s="211"/>
      <c r="K33" s="211"/>
      <c r="L33" s="211"/>
      <c r="M33" s="211"/>
      <c r="N33" s="211"/>
      <c r="O33" s="546"/>
      <c r="P33" s="546"/>
      <c r="Q33" s="546"/>
      <c r="R33" s="546"/>
      <c r="S33" s="546"/>
      <c r="T33" s="546"/>
      <c r="U33" s="546"/>
      <c r="V33" s="546"/>
      <c r="W33" s="546"/>
      <c r="X33" s="546"/>
      <c r="Y33" s="546"/>
      <c r="Z33" s="1325"/>
      <c r="AA33" s="546"/>
      <c r="AB33" s="1092"/>
      <c r="AC33" s="546"/>
      <c r="AD33" s="546"/>
      <c r="AE33" s="546"/>
      <c r="AF33" s="546"/>
      <c r="AG33" s="546"/>
      <c r="AH33" s="1260"/>
      <c r="AI33" s="1325"/>
    </row>
    <row r="34" spans="1:35" s="2690" customFormat="1" ht="45" x14ac:dyDescent="0.25">
      <c r="A34" s="513" t="s">
        <v>301</v>
      </c>
      <c r="B34" s="4"/>
      <c r="C34" s="368"/>
      <c r="D34" s="213"/>
      <c r="E34" s="368"/>
      <c r="F34" s="368"/>
      <c r="G34" s="1883"/>
      <c r="H34" s="1883"/>
      <c r="I34" s="211"/>
      <c r="J34" s="211"/>
      <c r="K34" s="211"/>
      <c r="L34" s="211"/>
      <c r="M34" s="211"/>
      <c r="N34" s="211"/>
      <c r="O34" s="546"/>
      <c r="P34" s="546"/>
      <c r="Q34" s="546"/>
      <c r="R34" s="546"/>
      <c r="S34" s="546"/>
      <c r="T34" s="546"/>
      <c r="U34" s="546"/>
      <c r="V34" s="546"/>
      <c r="W34" s="546"/>
      <c r="X34" s="546"/>
      <c r="Y34" s="546"/>
      <c r="Z34" s="1325"/>
      <c r="AA34" s="546"/>
      <c r="AB34" s="1092"/>
      <c r="AC34" s="546"/>
      <c r="AD34" s="546"/>
      <c r="AE34" s="546"/>
      <c r="AF34" s="546"/>
      <c r="AG34" s="546"/>
      <c r="AH34" s="1260"/>
      <c r="AI34" s="1325"/>
    </row>
    <row r="35" spans="1:35" s="2690" customFormat="1" ht="45" x14ac:dyDescent="0.25">
      <c r="A35" s="513" t="s">
        <v>302</v>
      </c>
      <c r="B35" s="4"/>
      <c r="C35" s="368"/>
      <c r="D35" s="213"/>
      <c r="E35" s="368"/>
      <c r="F35" s="368"/>
      <c r="G35" s="1883"/>
      <c r="H35" s="1883"/>
      <c r="I35" s="211"/>
      <c r="J35" s="211"/>
      <c r="K35" s="211"/>
      <c r="L35" s="211"/>
      <c r="M35" s="211"/>
      <c r="N35" s="211"/>
      <c r="O35" s="546"/>
      <c r="P35" s="546"/>
      <c r="Q35" s="546"/>
      <c r="R35" s="546"/>
      <c r="S35" s="546"/>
      <c r="T35" s="546"/>
      <c r="U35" s="546"/>
      <c r="V35" s="546"/>
      <c r="W35" s="546"/>
      <c r="X35" s="546"/>
      <c r="Y35" s="546"/>
      <c r="Z35" s="1325"/>
      <c r="AA35" s="546"/>
      <c r="AB35" s="1092"/>
      <c r="AC35" s="546"/>
      <c r="AD35" s="546"/>
      <c r="AE35" s="546"/>
      <c r="AF35" s="546"/>
      <c r="AG35" s="546"/>
      <c r="AH35" s="1260"/>
      <c r="AI35" s="1325"/>
    </row>
    <row r="36" spans="1:35" s="2690" customFormat="1" ht="30" x14ac:dyDescent="0.25">
      <c r="A36" s="513" t="s">
        <v>303</v>
      </c>
      <c r="B36" s="4"/>
      <c r="C36" s="368">
        <v>36</v>
      </c>
      <c r="D36" s="213">
        <f>ROUND(C36/12*$A$2,0)</f>
        <v>33</v>
      </c>
      <c r="E36" s="368">
        <f>33+2</f>
        <v>35</v>
      </c>
      <c r="F36" s="368">
        <f t="shared" ref="F36:F42" si="12">E36/D36*100</f>
        <v>106.06060606060606</v>
      </c>
      <c r="G36" s="1883"/>
      <c r="H36" s="1883"/>
      <c r="I36" s="211"/>
      <c r="J36" s="211"/>
      <c r="K36" s="211"/>
      <c r="L36" s="211"/>
      <c r="M36" s="211"/>
      <c r="N36" s="211"/>
      <c r="O36" s="546"/>
      <c r="P36" s="546"/>
      <c r="Q36" s="546"/>
      <c r="R36" s="546"/>
      <c r="S36" s="546"/>
      <c r="T36" s="546"/>
      <c r="U36" s="546"/>
      <c r="V36" s="546"/>
      <c r="W36" s="546"/>
      <c r="X36" s="546"/>
      <c r="Y36" s="546"/>
      <c r="Z36" s="1325"/>
      <c r="AA36" s="546"/>
      <c r="AB36" s="1092"/>
      <c r="AC36" s="546"/>
      <c r="AD36" s="546"/>
      <c r="AE36" s="546"/>
      <c r="AF36" s="546"/>
      <c r="AG36" s="546"/>
      <c r="AH36" s="1260">
        <f>AH37+AH39+AH40</f>
        <v>0</v>
      </c>
      <c r="AI36" s="1325"/>
    </row>
    <row r="37" spans="1:35" s="2690" customFormat="1" ht="45" x14ac:dyDescent="0.25">
      <c r="A37" s="718" t="s">
        <v>304</v>
      </c>
      <c r="B37" s="4"/>
      <c r="C37" s="368">
        <f>SUM(C38:C41)</f>
        <v>668</v>
      </c>
      <c r="D37" s="213">
        <f>SUM(D38:D41)</f>
        <v>613</v>
      </c>
      <c r="E37" s="368">
        <f>E38+E40+E41</f>
        <v>610</v>
      </c>
      <c r="F37" s="368">
        <f t="shared" si="12"/>
        <v>99.510603588907003</v>
      </c>
      <c r="G37" s="1883"/>
      <c r="H37" s="1883"/>
      <c r="I37" s="211"/>
      <c r="J37" s="211"/>
      <c r="K37" s="211"/>
      <c r="L37" s="211"/>
      <c r="M37" s="211"/>
      <c r="N37" s="211"/>
      <c r="O37" s="546"/>
      <c r="P37" s="546"/>
      <c r="Q37" s="546"/>
      <c r="R37" s="546"/>
      <c r="S37" s="546"/>
      <c r="T37" s="546"/>
      <c r="U37" s="546"/>
      <c r="V37" s="546"/>
      <c r="W37" s="546"/>
      <c r="X37" s="546"/>
      <c r="Y37" s="546"/>
      <c r="Z37" s="1325"/>
      <c r="AA37" s="546"/>
      <c r="AB37" s="1092"/>
      <c r="AC37" s="546"/>
      <c r="AD37" s="546"/>
      <c r="AE37" s="546"/>
      <c r="AF37" s="546"/>
      <c r="AG37" s="546"/>
      <c r="AH37" s="1260"/>
      <c r="AI37" s="1325"/>
    </row>
    <row r="38" spans="1:35" s="2690" customFormat="1" ht="30" x14ac:dyDescent="0.25">
      <c r="A38" s="513" t="s">
        <v>305</v>
      </c>
      <c r="B38" s="4"/>
      <c r="C38" s="368">
        <v>172</v>
      </c>
      <c r="D38" s="213">
        <f>ROUND(C38/12*$A$2,0)</f>
        <v>158</v>
      </c>
      <c r="E38" s="368">
        <f>169+18</f>
        <v>187</v>
      </c>
      <c r="F38" s="368">
        <f t="shared" si="12"/>
        <v>118.35443037974684</v>
      </c>
      <c r="G38" s="1883"/>
      <c r="H38" s="1883"/>
      <c r="I38" s="211"/>
      <c r="J38" s="211"/>
      <c r="K38" s="211"/>
      <c r="L38" s="211"/>
      <c r="M38" s="211"/>
      <c r="N38" s="211"/>
      <c r="O38" s="546"/>
      <c r="P38" s="546"/>
      <c r="Q38" s="546"/>
      <c r="R38" s="546"/>
      <c r="S38" s="546"/>
      <c r="T38" s="546"/>
      <c r="U38" s="546"/>
      <c r="V38" s="546"/>
      <c r="W38" s="546"/>
      <c r="X38" s="546"/>
      <c r="Y38" s="546"/>
      <c r="Z38" s="1325"/>
      <c r="AA38" s="546"/>
      <c r="AB38" s="1092"/>
      <c r="AC38" s="546"/>
      <c r="AD38" s="546"/>
      <c r="AE38" s="546"/>
      <c r="AF38" s="546"/>
      <c r="AG38" s="546"/>
      <c r="AH38" s="1260"/>
      <c r="AI38" s="1325"/>
    </row>
    <row r="39" spans="1:35" s="2690" customFormat="1" ht="30" x14ac:dyDescent="0.25">
      <c r="A39" s="513" t="s">
        <v>334</v>
      </c>
      <c r="B39" s="4"/>
      <c r="C39" s="368"/>
      <c r="D39" s="213"/>
      <c r="E39" s="368"/>
      <c r="F39" s="368"/>
      <c r="G39" s="1883"/>
      <c r="H39" s="1883"/>
      <c r="I39" s="211"/>
      <c r="J39" s="211"/>
      <c r="K39" s="211"/>
      <c r="L39" s="211"/>
      <c r="M39" s="211"/>
      <c r="N39" s="211"/>
      <c r="O39" s="546"/>
      <c r="P39" s="546"/>
      <c r="Q39" s="546"/>
      <c r="R39" s="546"/>
      <c r="S39" s="546"/>
      <c r="T39" s="546"/>
      <c r="U39" s="546"/>
      <c r="V39" s="546"/>
      <c r="W39" s="546"/>
      <c r="X39" s="546"/>
      <c r="Y39" s="546"/>
      <c r="Z39" s="1325"/>
      <c r="AA39" s="546"/>
      <c r="AB39" s="1092"/>
      <c r="AC39" s="546"/>
      <c r="AD39" s="546"/>
      <c r="AE39" s="546"/>
      <c r="AF39" s="546"/>
      <c r="AG39" s="546"/>
      <c r="AH39" s="1260"/>
      <c r="AI39" s="1325"/>
    </row>
    <row r="40" spans="1:35" s="2690" customFormat="1" ht="60" x14ac:dyDescent="0.25">
      <c r="A40" s="513" t="s">
        <v>306</v>
      </c>
      <c r="B40" s="4"/>
      <c r="C40" s="368">
        <v>396</v>
      </c>
      <c r="D40" s="213">
        <f>ROUND(C40/12*$A$2,0)</f>
        <v>363</v>
      </c>
      <c r="E40" s="368">
        <f>310+48</f>
        <v>358</v>
      </c>
      <c r="F40" s="368">
        <f t="shared" si="12"/>
        <v>98.622589531680433</v>
      </c>
      <c r="G40" s="1883"/>
      <c r="H40" s="1883"/>
      <c r="I40" s="211"/>
      <c r="J40" s="211"/>
      <c r="K40" s="211"/>
      <c r="L40" s="211"/>
      <c r="M40" s="211"/>
      <c r="N40" s="211"/>
      <c r="O40" s="546"/>
      <c r="P40" s="546"/>
      <c r="Q40" s="546"/>
      <c r="R40" s="546"/>
      <c r="S40" s="546"/>
      <c r="T40" s="546"/>
      <c r="U40" s="546"/>
      <c r="V40" s="546"/>
      <c r="W40" s="546"/>
      <c r="X40" s="546"/>
      <c r="Y40" s="546"/>
      <c r="Z40" s="1325"/>
      <c r="AA40" s="546"/>
      <c r="AB40" s="1092"/>
      <c r="AC40" s="546"/>
      <c r="AD40" s="546"/>
      <c r="AE40" s="546"/>
      <c r="AF40" s="546"/>
      <c r="AG40" s="546"/>
      <c r="AH40" s="1260"/>
      <c r="AI40" s="1325"/>
    </row>
    <row r="41" spans="1:35" s="2690" customFormat="1" ht="45" x14ac:dyDescent="0.25">
      <c r="A41" s="513" t="s">
        <v>307</v>
      </c>
      <c r="B41" s="4"/>
      <c r="C41" s="368">
        <v>100</v>
      </c>
      <c r="D41" s="213">
        <f>ROUND(C41/12*$A$2,0)</f>
        <v>92</v>
      </c>
      <c r="E41" s="368">
        <f>56+9</f>
        <v>65</v>
      </c>
      <c r="F41" s="368">
        <f t="shared" si="12"/>
        <v>70.652173913043484</v>
      </c>
      <c r="G41" s="1883"/>
      <c r="H41" s="1883"/>
      <c r="I41" s="211"/>
      <c r="J41" s="211"/>
      <c r="K41" s="211"/>
      <c r="L41" s="211"/>
      <c r="M41" s="211"/>
      <c r="N41" s="211"/>
      <c r="O41" s="546"/>
      <c r="P41" s="546"/>
      <c r="Q41" s="546"/>
      <c r="R41" s="546"/>
      <c r="S41" s="546"/>
      <c r="T41" s="546"/>
      <c r="U41" s="546"/>
      <c r="V41" s="546"/>
      <c r="W41" s="546"/>
      <c r="X41" s="546"/>
      <c r="Y41" s="546"/>
      <c r="Z41" s="1325"/>
      <c r="AA41" s="546"/>
      <c r="AB41" s="1092"/>
      <c r="AC41" s="546"/>
      <c r="AD41" s="546"/>
      <c r="AE41" s="546"/>
      <c r="AF41" s="546"/>
      <c r="AG41" s="546"/>
      <c r="AH41" s="1260"/>
      <c r="AI41" s="1325"/>
    </row>
    <row r="42" spans="1:35" s="2690" customFormat="1" ht="57.75" x14ac:dyDescent="0.25">
      <c r="A42" s="779" t="s">
        <v>384</v>
      </c>
      <c r="B42" s="4"/>
      <c r="C42" s="368">
        <v>208</v>
      </c>
      <c r="D42" s="213">
        <f>ROUND(C42/12*$A$2,0)</f>
        <v>191</v>
      </c>
      <c r="E42" s="368">
        <f>382+32</f>
        <v>414</v>
      </c>
      <c r="F42" s="368">
        <f t="shared" si="12"/>
        <v>216.75392670157069</v>
      </c>
      <c r="G42" s="1883"/>
      <c r="H42" s="1883"/>
      <c r="I42" s="211"/>
      <c r="J42" s="211"/>
      <c r="K42" s="211"/>
      <c r="L42" s="211"/>
      <c r="M42" s="211"/>
      <c r="N42" s="211"/>
      <c r="O42" s="546"/>
      <c r="P42" s="546"/>
      <c r="Q42" s="546"/>
      <c r="R42" s="546"/>
      <c r="S42" s="546"/>
      <c r="T42" s="546"/>
      <c r="U42" s="546"/>
      <c r="V42" s="546"/>
      <c r="W42" s="546"/>
      <c r="X42" s="546"/>
      <c r="Y42" s="546"/>
      <c r="Z42" s="1325"/>
      <c r="AA42" s="546"/>
      <c r="AB42" s="1092"/>
      <c r="AC42" s="546"/>
      <c r="AD42" s="546"/>
      <c r="AE42" s="546"/>
      <c r="AF42" s="546"/>
      <c r="AG42" s="546"/>
      <c r="AH42" s="1260"/>
      <c r="AI42" s="1325"/>
    </row>
    <row r="43" spans="1:35" s="2690" customFormat="1" x14ac:dyDescent="0.25">
      <c r="A43" s="792" t="s">
        <v>206</v>
      </c>
      <c r="B43" s="4"/>
      <c r="C43" s="368"/>
      <c r="D43" s="213"/>
      <c r="E43" s="368"/>
      <c r="F43" s="368"/>
      <c r="G43" s="1883"/>
      <c r="H43" s="1883"/>
      <c r="I43" s="211"/>
      <c r="J43" s="211"/>
      <c r="K43" s="211"/>
      <c r="L43" s="211"/>
      <c r="M43" s="211"/>
      <c r="N43" s="211"/>
      <c r="O43" s="546">
        <v>3410.7094999999999</v>
      </c>
      <c r="P43" s="546">
        <v>3410.7094999999999</v>
      </c>
      <c r="Q43" s="546">
        <v>3410.7094999999999</v>
      </c>
      <c r="R43" s="546">
        <v>3410.7094999999999</v>
      </c>
      <c r="S43" s="546">
        <v>3410.7094999999999</v>
      </c>
      <c r="T43" s="546">
        <v>3410.7094999999999</v>
      </c>
      <c r="U43" s="546">
        <v>3410.7094999999999</v>
      </c>
      <c r="V43" s="546">
        <v>3410.7094999999999</v>
      </c>
      <c r="W43" s="546">
        <v>3410.7094999999999</v>
      </c>
      <c r="X43" s="546">
        <v>3410.7094999999999</v>
      </c>
      <c r="Y43" s="546">
        <v>3410.7094999999999</v>
      </c>
      <c r="Z43" s="1325">
        <f>O43/12*$A$2+(P43-O43)/11*10+(Q43-P43)/10*9+(R43-Q43)/9*8+(S43-R43)/8*7+(T43-S43)/7*6+(U43-T43)/6*5+(V43-U43)/5*4+(W43-V43)/4*3+(X43-W43)/3*2+(Y43-X43)/2*1</f>
        <v>3126.4837083333337</v>
      </c>
      <c r="AA43" s="546">
        <f>AG43-AF43-AC43</f>
        <v>4296.7528600000005</v>
      </c>
      <c r="AB43" s="1092"/>
      <c r="AC43" s="546"/>
      <c r="AD43" s="546">
        <f>AA43-Z43</f>
        <v>1170.2691516666669</v>
      </c>
      <c r="AE43" s="546"/>
      <c r="AF43" s="546">
        <v>0</v>
      </c>
      <c r="AG43" s="546">
        <v>4296.7528600000005</v>
      </c>
      <c r="AH43" s="1260">
        <f t="shared" ref="AH43" si="13">SUM(AH44,AH45,AH48,AH49,AH50,AH51)</f>
        <v>0</v>
      </c>
      <c r="AI43" s="1325"/>
    </row>
    <row r="44" spans="1:35" s="2690" customFormat="1" ht="29.25" x14ac:dyDescent="0.25">
      <c r="A44" s="2685" t="s">
        <v>359</v>
      </c>
      <c r="B44" s="4"/>
      <c r="C44" s="828">
        <f>SUM(C45,C46,C49,C50,C51,C52)</f>
        <v>300</v>
      </c>
      <c r="D44" s="828">
        <f t="shared" ref="D44:E44" si="14">SUM(D45,D46,D49,D50,D51,D52)</f>
        <v>275.5</v>
      </c>
      <c r="E44" s="828">
        <f t="shared" si="14"/>
        <v>247.84500000000003</v>
      </c>
      <c r="F44" s="368">
        <f>E44/D44*100</f>
        <v>89.961887477313979</v>
      </c>
      <c r="G44" s="1883"/>
      <c r="H44" s="1883"/>
      <c r="I44" s="211"/>
      <c r="J44" s="211"/>
      <c r="K44" s="211"/>
      <c r="L44" s="211"/>
      <c r="M44" s="211"/>
      <c r="N44" s="211"/>
      <c r="O44" s="546"/>
      <c r="P44" s="546"/>
      <c r="Q44" s="546"/>
      <c r="R44" s="546"/>
      <c r="S44" s="546"/>
      <c r="T44" s="546"/>
      <c r="U44" s="546"/>
      <c r="V44" s="546"/>
      <c r="W44" s="546"/>
      <c r="X44" s="546"/>
      <c r="Y44" s="546"/>
      <c r="Z44" s="1325"/>
      <c r="AA44" s="546"/>
      <c r="AB44" s="1092"/>
      <c r="AC44" s="546"/>
      <c r="AD44" s="546"/>
      <c r="AE44" s="546"/>
      <c r="AF44" s="546"/>
      <c r="AG44" s="546"/>
      <c r="AH44" s="1260"/>
      <c r="AI44" s="1325"/>
    </row>
    <row r="45" spans="1:35" s="2690" customFormat="1" x14ac:dyDescent="0.25">
      <c r="A45" s="513" t="s">
        <v>347</v>
      </c>
      <c r="B45" s="4"/>
      <c r="C45" s="827"/>
      <c r="D45" s="827"/>
      <c r="E45" s="827"/>
      <c r="F45" s="368"/>
      <c r="G45" s="1883"/>
      <c r="H45" s="1883"/>
      <c r="I45" s="211"/>
      <c r="J45" s="211"/>
      <c r="K45" s="211"/>
      <c r="L45" s="211"/>
      <c r="M45" s="211"/>
      <c r="N45" s="211"/>
      <c r="O45" s="546"/>
      <c r="P45" s="546"/>
      <c r="Q45" s="546"/>
      <c r="R45" s="546"/>
      <c r="S45" s="546"/>
      <c r="T45" s="546"/>
      <c r="U45" s="546"/>
      <c r="V45" s="546"/>
      <c r="W45" s="546"/>
      <c r="X45" s="546"/>
      <c r="Y45" s="546"/>
      <c r="Z45" s="1325"/>
      <c r="AA45" s="546"/>
      <c r="AB45" s="1092"/>
      <c r="AC45" s="546"/>
      <c r="AD45" s="546"/>
      <c r="AE45" s="546"/>
      <c r="AF45" s="546"/>
      <c r="AG45" s="546"/>
      <c r="AH45" s="1260">
        <f t="shared" ref="AH45" si="15">AH46+AH47/4</f>
        <v>0</v>
      </c>
      <c r="AI45" s="1325"/>
    </row>
    <row r="46" spans="1:35" s="2690" customFormat="1" ht="30" x14ac:dyDescent="0.25">
      <c r="A46" s="718" t="s">
        <v>348</v>
      </c>
      <c r="B46" s="4"/>
      <c r="C46" s="803">
        <f>C47+C48/4</f>
        <v>175</v>
      </c>
      <c r="D46" s="803">
        <f t="shared" ref="D46:E46" si="16">D47+D48/4</f>
        <v>160.5</v>
      </c>
      <c r="E46" s="803">
        <f t="shared" si="16"/>
        <v>208.84500000000003</v>
      </c>
      <c r="F46" s="368">
        <f>E46/D46*100</f>
        <v>130.12149532710282</v>
      </c>
      <c r="G46" s="1883"/>
      <c r="H46" s="1883"/>
      <c r="I46" s="211"/>
      <c r="J46" s="211"/>
      <c r="K46" s="211"/>
      <c r="L46" s="211"/>
      <c r="M46" s="211"/>
      <c r="N46" s="211"/>
      <c r="O46" s="546"/>
      <c r="P46" s="546"/>
      <c r="Q46" s="546"/>
      <c r="R46" s="546"/>
      <c r="S46" s="546"/>
      <c r="T46" s="546"/>
      <c r="U46" s="546"/>
      <c r="V46" s="546"/>
      <c r="W46" s="546"/>
      <c r="X46" s="546"/>
      <c r="Y46" s="546"/>
      <c r="Z46" s="1325"/>
      <c r="AA46" s="546"/>
      <c r="AB46" s="1092"/>
      <c r="AC46" s="546"/>
      <c r="AD46" s="546"/>
      <c r="AE46" s="546"/>
      <c r="AF46" s="546"/>
      <c r="AG46" s="546"/>
      <c r="AH46" s="1260"/>
      <c r="AI46" s="1325"/>
    </row>
    <row r="47" spans="1:35" s="2690" customFormat="1" x14ac:dyDescent="0.25">
      <c r="A47" s="513" t="s">
        <v>349</v>
      </c>
      <c r="B47" s="4"/>
      <c r="C47" s="803"/>
      <c r="D47" s="213"/>
      <c r="E47" s="368"/>
      <c r="F47" s="368"/>
      <c r="G47" s="1883"/>
      <c r="H47" s="1883"/>
      <c r="I47" s="211"/>
      <c r="J47" s="211"/>
      <c r="K47" s="211"/>
      <c r="L47" s="211"/>
      <c r="M47" s="211"/>
      <c r="N47" s="211"/>
      <c r="O47" s="546"/>
      <c r="P47" s="546"/>
      <c r="Q47" s="546"/>
      <c r="R47" s="546"/>
      <c r="S47" s="546"/>
      <c r="T47" s="546"/>
      <c r="U47" s="546"/>
      <c r="V47" s="546"/>
      <c r="W47" s="546"/>
      <c r="X47" s="546"/>
      <c r="Y47" s="546"/>
      <c r="Z47" s="1325"/>
      <c r="AA47" s="546"/>
      <c r="AB47" s="1092"/>
      <c r="AC47" s="546"/>
      <c r="AD47" s="546"/>
      <c r="AE47" s="546"/>
      <c r="AF47" s="546"/>
      <c r="AG47" s="546"/>
      <c r="AH47" s="1260"/>
      <c r="AI47" s="1325"/>
    </row>
    <row r="48" spans="1:35" s="2690" customFormat="1" ht="30" x14ac:dyDescent="0.25">
      <c r="A48" s="513" t="s">
        <v>374</v>
      </c>
      <c r="B48" s="4"/>
      <c r="C48" s="332">
        <v>700</v>
      </c>
      <c r="D48" s="213">
        <f>ROUND(C48/12*$A$2,0)</f>
        <v>642</v>
      </c>
      <c r="E48" s="368">
        <v>835.38000000000011</v>
      </c>
      <c r="F48" s="368">
        <f>E48/D48*100</f>
        <v>130.12149532710282</v>
      </c>
      <c r="G48" s="1883"/>
      <c r="H48" s="1883"/>
      <c r="I48" s="211"/>
      <c r="J48" s="211"/>
      <c r="K48" s="211"/>
      <c r="L48" s="211"/>
      <c r="M48" s="211"/>
      <c r="N48" s="211"/>
      <c r="O48" s="546"/>
      <c r="P48" s="546"/>
      <c r="Q48" s="546"/>
      <c r="R48" s="546"/>
      <c r="S48" s="546"/>
      <c r="T48" s="546"/>
      <c r="U48" s="546"/>
      <c r="V48" s="546"/>
      <c r="W48" s="546"/>
      <c r="X48" s="546"/>
      <c r="Y48" s="546"/>
      <c r="Z48" s="1325"/>
      <c r="AA48" s="546"/>
      <c r="AB48" s="1092"/>
      <c r="AC48" s="546"/>
      <c r="AD48" s="546"/>
      <c r="AE48" s="546"/>
      <c r="AF48" s="546"/>
      <c r="AG48" s="546"/>
      <c r="AH48" s="1260"/>
      <c r="AI48" s="1325"/>
    </row>
    <row r="49" spans="1:35" s="2690" customFormat="1" ht="60" x14ac:dyDescent="0.25">
      <c r="A49" s="513" t="s">
        <v>351</v>
      </c>
      <c r="B49" s="4"/>
      <c r="C49" s="368"/>
      <c r="D49" s="213"/>
      <c r="E49" s="368"/>
      <c r="F49" s="368"/>
      <c r="G49" s="1883"/>
      <c r="H49" s="1883"/>
      <c r="I49" s="211"/>
      <c r="J49" s="211"/>
      <c r="K49" s="211"/>
      <c r="L49" s="211"/>
      <c r="M49" s="211"/>
      <c r="N49" s="211"/>
      <c r="O49" s="546"/>
      <c r="P49" s="546"/>
      <c r="Q49" s="546"/>
      <c r="R49" s="546"/>
      <c r="S49" s="546"/>
      <c r="T49" s="546"/>
      <c r="U49" s="546"/>
      <c r="V49" s="546"/>
      <c r="W49" s="546"/>
      <c r="X49" s="546"/>
      <c r="Y49" s="546"/>
      <c r="Z49" s="1325"/>
      <c r="AA49" s="546"/>
      <c r="AB49" s="1092"/>
      <c r="AC49" s="546"/>
      <c r="AD49" s="546"/>
      <c r="AE49" s="546"/>
      <c r="AF49" s="546"/>
      <c r="AG49" s="546"/>
      <c r="AH49" s="1260"/>
      <c r="AI49" s="1325"/>
    </row>
    <row r="50" spans="1:35" s="2690" customFormat="1" ht="45" x14ac:dyDescent="0.25">
      <c r="A50" s="512" t="s">
        <v>352</v>
      </c>
      <c r="B50" s="4"/>
      <c r="C50" s="368"/>
      <c r="D50" s="213"/>
      <c r="E50" s="368"/>
      <c r="F50" s="368"/>
      <c r="G50" s="1883"/>
      <c r="H50" s="1883"/>
      <c r="I50" s="211"/>
      <c r="J50" s="211"/>
      <c r="K50" s="211"/>
      <c r="L50" s="211"/>
      <c r="M50" s="211"/>
      <c r="N50" s="211"/>
      <c r="O50" s="546"/>
      <c r="P50" s="546"/>
      <c r="Q50" s="546"/>
      <c r="R50" s="546"/>
      <c r="S50" s="546"/>
      <c r="T50" s="546"/>
      <c r="U50" s="546"/>
      <c r="V50" s="546"/>
      <c r="W50" s="546"/>
      <c r="X50" s="546"/>
      <c r="Y50" s="546"/>
      <c r="Z50" s="1325"/>
      <c r="AA50" s="546"/>
      <c r="AB50" s="1092"/>
      <c r="AC50" s="546"/>
      <c r="AD50" s="546"/>
      <c r="AE50" s="546"/>
      <c r="AF50" s="546"/>
      <c r="AG50" s="546"/>
      <c r="AH50" s="1260"/>
      <c r="AI50" s="1325"/>
    </row>
    <row r="51" spans="1:35" s="2690" customFormat="1" ht="90" x14ac:dyDescent="0.25">
      <c r="A51" s="512" t="s">
        <v>530</v>
      </c>
      <c r="B51" s="4"/>
      <c r="C51" s="368">
        <v>50</v>
      </c>
      <c r="D51" s="213">
        <f>ROUND(C51/12*$A$2,0)</f>
        <v>46</v>
      </c>
      <c r="E51" s="368">
        <v>3</v>
      </c>
      <c r="F51" s="368">
        <f>E51/D51*100</f>
        <v>6.5217391304347823</v>
      </c>
      <c r="G51" s="1883"/>
      <c r="H51" s="1883"/>
      <c r="I51" s="211"/>
      <c r="J51" s="211"/>
      <c r="K51" s="211"/>
      <c r="L51" s="211"/>
      <c r="M51" s="211"/>
      <c r="N51" s="211"/>
      <c r="O51" s="3441"/>
      <c r="P51" s="546"/>
      <c r="Q51" s="3441"/>
      <c r="R51" s="3441"/>
      <c r="S51" s="3441"/>
      <c r="T51" s="3441"/>
      <c r="U51" s="3441"/>
      <c r="V51" s="3441"/>
      <c r="W51" s="3441"/>
      <c r="X51" s="3441"/>
      <c r="Y51" s="3441"/>
      <c r="Z51" s="1325"/>
      <c r="AA51" s="546"/>
      <c r="AB51" s="1092"/>
      <c r="AC51" s="546"/>
      <c r="AD51" s="546"/>
      <c r="AE51" s="546"/>
      <c r="AF51" s="546"/>
      <c r="AG51" s="546"/>
      <c r="AH51" s="1260">
        <f>AH52</f>
        <v>0</v>
      </c>
      <c r="AI51" s="1325"/>
    </row>
    <row r="52" spans="1:35" s="2690" customFormat="1" ht="28.5" x14ac:dyDescent="0.3">
      <c r="A52" s="1399" t="s">
        <v>507</v>
      </c>
      <c r="B52" s="4"/>
      <c r="C52" s="368">
        <f>C53</f>
        <v>75</v>
      </c>
      <c r="D52" s="368">
        <f>D53</f>
        <v>69</v>
      </c>
      <c r="E52" s="368">
        <f>E53</f>
        <v>36</v>
      </c>
      <c r="F52" s="368">
        <f t="shared" ref="F52:F53" si="17">E52/D52*100</f>
        <v>52.173913043478258</v>
      </c>
      <c r="G52" s="1883"/>
      <c r="H52" s="1883"/>
      <c r="I52" s="211"/>
      <c r="J52" s="211"/>
      <c r="K52" s="211"/>
      <c r="L52" s="211"/>
      <c r="M52" s="211"/>
      <c r="N52" s="211"/>
      <c r="O52" s="3568">
        <v>149.87145999999998</v>
      </c>
      <c r="P52" s="3567">
        <v>149.87145999999998</v>
      </c>
      <c r="Q52" s="3567">
        <v>149.87145999999998</v>
      </c>
      <c r="R52" s="3567">
        <v>149.87145999999998</v>
      </c>
      <c r="S52" s="3567">
        <v>149.87145999999998</v>
      </c>
      <c r="T52" s="3567">
        <v>149.87145999999998</v>
      </c>
      <c r="U52" s="3567">
        <v>149.87145999999998</v>
      </c>
      <c r="V52" s="3567">
        <v>149.87145999999998</v>
      </c>
      <c r="W52" s="3567">
        <v>149.87145999999998</v>
      </c>
      <c r="X52" s="3567">
        <v>149.87145999999998</v>
      </c>
      <c r="Y52" s="3567">
        <v>149.87145999999998</v>
      </c>
      <c r="Z52" s="561">
        <f>O52/12*$A$2+(P52-O52)/11*10+(Q52-P52)/10*9+(R52-Q52)/9*8+(S52-R52)/8*7+(T52-S52)/7*6+(U52-T52)/6*5+(V52-U52)/5*4+(W52-V52)/4*3+(X52-W52)/3*2+(Y52-X52)/2*1</f>
        <v>137.38217166666666</v>
      </c>
      <c r="AA52" s="546">
        <f>AG52-AF52-AC52</f>
        <v>67.041719999999998</v>
      </c>
      <c r="AB52" s="1092"/>
      <c r="AC52" s="546"/>
      <c r="AD52" s="546">
        <f>AA52-Z52</f>
        <v>-70.340451666666667</v>
      </c>
      <c r="AE52" s="546"/>
      <c r="AF52" s="546">
        <v>-14.898629999999999</v>
      </c>
      <c r="AG52" s="546">
        <v>52.143090000000001</v>
      </c>
      <c r="AH52" s="1260"/>
      <c r="AI52" s="1325"/>
    </row>
    <row r="53" spans="1:35" s="2690" customFormat="1" x14ac:dyDescent="0.25">
      <c r="A53" s="794" t="s">
        <v>508</v>
      </c>
      <c r="B53" s="4"/>
      <c r="C53" s="368">
        <v>75</v>
      </c>
      <c r="D53" s="213">
        <f>ROUND(C53/12*$A$2,0)</f>
        <v>69</v>
      </c>
      <c r="E53" s="368">
        <v>36</v>
      </c>
      <c r="F53" s="368">
        <f t="shared" si="17"/>
        <v>52.173913043478258</v>
      </c>
      <c r="G53" s="1883"/>
      <c r="H53" s="1883"/>
      <c r="I53" s="211"/>
      <c r="J53" s="211"/>
      <c r="K53" s="211"/>
      <c r="L53" s="211"/>
      <c r="M53" s="211"/>
      <c r="N53" s="211"/>
      <c r="O53" s="3566"/>
      <c r="P53" s="3566"/>
      <c r="Q53" s="546"/>
      <c r="R53" s="546"/>
      <c r="S53" s="546"/>
      <c r="T53" s="546"/>
      <c r="U53" s="546"/>
      <c r="V53" s="546"/>
      <c r="W53" s="546"/>
      <c r="X53" s="546"/>
      <c r="Y53" s="546"/>
      <c r="Z53" s="1325"/>
      <c r="AA53" s="546"/>
      <c r="AB53" s="1092"/>
      <c r="AC53" s="546"/>
      <c r="AD53" s="546"/>
      <c r="AE53" s="546"/>
      <c r="AF53" s="546"/>
      <c r="AG53" s="546"/>
      <c r="AH53" s="1260"/>
      <c r="AI53" s="1325"/>
    </row>
    <row r="54" spans="1:35" s="2690" customFormat="1" ht="28.5" x14ac:dyDescent="0.25">
      <c r="A54" s="1399" t="s">
        <v>509</v>
      </c>
      <c r="B54" s="4"/>
      <c r="C54" s="368"/>
      <c r="D54" s="213"/>
      <c r="E54" s="368"/>
      <c r="F54" s="368"/>
      <c r="G54" s="1883"/>
      <c r="H54" s="1883"/>
      <c r="I54" s="211"/>
      <c r="J54" s="211"/>
      <c r="K54" s="211"/>
      <c r="L54" s="211"/>
      <c r="M54" s="211"/>
      <c r="N54" s="211"/>
      <c r="O54" s="546"/>
      <c r="P54" s="546"/>
      <c r="Q54" s="546"/>
      <c r="R54" s="546"/>
      <c r="S54" s="546"/>
      <c r="T54" s="546"/>
      <c r="U54" s="546"/>
      <c r="V54" s="546"/>
      <c r="W54" s="546"/>
      <c r="X54" s="546"/>
      <c r="Y54" s="546"/>
      <c r="Z54" s="1325"/>
      <c r="AA54" s="546"/>
      <c r="AB54" s="1092"/>
      <c r="AC54" s="546"/>
      <c r="AD54" s="546"/>
      <c r="AE54" s="546"/>
      <c r="AF54" s="546"/>
      <c r="AG54" s="546"/>
      <c r="AH54" s="1260">
        <f t="shared" ref="AH54" si="18">AH55+AH56</f>
        <v>0</v>
      </c>
      <c r="AI54" s="1325"/>
    </row>
    <row r="55" spans="1:35" s="2690" customFormat="1" ht="29.25" x14ac:dyDescent="0.25">
      <c r="A55" s="2685" t="s">
        <v>360</v>
      </c>
      <c r="B55" s="4"/>
      <c r="C55" s="827">
        <f>C56+C57</f>
        <v>904.25531914893611</v>
      </c>
      <c r="D55" s="213">
        <f t="shared" ref="D55:E55" si="19">D56+D57</f>
        <v>828.93617021276589</v>
      </c>
      <c r="E55" s="213">
        <f t="shared" si="19"/>
        <v>1153.8372340425531</v>
      </c>
      <c r="F55" s="368">
        <f t="shared" ref="F55:F59" si="20">E55/D55*100</f>
        <v>139.19494353182751</v>
      </c>
      <c r="G55" s="1883"/>
      <c r="H55" s="1883"/>
      <c r="I55" s="211"/>
      <c r="J55" s="211"/>
      <c r="K55" s="211"/>
      <c r="L55" s="211"/>
      <c r="M55" s="211"/>
      <c r="N55" s="211"/>
      <c r="O55" s="546"/>
      <c r="P55" s="546"/>
      <c r="Q55" s="546"/>
      <c r="R55" s="546"/>
      <c r="S55" s="546"/>
      <c r="T55" s="546"/>
      <c r="U55" s="546"/>
      <c r="V55" s="546"/>
      <c r="W55" s="546"/>
      <c r="X55" s="546"/>
      <c r="Y55" s="546"/>
      <c r="Z55" s="1325"/>
      <c r="AA55" s="546"/>
      <c r="AB55" s="1092"/>
      <c r="AC55" s="546"/>
      <c r="AD55" s="546"/>
      <c r="AE55" s="546"/>
      <c r="AF55" s="546"/>
      <c r="AG55" s="546"/>
      <c r="AH55" s="1276"/>
      <c r="AI55" s="1325"/>
    </row>
    <row r="56" spans="1:35" s="2690" customFormat="1" x14ac:dyDescent="0.25">
      <c r="A56" s="2685" t="s">
        <v>375</v>
      </c>
      <c r="B56" s="4"/>
      <c r="C56" s="827"/>
      <c r="D56" s="213"/>
      <c r="E56" s="213"/>
      <c r="F56" s="368"/>
      <c r="G56" s="1883"/>
      <c r="H56" s="1883"/>
      <c r="I56" s="211"/>
      <c r="J56" s="211"/>
      <c r="K56" s="211"/>
      <c r="L56" s="211"/>
      <c r="M56" s="211"/>
      <c r="N56" s="211"/>
      <c r="O56" s="546"/>
      <c r="P56" s="546"/>
      <c r="Q56" s="546"/>
      <c r="R56" s="546"/>
      <c r="S56" s="546"/>
      <c r="T56" s="546"/>
      <c r="U56" s="546"/>
      <c r="V56" s="546"/>
      <c r="W56" s="546"/>
      <c r="X56" s="546"/>
      <c r="Y56" s="546"/>
      <c r="Z56" s="1325"/>
      <c r="AA56" s="546"/>
      <c r="AB56" s="1092"/>
      <c r="AC56" s="546"/>
      <c r="AD56" s="546"/>
      <c r="AE56" s="546"/>
      <c r="AF56" s="546"/>
      <c r="AG56" s="546"/>
      <c r="AH56" s="1276">
        <f t="shared" ref="AH56" si="21">AH57/9.4</f>
        <v>0</v>
      </c>
      <c r="AI56" s="1325"/>
    </row>
    <row r="57" spans="1:35" s="2690" customFormat="1" x14ac:dyDescent="0.25">
      <c r="A57" s="513" t="s">
        <v>376</v>
      </c>
      <c r="B57" s="4"/>
      <c r="C57" s="827">
        <f>C58/9.4</f>
        <v>904.25531914893611</v>
      </c>
      <c r="D57" s="213">
        <f t="shared" ref="D57:E57" si="22">D58/9.4</f>
        <v>828.93617021276589</v>
      </c>
      <c r="E57" s="213">
        <f t="shared" si="22"/>
        <v>1153.8372340425531</v>
      </c>
      <c r="F57" s="368">
        <f t="shared" si="20"/>
        <v>139.19494353182751</v>
      </c>
      <c r="G57" s="1883"/>
      <c r="H57" s="1883"/>
      <c r="I57" s="211"/>
      <c r="J57" s="211"/>
      <c r="K57" s="211"/>
      <c r="L57" s="211"/>
      <c r="M57" s="211"/>
      <c r="N57" s="211"/>
      <c r="O57" s="546"/>
      <c r="P57" s="546"/>
      <c r="Q57" s="546"/>
      <c r="R57" s="546"/>
      <c r="S57" s="546"/>
      <c r="T57" s="546"/>
      <c r="U57" s="546"/>
      <c r="V57" s="546"/>
      <c r="W57" s="546"/>
      <c r="X57" s="546"/>
      <c r="Y57" s="546"/>
      <c r="Z57" s="1325"/>
      <c r="AA57" s="546"/>
      <c r="AB57" s="1092"/>
      <c r="AC57" s="546"/>
      <c r="AD57" s="546"/>
      <c r="AE57" s="546"/>
      <c r="AF57" s="546"/>
      <c r="AG57" s="546"/>
      <c r="AH57" s="1276"/>
      <c r="AI57" s="1325"/>
    </row>
    <row r="58" spans="1:35" s="2690" customFormat="1" x14ac:dyDescent="0.25">
      <c r="A58" s="727" t="s">
        <v>377</v>
      </c>
      <c r="B58" s="4"/>
      <c r="C58" s="805">
        <v>8500</v>
      </c>
      <c r="D58" s="368">
        <f>ROUND(C58/12*$A$2,0)</f>
        <v>7792</v>
      </c>
      <c r="E58" s="368">
        <v>10846.07</v>
      </c>
      <c r="F58" s="368">
        <f t="shared" si="20"/>
        <v>139.19494353182751</v>
      </c>
      <c r="G58" s="1883"/>
      <c r="H58" s="1883"/>
      <c r="I58" s="211"/>
      <c r="J58" s="211"/>
      <c r="K58" s="211"/>
      <c r="L58" s="211"/>
      <c r="M58" s="211"/>
      <c r="N58" s="211"/>
      <c r="O58" s="602"/>
      <c r="P58" s="602"/>
      <c r="Q58" s="602"/>
      <c r="R58" s="602"/>
      <c r="S58" s="602"/>
      <c r="T58" s="602"/>
      <c r="U58" s="602"/>
      <c r="V58" s="602"/>
      <c r="W58" s="602"/>
      <c r="X58" s="602"/>
      <c r="Y58" s="602"/>
      <c r="Z58" s="561">
        <f>O58/12*$A$2</f>
        <v>0</v>
      </c>
      <c r="AA58" s="602">
        <f>AG58-AF58</f>
        <v>0</v>
      </c>
      <c r="AB58" s="1412"/>
      <c r="AC58" s="602"/>
      <c r="AD58" s="602">
        <f>AA58-Z58</f>
        <v>0</v>
      </c>
      <c r="AE58" s="602"/>
      <c r="AF58" s="602"/>
      <c r="AG58" s="602"/>
      <c r="AH58" s="1264"/>
      <c r="AI58" s="1270"/>
    </row>
    <row r="59" spans="1:35" s="2690" customFormat="1" ht="29.25" x14ac:dyDescent="0.25">
      <c r="A59" s="2685" t="s">
        <v>353</v>
      </c>
      <c r="B59" s="4"/>
      <c r="C59" s="332">
        <v>2000</v>
      </c>
      <c r="D59" s="368">
        <f>ROUND(C59/12*$A$2,0)</f>
        <v>1833</v>
      </c>
      <c r="E59" s="368">
        <v>1803</v>
      </c>
      <c r="F59" s="1044">
        <f t="shared" si="20"/>
        <v>98.363338788870706</v>
      </c>
      <c r="G59" s="1883"/>
      <c r="H59" s="1883"/>
      <c r="I59" s="211"/>
      <c r="J59" s="211"/>
      <c r="K59" s="211"/>
      <c r="L59" s="211"/>
      <c r="M59" s="211"/>
      <c r="N59" s="211"/>
      <c r="O59" s="546"/>
      <c r="P59" s="546"/>
      <c r="Q59" s="546"/>
      <c r="R59" s="546"/>
      <c r="S59" s="546"/>
      <c r="T59" s="546"/>
      <c r="U59" s="546"/>
      <c r="V59" s="546"/>
      <c r="W59" s="546"/>
      <c r="X59" s="546"/>
      <c r="Y59" s="546"/>
      <c r="Z59" s="1325"/>
      <c r="AA59" s="546"/>
      <c r="AB59" s="1092"/>
      <c r="AC59" s="546"/>
      <c r="AD59" s="546"/>
      <c r="AE59" s="546"/>
      <c r="AF59" s="546"/>
      <c r="AG59" s="546"/>
      <c r="AH59" s="1260"/>
      <c r="AI59" s="1325"/>
    </row>
    <row r="60" spans="1:35" s="2690" customFormat="1" ht="30" x14ac:dyDescent="0.25">
      <c r="A60" s="292" t="s">
        <v>201</v>
      </c>
      <c r="B60" s="4"/>
      <c r="C60" s="368"/>
      <c r="D60" s="368"/>
      <c r="E60" s="368"/>
      <c r="F60" s="1044"/>
      <c r="G60" s="1883"/>
      <c r="H60" s="1883"/>
      <c r="I60" s="211"/>
      <c r="J60" s="211"/>
      <c r="K60" s="211"/>
      <c r="L60" s="211"/>
      <c r="M60" s="211"/>
      <c r="N60" s="211"/>
      <c r="O60" s="546"/>
      <c r="P60" s="546"/>
      <c r="Q60" s="546"/>
      <c r="R60" s="546"/>
      <c r="S60" s="546"/>
      <c r="T60" s="546"/>
      <c r="U60" s="546"/>
      <c r="V60" s="546"/>
      <c r="W60" s="546"/>
      <c r="X60" s="546"/>
      <c r="Y60" s="546"/>
      <c r="Z60" s="1325"/>
      <c r="AA60" s="546"/>
      <c r="AB60" s="1092"/>
      <c r="AC60" s="546"/>
      <c r="AD60" s="546"/>
      <c r="AE60" s="546"/>
      <c r="AF60" s="546"/>
      <c r="AG60" s="546"/>
      <c r="AH60" s="1260"/>
      <c r="AI60" s="1325"/>
    </row>
    <row r="61" spans="1:35" s="2690" customFormat="1" ht="72" x14ac:dyDescent="0.25">
      <c r="A61" s="2685" t="s">
        <v>361</v>
      </c>
      <c r="B61" s="4"/>
      <c r="C61" s="368"/>
      <c r="D61" s="213"/>
      <c r="E61" s="368"/>
      <c r="F61" s="1044"/>
      <c r="G61" s="1883"/>
      <c r="H61" s="1883"/>
      <c r="I61" s="211"/>
      <c r="J61" s="211"/>
      <c r="K61" s="211"/>
      <c r="L61" s="211"/>
      <c r="M61" s="211"/>
      <c r="N61" s="211"/>
      <c r="O61" s="546"/>
      <c r="P61" s="546"/>
      <c r="Q61" s="546"/>
      <c r="R61" s="546"/>
      <c r="S61" s="546"/>
      <c r="T61" s="546"/>
      <c r="U61" s="546"/>
      <c r="V61" s="546"/>
      <c r="W61" s="546"/>
      <c r="X61" s="546"/>
      <c r="Y61" s="546"/>
      <c r="Z61" s="1325"/>
      <c r="AA61" s="546"/>
      <c r="AB61" s="1092"/>
      <c r="AC61" s="546"/>
      <c r="AD61" s="546"/>
      <c r="AE61" s="546"/>
      <c r="AF61" s="546"/>
      <c r="AG61" s="546"/>
      <c r="AH61" s="1260">
        <f>AH43+AH20</f>
        <v>0</v>
      </c>
      <c r="AI61" s="1325"/>
    </row>
    <row r="62" spans="1:35" s="2690" customFormat="1" x14ac:dyDescent="0.25">
      <c r="A62" s="720" t="s">
        <v>279</v>
      </c>
      <c r="B62" s="4"/>
      <c r="C62" s="1044">
        <f>C44+C21-C52</f>
        <v>5879</v>
      </c>
      <c r="D62" s="782">
        <f t="shared" ref="D62:E62" si="23">D44+D21-D52</f>
        <v>5390.5</v>
      </c>
      <c r="E62" s="1044">
        <f t="shared" si="23"/>
        <v>3126.8450000000003</v>
      </c>
      <c r="F62" s="1044">
        <f>E62/D62*100</f>
        <v>58.006585659957331</v>
      </c>
      <c r="G62" s="1883"/>
      <c r="H62" s="1883"/>
      <c r="I62" s="211"/>
      <c r="J62" s="211"/>
      <c r="K62" s="211"/>
      <c r="L62" s="211"/>
      <c r="M62" s="211"/>
      <c r="N62" s="211"/>
      <c r="O62" s="546"/>
      <c r="P62" s="546"/>
      <c r="Q62" s="546"/>
      <c r="R62" s="546"/>
      <c r="S62" s="546"/>
      <c r="T62" s="546"/>
      <c r="U62" s="546"/>
      <c r="V62" s="546"/>
      <c r="W62" s="546"/>
      <c r="X62" s="546"/>
      <c r="Y62" s="546"/>
      <c r="Z62" s="1325"/>
      <c r="AA62" s="546"/>
      <c r="AB62" s="1092"/>
      <c r="AC62" s="546"/>
      <c r="AD62" s="546"/>
      <c r="AE62" s="546"/>
      <c r="AF62" s="546"/>
      <c r="AG62" s="546"/>
      <c r="AH62" s="1264">
        <f>AH30</f>
        <v>0</v>
      </c>
      <c r="AI62" s="1325"/>
    </row>
    <row r="63" spans="1:35" s="2690" customFormat="1" ht="29.25" x14ac:dyDescent="0.25">
      <c r="A63" s="720" t="s">
        <v>308</v>
      </c>
      <c r="B63" s="4"/>
      <c r="C63" s="1044">
        <f>C31+C53</f>
        <v>1246</v>
      </c>
      <c r="D63" s="782">
        <f t="shared" ref="D63:E63" si="24">D31+D53</f>
        <v>1143</v>
      </c>
      <c r="E63" s="1044">
        <f t="shared" si="24"/>
        <v>972</v>
      </c>
      <c r="F63" s="1044">
        <f>E63/D63*100</f>
        <v>85.039370078740163</v>
      </c>
      <c r="G63" s="1883"/>
      <c r="H63" s="1883"/>
      <c r="I63" s="211"/>
      <c r="J63" s="211"/>
      <c r="K63" s="211"/>
      <c r="L63" s="211"/>
      <c r="M63" s="211"/>
      <c r="N63" s="211"/>
      <c r="O63" s="546"/>
      <c r="P63" s="546"/>
      <c r="Q63" s="546"/>
      <c r="R63" s="546"/>
      <c r="S63" s="546"/>
      <c r="T63" s="546"/>
      <c r="U63" s="546"/>
      <c r="V63" s="546"/>
      <c r="W63" s="546"/>
      <c r="X63" s="546"/>
      <c r="Y63" s="546"/>
      <c r="Z63" s="1325"/>
      <c r="AA63" s="546"/>
      <c r="AB63" s="1092"/>
      <c r="AC63" s="546"/>
      <c r="AD63" s="546"/>
      <c r="AE63" s="546"/>
      <c r="AF63" s="546"/>
      <c r="AG63" s="546"/>
      <c r="AH63" s="1264">
        <f>AH54+AH28</f>
        <v>0</v>
      </c>
      <c r="AI63" s="1325"/>
    </row>
    <row r="64" spans="1:35" s="2690" customFormat="1" ht="29.25" x14ac:dyDescent="0.25">
      <c r="A64" s="720" t="s">
        <v>280</v>
      </c>
      <c r="B64" s="4"/>
      <c r="C64" s="1044">
        <f>C55+C29</f>
        <v>4404.255319148936</v>
      </c>
      <c r="D64" s="782">
        <f>D55+D29</f>
        <v>4036.9361702127658</v>
      </c>
      <c r="E64" s="1044">
        <f>E55+E29</f>
        <v>4501.8372340425531</v>
      </c>
      <c r="F64" s="1044">
        <f>E64/D64*100</f>
        <v>111.51618564742589</v>
      </c>
      <c r="G64" s="1883"/>
      <c r="H64" s="1883"/>
      <c r="I64" s="211"/>
      <c r="J64" s="211"/>
      <c r="K64" s="211"/>
      <c r="L64" s="211"/>
      <c r="M64" s="211"/>
      <c r="N64" s="211"/>
      <c r="O64" s="546"/>
      <c r="P64" s="546"/>
      <c r="Q64" s="546"/>
      <c r="R64" s="546"/>
      <c r="S64" s="546"/>
      <c r="T64" s="546"/>
      <c r="U64" s="546"/>
      <c r="V64" s="546"/>
      <c r="W64" s="546"/>
      <c r="X64" s="546"/>
      <c r="Y64" s="546"/>
      <c r="Z64" s="1325"/>
      <c r="AA64" s="546"/>
      <c r="AB64" s="1092"/>
      <c r="AC64" s="546"/>
      <c r="AD64" s="546"/>
      <c r="AE64" s="546"/>
      <c r="AF64" s="546"/>
      <c r="AG64" s="546"/>
      <c r="AH64" s="1264">
        <f>AH58+AH41</f>
        <v>0</v>
      </c>
      <c r="AI64" s="1325"/>
    </row>
    <row r="65" spans="1:36" s="2690" customFormat="1" ht="29.25" x14ac:dyDescent="0.25">
      <c r="A65" s="720" t="s">
        <v>281</v>
      </c>
      <c r="B65" s="4"/>
      <c r="C65" s="1044">
        <f>C59+C42</f>
        <v>2208</v>
      </c>
      <c r="D65" s="1044">
        <f>D59+D42</f>
        <v>2024</v>
      </c>
      <c r="E65" s="1044">
        <f>E59+E42</f>
        <v>2217</v>
      </c>
      <c r="F65" s="1044">
        <f>E65/D65*100</f>
        <v>109.53557312252964</v>
      </c>
      <c r="G65" s="1883"/>
      <c r="H65" s="1883"/>
      <c r="I65" s="211"/>
      <c r="J65" s="211"/>
      <c r="K65" s="211"/>
      <c r="L65" s="211"/>
      <c r="M65" s="211"/>
      <c r="N65" s="211"/>
      <c r="O65" s="546">
        <v>3183.1</v>
      </c>
      <c r="P65" s="546">
        <v>3183.1</v>
      </c>
      <c r="Q65" s="546">
        <v>3183.1</v>
      </c>
      <c r="R65" s="546">
        <v>3183.1</v>
      </c>
      <c r="S65" s="546">
        <v>3183.1</v>
      </c>
      <c r="T65" s="546">
        <v>3183.1</v>
      </c>
      <c r="U65" s="546">
        <v>3183.1</v>
      </c>
      <c r="V65" s="546">
        <v>3183.1</v>
      </c>
      <c r="W65" s="546">
        <v>3183.1</v>
      </c>
      <c r="X65" s="546">
        <v>3183.1</v>
      </c>
      <c r="Y65" s="546">
        <v>3183.1</v>
      </c>
      <c r="Z65" s="561">
        <f>O65/12*$A$2+(P65-O65)/11*10+(Q65-P65)/10*9+(R65-Q65)/9*8+(S65-R65)/8*7+(T65-S65)/7*6+(U65-T65)/6*5+(V65-U65)/5*4+(W65-V65)/4*3+(X65-W65)/3*2+(Y65-X65)/2*1</f>
        <v>2917.8416666666667</v>
      </c>
      <c r="AA65" s="546">
        <f>AG65-AF65-AC65</f>
        <v>2869.1882500000002</v>
      </c>
      <c r="AB65" s="1092"/>
      <c r="AC65" s="546"/>
      <c r="AD65" s="546">
        <f>AA65-Z65</f>
        <v>-48.653416666666544</v>
      </c>
      <c r="AE65" s="546"/>
      <c r="AF65" s="546">
        <v>-0.63663999999999998</v>
      </c>
      <c r="AG65" s="546">
        <v>2868.55161</v>
      </c>
      <c r="AH65" s="1264">
        <f t="shared" ref="AH65" si="25">AH61+AH62+AH64+AH29*2.9+AH57/4.2</f>
        <v>0</v>
      </c>
      <c r="AI65" s="1325"/>
    </row>
    <row r="66" spans="1:36" s="2690" customFormat="1" x14ac:dyDescent="0.25">
      <c r="A66" s="721" t="s">
        <v>138</v>
      </c>
      <c r="B66" s="4"/>
      <c r="C66" s="1044">
        <f>C62+C63+C65+C30*2.9+C58/4.2</f>
        <v>21506.809523809523</v>
      </c>
      <c r="D66" s="782">
        <f t="shared" ref="D66:E66" si="26">D62+D63+D65+D30*2.9+D58/4.2</f>
        <v>19715.938095238093</v>
      </c>
      <c r="E66" s="1044">
        <f t="shared" si="26"/>
        <v>18607.442619047615</v>
      </c>
      <c r="F66" s="1044">
        <f>E66/D66*100</f>
        <v>94.377668103663765</v>
      </c>
      <c r="G66" s="1883"/>
      <c r="H66" s="1883"/>
      <c r="I66" s="211"/>
      <c r="J66" s="211"/>
      <c r="K66" s="211"/>
      <c r="L66" s="211"/>
      <c r="M66" s="211"/>
      <c r="N66" s="211"/>
      <c r="O66" s="546">
        <f t="shared" ref="O66:AG66" si="27">O65+O31+O20+O19+O43+O52</f>
        <v>60700.050920000001</v>
      </c>
      <c r="P66" s="546">
        <f t="shared" ref="P66:Q66" si="28">P65+P31+P20+P19+P43+P52</f>
        <v>60700.050920000001</v>
      </c>
      <c r="Q66" s="546">
        <f t="shared" si="28"/>
        <v>60706.464549999997</v>
      </c>
      <c r="R66" s="546">
        <f t="shared" ref="R66" si="29">R65+R31+R20+R19+R43+R52</f>
        <v>60706.464549999997</v>
      </c>
      <c r="S66" s="546">
        <f t="shared" ref="S66:T66" si="30">S65+S31+S20+S19+S43+S52</f>
        <v>60706.464549999997</v>
      </c>
      <c r="T66" s="546">
        <f t="shared" si="30"/>
        <v>60706.464549999997</v>
      </c>
      <c r="U66" s="546">
        <f t="shared" ref="U66" si="31">U65+U31+U20+U19+U43+U52</f>
        <v>60706.464549999997</v>
      </c>
      <c r="V66" s="546">
        <f t="shared" ref="V66:W66" si="32">V65+V31+V20+V19+V43+V52</f>
        <v>60706.464549999997</v>
      </c>
      <c r="W66" s="546">
        <f t="shared" si="32"/>
        <v>60706.464549999997</v>
      </c>
      <c r="X66" s="546">
        <f t="shared" ref="X66:Y66" si="33">X65+X31+X20+X19+X43+X52</f>
        <v>60706.464549999997</v>
      </c>
      <c r="Y66" s="546">
        <f t="shared" si="33"/>
        <v>60706.464549999997</v>
      </c>
      <c r="Z66" s="1325">
        <f t="shared" si="27"/>
        <v>55663.243790333327</v>
      </c>
      <c r="AA66" s="546">
        <f t="shared" si="27"/>
        <v>54740.573749999981</v>
      </c>
      <c r="AB66" s="1092">
        <f t="shared" si="27"/>
        <v>0</v>
      </c>
      <c r="AC66" s="546">
        <f t="shared" si="27"/>
        <v>0</v>
      </c>
      <c r="AD66" s="546">
        <f t="shared" si="27"/>
        <v>-922.67004033334774</v>
      </c>
      <c r="AE66" s="546">
        <f t="shared" si="27"/>
        <v>0</v>
      </c>
      <c r="AF66" s="546">
        <f t="shared" si="27"/>
        <v>-127.78353999999999</v>
      </c>
      <c r="AG66" s="546">
        <f t="shared" si="27"/>
        <v>54612.790209999985</v>
      </c>
      <c r="AH66" s="1264"/>
      <c r="AI66" s="1325">
        <f>AI65+AI31+AI20+AI19</f>
        <v>0</v>
      </c>
    </row>
    <row r="67" spans="1:36" s="2690" customFormat="1" x14ac:dyDescent="0.25">
      <c r="A67" s="2" t="s">
        <v>29</v>
      </c>
      <c r="B67" s="2"/>
      <c r="C67" s="2982"/>
      <c r="D67" s="2982"/>
      <c r="E67" s="2982"/>
      <c r="F67" s="2982"/>
      <c r="G67" s="2980"/>
      <c r="H67" s="2980"/>
      <c r="I67" s="2976"/>
      <c r="J67" s="2976"/>
      <c r="K67" s="2976"/>
      <c r="L67" s="2976"/>
      <c r="M67" s="2976"/>
      <c r="N67" s="2976"/>
      <c r="O67" s="608"/>
      <c r="P67" s="608"/>
      <c r="Q67" s="608"/>
      <c r="R67" s="608"/>
      <c r="S67" s="608"/>
      <c r="T67" s="608"/>
      <c r="U67" s="608"/>
      <c r="V67" s="608"/>
      <c r="W67" s="608"/>
      <c r="X67" s="608"/>
      <c r="Y67" s="608"/>
      <c r="Z67" s="1251"/>
      <c r="AA67" s="608"/>
      <c r="AB67" s="1495"/>
      <c r="AC67" s="608"/>
      <c r="AD67" s="608"/>
      <c r="AE67" s="608"/>
      <c r="AF67" s="608"/>
      <c r="AG67" s="608"/>
      <c r="AH67" s="2983"/>
      <c r="AI67" s="1251"/>
    </row>
    <row r="68" spans="1:36" s="2690" customFormat="1" x14ac:dyDescent="0.25">
      <c r="A68" s="3" t="s">
        <v>10</v>
      </c>
      <c r="B68" s="2984">
        <v>300</v>
      </c>
      <c r="C68" s="2842">
        <v>466</v>
      </c>
      <c r="D68" s="213">
        <f>ROUND(C68/12*$A$2,0)</f>
        <v>427</v>
      </c>
      <c r="E68" s="213">
        <v>451</v>
      </c>
      <c r="F68" s="213">
        <f>E68/D68*100</f>
        <v>105.62060889929742</v>
      </c>
      <c r="G68" s="1141">
        <v>11</v>
      </c>
      <c r="H68" s="269">
        <f>K68/E68</f>
        <v>8.8758314855875824</v>
      </c>
      <c r="I68" s="270">
        <f>ROUND(C68*G68,0)</f>
        <v>5126</v>
      </c>
      <c r="J68" s="270">
        <f>ROUND(I68/12*$A$2,0)</f>
        <v>4699</v>
      </c>
      <c r="K68" s="270">
        <v>4003</v>
      </c>
      <c r="L68" s="270">
        <f>K68/J68*100</f>
        <v>85.188337944243457</v>
      </c>
      <c r="M68" s="270">
        <f>ROUND(I68/B68,0)</f>
        <v>17</v>
      </c>
      <c r="N68" s="270">
        <f t="shared" ref="N68:N73" si="34">K68/$A$2*12/M68</f>
        <v>256.87700534759358</v>
      </c>
      <c r="O68" s="546"/>
      <c r="P68" s="546"/>
      <c r="Q68" s="546"/>
      <c r="R68" s="546"/>
      <c r="S68" s="546"/>
      <c r="T68" s="546"/>
      <c r="U68" s="546"/>
      <c r="V68" s="546"/>
      <c r="W68" s="546"/>
      <c r="X68" s="546"/>
      <c r="Y68" s="546"/>
      <c r="Z68" s="1325"/>
      <c r="AA68" s="546"/>
      <c r="AB68" s="1092"/>
      <c r="AC68" s="546"/>
      <c r="AD68" s="546"/>
      <c r="AE68" s="546"/>
      <c r="AF68" s="546"/>
      <c r="AG68" s="546"/>
      <c r="AH68" s="1276"/>
      <c r="AI68" s="1325"/>
    </row>
    <row r="69" spans="1:36" s="2690" customFormat="1" x14ac:dyDescent="0.25">
      <c r="A69" s="3" t="s">
        <v>6</v>
      </c>
      <c r="B69" s="2984">
        <v>300</v>
      </c>
      <c r="C69" s="2842">
        <v>150</v>
      </c>
      <c r="D69" s="213">
        <f>ROUND(C69/12*$A$2,0)</f>
        <v>138</v>
      </c>
      <c r="E69" s="213">
        <v>136</v>
      </c>
      <c r="F69" s="213">
        <f>E69/D69*100</f>
        <v>98.550724637681171</v>
      </c>
      <c r="G69" s="1141">
        <v>9</v>
      </c>
      <c r="H69" s="269">
        <f>K69/E69</f>
        <v>9.375</v>
      </c>
      <c r="I69" s="270">
        <f>ROUND(C69*G69,0)</f>
        <v>1350</v>
      </c>
      <c r="J69" s="270">
        <f>ROUND(I69/12*$A$2,0)</f>
        <v>1238</v>
      </c>
      <c r="K69" s="270">
        <v>1275</v>
      </c>
      <c r="L69" s="270">
        <f>K69/J69*100</f>
        <v>102.98869143780291</v>
      </c>
      <c r="M69" s="270">
        <f>ROUND(I69/B69,0)</f>
        <v>5</v>
      </c>
      <c r="N69" s="270">
        <f t="shared" si="34"/>
        <v>278.18181818181819</v>
      </c>
      <c r="O69" s="546"/>
      <c r="P69" s="546"/>
      <c r="Q69" s="546"/>
      <c r="R69" s="546"/>
      <c r="S69" s="546"/>
      <c r="T69" s="546"/>
      <c r="U69" s="546"/>
      <c r="V69" s="546"/>
      <c r="W69" s="546"/>
      <c r="X69" s="546"/>
      <c r="Y69" s="546"/>
      <c r="Z69" s="1325"/>
      <c r="AA69" s="546"/>
      <c r="AB69" s="1092"/>
      <c r="AC69" s="546"/>
      <c r="AD69" s="546"/>
      <c r="AE69" s="546"/>
      <c r="AF69" s="546"/>
      <c r="AG69" s="546"/>
      <c r="AH69" s="1276">
        <f>SUM(AH67:AH68)</f>
        <v>0</v>
      </c>
      <c r="AI69" s="1325"/>
    </row>
    <row r="70" spans="1:36" s="2690" customFormat="1" x14ac:dyDescent="0.25">
      <c r="A70" s="779" t="s">
        <v>13</v>
      </c>
      <c r="B70" s="779"/>
      <c r="C70" s="1864">
        <f>SUM(C68:C69)</f>
        <v>616</v>
      </c>
      <c r="D70" s="1864">
        <f>SUM(D68:D69)</f>
        <v>565</v>
      </c>
      <c r="E70" s="1864">
        <f>SUM(E68:E69)</f>
        <v>587</v>
      </c>
      <c r="F70" s="1864">
        <f>E70/D70*100</f>
        <v>103.89380530973452</v>
      </c>
      <c r="G70" s="2417">
        <f>IF(C70=0,0,I70/C70)</f>
        <v>10.512987012987013</v>
      </c>
      <c r="H70" s="385">
        <f>K70/E70</f>
        <v>8.9914821124361151</v>
      </c>
      <c r="I70" s="1864">
        <f>SUM(I68:I69)</f>
        <v>6476</v>
      </c>
      <c r="J70" s="1864">
        <f>SUM(J68:J69)</f>
        <v>5937</v>
      </c>
      <c r="K70" s="1864">
        <f>SUM(K68:K69)</f>
        <v>5278</v>
      </c>
      <c r="L70" s="270">
        <f>K70/J70*100</f>
        <v>88.900117904665649</v>
      </c>
      <c r="M70" s="1629">
        <f>SUM(M68:M69)</f>
        <v>22</v>
      </c>
      <c r="N70" s="270">
        <f t="shared" si="34"/>
        <v>261.71900826446284</v>
      </c>
      <c r="O70" s="2985"/>
      <c r="P70" s="2985"/>
      <c r="Q70" s="2985"/>
      <c r="R70" s="2985"/>
      <c r="S70" s="2985"/>
      <c r="T70" s="2985"/>
      <c r="U70" s="2985"/>
      <c r="V70" s="2985"/>
      <c r="W70" s="2985"/>
      <c r="X70" s="2985"/>
      <c r="Y70" s="2985"/>
      <c r="Z70" s="3098"/>
      <c r="AA70" s="2985"/>
      <c r="AB70" s="3097"/>
      <c r="AC70" s="2985"/>
      <c r="AD70" s="2985"/>
      <c r="AE70" s="2985"/>
      <c r="AF70" s="2985"/>
      <c r="AG70" s="2985"/>
      <c r="AH70" s="2354"/>
      <c r="AI70" s="3098"/>
    </row>
    <row r="71" spans="1:36" s="2690" customFormat="1" x14ac:dyDescent="0.25">
      <c r="A71" s="2" t="s">
        <v>127</v>
      </c>
      <c r="B71" s="779"/>
      <c r="C71" s="1864"/>
      <c r="D71" s="1864"/>
      <c r="E71" s="1864"/>
      <c r="F71" s="1864"/>
      <c r="G71" s="2417"/>
      <c r="H71" s="385"/>
      <c r="I71" s="1864"/>
      <c r="J71" s="1864"/>
      <c r="K71" s="1864"/>
      <c r="L71" s="270"/>
      <c r="M71" s="270"/>
      <c r="N71" s="270"/>
      <c r="O71" s="2985"/>
      <c r="P71" s="2985"/>
      <c r="Q71" s="2985"/>
      <c r="R71" s="2985"/>
      <c r="S71" s="2985"/>
      <c r="T71" s="2985"/>
      <c r="U71" s="2985"/>
      <c r="V71" s="2985"/>
      <c r="W71" s="2985"/>
      <c r="X71" s="2985"/>
      <c r="Y71" s="2985"/>
      <c r="Z71" s="3098"/>
      <c r="AA71" s="2985"/>
      <c r="AB71" s="3097"/>
      <c r="AC71" s="2985"/>
      <c r="AD71" s="2985"/>
      <c r="AE71" s="2985"/>
      <c r="AF71" s="2985"/>
      <c r="AG71" s="2985"/>
      <c r="AH71" s="2354"/>
      <c r="AI71" s="3098"/>
    </row>
    <row r="72" spans="1:36" s="2690" customFormat="1" x14ac:dyDescent="0.25">
      <c r="A72" s="2688" t="s">
        <v>47</v>
      </c>
      <c r="B72" s="2395">
        <v>240</v>
      </c>
      <c r="C72" s="1155">
        <v>20</v>
      </c>
      <c r="D72" s="213">
        <f>ROUND(C72/12*$A$2,0)</f>
        <v>18</v>
      </c>
      <c r="E72" s="213">
        <v>24</v>
      </c>
      <c r="F72" s="213">
        <f t="shared" ref="F72:F78" si="35">E72/D72*100</f>
        <v>133.33333333333331</v>
      </c>
      <c r="G72" s="2018">
        <v>8</v>
      </c>
      <c r="H72" s="269">
        <f>K72/E72</f>
        <v>9.6666666666666661</v>
      </c>
      <c r="I72" s="270">
        <f>ROUND(C72*G72,0)</f>
        <v>160</v>
      </c>
      <c r="J72" s="270">
        <f>ROUND(I72/12*$A$2,0)</f>
        <v>147</v>
      </c>
      <c r="K72" s="270">
        <v>232</v>
      </c>
      <c r="L72" s="270">
        <f>K72/J72*100</f>
        <v>157.82312925170066</v>
      </c>
      <c r="M72" s="270">
        <f>ROUND(I72/B72,0)</f>
        <v>1</v>
      </c>
      <c r="N72" s="270">
        <f t="shared" si="34"/>
        <v>253.09090909090907</v>
      </c>
      <c r="O72" s="546"/>
      <c r="P72" s="546"/>
      <c r="Q72" s="546"/>
      <c r="R72" s="546"/>
      <c r="S72" s="546"/>
      <c r="T72" s="546"/>
      <c r="U72" s="546"/>
      <c r="V72" s="546"/>
      <c r="W72" s="546"/>
      <c r="X72" s="546"/>
      <c r="Y72" s="546"/>
      <c r="Z72" s="3098"/>
      <c r="AA72" s="2985"/>
      <c r="AB72" s="3097"/>
      <c r="AC72" s="2985"/>
      <c r="AD72" s="2985"/>
      <c r="AE72" s="2985"/>
      <c r="AF72" s="546"/>
      <c r="AG72" s="546"/>
      <c r="AH72" s="1276">
        <f>SUM(AH71)</f>
        <v>0</v>
      </c>
      <c r="AI72" s="1325"/>
    </row>
    <row r="73" spans="1:36" s="249" customFormat="1" x14ac:dyDescent="0.25">
      <c r="A73" s="1721" t="s">
        <v>154</v>
      </c>
      <c r="B73" s="2419"/>
      <c r="C73" s="1864">
        <f>SUM(C72)</f>
        <v>20</v>
      </c>
      <c r="D73" s="782">
        <f>SUM(D72)</f>
        <v>18</v>
      </c>
      <c r="E73" s="782">
        <f>SUM(E72)</f>
        <v>24</v>
      </c>
      <c r="F73" s="782">
        <f t="shared" si="35"/>
        <v>133.33333333333331</v>
      </c>
      <c r="G73" s="2840">
        <f>I73/C73</f>
        <v>8</v>
      </c>
      <c r="H73" s="1625">
        <f>K73/E73</f>
        <v>9.6666666666666661</v>
      </c>
      <c r="I73" s="1486">
        <f>SUM(I72)</f>
        <v>160</v>
      </c>
      <c r="J73" s="1486">
        <f>SUM(J72)</f>
        <v>147</v>
      </c>
      <c r="K73" s="1486">
        <f>SUM(K72)</f>
        <v>232</v>
      </c>
      <c r="L73" s="1486">
        <f>K73/J73*100</f>
        <v>157.82312925170066</v>
      </c>
      <c r="M73" s="1486">
        <f>SUM(M72)</f>
        <v>1</v>
      </c>
      <c r="N73" s="270">
        <f t="shared" si="34"/>
        <v>253.09090909090907</v>
      </c>
      <c r="O73" s="2742"/>
      <c r="P73" s="2742"/>
      <c r="Q73" s="2742"/>
      <c r="R73" s="2742"/>
      <c r="S73" s="2742"/>
      <c r="T73" s="2742"/>
      <c r="U73" s="2742"/>
      <c r="V73" s="2742"/>
      <c r="W73" s="2742"/>
      <c r="X73" s="2742"/>
      <c r="Y73" s="2742"/>
      <c r="Z73" s="3098"/>
      <c r="AA73" s="2985"/>
      <c r="AB73" s="3097"/>
      <c r="AC73" s="2985"/>
      <c r="AD73" s="2985"/>
      <c r="AE73" s="2985"/>
      <c r="AF73" s="2849"/>
      <c r="AG73" s="2849"/>
      <c r="AH73" s="1247">
        <f>SUM(AH72,AH69)</f>
        <v>0</v>
      </c>
      <c r="AI73" s="3102"/>
    </row>
    <row r="74" spans="1:36" s="249" customFormat="1" ht="28.5" x14ac:dyDescent="0.2">
      <c r="A74" s="997" t="s">
        <v>139</v>
      </c>
      <c r="B74" s="997"/>
      <c r="C74" s="2988">
        <f>SUM(C73,C70)</f>
        <v>636</v>
      </c>
      <c r="D74" s="2988">
        <f>SUM(D73,D70)</f>
        <v>583</v>
      </c>
      <c r="E74" s="2988">
        <f>SUM(E73,E70)</f>
        <v>611</v>
      </c>
      <c r="F74" s="2988">
        <f t="shared" si="35"/>
        <v>104.80274442538592</v>
      </c>
      <c r="G74" s="2840">
        <f>I74/C74</f>
        <v>10.433962264150944</v>
      </c>
      <c r="H74" s="1625">
        <f>K74/E74</f>
        <v>9.0180032733224227</v>
      </c>
      <c r="I74" s="2988">
        <f>SUM(I73,I70)</f>
        <v>6636</v>
      </c>
      <c r="J74" s="2988">
        <f>SUM(J73,J70)</f>
        <v>6084</v>
      </c>
      <c r="K74" s="2988">
        <f>SUM(K73,K70)</f>
        <v>5510</v>
      </c>
      <c r="L74" s="1486">
        <f>K74/J74*100</f>
        <v>90.565417488494418</v>
      </c>
      <c r="M74" s="2988">
        <f>SUM(M73,M70)</f>
        <v>23</v>
      </c>
      <c r="N74" s="1486">
        <f>K74/$A$2*12/M74</f>
        <v>261.34387351778656</v>
      </c>
      <c r="O74" s="2743">
        <v>18050.568721539195</v>
      </c>
      <c r="P74" s="2743">
        <v>18050.568721539195</v>
      </c>
      <c r="Q74" s="2743">
        <v>18050.568721539195</v>
      </c>
      <c r="R74" s="2743">
        <v>18050.568721539195</v>
      </c>
      <c r="S74" s="2743">
        <v>18050.568721539195</v>
      </c>
      <c r="T74" s="2743">
        <v>18050.568721539195</v>
      </c>
      <c r="U74" s="2743">
        <v>18050.568721539195</v>
      </c>
      <c r="V74" s="2743">
        <v>18050.568721539195</v>
      </c>
      <c r="W74" s="2743">
        <v>18050.568721539195</v>
      </c>
      <c r="X74" s="2743">
        <v>18050.568721539195</v>
      </c>
      <c r="Y74" s="2743">
        <v>18050.568721539195</v>
      </c>
      <c r="Z74" s="561">
        <f>O74/12*$A$2+(P74-O74)/11*10+(Q74-P74)/10*9+(R74-Q74)/9*8+(S74-R74)/8*7+(T74-S74)/7*6+(U74-T74)/6*5+(V74-U74)/5*4+(W74-V74)/4*3+(X74-W74)/3*2+(Y74-X74)/2*1</f>
        <v>16546.354661410929</v>
      </c>
      <c r="AA74" s="2985">
        <f>AG74-AF74-AC74</f>
        <v>15659.303960000003</v>
      </c>
      <c r="AB74" s="3097"/>
      <c r="AC74" s="2985"/>
      <c r="AD74" s="2985">
        <f>AA74-Z74</f>
        <v>-887.05070141092619</v>
      </c>
      <c r="AE74" s="2985"/>
      <c r="AF74" s="2743">
        <v>-41.941220000000001</v>
      </c>
      <c r="AG74" s="2743">
        <v>15617.362740000002</v>
      </c>
      <c r="AH74" s="2360">
        <f>AH77</f>
        <v>0</v>
      </c>
      <c r="AI74" s="3093"/>
    </row>
    <row r="75" spans="1:36" s="2690" customFormat="1" x14ac:dyDescent="0.25">
      <c r="A75" s="997" t="s">
        <v>210</v>
      </c>
      <c r="B75" s="997"/>
      <c r="C75" s="476">
        <f>C78</f>
        <v>1000</v>
      </c>
      <c r="D75" s="2988">
        <f>ROUND(C75/12*$A$2,0)</f>
        <v>917</v>
      </c>
      <c r="E75" s="476">
        <f>E78</f>
        <v>1879</v>
      </c>
      <c r="F75" s="2988">
        <f t="shared" si="35"/>
        <v>204.90730643402398</v>
      </c>
      <c r="G75" s="2421"/>
      <c r="H75" s="1612"/>
      <c r="I75" s="2992"/>
      <c r="J75" s="2992"/>
      <c r="K75" s="2992"/>
      <c r="L75" s="478"/>
      <c r="M75" s="2992"/>
      <c r="N75" s="478"/>
      <c r="O75" s="2871"/>
      <c r="P75" s="2871"/>
      <c r="Q75" s="2871"/>
      <c r="R75" s="2871"/>
      <c r="S75" s="2871"/>
      <c r="T75" s="2871"/>
      <c r="U75" s="2871"/>
      <c r="V75" s="2871"/>
      <c r="W75" s="2871"/>
      <c r="X75" s="2871"/>
      <c r="Y75" s="2871"/>
      <c r="Z75" s="1251"/>
      <c r="AA75" s="3224"/>
      <c r="AB75" s="3225"/>
      <c r="AC75" s="3224"/>
      <c r="AD75" s="3224"/>
      <c r="AE75" s="3224"/>
      <c r="AF75" s="2871"/>
      <c r="AG75" s="2871"/>
      <c r="AH75" s="2360">
        <f>AH77-AH76</f>
        <v>0</v>
      </c>
      <c r="AI75" s="3226"/>
    </row>
    <row r="76" spans="1:36" s="2690" customFormat="1" x14ac:dyDescent="0.25">
      <c r="A76" s="991" t="s">
        <v>211</v>
      </c>
      <c r="B76" s="991"/>
      <c r="C76" s="417">
        <f>C78-C77</f>
        <v>997</v>
      </c>
      <c r="D76" s="213">
        <f>ROUND(C76/12*$A$2,0)</f>
        <v>914</v>
      </c>
      <c r="E76" s="417">
        <f>E78-E77</f>
        <v>1878</v>
      </c>
      <c r="F76" s="2991">
        <f t="shared" si="35"/>
        <v>205.47045951859957</v>
      </c>
      <c r="G76" s="2421"/>
      <c r="H76" s="1612"/>
      <c r="I76" s="2992"/>
      <c r="J76" s="2992"/>
      <c r="K76" s="2992"/>
      <c r="L76" s="478"/>
      <c r="M76" s="2992"/>
      <c r="N76" s="478"/>
      <c r="O76" s="2871"/>
      <c r="P76" s="2871"/>
      <c r="Q76" s="2871"/>
      <c r="R76" s="2871"/>
      <c r="S76" s="2871"/>
      <c r="T76" s="2871"/>
      <c r="U76" s="2871"/>
      <c r="V76" s="2871"/>
      <c r="W76" s="2871"/>
      <c r="X76" s="2871"/>
      <c r="Y76" s="2871"/>
      <c r="Z76" s="1251"/>
      <c r="AA76" s="3224"/>
      <c r="AB76" s="3225"/>
      <c r="AC76" s="3224"/>
      <c r="AD76" s="3224"/>
      <c r="AE76" s="3224"/>
      <c r="AF76" s="2871"/>
      <c r="AG76" s="2871"/>
      <c r="AH76" s="2993"/>
      <c r="AI76" s="3226"/>
    </row>
    <row r="77" spans="1:36" s="2690" customFormat="1" ht="30" x14ac:dyDescent="0.25">
      <c r="A77" s="991" t="s">
        <v>212</v>
      </c>
      <c r="B77" s="991"/>
      <c r="C77" s="2594">
        <v>3</v>
      </c>
      <c r="D77" s="213">
        <f t="shared" ref="D77:D78" si="36">ROUND(C77/12*$A$2,0)</f>
        <v>3</v>
      </c>
      <c r="E77" s="2594">
        <v>1</v>
      </c>
      <c r="F77" s="2991">
        <f t="shared" si="35"/>
        <v>33.333333333333329</v>
      </c>
      <c r="G77" s="2840"/>
      <c r="H77" s="1633"/>
      <c r="I77" s="2992"/>
      <c r="J77" s="2992"/>
      <c r="K77" s="2988"/>
      <c r="L77" s="478"/>
      <c r="M77" s="2988"/>
      <c r="N77" s="270"/>
      <c r="O77" s="2743"/>
      <c r="P77" s="2743"/>
      <c r="Q77" s="2743"/>
      <c r="R77" s="2743"/>
      <c r="S77" s="2743"/>
      <c r="T77" s="2743"/>
      <c r="U77" s="2743"/>
      <c r="V77" s="2743"/>
      <c r="W77" s="2743"/>
      <c r="X77" s="2743"/>
      <c r="Y77" s="2743"/>
      <c r="Z77" s="1251"/>
      <c r="AA77" s="2985"/>
      <c r="AB77" s="3097"/>
      <c r="AC77" s="2985"/>
      <c r="AD77" s="3224"/>
      <c r="AE77" s="2985"/>
      <c r="AF77" s="2743"/>
      <c r="AG77" s="2871"/>
      <c r="AH77" s="2993"/>
      <c r="AI77" s="3226"/>
    </row>
    <row r="78" spans="1:36" s="2690" customFormat="1" x14ac:dyDescent="0.25">
      <c r="A78" s="997" t="s">
        <v>217</v>
      </c>
      <c r="B78" s="3464"/>
      <c r="C78" s="2594">
        <v>1000</v>
      </c>
      <c r="D78" s="1469">
        <f t="shared" si="36"/>
        <v>917</v>
      </c>
      <c r="E78" s="2594">
        <v>1879</v>
      </c>
      <c r="F78" s="3229">
        <f t="shared" si="35"/>
        <v>204.90730643402398</v>
      </c>
      <c r="G78" s="3465"/>
      <c r="H78" s="1525"/>
      <c r="I78" s="3001"/>
      <c r="J78" s="3001"/>
      <c r="K78" s="3004"/>
      <c r="L78" s="1471"/>
      <c r="M78" s="3004"/>
      <c r="N78" s="1459"/>
      <c r="O78" s="3466">
        <v>3569.5198</v>
      </c>
      <c r="P78" s="3466">
        <v>3569.5198</v>
      </c>
      <c r="Q78" s="3466">
        <v>3569.5198</v>
      </c>
      <c r="R78" s="3466">
        <v>3569.5198</v>
      </c>
      <c r="S78" s="3466">
        <v>3569.5198</v>
      </c>
      <c r="T78" s="3466">
        <v>3569.5198</v>
      </c>
      <c r="U78" s="3466">
        <v>3569.5198</v>
      </c>
      <c r="V78" s="3466">
        <v>3569.5198</v>
      </c>
      <c r="W78" s="3466">
        <v>3569.5198</v>
      </c>
      <c r="X78" s="3466">
        <v>3569.5198</v>
      </c>
      <c r="Y78" s="3466">
        <v>3569.5198</v>
      </c>
      <c r="Z78" s="561">
        <f>O78/12*$A$2+(P78-O78)/11*10+(Q78-P78)/10*9+(R78-Q78)/9*8+(S78-R78)/8*7+(T78-S78)/7*6+(U78-T78)/6*5+(V78-U78)/5*4+(W78-V78)/4*3+(X78-W78)/3*2+(Y78-X78)/2*1</f>
        <v>3272.0598166666668</v>
      </c>
      <c r="AA78" s="3467">
        <f>AG78-AF78-AC78</f>
        <v>3272.0597799999996</v>
      </c>
      <c r="AB78" s="3468"/>
      <c r="AC78" s="3467"/>
      <c r="AD78" s="3378">
        <f>AA78-Z78</f>
        <v>-3.6666667256213259E-5</v>
      </c>
      <c r="AE78" s="3467"/>
      <c r="AF78" s="3466">
        <v>-40.98995</v>
      </c>
      <c r="AG78" s="3005">
        <v>3231.0698299999995</v>
      </c>
      <c r="AH78" s="3469"/>
      <c r="AI78" s="3470"/>
    </row>
    <row r="79" spans="1:36" s="2690" customFormat="1" ht="15.75" thickBot="1" x14ac:dyDescent="0.3">
      <c r="A79" s="3104" t="s">
        <v>314</v>
      </c>
      <c r="B79" s="3322"/>
      <c r="C79" s="3011"/>
      <c r="D79" s="3011"/>
      <c r="E79" s="3107"/>
      <c r="F79" s="3107"/>
      <c r="G79" s="3108"/>
      <c r="H79" s="3108"/>
      <c r="I79" s="3109"/>
      <c r="J79" s="3109"/>
      <c r="K79" s="3109">
        <f>SUM(K74,K17)</f>
        <v>13464</v>
      </c>
      <c r="L79" s="3109"/>
      <c r="M79" s="3109"/>
      <c r="N79" s="3109"/>
      <c r="O79" s="3108">
        <f t="shared" ref="O79:AG79" si="37">O78+O74+O66+O17</f>
        <v>117532.5612641483</v>
      </c>
      <c r="P79" s="3108">
        <f t="shared" ref="P79:Q79" si="38">P78+P74+P66+P17</f>
        <v>117532.5612641483</v>
      </c>
      <c r="Q79" s="3108">
        <f t="shared" si="38"/>
        <v>117538.9748941483</v>
      </c>
      <c r="R79" s="3108">
        <f t="shared" ref="R79" si="39">R78+R74+R66+R17</f>
        <v>117538.9748941483</v>
      </c>
      <c r="S79" s="3108">
        <f t="shared" ref="S79:T79" si="40">S78+S74+S66+S17</f>
        <v>117538.9748941483</v>
      </c>
      <c r="T79" s="3108">
        <f t="shared" si="40"/>
        <v>117538.9748941483</v>
      </c>
      <c r="U79" s="3108">
        <f t="shared" ref="U79" si="41">U78+U74+U66+U17</f>
        <v>117538.9748941483</v>
      </c>
      <c r="V79" s="3108">
        <f t="shared" ref="V79:W79" si="42">V78+V74+V66+V17</f>
        <v>117538.9748941483</v>
      </c>
      <c r="W79" s="3108">
        <f t="shared" si="42"/>
        <v>117551.69759362029</v>
      </c>
      <c r="X79" s="3108">
        <f t="shared" ref="X79:Y79" si="43">X78+X74+X66+X17</f>
        <v>117551.69759362029</v>
      </c>
      <c r="Y79" s="3108">
        <f t="shared" si="43"/>
        <v>117551.69759362029</v>
      </c>
      <c r="Z79" s="3113">
        <f t="shared" si="37"/>
        <v>107769.25363040659</v>
      </c>
      <c r="AA79" s="3108">
        <f t="shared" si="37"/>
        <v>107742.89029999998</v>
      </c>
      <c r="AB79" s="3108">
        <f t="shared" si="37"/>
        <v>0</v>
      </c>
      <c r="AC79" s="3108">
        <f t="shared" si="37"/>
        <v>-10.949679999999999</v>
      </c>
      <c r="AD79" s="3108">
        <f t="shared" si="37"/>
        <v>-26.363330406609521</v>
      </c>
      <c r="AE79" s="3108">
        <f t="shared" si="37"/>
        <v>0</v>
      </c>
      <c r="AF79" s="3108">
        <f t="shared" si="37"/>
        <v>-509.04607999999996</v>
      </c>
      <c r="AG79" s="3108">
        <f t="shared" si="37"/>
        <v>107222.89453999998</v>
      </c>
      <c r="AH79" s="3112"/>
      <c r="AI79" s="3113">
        <f>AI78+AI74+AI66+AI17</f>
        <v>0</v>
      </c>
      <c r="AJ79" s="3471"/>
    </row>
    <row r="80" spans="1:36" x14ac:dyDescent="0.25">
      <c r="A80" s="3181" t="s">
        <v>76</v>
      </c>
      <c r="B80" s="3026"/>
      <c r="C80" s="3026"/>
      <c r="D80" s="3026"/>
      <c r="E80" s="3026"/>
      <c r="F80" s="3026"/>
      <c r="G80" s="3472"/>
      <c r="H80" s="3026"/>
      <c r="I80" s="3028"/>
      <c r="J80" s="3028"/>
      <c r="K80" s="3028"/>
      <c r="L80" s="3028"/>
      <c r="M80" s="3028"/>
      <c r="N80" s="3028"/>
      <c r="O80" s="3027">
        <f t="shared" ref="O80:T80" si="44">SUM(O79)</f>
        <v>117532.5612641483</v>
      </c>
      <c r="P80" s="3027">
        <f t="shared" si="44"/>
        <v>117532.5612641483</v>
      </c>
      <c r="Q80" s="3027">
        <f t="shared" si="44"/>
        <v>117538.9748941483</v>
      </c>
      <c r="R80" s="3027">
        <f t="shared" si="44"/>
        <v>117538.9748941483</v>
      </c>
      <c r="S80" s="3027">
        <f t="shared" si="44"/>
        <v>117538.9748941483</v>
      </c>
      <c r="T80" s="3027">
        <f t="shared" si="44"/>
        <v>117538.9748941483</v>
      </c>
      <c r="U80" s="3027">
        <f t="shared" ref="U80" si="45">SUM(U79)</f>
        <v>117538.9748941483</v>
      </c>
      <c r="V80" s="3027">
        <f t="shared" ref="V80:W80" si="46">SUM(V79)</f>
        <v>117538.9748941483</v>
      </c>
      <c r="W80" s="3027">
        <f t="shared" si="46"/>
        <v>117551.69759362029</v>
      </c>
      <c r="X80" s="3027">
        <f t="shared" ref="X80:Y80" si="47">SUM(X79)</f>
        <v>117551.69759362029</v>
      </c>
      <c r="Y80" s="3027">
        <f t="shared" si="47"/>
        <v>117551.69759362029</v>
      </c>
      <c r="Z80" s="3027">
        <f t="shared" ref="Z80:AG80" si="48">SUM(Z79)</f>
        <v>107769.25363040659</v>
      </c>
      <c r="AA80" s="3027">
        <f t="shared" si="48"/>
        <v>107742.89029999998</v>
      </c>
      <c r="AB80" s="3027">
        <f>SUM(AB79)</f>
        <v>0</v>
      </c>
      <c r="AC80" s="3027">
        <f>SUM(AC79)</f>
        <v>-10.949679999999999</v>
      </c>
      <c r="AD80" s="3027">
        <f t="shared" si="48"/>
        <v>-26.363330406609521</v>
      </c>
      <c r="AE80" s="3027">
        <f>SUM(AE79)</f>
        <v>0</v>
      </c>
      <c r="AF80" s="3027">
        <f t="shared" si="48"/>
        <v>-509.04607999999996</v>
      </c>
      <c r="AG80" s="3027">
        <f t="shared" si="48"/>
        <v>107222.89453999998</v>
      </c>
      <c r="AH80" s="3030">
        <f>SUM(AH16)</f>
        <v>0</v>
      </c>
      <c r="AI80" s="1189">
        <f>SUM(AI79)</f>
        <v>0</v>
      </c>
    </row>
    <row r="81" spans="1:35" x14ac:dyDescent="0.25">
      <c r="A81" s="2651" t="s">
        <v>80</v>
      </c>
      <c r="B81" s="2358"/>
      <c r="C81" s="2358">
        <f>SUM(C17)</f>
        <v>883</v>
      </c>
      <c r="D81" s="2358">
        <f>SUM(D17)</f>
        <v>809.41666666666663</v>
      </c>
      <c r="E81" s="2358">
        <f>SUM(E17)</f>
        <v>871</v>
      </c>
      <c r="F81" s="2358">
        <f>E81/D81*100</f>
        <v>107.60835992999074</v>
      </c>
      <c r="G81" s="612">
        <f>IF(C81=0,0,I81/C81)</f>
        <v>8.9014722536806339</v>
      </c>
      <c r="H81" s="3473">
        <f>K81/E81</f>
        <v>9.1320321469575205</v>
      </c>
      <c r="I81" s="2358">
        <f>SUM(I17)</f>
        <v>7860</v>
      </c>
      <c r="J81" s="2358">
        <f>SUM(J17)</f>
        <v>7205</v>
      </c>
      <c r="K81" s="2358">
        <f>SUM(K17)</f>
        <v>7954</v>
      </c>
      <c r="L81" s="2337">
        <f>K81/J81*100</f>
        <v>110.39555863983345</v>
      </c>
      <c r="M81" s="2358">
        <f>SUM(M17)</f>
        <v>24</v>
      </c>
      <c r="N81" s="2337">
        <f>K81/$A$2*12/M81</f>
        <v>361.54545454545456</v>
      </c>
      <c r="O81" s="612">
        <f t="shared" ref="O81:AI81" si="49">SUM(O17)</f>
        <v>35212.421822609096</v>
      </c>
      <c r="P81" s="612">
        <f t="shared" ref="P81:Q81" si="50">SUM(P17)</f>
        <v>35212.421822609096</v>
      </c>
      <c r="Q81" s="612">
        <f t="shared" si="50"/>
        <v>35212.421822609096</v>
      </c>
      <c r="R81" s="612">
        <f t="shared" ref="R81" si="51">SUM(R17)</f>
        <v>35212.421822609096</v>
      </c>
      <c r="S81" s="612">
        <f t="shared" ref="S81:T81" si="52">SUM(S17)</f>
        <v>35212.421822609096</v>
      </c>
      <c r="T81" s="612">
        <f t="shared" si="52"/>
        <v>35212.421822609096</v>
      </c>
      <c r="U81" s="612">
        <f t="shared" ref="U81" si="53">SUM(U17)</f>
        <v>35212.421822609096</v>
      </c>
      <c r="V81" s="612">
        <f t="shared" ref="V81:W81" si="54">SUM(V17)</f>
        <v>35212.421822609096</v>
      </c>
      <c r="W81" s="612">
        <f t="shared" si="54"/>
        <v>35225.1445220811</v>
      </c>
      <c r="X81" s="612">
        <f t="shared" ref="X81:Y81" si="55">SUM(X17)</f>
        <v>35225.1445220811</v>
      </c>
      <c r="Y81" s="612">
        <f t="shared" si="55"/>
        <v>35225.1445220811</v>
      </c>
      <c r="Z81" s="612">
        <f t="shared" si="49"/>
        <v>32287.595361995671</v>
      </c>
      <c r="AA81" s="612">
        <f t="shared" si="49"/>
        <v>34070.952810000003</v>
      </c>
      <c r="AB81" s="612">
        <f t="shared" si="49"/>
        <v>0</v>
      </c>
      <c r="AC81" s="612">
        <f t="shared" si="49"/>
        <v>-10.949679999999999</v>
      </c>
      <c r="AD81" s="612">
        <f t="shared" si="49"/>
        <v>1783.3574480043317</v>
      </c>
      <c r="AE81" s="612">
        <f t="shared" si="49"/>
        <v>0</v>
      </c>
      <c r="AF81" s="612">
        <f t="shared" si="49"/>
        <v>-298.33136999999999</v>
      </c>
      <c r="AG81" s="612">
        <f t="shared" si="49"/>
        <v>33761.671760000005</v>
      </c>
      <c r="AH81" s="1236"/>
      <c r="AI81" s="561">
        <f t="shared" si="49"/>
        <v>0</v>
      </c>
    </row>
    <row r="82" spans="1:35" s="1176" customFormat="1" x14ac:dyDescent="0.25">
      <c r="A82" s="335" t="s">
        <v>382</v>
      </c>
      <c r="B82" s="3035"/>
      <c r="C82" s="1046"/>
      <c r="D82" s="1046"/>
      <c r="E82" s="1046"/>
      <c r="F82" s="1046"/>
      <c r="G82" s="3035"/>
      <c r="H82" s="3035"/>
      <c r="I82" s="2338"/>
      <c r="J82" s="2338"/>
      <c r="K82" s="2338"/>
      <c r="L82" s="2338"/>
      <c r="M82" s="2338"/>
      <c r="N82" s="2338"/>
      <c r="O82" s="3032">
        <f t="shared" ref="O82:AG82" si="56">O19</f>
        <v>49105.228000000003</v>
      </c>
      <c r="P82" s="3032">
        <f t="shared" ref="P82:Q82" si="57">P19</f>
        <v>49105.228000000003</v>
      </c>
      <c r="Q82" s="3032">
        <f t="shared" si="57"/>
        <v>49111.641629999998</v>
      </c>
      <c r="R82" s="3032">
        <f t="shared" ref="R82" si="58">R19</f>
        <v>49111.641629999998</v>
      </c>
      <c r="S82" s="3032">
        <f t="shared" ref="S82:T82" si="59">S19</f>
        <v>49111.641629999998</v>
      </c>
      <c r="T82" s="3032">
        <f t="shared" si="59"/>
        <v>49111.641629999998</v>
      </c>
      <c r="U82" s="3032">
        <f t="shared" ref="U82" si="60">U19</f>
        <v>49111.641629999998</v>
      </c>
      <c r="V82" s="3032">
        <f t="shared" ref="V82:W82" si="61">V19</f>
        <v>49111.641629999998</v>
      </c>
      <c r="W82" s="3032">
        <f t="shared" si="61"/>
        <v>49111.641629999998</v>
      </c>
      <c r="X82" s="3032">
        <f t="shared" ref="X82:Y82" si="62">X19</f>
        <v>49111.641629999998</v>
      </c>
      <c r="Y82" s="3032">
        <f t="shared" si="62"/>
        <v>49111.641629999998</v>
      </c>
      <c r="Z82" s="3032">
        <f t="shared" si="56"/>
        <v>45034.656113666664</v>
      </c>
      <c r="AA82" s="3032">
        <f t="shared" si="56"/>
        <v>43060.710789999983</v>
      </c>
      <c r="AB82" s="3032">
        <f t="shared" si="56"/>
        <v>0</v>
      </c>
      <c r="AC82" s="3032">
        <f t="shared" si="56"/>
        <v>0</v>
      </c>
      <c r="AD82" s="3032">
        <f t="shared" si="56"/>
        <v>-1973.9453236666814</v>
      </c>
      <c r="AE82" s="3032">
        <f t="shared" si="56"/>
        <v>0</v>
      </c>
      <c r="AF82" s="3032">
        <f t="shared" si="56"/>
        <v>-112.24826999999999</v>
      </c>
      <c r="AG82" s="3032">
        <f t="shared" si="56"/>
        <v>42948.462519999986</v>
      </c>
      <c r="AH82" s="1260"/>
      <c r="AI82" s="1251">
        <f>AI19</f>
        <v>0</v>
      </c>
    </row>
    <row r="83" spans="1:35" s="1176" customFormat="1" x14ac:dyDescent="0.25">
      <c r="A83" s="335" t="s">
        <v>329</v>
      </c>
      <c r="B83" s="3035"/>
      <c r="C83" s="1046"/>
      <c r="D83" s="1046"/>
      <c r="E83" s="1046"/>
      <c r="F83" s="1046"/>
      <c r="G83" s="3035"/>
      <c r="H83" s="3035"/>
      <c r="I83" s="2338"/>
      <c r="J83" s="2338"/>
      <c r="K83" s="2338"/>
      <c r="L83" s="2338"/>
      <c r="M83" s="2338"/>
      <c r="N83" s="2338"/>
      <c r="O83" s="3032">
        <f t="shared" ref="O83:AH83" si="63">O20</f>
        <v>4851.1419599999999</v>
      </c>
      <c r="P83" s="3032">
        <f t="shared" ref="P83:Q83" si="64">P20</f>
        <v>4851.1419599999999</v>
      </c>
      <c r="Q83" s="3032">
        <f t="shared" si="64"/>
        <v>4851.1419599999999</v>
      </c>
      <c r="R83" s="3032">
        <f t="shared" ref="R83" si="65">R20</f>
        <v>4851.1419599999999</v>
      </c>
      <c r="S83" s="3032">
        <f t="shared" ref="S83:T83" si="66">S20</f>
        <v>4851.1419599999999</v>
      </c>
      <c r="T83" s="3032">
        <f t="shared" si="66"/>
        <v>4851.1419599999999</v>
      </c>
      <c r="U83" s="3032">
        <f t="shared" ref="U83" si="67">U20</f>
        <v>4851.1419599999999</v>
      </c>
      <c r="V83" s="3032">
        <f t="shared" ref="V83:W83" si="68">V20</f>
        <v>4851.1419599999999</v>
      </c>
      <c r="W83" s="3032">
        <f t="shared" si="68"/>
        <v>4851.1419599999999</v>
      </c>
      <c r="X83" s="3032">
        <f t="shared" ref="X83:Y83" si="69">X20</f>
        <v>4851.1419599999999</v>
      </c>
      <c r="Y83" s="3032">
        <f t="shared" si="69"/>
        <v>4851.1419599999999</v>
      </c>
      <c r="Z83" s="3032">
        <f t="shared" si="63"/>
        <v>4446.8801299999996</v>
      </c>
      <c r="AA83" s="3032">
        <f t="shared" si="63"/>
        <v>4446.8801299999996</v>
      </c>
      <c r="AB83" s="3032">
        <f t="shared" si="63"/>
        <v>0</v>
      </c>
      <c r="AC83" s="3032">
        <f t="shared" si="63"/>
        <v>0</v>
      </c>
      <c r="AD83" s="3032">
        <f t="shared" si="63"/>
        <v>0</v>
      </c>
      <c r="AE83" s="3032">
        <f t="shared" si="63"/>
        <v>0</v>
      </c>
      <c r="AF83" s="3032">
        <f t="shared" si="63"/>
        <v>0</v>
      </c>
      <c r="AG83" s="3032">
        <f t="shared" si="63"/>
        <v>4446.8801299999996</v>
      </c>
      <c r="AH83" s="1260">
        <f t="shared" si="63"/>
        <v>0</v>
      </c>
      <c r="AI83" s="1251">
        <f>AI20</f>
        <v>0</v>
      </c>
    </row>
    <row r="84" spans="1:35" s="1176" customFormat="1" ht="29.25" x14ac:dyDescent="0.25">
      <c r="A84" s="488" t="s">
        <v>293</v>
      </c>
      <c r="B84" s="3035"/>
      <c r="C84" s="1046">
        <f t="shared" ref="C84:F105" si="70">C21</f>
        <v>5654</v>
      </c>
      <c r="D84" s="1046">
        <f t="shared" si="70"/>
        <v>5184</v>
      </c>
      <c r="E84" s="1046">
        <f t="shared" si="70"/>
        <v>2915</v>
      </c>
      <c r="F84" s="2358">
        <f t="shared" si="70"/>
        <v>56.230709876543209</v>
      </c>
      <c r="G84" s="3035"/>
      <c r="H84" s="3035"/>
      <c r="I84" s="2338"/>
      <c r="J84" s="2338"/>
      <c r="K84" s="2338"/>
      <c r="L84" s="2338"/>
      <c r="M84" s="2338"/>
      <c r="N84" s="2338"/>
      <c r="O84" s="3032"/>
      <c r="P84" s="3032"/>
      <c r="Q84" s="3032"/>
      <c r="R84" s="3032"/>
      <c r="S84" s="3032"/>
      <c r="T84" s="3032"/>
      <c r="U84" s="3032"/>
      <c r="V84" s="3032"/>
      <c r="W84" s="3032"/>
      <c r="X84" s="3032"/>
      <c r="Y84" s="3032"/>
      <c r="Z84" s="3032"/>
      <c r="AA84" s="3032"/>
      <c r="AB84" s="3032"/>
      <c r="AC84" s="3032"/>
      <c r="AD84" s="3032"/>
      <c r="AE84" s="3032"/>
      <c r="AF84" s="3032"/>
      <c r="AG84" s="3032"/>
      <c r="AH84" s="1260">
        <f t="shared" ref="AH84" si="71">AH21</f>
        <v>0</v>
      </c>
      <c r="AI84" s="1251"/>
    </row>
    <row r="85" spans="1:35" s="1176" customFormat="1" ht="30" x14ac:dyDescent="0.25">
      <c r="A85" s="816" t="s">
        <v>204</v>
      </c>
      <c r="B85" s="3035"/>
      <c r="C85" s="1046">
        <f t="shared" si="70"/>
        <v>0</v>
      </c>
      <c r="D85" s="1046">
        <f t="shared" si="70"/>
        <v>0</v>
      </c>
      <c r="E85" s="1046">
        <f t="shared" si="70"/>
        <v>0</v>
      </c>
      <c r="F85" s="2358">
        <f t="shared" si="70"/>
        <v>0</v>
      </c>
      <c r="G85" s="3035"/>
      <c r="H85" s="3035"/>
      <c r="I85" s="2338"/>
      <c r="J85" s="2338"/>
      <c r="K85" s="2338"/>
      <c r="L85" s="2338"/>
      <c r="M85" s="2338"/>
      <c r="N85" s="2338"/>
      <c r="O85" s="3032"/>
      <c r="P85" s="3032"/>
      <c r="Q85" s="3032"/>
      <c r="R85" s="3032"/>
      <c r="S85" s="3032"/>
      <c r="T85" s="3032"/>
      <c r="U85" s="3032"/>
      <c r="V85" s="3032"/>
      <c r="W85" s="3032"/>
      <c r="X85" s="3032"/>
      <c r="Y85" s="3032"/>
      <c r="Z85" s="3032"/>
      <c r="AA85" s="3032"/>
      <c r="AB85" s="3032"/>
      <c r="AC85" s="3032"/>
      <c r="AD85" s="3032"/>
      <c r="AE85" s="3032"/>
      <c r="AF85" s="3032"/>
      <c r="AG85" s="3032"/>
      <c r="AH85" s="1260">
        <f t="shared" ref="AH85" si="72">AH22</f>
        <v>0</v>
      </c>
      <c r="AI85" s="1251"/>
    </row>
    <row r="86" spans="1:35" s="1176" customFormat="1" ht="30" x14ac:dyDescent="0.25">
      <c r="A86" s="816" t="s">
        <v>205</v>
      </c>
      <c r="B86" s="3035"/>
      <c r="C86" s="1046">
        <f t="shared" si="70"/>
        <v>1000</v>
      </c>
      <c r="D86" s="1046">
        <f t="shared" si="70"/>
        <v>917</v>
      </c>
      <c r="E86" s="1046">
        <f t="shared" si="70"/>
        <v>0</v>
      </c>
      <c r="F86" s="2358">
        <f t="shared" si="70"/>
        <v>0</v>
      </c>
      <c r="G86" s="3035"/>
      <c r="H86" s="3035"/>
      <c r="I86" s="2338"/>
      <c r="J86" s="2338"/>
      <c r="K86" s="2338"/>
      <c r="L86" s="2338"/>
      <c r="M86" s="2338"/>
      <c r="N86" s="2338"/>
      <c r="O86" s="3032"/>
      <c r="P86" s="3032"/>
      <c r="Q86" s="3032"/>
      <c r="R86" s="3032"/>
      <c r="S86" s="3032"/>
      <c r="T86" s="3032"/>
      <c r="U86" s="3032"/>
      <c r="V86" s="3032"/>
      <c r="W86" s="3032"/>
      <c r="X86" s="3032"/>
      <c r="Y86" s="3032"/>
      <c r="Z86" s="3032"/>
      <c r="AA86" s="3032"/>
      <c r="AB86" s="3032"/>
      <c r="AC86" s="3032"/>
      <c r="AD86" s="3032"/>
      <c r="AE86" s="3032"/>
      <c r="AF86" s="3032"/>
      <c r="AG86" s="3032"/>
      <c r="AH86" s="1260">
        <f t="shared" ref="AH86" si="73">AH23</f>
        <v>0</v>
      </c>
      <c r="AI86" s="1251"/>
    </row>
    <row r="87" spans="1:35" s="1176" customFormat="1" ht="30" x14ac:dyDescent="0.25">
      <c r="A87" s="492" t="s">
        <v>294</v>
      </c>
      <c r="B87" s="3035"/>
      <c r="C87" s="1046">
        <f t="shared" si="70"/>
        <v>2500</v>
      </c>
      <c r="D87" s="1046">
        <f t="shared" si="70"/>
        <v>2292</v>
      </c>
      <c r="E87" s="1046">
        <f t="shared" si="70"/>
        <v>1330</v>
      </c>
      <c r="F87" s="2358">
        <f t="shared" si="70"/>
        <v>58.027923211169288</v>
      </c>
      <c r="G87" s="3035"/>
      <c r="H87" s="3035"/>
      <c r="I87" s="2338"/>
      <c r="J87" s="2338"/>
      <c r="K87" s="2338"/>
      <c r="L87" s="2338"/>
      <c r="M87" s="2338"/>
      <c r="N87" s="2338"/>
      <c r="O87" s="3032"/>
      <c r="P87" s="3032"/>
      <c r="Q87" s="3032"/>
      <c r="R87" s="3032"/>
      <c r="S87" s="3032"/>
      <c r="T87" s="3032"/>
      <c r="U87" s="3032"/>
      <c r="V87" s="3032"/>
      <c r="W87" s="3032"/>
      <c r="X87" s="3032"/>
      <c r="Y87" s="3032"/>
      <c r="Z87" s="3032"/>
      <c r="AA87" s="3032"/>
      <c r="AB87" s="3032"/>
      <c r="AC87" s="3032"/>
      <c r="AD87" s="3032"/>
      <c r="AE87" s="3032"/>
      <c r="AF87" s="3032"/>
      <c r="AG87" s="3032"/>
      <c r="AH87" s="1260">
        <f t="shared" ref="AH87" si="74">AH24</f>
        <v>0</v>
      </c>
      <c r="AI87" s="1251"/>
    </row>
    <row r="88" spans="1:35" s="1176" customFormat="1" ht="60" x14ac:dyDescent="0.25">
      <c r="A88" s="336" t="s">
        <v>295</v>
      </c>
      <c r="B88" s="3035"/>
      <c r="C88" s="1046">
        <f t="shared" si="70"/>
        <v>1000</v>
      </c>
      <c r="D88" s="1046">
        <f t="shared" si="70"/>
        <v>917</v>
      </c>
      <c r="E88" s="1046">
        <f t="shared" si="70"/>
        <v>197</v>
      </c>
      <c r="F88" s="2358">
        <f t="shared" si="70"/>
        <v>21.483097055616142</v>
      </c>
      <c r="G88" s="3035"/>
      <c r="H88" s="3035"/>
      <c r="I88" s="2338"/>
      <c r="J88" s="2338"/>
      <c r="K88" s="2338"/>
      <c r="L88" s="2338"/>
      <c r="M88" s="2338"/>
      <c r="N88" s="2338"/>
      <c r="O88" s="3032"/>
      <c r="P88" s="3032"/>
      <c r="Q88" s="3032"/>
      <c r="R88" s="3032"/>
      <c r="S88" s="3032"/>
      <c r="T88" s="3032"/>
      <c r="U88" s="3032"/>
      <c r="V88" s="3032"/>
      <c r="W88" s="3032"/>
      <c r="X88" s="3032"/>
      <c r="Y88" s="3032"/>
      <c r="Z88" s="3032"/>
      <c r="AA88" s="3032"/>
      <c r="AB88" s="3032"/>
      <c r="AC88" s="3032"/>
      <c r="AD88" s="3032"/>
      <c r="AE88" s="3032"/>
      <c r="AF88" s="3032"/>
      <c r="AG88" s="3032"/>
      <c r="AH88" s="1260">
        <f t="shared" ref="AH88" si="75">AH25</f>
        <v>0</v>
      </c>
      <c r="AI88" s="1251"/>
    </row>
    <row r="89" spans="1:35" s="1176" customFormat="1" ht="45" x14ac:dyDescent="0.25">
      <c r="A89" s="336" t="s">
        <v>309</v>
      </c>
      <c r="B89" s="3035"/>
      <c r="C89" s="1046">
        <f t="shared" si="70"/>
        <v>1000</v>
      </c>
      <c r="D89" s="1046">
        <f t="shared" si="70"/>
        <v>917</v>
      </c>
      <c r="E89" s="1046">
        <f t="shared" si="70"/>
        <v>1179</v>
      </c>
      <c r="F89" s="2358">
        <f t="shared" si="70"/>
        <v>128.57142857142858</v>
      </c>
      <c r="G89" s="3035"/>
      <c r="H89" s="3035"/>
      <c r="I89" s="2338"/>
      <c r="J89" s="2338"/>
      <c r="K89" s="2338"/>
      <c r="L89" s="2338"/>
      <c r="M89" s="2338"/>
      <c r="N89" s="2338"/>
      <c r="O89" s="3032"/>
      <c r="P89" s="3032"/>
      <c r="Q89" s="3032"/>
      <c r="R89" s="3032"/>
      <c r="S89" s="3032"/>
      <c r="T89" s="3032"/>
      <c r="U89" s="3032"/>
      <c r="V89" s="3032"/>
      <c r="W89" s="3032"/>
      <c r="X89" s="3032"/>
      <c r="Y89" s="3032"/>
      <c r="Z89" s="3032"/>
      <c r="AA89" s="3032"/>
      <c r="AB89" s="3032"/>
      <c r="AC89" s="3032"/>
      <c r="AD89" s="3032"/>
      <c r="AE89" s="3032"/>
      <c r="AF89" s="3032"/>
      <c r="AG89" s="3032"/>
      <c r="AH89" s="1260">
        <f t="shared" ref="AH89" si="76">AH26</f>
        <v>0</v>
      </c>
      <c r="AI89" s="1251"/>
    </row>
    <row r="90" spans="1:35" s="1176" customFormat="1" ht="90" x14ac:dyDescent="0.25">
      <c r="A90" s="336" t="s">
        <v>529</v>
      </c>
      <c r="B90" s="3035"/>
      <c r="C90" s="1046">
        <f t="shared" si="70"/>
        <v>500</v>
      </c>
      <c r="D90" s="1046">
        <f t="shared" si="70"/>
        <v>458</v>
      </c>
      <c r="E90" s="1046">
        <f t="shared" si="70"/>
        <v>65</v>
      </c>
      <c r="F90" s="2358">
        <f t="shared" si="70"/>
        <v>14.192139737991265</v>
      </c>
      <c r="G90" s="3035"/>
      <c r="H90" s="3035"/>
      <c r="I90" s="2338"/>
      <c r="J90" s="2338"/>
      <c r="K90" s="2338"/>
      <c r="L90" s="2338"/>
      <c r="M90" s="2338"/>
      <c r="N90" s="2338"/>
      <c r="O90" s="3032"/>
      <c r="P90" s="3032"/>
      <c r="Q90" s="3032"/>
      <c r="R90" s="3032"/>
      <c r="S90" s="3032"/>
      <c r="T90" s="3032"/>
      <c r="U90" s="3032"/>
      <c r="V90" s="3032"/>
      <c r="W90" s="3032"/>
      <c r="X90" s="3032"/>
      <c r="Y90" s="3032"/>
      <c r="Z90" s="3032"/>
      <c r="AA90" s="3032"/>
      <c r="AB90" s="3032"/>
      <c r="AC90" s="3032"/>
      <c r="AD90" s="3032"/>
      <c r="AE90" s="3032"/>
      <c r="AF90" s="3032"/>
      <c r="AG90" s="3032"/>
      <c r="AH90" s="1260">
        <f t="shared" ref="AH90" si="77">AH27</f>
        <v>0</v>
      </c>
      <c r="AI90" s="1251"/>
    </row>
    <row r="91" spans="1:35" s="1176" customFormat="1" ht="30" x14ac:dyDescent="0.25">
      <c r="A91" s="336" t="s">
        <v>380</v>
      </c>
      <c r="B91" s="3035"/>
      <c r="C91" s="1046">
        <f t="shared" si="70"/>
        <v>154</v>
      </c>
      <c r="D91" s="1046">
        <f t="shared" si="70"/>
        <v>141</v>
      </c>
      <c r="E91" s="1046">
        <f t="shared" si="70"/>
        <v>209</v>
      </c>
      <c r="F91" s="2358">
        <f t="shared" si="70"/>
        <v>148.22695035460993</v>
      </c>
      <c r="G91" s="3035"/>
      <c r="H91" s="3035"/>
      <c r="I91" s="2338"/>
      <c r="J91" s="2338"/>
      <c r="K91" s="2338"/>
      <c r="L91" s="2338"/>
      <c r="M91" s="2338"/>
      <c r="N91" s="2338"/>
      <c r="O91" s="3032"/>
      <c r="P91" s="3032"/>
      <c r="Q91" s="3032"/>
      <c r="R91" s="3032"/>
      <c r="S91" s="3032"/>
      <c r="T91" s="3032"/>
      <c r="U91" s="3032"/>
      <c r="V91" s="3032"/>
      <c r="W91" s="3032"/>
      <c r="X91" s="3032"/>
      <c r="Y91" s="3032"/>
      <c r="Z91" s="3032"/>
      <c r="AA91" s="3032"/>
      <c r="AB91" s="3032"/>
      <c r="AC91" s="3032"/>
      <c r="AD91" s="3032"/>
      <c r="AE91" s="3032"/>
      <c r="AF91" s="3032"/>
      <c r="AG91" s="3032"/>
      <c r="AH91" s="1260">
        <f t="shared" ref="AH91" si="78">AH28</f>
        <v>0</v>
      </c>
      <c r="AI91" s="1251"/>
    </row>
    <row r="92" spans="1:35" s="1176" customFormat="1" ht="29.25" x14ac:dyDescent="0.25">
      <c r="A92" s="817" t="s">
        <v>135</v>
      </c>
      <c r="B92" s="3035"/>
      <c r="C92" s="1046">
        <f t="shared" si="70"/>
        <v>3500</v>
      </c>
      <c r="D92" s="1046">
        <f t="shared" si="70"/>
        <v>3208</v>
      </c>
      <c r="E92" s="1046">
        <f t="shared" si="70"/>
        <v>3348</v>
      </c>
      <c r="F92" s="2358">
        <f t="shared" si="70"/>
        <v>104.36408977556108</v>
      </c>
      <c r="G92" s="3035"/>
      <c r="H92" s="3035"/>
      <c r="I92" s="2338"/>
      <c r="J92" s="2338"/>
      <c r="K92" s="2338"/>
      <c r="L92" s="2338"/>
      <c r="M92" s="2338"/>
      <c r="N92" s="2338"/>
      <c r="O92" s="3032"/>
      <c r="P92" s="3032"/>
      <c r="Q92" s="3032"/>
      <c r="R92" s="3032"/>
      <c r="S92" s="3032"/>
      <c r="T92" s="3032"/>
      <c r="U92" s="3032"/>
      <c r="V92" s="3032"/>
      <c r="W92" s="3032"/>
      <c r="X92" s="3032"/>
      <c r="Y92" s="3032"/>
      <c r="Z92" s="3032"/>
      <c r="AA92" s="3032"/>
      <c r="AB92" s="3032"/>
      <c r="AC92" s="3032"/>
      <c r="AD92" s="3032"/>
      <c r="AE92" s="3032"/>
      <c r="AF92" s="3032"/>
      <c r="AG92" s="3032"/>
      <c r="AH92" s="1260">
        <f t="shared" ref="AH92" si="79">AH29</f>
        <v>0</v>
      </c>
      <c r="AI92" s="1251"/>
    </row>
    <row r="93" spans="1:35" s="1176" customFormat="1" x14ac:dyDescent="0.25">
      <c r="A93" s="337" t="s">
        <v>239</v>
      </c>
      <c r="B93" s="3035"/>
      <c r="C93" s="1046">
        <f t="shared" si="70"/>
        <v>3500</v>
      </c>
      <c r="D93" s="1046">
        <f t="shared" si="70"/>
        <v>3208</v>
      </c>
      <c r="E93" s="1046">
        <f t="shared" si="70"/>
        <v>3348</v>
      </c>
      <c r="F93" s="2358">
        <f t="shared" si="70"/>
        <v>104.36408977556108</v>
      </c>
      <c r="G93" s="3035"/>
      <c r="H93" s="3035"/>
      <c r="I93" s="2338"/>
      <c r="J93" s="2338"/>
      <c r="K93" s="2338"/>
      <c r="L93" s="2338"/>
      <c r="M93" s="2338"/>
      <c r="N93" s="2338"/>
      <c r="O93" s="3032"/>
      <c r="P93" s="3032"/>
      <c r="Q93" s="3032"/>
      <c r="R93" s="3032"/>
      <c r="S93" s="3032"/>
      <c r="T93" s="3032"/>
      <c r="U93" s="3032"/>
      <c r="V93" s="3032"/>
      <c r="W93" s="3032"/>
      <c r="X93" s="3032"/>
      <c r="Y93" s="3032"/>
      <c r="Z93" s="3032"/>
      <c r="AA93" s="3032"/>
      <c r="AB93" s="3032"/>
      <c r="AC93" s="3032"/>
      <c r="AD93" s="3032"/>
      <c r="AE93" s="3032"/>
      <c r="AF93" s="3032"/>
      <c r="AG93" s="3032"/>
      <c r="AH93" s="1260">
        <f t="shared" ref="AH93" si="80">AH30</f>
        <v>0</v>
      </c>
      <c r="AI93" s="1251"/>
    </row>
    <row r="94" spans="1:35" s="1176" customFormat="1" ht="47.25" x14ac:dyDescent="0.25">
      <c r="A94" s="818" t="s">
        <v>298</v>
      </c>
      <c r="B94" s="3035"/>
      <c r="C94" s="1046">
        <f t="shared" si="70"/>
        <v>1171</v>
      </c>
      <c r="D94" s="1046">
        <f t="shared" si="70"/>
        <v>1074</v>
      </c>
      <c r="E94" s="1046">
        <f t="shared" si="70"/>
        <v>936</v>
      </c>
      <c r="F94" s="2358">
        <f t="shared" si="70"/>
        <v>87.150837988826808</v>
      </c>
      <c r="G94" s="3035"/>
      <c r="H94" s="3035"/>
      <c r="I94" s="2338"/>
      <c r="J94" s="2338"/>
      <c r="K94" s="2338"/>
      <c r="L94" s="2338"/>
      <c r="M94" s="2338"/>
      <c r="N94" s="2338"/>
      <c r="O94" s="3032">
        <f t="shared" ref="O94:AH94" si="81">O31</f>
        <v>0</v>
      </c>
      <c r="P94" s="3032">
        <f t="shared" ref="P94:Q94" si="82">P31</f>
        <v>0</v>
      </c>
      <c r="Q94" s="3032">
        <f t="shared" si="82"/>
        <v>0</v>
      </c>
      <c r="R94" s="3032">
        <f t="shared" ref="R94" si="83">R31</f>
        <v>0</v>
      </c>
      <c r="S94" s="3032">
        <f t="shared" ref="S94:T94" si="84">S31</f>
        <v>0</v>
      </c>
      <c r="T94" s="3032">
        <f t="shared" si="84"/>
        <v>0</v>
      </c>
      <c r="U94" s="3032">
        <f t="shared" ref="U94" si="85">U31</f>
        <v>0</v>
      </c>
      <c r="V94" s="3032">
        <f t="shared" ref="V94:W94" si="86">V31</f>
        <v>0</v>
      </c>
      <c r="W94" s="3032">
        <f t="shared" si="86"/>
        <v>0</v>
      </c>
      <c r="X94" s="3032">
        <f t="shared" ref="X94:Y94" si="87">X31</f>
        <v>0</v>
      </c>
      <c r="Y94" s="3032">
        <f t="shared" si="87"/>
        <v>0</v>
      </c>
      <c r="Z94" s="3032">
        <f t="shared" si="81"/>
        <v>0</v>
      </c>
      <c r="AA94" s="3032">
        <f t="shared" si="81"/>
        <v>0</v>
      </c>
      <c r="AB94" s="3032">
        <f t="shared" si="81"/>
        <v>0</v>
      </c>
      <c r="AC94" s="3032">
        <f t="shared" si="81"/>
        <v>0</v>
      </c>
      <c r="AD94" s="3032">
        <f t="shared" si="81"/>
        <v>0</v>
      </c>
      <c r="AE94" s="3032">
        <f t="shared" si="81"/>
        <v>0</v>
      </c>
      <c r="AF94" s="3032">
        <f t="shared" si="81"/>
        <v>0</v>
      </c>
      <c r="AG94" s="3032">
        <f t="shared" si="81"/>
        <v>0</v>
      </c>
      <c r="AH94" s="1260">
        <f t="shared" si="81"/>
        <v>0</v>
      </c>
      <c r="AI94" s="1251">
        <f>AI31</f>
        <v>0</v>
      </c>
    </row>
    <row r="95" spans="1:35" s="1176" customFormat="1" ht="30" x14ac:dyDescent="0.25">
      <c r="A95" s="492" t="s">
        <v>299</v>
      </c>
      <c r="B95" s="3035"/>
      <c r="C95" s="1046">
        <f t="shared" si="70"/>
        <v>503</v>
      </c>
      <c r="D95" s="1046">
        <f t="shared" si="70"/>
        <v>461</v>
      </c>
      <c r="E95" s="1046">
        <f t="shared" si="70"/>
        <v>326</v>
      </c>
      <c r="F95" s="2358">
        <f t="shared" si="70"/>
        <v>70.715835140997825</v>
      </c>
      <c r="G95" s="3035"/>
      <c r="H95" s="3035"/>
      <c r="I95" s="2338"/>
      <c r="J95" s="2338"/>
      <c r="K95" s="2338"/>
      <c r="L95" s="2338"/>
      <c r="M95" s="2338"/>
      <c r="N95" s="2338"/>
      <c r="O95" s="3032"/>
      <c r="P95" s="3032"/>
      <c r="Q95" s="3032"/>
      <c r="R95" s="3032"/>
      <c r="S95" s="3032"/>
      <c r="T95" s="3032"/>
      <c r="U95" s="3032"/>
      <c r="V95" s="3032"/>
      <c r="W95" s="3032"/>
      <c r="X95" s="3032"/>
      <c r="Y95" s="3032"/>
      <c r="Z95" s="3032"/>
      <c r="AA95" s="3032"/>
      <c r="AB95" s="3032"/>
      <c r="AC95" s="3032"/>
      <c r="AD95" s="3032"/>
      <c r="AE95" s="3032"/>
      <c r="AF95" s="3032"/>
      <c r="AG95" s="3032"/>
      <c r="AH95" s="1260">
        <f t="shared" ref="AH95" si="88">AH32</f>
        <v>0</v>
      </c>
      <c r="AI95" s="1251"/>
    </row>
    <row r="96" spans="1:35" s="1176" customFormat="1" ht="30" x14ac:dyDescent="0.25">
      <c r="A96" s="336" t="s">
        <v>300</v>
      </c>
      <c r="B96" s="3035"/>
      <c r="C96" s="1046">
        <f t="shared" si="70"/>
        <v>467</v>
      </c>
      <c r="D96" s="1046">
        <f t="shared" si="70"/>
        <v>428</v>
      </c>
      <c r="E96" s="1046">
        <f t="shared" si="70"/>
        <v>291</v>
      </c>
      <c r="F96" s="2358">
        <f t="shared" si="70"/>
        <v>67.990654205607484</v>
      </c>
      <c r="G96" s="3035"/>
      <c r="H96" s="3035"/>
      <c r="I96" s="2338"/>
      <c r="J96" s="2338"/>
      <c r="K96" s="2338"/>
      <c r="L96" s="2338"/>
      <c r="M96" s="2338"/>
      <c r="N96" s="2338"/>
      <c r="O96" s="3032"/>
      <c r="P96" s="3032"/>
      <c r="Q96" s="3032"/>
      <c r="R96" s="3032"/>
      <c r="S96" s="3032"/>
      <c r="T96" s="3032"/>
      <c r="U96" s="3032"/>
      <c r="V96" s="3032"/>
      <c r="W96" s="3032"/>
      <c r="X96" s="3032"/>
      <c r="Y96" s="3032"/>
      <c r="Z96" s="3032"/>
      <c r="AA96" s="3032"/>
      <c r="AB96" s="3032"/>
      <c r="AC96" s="3032"/>
      <c r="AD96" s="3032"/>
      <c r="AE96" s="3032"/>
      <c r="AF96" s="3032"/>
      <c r="AG96" s="3032"/>
      <c r="AH96" s="1260">
        <f t="shared" ref="AH96" si="89">AH33</f>
        <v>0</v>
      </c>
      <c r="AI96" s="1251"/>
    </row>
    <row r="97" spans="1:35" s="1176" customFormat="1" ht="45" x14ac:dyDescent="0.25">
      <c r="A97" s="336" t="s">
        <v>301</v>
      </c>
      <c r="B97" s="3035"/>
      <c r="C97" s="1046">
        <f t="shared" si="70"/>
        <v>0</v>
      </c>
      <c r="D97" s="1046">
        <f t="shared" si="70"/>
        <v>0</v>
      </c>
      <c r="E97" s="1046">
        <f t="shared" si="70"/>
        <v>0</v>
      </c>
      <c r="F97" s="2358">
        <f t="shared" si="70"/>
        <v>0</v>
      </c>
      <c r="G97" s="3035"/>
      <c r="H97" s="3035"/>
      <c r="I97" s="2338"/>
      <c r="J97" s="2338"/>
      <c r="K97" s="2338"/>
      <c r="L97" s="2338"/>
      <c r="M97" s="2338"/>
      <c r="N97" s="2338"/>
      <c r="O97" s="3032"/>
      <c r="P97" s="3032"/>
      <c r="Q97" s="3032"/>
      <c r="R97" s="3032"/>
      <c r="S97" s="3032"/>
      <c r="T97" s="3032"/>
      <c r="U97" s="3032"/>
      <c r="V97" s="3032"/>
      <c r="W97" s="3032"/>
      <c r="X97" s="3032"/>
      <c r="Y97" s="3032"/>
      <c r="Z97" s="3032"/>
      <c r="AA97" s="3032"/>
      <c r="AB97" s="3032"/>
      <c r="AC97" s="3032"/>
      <c r="AD97" s="3032"/>
      <c r="AE97" s="3032"/>
      <c r="AF97" s="3032"/>
      <c r="AG97" s="3032"/>
      <c r="AH97" s="1260">
        <f t="shared" ref="AH97" si="90">AH34</f>
        <v>0</v>
      </c>
      <c r="AI97" s="1251"/>
    </row>
    <row r="98" spans="1:35" s="1176" customFormat="1" ht="45" x14ac:dyDescent="0.25">
      <c r="A98" s="336" t="s">
        <v>302</v>
      </c>
      <c r="B98" s="3035"/>
      <c r="C98" s="1046">
        <f t="shared" si="70"/>
        <v>0</v>
      </c>
      <c r="D98" s="1046">
        <f t="shared" si="70"/>
        <v>0</v>
      </c>
      <c r="E98" s="1046">
        <f t="shared" si="70"/>
        <v>0</v>
      </c>
      <c r="F98" s="2358">
        <f t="shared" si="70"/>
        <v>0</v>
      </c>
      <c r="G98" s="3035"/>
      <c r="H98" s="3035"/>
      <c r="I98" s="2338"/>
      <c r="J98" s="2338"/>
      <c r="K98" s="2338"/>
      <c r="L98" s="2338"/>
      <c r="M98" s="2338"/>
      <c r="N98" s="2338"/>
      <c r="O98" s="3032"/>
      <c r="P98" s="3032"/>
      <c r="Q98" s="3032"/>
      <c r="R98" s="3032"/>
      <c r="S98" s="3032"/>
      <c r="T98" s="3032"/>
      <c r="U98" s="3032"/>
      <c r="V98" s="3032"/>
      <c r="W98" s="3032"/>
      <c r="X98" s="3032"/>
      <c r="Y98" s="3032"/>
      <c r="Z98" s="3032"/>
      <c r="AA98" s="3032"/>
      <c r="AB98" s="3032"/>
      <c r="AC98" s="3032"/>
      <c r="AD98" s="3032"/>
      <c r="AE98" s="3032"/>
      <c r="AF98" s="3032"/>
      <c r="AG98" s="3032"/>
      <c r="AH98" s="1260">
        <f t="shared" ref="AH98" si="91">AH35</f>
        <v>0</v>
      </c>
      <c r="AI98" s="1251"/>
    </row>
    <row r="99" spans="1:35" s="1176" customFormat="1" ht="30" x14ac:dyDescent="0.25">
      <c r="A99" s="336" t="s">
        <v>303</v>
      </c>
      <c r="B99" s="3035"/>
      <c r="C99" s="1046">
        <f t="shared" si="70"/>
        <v>36</v>
      </c>
      <c r="D99" s="1046">
        <f t="shared" si="70"/>
        <v>33</v>
      </c>
      <c r="E99" s="1046">
        <f t="shared" si="70"/>
        <v>35</v>
      </c>
      <c r="F99" s="2358">
        <f t="shared" si="70"/>
        <v>106.06060606060606</v>
      </c>
      <c r="G99" s="3035"/>
      <c r="H99" s="3035"/>
      <c r="I99" s="2338"/>
      <c r="J99" s="2338"/>
      <c r="K99" s="2338"/>
      <c r="L99" s="2338"/>
      <c r="M99" s="2338"/>
      <c r="N99" s="2338"/>
      <c r="O99" s="3032"/>
      <c r="P99" s="3032"/>
      <c r="Q99" s="3032"/>
      <c r="R99" s="3032"/>
      <c r="S99" s="3032"/>
      <c r="T99" s="3032"/>
      <c r="U99" s="3032"/>
      <c r="V99" s="3032"/>
      <c r="W99" s="3032"/>
      <c r="X99" s="3032"/>
      <c r="Y99" s="3032"/>
      <c r="Z99" s="3032"/>
      <c r="AA99" s="3032"/>
      <c r="AB99" s="3032"/>
      <c r="AC99" s="3032"/>
      <c r="AD99" s="3032"/>
      <c r="AE99" s="3032"/>
      <c r="AF99" s="3032"/>
      <c r="AG99" s="3032"/>
      <c r="AH99" s="1260">
        <f t="shared" ref="AH99" si="92">AH36</f>
        <v>0</v>
      </c>
      <c r="AI99" s="1251"/>
    </row>
    <row r="100" spans="1:35" s="1176" customFormat="1" ht="45" x14ac:dyDescent="0.25">
      <c r="A100" s="492" t="s">
        <v>304</v>
      </c>
      <c r="B100" s="3035"/>
      <c r="C100" s="1046">
        <f t="shared" si="70"/>
        <v>668</v>
      </c>
      <c r="D100" s="1046">
        <f t="shared" si="70"/>
        <v>613</v>
      </c>
      <c r="E100" s="1046">
        <f t="shared" si="70"/>
        <v>610</v>
      </c>
      <c r="F100" s="2358">
        <f t="shared" si="70"/>
        <v>99.510603588907003</v>
      </c>
      <c r="G100" s="3035"/>
      <c r="H100" s="3035"/>
      <c r="I100" s="2338"/>
      <c r="J100" s="2338"/>
      <c r="K100" s="2338"/>
      <c r="L100" s="2338"/>
      <c r="M100" s="2338"/>
      <c r="N100" s="2338"/>
      <c r="O100" s="3032"/>
      <c r="P100" s="3032"/>
      <c r="Q100" s="3032"/>
      <c r="R100" s="3032"/>
      <c r="S100" s="3032"/>
      <c r="T100" s="3032"/>
      <c r="U100" s="3032"/>
      <c r="V100" s="3032"/>
      <c r="W100" s="3032"/>
      <c r="X100" s="3032"/>
      <c r="Y100" s="3032"/>
      <c r="Z100" s="3032"/>
      <c r="AA100" s="3032"/>
      <c r="AB100" s="3032"/>
      <c r="AC100" s="3032"/>
      <c r="AD100" s="3032"/>
      <c r="AE100" s="3032"/>
      <c r="AF100" s="3032"/>
      <c r="AG100" s="3032"/>
      <c r="AH100" s="1260">
        <f t="shared" ref="AH100" si="93">AH37</f>
        <v>0</v>
      </c>
      <c r="AI100" s="1251"/>
    </row>
    <row r="101" spans="1:35" s="1176" customFormat="1" ht="30" x14ac:dyDescent="0.25">
      <c r="A101" s="336" t="s">
        <v>305</v>
      </c>
      <c r="B101" s="3035"/>
      <c r="C101" s="1046">
        <f t="shared" si="70"/>
        <v>172</v>
      </c>
      <c r="D101" s="1046">
        <f t="shared" si="70"/>
        <v>158</v>
      </c>
      <c r="E101" s="1046">
        <f t="shared" si="70"/>
        <v>187</v>
      </c>
      <c r="F101" s="2358">
        <f t="shared" si="70"/>
        <v>118.35443037974684</v>
      </c>
      <c r="G101" s="3035"/>
      <c r="H101" s="3035"/>
      <c r="I101" s="2338"/>
      <c r="J101" s="2338"/>
      <c r="K101" s="2338"/>
      <c r="L101" s="2338"/>
      <c r="M101" s="2338"/>
      <c r="N101" s="2338"/>
      <c r="O101" s="3032"/>
      <c r="P101" s="3032"/>
      <c r="Q101" s="3032"/>
      <c r="R101" s="3032"/>
      <c r="S101" s="3032"/>
      <c r="T101" s="3032"/>
      <c r="U101" s="3032"/>
      <c r="V101" s="3032"/>
      <c r="W101" s="3032"/>
      <c r="X101" s="3032"/>
      <c r="Y101" s="3032"/>
      <c r="Z101" s="3032"/>
      <c r="AA101" s="3032"/>
      <c r="AB101" s="3032"/>
      <c r="AC101" s="3032"/>
      <c r="AD101" s="3032"/>
      <c r="AE101" s="3032"/>
      <c r="AF101" s="3032"/>
      <c r="AG101" s="3032"/>
      <c r="AH101" s="1260">
        <f t="shared" ref="AH101" si="94">AH38</f>
        <v>0</v>
      </c>
      <c r="AI101" s="1251"/>
    </row>
    <row r="102" spans="1:35" s="1176" customFormat="1" ht="30" x14ac:dyDescent="0.25">
      <c r="A102" s="336" t="s">
        <v>334</v>
      </c>
      <c r="B102" s="3035"/>
      <c r="C102" s="1046">
        <f t="shared" si="70"/>
        <v>0</v>
      </c>
      <c r="D102" s="1046">
        <f t="shared" si="70"/>
        <v>0</v>
      </c>
      <c r="E102" s="1046">
        <f t="shared" si="70"/>
        <v>0</v>
      </c>
      <c r="F102" s="2358">
        <f t="shared" si="70"/>
        <v>0</v>
      </c>
      <c r="G102" s="3035"/>
      <c r="H102" s="3035"/>
      <c r="I102" s="2338"/>
      <c r="J102" s="2338"/>
      <c r="K102" s="2338"/>
      <c r="L102" s="2338"/>
      <c r="M102" s="2338"/>
      <c r="N102" s="2338"/>
      <c r="O102" s="3032"/>
      <c r="P102" s="3032"/>
      <c r="Q102" s="3032"/>
      <c r="R102" s="3032"/>
      <c r="S102" s="3032"/>
      <c r="T102" s="3032"/>
      <c r="U102" s="3032"/>
      <c r="V102" s="3032"/>
      <c r="W102" s="3032"/>
      <c r="X102" s="3032"/>
      <c r="Y102" s="3032"/>
      <c r="Z102" s="3032"/>
      <c r="AA102" s="3032"/>
      <c r="AB102" s="3032"/>
      <c r="AC102" s="3032"/>
      <c r="AD102" s="3032"/>
      <c r="AE102" s="3032"/>
      <c r="AF102" s="3032"/>
      <c r="AG102" s="3032"/>
      <c r="AH102" s="1260">
        <f t="shared" ref="AH102" si="95">AH39</f>
        <v>0</v>
      </c>
      <c r="AI102" s="1251"/>
    </row>
    <row r="103" spans="1:35" s="1176" customFormat="1" ht="60" x14ac:dyDescent="0.25">
      <c r="A103" s="336" t="s">
        <v>306</v>
      </c>
      <c r="B103" s="3035"/>
      <c r="C103" s="1046">
        <f t="shared" si="70"/>
        <v>396</v>
      </c>
      <c r="D103" s="1046">
        <f t="shared" si="70"/>
        <v>363</v>
      </c>
      <c r="E103" s="1046">
        <f t="shared" si="70"/>
        <v>358</v>
      </c>
      <c r="F103" s="2358">
        <f t="shared" si="70"/>
        <v>98.622589531680433</v>
      </c>
      <c r="G103" s="3035"/>
      <c r="H103" s="3035"/>
      <c r="I103" s="2338"/>
      <c r="J103" s="2338"/>
      <c r="K103" s="2338"/>
      <c r="L103" s="2338"/>
      <c r="M103" s="2338"/>
      <c r="N103" s="2338"/>
      <c r="O103" s="3032"/>
      <c r="P103" s="3032"/>
      <c r="Q103" s="3032"/>
      <c r="R103" s="3032"/>
      <c r="S103" s="3032"/>
      <c r="T103" s="3032"/>
      <c r="U103" s="3032"/>
      <c r="V103" s="3032"/>
      <c r="W103" s="3032"/>
      <c r="X103" s="3032"/>
      <c r="Y103" s="3032"/>
      <c r="Z103" s="3032"/>
      <c r="AA103" s="3032"/>
      <c r="AB103" s="3032"/>
      <c r="AC103" s="3032"/>
      <c r="AD103" s="3032"/>
      <c r="AE103" s="3032"/>
      <c r="AF103" s="3032"/>
      <c r="AG103" s="3032"/>
      <c r="AH103" s="1260">
        <f t="shared" ref="AH103" si="96">AH40</f>
        <v>0</v>
      </c>
      <c r="AI103" s="1251"/>
    </row>
    <row r="104" spans="1:35" s="1176" customFormat="1" ht="45" x14ac:dyDescent="0.25">
      <c r="A104" s="336" t="s">
        <v>307</v>
      </c>
      <c r="B104" s="3035"/>
      <c r="C104" s="1046">
        <f t="shared" si="70"/>
        <v>100</v>
      </c>
      <c r="D104" s="1046">
        <f t="shared" si="70"/>
        <v>92</v>
      </c>
      <c r="E104" s="1046">
        <f t="shared" si="70"/>
        <v>65</v>
      </c>
      <c r="F104" s="2358">
        <f t="shared" si="70"/>
        <v>70.652173913043484</v>
      </c>
      <c r="G104" s="3035"/>
      <c r="H104" s="3035"/>
      <c r="I104" s="2338"/>
      <c r="J104" s="2338"/>
      <c r="K104" s="2338"/>
      <c r="L104" s="2338"/>
      <c r="M104" s="2338"/>
      <c r="N104" s="2338"/>
      <c r="O104" s="3032"/>
      <c r="P104" s="3032"/>
      <c r="Q104" s="3032"/>
      <c r="R104" s="3032"/>
      <c r="S104" s="3032"/>
      <c r="T104" s="3032"/>
      <c r="U104" s="3032"/>
      <c r="V104" s="3032"/>
      <c r="W104" s="3032"/>
      <c r="X104" s="3032"/>
      <c r="Y104" s="3032"/>
      <c r="Z104" s="3032"/>
      <c r="AA104" s="3032"/>
      <c r="AB104" s="3032"/>
      <c r="AC104" s="3032"/>
      <c r="AD104" s="3032"/>
      <c r="AE104" s="3032"/>
      <c r="AF104" s="3032"/>
      <c r="AG104" s="3032"/>
      <c r="AH104" s="1260">
        <f t="shared" ref="AH104" si="97">AH41</f>
        <v>0</v>
      </c>
      <c r="AI104" s="1251"/>
    </row>
    <row r="105" spans="1:35" s="1176" customFormat="1" ht="57.75" x14ac:dyDescent="0.25">
      <c r="A105" s="488" t="s">
        <v>384</v>
      </c>
      <c r="B105" s="3035"/>
      <c r="C105" s="1046">
        <f t="shared" si="70"/>
        <v>208</v>
      </c>
      <c r="D105" s="1046">
        <f t="shared" si="70"/>
        <v>191</v>
      </c>
      <c r="E105" s="1046">
        <f t="shared" si="70"/>
        <v>414</v>
      </c>
      <c r="F105" s="2358">
        <f t="shared" si="70"/>
        <v>216.75392670157069</v>
      </c>
      <c r="G105" s="3035"/>
      <c r="H105" s="3035"/>
      <c r="I105" s="2338"/>
      <c r="J105" s="2338"/>
      <c r="K105" s="2338"/>
      <c r="L105" s="2338"/>
      <c r="M105" s="2338"/>
      <c r="N105" s="2338"/>
      <c r="O105" s="3032"/>
      <c r="P105" s="3032"/>
      <c r="Q105" s="3032"/>
      <c r="R105" s="3032"/>
      <c r="S105" s="3032"/>
      <c r="T105" s="3032"/>
      <c r="U105" s="3032"/>
      <c r="V105" s="3032"/>
      <c r="W105" s="3032"/>
      <c r="X105" s="3032"/>
      <c r="Y105" s="3032"/>
      <c r="Z105" s="3032"/>
      <c r="AA105" s="3032"/>
      <c r="AB105" s="3032"/>
      <c r="AC105" s="3032"/>
      <c r="AD105" s="3032"/>
      <c r="AE105" s="3032"/>
      <c r="AF105" s="3032"/>
      <c r="AG105" s="3032"/>
      <c r="AH105" s="1260"/>
      <c r="AI105" s="1251"/>
    </row>
    <row r="106" spans="1:35" s="1176" customFormat="1" ht="30" x14ac:dyDescent="0.25">
      <c r="A106" s="492" t="s">
        <v>206</v>
      </c>
      <c r="B106" s="3035"/>
      <c r="C106" s="1046"/>
      <c r="D106" s="1046"/>
      <c r="E106" s="1046"/>
      <c r="F106" s="2358"/>
      <c r="G106" s="3035"/>
      <c r="H106" s="3035"/>
      <c r="I106" s="2338"/>
      <c r="J106" s="2338"/>
      <c r="K106" s="2338"/>
      <c r="L106" s="2338"/>
      <c r="M106" s="2338"/>
      <c r="N106" s="2338"/>
      <c r="O106" s="3032">
        <f t="shared" ref="O106:AH106" si="98">O43</f>
        <v>3410.7094999999999</v>
      </c>
      <c r="P106" s="3032">
        <f t="shared" ref="P106:Q106" si="99">P43</f>
        <v>3410.7094999999999</v>
      </c>
      <c r="Q106" s="3032">
        <f t="shared" si="99"/>
        <v>3410.7094999999999</v>
      </c>
      <c r="R106" s="3032">
        <f t="shared" ref="R106" si="100">R43</f>
        <v>3410.7094999999999</v>
      </c>
      <c r="S106" s="3032">
        <f t="shared" ref="S106:T106" si="101">S43</f>
        <v>3410.7094999999999</v>
      </c>
      <c r="T106" s="3032">
        <f t="shared" si="101"/>
        <v>3410.7094999999999</v>
      </c>
      <c r="U106" s="3032">
        <f t="shared" ref="U106" si="102">U43</f>
        <v>3410.7094999999999</v>
      </c>
      <c r="V106" s="3032">
        <f t="shared" ref="V106:W106" si="103">V43</f>
        <v>3410.7094999999999</v>
      </c>
      <c r="W106" s="3032">
        <f t="shared" si="103"/>
        <v>3410.7094999999999</v>
      </c>
      <c r="X106" s="3032">
        <f t="shared" ref="X106:Y106" si="104">X43</f>
        <v>3410.7094999999999</v>
      </c>
      <c r="Y106" s="3032">
        <f t="shared" si="104"/>
        <v>3410.7094999999999</v>
      </c>
      <c r="Z106" s="3032">
        <f t="shared" si="98"/>
        <v>3126.4837083333337</v>
      </c>
      <c r="AA106" s="3032">
        <f t="shared" si="98"/>
        <v>4296.7528600000005</v>
      </c>
      <c r="AB106" s="3032">
        <f t="shared" si="98"/>
        <v>0</v>
      </c>
      <c r="AC106" s="3032">
        <f t="shared" si="98"/>
        <v>0</v>
      </c>
      <c r="AD106" s="3032">
        <f t="shared" si="98"/>
        <v>1170.2691516666669</v>
      </c>
      <c r="AE106" s="3032">
        <f t="shared" si="98"/>
        <v>0</v>
      </c>
      <c r="AF106" s="3032">
        <f t="shared" si="98"/>
        <v>0</v>
      </c>
      <c r="AG106" s="3032">
        <f t="shared" si="98"/>
        <v>4296.7528600000005</v>
      </c>
      <c r="AH106" s="1260">
        <f t="shared" si="98"/>
        <v>0</v>
      </c>
      <c r="AI106" s="1251"/>
    </row>
    <row r="107" spans="1:35" s="1176" customFormat="1" x14ac:dyDescent="0.25">
      <c r="A107" s="492" t="s">
        <v>359</v>
      </c>
      <c r="B107" s="3035"/>
      <c r="C107" s="1046">
        <f t="shared" ref="C107:F129" si="105">C44</f>
        <v>300</v>
      </c>
      <c r="D107" s="1046">
        <f t="shared" si="105"/>
        <v>275.5</v>
      </c>
      <c r="E107" s="1046">
        <f t="shared" si="105"/>
        <v>247.84500000000003</v>
      </c>
      <c r="F107" s="2358">
        <f t="shared" si="105"/>
        <v>89.961887477313979</v>
      </c>
      <c r="G107" s="3035"/>
      <c r="H107" s="3035"/>
      <c r="I107" s="2338"/>
      <c r="J107" s="2338"/>
      <c r="K107" s="2338"/>
      <c r="L107" s="2338"/>
      <c r="M107" s="2338"/>
      <c r="N107" s="2338"/>
      <c r="O107" s="3032"/>
      <c r="P107" s="3032"/>
      <c r="Q107" s="3032"/>
      <c r="R107" s="3032"/>
      <c r="S107" s="3032"/>
      <c r="T107" s="3032"/>
      <c r="U107" s="3032"/>
      <c r="V107" s="3032"/>
      <c r="W107" s="3032"/>
      <c r="X107" s="3032"/>
      <c r="Y107" s="3032"/>
      <c r="Z107" s="3032"/>
      <c r="AA107" s="3032"/>
      <c r="AB107" s="3032"/>
      <c r="AC107" s="3032"/>
      <c r="AD107" s="3032"/>
      <c r="AE107" s="3032"/>
      <c r="AF107" s="3032"/>
      <c r="AG107" s="3032"/>
      <c r="AH107" s="1260">
        <f t="shared" ref="AH107" si="106">AH44</f>
        <v>0</v>
      </c>
      <c r="AI107" s="1251"/>
    </row>
    <row r="108" spans="1:35" s="1176" customFormat="1" x14ac:dyDescent="0.25">
      <c r="A108" s="336" t="s">
        <v>347</v>
      </c>
      <c r="B108" s="3035"/>
      <c r="C108" s="1046">
        <f t="shared" si="105"/>
        <v>0</v>
      </c>
      <c r="D108" s="1046">
        <f t="shared" si="105"/>
        <v>0</v>
      </c>
      <c r="E108" s="1046">
        <f t="shared" si="105"/>
        <v>0</v>
      </c>
      <c r="F108" s="2358">
        <f t="shared" si="105"/>
        <v>0</v>
      </c>
      <c r="G108" s="3035"/>
      <c r="H108" s="3035"/>
      <c r="I108" s="2338"/>
      <c r="J108" s="2338"/>
      <c r="K108" s="2338"/>
      <c r="L108" s="2338"/>
      <c r="M108" s="2338"/>
      <c r="N108" s="2338"/>
      <c r="O108" s="3032"/>
      <c r="P108" s="3032"/>
      <c r="Q108" s="3032"/>
      <c r="R108" s="3032"/>
      <c r="S108" s="3032"/>
      <c r="T108" s="3032"/>
      <c r="U108" s="3032"/>
      <c r="V108" s="3032"/>
      <c r="W108" s="3032"/>
      <c r="X108" s="3032"/>
      <c r="Y108" s="3032"/>
      <c r="Z108" s="3032"/>
      <c r="AA108" s="3032"/>
      <c r="AB108" s="3032"/>
      <c r="AC108" s="3032"/>
      <c r="AD108" s="3032"/>
      <c r="AE108" s="3032"/>
      <c r="AF108" s="3032"/>
      <c r="AG108" s="3032"/>
      <c r="AH108" s="1260">
        <f t="shared" ref="AH108" si="107">AH45</f>
        <v>0</v>
      </c>
      <c r="AI108" s="1251"/>
    </row>
    <row r="109" spans="1:35" s="1176" customFormat="1" ht="30" x14ac:dyDescent="0.25">
      <c r="A109" s="492" t="s">
        <v>348</v>
      </c>
      <c r="B109" s="3035"/>
      <c r="C109" s="1046">
        <f t="shared" si="105"/>
        <v>175</v>
      </c>
      <c r="D109" s="1046">
        <f t="shared" si="105"/>
        <v>160.5</v>
      </c>
      <c r="E109" s="1046">
        <f t="shared" si="105"/>
        <v>208.84500000000003</v>
      </c>
      <c r="F109" s="2358">
        <f t="shared" si="105"/>
        <v>130.12149532710282</v>
      </c>
      <c r="G109" s="3035"/>
      <c r="H109" s="3035"/>
      <c r="I109" s="2338"/>
      <c r="J109" s="2338"/>
      <c r="K109" s="2338"/>
      <c r="L109" s="2338"/>
      <c r="M109" s="2338"/>
      <c r="N109" s="2338"/>
      <c r="O109" s="3032"/>
      <c r="P109" s="3032"/>
      <c r="Q109" s="3032"/>
      <c r="R109" s="3032"/>
      <c r="S109" s="3032"/>
      <c r="T109" s="3032"/>
      <c r="U109" s="3032"/>
      <c r="V109" s="3032"/>
      <c r="W109" s="3032"/>
      <c r="X109" s="3032"/>
      <c r="Y109" s="3032"/>
      <c r="Z109" s="3032"/>
      <c r="AA109" s="3032"/>
      <c r="AB109" s="3032"/>
      <c r="AC109" s="3032"/>
      <c r="AD109" s="3032"/>
      <c r="AE109" s="3032"/>
      <c r="AF109" s="3032"/>
      <c r="AG109" s="3032"/>
      <c r="AH109" s="1260">
        <f t="shared" ref="AH109" si="108">AH46</f>
        <v>0</v>
      </c>
      <c r="AI109" s="1251"/>
    </row>
    <row r="110" spans="1:35" s="1176" customFormat="1" x14ac:dyDescent="0.25">
      <c r="A110" s="336" t="s">
        <v>349</v>
      </c>
      <c r="B110" s="3035"/>
      <c r="C110" s="1046">
        <f t="shared" si="105"/>
        <v>0</v>
      </c>
      <c r="D110" s="1046">
        <f t="shared" si="105"/>
        <v>0</v>
      </c>
      <c r="E110" s="1046">
        <f t="shared" si="105"/>
        <v>0</v>
      </c>
      <c r="F110" s="2358">
        <f t="shared" si="105"/>
        <v>0</v>
      </c>
      <c r="G110" s="3035"/>
      <c r="H110" s="3035"/>
      <c r="I110" s="2338"/>
      <c r="J110" s="2338"/>
      <c r="K110" s="2338"/>
      <c r="L110" s="2338"/>
      <c r="M110" s="2338"/>
      <c r="N110" s="2338"/>
      <c r="O110" s="3032"/>
      <c r="P110" s="3032"/>
      <c r="Q110" s="3032"/>
      <c r="R110" s="3032"/>
      <c r="S110" s="3032"/>
      <c r="T110" s="3032"/>
      <c r="U110" s="3032"/>
      <c r="V110" s="3032"/>
      <c r="W110" s="3032"/>
      <c r="X110" s="3032"/>
      <c r="Y110" s="3032"/>
      <c r="Z110" s="3032"/>
      <c r="AA110" s="3032"/>
      <c r="AB110" s="3032"/>
      <c r="AC110" s="3032"/>
      <c r="AD110" s="3032"/>
      <c r="AE110" s="3032"/>
      <c r="AF110" s="3032"/>
      <c r="AG110" s="3032"/>
      <c r="AH110" s="1260">
        <f t="shared" ref="AH110" si="109">AH47</f>
        <v>0</v>
      </c>
      <c r="AI110" s="1251"/>
    </row>
    <row r="111" spans="1:35" s="1176" customFormat="1" ht="30" x14ac:dyDescent="0.25">
      <c r="A111" s="336" t="s">
        <v>374</v>
      </c>
      <c r="B111" s="3035"/>
      <c r="C111" s="1046">
        <f t="shared" si="105"/>
        <v>700</v>
      </c>
      <c r="D111" s="1046">
        <f t="shared" si="105"/>
        <v>642</v>
      </c>
      <c r="E111" s="1046">
        <f t="shared" si="105"/>
        <v>835.38000000000011</v>
      </c>
      <c r="F111" s="2358">
        <f t="shared" si="105"/>
        <v>130.12149532710282</v>
      </c>
      <c r="G111" s="3035"/>
      <c r="H111" s="3035"/>
      <c r="I111" s="2338"/>
      <c r="J111" s="2338"/>
      <c r="K111" s="2338"/>
      <c r="L111" s="2338"/>
      <c r="M111" s="2338"/>
      <c r="N111" s="2338"/>
      <c r="O111" s="3032"/>
      <c r="P111" s="3032"/>
      <c r="Q111" s="3032"/>
      <c r="R111" s="3032"/>
      <c r="S111" s="3032"/>
      <c r="T111" s="3032"/>
      <c r="U111" s="3032"/>
      <c r="V111" s="3032"/>
      <c r="W111" s="3032"/>
      <c r="X111" s="3032"/>
      <c r="Y111" s="3032"/>
      <c r="Z111" s="3032"/>
      <c r="AA111" s="3032"/>
      <c r="AB111" s="3032"/>
      <c r="AC111" s="3032"/>
      <c r="AD111" s="3032"/>
      <c r="AE111" s="3032"/>
      <c r="AF111" s="3032"/>
      <c r="AG111" s="3032"/>
      <c r="AH111" s="1260">
        <f t="shared" ref="AH111" si="110">AH48</f>
        <v>0</v>
      </c>
      <c r="AI111" s="1251"/>
    </row>
    <row r="112" spans="1:35" s="1176" customFormat="1" ht="60" x14ac:dyDescent="0.25">
      <c r="A112" s="336" t="s">
        <v>351</v>
      </c>
      <c r="B112" s="3035"/>
      <c r="C112" s="1046">
        <f t="shared" si="105"/>
        <v>0</v>
      </c>
      <c r="D112" s="1046">
        <f t="shared" si="105"/>
        <v>0</v>
      </c>
      <c r="E112" s="1046">
        <f t="shared" si="105"/>
        <v>0</v>
      </c>
      <c r="F112" s="2358">
        <f t="shared" si="105"/>
        <v>0</v>
      </c>
      <c r="G112" s="3035"/>
      <c r="H112" s="3035"/>
      <c r="I112" s="2338"/>
      <c r="J112" s="2338"/>
      <c r="K112" s="2338"/>
      <c r="L112" s="2338"/>
      <c r="M112" s="2338"/>
      <c r="N112" s="2338"/>
      <c r="O112" s="3032"/>
      <c r="P112" s="3032"/>
      <c r="Q112" s="3032"/>
      <c r="R112" s="3032"/>
      <c r="S112" s="3032"/>
      <c r="T112" s="3032"/>
      <c r="U112" s="3032"/>
      <c r="V112" s="3032"/>
      <c r="W112" s="3032"/>
      <c r="X112" s="3032"/>
      <c r="Y112" s="3032"/>
      <c r="Z112" s="3032"/>
      <c r="AA112" s="3032"/>
      <c r="AB112" s="3032"/>
      <c r="AC112" s="3032"/>
      <c r="AD112" s="3032"/>
      <c r="AE112" s="3032"/>
      <c r="AF112" s="3032"/>
      <c r="AG112" s="3032"/>
      <c r="AH112" s="1260">
        <f t="shared" ref="AH112" si="111">AH49</f>
        <v>0</v>
      </c>
      <c r="AI112" s="1251"/>
    </row>
    <row r="113" spans="1:35" s="1176" customFormat="1" ht="45" x14ac:dyDescent="0.25">
      <c r="A113" s="816" t="s">
        <v>352</v>
      </c>
      <c r="B113" s="3035"/>
      <c r="C113" s="1046">
        <f t="shared" si="105"/>
        <v>0</v>
      </c>
      <c r="D113" s="1046">
        <f t="shared" si="105"/>
        <v>0</v>
      </c>
      <c r="E113" s="1046">
        <f t="shared" si="105"/>
        <v>0</v>
      </c>
      <c r="F113" s="2358">
        <f t="shared" si="105"/>
        <v>0</v>
      </c>
      <c r="G113" s="3035"/>
      <c r="H113" s="3035"/>
      <c r="I113" s="2338"/>
      <c r="J113" s="2338"/>
      <c r="K113" s="2338"/>
      <c r="L113" s="2338"/>
      <c r="M113" s="2338"/>
      <c r="N113" s="2338"/>
      <c r="O113" s="3032"/>
      <c r="P113" s="3032"/>
      <c r="Q113" s="3032"/>
      <c r="R113" s="3032"/>
      <c r="S113" s="3032"/>
      <c r="T113" s="3032"/>
      <c r="U113" s="3032"/>
      <c r="V113" s="3032"/>
      <c r="W113" s="3032"/>
      <c r="X113" s="3032"/>
      <c r="Y113" s="3032"/>
      <c r="Z113" s="3032"/>
      <c r="AA113" s="3032"/>
      <c r="AB113" s="3032"/>
      <c r="AC113" s="3032"/>
      <c r="AD113" s="3032"/>
      <c r="AE113" s="3032"/>
      <c r="AF113" s="3032"/>
      <c r="AG113" s="3032"/>
      <c r="AH113" s="1260">
        <f t="shared" ref="AH113" si="112">AH50</f>
        <v>0</v>
      </c>
      <c r="AI113" s="1251"/>
    </row>
    <row r="114" spans="1:35" s="1176" customFormat="1" ht="90" x14ac:dyDescent="0.25">
      <c r="A114" s="816" t="s">
        <v>530</v>
      </c>
      <c r="B114" s="3035"/>
      <c r="C114" s="1046">
        <f t="shared" si="105"/>
        <v>50</v>
      </c>
      <c r="D114" s="1046">
        <f t="shared" si="105"/>
        <v>46</v>
      </c>
      <c r="E114" s="1046">
        <f t="shared" si="105"/>
        <v>3</v>
      </c>
      <c r="F114" s="2358">
        <f t="shared" si="105"/>
        <v>6.5217391304347823</v>
      </c>
      <c r="G114" s="3035"/>
      <c r="H114" s="3035"/>
      <c r="I114" s="2338"/>
      <c r="J114" s="2338"/>
      <c r="K114" s="2338"/>
      <c r="L114" s="2338"/>
      <c r="M114" s="2338"/>
      <c r="N114" s="2338"/>
      <c r="O114" s="3032"/>
      <c r="P114" s="3032"/>
      <c r="Q114" s="3032"/>
      <c r="R114" s="3032"/>
      <c r="S114" s="3032"/>
      <c r="T114" s="3032"/>
      <c r="U114" s="3032"/>
      <c r="V114" s="3032"/>
      <c r="W114" s="3032"/>
      <c r="X114" s="3032"/>
      <c r="Y114" s="3032"/>
      <c r="Z114" s="3032"/>
      <c r="AA114" s="3032"/>
      <c r="AB114" s="3032"/>
      <c r="AC114" s="3032"/>
      <c r="AD114" s="3032"/>
      <c r="AE114" s="3032"/>
      <c r="AF114" s="3032"/>
      <c r="AG114" s="3032"/>
      <c r="AH114" s="1260">
        <f t="shared" ref="AH114" si="113">AH51</f>
        <v>0</v>
      </c>
      <c r="AI114" s="1251"/>
    </row>
    <row r="115" spans="1:35" s="1176" customFormat="1" ht="28.5" x14ac:dyDescent="0.25">
      <c r="A115" s="1401" t="s">
        <v>507</v>
      </c>
      <c r="B115" s="3035"/>
      <c r="C115" s="1046">
        <f t="shared" si="105"/>
        <v>75</v>
      </c>
      <c r="D115" s="1046">
        <f t="shared" si="105"/>
        <v>69</v>
      </c>
      <c r="E115" s="1046">
        <f t="shared" si="105"/>
        <v>36</v>
      </c>
      <c r="F115" s="2358">
        <f t="shared" si="105"/>
        <v>52.173913043478258</v>
      </c>
      <c r="G115" s="3035"/>
      <c r="H115" s="3035"/>
      <c r="I115" s="2338"/>
      <c r="J115" s="2338"/>
      <c r="K115" s="2338"/>
      <c r="L115" s="2338"/>
      <c r="M115" s="2338"/>
      <c r="N115" s="2338"/>
      <c r="O115" s="3032">
        <f t="shared" ref="O115:AH115" si="114">O52</f>
        <v>149.87145999999998</v>
      </c>
      <c r="P115" s="3032">
        <f t="shared" ref="P115:Q115" si="115">P52</f>
        <v>149.87145999999998</v>
      </c>
      <c r="Q115" s="3032">
        <f t="shared" si="115"/>
        <v>149.87145999999998</v>
      </c>
      <c r="R115" s="3032">
        <f t="shared" ref="R115" si="116">R52</f>
        <v>149.87145999999998</v>
      </c>
      <c r="S115" s="3032">
        <f t="shared" ref="S115:T115" si="117">S52</f>
        <v>149.87145999999998</v>
      </c>
      <c r="T115" s="3032">
        <f t="shared" si="117"/>
        <v>149.87145999999998</v>
      </c>
      <c r="U115" s="3032">
        <f t="shared" ref="U115" si="118">U52</f>
        <v>149.87145999999998</v>
      </c>
      <c r="V115" s="3032">
        <f t="shared" ref="V115:W115" si="119">V52</f>
        <v>149.87145999999998</v>
      </c>
      <c r="W115" s="3032">
        <f t="shared" si="119"/>
        <v>149.87145999999998</v>
      </c>
      <c r="X115" s="3032">
        <f t="shared" ref="X115:Y115" si="120">X52</f>
        <v>149.87145999999998</v>
      </c>
      <c r="Y115" s="3032">
        <f t="shared" si="120"/>
        <v>149.87145999999998</v>
      </c>
      <c r="Z115" s="1046">
        <f t="shared" si="114"/>
        <v>137.38217166666666</v>
      </c>
      <c r="AA115" s="1046">
        <f t="shared" si="114"/>
        <v>67.041719999999998</v>
      </c>
      <c r="AB115" s="1046">
        <f t="shared" si="114"/>
        <v>0</v>
      </c>
      <c r="AC115" s="1046">
        <f t="shared" si="114"/>
        <v>0</v>
      </c>
      <c r="AD115" s="1046">
        <f t="shared" si="114"/>
        <v>-70.340451666666667</v>
      </c>
      <c r="AE115" s="1046">
        <f t="shared" si="114"/>
        <v>0</v>
      </c>
      <c r="AF115" s="1046">
        <f t="shared" si="114"/>
        <v>-14.898629999999999</v>
      </c>
      <c r="AG115" s="1046">
        <f t="shared" si="114"/>
        <v>52.143090000000001</v>
      </c>
      <c r="AH115" s="1260">
        <f t="shared" si="114"/>
        <v>0</v>
      </c>
      <c r="AI115" s="1251"/>
    </row>
    <row r="116" spans="1:35" s="1176" customFormat="1" x14ac:dyDescent="0.25">
      <c r="A116" s="816" t="s">
        <v>508</v>
      </c>
      <c r="B116" s="3035"/>
      <c r="C116" s="1046">
        <f t="shared" si="105"/>
        <v>75</v>
      </c>
      <c r="D116" s="1046">
        <f t="shared" si="105"/>
        <v>69</v>
      </c>
      <c r="E116" s="1046">
        <f t="shared" si="105"/>
        <v>36</v>
      </c>
      <c r="F116" s="2358">
        <f t="shared" si="105"/>
        <v>52.173913043478258</v>
      </c>
      <c r="G116" s="3035"/>
      <c r="H116" s="3035"/>
      <c r="I116" s="2338"/>
      <c r="J116" s="2338"/>
      <c r="K116" s="2338"/>
      <c r="L116" s="2338"/>
      <c r="M116" s="2338"/>
      <c r="N116" s="2338"/>
      <c r="O116" s="3032"/>
      <c r="P116" s="3032"/>
      <c r="Q116" s="3032"/>
      <c r="R116" s="3032"/>
      <c r="S116" s="3032"/>
      <c r="T116" s="3032"/>
      <c r="U116" s="3032"/>
      <c r="V116" s="3032"/>
      <c r="W116" s="3032"/>
      <c r="X116" s="3032"/>
      <c r="Y116" s="3032"/>
      <c r="Z116" s="3032"/>
      <c r="AA116" s="3032"/>
      <c r="AB116" s="3032"/>
      <c r="AC116" s="3032"/>
      <c r="AD116" s="3032"/>
      <c r="AE116" s="3032"/>
      <c r="AF116" s="3032"/>
      <c r="AG116" s="3032"/>
      <c r="AH116" s="1260">
        <f t="shared" ref="AH116" si="121">AH53</f>
        <v>0</v>
      </c>
      <c r="AI116" s="1251"/>
    </row>
    <row r="117" spans="1:35" s="1176" customFormat="1" ht="28.5" x14ac:dyDescent="0.25">
      <c r="A117" s="1401" t="s">
        <v>509</v>
      </c>
      <c r="B117" s="3035"/>
      <c r="C117" s="1046">
        <f t="shared" si="105"/>
        <v>0</v>
      </c>
      <c r="D117" s="1046">
        <f t="shared" si="105"/>
        <v>0</v>
      </c>
      <c r="E117" s="1046">
        <f t="shared" si="105"/>
        <v>0</v>
      </c>
      <c r="F117" s="2358">
        <f t="shared" si="105"/>
        <v>0</v>
      </c>
      <c r="G117" s="3035"/>
      <c r="H117" s="3035"/>
      <c r="I117" s="2338"/>
      <c r="J117" s="2338"/>
      <c r="K117" s="2338"/>
      <c r="L117" s="2338"/>
      <c r="M117" s="2338"/>
      <c r="N117" s="2338"/>
      <c r="O117" s="3032"/>
      <c r="P117" s="3032"/>
      <c r="Q117" s="3032"/>
      <c r="R117" s="3032"/>
      <c r="S117" s="3032"/>
      <c r="T117" s="3032"/>
      <c r="U117" s="3032"/>
      <c r="V117" s="3032"/>
      <c r="W117" s="3032"/>
      <c r="X117" s="3032"/>
      <c r="Y117" s="3032"/>
      <c r="Z117" s="3032"/>
      <c r="AA117" s="3032"/>
      <c r="AB117" s="3032"/>
      <c r="AC117" s="3032"/>
      <c r="AD117" s="3032"/>
      <c r="AE117" s="3032"/>
      <c r="AF117" s="3032"/>
      <c r="AG117" s="3032"/>
      <c r="AH117" s="1260">
        <f t="shared" ref="AH117" si="122">AH54</f>
        <v>0</v>
      </c>
      <c r="AI117" s="1251"/>
    </row>
    <row r="118" spans="1:35" s="1176" customFormat="1" ht="29.25" x14ac:dyDescent="0.25">
      <c r="A118" s="488" t="s">
        <v>360</v>
      </c>
      <c r="B118" s="3035"/>
      <c r="C118" s="1046">
        <f t="shared" si="105"/>
        <v>904.25531914893611</v>
      </c>
      <c r="D118" s="1046">
        <f t="shared" si="105"/>
        <v>828.93617021276589</v>
      </c>
      <c r="E118" s="1046">
        <f t="shared" si="105"/>
        <v>1153.8372340425531</v>
      </c>
      <c r="F118" s="2358">
        <f t="shared" si="105"/>
        <v>139.19494353182751</v>
      </c>
      <c r="G118" s="3035"/>
      <c r="H118" s="3035"/>
      <c r="I118" s="2338"/>
      <c r="J118" s="2338"/>
      <c r="K118" s="2338"/>
      <c r="L118" s="2338"/>
      <c r="M118" s="2338"/>
      <c r="N118" s="2338"/>
      <c r="O118" s="3032"/>
      <c r="P118" s="3032"/>
      <c r="Q118" s="3032"/>
      <c r="R118" s="3032"/>
      <c r="S118" s="3032"/>
      <c r="T118" s="3032"/>
      <c r="U118" s="3032"/>
      <c r="V118" s="3032"/>
      <c r="W118" s="3032"/>
      <c r="X118" s="3032"/>
      <c r="Y118" s="3032"/>
      <c r="Z118" s="3032"/>
      <c r="AA118" s="3032"/>
      <c r="AB118" s="3032"/>
      <c r="AC118" s="3032"/>
      <c r="AD118" s="3032"/>
      <c r="AE118" s="3032"/>
      <c r="AF118" s="3032"/>
      <c r="AG118" s="3032"/>
      <c r="AH118" s="1260">
        <f t="shared" ref="AH118" si="123">AH55</f>
        <v>0</v>
      </c>
      <c r="AI118" s="1251"/>
    </row>
    <row r="119" spans="1:35" s="1176" customFormat="1" x14ac:dyDescent="0.25">
      <c r="A119" s="488" t="s">
        <v>375</v>
      </c>
      <c r="B119" s="3035"/>
      <c r="C119" s="1046">
        <f t="shared" si="105"/>
        <v>0</v>
      </c>
      <c r="D119" s="1046">
        <f t="shared" si="105"/>
        <v>0</v>
      </c>
      <c r="E119" s="1046">
        <f t="shared" si="105"/>
        <v>0</v>
      </c>
      <c r="F119" s="2358">
        <f t="shared" si="105"/>
        <v>0</v>
      </c>
      <c r="G119" s="3035"/>
      <c r="H119" s="3035"/>
      <c r="I119" s="2338"/>
      <c r="J119" s="2338"/>
      <c r="K119" s="2338"/>
      <c r="L119" s="2338"/>
      <c r="M119" s="2338"/>
      <c r="N119" s="2338"/>
      <c r="O119" s="3032"/>
      <c r="P119" s="3032"/>
      <c r="Q119" s="3032"/>
      <c r="R119" s="3032"/>
      <c r="S119" s="3032"/>
      <c r="T119" s="3032"/>
      <c r="U119" s="3032"/>
      <c r="V119" s="3032"/>
      <c r="W119" s="3032"/>
      <c r="X119" s="3032"/>
      <c r="Y119" s="3032"/>
      <c r="Z119" s="3032"/>
      <c r="AA119" s="3032"/>
      <c r="AB119" s="3032"/>
      <c r="AC119" s="3032"/>
      <c r="AD119" s="3032"/>
      <c r="AE119" s="3032"/>
      <c r="AF119" s="3032"/>
      <c r="AG119" s="3032"/>
      <c r="AH119" s="1260">
        <f t="shared" ref="AH119" si="124">AH56</f>
        <v>0</v>
      </c>
      <c r="AI119" s="1251"/>
    </row>
    <row r="120" spans="1:35" s="1176" customFormat="1" x14ac:dyDescent="0.25">
      <c r="A120" s="336" t="s">
        <v>376</v>
      </c>
      <c r="B120" s="3035"/>
      <c r="C120" s="1046">
        <f t="shared" si="105"/>
        <v>904.25531914893611</v>
      </c>
      <c r="D120" s="1046">
        <f t="shared" si="105"/>
        <v>828.93617021276589</v>
      </c>
      <c r="E120" s="1046">
        <f t="shared" si="105"/>
        <v>1153.8372340425531</v>
      </c>
      <c r="F120" s="2358">
        <f t="shared" si="105"/>
        <v>139.19494353182751</v>
      </c>
      <c r="G120" s="3035"/>
      <c r="H120" s="3035"/>
      <c r="I120" s="2338"/>
      <c r="J120" s="2338"/>
      <c r="K120" s="2338"/>
      <c r="L120" s="2338"/>
      <c r="M120" s="2338"/>
      <c r="N120" s="2338"/>
      <c r="O120" s="3032"/>
      <c r="P120" s="3032"/>
      <c r="Q120" s="3032"/>
      <c r="R120" s="3032"/>
      <c r="S120" s="3032"/>
      <c r="T120" s="3032"/>
      <c r="U120" s="3032"/>
      <c r="V120" s="3032"/>
      <c r="W120" s="3032"/>
      <c r="X120" s="3032"/>
      <c r="Y120" s="3032"/>
      <c r="Z120" s="3032"/>
      <c r="AA120" s="3032"/>
      <c r="AB120" s="3032"/>
      <c r="AC120" s="3032"/>
      <c r="AD120" s="3032"/>
      <c r="AE120" s="3032"/>
      <c r="AF120" s="3032"/>
      <c r="AG120" s="3032"/>
      <c r="AH120" s="1260">
        <f t="shared" ref="AH120" si="125">AH57</f>
        <v>0</v>
      </c>
      <c r="AI120" s="1251"/>
    </row>
    <row r="121" spans="1:35" s="1176" customFormat="1" x14ac:dyDescent="0.25">
      <c r="A121" s="495" t="s">
        <v>377</v>
      </c>
      <c r="B121" s="3035"/>
      <c r="C121" s="1046">
        <f t="shared" si="105"/>
        <v>8500</v>
      </c>
      <c r="D121" s="1046">
        <f t="shared" si="105"/>
        <v>7792</v>
      </c>
      <c r="E121" s="1046">
        <f t="shared" si="105"/>
        <v>10846.07</v>
      </c>
      <c r="F121" s="2358">
        <f t="shared" si="105"/>
        <v>139.19494353182751</v>
      </c>
      <c r="G121" s="3035"/>
      <c r="H121" s="3035"/>
      <c r="I121" s="2338"/>
      <c r="J121" s="2338"/>
      <c r="K121" s="2338"/>
      <c r="L121" s="2338"/>
      <c r="M121" s="2338"/>
      <c r="N121" s="2338"/>
      <c r="O121" s="3032"/>
      <c r="P121" s="3032"/>
      <c r="Q121" s="3032"/>
      <c r="R121" s="3032"/>
      <c r="S121" s="3032"/>
      <c r="T121" s="3032"/>
      <c r="U121" s="3032"/>
      <c r="V121" s="3032"/>
      <c r="W121" s="3032"/>
      <c r="X121" s="3032"/>
      <c r="Y121" s="3032"/>
      <c r="Z121" s="3032"/>
      <c r="AA121" s="3032"/>
      <c r="AB121" s="3032"/>
      <c r="AC121" s="3032"/>
      <c r="AD121" s="3032"/>
      <c r="AE121" s="3032"/>
      <c r="AF121" s="3032"/>
      <c r="AG121" s="3032"/>
      <c r="AH121" s="1260">
        <f t="shared" ref="AH121" si="126">AH58</f>
        <v>0</v>
      </c>
      <c r="AI121" s="1251"/>
    </row>
    <row r="122" spans="1:35" s="1176" customFormat="1" ht="29.25" x14ac:dyDescent="0.25">
      <c r="A122" s="488" t="s">
        <v>353</v>
      </c>
      <c r="B122" s="3035"/>
      <c r="C122" s="1046">
        <f t="shared" si="105"/>
        <v>2000</v>
      </c>
      <c r="D122" s="1046">
        <f t="shared" si="105"/>
        <v>1833</v>
      </c>
      <c r="E122" s="1046">
        <f t="shared" si="105"/>
        <v>1803</v>
      </c>
      <c r="F122" s="2358">
        <f t="shared" si="105"/>
        <v>98.363338788870706</v>
      </c>
      <c r="G122" s="3035"/>
      <c r="H122" s="3035"/>
      <c r="I122" s="2338"/>
      <c r="J122" s="2338"/>
      <c r="K122" s="2338"/>
      <c r="L122" s="2338"/>
      <c r="M122" s="2338"/>
      <c r="N122" s="2338"/>
      <c r="O122" s="3032"/>
      <c r="P122" s="3032"/>
      <c r="Q122" s="3032"/>
      <c r="R122" s="3032"/>
      <c r="S122" s="3032"/>
      <c r="T122" s="3032"/>
      <c r="U122" s="3032"/>
      <c r="V122" s="3032"/>
      <c r="W122" s="3032"/>
      <c r="X122" s="3032"/>
      <c r="Y122" s="3032"/>
      <c r="Z122" s="3032"/>
      <c r="AA122" s="3032"/>
      <c r="AB122" s="3032"/>
      <c r="AC122" s="3032"/>
      <c r="AD122" s="3032"/>
      <c r="AE122" s="3032"/>
      <c r="AF122" s="3032"/>
      <c r="AG122" s="3032"/>
      <c r="AH122" s="1260">
        <f t="shared" ref="AH122" si="127">AH59</f>
        <v>0</v>
      </c>
      <c r="AI122" s="1251"/>
    </row>
    <row r="123" spans="1:35" s="1176" customFormat="1" ht="30" x14ac:dyDescent="0.25">
      <c r="A123" s="337" t="s">
        <v>201</v>
      </c>
      <c r="B123" s="3035"/>
      <c r="C123" s="1046">
        <f t="shared" si="105"/>
        <v>0</v>
      </c>
      <c r="D123" s="1046">
        <f t="shared" si="105"/>
        <v>0</v>
      </c>
      <c r="E123" s="1046">
        <f t="shared" si="105"/>
        <v>0</v>
      </c>
      <c r="F123" s="2358">
        <f t="shared" si="105"/>
        <v>0</v>
      </c>
      <c r="G123" s="3035"/>
      <c r="H123" s="3035"/>
      <c r="I123" s="2338"/>
      <c r="J123" s="2338"/>
      <c r="K123" s="2338"/>
      <c r="L123" s="2338"/>
      <c r="M123" s="2338"/>
      <c r="N123" s="2338"/>
      <c r="O123" s="3032"/>
      <c r="P123" s="3032"/>
      <c r="Q123" s="3032"/>
      <c r="R123" s="3032"/>
      <c r="S123" s="3032"/>
      <c r="T123" s="3032"/>
      <c r="U123" s="3032"/>
      <c r="V123" s="3032"/>
      <c r="W123" s="3032"/>
      <c r="X123" s="3032"/>
      <c r="Y123" s="3032"/>
      <c r="Z123" s="3032"/>
      <c r="AA123" s="3032"/>
      <c r="AB123" s="3032"/>
      <c r="AC123" s="3032"/>
      <c r="AD123" s="3032"/>
      <c r="AE123" s="3032"/>
      <c r="AF123" s="3032"/>
      <c r="AG123" s="3032"/>
      <c r="AH123" s="1260">
        <f t="shared" ref="AH123" si="128">AH60</f>
        <v>0</v>
      </c>
      <c r="AI123" s="1251"/>
    </row>
    <row r="124" spans="1:35" s="1176" customFormat="1" ht="72" x14ac:dyDescent="0.25">
      <c r="A124" s="488" t="s">
        <v>361</v>
      </c>
      <c r="B124" s="3035"/>
      <c r="C124" s="1046">
        <f t="shared" si="105"/>
        <v>0</v>
      </c>
      <c r="D124" s="1046">
        <f t="shared" si="105"/>
        <v>0</v>
      </c>
      <c r="E124" s="1046">
        <f t="shared" si="105"/>
        <v>0</v>
      </c>
      <c r="F124" s="2358">
        <f t="shared" si="105"/>
        <v>0</v>
      </c>
      <c r="G124" s="3035"/>
      <c r="H124" s="3035"/>
      <c r="I124" s="2338"/>
      <c r="J124" s="2338"/>
      <c r="K124" s="2338"/>
      <c r="L124" s="2338"/>
      <c r="M124" s="2338"/>
      <c r="N124" s="2338"/>
      <c r="O124" s="3032"/>
      <c r="P124" s="3032"/>
      <c r="Q124" s="3032"/>
      <c r="R124" s="3032"/>
      <c r="S124" s="3032"/>
      <c r="T124" s="3032"/>
      <c r="U124" s="3032"/>
      <c r="V124" s="3032"/>
      <c r="W124" s="3032"/>
      <c r="X124" s="3032"/>
      <c r="Y124" s="3032"/>
      <c r="Z124" s="3032"/>
      <c r="AA124" s="3032"/>
      <c r="AB124" s="3032"/>
      <c r="AC124" s="3032"/>
      <c r="AD124" s="3032"/>
      <c r="AE124" s="3032"/>
      <c r="AF124" s="3032"/>
      <c r="AG124" s="3032"/>
      <c r="AH124" s="1260">
        <f t="shared" ref="AH124" si="129">AH61</f>
        <v>0</v>
      </c>
      <c r="AI124" s="1251"/>
    </row>
    <row r="125" spans="1:35" s="1176" customFormat="1" x14ac:dyDescent="0.25">
      <c r="A125" s="339" t="s">
        <v>279</v>
      </c>
      <c r="B125" s="3035"/>
      <c r="C125" s="1046">
        <f t="shared" si="105"/>
        <v>5879</v>
      </c>
      <c r="D125" s="1046">
        <f t="shared" si="105"/>
        <v>5390.5</v>
      </c>
      <c r="E125" s="1046">
        <f t="shared" si="105"/>
        <v>3126.8450000000003</v>
      </c>
      <c r="F125" s="2358">
        <f t="shared" si="105"/>
        <v>58.006585659957331</v>
      </c>
      <c r="G125" s="3035"/>
      <c r="H125" s="3035"/>
      <c r="I125" s="2338"/>
      <c r="J125" s="2338"/>
      <c r="K125" s="2338"/>
      <c r="L125" s="2338"/>
      <c r="M125" s="2338"/>
      <c r="N125" s="2338"/>
      <c r="O125" s="3032"/>
      <c r="P125" s="3032"/>
      <c r="Q125" s="3032"/>
      <c r="R125" s="3032"/>
      <c r="S125" s="3032"/>
      <c r="T125" s="3032"/>
      <c r="U125" s="3032"/>
      <c r="V125" s="3032"/>
      <c r="W125" s="3032"/>
      <c r="X125" s="3032"/>
      <c r="Y125" s="3032"/>
      <c r="Z125" s="3032"/>
      <c r="AA125" s="3032"/>
      <c r="AB125" s="3032"/>
      <c r="AC125" s="3032"/>
      <c r="AD125" s="3032"/>
      <c r="AE125" s="3032"/>
      <c r="AF125" s="3032"/>
      <c r="AG125" s="3032"/>
      <c r="AH125" s="1260">
        <f t="shared" ref="AH125" si="130">AH62</f>
        <v>0</v>
      </c>
      <c r="AI125" s="1251"/>
    </row>
    <row r="126" spans="1:35" s="1176" customFormat="1" ht="29.25" x14ac:dyDescent="0.25">
      <c r="A126" s="339" t="s">
        <v>308</v>
      </c>
      <c r="B126" s="3035"/>
      <c r="C126" s="1046">
        <f t="shared" si="105"/>
        <v>1246</v>
      </c>
      <c r="D126" s="1046">
        <f t="shared" si="105"/>
        <v>1143</v>
      </c>
      <c r="E126" s="1046">
        <f t="shared" si="105"/>
        <v>972</v>
      </c>
      <c r="F126" s="2358">
        <f t="shared" si="105"/>
        <v>85.039370078740163</v>
      </c>
      <c r="G126" s="3035"/>
      <c r="H126" s="3035"/>
      <c r="I126" s="2338"/>
      <c r="J126" s="2338"/>
      <c r="K126" s="2338"/>
      <c r="L126" s="2338"/>
      <c r="M126" s="2338"/>
      <c r="N126" s="2338"/>
      <c r="O126" s="3032"/>
      <c r="P126" s="3032"/>
      <c r="Q126" s="3032"/>
      <c r="R126" s="3032"/>
      <c r="S126" s="3032"/>
      <c r="T126" s="3032"/>
      <c r="U126" s="3032"/>
      <c r="V126" s="3032"/>
      <c r="W126" s="3032"/>
      <c r="X126" s="3032"/>
      <c r="Y126" s="3032"/>
      <c r="Z126" s="3032"/>
      <c r="AA126" s="3032"/>
      <c r="AB126" s="3032"/>
      <c r="AC126" s="3032"/>
      <c r="AD126" s="3032"/>
      <c r="AE126" s="3032"/>
      <c r="AF126" s="3032"/>
      <c r="AG126" s="3032"/>
      <c r="AH126" s="1260">
        <f t="shared" ref="AH126" si="131">AH63</f>
        <v>0</v>
      </c>
      <c r="AI126" s="1251"/>
    </row>
    <row r="127" spans="1:35" s="1176" customFormat="1" ht="29.25" x14ac:dyDescent="0.25">
      <c r="A127" s="339" t="s">
        <v>280</v>
      </c>
      <c r="B127" s="3035"/>
      <c r="C127" s="1046">
        <f t="shared" si="105"/>
        <v>4404.255319148936</v>
      </c>
      <c r="D127" s="1046">
        <f t="shared" si="105"/>
        <v>4036.9361702127658</v>
      </c>
      <c r="E127" s="1046">
        <f t="shared" si="105"/>
        <v>4501.8372340425531</v>
      </c>
      <c r="F127" s="1046">
        <f t="shared" si="105"/>
        <v>111.51618564742589</v>
      </c>
      <c r="G127" s="3035"/>
      <c r="H127" s="3035"/>
      <c r="I127" s="2338"/>
      <c r="J127" s="2338"/>
      <c r="K127" s="2338"/>
      <c r="L127" s="2338"/>
      <c r="M127" s="2338"/>
      <c r="N127" s="2338"/>
      <c r="O127" s="3032"/>
      <c r="P127" s="3032"/>
      <c r="Q127" s="3032"/>
      <c r="R127" s="3032"/>
      <c r="S127" s="3032"/>
      <c r="T127" s="3032"/>
      <c r="U127" s="3032"/>
      <c r="V127" s="3032"/>
      <c r="W127" s="3032"/>
      <c r="X127" s="3032"/>
      <c r="Y127" s="3032"/>
      <c r="Z127" s="3032"/>
      <c r="AA127" s="3032"/>
      <c r="AB127" s="3032"/>
      <c r="AC127" s="3032"/>
      <c r="AD127" s="3032"/>
      <c r="AE127" s="3032"/>
      <c r="AF127" s="3032"/>
      <c r="AG127" s="3032"/>
      <c r="AH127" s="1260">
        <f t="shared" ref="AH127" si="132">AH64</f>
        <v>0</v>
      </c>
      <c r="AI127" s="1251"/>
    </row>
    <row r="128" spans="1:35" s="1176" customFormat="1" ht="29.25" x14ac:dyDescent="0.25">
      <c r="A128" s="339" t="s">
        <v>281</v>
      </c>
      <c r="B128" s="3035"/>
      <c r="C128" s="1046">
        <f t="shared" si="105"/>
        <v>2208</v>
      </c>
      <c r="D128" s="1046">
        <f t="shared" si="105"/>
        <v>2024</v>
      </c>
      <c r="E128" s="1046">
        <f t="shared" si="105"/>
        <v>2217</v>
      </c>
      <c r="F128" s="2358">
        <f t="shared" si="105"/>
        <v>109.53557312252964</v>
      </c>
      <c r="G128" s="3035"/>
      <c r="H128" s="3035"/>
      <c r="I128" s="2338"/>
      <c r="J128" s="2338"/>
      <c r="K128" s="2338"/>
      <c r="L128" s="2338"/>
      <c r="M128" s="2338"/>
      <c r="N128" s="2338"/>
      <c r="O128" s="3032">
        <f t="shared" ref="O128:AH128" si="133">O65</f>
        <v>3183.1</v>
      </c>
      <c r="P128" s="3032">
        <f t="shared" ref="P128:Q128" si="134">P65</f>
        <v>3183.1</v>
      </c>
      <c r="Q128" s="3032">
        <f t="shared" si="134"/>
        <v>3183.1</v>
      </c>
      <c r="R128" s="3032">
        <f t="shared" ref="R128" si="135">R65</f>
        <v>3183.1</v>
      </c>
      <c r="S128" s="3032">
        <f t="shared" ref="S128:T128" si="136">S65</f>
        <v>3183.1</v>
      </c>
      <c r="T128" s="3032">
        <f t="shared" si="136"/>
        <v>3183.1</v>
      </c>
      <c r="U128" s="3032">
        <f t="shared" ref="U128" si="137">U65</f>
        <v>3183.1</v>
      </c>
      <c r="V128" s="3032">
        <f t="shared" ref="V128:W128" si="138">V65</f>
        <v>3183.1</v>
      </c>
      <c r="W128" s="3032">
        <f t="shared" si="138"/>
        <v>3183.1</v>
      </c>
      <c r="X128" s="3032">
        <f t="shared" ref="X128:Y128" si="139">X65</f>
        <v>3183.1</v>
      </c>
      <c r="Y128" s="3032">
        <f t="shared" si="139"/>
        <v>3183.1</v>
      </c>
      <c r="Z128" s="3032">
        <f t="shared" si="133"/>
        <v>2917.8416666666667</v>
      </c>
      <c r="AA128" s="3032">
        <f t="shared" si="133"/>
        <v>2869.1882500000002</v>
      </c>
      <c r="AB128" s="3032">
        <f t="shared" si="133"/>
        <v>0</v>
      </c>
      <c r="AC128" s="3032">
        <f t="shared" si="133"/>
        <v>0</v>
      </c>
      <c r="AD128" s="3032">
        <f t="shared" si="133"/>
        <v>-48.653416666666544</v>
      </c>
      <c r="AE128" s="3032">
        <f t="shared" si="133"/>
        <v>0</v>
      </c>
      <c r="AF128" s="3032">
        <f t="shared" si="133"/>
        <v>-0.63663999999999998</v>
      </c>
      <c r="AG128" s="3032">
        <f t="shared" si="133"/>
        <v>2868.55161</v>
      </c>
      <c r="AH128" s="1260">
        <f t="shared" si="133"/>
        <v>0</v>
      </c>
      <c r="AI128" s="1251">
        <f>AI65</f>
        <v>0</v>
      </c>
    </row>
    <row r="129" spans="1:35" s="1176" customFormat="1" x14ac:dyDescent="0.25">
      <c r="A129" s="819" t="s">
        <v>138</v>
      </c>
      <c r="B129" s="3035"/>
      <c r="C129" s="1046">
        <f t="shared" si="105"/>
        <v>21506.809523809523</v>
      </c>
      <c r="D129" s="1046">
        <f t="shared" si="105"/>
        <v>19715.938095238093</v>
      </c>
      <c r="E129" s="1046">
        <f t="shared" si="105"/>
        <v>18607.442619047615</v>
      </c>
      <c r="F129" s="2358">
        <f t="shared" si="105"/>
        <v>94.377668103663765</v>
      </c>
      <c r="G129" s="3035"/>
      <c r="H129" s="3035"/>
      <c r="I129" s="2338"/>
      <c r="J129" s="2338"/>
      <c r="K129" s="2338"/>
      <c r="L129" s="2338"/>
      <c r="M129" s="2338"/>
      <c r="N129" s="2338"/>
      <c r="O129" s="3032">
        <f t="shared" ref="O129:AG129" si="140">O66</f>
        <v>60700.050920000001</v>
      </c>
      <c r="P129" s="3032">
        <f t="shared" ref="P129:Q129" si="141">P66</f>
        <v>60700.050920000001</v>
      </c>
      <c r="Q129" s="3032">
        <f t="shared" si="141"/>
        <v>60706.464549999997</v>
      </c>
      <c r="R129" s="3032">
        <f t="shared" ref="R129" si="142">R66</f>
        <v>60706.464549999997</v>
      </c>
      <c r="S129" s="3032">
        <f t="shared" ref="S129:T129" si="143">S66</f>
        <v>60706.464549999997</v>
      </c>
      <c r="T129" s="3032">
        <f t="shared" si="143"/>
        <v>60706.464549999997</v>
      </c>
      <c r="U129" s="3032">
        <f t="shared" ref="U129" si="144">U66</f>
        <v>60706.464549999997</v>
      </c>
      <c r="V129" s="3032">
        <f t="shared" ref="V129:W129" si="145">V66</f>
        <v>60706.464549999997</v>
      </c>
      <c r="W129" s="3032">
        <f t="shared" si="145"/>
        <v>60706.464549999997</v>
      </c>
      <c r="X129" s="3032">
        <f t="shared" ref="X129:Y129" si="146">X66</f>
        <v>60706.464549999997</v>
      </c>
      <c r="Y129" s="3032">
        <f t="shared" si="146"/>
        <v>60706.464549999997</v>
      </c>
      <c r="Z129" s="3032">
        <f t="shared" si="140"/>
        <v>55663.243790333327</v>
      </c>
      <c r="AA129" s="3032">
        <f t="shared" si="140"/>
        <v>54740.573749999981</v>
      </c>
      <c r="AB129" s="3032">
        <f t="shared" si="140"/>
        <v>0</v>
      </c>
      <c r="AC129" s="3032">
        <f t="shared" si="140"/>
        <v>0</v>
      </c>
      <c r="AD129" s="3032">
        <f t="shared" si="140"/>
        <v>-922.67004033334774</v>
      </c>
      <c r="AE129" s="3032">
        <f t="shared" si="140"/>
        <v>0</v>
      </c>
      <c r="AF129" s="3032">
        <f t="shared" si="140"/>
        <v>-127.78353999999999</v>
      </c>
      <c r="AG129" s="3032">
        <f t="shared" si="140"/>
        <v>54612.790209999985</v>
      </c>
      <c r="AH129" s="1260">
        <f>SUM(AH69)</f>
        <v>0</v>
      </c>
      <c r="AI129" s="1251">
        <f>AI66</f>
        <v>0</v>
      </c>
    </row>
    <row r="130" spans="1:35" x14ac:dyDescent="0.25">
      <c r="A130" s="2954" t="s">
        <v>79</v>
      </c>
      <c r="B130" s="3474"/>
      <c r="C130" s="3475">
        <f>SUM(C70)</f>
        <v>616</v>
      </c>
      <c r="D130" s="3475">
        <f>SUM(D70)</f>
        <v>565</v>
      </c>
      <c r="E130" s="3475">
        <f>SUM(E70)</f>
        <v>587</v>
      </c>
      <c r="F130" s="3475">
        <f>E130/D130*100</f>
        <v>103.89380530973452</v>
      </c>
      <c r="G130" s="612">
        <f>IF(C130=0,0,I130/C130)</f>
        <v>10.512987012987013</v>
      </c>
      <c r="H130" s="3473">
        <f>K130/E130</f>
        <v>8.9914821124361151</v>
      </c>
      <c r="I130" s="3475">
        <f>SUM(I70)</f>
        <v>6476</v>
      </c>
      <c r="J130" s="3475">
        <f>SUM(J70)</f>
        <v>5937</v>
      </c>
      <c r="K130" s="3475">
        <f>SUM(K70)</f>
        <v>5278</v>
      </c>
      <c r="L130" s="2337">
        <f>K130/J130*100</f>
        <v>88.900117904665649</v>
      </c>
      <c r="M130" s="3475">
        <f>SUM(M70)</f>
        <v>22</v>
      </c>
      <c r="N130" s="2337">
        <f>K130/$A$2*12/M130</f>
        <v>261.71900826446284</v>
      </c>
      <c r="O130" s="3476"/>
      <c r="P130" s="3476"/>
      <c r="Q130" s="3476"/>
      <c r="R130" s="3476"/>
      <c r="S130" s="3476"/>
      <c r="T130" s="3476"/>
      <c r="U130" s="3476"/>
      <c r="V130" s="3476"/>
      <c r="W130" s="3476"/>
      <c r="X130" s="3476"/>
      <c r="Y130" s="3476"/>
      <c r="Z130" s="3476"/>
      <c r="AA130" s="3476"/>
      <c r="AB130" s="3476"/>
      <c r="AC130" s="3476"/>
      <c r="AD130" s="3476"/>
      <c r="AE130" s="3476"/>
      <c r="AF130" s="3476"/>
      <c r="AG130" s="3476"/>
      <c r="AH130" s="3477">
        <f t="shared" ref="AH130" si="147">SUM(AH72)</f>
        <v>0</v>
      </c>
      <c r="AI130" s="3098"/>
    </row>
    <row r="131" spans="1:35" x14ac:dyDescent="0.25">
      <c r="A131" s="2653" t="s">
        <v>16</v>
      </c>
      <c r="B131" s="3187"/>
      <c r="C131" s="2467">
        <f t="shared" ref="C131:E132" si="148">SUM(C73)</f>
        <v>20</v>
      </c>
      <c r="D131" s="2467">
        <f t="shared" si="148"/>
        <v>18</v>
      </c>
      <c r="E131" s="2467">
        <f t="shared" si="148"/>
        <v>24</v>
      </c>
      <c r="F131" s="2467">
        <f>E131/D131*100</f>
        <v>133.33333333333331</v>
      </c>
      <c r="G131" s="612">
        <f>IF(C131=0,0,I131/C131)</f>
        <v>8</v>
      </c>
      <c r="H131" s="3473">
        <f>K131/E131</f>
        <v>9.6666666666666661</v>
      </c>
      <c r="I131" s="2467">
        <f t="shared" ref="I131:K132" si="149">SUM(I73)</f>
        <v>160</v>
      </c>
      <c r="J131" s="2467">
        <f t="shared" si="149"/>
        <v>147</v>
      </c>
      <c r="K131" s="2467">
        <f t="shared" si="149"/>
        <v>232</v>
      </c>
      <c r="L131" s="2337">
        <f>K131/J131*100</f>
        <v>157.82312925170066</v>
      </c>
      <c r="M131" s="2467">
        <f>SUM(M73)</f>
        <v>1</v>
      </c>
      <c r="N131" s="2337">
        <f>K131/$A$2*12/M131</f>
        <v>253.09090909090907</v>
      </c>
      <c r="O131" s="3246"/>
      <c r="P131" s="3246"/>
      <c r="Q131" s="3246"/>
      <c r="R131" s="3246"/>
      <c r="S131" s="3246"/>
      <c r="T131" s="3246"/>
      <c r="U131" s="3246"/>
      <c r="V131" s="3246"/>
      <c r="W131" s="3246"/>
      <c r="X131" s="3246"/>
      <c r="Y131" s="3246"/>
      <c r="Z131" s="3246"/>
      <c r="AA131" s="3246"/>
      <c r="AB131" s="3246"/>
      <c r="AC131" s="3246"/>
      <c r="AD131" s="3246"/>
      <c r="AE131" s="3246"/>
      <c r="AF131" s="3246"/>
      <c r="AG131" s="3246"/>
      <c r="AH131" s="2468">
        <f t="shared" ref="AH131" si="150">SUM(AH73)</f>
        <v>0</v>
      </c>
      <c r="AI131" s="3478"/>
    </row>
    <row r="132" spans="1:35" ht="29.25" x14ac:dyDescent="0.25">
      <c r="A132" s="1016" t="s">
        <v>77</v>
      </c>
      <c r="B132" s="486"/>
      <c r="C132" s="3036">
        <f t="shared" si="148"/>
        <v>636</v>
      </c>
      <c r="D132" s="3036">
        <f t="shared" si="148"/>
        <v>583</v>
      </c>
      <c r="E132" s="3036">
        <f t="shared" si="148"/>
        <v>611</v>
      </c>
      <c r="F132" s="3036">
        <f>E132/D132*100</f>
        <v>104.80274442538592</v>
      </c>
      <c r="G132" s="612">
        <f>IF(C132=0,0,I132/C132)</f>
        <v>10.433962264150944</v>
      </c>
      <c r="H132" s="3473">
        <f>K132/E132</f>
        <v>9.0180032733224227</v>
      </c>
      <c r="I132" s="3036">
        <f t="shared" si="149"/>
        <v>6636</v>
      </c>
      <c r="J132" s="3036">
        <f t="shared" si="149"/>
        <v>6084</v>
      </c>
      <c r="K132" s="3036">
        <f t="shared" si="149"/>
        <v>5510</v>
      </c>
      <c r="L132" s="2337">
        <f>K132/J132*100</f>
        <v>90.565417488494418</v>
      </c>
      <c r="M132" s="3036">
        <f>SUM(M74)</f>
        <v>23</v>
      </c>
      <c r="N132" s="2337">
        <f>K132/$A$2*12/M132</f>
        <v>261.34387351778656</v>
      </c>
      <c r="O132" s="3240">
        <f t="shared" ref="O132:AG132" si="151">SUM(O74)</f>
        <v>18050.568721539195</v>
      </c>
      <c r="P132" s="3240">
        <f t="shared" ref="P132:Q132" si="152">SUM(P74)</f>
        <v>18050.568721539195</v>
      </c>
      <c r="Q132" s="3240">
        <f t="shared" si="152"/>
        <v>18050.568721539195</v>
      </c>
      <c r="R132" s="3240">
        <f t="shared" ref="R132" si="153">SUM(R74)</f>
        <v>18050.568721539195</v>
      </c>
      <c r="S132" s="3240">
        <f t="shared" ref="S132:T132" si="154">SUM(S74)</f>
        <v>18050.568721539195</v>
      </c>
      <c r="T132" s="3240">
        <f t="shared" si="154"/>
        <v>18050.568721539195</v>
      </c>
      <c r="U132" s="3240">
        <f t="shared" ref="U132" si="155">SUM(U74)</f>
        <v>18050.568721539195</v>
      </c>
      <c r="V132" s="3240">
        <f t="shared" ref="V132:W132" si="156">SUM(V74)</f>
        <v>18050.568721539195</v>
      </c>
      <c r="W132" s="3240">
        <f t="shared" si="156"/>
        <v>18050.568721539195</v>
      </c>
      <c r="X132" s="3240">
        <f t="shared" ref="X132:Y132" si="157">SUM(X74)</f>
        <v>18050.568721539195</v>
      </c>
      <c r="Y132" s="3240">
        <f t="shared" si="157"/>
        <v>18050.568721539195</v>
      </c>
      <c r="Z132" s="3240">
        <f t="shared" si="151"/>
        <v>16546.354661410929</v>
      </c>
      <c r="AA132" s="3240">
        <f t="shared" si="151"/>
        <v>15659.303960000003</v>
      </c>
      <c r="AB132" s="3240">
        <f t="shared" si="151"/>
        <v>0</v>
      </c>
      <c r="AC132" s="3240">
        <f t="shared" si="151"/>
        <v>0</v>
      </c>
      <c r="AD132" s="3240">
        <f t="shared" si="151"/>
        <v>-887.05070141092619</v>
      </c>
      <c r="AE132" s="3240">
        <f t="shared" si="151"/>
        <v>0</v>
      </c>
      <c r="AF132" s="3240">
        <f t="shared" si="151"/>
        <v>-41.941220000000001</v>
      </c>
      <c r="AG132" s="3240">
        <f t="shared" si="151"/>
        <v>15617.362740000002</v>
      </c>
      <c r="AH132" s="2730">
        <f t="shared" ref="AH132" si="158">AH74</f>
        <v>0</v>
      </c>
      <c r="AI132" s="1270">
        <f>SUM(AI74)</f>
        <v>0</v>
      </c>
    </row>
    <row r="133" spans="1:35" x14ac:dyDescent="0.25">
      <c r="A133" s="3479" t="s">
        <v>210</v>
      </c>
      <c r="B133" s="3480"/>
      <c r="C133" s="3481">
        <f t="shared" ref="C133:F134" si="159">C75</f>
        <v>1000</v>
      </c>
      <c r="D133" s="3481">
        <f t="shared" si="159"/>
        <v>917</v>
      </c>
      <c r="E133" s="3481">
        <f t="shared" si="159"/>
        <v>1879</v>
      </c>
      <c r="F133" s="3482">
        <f t="shared" si="159"/>
        <v>204.90730643402398</v>
      </c>
      <c r="G133" s="609"/>
      <c r="H133" s="3483"/>
      <c r="I133" s="3481"/>
      <c r="J133" s="3481"/>
      <c r="K133" s="3481"/>
      <c r="L133" s="2568"/>
      <c r="M133" s="3481"/>
      <c r="N133" s="2568"/>
      <c r="O133" s="3250"/>
      <c r="P133" s="3250"/>
      <c r="Q133" s="3250"/>
      <c r="R133" s="3250"/>
      <c r="S133" s="3250"/>
      <c r="T133" s="3250"/>
      <c r="U133" s="3250"/>
      <c r="V133" s="3250"/>
      <c r="W133" s="3250"/>
      <c r="X133" s="3250"/>
      <c r="Y133" s="3250"/>
      <c r="Z133" s="3250"/>
      <c r="AA133" s="3250"/>
      <c r="AB133" s="3250"/>
      <c r="AC133" s="3250"/>
      <c r="AD133" s="3250"/>
      <c r="AE133" s="3250"/>
      <c r="AF133" s="3250"/>
      <c r="AG133" s="3250"/>
      <c r="AH133" s="3213">
        <f t="shared" ref="AH133" si="160">AH75</f>
        <v>0</v>
      </c>
      <c r="AI133" s="1272"/>
    </row>
    <row r="134" spans="1:35" x14ac:dyDescent="0.25">
      <c r="A134" s="3484" t="s">
        <v>211</v>
      </c>
      <c r="B134" s="3485"/>
      <c r="C134" s="2465">
        <f t="shared" si="159"/>
        <v>997</v>
      </c>
      <c r="D134" s="2465">
        <f t="shared" si="159"/>
        <v>914</v>
      </c>
      <c r="E134" s="2465">
        <f t="shared" si="159"/>
        <v>1878</v>
      </c>
      <c r="F134" s="3036">
        <f t="shared" si="159"/>
        <v>205.47045951859957</v>
      </c>
      <c r="G134" s="613"/>
      <c r="H134" s="3486"/>
      <c r="I134" s="3487"/>
      <c r="J134" s="3487"/>
      <c r="K134" s="3487"/>
      <c r="L134" s="2366"/>
      <c r="M134" s="3487"/>
      <c r="N134" s="2366"/>
      <c r="O134" s="3252"/>
      <c r="P134" s="3252"/>
      <c r="Q134" s="3252"/>
      <c r="R134" s="3252"/>
      <c r="S134" s="3252"/>
      <c r="T134" s="3252"/>
      <c r="U134" s="3252"/>
      <c r="V134" s="3252"/>
      <c r="W134" s="3252"/>
      <c r="X134" s="3252"/>
      <c r="Y134" s="3252"/>
      <c r="Z134" s="3252"/>
      <c r="AA134" s="3252"/>
      <c r="AB134" s="3252"/>
      <c r="AC134" s="3252"/>
      <c r="AD134" s="3252"/>
      <c r="AE134" s="3252"/>
      <c r="AF134" s="3252"/>
      <c r="AG134" s="3252"/>
      <c r="AH134" s="2466">
        <f t="shared" ref="AH134" si="161">AH76</f>
        <v>0</v>
      </c>
      <c r="AI134" s="1278"/>
    </row>
    <row r="135" spans="1:35" x14ac:dyDescent="0.25">
      <c r="A135" s="3489" t="s">
        <v>212</v>
      </c>
      <c r="B135" s="3485"/>
      <c r="C135" s="3487">
        <f>C77</f>
        <v>3</v>
      </c>
      <c r="D135" s="3487">
        <f t="shared" ref="D135:F136" si="162">D77</f>
        <v>3</v>
      </c>
      <c r="E135" s="3487">
        <f t="shared" si="162"/>
        <v>1</v>
      </c>
      <c r="F135" s="3487">
        <f t="shared" si="162"/>
        <v>33.333333333333329</v>
      </c>
      <c r="G135" s="613"/>
      <c r="H135" s="3486"/>
      <c r="I135" s="3487"/>
      <c r="J135" s="3487"/>
      <c r="K135" s="3487"/>
      <c r="L135" s="2366"/>
      <c r="M135" s="3487"/>
      <c r="N135" s="2366"/>
      <c r="O135" s="3252"/>
      <c r="P135" s="3252"/>
      <c r="Q135" s="3252"/>
      <c r="R135" s="3252"/>
      <c r="S135" s="3252"/>
      <c r="T135" s="3252"/>
      <c r="U135" s="3252"/>
      <c r="V135" s="3252"/>
      <c r="W135" s="3252"/>
      <c r="X135" s="3252"/>
      <c r="Y135" s="3252"/>
      <c r="Z135" s="3252"/>
      <c r="AA135" s="3252"/>
      <c r="AB135" s="3252"/>
      <c r="AC135" s="3252"/>
      <c r="AD135" s="3252"/>
      <c r="AE135" s="3252"/>
      <c r="AF135" s="3252"/>
      <c r="AG135" s="3252"/>
      <c r="AH135" s="3488">
        <f t="shared" ref="AH135" si="163">AH77</f>
        <v>0</v>
      </c>
      <c r="AI135" s="1278"/>
    </row>
    <row r="136" spans="1:35" ht="29.25" thickBot="1" x14ac:dyDescent="0.3">
      <c r="A136" s="1017" t="s">
        <v>217</v>
      </c>
      <c r="B136" s="3490"/>
      <c r="C136" s="3491">
        <f>C78</f>
        <v>1000</v>
      </c>
      <c r="D136" s="3491">
        <f t="shared" si="162"/>
        <v>917</v>
      </c>
      <c r="E136" s="3491">
        <f t="shared" si="162"/>
        <v>1879</v>
      </c>
      <c r="F136" s="2471">
        <f t="shared" si="162"/>
        <v>204.90730643402398</v>
      </c>
      <c r="G136" s="616"/>
      <c r="H136" s="3492"/>
      <c r="I136" s="2471"/>
      <c r="J136" s="2471"/>
      <c r="K136" s="2471"/>
      <c r="L136" s="2382"/>
      <c r="M136" s="2471"/>
      <c r="N136" s="2382"/>
      <c r="O136" s="3205">
        <f t="shared" ref="O136:AH136" si="164">O78</f>
        <v>3569.5198</v>
      </c>
      <c r="P136" s="3205">
        <f t="shared" ref="P136:Q136" si="165">P78</f>
        <v>3569.5198</v>
      </c>
      <c r="Q136" s="3205">
        <f t="shared" si="165"/>
        <v>3569.5198</v>
      </c>
      <c r="R136" s="3205">
        <f t="shared" ref="R136" si="166">R78</f>
        <v>3569.5198</v>
      </c>
      <c r="S136" s="3205">
        <f t="shared" ref="S136:T136" si="167">S78</f>
        <v>3569.5198</v>
      </c>
      <c r="T136" s="3205">
        <f t="shared" si="167"/>
        <v>3569.5198</v>
      </c>
      <c r="U136" s="3205">
        <f t="shared" ref="U136" si="168">U78</f>
        <v>3569.5198</v>
      </c>
      <c r="V136" s="3205">
        <f t="shared" ref="V136:W136" si="169">V78</f>
        <v>3569.5198</v>
      </c>
      <c r="W136" s="3205">
        <f t="shared" si="169"/>
        <v>3569.5198</v>
      </c>
      <c r="X136" s="3205">
        <f t="shared" ref="X136:Y136" si="170">X78</f>
        <v>3569.5198</v>
      </c>
      <c r="Y136" s="3205">
        <f t="shared" si="170"/>
        <v>3569.5198</v>
      </c>
      <c r="Z136" s="3205">
        <f t="shared" si="164"/>
        <v>3272.0598166666668</v>
      </c>
      <c r="AA136" s="3205">
        <f t="shared" si="164"/>
        <v>3272.0597799999996</v>
      </c>
      <c r="AB136" s="3205">
        <f t="shared" si="164"/>
        <v>0</v>
      </c>
      <c r="AC136" s="3205">
        <f t="shared" si="164"/>
        <v>0</v>
      </c>
      <c r="AD136" s="3205">
        <f t="shared" si="164"/>
        <v>-3.6666667256213259E-5</v>
      </c>
      <c r="AE136" s="3205">
        <f t="shared" si="164"/>
        <v>0</v>
      </c>
      <c r="AF136" s="3205">
        <f t="shared" si="164"/>
        <v>-40.98995</v>
      </c>
      <c r="AG136" s="3205">
        <f t="shared" si="164"/>
        <v>3231.0698299999995</v>
      </c>
      <c r="AH136" s="3493">
        <f t="shared" si="164"/>
        <v>0</v>
      </c>
      <c r="AI136" s="3208">
        <f>AI78</f>
        <v>0</v>
      </c>
    </row>
    <row r="137" spans="1:35" ht="20.100000000000001" customHeight="1" x14ac:dyDescent="0.25"/>
  </sheetData>
  <mergeCells count="27">
    <mergeCell ref="AH4:AI4"/>
    <mergeCell ref="AE4:AE6"/>
    <mergeCell ref="AC4:AC6"/>
    <mergeCell ref="P4:P6"/>
    <mergeCell ref="R4:R6"/>
    <mergeCell ref="T4:T6"/>
    <mergeCell ref="U4:U6"/>
    <mergeCell ref="V4:V6"/>
    <mergeCell ref="W4:W6"/>
    <mergeCell ref="X4:X6"/>
    <mergeCell ref="Y4:Y6"/>
    <mergeCell ref="A1:AG1"/>
    <mergeCell ref="AA4:AA6"/>
    <mergeCell ref="AD4:AD6"/>
    <mergeCell ref="AF4:AF6"/>
    <mergeCell ref="AG4:AG6"/>
    <mergeCell ref="M4:M6"/>
    <mergeCell ref="B4:B6"/>
    <mergeCell ref="N4:N6"/>
    <mergeCell ref="C4:F5"/>
    <mergeCell ref="Z4:Z6"/>
    <mergeCell ref="G4:H5"/>
    <mergeCell ref="I4:L5"/>
    <mergeCell ref="AB4:AB6"/>
    <mergeCell ref="O4:O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O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9" sqref="A149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4" width="15.5703125" style="112" hidden="1" customWidth="1"/>
    <col min="25" max="25" width="15.5703125" style="112" customWidth="1"/>
    <col min="26" max="26" width="15.85546875" style="112" customWidth="1"/>
    <col min="27" max="27" width="16.42578125" style="112" customWidth="1"/>
    <col min="28" max="32" width="12.140625" style="112" customWidth="1"/>
    <col min="33" max="33" width="14.28515625" style="112" customWidth="1"/>
    <col min="34" max="34" width="11.140625" style="112" hidden="1" customWidth="1"/>
    <col min="35" max="35" width="11.42578125" style="112" hidden="1" customWidth="1"/>
    <col min="36" max="36" width="14.140625" style="112" customWidth="1"/>
    <col min="37" max="47" width="11.42578125" style="112" customWidth="1"/>
    <col min="48" max="16384" width="11.42578125" style="112"/>
  </cols>
  <sheetData>
    <row r="1" spans="1:35" ht="42.75" customHeight="1" x14ac:dyDescent="0.25">
      <c r="A1" s="374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2022 года</v>
      </c>
      <c r="B1" s="3745"/>
      <c r="C1" s="3745"/>
      <c r="D1" s="3745"/>
      <c r="E1" s="3745"/>
      <c r="F1" s="3745"/>
      <c r="G1" s="3745"/>
      <c r="H1" s="3745"/>
      <c r="I1" s="3745"/>
      <c r="J1" s="3745"/>
      <c r="K1" s="3745"/>
      <c r="L1" s="3745"/>
      <c r="M1" s="3745"/>
      <c r="N1" s="3745"/>
      <c r="O1" s="3745"/>
      <c r="P1" s="3745"/>
      <c r="Q1" s="3745"/>
      <c r="R1" s="3745"/>
      <c r="S1" s="3745"/>
      <c r="T1" s="3745"/>
      <c r="U1" s="3745"/>
      <c r="V1" s="3745"/>
      <c r="W1" s="3745"/>
      <c r="X1" s="3745"/>
      <c r="Y1" s="3745"/>
      <c r="Z1" s="3745"/>
      <c r="AA1" s="3745"/>
      <c r="AB1" s="3745"/>
      <c r="AC1" s="3745"/>
      <c r="AD1" s="3745"/>
      <c r="AE1" s="3745"/>
      <c r="AF1" s="3745"/>
      <c r="AG1" s="3745"/>
    </row>
    <row r="2" spans="1:35" ht="15" hidden="1" customHeight="1" x14ac:dyDescent="0.25">
      <c r="A2" s="117">
        <v>11</v>
      </c>
    </row>
    <row r="3" spans="1:35" ht="15.75" thickBot="1" x14ac:dyDescent="0.3">
      <c r="A3" s="117"/>
    </row>
    <row r="4" spans="1:35" ht="48" customHeight="1" thickBot="1" x14ac:dyDescent="0.3">
      <c r="A4" s="40" t="s">
        <v>3</v>
      </c>
      <c r="B4" s="3761" t="s">
        <v>147</v>
      </c>
      <c r="C4" s="3746" t="s">
        <v>143</v>
      </c>
      <c r="D4" s="3747"/>
      <c r="E4" s="3747"/>
      <c r="F4" s="3748"/>
      <c r="G4" s="3752" t="s">
        <v>521</v>
      </c>
      <c r="H4" s="3753"/>
      <c r="I4" s="3752" t="s">
        <v>522</v>
      </c>
      <c r="J4" s="3756"/>
      <c r="K4" s="3756"/>
      <c r="L4" s="3753"/>
      <c r="M4" s="3758" t="s">
        <v>148</v>
      </c>
      <c r="N4" s="3758" t="s">
        <v>149</v>
      </c>
      <c r="O4" s="3738" t="s">
        <v>533</v>
      </c>
      <c r="P4" s="3738" t="s">
        <v>549</v>
      </c>
      <c r="Q4" s="3738" t="s">
        <v>555</v>
      </c>
      <c r="R4" s="3738" t="s">
        <v>559</v>
      </c>
      <c r="S4" s="3738" t="s">
        <v>573</v>
      </c>
      <c r="T4" s="3738" t="s">
        <v>577</v>
      </c>
      <c r="U4" s="3738" t="s">
        <v>581</v>
      </c>
      <c r="V4" s="3738" t="s">
        <v>585</v>
      </c>
      <c r="W4" s="3738" t="s">
        <v>589</v>
      </c>
      <c r="X4" s="3738" t="s">
        <v>602</v>
      </c>
      <c r="Y4" s="3738" t="s">
        <v>608</v>
      </c>
      <c r="Z4" s="3766" t="s">
        <v>607</v>
      </c>
      <c r="AA4" s="3738" t="s">
        <v>141</v>
      </c>
      <c r="AB4" s="3725" t="s">
        <v>340</v>
      </c>
      <c r="AC4" s="3693" t="s">
        <v>341</v>
      </c>
      <c r="AD4" s="3738" t="s">
        <v>43</v>
      </c>
      <c r="AE4" s="3738" t="s">
        <v>332</v>
      </c>
      <c r="AF4" s="3738" t="s">
        <v>142</v>
      </c>
      <c r="AG4" s="3738" t="s">
        <v>236</v>
      </c>
      <c r="AH4" s="3743" t="s">
        <v>410</v>
      </c>
      <c r="AI4" s="3744"/>
    </row>
    <row r="5" spans="1:35" ht="18.75" customHeight="1" thickBot="1" x14ac:dyDescent="0.3">
      <c r="A5" s="41"/>
      <c r="B5" s="3762"/>
      <c r="C5" s="3749"/>
      <c r="D5" s="3750"/>
      <c r="E5" s="3750"/>
      <c r="F5" s="3751"/>
      <c r="G5" s="3754"/>
      <c r="H5" s="3755"/>
      <c r="I5" s="3754"/>
      <c r="J5" s="3757"/>
      <c r="K5" s="3757"/>
      <c r="L5" s="3755"/>
      <c r="M5" s="3759"/>
      <c r="N5" s="3764"/>
      <c r="O5" s="3739"/>
      <c r="P5" s="3739"/>
      <c r="Q5" s="3739"/>
      <c r="R5" s="3739"/>
      <c r="S5" s="3739"/>
      <c r="T5" s="3739"/>
      <c r="U5" s="3739"/>
      <c r="V5" s="3739"/>
      <c r="W5" s="3739"/>
      <c r="X5" s="3739"/>
      <c r="Y5" s="3739"/>
      <c r="Z5" s="3767"/>
      <c r="AA5" s="3739"/>
      <c r="AB5" s="3726"/>
      <c r="AC5" s="3741"/>
      <c r="AD5" s="3739"/>
      <c r="AE5" s="3741"/>
      <c r="AF5" s="3739"/>
      <c r="AG5" s="3739"/>
      <c r="AH5" s="1230"/>
      <c r="AI5" s="1231"/>
    </row>
    <row r="6" spans="1:35" ht="32.25" customHeight="1" thickBot="1" x14ac:dyDescent="0.3">
      <c r="A6" s="42" t="s">
        <v>4</v>
      </c>
      <c r="B6" s="3763"/>
      <c r="C6" s="43" t="s">
        <v>520</v>
      </c>
      <c r="D6" s="44" t="str">
        <f>'1 уровень'!F8</f>
        <v>План 11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520</v>
      </c>
      <c r="J6" s="44" t="str">
        <f>'1 уровень'!L8</f>
        <v>План 11 мес. 2022 г.</v>
      </c>
      <c r="K6" s="43" t="s">
        <v>144</v>
      </c>
      <c r="L6" s="43" t="s">
        <v>145</v>
      </c>
      <c r="M6" s="3760"/>
      <c r="N6" s="3765"/>
      <c r="O6" s="3740"/>
      <c r="P6" s="3740"/>
      <c r="Q6" s="3740"/>
      <c r="R6" s="3740"/>
      <c r="S6" s="3740"/>
      <c r="T6" s="3740"/>
      <c r="U6" s="3740"/>
      <c r="V6" s="3740"/>
      <c r="W6" s="3740"/>
      <c r="X6" s="3740"/>
      <c r="Y6" s="3740"/>
      <c r="Z6" s="3768"/>
      <c r="AA6" s="3740"/>
      <c r="AB6" s="3727"/>
      <c r="AC6" s="3742"/>
      <c r="AD6" s="3740"/>
      <c r="AE6" s="3742"/>
      <c r="AF6" s="3740"/>
      <c r="AG6" s="3740"/>
      <c r="AH6" s="1330" t="s">
        <v>408</v>
      </c>
      <c r="AI6" s="1393" t="s">
        <v>411</v>
      </c>
    </row>
    <row r="7" spans="1:35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212">
        <v>15</v>
      </c>
      <c r="AA7" s="49">
        <v>16</v>
      </c>
      <c r="AB7" s="1061">
        <v>17</v>
      </c>
      <c r="AC7" s="49"/>
      <c r="AD7" s="49">
        <v>18</v>
      </c>
      <c r="AE7" s="49">
        <v>19</v>
      </c>
      <c r="AF7" s="49">
        <v>20</v>
      </c>
      <c r="AG7" s="49">
        <v>21</v>
      </c>
      <c r="AH7" s="1310"/>
      <c r="AI7" s="212"/>
    </row>
    <row r="8" spans="1:35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371"/>
      <c r="AA8" s="92"/>
      <c r="AB8" s="1093"/>
      <c r="AC8" s="92"/>
      <c r="AD8" s="92"/>
      <c r="AE8" s="92"/>
      <c r="AF8" s="92"/>
      <c r="AG8" s="92"/>
      <c r="AH8" s="1326"/>
      <c r="AI8" s="371"/>
    </row>
    <row r="9" spans="1:35" ht="47.25" x14ac:dyDescent="0.25">
      <c r="A9" s="291" t="s">
        <v>504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369"/>
      <c r="AA9" s="109"/>
      <c r="AB9" s="1083"/>
      <c r="AC9" s="109"/>
      <c r="AD9" s="109"/>
      <c r="AE9" s="109"/>
      <c r="AF9" s="109"/>
      <c r="AG9" s="109"/>
      <c r="AH9" s="369"/>
      <c r="AI9" s="369"/>
    </row>
    <row r="10" spans="1:35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370"/>
      <c r="AA10" s="67"/>
      <c r="AB10" s="1084"/>
      <c r="AC10" s="67"/>
      <c r="AD10" s="67"/>
      <c r="AE10" s="67"/>
      <c r="AF10" s="67"/>
      <c r="AG10" s="67"/>
      <c r="AH10" s="67"/>
      <c r="AI10" s="370"/>
    </row>
    <row r="11" spans="1:35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142.08333333333331</v>
      </c>
      <c r="E11" s="51">
        <v>126</v>
      </c>
      <c r="F11" s="121">
        <f t="shared" ref="F11:F19" si="0">E11/D11*100</f>
        <v>88.680351906158378</v>
      </c>
      <c r="G11" s="128">
        <v>5.5</v>
      </c>
      <c r="H11" s="52">
        <f t="shared" ref="H11:H19" si="1">K11/E11</f>
        <v>6.4285714285714288</v>
      </c>
      <c r="I11" s="53">
        <f t="shared" ref="I11:I18" si="2">ROUND(C11*G11,0)</f>
        <v>853</v>
      </c>
      <c r="J11" s="53">
        <f>I11/12*$A$2</f>
        <v>781.91666666666663</v>
      </c>
      <c r="K11" s="98">
        <v>810</v>
      </c>
      <c r="L11" s="53">
        <f t="shared" ref="L11:L19" si="3">K11/J11*100</f>
        <v>103.59160183310243</v>
      </c>
      <c r="M11" s="53">
        <f t="shared" ref="M11:M18" si="4">ROUND(I11/B11,0)</f>
        <v>3</v>
      </c>
      <c r="N11" s="53">
        <f>K11/$A$2*12/M11</f>
        <v>294.54545454545456</v>
      </c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370"/>
      <c r="AA11" s="67"/>
      <c r="AB11" s="1084"/>
      <c r="AC11" s="67"/>
      <c r="AD11" s="67"/>
      <c r="AE11" s="67"/>
      <c r="AF11" s="67"/>
      <c r="AG11" s="67"/>
      <c r="AH11" s="67"/>
      <c r="AI11" s="370"/>
    </row>
    <row r="12" spans="1:35" s="39" customFormat="1" x14ac:dyDescent="0.25">
      <c r="A12" s="59" t="s">
        <v>25</v>
      </c>
      <c r="B12" s="74">
        <v>300</v>
      </c>
      <c r="C12" s="111">
        <v>33</v>
      </c>
      <c r="D12" s="51">
        <f t="shared" ref="D12:D18" si="5">C12/12*$A$2</f>
        <v>30.25</v>
      </c>
      <c r="E12" s="51">
        <v>14</v>
      </c>
      <c r="F12" s="121">
        <f t="shared" si="0"/>
        <v>46.280991735537192</v>
      </c>
      <c r="G12" s="128">
        <v>9.5</v>
      </c>
      <c r="H12" s="52">
        <f t="shared" si="1"/>
        <v>6.5</v>
      </c>
      <c r="I12" s="53">
        <f t="shared" si="2"/>
        <v>314</v>
      </c>
      <c r="J12" s="53">
        <f t="shared" ref="J12:J18" si="6">I12/12*$A$2</f>
        <v>287.83333333333337</v>
      </c>
      <c r="K12" s="98">
        <v>91</v>
      </c>
      <c r="L12" s="53">
        <f t="shared" si="3"/>
        <v>31.615518239722057</v>
      </c>
      <c r="M12" s="53">
        <f t="shared" si="4"/>
        <v>1</v>
      </c>
      <c r="N12" s="53">
        <f t="shared" ref="N12:N19" si="7">K12/$A$2*12/M12</f>
        <v>99.27272727272728</v>
      </c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370"/>
      <c r="AA12" s="67"/>
      <c r="AB12" s="1084"/>
      <c r="AC12" s="67"/>
      <c r="AD12" s="67"/>
      <c r="AE12" s="67"/>
      <c r="AF12" s="67"/>
      <c r="AG12" s="67"/>
      <c r="AH12" s="67"/>
      <c r="AI12" s="370"/>
    </row>
    <row r="13" spans="1:35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337.33333333333337</v>
      </c>
      <c r="E13" s="51">
        <v>144</v>
      </c>
      <c r="F13" s="121">
        <f t="shared" si="0"/>
        <v>42.687747035573118</v>
      </c>
      <c r="G13" s="128">
        <v>7</v>
      </c>
      <c r="H13" s="52">
        <f t="shared" si="1"/>
        <v>8.2916666666666661</v>
      </c>
      <c r="I13" s="53">
        <f t="shared" si="2"/>
        <v>2576</v>
      </c>
      <c r="J13" s="53">
        <f t="shared" si="6"/>
        <v>2361.333333333333</v>
      </c>
      <c r="K13" s="98">
        <v>1194</v>
      </c>
      <c r="L13" s="53">
        <f t="shared" si="3"/>
        <v>50.564652738565783</v>
      </c>
      <c r="M13" s="53">
        <f t="shared" si="4"/>
        <v>10</v>
      </c>
      <c r="N13" s="53">
        <f t="shared" si="7"/>
        <v>130.25454545454545</v>
      </c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370"/>
      <c r="AA13" s="67"/>
      <c r="AB13" s="1084"/>
      <c r="AC13" s="67"/>
      <c r="AD13" s="67"/>
      <c r="AE13" s="67"/>
      <c r="AF13" s="67"/>
      <c r="AG13" s="67"/>
      <c r="AH13" s="67"/>
      <c r="AI13" s="370"/>
    </row>
    <row r="14" spans="1:35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73.333333333333343</v>
      </c>
      <c r="E14" s="51">
        <v>65</v>
      </c>
      <c r="F14" s="121">
        <f t="shared" si="0"/>
        <v>88.636363636363626</v>
      </c>
      <c r="G14" s="128">
        <v>15</v>
      </c>
      <c r="H14" s="52">
        <f t="shared" si="1"/>
        <v>10.107692307692307</v>
      </c>
      <c r="I14" s="53">
        <f t="shared" si="2"/>
        <v>1200</v>
      </c>
      <c r="J14" s="53">
        <f t="shared" si="6"/>
        <v>1100</v>
      </c>
      <c r="K14" s="98">
        <v>657</v>
      </c>
      <c r="L14" s="53">
        <f t="shared" si="3"/>
        <v>59.727272727272727</v>
      </c>
      <c r="M14" s="53">
        <f t="shared" si="4"/>
        <v>4</v>
      </c>
      <c r="N14" s="53">
        <f t="shared" si="7"/>
        <v>179.18181818181819</v>
      </c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370"/>
      <c r="AA14" s="67"/>
      <c r="AB14" s="1084"/>
      <c r="AC14" s="67"/>
      <c r="AD14" s="67"/>
      <c r="AE14" s="67"/>
      <c r="AF14" s="67"/>
      <c r="AG14" s="67"/>
      <c r="AH14" s="67"/>
      <c r="AI14" s="370"/>
    </row>
    <row r="15" spans="1:35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51.333333333333336</v>
      </c>
      <c r="E15" s="51">
        <v>66</v>
      </c>
      <c r="F15" s="121">
        <f t="shared" si="0"/>
        <v>128.57142857142856</v>
      </c>
      <c r="G15" s="128">
        <v>9.6</v>
      </c>
      <c r="H15" s="52">
        <f t="shared" si="1"/>
        <v>8.6212121212121211</v>
      </c>
      <c r="I15" s="53">
        <f t="shared" si="2"/>
        <v>538</v>
      </c>
      <c r="J15" s="53">
        <f t="shared" si="6"/>
        <v>493.16666666666669</v>
      </c>
      <c r="K15" s="98">
        <v>569</v>
      </c>
      <c r="L15" s="53">
        <f t="shared" si="3"/>
        <v>115.37681649205813</v>
      </c>
      <c r="M15" s="53">
        <f t="shared" si="4"/>
        <v>2</v>
      </c>
      <c r="N15" s="53">
        <f t="shared" si="7"/>
        <v>310.36363636363637</v>
      </c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370"/>
      <c r="AA15" s="67"/>
      <c r="AB15" s="1084"/>
      <c r="AC15" s="67"/>
      <c r="AD15" s="67"/>
      <c r="AE15" s="67"/>
      <c r="AF15" s="67"/>
      <c r="AG15" s="67"/>
      <c r="AH15" s="67"/>
      <c r="AI15" s="370"/>
    </row>
    <row r="16" spans="1:35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154</v>
      </c>
      <c r="E16" s="51">
        <v>218</v>
      </c>
      <c r="F16" s="121">
        <f t="shared" si="0"/>
        <v>141.55844155844156</v>
      </c>
      <c r="G16" s="128">
        <v>10.5</v>
      </c>
      <c r="H16" s="52">
        <f t="shared" si="1"/>
        <v>7.8027522935779814</v>
      </c>
      <c r="I16" s="53">
        <f t="shared" si="2"/>
        <v>1764</v>
      </c>
      <c r="J16" s="53">
        <f t="shared" si="6"/>
        <v>1617</v>
      </c>
      <c r="K16" s="98">
        <v>1701</v>
      </c>
      <c r="L16" s="53">
        <f>K16/J16*100</f>
        <v>105.1948051948052</v>
      </c>
      <c r="M16" s="53">
        <f t="shared" si="4"/>
        <v>6</v>
      </c>
      <c r="N16" s="53">
        <f>K16/$A$2*12/M16</f>
        <v>309.27272727272725</v>
      </c>
      <c r="O16" s="543"/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53"/>
      <c r="AA16" s="543"/>
      <c r="AB16" s="1089"/>
      <c r="AC16" s="543"/>
      <c r="AD16" s="543"/>
      <c r="AE16" s="543"/>
      <c r="AF16" s="543"/>
      <c r="AG16" s="543"/>
      <c r="AH16" s="543"/>
      <c r="AI16" s="553"/>
    </row>
    <row r="17" spans="1:35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273.16666666666663</v>
      </c>
      <c r="E17" s="51">
        <v>314</v>
      </c>
      <c r="F17" s="121">
        <f t="shared" si="0"/>
        <v>114.94813910921296</v>
      </c>
      <c r="G17" s="128">
        <v>12</v>
      </c>
      <c r="H17" s="52">
        <f t="shared" si="1"/>
        <v>9.9235668789808908</v>
      </c>
      <c r="I17" s="53">
        <f t="shared" si="2"/>
        <v>3576</v>
      </c>
      <c r="J17" s="53">
        <f t="shared" si="6"/>
        <v>3278</v>
      </c>
      <c r="K17" s="98">
        <v>3116</v>
      </c>
      <c r="L17" s="53">
        <f>K17/J17*100</f>
        <v>95.057962172056136</v>
      </c>
      <c r="M17" s="53">
        <f t="shared" si="4"/>
        <v>11</v>
      </c>
      <c r="N17" s="53">
        <f>K17/$A$2*12/M17</f>
        <v>309.02479338842971</v>
      </c>
      <c r="O17" s="543"/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55"/>
      <c r="AA17" s="543"/>
      <c r="AB17" s="1089"/>
      <c r="AC17" s="543"/>
      <c r="AD17" s="543"/>
      <c r="AE17" s="543"/>
      <c r="AF17" s="543"/>
      <c r="AG17" s="543"/>
      <c r="AH17" s="543"/>
      <c r="AI17" s="553"/>
    </row>
    <row r="18" spans="1:35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224.58333333333334</v>
      </c>
      <c r="E18" s="51">
        <v>184</v>
      </c>
      <c r="F18" s="121">
        <f t="shared" si="0"/>
        <v>81.929499072356222</v>
      </c>
      <c r="G18" s="128">
        <v>10.5</v>
      </c>
      <c r="H18" s="52">
        <f t="shared" si="1"/>
        <v>8.1739130434782616</v>
      </c>
      <c r="I18" s="53">
        <f t="shared" si="2"/>
        <v>2573</v>
      </c>
      <c r="J18" s="53">
        <f t="shared" si="6"/>
        <v>2358.583333333333</v>
      </c>
      <c r="K18" s="98">
        <v>1504</v>
      </c>
      <c r="L18" s="53">
        <f t="shared" si="3"/>
        <v>63.767091827721458</v>
      </c>
      <c r="M18" s="53">
        <f t="shared" si="4"/>
        <v>8</v>
      </c>
      <c r="N18" s="53">
        <f t="shared" si="7"/>
        <v>205.09090909090907</v>
      </c>
      <c r="O18" s="54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55"/>
      <c r="AA18" s="543"/>
      <c r="AB18" s="1089"/>
      <c r="AC18" s="543"/>
      <c r="AD18" s="543"/>
      <c r="AE18" s="543"/>
      <c r="AF18" s="543"/>
      <c r="AG18" s="543"/>
      <c r="AH18" s="543"/>
      <c r="AI18" s="553"/>
    </row>
    <row r="19" spans="1:35" s="39" customFormat="1" x14ac:dyDescent="0.25">
      <c r="A19" s="71" t="s">
        <v>7</v>
      </c>
      <c r="B19" s="71"/>
      <c r="C19" s="101">
        <f>SUM(C11:C18)</f>
        <v>1403</v>
      </c>
      <c r="D19" s="101">
        <f>SUM(D11:D18)</f>
        <v>1286.0833333333333</v>
      </c>
      <c r="E19" s="101">
        <f>SUM(E11:E18)</f>
        <v>1131</v>
      </c>
      <c r="F19" s="101">
        <f t="shared" si="0"/>
        <v>87.94142422082551</v>
      </c>
      <c r="G19" s="105">
        <f>IF(C19=0,0,I19/C19)</f>
        <v>9.5466856735566648</v>
      </c>
      <c r="H19" s="57">
        <f t="shared" si="1"/>
        <v>8.5251989389920428</v>
      </c>
      <c r="I19" s="101">
        <f>SUM(I11:I18)</f>
        <v>13394</v>
      </c>
      <c r="J19" s="101">
        <f>SUM(J11:J18)</f>
        <v>12277.833333333332</v>
      </c>
      <c r="K19" s="101">
        <f>SUM(K11:K18)</f>
        <v>9642</v>
      </c>
      <c r="L19" s="53">
        <f t="shared" si="3"/>
        <v>78.531771349450921</v>
      </c>
      <c r="M19" s="101">
        <f>SUM(M11:M18)</f>
        <v>45</v>
      </c>
      <c r="N19" s="53">
        <f t="shared" si="7"/>
        <v>233.74545454545452</v>
      </c>
      <c r="O19" s="544">
        <v>66327.41631702194</v>
      </c>
      <c r="P19" s="544">
        <v>66327.41631702194</v>
      </c>
      <c r="Q19" s="544">
        <v>66327.41631702194</v>
      </c>
      <c r="R19" s="544">
        <v>66327.41631702194</v>
      </c>
      <c r="S19" s="544">
        <v>66327.41631702194</v>
      </c>
      <c r="T19" s="544">
        <v>66327.41631702194</v>
      </c>
      <c r="U19" s="544">
        <v>66327.41631702194</v>
      </c>
      <c r="V19" s="544">
        <v>66327.41631702194</v>
      </c>
      <c r="W19" s="544">
        <v>66322.902865545941</v>
      </c>
      <c r="X19" s="544">
        <v>66322.902865545941</v>
      </c>
      <c r="Y19" s="544">
        <v>66322.902865545941</v>
      </c>
      <c r="Z19" s="550">
        <f>O19/12*$A$2+(P19-O19)/11*10+(Q19-P19)/10*9+(R19-Q19)/9*8+(S19-R19)/8*7+(T19-S19)/7*6+(U19-T19)/6*5+(V19-U19)/5*4+(W19-V19)/4*3+(X19-W19)/3*2+(Y19-X19)/2*1</f>
        <v>60796.746535329781</v>
      </c>
      <c r="AA19" s="544">
        <f>AG19-AF19-AC19</f>
        <v>54373.458760000001</v>
      </c>
      <c r="AB19" s="1090"/>
      <c r="AC19" s="544">
        <v>-47.462799999999994</v>
      </c>
      <c r="AD19" s="544">
        <f>AA19-Z19</f>
        <v>-6423.2877753297798</v>
      </c>
      <c r="AE19" s="544">
        <v>-26.432369999999999</v>
      </c>
      <c r="AF19" s="544">
        <v>-3880.9707400000002</v>
      </c>
      <c r="AG19" s="544">
        <v>50445.025220000003</v>
      </c>
      <c r="AH19" s="544">
        <f>AN19-AM19-AJ19</f>
        <v>0</v>
      </c>
      <c r="AI19" s="1318">
        <f>AO19-AN19-AK19</f>
        <v>0</v>
      </c>
    </row>
    <row r="20" spans="1:35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3"/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53"/>
      <c r="AA20" s="543"/>
      <c r="AB20" s="1089"/>
      <c r="AC20" s="543"/>
      <c r="AD20" s="543"/>
      <c r="AE20" s="543"/>
      <c r="AF20" s="543"/>
      <c r="AG20" s="543"/>
      <c r="AH20" s="543"/>
      <c r="AI20" s="553"/>
    </row>
    <row r="21" spans="1:35" s="39" customFormat="1" ht="15.75" x14ac:dyDescent="0.25">
      <c r="A21" s="1159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100">
        <v>172770.52974999999</v>
      </c>
      <c r="X21" s="100">
        <v>172770.52974999999</v>
      </c>
      <c r="Y21" s="100">
        <v>172770.52974999999</v>
      </c>
      <c r="Z21" s="558">
        <f>(O21-710.26509)/12*$A$2+710.26509+(P21-O21)/11*10+(Q21-P21)/10*9+(R21-Q21)/9*8+(S21-R21)/8*7+(T21-S21)/7*6+(U21-T21)/6*5+(V21-U21)/5*4+(W21-V21)/4*3+(X21-W21)/3*2+(Y21-X21)/2*1</f>
        <v>158437.88556599998</v>
      </c>
      <c r="AA21" s="100">
        <f>AG21-AF21-AC21</f>
        <v>151348.46830000001</v>
      </c>
      <c r="AB21" s="1062"/>
      <c r="AC21" s="100"/>
      <c r="AD21" s="100">
        <f>AA21-Z21</f>
        <v>-7089.4172659999749</v>
      </c>
      <c r="AE21" s="100"/>
      <c r="AF21" s="100">
        <v>-196.49099000000001</v>
      </c>
      <c r="AG21" s="100">
        <v>151151.97731000002</v>
      </c>
      <c r="AH21" s="100">
        <f>AN21-AM21-AJ21</f>
        <v>0</v>
      </c>
      <c r="AI21" s="547">
        <f>AO21-AN21-AK21</f>
        <v>0</v>
      </c>
    </row>
    <row r="22" spans="1:35" s="39" customFormat="1" x14ac:dyDescent="0.25">
      <c r="A22" s="716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100">
        <v>11740.633800000001</v>
      </c>
      <c r="X22" s="100">
        <v>11740.633800000001</v>
      </c>
      <c r="Y22" s="100">
        <v>11740.633800000001</v>
      </c>
      <c r="Z22" s="561">
        <f>O22/12*$A$2+(P22-O22)/11*10+(Q22-P22)/10*9+(R22-Q22)/9*8+(S22-R22)/8*7+(T22-S22)/7*6+(U22-T22)/6*5+(V22-U22)/5*4+(W22-V22)/4*3+(X22-W22)/3*2+(Y22-X22)/2*1</f>
        <v>10762.247650000001</v>
      </c>
      <c r="AA22" s="100">
        <f>AG22-AF22-AC22</f>
        <v>10762.247650000003</v>
      </c>
      <c r="AB22" s="1062"/>
      <c r="AC22" s="100"/>
      <c r="AD22" s="100">
        <f>AA22-Z22</f>
        <v>0</v>
      </c>
      <c r="AE22" s="100"/>
      <c r="AF22" s="100">
        <v>0</v>
      </c>
      <c r="AG22" s="100">
        <v>10762.247650000003</v>
      </c>
      <c r="AH22" s="100">
        <f>AN22-AM22-AJ22</f>
        <v>0</v>
      </c>
      <c r="AI22" s="547">
        <f>AO22-AN22-AK22</f>
        <v>0</v>
      </c>
    </row>
    <row r="23" spans="1:35" s="39" customFormat="1" ht="29.25" x14ac:dyDescent="0.25">
      <c r="A23" s="717" t="s">
        <v>293</v>
      </c>
      <c r="B23" s="78"/>
      <c r="C23" s="1155">
        <f>C25+C26+C27+C28+C30</f>
        <v>18916</v>
      </c>
      <c r="D23" s="51">
        <f>D25+D26+D27+D28+D30</f>
        <v>17340</v>
      </c>
      <c r="E23" s="81">
        <f>E25+E26+E27+E28+E30</f>
        <v>16968</v>
      </c>
      <c r="F23" s="81">
        <f>E23/D23*100</f>
        <v>97.854671280276818</v>
      </c>
      <c r="G23" s="60"/>
      <c r="H23" s="60"/>
      <c r="I23" s="83"/>
      <c r="J23" s="83"/>
      <c r="K23" s="83"/>
      <c r="L23" s="83"/>
      <c r="M23" s="83"/>
      <c r="N23" s="83"/>
      <c r="O23" s="538"/>
      <c r="P23" s="538"/>
      <c r="Q23" s="538"/>
      <c r="R23" s="538"/>
      <c r="S23" s="538"/>
      <c r="T23" s="538"/>
      <c r="U23" s="538"/>
      <c r="V23" s="538"/>
      <c r="W23" s="538"/>
      <c r="X23" s="538"/>
      <c r="Y23" s="538"/>
      <c r="Z23" s="548"/>
      <c r="AA23" s="538"/>
      <c r="AB23" s="1085"/>
      <c r="AC23" s="538"/>
      <c r="AD23" s="538"/>
      <c r="AE23" s="538"/>
      <c r="AF23" s="538"/>
      <c r="AG23" s="538"/>
      <c r="AH23" s="538"/>
      <c r="AI23" s="548"/>
    </row>
    <row r="24" spans="1:35" s="39" customFormat="1" x14ac:dyDescent="0.25">
      <c r="A24" s="512" t="s">
        <v>204</v>
      </c>
      <c r="B24" s="78"/>
      <c r="C24" s="1150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38"/>
      <c r="P24" s="538"/>
      <c r="Q24" s="538"/>
      <c r="R24" s="538"/>
      <c r="S24" s="538"/>
      <c r="T24" s="538"/>
      <c r="U24" s="538"/>
      <c r="V24" s="538"/>
      <c r="W24" s="538"/>
      <c r="X24" s="538"/>
      <c r="Y24" s="538"/>
      <c r="Z24" s="548"/>
      <c r="AA24" s="538"/>
      <c r="AB24" s="1085"/>
      <c r="AC24" s="538"/>
      <c r="AD24" s="538"/>
      <c r="AE24" s="538"/>
      <c r="AF24" s="538"/>
      <c r="AG24" s="538"/>
      <c r="AH24" s="538"/>
      <c r="AI24" s="548"/>
    </row>
    <row r="25" spans="1:35" s="39" customFormat="1" ht="30" x14ac:dyDescent="0.25">
      <c r="A25" s="512" t="s">
        <v>205</v>
      </c>
      <c r="B25" s="78"/>
      <c r="C25" s="1150">
        <v>5700</v>
      </c>
      <c r="D25" s="81">
        <f>ROUND(C25/12*$A$2,0)</f>
        <v>5225</v>
      </c>
      <c r="E25" s="81">
        <f>377+57</f>
        <v>434</v>
      </c>
      <c r="F25" s="81">
        <f t="shared" ref="F25:F32" si="8">E25/D25*100</f>
        <v>8.3062200956937797</v>
      </c>
      <c r="G25" s="60"/>
      <c r="H25" s="60"/>
      <c r="I25" s="83"/>
      <c r="J25" s="83"/>
      <c r="K25" s="83"/>
      <c r="L25" s="83"/>
      <c r="M25" s="83"/>
      <c r="N25" s="83"/>
      <c r="O25" s="538"/>
      <c r="P25" s="538"/>
      <c r="Q25" s="538"/>
      <c r="R25" s="538"/>
      <c r="S25" s="538"/>
      <c r="T25" s="538"/>
      <c r="U25" s="538"/>
      <c r="V25" s="538"/>
      <c r="W25" s="538"/>
      <c r="X25" s="538"/>
      <c r="Y25" s="538"/>
      <c r="Z25" s="548"/>
      <c r="AA25" s="538"/>
      <c r="AB25" s="1085"/>
      <c r="AC25" s="538"/>
      <c r="AD25" s="538"/>
      <c r="AE25" s="538"/>
      <c r="AF25" s="538"/>
      <c r="AG25" s="538"/>
      <c r="AH25" s="538"/>
      <c r="AI25" s="548"/>
    </row>
    <row r="26" spans="1:35" s="39" customFormat="1" ht="30" x14ac:dyDescent="0.25">
      <c r="A26" s="718" t="s">
        <v>294</v>
      </c>
      <c r="B26" s="78"/>
      <c r="C26" s="1150">
        <v>5800</v>
      </c>
      <c r="D26" s="81">
        <f t="shared" ref="D26:D30" si="9">ROUND(C26/12*$A$2,0)</f>
        <v>5317</v>
      </c>
      <c r="E26" s="81">
        <f>4003+354</f>
        <v>4357</v>
      </c>
      <c r="F26" s="81">
        <f t="shared" si="8"/>
        <v>81.944705661087085</v>
      </c>
      <c r="G26" s="60"/>
      <c r="H26" s="60"/>
      <c r="I26" s="83"/>
      <c r="J26" s="83"/>
      <c r="K26" s="83"/>
      <c r="L26" s="83"/>
      <c r="M26" s="83"/>
      <c r="N26" s="83"/>
      <c r="O26" s="538"/>
      <c r="P26" s="538"/>
      <c r="Q26" s="538"/>
      <c r="R26" s="538"/>
      <c r="S26" s="538"/>
      <c r="T26" s="538"/>
      <c r="U26" s="538"/>
      <c r="V26" s="538"/>
      <c r="W26" s="538"/>
      <c r="X26" s="538"/>
      <c r="Y26" s="538"/>
      <c r="Z26" s="548"/>
      <c r="AA26" s="538"/>
      <c r="AB26" s="1085"/>
      <c r="AC26" s="538"/>
      <c r="AD26" s="538"/>
      <c r="AE26" s="538"/>
      <c r="AF26" s="538"/>
      <c r="AG26" s="538"/>
      <c r="AH26" s="538"/>
      <c r="AI26" s="548"/>
    </row>
    <row r="27" spans="1:35" s="39" customFormat="1" ht="60" x14ac:dyDescent="0.25">
      <c r="A27" s="513" t="s">
        <v>295</v>
      </c>
      <c r="B27" s="78"/>
      <c r="C27" s="1150">
        <v>3710</v>
      </c>
      <c r="D27" s="81">
        <f t="shared" si="9"/>
        <v>3401</v>
      </c>
      <c r="E27" s="81">
        <f>3405+287</f>
        <v>3692</v>
      </c>
      <c r="F27" s="81">
        <f t="shared" si="8"/>
        <v>108.55630696853866</v>
      </c>
      <c r="G27" s="60"/>
      <c r="H27" s="60"/>
      <c r="I27" s="83"/>
      <c r="J27" s="83"/>
      <c r="K27" s="83"/>
      <c r="L27" s="83"/>
      <c r="M27" s="83"/>
      <c r="N27" s="83"/>
      <c r="O27" s="538"/>
      <c r="P27" s="538"/>
      <c r="Q27" s="538"/>
      <c r="R27" s="538"/>
      <c r="S27" s="538"/>
      <c r="T27" s="538"/>
      <c r="U27" s="538"/>
      <c r="V27" s="538"/>
      <c r="W27" s="538"/>
      <c r="X27" s="538"/>
      <c r="Y27" s="538"/>
      <c r="Z27" s="548"/>
      <c r="AA27" s="538"/>
      <c r="AB27" s="1085"/>
      <c r="AC27" s="538"/>
      <c r="AD27" s="538"/>
      <c r="AE27" s="538"/>
      <c r="AF27" s="538"/>
      <c r="AG27" s="538"/>
      <c r="AH27" s="538"/>
      <c r="AI27" s="548"/>
    </row>
    <row r="28" spans="1:35" s="39" customFormat="1" ht="45" x14ac:dyDescent="0.25">
      <c r="A28" s="513" t="s">
        <v>309</v>
      </c>
      <c r="B28" s="78"/>
      <c r="C28" s="1150">
        <v>3200</v>
      </c>
      <c r="D28" s="81">
        <f t="shared" si="9"/>
        <v>2933</v>
      </c>
      <c r="E28" s="81">
        <f>7731+754</f>
        <v>8485</v>
      </c>
      <c r="F28" s="81">
        <f t="shared" si="8"/>
        <v>289.29423798158882</v>
      </c>
      <c r="G28" s="60"/>
      <c r="H28" s="60"/>
      <c r="I28" s="83"/>
      <c r="J28" s="83"/>
      <c r="K28" s="83"/>
      <c r="L28" s="83"/>
      <c r="M28" s="83"/>
      <c r="N28" s="83"/>
      <c r="O28" s="538"/>
      <c r="P28" s="538"/>
      <c r="Q28" s="538"/>
      <c r="R28" s="538"/>
      <c r="S28" s="538"/>
      <c r="T28" s="538"/>
      <c r="U28" s="538"/>
      <c r="V28" s="538"/>
      <c r="W28" s="538"/>
      <c r="X28" s="538"/>
      <c r="Y28" s="538"/>
      <c r="Z28" s="548"/>
      <c r="AA28" s="538"/>
      <c r="AB28" s="1085"/>
      <c r="AC28" s="538"/>
      <c r="AD28" s="538"/>
      <c r="AE28" s="538"/>
      <c r="AF28" s="538"/>
      <c r="AG28" s="538"/>
      <c r="AH28" s="538"/>
      <c r="AI28" s="548"/>
    </row>
    <row r="29" spans="1:35" s="39" customFormat="1" ht="90" x14ac:dyDescent="0.25">
      <c r="A29" s="513" t="s">
        <v>529</v>
      </c>
      <c r="B29" s="78"/>
      <c r="C29" s="1150">
        <v>1250</v>
      </c>
      <c r="D29" s="81">
        <f t="shared" si="9"/>
        <v>1146</v>
      </c>
      <c r="E29" s="81">
        <v>2262</v>
      </c>
      <c r="F29" s="81">
        <f t="shared" si="8"/>
        <v>197.38219895287958</v>
      </c>
      <c r="G29" s="60"/>
      <c r="H29" s="60"/>
      <c r="I29" s="83"/>
      <c r="J29" s="83"/>
      <c r="K29" s="83"/>
      <c r="L29" s="83"/>
      <c r="M29" s="83"/>
      <c r="N29" s="83"/>
      <c r="O29" s="538"/>
      <c r="P29" s="538"/>
      <c r="Q29" s="538"/>
      <c r="R29" s="538"/>
      <c r="S29" s="538"/>
      <c r="T29" s="538"/>
      <c r="U29" s="538"/>
      <c r="V29" s="538"/>
      <c r="W29" s="538"/>
      <c r="X29" s="538"/>
      <c r="Y29" s="538"/>
      <c r="Z29" s="548"/>
      <c r="AA29" s="538"/>
      <c r="AB29" s="1085"/>
      <c r="AC29" s="538"/>
      <c r="AD29" s="538"/>
      <c r="AE29" s="538"/>
      <c r="AF29" s="538"/>
      <c r="AG29" s="538"/>
      <c r="AH29" s="538"/>
      <c r="AI29" s="548"/>
    </row>
    <row r="30" spans="1:35" s="39" customFormat="1" ht="30" x14ac:dyDescent="0.25">
      <c r="A30" s="4" t="s">
        <v>380</v>
      </c>
      <c r="B30" s="78"/>
      <c r="C30" s="1150">
        <v>506</v>
      </c>
      <c r="D30" s="81">
        <f t="shared" si="9"/>
        <v>464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38"/>
      <c r="P30" s="538"/>
      <c r="Q30" s="538"/>
      <c r="R30" s="538"/>
      <c r="S30" s="538"/>
      <c r="T30" s="538"/>
      <c r="U30" s="538"/>
      <c r="V30" s="538"/>
      <c r="W30" s="538"/>
      <c r="X30" s="538"/>
      <c r="Y30" s="538"/>
      <c r="Z30" s="548"/>
      <c r="AA30" s="538"/>
      <c r="AB30" s="1085"/>
      <c r="AC30" s="538"/>
      <c r="AD30" s="538"/>
      <c r="AE30" s="538"/>
      <c r="AF30" s="538"/>
      <c r="AG30" s="538"/>
      <c r="AH30" s="538"/>
      <c r="AI30" s="548"/>
    </row>
    <row r="31" spans="1:35" s="39" customFormat="1" ht="29.25" x14ac:dyDescent="0.25">
      <c r="A31" s="481" t="s">
        <v>135</v>
      </c>
      <c r="B31" s="78"/>
      <c r="C31" s="1150">
        <f>C32</f>
        <v>9047</v>
      </c>
      <c r="D31" s="81">
        <f t="shared" ref="D31:E31" si="10">D32</f>
        <v>8293</v>
      </c>
      <c r="E31" s="81">
        <f t="shared" si="10"/>
        <v>6877</v>
      </c>
      <c r="F31" s="81">
        <f t="shared" si="8"/>
        <v>82.925358736283613</v>
      </c>
      <c r="G31" s="60"/>
      <c r="H31" s="60"/>
      <c r="I31" s="83"/>
      <c r="J31" s="83"/>
      <c r="K31" s="83"/>
      <c r="L31" s="83"/>
      <c r="M31" s="83"/>
      <c r="N31" s="83"/>
      <c r="O31" s="538"/>
      <c r="P31" s="538"/>
      <c r="Q31" s="538"/>
      <c r="R31" s="538"/>
      <c r="S31" s="538"/>
      <c r="T31" s="538"/>
      <c r="U31" s="538"/>
      <c r="V31" s="538"/>
      <c r="W31" s="538"/>
      <c r="X31" s="538"/>
      <c r="Y31" s="538"/>
      <c r="Z31" s="548"/>
      <c r="AA31" s="538"/>
      <c r="AB31" s="1085"/>
      <c r="AC31" s="538"/>
      <c r="AD31" s="538"/>
      <c r="AE31" s="538"/>
      <c r="AF31" s="538"/>
      <c r="AG31" s="538"/>
      <c r="AH31" s="538"/>
      <c r="AI31" s="548"/>
    </row>
    <row r="32" spans="1:35" s="39" customFormat="1" x14ac:dyDescent="0.25">
      <c r="A32" s="292" t="s">
        <v>239</v>
      </c>
      <c r="B32" s="78"/>
      <c r="C32" s="1150">
        <v>9047</v>
      </c>
      <c r="D32" s="81">
        <f>ROUND(C32/12*$A$2,0)</f>
        <v>8293</v>
      </c>
      <c r="E32" s="81">
        <f>6370+507</f>
        <v>6877</v>
      </c>
      <c r="F32" s="81">
        <f t="shared" si="8"/>
        <v>82.925358736283613</v>
      </c>
      <c r="G32" s="60"/>
      <c r="H32" s="60"/>
      <c r="I32" s="83"/>
      <c r="J32" s="83"/>
      <c r="K32" s="83"/>
      <c r="L32" s="83"/>
      <c r="M32" s="83"/>
      <c r="N32" s="83"/>
      <c r="O32" s="538"/>
      <c r="P32" s="538"/>
      <c r="Q32" s="538"/>
      <c r="R32" s="538"/>
      <c r="S32" s="538"/>
      <c r="T32" s="538"/>
      <c r="U32" s="538"/>
      <c r="V32" s="538"/>
      <c r="W32" s="538"/>
      <c r="X32" s="538"/>
      <c r="Y32" s="538"/>
      <c r="Z32" s="548"/>
      <c r="AA32" s="538"/>
      <c r="AB32" s="1085"/>
      <c r="AC32" s="538"/>
      <c r="AD32" s="538"/>
      <c r="AE32" s="538"/>
      <c r="AF32" s="538"/>
      <c r="AG32" s="538"/>
      <c r="AH32" s="538"/>
      <c r="AI32" s="548"/>
    </row>
    <row r="33" spans="1:35" s="39" customFormat="1" ht="47.25" x14ac:dyDescent="0.25">
      <c r="A33" s="745" t="s">
        <v>298</v>
      </c>
      <c r="B33" s="78"/>
      <c r="C33" s="81">
        <f>C34+C39</f>
        <v>3203</v>
      </c>
      <c r="D33" s="81">
        <f>D34+D39</f>
        <v>2935</v>
      </c>
      <c r="E33" s="81">
        <f>E34+E39</f>
        <v>1486</v>
      </c>
      <c r="F33" s="81">
        <f>E33/D33*100</f>
        <v>50.630323679727432</v>
      </c>
      <c r="G33" s="60"/>
      <c r="H33" s="60"/>
      <c r="I33" s="83"/>
      <c r="J33" s="83"/>
      <c r="K33" s="83"/>
      <c r="L33" s="83"/>
      <c r="M33" s="83"/>
      <c r="N33" s="83"/>
      <c r="O33" s="538"/>
      <c r="P33" s="538"/>
      <c r="Q33" s="538"/>
      <c r="R33" s="538"/>
      <c r="S33" s="538"/>
      <c r="T33" s="538"/>
      <c r="U33" s="538"/>
      <c r="V33" s="538"/>
      <c r="W33" s="538"/>
      <c r="X33" s="538"/>
      <c r="Y33" s="538"/>
      <c r="Z33" s="550"/>
      <c r="AA33" s="538">
        <f>AG33-AF33-AC33</f>
        <v>0</v>
      </c>
      <c r="AB33" s="1085"/>
      <c r="AC33" s="538"/>
      <c r="AD33" s="538">
        <f>AA33-Z33</f>
        <v>0</v>
      </c>
      <c r="AE33" s="538"/>
      <c r="AF33" s="538"/>
      <c r="AG33" s="538"/>
      <c r="AH33" s="538">
        <f>AN33-AM33-AJ33</f>
        <v>0</v>
      </c>
      <c r="AI33" s="548">
        <f>AO33-AN33-AK33</f>
        <v>0</v>
      </c>
    </row>
    <row r="34" spans="1:35" s="39" customFormat="1" ht="30" x14ac:dyDescent="0.25">
      <c r="A34" s="718" t="s">
        <v>299</v>
      </c>
      <c r="B34" s="78"/>
      <c r="C34" s="81">
        <f>SUM(C35:C38)</f>
        <v>1573</v>
      </c>
      <c r="D34" s="81">
        <f>SUM(D35:D38)</f>
        <v>1441</v>
      </c>
      <c r="E34" s="81">
        <f>SUM(E35:E38)</f>
        <v>644</v>
      </c>
      <c r="F34" s="81">
        <f>E34/D34*100</f>
        <v>44.691186675919504</v>
      </c>
      <c r="G34" s="60"/>
      <c r="H34" s="60"/>
      <c r="I34" s="83"/>
      <c r="J34" s="83"/>
      <c r="K34" s="83"/>
      <c r="L34" s="83"/>
      <c r="M34" s="83"/>
      <c r="N34" s="83"/>
      <c r="O34" s="538"/>
      <c r="P34" s="538"/>
      <c r="Q34" s="538"/>
      <c r="R34" s="538"/>
      <c r="S34" s="538"/>
      <c r="T34" s="538"/>
      <c r="U34" s="538"/>
      <c r="V34" s="538"/>
      <c r="W34" s="538"/>
      <c r="X34" s="538"/>
      <c r="Y34" s="538"/>
      <c r="Z34" s="548"/>
      <c r="AA34" s="538"/>
      <c r="AB34" s="1085"/>
      <c r="AC34" s="538"/>
      <c r="AD34" s="538"/>
      <c r="AE34" s="538"/>
      <c r="AF34" s="538"/>
      <c r="AG34" s="538"/>
      <c r="AH34" s="538"/>
      <c r="AI34" s="548"/>
    </row>
    <row r="35" spans="1:35" s="39" customFormat="1" ht="30" x14ac:dyDescent="0.25">
      <c r="A35" s="513" t="s">
        <v>300</v>
      </c>
      <c r="B35" s="78"/>
      <c r="C35" s="81">
        <v>1534</v>
      </c>
      <c r="D35" s="81">
        <f>ROUND(C35/12*$A$2,0)</f>
        <v>1406</v>
      </c>
      <c r="E35" s="81">
        <f>459+179</f>
        <v>638</v>
      </c>
      <c r="F35" s="81">
        <f>E35/D35*100</f>
        <v>45.376955903271693</v>
      </c>
      <c r="G35" s="60"/>
      <c r="H35" s="60"/>
      <c r="I35" s="83"/>
      <c r="J35" s="83"/>
      <c r="K35" s="83"/>
      <c r="L35" s="83"/>
      <c r="M35" s="83"/>
      <c r="N35" s="83"/>
      <c r="O35" s="538"/>
      <c r="P35" s="538"/>
      <c r="Q35" s="538"/>
      <c r="R35" s="538"/>
      <c r="S35" s="538"/>
      <c r="T35" s="538"/>
      <c r="U35" s="538"/>
      <c r="V35" s="538"/>
      <c r="W35" s="538"/>
      <c r="X35" s="538"/>
      <c r="Y35" s="538"/>
      <c r="Z35" s="548"/>
      <c r="AA35" s="538"/>
      <c r="AB35" s="1085"/>
      <c r="AC35" s="538"/>
      <c r="AD35" s="538"/>
      <c r="AE35" s="538"/>
      <c r="AF35" s="538"/>
      <c r="AG35" s="538"/>
      <c r="AH35" s="538"/>
      <c r="AI35" s="548"/>
    </row>
    <row r="36" spans="1:35" s="39" customFormat="1" ht="45" x14ac:dyDescent="0.25">
      <c r="A36" s="513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38"/>
      <c r="P36" s="538"/>
      <c r="Q36" s="538"/>
      <c r="R36" s="538"/>
      <c r="S36" s="538"/>
      <c r="T36" s="538"/>
      <c r="U36" s="538"/>
      <c r="V36" s="538"/>
      <c r="W36" s="538"/>
      <c r="X36" s="538"/>
      <c r="Y36" s="538"/>
      <c r="Z36" s="548"/>
      <c r="AA36" s="538"/>
      <c r="AB36" s="1085"/>
      <c r="AC36" s="538"/>
      <c r="AD36" s="538"/>
      <c r="AE36" s="538"/>
      <c r="AF36" s="538"/>
      <c r="AG36" s="538"/>
      <c r="AH36" s="538"/>
      <c r="AI36" s="548"/>
    </row>
    <row r="37" spans="1:35" s="39" customFormat="1" ht="45" x14ac:dyDescent="0.25">
      <c r="A37" s="513" t="s">
        <v>302</v>
      </c>
      <c r="B37" s="78"/>
      <c r="C37" s="81">
        <v>8</v>
      </c>
      <c r="D37" s="81">
        <f>ROUND(C37/12*$A$2,0)</f>
        <v>7</v>
      </c>
      <c r="E37" s="81">
        <v>6</v>
      </c>
      <c r="F37" s="81">
        <f t="shared" ref="F37:F50" si="11">E37/D37*100</f>
        <v>85.714285714285708</v>
      </c>
      <c r="G37" s="60"/>
      <c r="H37" s="60"/>
      <c r="I37" s="83"/>
      <c r="J37" s="83"/>
      <c r="K37" s="83"/>
      <c r="L37" s="83"/>
      <c r="M37" s="83"/>
      <c r="N37" s="83"/>
      <c r="O37" s="538"/>
      <c r="P37" s="538"/>
      <c r="Q37" s="538"/>
      <c r="R37" s="538"/>
      <c r="S37" s="538"/>
      <c r="T37" s="538"/>
      <c r="U37" s="538"/>
      <c r="V37" s="538"/>
      <c r="W37" s="538"/>
      <c r="X37" s="538"/>
      <c r="Y37" s="538"/>
      <c r="Z37" s="548"/>
      <c r="AA37" s="538"/>
      <c r="AB37" s="1085"/>
      <c r="AC37" s="538"/>
      <c r="AD37" s="538"/>
      <c r="AE37" s="538"/>
      <c r="AF37" s="538"/>
      <c r="AG37" s="538"/>
      <c r="AH37" s="538"/>
      <c r="AI37" s="548"/>
    </row>
    <row r="38" spans="1:35" s="39" customFormat="1" ht="30" x14ac:dyDescent="0.25">
      <c r="A38" s="513" t="s">
        <v>303</v>
      </c>
      <c r="B38" s="78"/>
      <c r="C38" s="81">
        <v>31</v>
      </c>
      <c r="D38" s="81">
        <f>ROUND(C38/12*$A$2,0)</f>
        <v>28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38"/>
      <c r="P38" s="538"/>
      <c r="Q38" s="538"/>
      <c r="R38" s="538"/>
      <c r="S38" s="538"/>
      <c r="T38" s="538"/>
      <c r="U38" s="538"/>
      <c r="V38" s="538"/>
      <c r="W38" s="538"/>
      <c r="X38" s="538"/>
      <c r="Y38" s="538"/>
      <c r="Z38" s="548"/>
      <c r="AA38" s="538"/>
      <c r="AB38" s="1085"/>
      <c r="AC38" s="538"/>
      <c r="AD38" s="538"/>
      <c r="AE38" s="538"/>
      <c r="AF38" s="538"/>
      <c r="AG38" s="538"/>
      <c r="AH38" s="538"/>
      <c r="AI38" s="548"/>
    </row>
    <row r="39" spans="1:35" s="39" customFormat="1" ht="45" x14ac:dyDescent="0.25">
      <c r="A39" s="718" t="s">
        <v>304</v>
      </c>
      <c r="B39" s="78"/>
      <c r="C39" s="81">
        <f>SUM(C40:C43)</f>
        <v>1630</v>
      </c>
      <c r="D39" s="81">
        <f>SUM(D40:D43)</f>
        <v>1494</v>
      </c>
      <c r="E39" s="81">
        <f>E40+E42+E43</f>
        <v>842</v>
      </c>
      <c r="F39" s="81">
        <f t="shared" si="11"/>
        <v>56.358768406961183</v>
      </c>
      <c r="G39" s="60"/>
      <c r="H39" s="60"/>
      <c r="I39" s="83"/>
      <c r="J39" s="83"/>
      <c r="K39" s="83"/>
      <c r="L39" s="83"/>
      <c r="M39" s="83"/>
      <c r="N39" s="83"/>
      <c r="O39" s="538"/>
      <c r="P39" s="538"/>
      <c r="Q39" s="538"/>
      <c r="R39" s="538"/>
      <c r="S39" s="538"/>
      <c r="T39" s="538"/>
      <c r="U39" s="538"/>
      <c r="V39" s="538"/>
      <c r="W39" s="538"/>
      <c r="X39" s="538"/>
      <c r="Y39" s="538"/>
      <c r="Z39" s="548"/>
      <c r="AA39" s="538"/>
      <c r="AB39" s="1085"/>
      <c r="AC39" s="538"/>
      <c r="AD39" s="538"/>
      <c r="AE39" s="538"/>
      <c r="AF39" s="538"/>
      <c r="AG39" s="538"/>
      <c r="AH39" s="538"/>
      <c r="AI39" s="548"/>
    </row>
    <row r="40" spans="1:35" s="39" customFormat="1" ht="30" x14ac:dyDescent="0.25">
      <c r="A40" s="513" t="s">
        <v>305</v>
      </c>
      <c r="B40" s="78"/>
      <c r="C40" s="81">
        <v>569</v>
      </c>
      <c r="D40" s="81">
        <f>ROUND(C40/12*$A$2,0)</f>
        <v>522</v>
      </c>
      <c r="E40" s="81">
        <f>322+72</f>
        <v>394</v>
      </c>
      <c r="F40" s="81">
        <f t="shared" si="11"/>
        <v>75.47892720306514</v>
      </c>
      <c r="G40" s="60"/>
      <c r="H40" s="60"/>
      <c r="I40" s="83"/>
      <c r="J40" s="83"/>
      <c r="K40" s="83"/>
      <c r="L40" s="83"/>
      <c r="M40" s="83"/>
      <c r="N40" s="83"/>
      <c r="O40" s="538"/>
      <c r="P40" s="538"/>
      <c r="Q40" s="538"/>
      <c r="R40" s="538"/>
      <c r="S40" s="538"/>
      <c r="T40" s="538"/>
      <c r="U40" s="538"/>
      <c r="V40" s="538"/>
      <c r="W40" s="538"/>
      <c r="X40" s="538"/>
      <c r="Y40" s="538"/>
      <c r="Z40" s="548"/>
      <c r="AA40" s="538"/>
      <c r="AB40" s="1085"/>
      <c r="AC40" s="538"/>
      <c r="AD40" s="538"/>
      <c r="AE40" s="538"/>
      <c r="AF40" s="538"/>
      <c r="AG40" s="538"/>
      <c r="AH40" s="538"/>
      <c r="AI40" s="548"/>
    </row>
    <row r="41" spans="1:35" s="39" customFormat="1" ht="30" x14ac:dyDescent="0.25">
      <c r="A41" s="513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38"/>
      <c r="P41" s="538"/>
      <c r="Q41" s="538"/>
      <c r="R41" s="538"/>
      <c r="S41" s="538"/>
      <c r="T41" s="538"/>
      <c r="U41" s="538"/>
      <c r="V41" s="538"/>
      <c r="W41" s="538"/>
      <c r="X41" s="538"/>
      <c r="Y41" s="538"/>
      <c r="Z41" s="548"/>
      <c r="AA41" s="538"/>
      <c r="AB41" s="1085"/>
      <c r="AC41" s="538"/>
      <c r="AD41" s="538"/>
      <c r="AE41" s="538"/>
      <c r="AF41" s="538"/>
      <c r="AG41" s="538"/>
      <c r="AH41" s="538"/>
      <c r="AI41" s="548"/>
    </row>
    <row r="42" spans="1:35" s="39" customFormat="1" ht="60" x14ac:dyDescent="0.25">
      <c r="A42" s="513" t="s">
        <v>306</v>
      </c>
      <c r="B42" s="78"/>
      <c r="C42" s="81">
        <v>970</v>
      </c>
      <c r="D42" s="81">
        <f>ROUND(C42/12*$A$2,0)</f>
        <v>889</v>
      </c>
      <c r="E42" s="81">
        <f>295+53</f>
        <v>348</v>
      </c>
      <c r="F42" s="81">
        <f t="shared" si="11"/>
        <v>39.14510686164229</v>
      </c>
      <c r="G42" s="60"/>
      <c r="H42" s="60"/>
      <c r="I42" s="83"/>
      <c r="J42" s="83"/>
      <c r="K42" s="83"/>
      <c r="L42" s="83"/>
      <c r="M42" s="83"/>
      <c r="N42" s="83"/>
      <c r="O42" s="538"/>
      <c r="P42" s="538"/>
      <c r="Q42" s="538"/>
      <c r="R42" s="538"/>
      <c r="S42" s="538"/>
      <c r="T42" s="538"/>
      <c r="U42" s="538"/>
      <c r="V42" s="538"/>
      <c r="W42" s="538"/>
      <c r="X42" s="538"/>
      <c r="Y42" s="538"/>
      <c r="Z42" s="548"/>
      <c r="AA42" s="538"/>
      <c r="AB42" s="1085"/>
      <c r="AC42" s="538"/>
      <c r="AD42" s="538"/>
      <c r="AE42" s="538"/>
      <c r="AF42" s="538"/>
      <c r="AG42" s="538"/>
      <c r="AH42" s="538"/>
      <c r="AI42" s="548"/>
    </row>
    <row r="43" spans="1:35" s="39" customFormat="1" ht="45" x14ac:dyDescent="0.25">
      <c r="A43" s="513" t="s">
        <v>307</v>
      </c>
      <c r="B43" s="78"/>
      <c r="C43" s="81">
        <v>91</v>
      </c>
      <c r="D43" s="81">
        <f>ROUND(C43/12*$A$2,0)</f>
        <v>83</v>
      </c>
      <c r="E43" s="81">
        <f>88+12</f>
        <v>100</v>
      </c>
      <c r="F43" s="81">
        <f t="shared" si="11"/>
        <v>120.48192771084338</v>
      </c>
      <c r="G43" s="60"/>
      <c r="H43" s="60"/>
      <c r="I43" s="83"/>
      <c r="J43" s="83"/>
      <c r="K43" s="83"/>
      <c r="L43" s="83"/>
      <c r="M43" s="83"/>
      <c r="N43" s="83"/>
      <c r="O43" s="538"/>
      <c r="P43" s="538"/>
      <c r="Q43" s="538"/>
      <c r="R43" s="538"/>
      <c r="S43" s="538"/>
      <c r="T43" s="538"/>
      <c r="U43" s="538"/>
      <c r="V43" s="538"/>
      <c r="W43" s="538"/>
      <c r="X43" s="538"/>
      <c r="Y43" s="538"/>
      <c r="Z43" s="548"/>
      <c r="AA43" s="538"/>
      <c r="AB43" s="1085"/>
      <c r="AC43" s="538"/>
      <c r="AD43" s="538"/>
      <c r="AE43" s="538"/>
      <c r="AF43" s="538"/>
      <c r="AG43" s="538"/>
      <c r="AH43" s="538"/>
      <c r="AI43" s="548"/>
    </row>
    <row r="44" spans="1:35" s="39" customFormat="1" ht="57.75" x14ac:dyDescent="0.25">
      <c r="A44" s="779" t="s">
        <v>384</v>
      </c>
      <c r="B44" s="78"/>
      <c r="C44" s="81">
        <v>500</v>
      </c>
      <c r="D44" s="81">
        <f>ROUND(C44/12*$A$2,0)</f>
        <v>458</v>
      </c>
      <c r="E44" s="81">
        <f>321+41</f>
        <v>362</v>
      </c>
      <c r="F44" s="81">
        <f t="shared" si="11"/>
        <v>79.039301310043669</v>
      </c>
      <c r="G44" s="60"/>
      <c r="H44" s="60"/>
      <c r="I44" s="83"/>
      <c r="J44" s="83"/>
      <c r="K44" s="83"/>
      <c r="L44" s="83"/>
      <c r="M44" s="83"/>
      <c r="N44" s="83"/>
      <c r="O44" s="538"/>
      <c r="P44" s="538"/>
      <c r="Q44" s="538"/>
      <c r="R44" s="538"/>
      <c r="S44" s="538"/>
      <c r="T44" s="538"/>
      <c r="U44" s="538"/>
      <c r="V44" s="538"/>
      <c r="W44" s="538"/>
      <c r="X44" s="538"/>
      <c r="Y44" s="538"/>
      <c r="Z44" s="548"/>
      <c r="AA44" s="538"/>
      <c r="AB44" s="1085"/>
      <c r="AC44" s="538"/>
      <c r="AD44" s="538"/>
      <c r="AE44" s="538"/>
      <c r="AF44" s="538"/>
      <c r="AG44" s="538"/>
      <c r="AH44" s="538"/>
      <c r="AI44" s="548"/>
    </row>
    <row r="45" spans="1:35" s="39" customFormat="1" x14ac:dyDescent="0.25">
      <c r="A45" s="792" t="s">
        <v>206</v>
      </c>
      <c r="B45" s="78"/>
      <c r="C45" s="81"/>
      <c r="D45" s="1002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38">
        <v>8730.1440000000002</v>
      </c>
      <c r="P45" s="538">
        <v>8730.1440000000002</v>
      </c>
      <c r="Q45" s="538">
        <v>8730.1440000000002</v>
      </c>
      <c r="R45" s="538">
        <v>8730.1440000000002</v>
      </c>
      <c r="S45" s="538">
        <v>8730.1440000000002</v>
      </c>
      <c r="T45" s="538">
        <v>8730.1440000000002</v>
      </c>
      <c r="U45" s="538">
        <v>8730.1440000000002</v>
      </c>
      <c r="V45" s="538">
        <v>8730.1440000000002</v>
      </c>
      <c r="W45" s="538">
        <v>8730.1440000000002</v>
      </c>
      <c r="X45" s="538">
        <v>8730.1440000000002</v>
      </c>
      <c r="Y45" s="538">
        <v>8730.1440000000002</v>
      </c>
      <c r="Z45" s="1325">
        <f>O45/12*$A$2+(P45-O45)/11*10+(Q45-P45)/10*9+(R45-Q45)/9*8+(S45-R45)/8*7+(T45-S45)/7*6+(U45-T45)/6*5+(V45-U45)/5*4+(W45-V45)/4*3+(X45-W45)/3*2+(Y45-X45)/2*1</f>
        <v>8002.6320000000005</v>
      </c>
      <c r="AA45" s="538">
        <f>AG45-AF45-AC45</f>
        <v>7714.6276500000031</v>
      </c>
      <c r="AB45" s="1085"/>
      <c r="AC45" s="538"/>
      <c r="AD45" s="538">
        <f>AA45-Z45</f>
        <v>-288.00434999999743</v>
      </c>
      <c r="AE45" s="538"/>
      <c r="AF45" s="538">
        <v>0</v>
      </c>
      <c r="AG45" s="538">
        <v>7714.6276500000031</v>
      </c>
      <c r="AH45" s="538">
        <f>AN45-AM45-AJ45</f>
        <v>0</v>
      </c>
      <c r="AI45" s="548">
        <f>AO45-AN45-AK45</f>
        <v>0</v>
      </c>
    </row>
    <row r="46" spans="1:35" s="39" customFormat="1" ht="29.25" x14ac:dyDescent="0.25">
      <c r="A46" s="717" t="s">
        <v>359</v>
      </c>
      <c r="B46" s="78"/>
      <c r="C46" s="1161">
        <f>C47+C48+C53+C54+C52</f>
        <v>699.5</v>
      </c>
      <c r="D46" s="81">
        <f t="shared" ref="D46:E46" si="12">D47+D48+D53+D54+D52</f>
        <v>641.25</v>
      </c>
      <c r="E46" s="81">
        <f t="shared" si="12"/>
        <v>431.07499999999999</v>
      </c>
      <c r="F46" s="81">
        <f t="shared" si="11"/>
        <v>67.224171539961006</v>
      </c>
      <c r="G46" s="60"/>
      <c r="H46" s="60"/>
      <c r="I46" s="83"/>
      <c r="J46" s="83"/>
      <c r="K46" s="83"/>
      <c r="L46" s="83"/>
      <c r="M46" s="83"/>
      <c r="N46" s="83"/>
      <c r="O46" s="538"/>
      <c r="P46" s="538"/>
      <c r="Q46" s="538"/>
      <c r="R46" s="538"/>
      <c r="S46" s="538"/>
      <c r="T46" s="538"/>
      <c r="U46" s="538"/>
      <c r="V46" s="538"/>
      <c r="W46" s="538"/>
      <c r="X46" s="538"/>
      <c r="Y46" s="538"/>
      <c r="Z46" s="548"/>
      <c r="AA46" s="538"/>
      <c r="AB46" s="1085"/>
      <c r="AC46" s="538"/>
      <c r="AD46" s="538"/>
      <c r="AE46" s="538"/>
      <c r="AF46" s="538"/>
      <c r="AG46" s="538"/>
      <c r="AH46" s="538"/>
      <c r="AI46" s="548"/>
    </row>
    <row r="47" spans="1:35" s="39" customFormat="1" x14ac:dyDescent="0.25">
      <c r="A47" s="513" t="s">
        <v>347</v>
      </c>
      <c r="B47" s="78"/>
      <c r="C47" s="1161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38"/>
      <c r="P47" s="538"/>
      <c r="Q47" s="538"/>
      <c r="R47" s="538"/>
      <c r="S47" s="538"/>
      <c r="T47" s="538"/>
      <c r="U47" s="538"/>
      <c r="V47" s="538"/>
      <c r="W47" s="538"/>
      <c r="X47" s="538"/>
      <c r="Y47" s="538"/>
      <c r="Z47" s="548"/>
      <c r="AA47" s="538"/>
      <c r="AB47" s="1085"/>
      <c r="AC47" s="538"/>
      <c r="AD47" s="538"/>
      <c r="AE47" s="538"/>
      <c r="AF47" s="538"/>
      <c r="AG47" s="538"/>
      <c r="AH47" s="538"/>
      <c r="AI47" s="548"/>
    </row>
    <row r="48" spans="1:35" s="39" customFormat="1" ht="30" x14ac:dyDescent="0.25">
      <c r="A48" s="718" t="s">
        <v>348</v>
      </c>
      <c r="B48" s="78"/>
      <c r="C48" s="1156">
        <f>C49+C50/4</f>
        <v>112.5</v>
      </c>
      <c r="D48" s="81">
        <f t="shared" ref="D48:E48" si="13">D49+D50/4</f>
        <v>103.25</v>
      </c>
      <c r="E48" s="81">
        <f t="shared" si="13"/>
        <v>10.075000000000001</v>
      </c>
      <c r="F48" s="81">
        <f t="shared" si="11"/>
        <v>9.7578692493946733</v>
      </c>
      <c r="G48" s="60"/>
      <c r="H48" s="60"/>
      <c r="I48" s="83"/>
      <c r="J48" s="83"/>
      <c r="K48" s="83"/>
      <c r="L48" s="83"/>
      <c r="M48" s="83"/>
      <c r="N48" s="83"/>
      <c r="O48" s="538"/>
      <c r="P48" s="538"/>
      <c r="Q48" s="538"/>
      <c r="R48" s="538"/>
      <c r="S48" s="538"/>
      <c r="T48" s="538"/>
      <c r="U48" s="538"/>
      <c r="V48" s="538"/>
      <c r="W48" s="538"/>
      <c r="X48" s="538"/>
      <c r="Y48" s="538"/>
      <c r="Z48" s="548"/>
      <c r="AA48" s="538"/>
      <c r="AB48" s="1085"/>
      <c r="AC48" s="538"/>
      <c r="AD48" s="538"/>
      <c r="AE48" s="538"/>
      <c r="AF48" s="538"/>
      <c r="AG48" s="538"/>
      <c r="AH48" s="538"/>
      <c r="AI48" s="548"/>
    </row>
    <row r="49" spans="1:35" s="39" customFormat="1" x14ac:dyDescent="0.25">
      <c r="A49" s="513" t="s">
        <v>349</v>
      </c>
      <c r="B49" s="78"/>
      <c r="C49" s="1150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38"/>
      <c r="P49" s="538"/>
      <c r="Q49" s="538"/>
      <c r="R49" s="538"/>
      <c r="S49" s="538"/>
      <c r="T49" s="538"/>
      <c r="U49" s="538"/>
      <c r="V49" s="538"/>
      <c r="W49" s="538"/>
      <c r="X49" s="538"/>
      <c r="Y49" s="538"/>
      <c r="Z49" s="548"/>
      <c r="AA49" s="538"/>
      <c r="AB49" s="1085"/>
      <c r="AC49" s="538"/>
      <c r="AD49" s="538"/>
      <c r="AE49" s="538"/>
      <c r="AF49" s="538"/>
      <c r="AG49" s="538"/>
      <c r="AH49" s="538"/>
      <c r="AI49" s="548"/>
    </row>
    <row r="50" spans="1:35" s="39" customFormat="1" ht="30" x14ac:dyDescent="0.25">
      <c r="A50" s="513" t="s">
        <v>374</v>
      </c>
      <c r="B50" s="78"/>
      <c r="C50" s="2682">
        <v>450</v>
      </c>
      <c r="D50" s="81">
        <f>ROUND(C50/12*$A$2,0)</f>
        <v>413</v>
      </c>
      <c r="E50" s="81">
        <v>40.300000000000004</v>
      </c>
      <c r="F50" s="81">
        <f t="shared" si="11"/>
        <v>9.7578692493946733</v>
      </c>
      <c r="G50" s="60"/>
      <c r="H50" s="60"/>
      <c r="I50" s="83"/>
      <c r="J50" s="83"/>
      <c r="K50" s="83"/>
      <c r="L50" s="83"/>
      <c r="M50" s="83"/>
      <c r="N50" s="83"/>
      <c r="O50" s="538"/>
      <c r="P50" s="538"/>
      <c r="Q50" s="538"/>
      <c r="R50" s="538"/>
      <c r="S50" s="538"/>
      <c r="T50" s="538"/>
      <c r="U50" s="538"/>
      <c r="V50" s="538"/>
      <c r="W50" s="538"/>
      <c r="X50" s="538"/>
      <c r="Y50" s="538"/>
      <c r="Z50" s="548"/>
      <c r="AA50" s="538"/>
      <c r="AB50" s="1085"/>
      <c r="AC50" s="538"/>
      <c r="AD50" s="538"/>
      <c r="AE50" s="538"/>
      <c r="AF50" s="538"/>
      <c r="AG50" s="538"/>
      <c r="AH50" s="538"/>
      <c r="AI50" s="548"/>
    </row>
    <row r="51" spans="1:35" s="39" customFormat="1" ht="60" x14ac:dyDescent="0.25">
      <c r="A51" s="513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38"/>
      <c r="P51" s="538"/>
      <c r="Q51" s="538"/>
      <c r="R51" s="538"/>
      <c r="S51" s="538"/>
      <c r="T51" s="538"/>
      <c r="U51" s="538"/>
      <c r="V51" s="538"/>
      <c r="W51" s="538"/>
      <c r="X51" s="538"/>
      <c r="Y51" s="538"/>
      <c r="Z51" s="548"/>
      <c r="AA51" s="538"/>
      <c r="AB51" s="1085"/>
      <c r="AC51" s="538"/>
      <c r="AD51" s="538"/>
      <c r="AE51" s="538"/>
      <c r="AF51" s="538"/>
      <c r="AG51" s="538"/>
      <c r="AH51" s="538"/>
      <c r="AI51" s="548"/>
    </row>
    <row r="52" spans="1:35" s="39" customFormat="1" ht="45" x14ac:dyDescent="0.25">
      <c r="A52" s="512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38"/>
      <c r="P52" s="538"/>
      <c r="Q52" s="538"/>
      <c r="R52" s="538"/>
      <c r="S52" s="538"/>
      <c r="T52" s="538"/>
      <c r="U52" s="538"/>
      <c r="V52" s="538"/>
      <c r="W52" s="538"/>
      <c r="X52" s="538"/>
      <c r="Y52" s="538"/>
      <c r="Z52" s="548"/>
      <c r="AA52" s="538"/>
      <c r="AB52" s="1085"/>
      <c r="AC52" s="538"/>
      <c r="AD52" s="538"/>
      <c r="AE52" s="538"/>
      <c r="AF52" s="538"/>
      <c r="AG52" s="538"/>
      <c r="AH52" s="538"/>
      <c r="AI52" s="548"/>
    </row>
    <row r="53" spans="1:35" s="39" customFormat="1" ht="90" x14ac:dyDescent="0.25">
      <c r="A53" s="512" t="s">
        <v>530</v>
      </c>
      <c r="B53" s="78"/>
      <c r="C53" s="81">
        <v>100</v>
      </c>
      <c r="D53" s="368">
        <f>ROUND(C53/12*$A$2,0)</f>
        <v>92</v>
      </c>
      <c r="E53" s="81">
        <v>191</v>
      </c>
      <c r="F53" s="81">
        <f>E53/D53*100</f>
        <v>207.60869565217394</v>
      </c>
      <c r="G53" s="60"/>
      <c r="H53" s="60"/>
      <c r="I53" s="83"/>
      <c r="J53" s="83"/>
      <c r="K53" s="83"/>
      <c r="L53" s="83"/>
      <c r="M53" s="83"/>
      <c r="N53" s="83"/>
      <c r="O53" s="538"/>
      <c r="P53" s="538"/>
      <c r="Q53" s="538"/>
      <c r="R53" s="538"/>
      <c r="S53" s="538"/>
      <c r="T53" s="538"/>
      <c r="U53" s="538"/>
      <c r="V53" s="538"/>
      <c r="W53" s="538"/>
      <c r="X53" s="538"/>
      <c r="Y53" s="538"/>
      <c r="Z53" s="548"/>
      <c r="AA53" s="538"/>
      <c r="AB53" s="1085"/>
      <c r="AC53" s="538"/>
      <c r="AD53" s="538"/>
      <c r="AE53" s="538"/>
      <c r="AF53" s="538"/>
      <c r="AG53" s="538"/>
      <c r="AH53" s="538"/>
      <c r="AI53" s="548"/>
    </row>
    <row r="54" spans="1:35" s="39" customFormat="1" ht="28.5" x14ac:dyDescent="0.25">
      <c r="A54" s="1399" t="s">
        <v>507</v>
      </c>
      <c r="B54" s="78"/>
      <c r="C54" s="81">
        <f>C55</f>
        <v>487</v>
      </c>
      <c r="D54" s="368">
        <f>D55</f>
        <v>446</v>
      </c>
      <c r="E54" s="81">
        <f>E55</f>
        <v>230</v>
      </c>
      <c r="F54" s="81">
        <f t="shared" ref="F54:F55" si="14">E54/D54*100</f>
        <v>51.569506726457405</v>
      </c>
      <c r="G54" s="60"/>
      <c r="H54" s="60"/>
      <c r="I54" s="83"/>
      <c r="J54" s="83"/>
      <c r="K54" s="83"/>
      <c r="L54" s="83"/>
      <c r="M54" s="83"/>
      <c r="N54" s="83"/>
      <c r="O54" s="538">
        <v>1144.6441399999999</v>
      </c>
      <c r="P54" s="538">
        <v>1144.6441399999999</v>
      </c>
      <c r="Q54" s="538">
        <v>1144.6441399999999</v>
      </c>
      <c r="R54" s="538">
        <v>1144.6441399999999</v>
      </c>
      <c r="S54" s="538">
        <v>1144.6441399999999</v>
      </c>
      <c r="T54" s="538">
        <v>1144.6441399999999</v>
      </c>
      <c r="U54" s="538">
        <v>1144.6441399999999</v>
      </c>
      <c r="V54" s="538">
        <v>1144.6441399999999</v>
      </c>
      <c r="W54" s="538">
        <v>1144.6441399999999</v>
      </c>
      <c r="X54" s="538">
        <v>1144.6441399999999</v>
      </c>
      <c r="Y54" s="538">
        <v>1144.6441399999999</v>
      </c>
      <c r="Z54" s="550">
        <f>O54/12*$A$2+(P54-O54)/11*10+(Q54-P54)/10*9+(R54-Q54)/9*8+(S54-R54)/8*7+(T54-S54)/7*6+(U54-T54)/6*5+(V54-U54)/5*4+(W54-V54)/4*3+(X54-W54)/3*2+(Y54-X54)/2*1</f>
        <v>1049.2571283333332</v>
      </c>
      <c r="AA54" s="538">
        <f>AG54-AF54-AC54</f>
        <v>495.75291000000004</v>
      </c>
      <c r="AB54" s="1085"/>
      <c r="AC54" s="538"/>
      <c r="AD54" s="538">
        <f>AA54-Z54</f>
        <v>-553.50421833333314</v>
      </c>
      <c r="AE54" s="538"/>
      <c r="AF54" s="538">
        <v>0</v>
      </c>
      <c r="AG54" s="538">
        <v>495.75291000000004</v>
      </c>
      <c r="AH54" s="538">
        <f>AN54-AM54-AJ54</f>
        <v>0</v>
      </c>
      <c r="AI54" s="548">
        <f>AO54-AN54-AK54</f>
        <v>0</v>
      </c>
    </row>
    <row r="55" spans="1:35" s="39" customFormat="1" x14ac:dyDescent="0.25">
      <c r="A55" s="794" t="s">
        <v>508</v>
      </c>
      <c r="B55" s="78"/>
      <c r="C55" s="81">
        <v>487</v>
      </c>
      <c r="D55" s="213">
        <f>ROUND(C55/12*$A$2,0)</f>
        <v>446</v>
      </c>
      <c r="E55" s="81">
        <v>230</v>
      </c>
      <c r="F55" s="81">
        <f t="shared" si="14"/>
        <v>51.569506726457405</v>
      </c>
      <c r="G55" s="60"/>
      <c r="H55" s="60"/>
      <c r="I55" s="83"/>
      <c r="J55" s="83"/>
      <c r="K55" s="83"/>
      <c r="L55" s="83"/>
      <c r="M55" s="83"/>
      <c r="N55" s="83"/>
      <c r="O55" s="538"/>
      <c r="P55" s="538"/>
      <c r="Q55" s="538"/>
      <c r="R55" s="538"/>
      <c r="S55" s="538"/>
      <c r="T55" s="538"/>
      <c r="U55" s="538"/>
      <c r="V55" s="538"/>
      <c r="W55" s="538"/>
      <c r="X55" s="538"/>
      <c r="Y55" s="538"/>
      <c r="Z55" s="548"/>
      <c r="AA55" s="538"/>
      <c r="AB55" s="1085"/>
      <c r="AC55" s="538"/>
      <c r="AD55" s="538"/>
      <c r="AE55" s="538"/>
      <c r="AF55" s="538"/>
      <c r="AG55" s="538"/>
      <c r="AH55" s="538"/>
      <c r="AI55" s="548"/>
    </row>
    <row r="56" spans="1:35" s="39" customFormat="1" ht="28.5" x14ac:dyDescent="0.25">
      <c r="A56" s="1399" t="s">
        <v>509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38"/>
      <c r="P56" s="538"/>
      <c r="Q56" s="538"/>
      <c r="R56" s="538"/>
      <c r="S56" s="538"/>
      <c r="T56" s="538"/>
      <c r="U56" s="538"/>
      <c r="V56" s="538"/>
      <c r="W56" s="538"/>
      <c r="X56" s="538"/>
      <c r="Y56" s="538"/>
      <c r="Z56" s="548"/>
      <c r="AA56" s="538"/>
      <c r="AB56" s="1085"/>
      <c r="AC56" s="538"/>
      <c r="AD56" s="538"/>
      <c r="AE56" s="538"/>
      <c r="AF56" s="538"/>
      <c r="AG56" s="538"/>
      <c r="AH56" s="538"/>
      <c r="AI56" s="548"/>
    </row>
    <row r="57" spans="1:35" s="39" customFormat="1" x14ac:dyDescent="0.25">
      <c r="A57" s="717" t="s">
        <v>360</v>
      </c>
      <c r="B57" s="78"/>
      <c r="C57" s="1155">
        <f>C58+C59</f>
        <v>2127.6595744680849</v>
      </c>
      <c r="D57" s="81">
        <f t="shared" ref="D57:E57" si="15">D58+D59</f>
        <v>1950.3191489361702</v>
      </c>
      <c r="E57" s="81">
        <f t="shared" si="15"/>
        <v>1902.5191489361703</v>
      </c>
      <c r="F57" s="81">
        <f>E57/D57*100</f>
        <v>97.549119074892275</v>
      </c>
      <c r="G57" s="60"/>
      <c r="H57" s="60"/>
      <c r="I57" s="83"/>
      <c r="J57" s="83"/>
      <c r="K57" s="83"/>
      <c r="L57" s="83"/>
      <c r="M57" s="83"/>
      <c r="N57" s="83"/>
      <c r="O57" s="538"/>
      <c r="P57" s="538"/>
      <c r="Q57" s="538"/>
      <c r="R57" s="538"/>
      <c r="S57" s="538"/>
      <c r="T57" s="538"/>
      <c r="U57" s="538"/>
      <c r="V57" s="538"/>
      <c r="W57" s="538"/>
      <c r="X57" s="538"/>
      <c r="Y57" s="538"/>
      <c r="Z57" s="548"/>
      <c r="AA57" s="538"/>
      <c r="AB57" s="1085"/>
      <c r="AC57" s="538"/>
      <c r="AD57" s="538"/>
      <c r="AE57" s="538"/>
      <c r="AF57" s="538"/>
      <c r="AG57" s="538"/>
      <c r="AH57" s="538"/>
      <c r="AI57" s="548"/>
    </row>
    <row r="58" spans="1:35" s="39" customFormat="1" x14ac:dyDescent="0.25">
      <c r="A58" s="717" t="s">
        <v>375</v>
      </c>
      <c r="B58" s="78"/>
      <c r="C58" s="1155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38"/>
      <c r="P58" s="538"/>
      <c r="Q58" s="538"/>
      <c r="R58" s="538"/>
      <c r="S58" s="538"/>
      <c r="T58" s="538"/>
      <c r="U58" s="538"/>
      <c r="V58" s="538"/>
      <c r="W58" s="538"/>
      <c r="X58" s="538"/>
      <c r="Y58" s="538"/>
      <c r="Z58" s="548"/>
      <c r="AA58" s="538"/>
      <c r="AB58" s="1085"/>
      <c r="AC58" s="538"/>
      <c r="AD58" s="538"/>
      <c r="AE58" s="538"/>
      <c r="AF58" s="538"/>
      <c r="AG58" s="538"/>
      <c r="AH58" s="538"/>
      <c r="AI58" s="548"/>
    </row>
    <row r="59" spans="1:35" s="39" customFormat="1" x14ac:dyDescent="0.25">
      <c r="A59" s="513" t="s">
        <v>376</v>
      </c>
      <c r="B59" s="78"/>
      <c r="C59" s="1155">
        <f>C60/9.4</f>
        <v>2127.6595744680849</v>
      </c>
      <c r="D59" s="81">
        <f t="shared" ref="D59:E59" si="16">D60/9.4</f>
        <v>1950.3191489361702</v>
      </c>
      <c r="E59" s="81">
        <f t="shared" si="16"/>
        <v>1902.5191489361703</v>
      </c>
      <c r="F59" s="81">
        <f t="shared" ref="F59:F60" si="17">E59/D59*100</f>
        <v>97.549119074892275</v>
      </c>
      <c r="G59" s="60"/>
      <c r="H59" s="60"/>
      <c r="I59" s="83"/>
      <c r="J59" s="83"/>
      <c r="K59" s="83"/>
      <c r="L59" s="83"/>
      <c r="M59" s="83"/>
      <c r="N59" s="83"/>
      <c r="O59" s="538"/>
      <c r="P59" s="538"/>
      <c r="Q59" s="538"/>
      <c r="R59" s="538"/>
      <c r="S59" s="538"/>
      <c r="T59" s="538"/>
      <c r="U59" s="538"/>
      <c r="V59" s="538"/>
      <c r="W59" s="538"/>
      <c r="X59" s="538"/>
      <c r="Y59" s="538"/>
      <c r="Z59" s="548"/>
      <c r="AA59" s="538"/>
      <c r="AB59" s="1085"/>
      <c r="AC59" s="538"/>
      <c r="AD59" s="538"/>
      <c r="AE59" s="538"/>
      <c r="AF59" s="538"/>
      <c r="AG59" s="538"/>
      <c r="AH59" s="538"/>
      <c r="AI59" s="548"/>
    </row>
    <row r="60" spans="1:35" s="39" customFormat="1" x14ac:dyDescent="0.25">
      <c r="A60" s="727" t="s">
        <v>377</v>
      </c>
      <c r="B60" s="78"/>
      <c r="C60" s="1150">
        <v>20000</v>
      </c>
      <c r="D60" s="81">
        <f>ROUND(C60/12*$A$2,0)</f>
        <v>18333</v>
      </c>
      <c r="E60" s="81">
        <v>17883.68</v>
      </c>
      <c r="F60" s="81">
        <f t="shared" si="17"/>
        <v>97.549119074892275</v>
      </c>
      <c r="G60" s="60"/>
      <c r="H60" s="60"/>
      <c r="I60" s="83"/>
      <c r="J60" s="83"/>
      <c r="K60" s="83"/>
      <c r="L60" s="83"/>
      <c r="M60" s="83"/>
      <c r="N60" s="83"/>
      <c r="O60" s="538"/>
      <c r="P60" s="538"/>
      <c r="Q60" s="538"/>
      <c r="R60" s="538"/>
      <c r="S60" s="538"/>
      <c r="T60" s="538"/>
      <c r="U60" s="538"/>
      <c r="V60" s="538"/>
      <c r="W60" s="538"/>
      <c r="X60" s="538"/>
      <c r="Y60" s="538"/>
      <c r="Z60" s="548"/>
      <c r="AA60" s="538"/>
      <c r="AB60" s="1085"/>
      <c r="AC60" s="538"/>
      <c r="AD60" s="538"/>
      <c r="AE60" s="538"/>
      <c r="AF60" s="538"/>
      <c r="AG60" s="538"/>
      <c r="AH60" s="538"/>
      <c r="AI60" s="548"/>
    </row>
    <row r="61" spans="1:35" s="39" customFormat="1" ht="29.25" x14ac:dyDescent="0.25">
      <c r="A61" s="717" t="s">
        <v>353</v>
      </c>
      <c r="B61" s="78"/>
      <c r="C61" s="2682">
        <v>2800</v>
      </c>
      <c r="D61" s="81">
        <f>ROUND(C61/12*$A$2,0)</f>
        <v>2567</v>
      </c>
      <c r="E61" s="81">
        <v>2470</v>
      </c>
      <c r="F61" s="81">
        <f>E61/D61*100</f>
        <v>96.221269964939609</v>
      </c>
      <c r="G61" s="60"/>
      <c r="H61" s="60"/>
      <c r="I61" s="83"/>
      <c r="J61" s="83"/>
      <c r="K61" s="83"/>
      <c r="L61" s="83"/>
      <c r="M61" s="83"/>
      <c r="N61" s="83"/>
      <c r="O61" s="538"/>
      <c r="P61" s="538"/>
      <c r="Q61" s="538"/>
      <c r="R61" s="538"/>
      <c r="S61" s="538"/>
      <c r="T61" s="538"/>
      <c r="U61" s="538"/>
      <c r="V61" s="538"/>
      <c r="W61" s="538"/>
      <c r="X61" s="538"/>
      <c r="Y61" s="538"/>
      <c r="Z61" s="548"/>
      <c r="AA61" s="538"/>
      <c r="AB61" s="1085"/>
      <c r="AC61" s="538"/>
      <c r="AD61" s="538"/>
      <c r="AE61" s="538"/>
      <c r="AF61" s="538"/>
      <c r="AG61" s="538"/>
      <c r="AH61" s="538"/>
      <c r="AI61" s="548"/>
    </row>
    <row r="62" spans="1:35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38"/>
      <c r="P62" s="538"/>
      <c r="Q62" s="538"/>
      <c r="R62" s="538"/>
      <c r="S62" s="538"/>
      <c r="T62" s="538"/>
      <c r="U62" s="538"/>
      <c r="V62" s="538"/>
      <c r="W62" s="538"/>
      <c r="X62" s="538"/>
      <c r="Y62" s="538"/>
      <c r="Z62" s="548"/>
      <c r="AA62" s="538"/>
      <c r="AB62" s="1085"/>
      <c r="AC62" s="538"/>
      <c r="AD62" s="538"/>
      <c r="AE62" s="538"/>
      <c r="AF62" s="538"/>
      <c r="AG62" s="538"/>
      <c r="AH62" s="538"/>
      <c r="AI62" s="548"/>
    </row>
    <row r="63" spans="1:35" s="39" customFormat="1" ht="72" x14ac:dyDescent="0.25">
      <c r="A63" s="717" t="s">
        <v>361</v>
      </c>
      <c r="B63" s="78"/>
      <c r="C63" s="81">
        <v>200</v>
      </c>
      <c r="D63" s="81">
        <f>ROUND(C63/12*$A$2,0)</f>
        <v>183</v>
      </c>
      <c r="E63" s="81">
        <v>116</v>
      </c>
      <c r="F63" s="81">
        <f t="shared" ref="F63:F70" si="18">E63/D63*100</f>
        <v>63.387978142076506</v>
      </c>
      <c r="G63" s="60"/>
      <c r="H63" s="60"/>
      <c r="I63" s="83"/>
      <c r="J63" s="83"/>
      <c r="K63" s="83"/>
      <c r="L63" s="83"/>
      <c r="M63" s="83"/>
      <c r="N63" s="83"/>
      <c r="O63" s="538"/>
      <c r="P63" s="538"/>
      <c r="Q63" s="538"/>
      <c r="R63" s="538"/>
      <c r="S63" s="538"/>
      <c r="T63" s="538"/>
      <c r="U63" s="538"/>
      <c r="V63" s="538"/>
      <c r="W63" s="538"/>
      <c r="X63" s="538"/>
      <c r="Y63" s="538"/>
      <c r="Z63" s="548"/>
      <c r="AA63" s="538"/>
      <c r="AB63" s="1085"/>
      <c r="AC63" s="538"/>
      <c r="AD63" s="538"/>
      <c r="AE63" s="538"/>
      <c r="AF63" s="538"/>
      <c r="AG63" s="538"/>
      <c r="AH63" s="538"/>
      <c r="AI63" s="548"/>
    </row>
    <row r="64" spans="1:35" s="39" customFormat="1" x14ac:dyDescent="0.25">
      <c r="A64" s="766" t="s">
        <v>234</v>
      </c>
      <c r="B64" s="78"/>
      <c r="C64" s="81">
        <f>C65</f>
        <v>50</v>
      </c>
      <c r="D64" s="81">
        <f t="shared" ref="D64:E64" si="19">D65</f>
        <v>46</v>
      </c>
      <c r="E64" s="81">
        <f t="shared" si="19"/>
        <v>51</v>
      </c>
      <c r="F64" s="81">
        <f t="shared" si="18"/>
        <v>110.86956521739131</v>
      </c>
      <c r="G64" s="60"/>
      <c r="H64" s="60"/>
      <c r="I64" s="83"/>
      <c r="J64" s="83"/>
      <c r="K64" s="83"/>
      <c r="L64" s="83"/>
      <c r="M64" s="83"/>
      <c r="N64" s="83"/>
      <c r="O64" s="538">
        <v>109.414</v>
      </c>
      <c r="P64" s="538">
        <v>109.414</v>
      </c>
      <c r="Q64" s="538">
        <v>109.414</v>
      </c>
      <c r="R64" s="538">
        <v>109.414</v>
      </c>
      <c r="S64" s="538">
        <v>109.414</v>
      </c>
      <c r="T64" s="538">
        <v>109.414</v>
      </c>
      <c r="U64" s="538">
        <v>109.414</v>
      </c>
      <c r="V64" s="538">
        <v>109.414</v>
      </c>
      <c r="W64" s="538">
        <v>109.414</v>
      </c>
      <c r="X64" s="538">
        <v>109.414</v>
      </c>
      <c r="Y64" s="538">
        <v>109.414</v>
      </c>
      <c r="Z64" s="550">
        <f>O64/12*$A$2+(P64-O64)/11*10+(Q64-P64)/10*9+(R64-Q64)/9*8+(S64-R64)/8*7+(T64-S64)/7*6+(U64-T64)/6*5+(V64-U64)/5*4+(W64-V64)/4*3+(X64-W64)/3*2+(Y64-X64)/2*1</f>
        <v>100.29616666666666</v>
      </c>
      <c r="AA64" s="538">
        <f>AG64-AF64-AC64</f>
        <v>111.60228000000001</v>
      </c>
      <c r="AB64" s="1085"/>
      <c r="AC64" s="538"/>
      <c r="AD64" s="538">
        <f>AA64-Z64</f>
        <v>11.306113333333343</v>
      </c>
      <c r="AE64" s="538"/>
      <c r="AF64" s="538">
        <v>0</v>
      </c>
      <c r="AG64" s="538">
        <v>111.60228000000001</v>
      </c>
      <c r="AH64" s="538">
        <f>AN64-AM64-AJ64</f>
        <v>0</v>
      </c>
      <c r="AI64" s="548">
        <f>AO64-AN64-AK64</f>
        <v>0</v>
      </c>
    </row>
    <row r="65" spans="1:35" s="39" customFormat="1" x14ac:dyDescent="0.25">
      <c r="A65" s="512" t="s">
        <v>74</v>
      </c>
      <c r="B65" s="78"/>
      <c r="C65" s="81">
        <v>50</v>
      </c>
      <c r="D65" s="81">
        <f>ROUND(C65/12*$A$2,0)</f>
        <v>46</v>
      </c>
      <c r="E65" s="81">
        <v>51</v>
      </c>
      <c r="F65" s="81">
        <f t="shared" si="18"/>
        <v>110.86956521739131</v>
      </c>
      <c r="G65" s="60"/>
      <c r="H65" s="60"/>
      <c r="I65" s="83"/>
      <c r="J65" s="83"/>
      <c r="K65" s="83"/>
      <c r="L65" s="83"/>
      <c r="M65" s="83"/>
      <c r="N65" s="83"/>
      <c r="O65" s="538"/>
      <c r="P65" s="538"/>
      <c r="Q65" s="538"/>
      <c r="R65" s="538"/>
      <c r="S65" s="538"/>
      <c r="T65" s="538"/>
      <c r="U65" s="538"/>
      <c r="V65" s="538"/>
      <c r="W65" s="538"/>
      <c r="X65" s="538"/>
      <c r="Y65" s="538"/>
      <c r="Z65" s="548"/>
      <c r="AA65" s="538"/>
      <c r="AB65" s="1085"/>
      <c r="AC65" s="538"/>
      <c r="AD65" s="538"/>
      <c r="AE65" s="538"/>
      <c r="AF65" s="538"/>
      <c r="AG65" s="538"/>
      <c r="AH65" s="538"/>
      <c r="AI65" s="548"/>
    </row>
    <row r="66" spans="1:35" s="39" customFormat="1" x14ac:dyDescent="0.25">
      <c r="A66" s="720" t="s">
        <v>279</v>
      </c>
      <c r="B66" s="78"/>
      <c r="C66" s="77">
        <f>C46+C23-C55</f>
        <v>19128.5</v>
      </c>
      <c r="D66" s="77">
        <f t="shared" ref="D66:E66" si="20">D46+D23-D55</f>
        <v>17535.25</v>
      </c>
      <c r="E66" s="77">
        <f t="shared" si="20"/>
        <v>17169.075000000001</v>
      </c>
      <c r="F66" s="77">
        <f t="shared" si="18"/>
        <v>97.911777704908687</v>
      </c>
      <c r="G66" s="60"/>
      <c r="H66" s="60"/>
      <c r="I66" s="83"/>
      <c r="J66" s="83"/>
      <c r="K66" s="83"/>
      <c r="L66" s="83"/>
      <c r="M66" s="83"/>
      <c r="N66" s="83"/>
      <c r="O66" s="538"/>
      <c r="P66" s="538"/>
      <c r="Q66" s="538"/>
      <c r="R66" s="538"/>
      <c r="S66" s="538"/>
      <c r="T66" s="538"/>
      <c r="U66" s="538"/>
      <c r="V66" s="538"/>
      <c r="W66" s="538"/>
      <c r="X66" s="538"/>
      <c r="Y66" s="538"/>
      <c r="Z66" s="548"/>
      <c r="AA66" s="538"/>
      <c r="AB66" s="1085"/>
      <c r="AC66" s="538"/>
      <c r="AD66" s="538"/>
      <c r="AE66" s="538"/>
      <c r="AF66" s="538"/>
      <c r="AG66" s="538"/>
      <c r="AH66" s="538"/>
      <c r="AI66" s="548"/>
    </row>
    <row r="67" spans="1:35" s="39" customFormat="1" ht="29.25" x14ac:dyDescent="0.25">
      <c r="A67" s="720" t="s">
        <v>308</v>
      </c>
      <c r="B67" s="78"/>
      <c r="C67" s="77">
        <f>C33+C55</f>
        <v>3690</v>
      </c>
      <c r="D67" s="77">
        <f t="shared" ref="D67:E67" si="21">D33+D55</f>
        <v>3381</v>
      </c>
      <c r="E67" s="77">
        <f t="shared" si="21"/>
        <v>1716</v>
      </c>
      <c r="F67" s="77">
        <f t="shared" si="18"/>
        <v>50.754214729370005</v>
      </c>
      <c r="G67" s="60"/>
      <c r="H67" s="60"/>
      <c r="I67" s="83"/>
      <c r="J67" s="83"/>
      <c r="K67" s="83"/>
      <c r="L67" s="83"/>
      <c r="M67" s="83"/>
      <c r="N67" s="83"/>
      <c r="O67" s="538"/>
      <c r="P67" s="538"/>
      <c r="Q67" s="538"/>
      <c r="R67" s="538"/>
      <c r="S67" s="538"/>
      <c r="T67" s="538"/>
      <c r="U67" s="538"/>
      <c r="V67" s="538"/>
      <c r="W67" s="538"/>
      <c r="X67" s="538"/>
      <c r="Y67" s="538"/>
      <c r="Z67" s="548"/>
      <c r="AA67" s="538"/>
      <c r="AB67" s="1085"/>
      <c r="AC67" s="538"/>
      <c r="AD67" s="538"/>
      <c r="AE67" s="538"/>
      <c r="AF67" s="538"/>
      <c r="AG67" s="538"/>
      <c r="AH67" s="538"/>
      <c r="AI67" s="548"/>
    </row>
    <row r="68" spans="1:35" s="39" customFormat="1" ht="29.25" x14ac:dyDescent="0.25">
      <c r="A68" s="720" t="s">
        <v>280</v>
      </c>
      <c r="B68" s="78"/>
      <c r="C68" s="77">
        <f>C57+C31</f>
        <v>11174.659574468085</v>
      </c>
      <c r="D68" s="77">
        <f>D57+D31</f>
        <v>10243.319148936171</v>
      </c>
      <c r="E68" s="77">
        <f>E57+E31</f>
        <v>8779.5191489361696</v>
      </c>
      <c r="F68" s="77">
        <f t="shared" si="18"/>
        <v>85.709710117232603</v>
      </c>
      <c r="G68" s="60"/>
      <c r="H68" s="60"/>
      <c r="I68" s="83"/>
      <c r="J68" s="83"/>
      <c r="K68" s="83"/>
      <c r="L68" s="83"/>
      <c r="M68" s="83"/>
      <c r="N68" s="83"/>
      <c r="O68" s="538"/>
      <c r="P68" s="538"/>
      <c r="Q68" s="538"/>
      <c r="R68" s="538"/>
      <c r="S68" s="538"/>
      <c r="T68" s="538"/>
      <c r="U68" s="538"/>
      <c r="V68" s="538"/>
      <c r="W68" s="538"/>
      <c r="X68" s="538"/>
      <c r="Y68" s="538"/>
      <c r="Z68" s="548"/>
      <c r="AA68" s="538"/>
      <c r="AB68" s="1085"/>
      <c r="AC68" s="538"/>
      <c r="AD68" s="538"/>
      <c r="AE68" s="538"/>
      <c r="AF68" s="538"/>
      <c r="AG68" s="538"/>
      <c r="AH68" s="538"/>
      <c r="AI68" s="548"/>
    </row>
    <row r="69" spans="1:35" s="39" customFormat="1" ht="29.25" x14ac:dyDescent="0.25">
      <c r="A69" s="720" t="s">
        <v>281</v>
      </c>
      <c r="B69" s="78"/>
      <c r="C69" s="77">
        <f>C61+C63+C44</f>
        <v>3500</v>
      </c>
      <c r="D69" s="77">
        <f>D61+D63+D44</f>
        <v>3208</v>
      </c>
      <c r="E69" s="77">
        <f>E61+E63+E44</f>
        <v>2948</v>
      </c>
      <c r="F69" s="77">
        <f t="shared" si="18"/>
        <v>91.895261845386528</v>
      </c>
      <c r="G69" s="60"/>
      <c r="H69" s="60"/>
      <c r="I69" s="83"/>
      <c r="J69" s="83"/>
      <c r="K69" s="83"/>
      <c r="L69" s="83"/>
      <c r="M69" s="83"/>
      <c r="N69" s="83"/>
      <c r="O69" s="538">
        <v>5502.63</v>
      </c>
      <c r="P69" s="538">
        <v>5502.63</v>
      </c>
      <c r="Q69" s="538">
        <v>5502.63</v>
      </c>
      <c r="R69" s="538">
        <v>5502.63</v>
      </c>
      <c r="S69" s="538">
        <v>5502.63</v>
      </c>
      <c r="T69" s="538">
        <v>5502.63</v>
      </c>
      <c r="U69" s="538">
        <v>5502.63</v>
      </c>
      <c r="V69" s="538">
        <v>5502.63</v>
      </c>
      <c r="W69" s="538">
        <v>5502.63</v>
      </c>
      <c r="X69" s="538">
        <v>5502.63</v>
      </c>
      <c r="Y69" s="538">
        <v>5502.63</v>
      </c>
      <c r="Z69" s="550">
        <f>O69/12*$A$2+(P69-O69)/11*10+(Q69-P69)/10*9+(R69-Q69)/9*8+(S69-R69)/8*7+(T69-S69)/7*6+(U69-T69)/6*5+(V69-U69)/5*4+(W69-V69)/4*3+(X69-W69)/3*2+(Y69-X69)/2*1</f>
        <v>5044.0775000000003</v>
      </c>
      <c r="AA69" s="538">
        <f>AG69-AF69-AC69</f>
        <v>4741.4234100000003</v>
      </c>
      <c r="AB69" s="1085"/>
      <c r="AC69" s="538"/>
      <c r="AD69" s="538">
        <f>AA69-Z69</f>
        <v>-302.65409</v>
      </c>
      <c r="AE69" s="538"/>
      <c r="AF69" s="538">
        <v>-32.17754</v>
      </c>
      <c r="AG69" s="538">
        <v>4709.2458700000007</v>
      </c>
      <c r="AH69" s="538">
        <f>AN69-AM69-AJ69</f>
        <v>0</v>
      </c>
      <c r="AI69" s="548">
        <f>AO69-AN69-AK69</f>
        <v>0</v>
      </c>
    </row>
    <row r="70" spans="1:35" s="69" customFormat="1" ht="14.25" x14ac:dyDescent="0.2">
      <c r="A70" s="721" t="s">
        <v>138</v>
      </c>
      <c r="B70" s="85"/>
      <c r="C70" s="77">
        <f>C66+C67+C69+C32*2.9+C60/4.2</f>
        <v>57316.704761904766</v>
      </c>
      <c r="D70" s="77">
        <f t="shared" ref="D70:E70" si="22">D66+D67+D69+D32*2.9+D60/4.2</f>
        <v>52538.95</v>
      </c>
      <c r="E70" s="77">
        <f t="shared" si="22"/>
        <v>46034.394047619047</v>
      </c>
      <c r="F70" s="77">
        <f t="shared" si="18"/>
        <v>87.619554725815902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G70" si="23">SUM(O69,O64,O33,O22,O21,O45,O54)</f>
        <v>200340.66794999997</v>
      </c>
      <c r="P70" s="129">
        <f t="shared" ref="P70:Q70" si="24">SUM(P69,P64,P33,P22,P21,P45,P54)</f>
        <v>200340.66794999997</v>
      </c>
      <c r="Q70" s="129">
        <f t="shared" si="24"/>
        <v>199997.99568999998</v>
      </c>
      <c r="R70" s="129">
        <f t="shared" ref="R70:S70" si="25">SUM(R69,R64,R33,R22,R21,R45,R54)</f>
        <v>199997.99568999998</v>
      </c>
      <c r="S70" s="129">
        <f t="shared" si="25"/>
        <v>199997.99568999998</v>
      </c>
      <c r="T70" s="129">
        <f t="shared" ref="T70:U70" si="26">SUM(T69,T64,T33,T22,T21,T45,T54)</f>
        <v>199997.99568999998</v>
      </c>
      <c r="U70" s="129">
        <f t="shared" si="26"/>
        <v>199997.99568999998</v>
      </c>
      <c r="V70" s="129">
        <f t="shared" ref="V70:W70" si="27">SUM(V69,V64,V33,V22,V21,V45,V54)</f>
        <v>199997.99568999998</v>
      </c>
      <c r="W70" s="129">
        <f t="shared" si="27"/>
        <v>199997.99568999998</v>
      </c>
      <c r="X70" s="129">
        <f t="shared" ref="X70:Y70" si="28">SUM(X69,X64,X33,X22,X21,X45,X54)</f>
        <v>199997.99568999998</v>
      </c>
      <c r="Y70" s="129">
        <f t="shared" si="28"/>
        <v>199997.99568999998</v>
      </c>
      <c r="Z70" s="561">
        <f t="shared" si="23"/>
        <v>183396.39601099998</v>
      </c>
      <c r="AA70" s="129">
        <f t="shared" si="23"/>
        <v>175174.12220000004</v>
      </c>
      <c r="AB70" s="1086">
        <f t="shared" si="23"/>
        <v>0</v>
      </c>
      <c r="AC70" s="129">
        <f t="shared" si="23"/>
        <v>0</v>
      </c>
      <c r="AD70" s="129">
        <f t="shared" si="23"/>
        <v>-8222.2738109999718</v>
      </c>
      <c r="AE70" s="129">
        <f t="shared" si="23"/>
        <v>0</v>
      </c>
      <c r="AF70" s="129">
        <f t="shared" si="23"/>
        <v>-228.66853</v>
      </c>
      <c r="AG70" s="129">
        <f t="shared" si="23"/>
        <v>174945.45367000005</v>
      </c>
      <c r="AH70" s="129">
        <f t="shared" ref="AH70:AI70" si="29">SUM(AH69,AH64,AH33,AH22,AH21,AH45,AH54)</f>
        <v>0</v>
      </c>
      <c r="AI70" s="1314">
        <f t="shared" si="29"/>
        <v>0</v>
      </c>
    </row>
    <row r="71" spans="1:35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551"/>
      <c r="AA71" s="100"/>
      <c r="AB71" s="1062"/>
      <c r="AC71" s="100"/>
      <c r="AD71" s="100"/>
      <c r="AE71" s="100"/>
      <c r="AF71" s="100"/>
      <c r="AG71" s="100"/>
      <c r="AH71" s="100"/>
      <c r="AI71" s="547"/>
    </row>
    <row r="72" spans="1:35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102</v>
      </c>
      <c r="E72" s="51">
        <v>144</v>
      </c>
      <c r="F72" s="51">
        <f>E72/D72*100</f>
        <v>141.1764705882353</v>
      </c>
      <c r="G72" s="75">
        <v>10</v>
      </c>
      <c r="H72" s="52">
        <f>K72/E72</f>
        <v>9.3611111111111107</v>
      </c>
      <c r="I72" s="53">
        <f>ROUND(C72*G72,0)</f>
        <v>1110</v>
      </c>
      <c r="J72" s="53">
        <f>ROUND(I72/12*$A$2,0)</f>
        <v>1018</v>
      </c>
      <c r="K72" s="53">
        <v>1348</v>
      </c>
      <c r="L72" s="53">
        <f>K72/J72*100</f>
        <v>132.41650294695481</v>
      </c>
      <c r="M72" s="53">
        <f>ROUND(I72/B72,0)</f>
        <v>4</v>
      </c>
      <c r="N72" s="53">
        <f t="shared" ref="N72:N78" si="30">K72/$A$2*12/M72</f>
        <v>367.63636363636363</v>
      </c>
      <c r="O72" s="538"/>
      <c r="P72" s="538"/>
      <c r="Q72" s="538"/>
      <c r="R72" s="538"/>
      <c r="S72" s="538"/>
      <c r="T72" s="538"/>
      <c r="U72" s="538"/>
      <c r="V72" s="538"/>
      <c r="W72" s="538"/>
      <c r="X72" s="538"/>
      <c r="Y72" s="538"/>
      <c r="Z72" s="548"/>
      <c r="AA72" s="538"/>
      <c r="AB72" s="1085"/>
      <c r="AC72" s="538"/>
      <c r="AD72" s="538"/>
      <c r="AE72" s="538"/>
      <c r="AF72" s="538"/>
      <c r="AG72" s="538"/>
      <c r="AH72" s="538"/>
      <c r="AI72" s="548"/>
    </row>
    <row r="73" spans="1:35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214</v>
      </c>
      <c r="E73" s="51">
        <v>111</v>
      </c>
      <c r="F73" s="51">
        <f>E73/D73*100</f>
        <v>51.86915887850467</v>
      </c>
      <c r="G73" s="75">
        <v>10</v>
      </c>
      <c r="H73" s="52">
        <f>K73/E73</f>
        <v>7.801801801801802</v>
      </c>
      <c r="I73" s="53">
        <f>ROUND(C73*G73,0)</f>
        <v>2330</v>
      </c>
      <c r="J73" s="53">
        <f>ROUND(I73/12*$A$2,0)</f>
        <v>2136</v>
      </c>
      <c r="K73" s="53">
        <v>866</v>
      </c>
      <c r="L73" s="53">
        <f>K73/J73*100</f>
        <v>40.543071161048687</v>
      </c>
      <c r="M73" s="53">
        <f>ROUND(I73/B73,0)</f>
        <v>8</v>
      </c>
      <c r="N73" s="53">
        <f t="shared" si="30"/>
        <v>118.09090909090909</v>
      </c>
      <c r="O73" s="538"/>
      <c r="P73" s="538"/>
      <c r="Q73" s="538"/>
      <c r="R73" s="538"/>
      <c r="S73" s="538"/>
      <c r="T73" s="538"/>
      <c r="U73" s="538"/>
      <c r="V73" s="538"/>
      <c r="W73" s="538"/>
      <c r="X73" s="538"/>
      <c r="Y73" s="538"/>
      <c r="Z73" s="548"/>
      <c r="AA73" s="538"/>
      <c r="AB73" s="1085"/>
      <c r="AC73" s="538"/>
      <c r="AD73" s="538"/>
      <c r="AE73" s="538"/>
      <c r="AF73" s="538"/>
      <c r="AG73" s="538"/>
      <c r="AH73" s="538"/>
      <c r="AI73" s="548"/>
    </row>
    <row r="74" spans="1:35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316</v>
      </c>
      <c r="E74" s="79">
        <f>SUM(E72:E73)</f>
        <v>255</v>
      </c>
      <c r="F74" s="79">
        <f>E74/D74*100</f>
        <v>80.696202531645568</v>
      </c>
      <c r="G74" s="105">
        <f>IF(C74=0,0,I74/C74)</f>
        <v>10</v>
      </c>
      <c r="H74" s="57">
        <f>K74/E74</f>
        <v>8.6823529411764699</v>
      </c>
      <c r="I74" s="79">
        <f>SUM(I72:I73)</f>
        <v>3440</v>
      </c>
      <c r="J74" s="79">
        <f>SUM(J72:J73)</f>
        <v>3154</v>
      </c>
      <c r="K74" s="79">
        <f>SUM(K72:K73)</f>
        <v>2214</v>
      </c>
      <c r="L74" s="53">
        <f>K74/J74*100</f>
        <v>70.196575776791377</v>
      </c>
      <c r="M74" s="72">
        <f>SUM(M72:M73)</f>
        <v>12</v>
      </c>
      <c r="N74" s="53">
        <f t="shared" si="30"/>
        <v>201.27272727272728</v>
      </c>
      <c r="O74" s="545"/>
      <c r="P74" s="545"/>
      <c r="Q74" s="545"/>
      <c r="R74" s="545"/>
      <c r="S74" s="545"/>
      <c r="T74" s="545"/>
      <c r="U74" s="545"/>
      <c r="V74" s="545"/>
      <c r="W74" s="545"/>
      <c r="X74" s="545"/>
      <c r="Y74" s="545"/>
      <c r="Z74" s="549"/>
      <c r="AA74" s="545"/>
      <c r="AB74" s="1087"/>
      <c r="AC74" s="545"/>
      <c r="AD74" s="545"/>
      <c r="AE74" s="545"/>
      <c r="AF74" s="545"/>
      <c r="AG74" s="545"/>
      <c r="AH74" s="545"/>
      <c r="AI74" s="549"/>
    </row>
    <row r="75" spans="1:35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5"/>
      <c r="P75" s="545"/>
      <c r="Q75" s="545"/>
      <c r="R75" s="545"/>
      <c r="S75" s="545"/>
      <c r="T75" s="545"/>
      <c r="U75" s="545"/>
      <c r="V75" s="545"/>
      <c r="W75" s="545"/>
      <c r="X75" s="545"/>
      <c r="Y75" s="545"/>
      <c r="Z75" s="549"/>
      <c r="AA75" s="545"/>
      <c r="AB75" s="1087"/>
      <c r="AC75" s="545"/>
      <c r="AD75" s="545"/>
      <c r="AE75" s="545"/>
      <c r="AF75" s="545"/>
      <c r="AG75" s="545"/>
      <c r="AH75" s="545"/>
      <c r="AI75" s="549"/>
    </row>
    <row r="76" spans="1:35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183</v>
      </c>
      <c r="E76" s="51">
        <v>178</v>
      </c>
      <c r="F76" s="51">
        <f t="shared" ref="F76:F82" si="31">E76/D76*100</f>
        <v>97.267759562841533</v>
      </c>
      <c r="G76" s="84">
        <v>8</v>
      </c>
      <c r="H76" s="52">
        <f>K76/E76</f>
        <v>8.1348314606741567</v>
      </c>
      <c r="I76" s="53">
        <f>ROUND(C76*G76,0)</f>
        <v>1600</v>
      </c>
      <c r="J76" s="53">
        <f>ROUND(I76/12*$A$2,0)</f>
        <v>1467</v>
      </c>
      <c r="K76" s="53">
        <v>1448</v>
      </c>
      <c r="L76" s="53">
        <f>K76/J76*100</f>
        <v>98.704839809134299</v>
      </c>
      <c r="M76" s="53">
        <f>I76/B76</f>
        <v>6.666666666666667</v>
      </c>
      <c r="N76" s="53">
        <f t="shared" si="30"/>
        <v>236.94545454545451</v>
      </c>
      <c r="O76" s="538"/>
      <c r="P76" s="538"/>
      <c r="Q76" s="538"/>
      <c r="R76" s="538"/>
      <c r="S76" s="538"/>
      <c r="T76" s="538"/>
      <c r="U76" s="538"/>
      <c r="V76" s="538"/>
      <c r="W76" s="538"/>
      <c r="X76" s="538"/>
      <c r="Y76" s="538"/>
      <c r="Z76" s="549"/>
      <c r="AA76" s="545"/>
      <c r="AB76" s="1087"/>
      <c r="AC76" s="545"/>
      <c r="AD76" s="545"/>
      <c r="AE76" s="545"/>
      <c r="AF76" s="538"/>
      <c r="AG76" s="538"/>
      <c r="AH76" s="545"/>
      <c r="AI76" s="548"/>
    </row>
    <row r="77" spans="1:35" s="54" customFormat="1" x14ac:dyDescent="0.25">
      <c r="A77" s="71" t="s">
        <v>154</v>
      </c>
      <c r="B77" s="106"/>
      <c r="C77" s="79">
        <f>SUM(C76)</f>
        <v>200</v>
      </c>
      <c r="D77" s="56">
        <f>SUM(D76)</f>
        <v>183</v>
      </c>
      <c r="E77" s="56">
        <f>SUM(E76)</f>
        <v>178</v>
      </c>
      <c r="F77" s="56">
        <f t="shared" si="31"/>
        <v>97.267759562841533</v>
      </c>
      <c r="G77" s="120">
        <f>I77/C77</f>
        <v>8</v>
      </c>
      <c r="H77" s="52">
        <f>K77/E77</f>
        <v>8.1348314606741567</v>
      </c>
      <c r="I77" s="58">
        <f>SUM(I76)</f>
        <v>1600</v>
      </c>
      <c r="J77" s="58">
        <f>SUM(J76)</f>
        <v>1467</v>
      </c>
      <c r="K77" s="58">
        <f>SUM(K76)</f>
        <v>1448</v>
      </c>
      <c r="L77" s="58">
        <f>K77/J77*100</f>
        <v>98.704839809134299</v>
      </c>
      <c r="M77" s="58">
        <f>SUM(M76)</f>
        <v>6.666666666666667</v>
      </c>
      <c r="N77" s="53">
        <f t="shared" si="30"/>
        <v>236.94545454545451</v>
      </c>
      <c r="O77" s="539"/>
      <c r="P77" s="539"/>
      <c r="Q77" s="539"/>
      <c r="R77" s="539"/>
      <c r="S77" s="539"/>
      <c r="T77" s="539"/>
      <c r="U77" s="539"/>
      <c r="V77" s="539"/>
      <c r="W77" s="539"/>
      <c r="X77" s="539"/>
      <c r="Y77" s="539"/>
      <c r="Z77" s="552"/>
      <c r="AA77" s="545"/>
      <c r="AB77" s="1087"/>
      <c r="AC77" s="545"/>
      <c r="AD77" s="545"/>
      <c r="AE77" s="545"/>
      <c r="AF77" s="540"/>
      <c r="AG77" s="540"/>
      <c r="AH77" s="545"/>
      <c r="AI77" s="1315"/>
    </row>
    <row r="78" spans="1:35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499</v>
      </c>
      <c r="E78" s="95">
        <f>SUM(E77,E74)</f>
        <v>433</v>
      </c>
      <c r="F78" s="95">
        <f t="shared" si="31"/>
        <v>86.773547094188373</v>
      </c>
      <c r="G78" s="120">
        <f>I78/C78</f>
        <v>9.264705882352942</v>
      </c>
      <c r="H78" s="52">
        <f>K78/E78</f>
        <v>8.4572748267898383</v>
      </c>
      <c r="I78" s="95">
        <f>SUM(I77,I74)</f>
        <v>5040</v>
      </c>
      <c r="J78" s="95">
        <f>SUM(J77,J74)</f>
        <v>4621</v>
      </c>
      <c r="K78" s="95">
        <f>SUM(K77,K74)</f>
        <v>3662</v>
      </c>
      <c r="L78" s="53">
        <f>K78/J78*100</f>
        <v>79.246916251893524</v>
      </c>
      <c r="M78" s="95">
        <f>SUM(M77,M74)</f>
        <v>18.666666666666668</v>
      </c>
      <c r="N78" s="53">
        <f t="shared" si="30"/>
        <v>214.012987012987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129">
        <v>18852.1448512348</v>
      </c>
      <c r="X78" s="129">
        <v>18852.1448512348</v>
      </c>
      <c r="Y78" s="129">
        <v>18852.1448512348</v>
      </c>
      <c r="Z78" s="550">
        <f>O78/12*$A$2+(P78-O78)/11*10+(Q78-P78)/10*9+(R78-Q78)/9*8+(S78-R78)/8*7+(T78-S78)/7*6+(U78-T78)/6*5+(V78-U78)/5*4+(W78-V78)/4*3+(X78-W78)/3*2+(Y78-X78)/2*1</f>
        <v>17281.132780298569</v>
      </c>
      <c r="AA78" s="545">
        <f>AG78-AF78-AC78</f>
        <v>13998.148739999997</v>
      </c>
      <c r="AB78" s="1087"/>
      <c r="AC78" s="545"/>
      <c r="AD78" s="545">
        <f>AA78-Z78</f>
        <v>-3282.9840402985719</v>
      </c>
      <c r="AE78" s="545"/>
      <c r="AF78" s="129">
        <v>-236.93522999999999</v>
      </c>
      <c r="AG78" s="129">
        <v>13761.213509999998</v>
      </c>
      <c r="AH78" s="545">
        <f>AN78-AM78-AJ78</f>
        <v>0</v>
      </c>
      <c r="AI78" s="1314">
        <f>AO78-AN78-AK78</f>
        <v>0</v>
      </c>
    </row>
    <row r="79" spans="1:35" s="39" customFormat="1" x14ac:dyDescent="0.25">
      <c r="A79" s="91" t="s">
        <v>210</v>
      </c>
      <c r="B79" s="91"/>
      <c r="C79" s="476">
        <f>C82</f>
        <v>2150</v>
      </c>
      <c r="D79" s="95">
        <f t="shared" ref="D79:D80" si="32">ROUND(C79/12*$A$2,0)</f>
        <v>1971</v>
      </c>
      <c r="E79" s="476">
        <f>E82</f>
        <v>1872</v>
      </c>
      <c r="F79" s="95">
        <f t="shared" si="31"/>
        <v>94.977168949771681</v>
      </c>
      <c r="G79" s="107"/>
      <c r="H79" s="124"/>
      <c r="I79" s="96"/>
      <c r="J79" s="96"/>
      <c r="K79" s="96"/>
      <c r="L79" s="55"/>
      <c r="M79" s="96"/>
      <c r="N79" s="55"/>
      <c r="O79" s="541"/>
      <c r="P79" s="541"/>
      <c r="Q79" s="541"/>
      <c r="R79" s="541"/>
      <c r="S79" s="541"/>
      <c r="T79" s="541"/>
      <c r="U79" s="541"/>
      <c r="V79" s="541"/>
      <c r="W79" s="541"/>
      <c r="X79" s="541"/>
      <c r="Y79" s="541"/>
      <c r="Z79" s="547"/>
      <c r="AA79" s="556"/>
      <c r="AB79" s="1091"/>
      <c r="AC79" s="556"/>
      <c r="AD79" s="556"/>
      <c r="AE79" s="556"/>
      <c r="AF79" s="541"/>
      <c r="AG79" s="541"/>
      <c r="AH79" s="556"/>
      <c r="AI79" s="1317"/>
    </row>
    <row r="80" spans="1:35" s="39" customFormat="1" x14ac:dyDescent="0.25">
      <c r="A80" s="108" t="s">
        <v>211</v>
      </c>
      <c r="B80" s="108"/>
      <c r="C80" s="417">
        <f>C82-C81</f>
        <v>2149</v>
      </c>
      <c r="D80" s="51">
        <f t="shared" si="32"/>
        <v>1970</v>
      </c>
      <c r="E80" s="417">
        <f>E82-E81</f>
        <v>1871</v>
      </c>
      <c r="F80" s="116">
        <f t="shared" si="31"/>
        <v>94.974619289340097</v>
      </c>
      <c r="G80" s="107"/>
      <c r="H80" s="124"/>
      <c r="I80" s="96"/>
      <c r="J80" s="96"/>
      <c r="K80" s="96"/>
      <c r="L80" s="55"/>
      <c r="M80" s="96"/>
      <c r="N80" s="55"/>
      <c r="O80" s="541"/>
      <c r="P80" s="541"/>
      <c r="Q80" s="541"/>
      <c r="R80" s="541"/>
      <c r="S80" s="541"/>
      <c r="T80" s="541"/>
      <c r="U80" s="541"/>
      <c r="V80" s="541"/>
      <c r="W80" s="541"/>
      <c r="X80" s="541"/>
      <c r="Y80" s="541"/>
      <c r="Z80" s="547"/>
      <c r="AA80" s="556"/>
      <c r="AB80" s="1091"/>
      <c r="AC80" s="556"/>
      <c r="AD80" s="556"/>
      <c r="AE80" s="556"/>
      <c r="AF80" s="541"/>
      <c r="AG80" s="541"/>
      <c r="AH80" s="556"/>
      <c r="AI80" s="1317"/>
    </row>
    <row r="81" spans="1:223" s="39" customFormat="1" ht="30" x14ac:dyDescent="0.25">
      <c r="A81" s="108" t="s">
        <v>212</v>
      </c>
      <c r="B81" s="108"/>
      <c r="C81" s="2594">
        <v>1</v>
      </c>
      <c r="D81" s="51">
        <f>ROUND(C81/12*$A$2,0)</f>
        <v>1</v>
      </c>
      <c r="E81" s="2594">
        <v>1</v>
      </c>
      <c r="F81" s="116">
        <f t="shared" si="31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547"/>
      <c r="AA81" s="556"/>
      <c r="AB81" s="1087"/>
      <c r="AC81" s="545"/>
      <c r="AD81" s="545"/>
      <c r="AE81" s="545"/>
      <c r="AF81" s="129"/>
      <c r="AG81" s="129"/>
      <c r="AH81" s="556"/>
      <c r="AI81" s="1314"/>
    </row>
    <row r="82" spans="1:223" s="39" customFormat="1" x14ac:dyDescent="0.25">
      <c r="A82" s="91" t="s">
        <v>217</v>
      </c>
      <c r="B82" s="91"/>
      <c r="C82" s="2594">
        <v>2150</v>
      </c>
      <c r="D82" s="95">
        <f>ROUND(C82/12*$A$2,0)</f>
        <v>1971</v>
      </c>
      <c r="E82" s="2594">
        <v>1872</v>
      </c>
      <c r="F82" s="95">
        <f t="shared" si="31"/>
        <v>94.977168949771681</v>
      </c>
      <c r="G82" s="410"/>
      <c r="H82" s="68"/>
      <c r="I82" s="406"/>
      <c r="J82" s="406"/>
      <c r="K82" s="406"/>
      <c r="L82" s="73"/>
      <c r="M82" s="407"/>
      <c r="N82" s="65"/>
      <c r="O82" s="559">
        <v>13677.9512</v>
      </c>
      <c r="P82" s="559">
        <v>13677.9512</v>
      </c>
      <c r="Q82" s="559">
        <v>13677.9512</v>
      </c>
      <c r="R82" s="559">
        <v>13677.9512</v>
      </c>
      <c r="S82" s="559">
        <v>13677.9512</v>
      </c>
      <c r="T82" s="559">
        <v>13677.9512</v>
      </c>
      <c r="U82" s="559">
        <v>13677.9512</v>
      </c>
      <c r="V82" s="559">
        <v>13677.9512</v>
      </c>
      <c r="W82" s="559">
        <v>13677.9512</v>
      </c>
      <c r="X82" s="559">
        <v>13677.9512</v>
      </c>
      <c r="Y82" s="559">
        <v>13677.9512</v>
      </c>
      <c r="Z82" s="550">
        <f>O82/12*$A$2+(P82-O82)/11*10+(Q82-P82)/10*9+(R82-Q82)/9*8+(S82-R82)/8*7+(T82-S82)/7*6+(U82-T82)/6*5+(V82-U82)/5*4+(W82-V82)/4*3+(X82-W82)/3*2+(Y82-X82)/2*1</f>
        <v>12538.121933333332</v>
      </c>
      <c r="AA82" s="557">
        <f>AG82-AF82-AC82</f>
        <v>12538.121969999997</v>
      </c>
      <c r="AB82" s="1094"/>
      <c r="AC82" s="560"/>
      <c r="AD82" s="560">
        <f>AA82-Z82</f>
        <v>3.6666664527729154E-5</v>
      </c>
      <c r="AE82" s="560"/>
      <c r="AF82" s="559">
        <v>-94.244</v>
      </c>
      <c r="AG82" s="559">
        <v>12443.877969999996</v>
      </c>
      <c r="AH82" s="557">
        <f>AN82-AM82-AJ82</f>
        <v>0</v>
      </c>
      <c r="AI82" s="1327">
        <f>AO82-AN82-AK82</f>
        <v>0</v>
      </c>
    </row>
    <row r="83" spans="1:223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13304</v>
      </c>
      <c r="L83" s="125"/>
      <c r="M83" s="125"/>
      <c r="N83" s="125"/>
      <c r="O83" s="115">
        <f t="shared" ref="O83:AG83" si="33">O82+O78+O70+O19</f>
        <v>299198.18031825672</v>
      </c>
      <c r="P83" s="115">
        <f t="shared" ref="P83:Q83" si="34">P82+P78+P70+P19</f>
        <v>299198.18031825672</v>
      </c>
      <c r="Q83" s="115">
        <f t="shared" si="34"/>
        <v>298855.5080582567</v>
      </c>
      <c r="R83" s="115">
        <f t="shared" ref="R83:S83" si="35">R82+R78+R70+R19</f>
        <v>298855.5080582567</v>
      </c>
      <c r="S83" s="115">
        <f t="shared" si="35"/>
        <v>298855.5080582567</v>
      </c>
      <c r="T83" s="115">
        <f t="shared" ref="T83:U83" si="36">T82+T78+T70+T19</f>
        <v>298855.5080582567</v>
      </c>
      <c r="U83" s="115">
        <f t="shared" si="36"/>
        <v>298855.5080582567</v>
      </c>
      <c r="V83" s="115">
        <f t="shared" ref="V83:W83" si="37">V82+V78+V70+V19</f>
        <v>298855.5080582567</v>
      </c>
      <c r="W83" s="115">
        <f t="shared" si="37"/>
        <v>298850.9946067807</v>
      </c>
      <c r="X83" s="115">
        <f t="shared" ref="X83:Y83" si="38">X82+X78+X70+X19</f>
        <v>298850.9946067807</v>
      </c>
      <c r="Y83" s="115">
        <f t="shared" si="38"/>
        <v>298850.9946067807</v>
      </c>
      <c r="Z83" s="554">
        <f t="shared" si="33"/>
        <v>274012.39725996164</v>
      </c>
      <c r="AA83" s="115">
        <f t="shared" si="33"/>
        <v>256083.85167000003</v>
      </c>
      <c r="AB83" s="1088">
        <f t="shared" si="33"/>
        <v>0</v>
      </c>
      <c r="AC83" s="115">
        <f t="shared" si="33"/>
        <v>-47.462799999999994</v>
      </c>
      <c r="AD83" s="115">
        <f t="shared" si="33"/>
        <v>-17928.545589961657</v>
      </c>
      <c r="AE83" s="115">
        <f t="shared" si="33"/>
        <v>-26.432369999999999</v>
      </c>
      <c r="AF83" s="115">
        <f t="shared" si="33"/>
        <v>-4440.8185000000003</v>
      </c>
      <c r="AG83" s="1221">
        <f t="shared" si="33"/>
        <v>251595.57037000006</v>
      </c>
      <c r="AH83" s="115">
        <f t="shared" ref="AH83:AI83" si="39">AH82+AH78+AH70+AH19</f>
        <v>0</v>
      </c>
      <c r="AI83" s="1328">
        <f t="shared" si="39"/>
        <v>0</v>
      </c>
      <c r="AJ83" s="1391"/>
    </row>
    <row r="84" spans="1:223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40">SUM(O83)</f>
        <v>299198.18031825672</v>
      </c>
      <c r="P84" s="353">
        <f t="shared" si="40"/>
        <v>299198.18031825672</v>
      </c>
      <c r="Q84" s="353">
        <f t="shared" si="40"/>
        <v>298855.5080582567</v>
      </c>
      <c r="R84" s="353">
        <f t="shared" si="40"/>
        <v>298855.5080582567</v>
      </c>
      <c r="S84" s="353">
        <f t="shared" si="40"/>
        <v>298855.5080582567</v>
      </c>
      <c r="T84" s="353">
        <f t="shared" si="40"/>
        <v>298855.5080582567</v>
      </c>
      <c r="U84" s="353">
        <f t="shared" ref="U84:V84" si="41">SUM(U83)</f>
        <v>298855.5080582567</v>
      </c>
      <c r="V84" s="353">
        <f t="shared" si="41"/>
        <v>298855.5080582567</v>
      </c>
      <c r="W84" s="353">
        <f t="shared" ref="W84:X84" si="42">SUM(W83)</f>
        <v>298850.9946067807</v>
      </c>
      <c r="X84" s="353">
        <f t="shared" si="42"/>
        <v>298850.9946067807</v>
      </c>
      <c r="Y84" s="353">
        <f t="shared" ref="Y84" si="43">SUM(Y83)</f>
        <v>298850.9946067807</v>
      </c>
      <c r="Z84" s="353">
        <f t="shared" ref="Z84:AG84" si="44">SUM(Z83)</f>
        <v>274012.39725996164</v>
      </c>
      <c r="AA84" s="353">
        <f t="shared" si="44"/>
        <v>256083.85167000003</v>
      </c>
      <c r="AB84" s="353">
        <f>SUM(AB83)</f>
        <v>0</v>
      </c>
      <c r="AC84" s="353">
        <f>SUM(AC83)</f>
        <v>-47.462799999999994</v>
      </c>
      <c r="AD84" s="353">
        <f t="shared" si="44"/>
        <v>-17928.545589961657</v>
      </c>
      <c r="AE84" s="353">
        <f>SUM(AE83)</f>
        <v>-26.432369999999999</v>
      </c>
      <c r="AF84" s="353">
        <f t="shared" si="44"/>
        <v>-4440.8185000000003</v>
      </c>
      <c r="AG84" s="353">
        <f t="shared" si="44"/>
        <v>251595.57037000006</v>
      </c>
      <c r="AH84" s="353">
        <f t="shared" ref="AH84:AI84" si="45">SUM(AH83)</f>
        <v>0</v>
      </c>
      <c r="AI84" s="1392">
        <f t="shared" si="45"/>
        <v>0</v>
      </c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  <c r="HO84" s="119"/>
    </row>
    <row r="85" spans="1:223" x14ac:dyDescent="0.25">
      <c r="A85" s="326" t="s">
        <v>80</v>
      </c>
      <c r="B85" s="326"/>
      <c r="C85" s="312">
        <f>SUM(C19)</f>
        <v>1403</v>
      </c>
      <c r="D85" s="312">
        <f>SUM(D19)</f>
        <v>1286.0833333333333</v>
      </c>
      <c r="E85" s="312">
        <f>SUM(E19)</f>
        <v>1131</v>
      </c>
      <c r="F85" s="312">
        <f>E85/D85*100</f>
        <v>87.94142422082551</v>
      </c>
      <c r="G85" s="256">
        <f>I85/C85</f>
        <v>9.5466856735566648</v>
      </c>
      <c r="H85" s="256"/>
      <c r="I85" s="312">
        <f>SUM(I19)</f>
        <v>13394</v>
      </c>
      <c r="J85" s="312">
        <f>SUM(J19)</f>
        <v>12277.833333333332</v>
      </c>
      <c r="K85" s="312">
        <f>SUM(K19)</f>
        <v>9642</v>
      </c>
      <c r="L85" s="312">
        <f>K85/J85*100</f>
        <v>78.531771349450921</v>
      </c>
      <c r="M85" s="312">
        <f>SUM(M19)</f>
        <v>45</v>
      </c>
      <c r="N85" s="255">
        <f>K85/$A$2*12/M85</f>
        <v>233.74545454545452</v>
      </c>
      <c r="O85" s="256">
        <f t="shared" ref="O85:AG85" si="46">SUM(O19)</f>
        <v>66327.41631702194</v>
      </c>
      <c r="P85" s="256">
        <f t="shared" ref="P85:Q85" si="47">SUM(P19)</f>
        <v>66327.41631702194</v>
      </c>
      <c r="Q85" s="256">
        <f t="shared" si="47"/>
        <v>66327.41631702194</v>
      </c>
      <c r="R85" s="256">
        <f t="shared" ref="R85:S85" si="48">SUM(R19)</f>
        <v>66327.41631702194</v>
      </c>
      <c r="S85" s="256">
        <f t="shared" si="48"/>
        <v>66327.41631702194</v>
      </c>
      <c r="T85" s="256">
        <f t="shared" ref="T85:U85" si="49">SUM(T19)</f>
        <v>66327.41631702194</v>
      </c>
      <c r="U85" s="256">
        <f t="shared" si="49"/>
        <v>66327.41631702194</v>
      </c>
      <c r="V85" s="256">
        <f t="shared" ref="V85:W85" si="50">SUM(V19)</f>
        <v>66327.41631702194</v>
      </c>
      <c r="W85" s="256">
        <f t="shared" si="50"/>
        <v>66322.902865545941</v>
      </c>
      <c r="X85" s="256">
        <f t="shared" ref="X85:Y85" si="51">SUM(X19)</f>
        <v>66322.902865545941</v>
      </c>
      <c r="Y85" s="256">
        <f t="shared" si="51"/>
        <v>66322.902865545941</v>
      </c>
      <c r="Z85" s="256">
        <f t="shared" si="46"/>
        <v>60796.746535329781</v>
      </c>
      <c r="AA85" s="256">
        <f t="shared" si="46"/>
        <v>54373.458760000001</v>
      </c>
      <c r="AB85" s="256">
        <f t="shared" si="46"/>
        <v>0</v>
      </c>
      <c r="AC85" s="256">
        <f t="shared" si="46"/>
        <v>-47.462799999999994</v>
      </c>
      <c r="AD85" s="256">
        <f t="shared" si="46"/>
        <v>-6423.2877753297798</v>
      </c>
      <c r="AE85" s="256">
        <f t="shared" si="46"/>
        <v>-26.432369999999999</v>
      </c>
      <c r="AF85" s="256">
        <f t="shared" si="46"/>
        <v>-3880.9707400000002</v>
      </c>
      <c r="AG85" s="256">
        <f t="shared" si="46"/>
        <v>50445.025220000003</v>
      </c>
      <c r="AH85" s="256">
        <f t="shared" ref="AH85:AI85" si="52">SUM(AH19)</f>
        <v>0</v>
      </c>
      <c r="AI85" s="1319">
        <f t="shared" si="52"/>
        <v>0</v>
      </c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  <c r="HN85" s="119"/>
      <c r="HO85" s="119"/>
    </row>
    <row r="86" spans="1:223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2"/>
      <c r="P86" s="562"/>
      <c r="Q86" s="562"/>
      <c r="R86" s="562"/>
      <c r="S86" s="562"/>
      <c r="T86" s="562"/>
      <c r="U86" s="562"/>
      <c r="V86" s="562"/>
      <c r="W86" s="562"/>
      <c r="X86" s="562"/>
      <c r="Y86" s="562"/>
      <c r="Z86" s="562"/>
      <c r="AA86" s="562"/>
      <c r="AB86" s="562"/>
      <c r="AC86" s="562"/>
      <c r="AD86" s="562"/>
      <c r="AE86" s="562"/>
      <c r="AF86" s="562"/>
      <c r="AG86" s="562"/>
      <c r="AH86" s="562"/>
      <c r="AI86" s="1329"/>
    </row>
    <row r="87" spans="1:223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2">
        <f t="shared" ref="O87:AG87" si="53">O21</f>
        <v>173113.20200999998</v>
      </c>
      <c r="P87" s="562">
        <f t="shared" ref="P87:Q87" si="54">P21</f>
        <v>173113.20200999998</v>
      </c>
      <c r="Q87" s="562">
        <f t="shared" si="54"/>
        <v>172770.52974999999</v>
      </c>
      <c r="R87" s="562">
        <f t="shared" ref="R87:S87" si="55">R21</f>
        <v>172770.52974999999</v>
      </c>
      <c r="S87" s="562">
        <f t="shared" si="55"/>
        <v>172770.52974999999</v>
      </c>
      <c r="T87" s="562">
        <f t="shared" ref="T87:U87" si="56">T21</f>
        <v>172770.52974999999</v>
      </c>
      <c r="U87" s="562">
        <f t="shared" si="56"/>
        <v>172770.52974999999</v>
      </c>
      <c r="V87" s="562">
        <f t="shared" ref="V87:W87" si="57">V21</f>
        <v>172770.52974999999</v>
      </c>
      <c r="W87" s="562">
        <f t="shared" si="57"/>
        <v>172770.52974999999</v>
      </c>
      <c r="X87" s="562">
        <f t="shared" ref="X87:Y87" si="58">X21</f>
        <v>172770.52974999999</v>
      </c>
      <c r="Y87" s="562">
        <f t="shared" si="58"/>
        <v>172770.52974999999</v>
      </c>
      <c r="Z87" s="562">
        <f t="shared" si="53"/>
        <v>158437.88556599998</v>
      </c>
      <c r="AA87" s="562">
        <f t="shared" si="53"/>
        <v>151348.46830000001</v>
      </c>
      <c r="AB87" s="562">
        <f t="shared" si="53"/>
        <v>0</v>
      </c>
      <c r="AC87" s="562">
        <f t="shared" si="53"/>
        <v>0</v>
      </c>
      <c r="AD87" s="562">
        <f t="shared" si="53"/>
        <v>-7089.4172659999749</v>
      </c>
      <c r="AE87" s="562">
        <f t="shared" si="53"/>
        <v>0</v>
      </c>
      <c r="AF87" s="562">
        <f t="shared" si="53"/>
        <v>-196.49099000000001</v>
      </c>
      <c r="AG87" s="562">
        <f t="shared" si="53"/>
        <v>151151.97731000002</v>
      </c>
      <c r="AH87" s="562">
        <f t="shared" ref="AH87:AI87" si="59">AH21</f>
        <v>0</v>
      </c>
      <c r="AI87" s="1329">
        <f t="shared" si="59"/>
        <v>0</v>
      </c>
    </row>
    <row r="88" spans="1:223" s="119" customFormat="1" x14ac:dyDescent="0.25">
      <c r="A88" s="963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2">
        <f t="shared" ref="O88:AG88" si="60">O22</f>
        <v>11740.633800000001</v>
      </c>
      <c r="P88" s="562">
        <f t="shared" ref="P88:Q88" si="61">P22</f>
        <v>11740.633800000001</v>
      </c>
      <c r="Q88" s="562">
        <f t="shared" si="61"/>
        <v>11740.633800000001</v>
      </c>
      <c r="R88" s="562">
        <f t="shared" ref="R88:S88" si="62">R22</f>
        <v>11740.633800000001</v>
      </c>
      <c r="S88" s="562">
        <f t="shared" si="62"/>
        <v>11740.633800000001</v>
      </c>
      <c r="T88" s="562">
        <f t="shared" ref="T88:U88" si="63">T22</f>
        <v>11740.633800000001</v>
      </c>
      <c r="U88" s="562">
        <f t="shared" si="63"/>
        <v>11740.633800000001</v>
      </c>
      <c r="V88" s="562">
        <f t="shared" ref="V88:W88" si="64">V22</f>
        <v>11740.633800000001</v>
      </c>
      <c r="W88" s="562">
        <f t="shared" si="64"/>
        <v>11740.633800000001</v>
      </c>
      <c r="X88" s="562">
        <f t="shared" ref="X88:Y88" si="65">X22</f>
        <v>11740.633800000001</v>
      </c>
      <c r="Y88" s="562">
        <f t="shared" si="65"/>
        <v>11740.633800000001</v>
      </c>
      <c r="Z88" s="562">
        <f t="shared" si="60"/>
        <v>10762.247650000001</v>
      </c>
      <c r="AA88" s="562">
        <f t="shared" si="60"/>
        <v>10762.247650000003</v>
      </c>
      <c r="AB88" s="562">
        <f t="shared" si="60"/>
        <v>0</v>
      </c>
      <c r="AC88" s="562">
        <f t="shared" si="60"/>
        <v>0</v>
      </c>
      <c r="AD88" s="562">
        <f t="shared" si="60"/>
        <v>0</v>
      </c>
      <c r="AE88" s="562">
        <f t="shared" si="60"/>
        <v>0</v>
      </c>
      <c r="AF88" s="562">
        <f t="shared" si="60"/>
        <v>0</v>
      </c>
      <c r="AG88" s="562">
        <f t="shared" si="60"/>
        <v>10762.247650000003</v>
      </c>
      <c r="AH88" s="562">
        <f t="shared" ref="AH88:AI88" si="66">AH22</f>
        <v>0</v>
      </c>
      <c r="AI88" s="1329">
        <f t="shared" si="66"/>
        <v>0</v>
      </c>
    </row>
    <row r="89" spans="1:223" s="119" customFormat="1" ht="29.25" x14ac:dyDescent="0.25">
      <c r="A89" s="852" t="s">
        <v>293</v>
      </c>
      <c r="B89" s="257"/>
      <c r="C89" s="258">
        <f t="shared" ref="C89:F110" si="67">C23</f>
        <v>18916</v>
      </c>
      <c r="D89" s="258">
        <f t="shared" si="67"/>
        <v>17340</v>
      </c>
      <c r="E89" s="258">
        <f t="shared" si="67"/>
        <v>16968</v>
      </c>
      <c r="F89" s="312">
        <f t="shared" si="67"/>
        <v>97.854671280276818</v>
      </c>
      <c r="G89" s="334"/>
      <c r="H89" s="334"/>
      <c r="I89" s="255"/>
      <c r="J89" s="255"/>
      <c r="K89" s="255"/>
      <c r="L89" s="255"/>
      <c r="M89" s="255"/>
      <c r="N89" s="255"/>
      <c r="O89" s="562"/>
      <c r="P89" s="562"/>
      <c r="Q89" s="562"/>
      <c r="R89" s="562"/>
      <c r="S89" s="562"/>
      <c r="T89" s="562"/>
      <c r="U89" s="562"/>
      <c r="V89" s="562"/>
      <c r="W89" s="562"/>
      <c r="X89" s="562"/>
      <c r="Y89" s="562"/>
      <c r="Z89" s="562"/>
      <c r="AA89" s="562"/>
      <c r="AB89" s="562"/>
      <c r="AC89" s="562"/>
      <c r="AD89" s="562"/>
      <c r="AE89" s="562"/>
      <c r="AF89" s="562"/>
      <c r="AG89" s="562"/>
      <c r="AH89" s="562"/>
      <c r="AI89" s="1329"/>
    </row>
    <row r="90" spans="1:223" s="119" customFormat="1" x14ac:dyDescent="0.25">
      <c r="A90" s="853" t="s">
        <v>204</v>
      </c>
      <c r="B90" s="257"/>
      <c r="C90" s="258">
        <f t="shared" si="67"/>
        <v>0</v>
      </c>
      <c r="D90" s="258">
        <f t="shared" si="67"/>
        <v>0</v>
      </c>
      <c r="E90" s="258">
        <f t="shared" si="67"/>
        <v>0</v>
      </c>
      <c r="F90" s="312">
        <f t="shared" si="67"/>
        <v>0</v>
      </c>
      <c r="G90" s="334"/>
      <c r="H90" s="334"/>
      <c r="I90" s="255"/>
      <c r="J90" s="255"/>
      <c r="K90" s="255"/>
      <c r="L90" s="255"/>
      <c r="M90" s="255"/>
      <c r="N90" s="255"/>
      <c r="O90" s="562"/>
      <c r="P90" s="562"/>
      <c r="Q90" s="562"/>
      <c r="R90" s="562"/>
      <c r="S90" s="562"/>
      <c r="T90" s="562"/>
      <c r="U90" s="562"/>
      <c r="V90" s="562"/>
      <c r="W90" s="562"/>
      <c r="X90" s="562"/>
      <c r="Y90" s="562"/>
      <c r="Z90" s="562"/>
      <c r="AA90" s="562"/>
      <c r="AB90" s="562"/>
      <c r="AC90" s="562"/>
      <c r="AD90" s="562"/>
      <c r="AE90" s="562"/>
      <c r="AF90" s="562"/>
      <c r="AG90" s="562"/>
      <c r="AH90" s="562"/>
      <c r="AI90" s="1329"/>
    </row>
    <row r="91" spans="1:223" s="119" customFormat="1" ht="30" x14ac:dyDescent="0.25">
      <c r="A91" s="853" t="s">
        <v>205</v>
      </c>
      <c r="B91" s="257"/>
      <c r="C91" s="258">
        <f t="shared" si="67"/>
        <v>5700</v>
      </c>
      <c r="D91" s="258">
        <f t="shared" si="67"/>
        <v>5225</v>
      </c>
      <c r="E91" s="258">
        <f t="shared" si="67"/>
        <v>434</v>
      </c>
      <c r="F91" s="312">
        <f t="shared" si="67"/>
        <v>8.3062200956937797</v>
      </c>
      <c r="G91" s="334"/>
      <c r="H91" s="334"/>
      <c r="I91" s="255"/>
      <c r="J91" s="255"/>
      <c r="K91" s="255"/>
      <c r="L91" s="255"/>
      <c r="M91" s="255"/>
      <c r="N91" s="255"/>
      <c r="O91" s="562"/>
      <c r="P91" s="562"/>
      <c r="Q91" s="562"/>
      <c r="R91" s="562"/>
      <c r="S91" s="562"/>
      <c r="T91" s="562"/>
      <c r="U91" s="562"/>
      <c r="V91" s="562"/>
      <c r="W91" s="562"/>
      <c r="X91" s="562"/>
      <c r="Y91" s="562"/>
      <c r="Z91" s="562"/>
      <c r="AA91" s="562"/>
      <c r="AB91" s="562"/>
      <c r="AC91" s="562"/>
      <c r="AD91" s="562"/>
      <c r="AE91" s="562"/>
      <c r="AF91" s="562"/>
      <c r="AG91" s="562"/>
      <c r="AH91" s="562"/>
      <c r="AI91" s="1329"/>
    </row>
    <row r="92" spans="1:223" s="119" customFormat="1" ht="30" x14ac:dyDescent="0.25">
      <c r="A92" s="854" t="s">
        <v>294</v>
      </c>
      <c r="B92" s="257"/>
      <c r="C92" s="258">
        <f t="shared" si="67"/>
        <v>5800</v>
      </c>
      <c r="D92" s="258">
        <f t="shared" si="67"/>
        <v>5317</v>
      </c>
      <c r="E92" s="258">
        <f t="shared" si="67"/>
        <v>4357</v>
      </c>
      <c r="F92" s="312">
        <f t="shared" si="67"/>
        <v>81.944705661087085</v>
      </c>
      <c r="G92" s="334"/>
      <c r="H92" s="334"/>
      <c r="I92" s="255"/>
      <c r="J92" s="255"/>
      <c r="K92" s="255"/>
      <c r="L92" s="255"/>
      <c r="M92" s="255"/>
      <c r="N92" s="255"/>
      <c r="O92" s="562"/>
      <c r="P92" s="562"/>
      <c r="Q92" s="562"/>
      <c r="R92" s="562"/>
      <c r="S92" s="562"/>
      <c r="T92" s="562"/>
      <c r="U92" s="562"/>
      <c r="V92" s="562"/>
      <c r="W92" s="562"/>
      <c r="X92" s="562"/>
      <c r="Y92" s="562"/>
      <c r="Z92" s="562"/>
      <c r="AA92" s="562"/>
      <c r="AB92" s="562"/>
      <c r="AC92" s="562"/>
      <c r="AD92" s="562"/>
      <c r="AE92" s="562"/>
      <c r="AF92" s="562"/>
      <c r="AG92" s="562"/>
      <c r="AH92" s="562"/>
      <c r="AI92" s="1329"/>
    </row>
    <row r="93" spans="1:223" s="119" customFormat="1" ht="60" x14ac:dyDescent="0.25">
      <c r="A93" s="855" t="s">
        <v>295</v>
      </c>
      <c r="B93" s="257"/>
      <c r="C93" s="258">
        <f t="shared" si="67"/>
        <v>3710</v>
      </c>
      <c r="D93" s="258">
        <f t="shared" si="67"/>
        <v>3401</v>
      </c>
      <c r="E93" s="258">
        <f t="shared" si="67"/>
        <v>3692</v>
      </c>
      <c r="F93" s="312">
        <f t="shared" si="67"/>
        <v>108.55630696853866</v>
      </c>
      <c r="G93" s="334"/>
      <c r="H93" s="334"/>
      <c r="I93" s="255"/>
      <c r="J93" s="255"/>
      <c r="K93" s="255"/>
      <c r="L93" s="255"/>
      <c r="M93" s="255"/>
      <c r="N93" s="255"/>
      <c r="O93" s="562"/>
      <c r="P93" s="562"/>
      <c r="Q93" s="562"/>
      <c r="R93" s="562"/>
      <c r="S93" s="562"/>
      <c r="T93" s="562"/>
      <c r="U93" s="562"/>
      <c r="V93" s="562"/>
      <c r="W93" s="562"/>
      <c r="X93" s="562"/>
      <c r="Y93" s="562"/>
      <c r="Z93" s="562"/>
      <c r="AA93" s="562"/>
      <c r="AB93" s="562"/>
      <c r="AC93" s="562"/>
      <c r="AD93" s="562"/>
      <c r="AE93" s="562"/>
      <c r="AF93" s="562"/>
      <c r="AG93" s="562"/>
      <c r="AH93" s="562"/>
      <c r="AI93" s="1329"/>
    </row>
    <row r="94" spans="1:223" s="119" customFormat="1" ht="45" x14ac:dyDescent="0.25">
      <c r="A94" s="855" t="s">
        <v>296</v>
      </c>
      <c r="B94" s="257"/>
      <c r="C94" s="258">
        <f t="shared" si="67"/>
        <v>3200</v>
      </c>
      <c r="D94" s="258">
        <f t="shared" si="67"/>
        <v>2933</v>
      </c>
      <c r="E94" s="258">
        <f t="shared" si="67"/>
        <v>8485</v>
      </c>
      <c r="F94" s="312">
        <f t="shared" si="67"/>
        <v>289.29423798158882</v>
      </c>
      <c r="G94" s="334"/>
      <c r="H94" s="334"/>
      <c r="I94" s="255"/>
      <c r="J94" s="255"/>
      <c r="K94" s="255"/>
      <c r="L94" s="255"/>
      <c r="M94" s="255"/>
      <c r="N94" s="255"/>
      <c r="O94" s="562"/>
      <c r="P94" s="562"/>
      <c r="Q94" s="562"/>
      <c r="R94" s="562"/>
      <c r="S94" s="562"/>
      <c r="T94" s="562"/>
      <c r="U94" s="562"/>
      <c r="V94" s="562"/>
      <c r="W94" s="562"/>
      <c r="X94" s="562"/>
      <c r="Y94" s="562"/>
      <c r="Z94" s="562"/>
      <c r="AA94" s="562"/>
      <c r="AB94" s="562"/>
      <c r="AC94" s="562"/>
      <c r="AD94" s="562"/>
      <c r="AE94" s="562"/>
      <c r="AF94" s="562"/>
      <c r="AG94" s="562"/>
      <c r="AH94" s="562"/>
      <c r="AI94" s="1329"/>
    </row>
    <row r="95" spans="1:223" s="119" customFormat="1" ht="90" x14ac:dyDescent="0.25">
      <c r="A95" s="855" t="s">
        <v>529</v>
      </c>
      <c r="B95" s="257"/>
      <c r="C95" s="258">
        <f t="shared" si="67"/>
        <v>1250</v>
      </c>
      <c r="D95" s="258">
        <f t="shared" si="67"/>
        <v>1146</v>
      </c>
      <c r="E95" s="258">
        <f t="shared" si="67"/>
        <v>2262</v>
      </c>
      <c r="F95" s="312">
        <f t="shared" si="67"/>
        <v>197.38219895287958</v>
      </c>
      <c r="G95" s="334"/>
      <c r="H95" s="334"/>
      <c r="I95" s="255"/>
      <c r="J95" s="255"/>
      <c r="K95" s="255"/>
      <c r="L95" s="255"/>
      <c r="M95" s="255"/>
      <c r="N95" s="255"/>
      <c r="O95" s="562"/>
      <c r="P95" s="562"/>
      <c r="Q95" s="562"/>
      <c r="R95" s="562"/>
      <c r="S95" s="562"/>
      <c r="T95" s="562"/>
      <c r="U95" s="562"/>
      <c r="V95" s="562"/>
      <c r="W95" s="562"/>
      <c r="X95" s="562"/>
      <c r="Y95" s="562"/>
      <c r="Z95" s="562"/>
      <c r="AA95" s="562"/>
      <c r="AB95" s="562"/>
      <c r="AC95" s="562"/>
      <c r="AD95" s="562"/>
      <c r="AE95" s="562"/>
      <c r="AF95" s="562"/>
      <c r="AG95" s="562"/>
      <c r="AH95" s="562"/>
      <c r="AI95" s="1329"/>
    </row>
    <row r="96" spans="1:223" s="119" customFormat="1" ht="30" x14ac:dyDescent="0.25">
      <c r="A96" s="855" t="s">
        <v>380</v>
      </c>
      <c r="B96" s="257"/>
      <c r="C96" s="258">
        <f t="shared" si="67"/>
        <v>506</v>
      </c>
      <c r="D96" s="258">
        <f t="shared" si="67"/>
        <v>464</v>
      </c>
      <c r="E96" s="258">
        <f t="shared" si="67"/>
        <v>0</v>
      </c>
      <c r="F96" s="312">
        <f t="shared" si="67"/>
        <v>0</v>
      </c>
      <c r="G96" s="334"/>
      <c r="H96" s="334"/>
      <c r="I96" s="255"/>
      <c r="J96" s="255"/>
      <c r="K96" s="255"/>
      <c r="L96" s="255"/>
      <c r="M96" s="255"/>
      <c r="N96" s="255"/>
      <c r="O96" s="562"/>
      <c r="P96" s="562"/>
      <c r="Q96" s="562"/>
      <c r="R96" s="562"/>
      <c r="S96" s="562"/>
      <c r="T96" s="562"/>
      <c r="U96" s="562"/>
      <c r="V96" s="562"/>
      <c r="W96" s="562"/>
      <c r="X96" s="562"/>
      <c r="Y96" s="562"/>
      <c r="Z96" s="562"/>
      <c r="AA96" s="562"/>
      <c r="AB96" s="562"/>
      <c r="AC96" s="562"/>
      <c r="AD96" s="562"/>
      <c r="AE96" s="562"/>
      <c r="AF96" s="562"/>
      <c r="AG96" s="562"/>
      <c r="AH96" s="562"/>
      <c r="AI96" s="1329"/>
    </row>
    <row r="97" spans="1:35" s="119" customFormat="1" ht="29.25" x14ac:dyDescent="0.25">
      <c r="A97" s="856" t="s">
        <v>135</v>
      </c>
      <c r="B97" s="257"/>
      <c r="C97" s="258">
        <f t="shared" si="67"/>
        <v>9047</v>
      </c>
      <c r="D97" s="258">
        <f t="shared" si="67"/>
        <v>8293</v>
      </c>
      <c r="E97" s="258">
        <f t="shared" si="67"/>
        <v>6877</v>
      </c>
      <c r="F97" s="312">
        <f t="shared" si="67"/>
        <v>82.925358736283613</v>
      </c>
      <c r="G97" s="334"/>
      <c r="H97" s="334"/>
      <c r="I97" s="255"/>
      <c r="J97" s="255"/>
      <c r="K97" s="255"/>
      <c r="L97" s="255"/>
      <c r="M97" s="255"/>
      <c r="N97" s="255"/>
      <c r="O97" s="562"/>
      <c r="P97" s="562"/>
      <c r="Q97" s="562"/>
      <c r="R97" s="562"/>
      <c r="S97" s="562"/>
      <c r="T97" s="562"/>
      <c r="U97" s="562"/>
      <c r="V97" s="562"/>
      <c r="W97" s="562"/>
      <c r="X97" s="562"/>
      <c r="Y97" s="562"/>
      <c r="Z97" s="562"/>
      <c r="AA97" s="562"/>
      <c r="AB97" s="562"/>
      <c r="AC97" s="562"/>
      <c r="AD97" s="562"/>
      <c r="AE97" s="562"/>
      <c r="AF97" s="562"/>
      <c r="AG97" s="562"/>
      <c r="AH97" s="562"/>
      <c r="AI97" s="1329"/>
    </row>
    <row r="98" spans="1:35" s="119" customFormat="1" x14ac:dyDescent="0.25">
      <c r="A98" s="857" t="s">
        <v>239</v>
      </c>
      <c r="B98" s="257"/>
      <c r="C98" s="258">
        <f t="shared" si="67"/>
        <v>9047</v>
      </c>
      <c r="D98" s="258">
        <f t="shared" si="67"/>
        <v>8293</v>
      </c>
      <c r="E98" s="258">
        <f t="shared" si="67"/>
        <v>6877</v>
      </c>
      <c r="F98" s="312">
        <f t="shared" si="67"/>
        <v>82.925358736283613</v>
      </c>
      <c r="G98" s="334"/>
      <c r="H98" s="334"/>
      <c r="I98" s="255"/>
      <c r="J98" s="255"/>
      <c r="K98" s="255"/>
      <c r="L98" s="255"/>
      <c r="M98" s="255"/>
      <c r="N98" s="255"/>
      <c r="O98" s="562"/>
      <c r="P98" s="562"/>
      <c r="Q98" s="562"/>
      <c r="R98" s="562"/>
      <c r="S98" s="562"/>
      <c r="T98" s="562"/>
      <c r="U98" s="562"/>
      <c r="V98" s="562"/>
      <c r="W98" s="562"/>
      <c r="X98" s="562"/>
      <c r="Y98" s="562"/>
      <c r="Z98" s="562"/>
      <c r="AA98" s="562"/>
      <c r="AB98" s="562"/>
      <c r="AC98" s="562"/>
      <c r="AD98" s="562"/>
      <c r="AE98" s="562"/>
      <c r="AF98" s="562"/>
      <c r="AG98" s="562"/>
      <c r="AH98" s="562"/>
      <c r="AI98" s="1329"/>
    </row>
    <row r="99" spans="1:35" s="119" customFormat="1" ht="47.25" x14ac:dyDescent="0.25">
      <c r="A99" s="860" t="s">
        <v>298</v>
      </c>
      <c r="B99" s="257"/>
      <c r="C99" s="258">
        <f t="shared" si="67"/>
        <v>3203</v>
      </c>
      <c r="D99" s="258">
        <f t="shared" si="67"/>
        <v>2935</v>
      </c>
      <c r="E99" s="258">
        <f t="shared" si="67"/>
        <v>1486</v>
      </c>
      <c r="F99" s="312">
        <f t="shared" si="67"/>
        <v>50.630323679727432</v>
      </c>
      <c r="G99" s="334"/>
      <c r="H99" s="334"/>
      <c r="I99" s="255"/>
      <c r="J99" s="255"/>
      <c r="K99" s="255"/>
      <c r="L99" s="255"/>
      <c r="M99" s="255"/>
      <c r="N99" s="255"/>
      <c r="O99" s="562">
        <f t="shared" ref="O99:AG99" si="68">O33</f>
        <v>0</v>
      </c>
      <c r="P99" s="562">
        <f t="shared" ref="P99:Q99" si="69">P33</f>
        <v>0</v>
      </c>
      <c r="Q99" s="562">
        <f t="shared" si="69"/>
        <v>0</v>
      </c>
      <c r="R99" s="562">
        <f t="shared" ref="R99:S99" si="70">R33</f>
        <v>0</v>
      </c>
      <c r="S99" s="562">
        <f t="shared" si="70"/>
        <v>0</v>
      </c>
      <c r="T99" s="562">
        <f t="shared" ref="T99:U99" si="71">T33</f>
        <v>0</v>
      </c>
      <c r="U99" s="562">
        <f t="shared" si="71"/>
        <v>0</v>
      </c>
      <c r="V99" s="562">
        <f t="shared" ref="V99:W99" si="72">V33</f>
        <v>0</v>
      </c>
      <c r="W99" s="562">
        <f t="shared" si="72"/>
        <v>0</v>
      </c>
      <c r="X99" s="562">
        <f t="shared" ref="X99:Y99" si="73">X33</f>
        <v>0</v>
      </c>
      <c r="Y99" s="562">
        <f t="shared" si="73"/>
        <v>0</v>
      </c>
      <c r="Z99" s="562">
        <f t="shared" si="68"/>
        <v>0</v>
      </c>
      <c r="AA99" s="562">
        <f t="shared" si="68"/>
        <v>0</v>
      </c>
      <c r="AB99" s="562">
        <f t="shared" si="68"/>
        <v>0</v>
      </c>
      <c r="AC99" s="562">
        <f t="shared" si="68"/>
        <v>0</v>
      </c>
      <c r="AD99" s="562">
        <f t="shared" si="68"/>
        <v>0</v>
      </c>
      <c r="AE99" s="562">
        <f t="shared" si="68"/>
        <v>0</v>
      </c>
      <c r="AF99" s="562">
        <f t="shared" si="68"/>
        <v>0</v>
      </c>
      <c r="AG99" s="562">
        <f t="shared" si="68"/>
        <v>0</v>
      </c>
      <c r="AH99" s="562">
        <f t="shared" ref="AH99:AI99" si="74">AH33</f>
        <v>0</v>
      </c>
      <c r="AI99" s="1329">
        <f t="shared" si="74"/>
        <v>0</v>
      </c>
    </row>
    <row r="100" spans="1:35" s="119" customFormat="1" ht="30" x14ac:dyDescent="0.25">
      <c r="A100" s="854" t="s">
        <v>299</v>
      </c>
      <c r="B100" s="257"/>
      <c r="C100" s="258">
        <f t="shared" si="67"/>
        <v>1573</v>
      </c>
      <c r="D100" s="258">
        <f t="shared" si="67"/>
        <v>1441</v>
      </c>
      <c r="E100" s="258">
        <f t="shared" si="67"/>
        <v>644</v>
      </c>
      <c r="F100" s="312">
        <f t="shared" si="67"/>
        <v>44.691186675919504</v>
      </c>
      <c r="G100" s="334"/>
      <c r="H100" s="334"/>
      <c r="I100" s="255"/>
      <c r="J100" s="255"/>
      <c r="K100" s="255"/>
      <c r="L100" s="255"/>
      <c r="M100" s="255"/>
      <c r="N100" s="255"/>
      <c r="O100" s="562"/>
      <c r="P100" s="562"/>
      <c r="Q100" s="562"/>
      <c r="R100" s="562"/>
      <c r="S100" s="562"/>
      <c r="T100" s="562"/>
      <c r="U100" s="562"/>
      <c r="V100" s="562"/>
      <c r="W100" s="562"/>
      <c r="X100" s="562"/>
      <c r="Y100" s="562"/>
      <c r="Z100" s="562"/>
      <c r="AA100" s="562"/>
      <c r="AB100" s="562"/>
      <c r="AC100" s="562"/>
      <c r="AD100" s="562"/>
      <c r="AE100" s="562"/>
      <c r="AF100" s="562"/>
      <c r="AG100" s="562"/>
      <c r="AH100" s="562"/>
      <c r="AI100" s="1329"/>
    </row>
    <row r="101" spans="1:35" s="119" customFormat="1" ht="30" x14ac:dyDescent="0.25">
      <c r="A101" s="855" t="s">
        <v>300</v>
      </c>
      <c r="B101" s="257"/>
      <c r="C101" s="258">
        <f t="shared" si="67"/>
        <v>1534</v>
      </c>
      <c r="D101" s="258">
        <f t="shared" si="67"/>
        <v>1406</v>
      </c>
      <c r="E101" s="258">
        <f t="shared" si="67"/>
        <v>638</v>
      </c>
      <c r="F101" s="312">
        <f t="shared" si="67"/>
        <v>45.376955903271693</v>
      </c>
      <c r="G101" s="334"/>
      <c r="H101" s="334"/>
      <c r="I101" s="255"/>
      <c r="J101" s="255"/>
      <c r="K101" s="255"/>
      <c r="L101" s="255"/>
      <c r="M101" s="255"/>
      <c r="N101" s="255"/>
      <c r="O101" s="562"/>
      <c r="P101" s="562"/>
      <c r="Q101" s="562"/>
      <c r="R101" s="562"/>
      <c r="S101" s="562"/>
      <c r="T101" s="562"/>
      <c r="U101" s="562"/>
      <c r="V101" s="562"/>
      <c r="W101" s="562"/>
      <c r="X101" s="562"/>
      <c r="Y101" s="562"/>
      <c r="Z101" s="562"/>
      <c r="AA101" s="562"/>
      <c r="AB101" s="562"/>
      <c r="AC101" s="562"/>
      <c r="AD101" s="562"/>
      <c r="AE101" s="562"/>
      <c r="AF101" s="562"/>
      <c r="AG101" s="562"/>
      <c r="AH101" s="562"/>
      <c r="AI101" s="1329"/>
    </row>
    <row r="102" spans="1:35" s="119" customFormat="1" ht="45" x14ac:dyDescent="0.25">
      <c r="A102" s="855" t="s">
        <v>301</v>
      </c>
      <c r="B102" s="257"/>
      <c r="C102" s="258">
        <f t="shared" si="67"/>
        <v>0</v>
      </c>
      <c r="D102" s="258">
        <f t="shared" si="67"/>
        <v>0</v>
      </c>
      <c r="E102" s="258">
        <f t="shared" si="67"/>
        <v>0</v>
      </c>
      <c r="F102" s="312">
        <f t="shared" si="67"/>
        <v>0</v>
      </c>
      <c r="G102" s="334"/>
      <c r="H102" s="334"/>
      <c r="I102" s="255"/>
      <c r="J102" s="255"/>
      <c r="K102" s="255"/>
      <c r="L102" s="255"/>
      <c r="M102" s="255"/>
      <c r="N102" s="255"/>
      <c r="O102" s="562"/>
      <c r="P102" s="562"/>
      <c r="Q102" s="562"/>
      <c r="R102" s="562"/>
      <c r="S102" s="562"/>
      <c r="T102" s="562"/>
      <c r="U102" s="562"/>
      <c r="V102" s="562"/>
      <c r="W102" s="562"/>
      <c r="X102" s="562"/>
      <c r="Y102" s="562"/>
      <c r="Z102" s="562"/>
      <c r="AA102" s="562"/>
      <c r="AB102" s="562"/>
      <c r="AC102" s="562"/>
      <c r="AD102" s="562"/>
      <c r="AE102" s="562"/>
      <c r="AF102" s="562"/>
      <c r="AG102" s="562"/>
      <c r="AH102" s="562"/>
      <c r="AI102" s="1329"/>
    </row>
    <row r="103" spans="1:35" s="119" customFormat="1" ht="45" x14ac:dyDescent="0.25">
      <c r="A103" s="855" t="s">
        <v>302</v>
      </c>
      <c r="B103" s="257"/>
      <c r="C103" s="258">
        <f t="shared" si="67"/>
        <v>8</v>
      </c>
      <c r="D103" s="258">
        <f t="shared" si="67"/>
        <v>7</v>
      </c>
      <c r="E103" s="258">
        <f t="shared" si="67"/>
        <v>6</v>
      </c>
      <c r="F103" s="312">
        <f t="shared" si="67"/>
        <v>85.714285714285708</v>
      </c>
      <c r="G103" s="334"/>
      <c r="H103" s="334"/>
      <c r="I103" s="255"/>
      <c r="J103" s="255"/>
      <c r="K103" s="255"/>
      <c r="L103" s="255"/>
      <c r="M103" s="255"/>
      <c r="N103" s="255"/>
      <c r="O103" s="562"/>
      <c r="P103" s="562"/>
      <c r="Q103" s="562"/>
      <c r="R103" s="562"/>
      <c r="S103" s="562"/>
      <c r="T103" s="562"/>
      <c r="U103" s="562"/>
      <c r="V103" s="562"/>
      <c r="W103" s="562"/>
      <c r="X103" s="562"/>
      <c r="Y103" s="562"/>
      <c r="Z103" s="562"/>
      <c r="AA103" s="562"/>
      <c r="AB103" s="562"/>
      <c r="AC103" s="562"/>
      <c r="AD103" s="562"/>
      <c r="AE103" s="562"/>
      <c r="AF103" s="562"/>
      <c r="AG103" s="562"/>
      <c r="AH103" s="562"/>
      <c r="AI103" s="1329"/>
    </row>
    <row r="104" spans="1:35" s="119" customFormat="1" ht="30" x14ac:dyDescent="0.25">
      <c r="A104" s="855" t="s">
        <v>303</v>
      </c>
      <c r="B104" s="257"/>
      <c r="C104" s="258">
        <f t="shared" si="67"/>
        <v>31</v>
      </c>
      <c r="D104" s="258">
        <f t="shared" si="67"/>
        <v>28</v>
      </c>
      <c r="E104" s="258">
        <f t="shared" si="67"/>
        <v>0</v>
      </c>
      <c r="F104" s="312">
        <f t="shared" si="67"/>
        <v>0</v>
      </c>
      <c r="G104" s="334"/>
      <c r="H104" s="334"/>
      <c r="I104" s="255"/>
      <c r="J104" s="255"/>
      <c r="K104" s="255"/>
      <c r="L104" s="255"/>
      <c r="M104" s="255"/>
      <c r="N104" s="255"/>
      <c r="O104" s="562"/>
      <c r="P104" s="562"/>
      <c r="Q104" s="562"/>
      <c r="R104" s="562"/>
      <c r="S104" s="562"/>
      <c r="T104" s="562"/>
      <c r="U104" s="562"/>
      <c r="V104" s="562"/>
      <c r="W104" s="562"/>
      <c r="X104" s="562"/>
      <c r="Y104" s="562"/>
      <c r="Z104" s="562"/>
      <c r="AA104" s="562"/>
      <c r="AB104" s="562"/>
      <c r="AC104" s="562"/>
      <c r="AD104" s="562"/>
      <c r="AE104" s="562"/>
      <c r="AF104" s="562"/>
      <c r="AG104" s="562"/>
      <c r="AH104" s="562"/>
      <c r="AI104" s="1329"/>
    </row>
    <row r="105" spans="1:35" s="119" customFormat="1" ht="45" x14ac:dyDescent="0.25">
      <c r="A105" s="854" t="s">
        <v>304</v>
      </c>
      <c r="B105" s="257"/>
      <c r="C105" s="258">
        <f t="shared" si="67"/>
        <v>1630</v>
      </c>
      <c r="D105" s="258">
        <f t="shared" si="67"/>
        <v>1494</v>
      </c>
      <c r="E105" s="258">
        <f t="shared" si="67"/>
        <v>842</v>
      </c>
      <c r="F105" s="312">
        <f t="shared" si="67"/>
        <v>56.358768406961183</v>
      </c>
      <c r="G105" s="334"/>
      <c r="H105" s="334"/>
      <c r="I105" s="255"/>
      <c r="J105" s="255"/>
      <c r="K105" s="255"/>
      <c r="L105" s="255"/>
      <c r="M105" s="255"/>
      <c r="N105" s="255"/>
      <c r="O105" s="562"/>
      <c r="P105" s="562"/>
      <c r="Q105" s="562"/>
      <c r="R105" s="562"/>
      <c r="S105" s="562"/>
      <c r="T105" s="562"/>
      <c r="U105" s="562"/>
      <c r="V105" s="562"/>
      <c r="W105" s="562"/>
      <c r="X105" s="562"/>
      <c r="Y105" s="562"/>
      <c r="Z105" s="562"/>
      <c r="AA105" s="562"/>
      <c r="AB105" s="562"/>
      <c r="AC105" s="562"/>
      <c r="AD105" s="562"/>
      <c r="AE105" s="562"/>
      <c r="AF105" s="562"/>
      <c r="AG105" s="562"/>
      <c r="AH105" s="562"/>
      <c r="AI105" s="1329"/>
    </row>
    <row r="106" spans="1:35" s="119" customFormat="1" ht="30" x14ac:dyDescent="0.25">
      <c r="A106" s="855" t="s">
        <v>305</v>
      </c>
      <c r="B106" s="257"/>
      <c r="C106" s="258">
        <f t="shared" si="67"/>
        <v>569</v>
      </c>
      <c r="D106" s="258">
        <f t="shared" si="67"/>
        <v>522</v>
      </c>
      <c r="E106" s="258">
        <f t="shared" si="67"/>
        <v>394</v>
      </c>
      <c r="F106" s="312">
        <f t="shared" si="67"/>
        <v>75.47892720306514</v>
      </c>
      <c r="G106" s="334"/>
      <c r="H106" s="334"/>
      <c r="I106" s="255"/>
      <c r="J106" s="255"/>
      <c r="K106" s="255"/>
      <c r="L106" s="255"/>
      <c r="M106" s="255"/>
      <c r="N106" s="255"/>
      <c r="O106" s="562"/>
      <c r="P106" s="562"/>
      <c r="Q106" s="562"/>
      <c r="R106" s="562"/>
      <c r="S106" s="562"/>
      <c r="T106" s="562"/>
      <c r="U106" s="562"/>
      <c r="V106" s="562"/>
      <c r="W106" s="562"/>
      <c r="X106" s="562"/>
      <c r="Y106" s="562"/>
      <c r="Z106" s="562"/>
      <c r="AA106" s="562"/>
      <c r="AB106" s="562"/>
      <c r="AC106" s="562"/>
      <c r="AD106" s="562"/>
      <c r="AE106" s="562"/>
      <c r="AF106" s="562"/>
      <c r="AG106" s="562"/>
      <c r="AH106" s="562"/>
      <c r="AI106" s="1329"/>
    </row>
    <row r="107" spans="1:35" s="119" customFormat="1" ht="30" x14ac:dyDescent="0.25">
      <c r="A107" s="855" t="s">
        <v>334</v>
      </c>
      <c r="B107" s="257"/>
      <c r="C107" s="258">
        <f t="shared" si="67"/>
        <v>0</v>
      </c>
      <c r="D107" s="258">
        <f t="shared" si="67"/>
        <v>0</v>
      </c>
      <c r="E107" s="258">
        <f t="shared" si="67"/>
        <v>0</v>
      </c>
      <c r="F107" s="312">
        <f t="shared" si="67"/>
        <v>0</v>
      </c>
      <c r="G107" s="334"/>
      <c r="H107" s="334"/>
      <c r="I107" s="255"/>
      <c r="J107" s="255"/>
      <c r="K107" s="255"/>
      <c r="L107" s="255"/>
      <c r="M107" s="255"/>
      <c r="N107" s="255"/>
      <c r="O107" s="562"/>
      <c r="P107" s="562"/>
      <c r="Q107" s="562"/>
      <c r="R107" s="562"/>
      <c r="S107" s="562"/>
      <c r="T107" s="562"/>
      <c r="U107" s="562"/>
      <c r="V107" s="562"/>
      <c r="W107" s="562"/>
      <c r="X107" s="562"/>
      <c r="Y107" s="562"/>
      <c r="Z107" s="562"/>
      <c r="AA107" s="562"/>
      <c r="AB107" s="562"/>
      <c r="AC107" s="562"/>
      <c r="AD107" s="562"/>
      <c r="AE107" s="562"/>
      <c r="AF107" s="562"/>
      <c r="AG107" s="562"/>
      <c r="AH107" s="562"/>
      <c r="AI107" s="1329"/>
    </row>
    <row r="108" spans="1:35" s="119" customFormat="1" ht="60" x14ac:dyDescent="0.25">
      <c r="A108" s="855" t="s">
        <v>306</v>
      </c>
      <c r="B108" s="257"/>
      <c r="C108" s="258">
        <f t="shared" si="67"/>
        <v>970</v>
      </c>
      <c r="D108" s="258">
        <f t="shared" si="67"/>
        <v>889</v>
      </c>
      <c r="E108" s="258">
        <f t="shared" si="67"/>
        <v>348</v>
      </c>
      <c r="F108" s="312">
        <f t="shared" si="67"/>
        <v>39.14510686164229</v>
      </c>
      <c r="G108" s="334"/>
      <c r="H108" s="334"/>
      <c r="I108" s="255"/>
      <c r="J108" s="255"/>
      <c r="K108" s="255"/>
      <c r="L108" s="255"/>
      <c r="M108" s="255"/>
      <c r="N108" s="255"/>
      <c r="O108" s="562"/>
      <c r="P108" s="562"/>
      <c r="Q108" s="562"/>
      <c r="R108" s="562"/>
      <c r="S108" s="562"/>
      <c r="T108" s="562"/>
      <c r="U108" s="562"/>
      <c r="V108" s="562"/>
      <c r="W108" s="562"/>
      <c r="X108" s="562"/>
      <c r="Y108" s="562"/>
      <c r="Z108" s="562"/>
      <c r="AA108" s="562"/>
      <c r="AB108" s="562"/>
      <c r="AC108" s="562"/>
      <c r="AD108" s="562"/>
      <c r="AE108" s="562"/>
      <c r="AF108" s="562"/>
      <c r="AG108" s="562"/>
      <c r="AH108" s="562"/>
      <c r="AI108" s="1329"/>
    </row>
    <row r="109" spans="1:35" s="119" customFormat="1" ht="45" x14ac:dyDescent="0.25">
      <c r="A109" s="855" t="s">
        <v>307</v>
      </c>
      <c r="B109" s="257"/>
      <c r="C109" s="258">
        <f t="shared" si="67"/>
        <v>91</v>
      </c>
      <c r="D109" s="258">
        <f t="shared" si="67"/>
        <v>83</v>
      </c>
      <c r="E109" s="258">
        <f t="shared" si="67"/>
        <v>100</v>
      </c>
      <c r="F109" s="312">
        <f t="shared" si="67"/>
        <v>120.48192771084338</v>
      </c>
      <c r="G109" s="334"/>
      <c r="H109" s="334"/>
      <c r="I109" s="255"/>
      <c r="J109" s="255"/>
      <c r="K109" s="255"/>
      <c r="L109" s="255"/>
      <c r="M109" s="255"/>
      <c r="N109" s="255"/>
      <c r="O109" s="562"/>
      <c r="P109" s="562"/>
      <c r="Q109" s="562"/>
      <c r="R109" s="562"/>
      <c r="S109" s="562"/>
      <c r="T109" s="562"/>
      <c r="U109" s="562"/>
      <c r="V109" s="562"/>
      <c r="W109" s="562"/>
      <c r="X109" s="562"/>
      <c r="Y109" s="562"/>
      <c r="Z109" s="562"/>
      <c r="AA109" s="562"/>
      <c r="AB109" s="562"/>
      <c r="AC109" s="562"/>
      <c r="AD109" s="562"/>
      <c r="AE109" s="562"/>
      <c r="AF109" s="562"/>
      <c r="AG109" s="562"/>
      <c r="AH109" s="562"/>
      <c r="AI109" s="1329"/>
    </row>
    <row r="110" spans="1:35" s="119" customFormat="1" ht="57.75" x14ac:dyDescent="0.25">
      <c r="A110" s="852" t="s">
        <v>384</v>
      </c>
      <c r="B110" s="257"/>
      <c r="C110" s="258">
        <f t="shared" si="67"/>
        <v>500</v>
      </c>
      <c r="D110" s="258">
        <f t="shared" si="67"/>
        <v>458</v>
      </c>
      <c r="E110" s="258">
        <f t="shared" si="67"/>
        <v>362</v>
      </c>
      <c r="F110" s="312">
        <f t="shared" si="67"/>
        <v>79.039301310043669</v>
      </c>
      <c r="G110" s="334"/>
      <c r="H110" s="334"/>
      <c r="I110" s="255"/>
      <c r="J110" s="255"/>
      <c r="K110" s="255"/>
      <c r="L110" s="255"/>
      <c r="M110" s="255"/>
      <c r="N110" s="255"/>
      <c r="O110" s="562"/>
      <c r="P110" s="562"/>
      <c r="Q110" s="562"/>
      <c r="R110" s="562"/>
      <c r="S110" s="562"/>
      <c r="T110" s="562"/>
      <c r="U110" s="562"/>
      <c r="V110" s="562"/>
      <c r="W110" s="562"/>
      <c r="X110" s="562"/>
      <c r="Y110" s="562"/>
      <c r="Z110" s="562"/>
      <c r="AA110" s="562"/>
      <c r="AB110" s="562"/>
      <c r="AC110" s="562"/>
      <c r="AD110" s="562"/>
      <c r="AE110" s="562"/>
      <c r="AF110" s="562"/>
      <c r="AG110" s="562"/>
      <c r="AH110" s="562"/>
      <c r="AI110" s="1329"/>
    </row>
    <row r="111" spans="1:35" s="119" customFormat="1" ht="30" x14ac:dyDescent="0.25">
      <c r="A111" s="854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2">
        <f t="shared" ref="O111:AG111" si="75">O45</f>
        <v>8730.1440000000002</v>
      </c>
      <c r="P111" s="562">
        <f t="shared" ref="P111:Q111" si="76">P45</f>
        <v>8730.1440000000002</v>
      </c>
      <c r="Q111" s="562">
        <f t="shared" si="76"/>
        <v>8730.1440000000002</v>
      </c>
      <c r="R111" s="562">
        <f t="shared" ref="R111:S111" si="77">R45</f>
        <v>8730.1440000000002</v>
      </c>
      <c r="S111" s="562">
        <f t="shared" si="77"/>
        <v>8730.1440000000002</v>
      </c>
      <c r="T111" s="562">
        <f t="shared" ref="T111:U111" si="78">T45</f>
        <v>8730.1440000000002</v>
      </c>
      <c r="U111" s="562">
        <f t="shared" si="78"/>
        <v>8730.1440000000002</v>
      </c>
      <c r="V111" s="562">
        <f t="shared" ref="V111:W111" si="79">V45</f>
        <v>8730.1440000000002</v>
      </c>
      <c r="W111" s="562">
        <f t="shared" si="79"/>
        <v>8730.1440000000002</v>
      </c>
      <c r="X111" s="562">
        <f t="shared" ref="X111:Y111" si="80">X45</f>
        <v>8730.1440000000002</v>
      </c>
      <c r="Y111" s="562">
        <f t="shared" si="80"/>
        <v>8730.1440000000002</v>
      </c>
      <c r="Z111" s="562">
        <f t="shared" si="75"/>
        <v>8002.6320000000005</v>
      </c>
      <c r="AA111" s="562">
        <f t="shared" si="75"/>
        <v>7714.6276500000031</v>
      </c>
      <c r="AB111" s="562">
        <f t="shared" si="75"/>
        <v>0</v>
      </c>
      <c r="AC111" s="562">
        <f t="shared" si="75"/>
        <v>0</v>
      </c>
      <c r="AD111" s="562">
        <f t="shared" si="75"/>
        <v>-288.00434999999743</v>
      </c>
      <c r="AE111" s="562">
        <f t="shared" si="75"/>
        <v>0</v>
      </c>
      <c r="AF111" s="562">
        <f t="shared" si="75"/>
        <v>0</v>
      </c>
      <c r="AG111" s="562">
        <f t="shared" si="75"/>
        <v>7714.6276500000031</v>
      </c>
      <c r="AH111" s="562">
        <f t="shared" ref="AH111:AI111" si="81">AH45</f>
        <v>0</v>
      </c>
      <c r="AI111" s="1329">
        <f t="shared" si="81"/>
        <v>0</v>
      </c>
    </row>
    <row r="112" spans="1:35" s="119" customFormat="1" ht="29.25" x14ac:dyDescent="0.25">
      <c r="A112" s="852" t="s">
        <v>359</v>
      </c>
      <c r="B112" s="257"/>
      <c r="C112" s="258">
        <f t="shared" ref="C112:F130" si="82">C46</f>
        <v>699.5</v>
      </c>
      <c r="D112" s="258">
        <f t="shared" si="82"/>
        <v>641.25</v>
      </c>
      <c r="E112" s="258">
        <f t="shared" si="82"/>
        <v>431.07499999999999</v>
      </c>
      <c r="F112" s="312">
        <f t="shared" si="82"/>
        <v>67.224171539961006</v>
      </c>
      <c r="G112" s="334"/>
      <c r="H112" s="334"/>
      <c r="I112" s="255"/>
      <c r="J112" s="255"/>
      <c r="K112" s="255"/>
      <c r="L112" s="255"/>
      <c r="M112" s="255"/>
      <c r="N112" s="255"/>
      <c r="O112" s="562"/>
      <c r="P112" s="562"/>
      <c r="Q112" s="562"/>
      <c r="R112" s="562"/>
      <c r="S112" s="562"/>
      <c r="T112" s="562"/>
      <c r="U112" s="562"/>
      <c r="V112" s="562"/>
      <c r="W112" s="562"/>
      <c r="X112" s="562"/>
      <c r="Y112" s="562"/>
      <c r="Z112" s="562"/>
      <c r="AA112" s="562"/>
      <c r="AB112" s="562"/>
      <c r="AC112" s="562"/>
      <c r="AD112" s="562"/>
      <c r="AE112" s="562"/>
      <c r="AF112" s="562"/>
      <c r="AG112" s="562"/>
      <c r="AH112" s="562"/>
      <c r="AI112" s="1329"/>
    </row>
    <row r="113" spans="1:35" s="119" customFormat="1" x14ac:dyDescent="0.25">
      <c r="A113" s="855" t="s">
        <v>347</v>
      </c>
      <c r="B113" s="257"/>
      <c r="C113" s="258">
        <f t="shared" si="82"/>
        <v>0</v>
      </c>
      <c r="D113" s="258">
        <f t="shared" si="82"/>
        <v>0</v>
      </c>
      <c r="E113" s="258">
        <f t="shared" si="82"/>
        <v>0</v>
      </c>
      <c r="F113" s="312">
        <f t="shared" si="82"/>
        <v>0</v>
      </c>
      <c r="G113" s="334"/>
      <c r="H113" s="334"/>
      <c r="I113" s="255"/>
      <c r="J113" s="255"/>
      <c r="K113" s="255"/>
      <c r="L113" s="255"/>
      <c r="M113" s="255"/>
      <c r="N113" s="255"/>
      <c r="O113" s="562"/>
      <c r="P113" s="562"/>
      <c r="Q113" s="562"/>
      <c r="R113" s="562"/>
      <c r="S113" s="562"/>
      <c r="T113" s="562"/>
      <c r="U113" s="562"/>
      <c r="V113" s="562"/>
      <c r="W113" s="562"/>
      <c r="X113" s="562"/>
      <c r="Y113" s="562"/>
      <c r="Z113" s="562"/>
      <c r="AA113" s="562"/>
      <c r="AB113" s="562"/>
      <c r="AC113" s="562"/>
      <c r="AD113" s="562"/>
      <c r="AE113" s="562"/>
      <c r="AF113" s="562"/>
      <c r="AG113" s="562"/>
      <c r="AH113" s="562"/>
      <c r="AI113" s="1329"/>
    </row>
    <row r="114" spans="1:35" s="119" customFormat="1" ht="30" x14ac:dyDescent="0.25">
      <c r="A114" s="854" t="s">
        <v>348</v>
      </c>
      <c r="B114" s="257"/>
      <c r="C114" s="258">
        <f t="shared" si="82"/>
        <v>112.5</v>
      </c>
      <c r="D114" s="258">
        <f t="shared" si="82"/>
        <v>103.25</v>
      </c>
      <c r="E114" s="258">
        <f t="shared" si="82"/>
        <v>10.075000000000001</v>
      </c>
      <c r="F114" s="312">
        <f t="shared" si="82"/>
        <v>9.7578692493946733</v>
      </c>
      <c r="G114" s="334"/>
      <c r="H114" s="334"/>
      <c r="I114" s="255"/>
      <c r="J114" s="255"/>
      <c r="K114" s="255"/>
      <c r="L114" s="255"/>
      <c r="M114" s="255"/>
      <c r="N114" s="255"/>
      <c r="O114" s="562"/>
      <c r="P114" s="562"/>
      <c r="Q114" s="562"/>
      <c r="R114" s="562"/>
      <c r="S114" s="562"/>
      <c r="T114" s="562"/>
      <c r="U114" s="562"/>
      <c r="V114" s="562"/>
      <c r="W114" s="562"/>
      <c r="X114" s="562"/>
      <c r="Y114" s="562"/>
      <c r="Z114" s="562"/>
      <c r="AA114" s="562"/>
      <c r="AB114" s="562"/>
      <c r="AC114" s="562"/>
      <c r="AD114" s="562"/>
      <c r="AE114" s="562"/>
      <c r="AF114" s="562"/>
      <c r="AG114" s="562"/>
      <c r="AH114" s="562"/>
      <c r="AI114" s="1329"/>
    </row>
    <row r="115" spans="1:35" s="119" customFormat="1" x14ac:dyDescent="0.25">
      <c r="A115" s="855" t="s">
        <v>349</v>
      </c>
      <c r="B115" s="257"/>
      <c r="C115" s="258">
        <f t="shared" si="82"/>
        <v>0</v>
      </c>
      <c r="D115" s="258">
        <f t="shared" si="82"/>
        <v>0</v>
      </c>
      <c r="E115" s="258">
        <f t="shared" si="82"/>
        <v>0</v>
      </c>
      <c r="F115" s="312">
        <f t="shared" si="82"/>
        <v>0</v>
      </c>
      <c r="G115" s="334"/>
      <c r="H115" s="334"/>
      <c r="I115" s="255"/>
      <c r="J115" s="255"/>
      <c r="K115" s="255"/>
      <c r="L115" s="255"/>
      <c r="M115" s="255"/>
      <c r="N115" s="255"/>
      <c r="O115" s="562"/>
      <c r="P115" s="562"/>
      <c r="Q115" s="562"/>
      <c r="R115" s="562"/>
      <c r="S115" s="562"/>
      <c r="T115" s="562"/>
      <c r="U115" s="562"/>
      <c r="V115" s="562"/>
      <c r="W115" s="562"/>
      <c r="X115" s="562"/>
      <c r="Y115" s="562"/>
      <c r="Z115" s="562"/>
      <c r="AA115" s="562"/>
      <c r="AB115" s="562"/>
      <c r="AC115" s="562"/>
      <c r="AD115" s="562"/>
      <c r="AE115" s="562"/>
      <c r="AF115" s="562"/>
      <c r="AG115" s="562"/>
      <c r="AH115" s="562"/>
      <c r="AI115" s="1329"/>
    </row>
    <row r="116" spans="1:35" s="119" customFormat="1" ht="30" x14ac:dyDescent="0.25">
      <c r="A116" s="855" t="s">
        <v>374</v>
      </c>
      <c r="B116" s="257"/>
      <c r="C116" s="258">
        <f t="shared" si="82"/>
        <v>450</v>
      </c>
      <c r="D116" s="258">
        <f t="shared" si="82"/>
        <v>413</v>
      </c>
      <c r="E116" s="258">
        <f t="shared" si="82"/>
        <v>40.300000000000004</v>
      </c>
      <c r="F116" s="312">
        <f t="shared" si="82"/>
        <v>9.7578692493946733</v>
      </c>
      <c r="G116" s="334"/>
      <c r="H116" s="334"/>
      <c r="I116" s="255"/>
      <c r="J116" s="255"/>
      <c r="K116" s="255"/>
      <c r="L116" s="255"/>
      <c r="M116" s="255"/>
      <c r="N116" s="255"/>
      <c r="O116" s="562"/>
      <c r="P116" s="562"/>
      <c r="Q116" s="562"/>
      <c r="R116" s="562"/>
      <c r="S116" s="562"/>
      <c r="T116" s="562"/>
      <c r="U116" s="562"/>
      <c r="V116" s="562"/>
      <c r="W116" s="562"/>
      <c r="X116" s="562"/>
      <c r="Y116" s="562"/>
      <c r="Z116" s="562"/>
      <c r="AA116" s="562"/>
      <c r="AB116" s="562"/>
      <c r="AC116" s="562"/>
      <c r="AD116" s="562"/>
      <c r="AE116" s="562"/>
      <c r="AF116" s="562"/>
      <c r="AG116" s="562"/>
      <c r="AH116" s="562"/>
      <c r="AI116" s="1329"/>
    </row>
    <row r="117" spans="1:35" s="119" customFormat="1" ht="60" x14ac:dyDescent="0.25">
      <c r="A117" s="855" t="s">
        <v>351</v>
      </c>
      <c r="B117" s="257"/>
      <c r="C117" s="258">
        <f t="shared" si="82"/>
        <v>0</v>
      </c>
      <c r="D117" s="258">
        <f t="shared" si="82"/>
        <v>0</v>
      </c>
      <c r="E117" s="258">
        <f t="shared" si="82"/>
        <v>0</v>
      </c>
      <c r="F117" s="312">
        <f t="shared" si="82"/>
        <v>0</v>
      </c>
      <c r="G117" s="334"/>
      <c r="H117" s="334"/>
      <c r="I117" s="255"/>
      <c r="J117" s="255"/>
      <c r="K117" s="255"/>
      <c r="L117" s="255"/>
      <c r="M117" s="255"/>
      <c r="N117" s="255"/>
      <c r="O117" s="562"/>
      <c r="P117" s="562"/>
      <c r="Q117" s="562"/>
      <c r="R117" s="562"/>
      <c r="S117" s="562"/>
      <c r="T117" s="562"/>
      <c r="U117" s="562"/>
      <c r="V117" s="562"/>
      <c r="W117" s="562"/>
      <c r="X117" s="562"/>
      <c r="Y117" s="562"/>
      <c r="Z117" s="562"/>
      <c r="AA117" s="562"/>
      <c r="AB117" s="562"/>
      <c r="AC117" s="562"/>
      <c r="AD117" s="562"/>
      <c r="AE117" s="562"/>
      <c r="AF117" s="562"/>
      <c r="AG117" s="562"/>
      <c r="AH117" s="562"/>
      <c r="AI117" s="1329"/>
    </row>
    <row r="118" spans="1:35" s="119" customFormat="1" ht="45" x14ac:dyDescent="0.25">
      <c r="A118" s="855" t="s">
        <v>352</v>
      </c>
      <c r="B118" s="257"/>
      <c r="C118" s="258">
        <f t="shared" si="82"/>
        <v>0</v>
      </c>
      <c r="D118" s="258">
        <f t="shared" si="82"/>
        <v>0</v>
      </c>
      <c r="E118" s="258">
        <f t="shared" si="82"/>
        <v>0</v>
      </c>
      <c r="F118" s="312">
        <f t="shared" si="82"/>
        <v>0</v>
      </c>
      <c r="G118" s="334"/>
      <c r="H118" s="334"/>
      <c r="I118" s="255"/>
      <c r="J118" s="255"/>
      <c r="K118" s="255"/>
      <c r="L118" s="255"/>
      <c r="M118" s="255"/>
      <c r="N118" s="255"/>
      <c r="O118" s="562"/>
      <c r="P118" s="562"/>
      <c r="Q118" s="562"/>
      <c r="R118" s="562"/>
      <c r="S118" s="562"/>
      <c r="T118" s="562"/>
      <c r="U118" s="562"/>
      <c r="V118" s="562"/>
      <c r="W118" s="562"/>
      <c r="X118" s="562"/>
      <c r="Y118" s="562"/>
      <c r="Z118" s="562"/>
      <c r="AA118" s="562"/>
      <c r="AB118" s="562"/>
      <c r="AC118" s="562"/>
      <c r="AD118" s="562"/>
      <c r="AE118" s="562"/>
      <c r="AF118" s="562"/>
      <c r="AG118" s="562"/>
      <c r="AH118" s="562"/>
      <c r="AI118" s="1329"/>
    </row>
    <row r="119" spans="1:35" s="119" customFormat="1" ht="90" x14ac:dyDescent="0.25">
      <c r="A119" s="855" t="s">
        <v>530</v>
      </c>
      <c r="B119" s="257"/>
      <c r="C119" s="258">
        <f t="shared" si="82"/>
        <v>100</v>
      </c>
      <c r="D119" s="258">
        <f t="shared" si="82"/>
        <v>92</v>
      </c>
      <c r="E119" s="258">
        <f t="shared" si="82"/>
        <v>191</v>
      </c>
      <c r="F119" s="312">
        <f t="shared" si="82"/>
        <v>207.60869565217394</v>
      </c>
      <c r="G119" s="334"/>
      <c r="H119" s="334"/>
      <c r="I119" s="255"/>
      <c r="J119" s="255"/>
      <c r="K119" s="255"/>
      <c r="L119" s="255"/>
      <c r="M119" s="255"/>
      <c r="N119" s="255"/>
      <c r="O119" s="562"/>
      <c r="P119" s="562"/>
      <c r="Q119" s="562"/>
      <c r="R119" s="562"/>
      <c r="S119" s="562"/>
      <c r="T119" s="562"/>
      <c r="U119" s="562"/>
      <c r="V119" s="562"/>
      <c r="W119" s="562"/>
      <c r="X119" s="562"/>
      <c r="Y119" s="562"/>
      <c r="Z119" s="562"/>
      <c r="AA119" s="562"/>
      <c r="AB119" s="562"/>
      <c r="AC119" s="562"/>
      <c r="AD119" s="562"/>
      <c r="AE119" s="562"/>
      <c r="AF119" s="562"/>
      <c r="AG119" s="562"/>
      <c r="AH119" s="562"/>
      <c r="AI119" s="1329"/>
    </row>
    <row r="120" spans="1:35" s="119" customFormat="1" ht="28.5" x14ac:dyDescent="0.25">
      <c r="A120" s="1401" t="s">
        <v>507</v>
      </c>
      <c r="B120" s="257"/>
      <c r="C120" s="258">
        <f t="shared" si="82"/>
        <v>487</v>
      </c>
      <c r="D120" s="258">
        <f t="shared" si="82"/>
        <v>446</v>
      </c>
      <c r="E120" s="258">
        <f t="shared" si="82"/>
        <v>230</v>
      </c>
      <c r="F120" s="312">
        <f t="shared" si="82"/>
        <v>51.569506726457405</v>
      </c>
      <c r="G120" s="334"/>
      <c r="H120" s="334"/>
      <c r="I120" s="255"/>
      <c r="J120" s="255"/>
      <c r="K120" s="255"/>
      <c r="L120" s="255"/>
      <c r="M120" s="255"/>
      <c r="N120" s="255"/>
      <c r="O120" s="562">
        <f t="shared" ref="O120:AG120" si="83">O54</f>
        <v>1144.6441399999999</v>
      </c>
      <c r="P120" s="562">
        <f t="shared" ref="P120:Q120" si="84">P54</f>
        <v>1144.6441399999999</v>
      </c>
      <c r="Q120" s="562">
        <f t="shared" si="84"/>
        <v>1144.6441399999999</v>
      </c>
      <c r="R120" s="562">
        <f t="shared" ref="R120:S120" si="85">R54</f>
        <v>1144.6441399999999</v>
      </c>
      <c r="S120" s="562">
        <f t="shared" si="85"/>
        <v>1144.6441399999999</v>
      </c>
      <c r="T120" s="562">
        <f t="shared" ref="T120:U120" si="86">T54</f>
        <v>1144.6441399999999</v>
      </c>
      <c r="U120" s="562">
        <f t="shared" si="86"/>
        <v>1144.6441399999999</v>
      </c>
      <c r="V120" s="562">
        <f t="shared" ref="V120:W120" si="87">V54</f>
        <v>1144.6441399999999</v>
      </c>
      <c r="W120" s="562">
        <f t="shared" si="87"/>
        <v>1144.6441399999999</v>
      </c>
      <c r="X120" s="562">
        <f t="shared" ref="X120:Y120" si="88">X54</f>
        <v>1144.6441399999999</v>
      </c>
      <c r="Y120" s="562">
        <f t="shared" si="88"/>
        <v>1144.6441399999999</v>
      </c>
      <c r="Z120" s="258">
        <f t="shared" si="83"/>
        <v>1049.2571283333332</v>
      </c>
      <c r="AA120" s="258">
        <f t="shared" si="83"/>
        <v>495.75291000000004</v>
      </c>
      <c r="AB120" s="258">
        <f t="shared" si="83"/>
        <v>0</v>
      </c>
      <c r="AC120" s="258">
        <f t="shared" si="83"/>
        <v>0</v>
      </c>
      <c r="AD120" s="258">
        <f t="shared" si="83"/>
        <v>-553.50421833333314</v>
      </c>
      <c r="AE120" s="258">
        <f t="shared" si="83"/>
        <v>0</v>
      </c>
      <c r="AF120" s="258">
        <f t="shared" si="83"/>
        <v>0</v>
      </c>
      <c r="AG120" s="258">
        <f t="shared" si="83"/>
        <v>495.75291000000004</v>
      </c>
      <c r="AH120" s="258">
        <f t="shared" ref="AH120:AI120" si="89">AH54</f>
        <v>0</v>
      </c>
      <c r="AI120" s="1329">
        <f t="shared" si="89"/>
        <v>0</v>
      </c>
    </row>
    <row r="121" spans="1:35" s="119" customFormat="1" x14ac:dyDescent="0.25">
      <c r="A121" s="816" t="s">
        <v>508</v>
      </c>
      <c r="B121" s="257"/>
      <c r="C121" s="258">
        <f t="shared" si="82"/>
        <v>487</v>
      </c>
      <c r="D121" s="258">
        <f t="shared" si="82"/>
        <v>446</v>
      </c>
      <c r="E121" s="258">
        <f t="shared" si="82"/>
        <v>230</v>
      </c>
      <c r="F121" s="312">
        <f t="shared" si="82"/>
        <v>51.569506726457405</v>
      </c>
      <c r="G121" s="334"/>
      <c r="H121" s="334"/>
      <c r="I121" s="255"/>
      <c r="J121" s="255"/>
      <c r="K121" s="255"/>
      <c r="L121" s="255"/>
      <c r="M121" s="255"/>
      <c r="N121" s="255"/>
      <c r="O121" s="562"/>
      <c r="P121" s="562"/>
      <c r="Q121" s="562"/>
      <c r="R121" s="562"/>
      <c r="S121" s="562"/>
      <c r="T121" s="562"/>
      <c r="U121" s="562"/>
      <c r="V121" s="562"/>
      <c r="W121" s="562"/>
      <c r="X121" s="562"/>
      <c r="Y121" s="562"/>
      <c r="Z121" s="562"/>
      <c r="AA121" s="562"/>
      <c r="AB121" s="562"/>
      <c r="AC121" s="562"/>
      <c r="AD121" s="562"/>
      <c r="AE121" s="562"/>
      <c r="AF121" s="562"/>
      <c r="AG121" s="562"/>
      <c r="AH121" s="562"/>
      <c r="AI121" s="1329"/>
    </row>
    <row r="122" spans="1:35" s="119" customFormat="1" ht="28.5" x14ac:dyDescent="0.25">
      <c r="A122" s="1401" t="s">
        <v>509</v>
      </c>
      <c r="B122" s="257"/>
      <c r="C122" s="258">
        <f t="shared" si="82"/>
        <v>0</v>
      </c>
      <c r="D122" s="258">
        <f t="shared" si="82"/>
        <v>0</v>
      </c>
      <c r="E122" s="258">
        <f t="shared" si="82"/>
        <v>0</v>
      </c>
      <c r="F122" s="312">
        <f t="shared" si="82"/>
        <v>0</v>
      </c>
      <c r="G122" s="334"/>
      <c r="H122" s="334"/>
      <c r="I122" s="255"/>
      <c r="J122" s="255"/>
      <c r="K122" s="255"/>
      <c r="L122" s="255"/>
      <c r="M122" s="255"/>
      <c r="N122" s="255"/>
      <c r="O122" s="562"/>
      <c r="P122" s="562"/>
      <c r="Q122" s="562"/>
      <c r="R122" s="562"/>
      <c r="S122" s="562"/>
      <c r="T122" s="562"/>
      <c r="U122" s="562"/>
      <c r="V122" s="562"/>
      <c r="W122" s="562"/>
      <c r="X122" s="562"/>
      <c r="Y122" s="562"/>
      <c r="Z122" s="562"/>
      <c r="AA122" s="562"/>
      <c r="AB122" s="562"/>
      <c r="AC122" s="562"/>
      <c r="AD122" s="562"/>
      <c r="AE122" s="562"/>
      <c r="AF122" s="562"/>
      <c r="AG122" s="562"/>
      <c r="AH122" s="562"/>
      <c r="AI122" s="1329"/>
    </row>
    <row r="123" spans="1:35" s="119" customFormat="1" x14ac:dyDescent="0.25">
      <c r="A123" s="853" t="s">
        <v>360</v>
      </c>
      <c r="B123" s="257"/>
      <c r="C123" s="258">
        <f t="shared" si="82"/>
        <v>2127.6595744680849</v>
      </c>
      <c r="D123" s="258">
        <f t="shared" si="82"/>
        <v>1950.3191489361702</v>
      </c>
      <c r="E123" s="258">
        <f t="shared" si="82"/>
        <v>1902.5191489361703</v>
      </c>
      <c r="F123" s="312">
        <f t="shared" si="82"/>
        <v>97.549119074892275</v>
      </c>
      <c r="G123" s="334"/>
      <c r="H123" s="334"/>
      <c r="I123" s="255"/>
      <c r="J123" s="255"/>
      <c r="K123" s="255"/>
      <c r="L123" s="255"/>
      <c r="M123" s="255"/>
      <c r="N123" s="255"/>
      <c r="O123" s="562"/>
      <c r="P123" s="562"/>
      <c r="Q123" s="562"/>
      <c r="R123" s="562"/>
      <c r="S123" s="562"/>
      <c r="T123" s="562"/>
      <c r="U123" s="562"/>
      <c r="V123" s="562"/>
      <c r="W123" s="562"/>
      <c r="X123" s="562"/>
      <c r="Y123" s="562"/>
      <c r="Z123" s="562"/>
      <c r="AA123" s="562"/>
      <c r="AB123" s="562"/>
      <c r="AC123" s="562"/>
      <c r="AD123" s="562"/>
      <c r="AE123" s="562"/>
      <c r="AF123" s="562"/>
      <c r="AG123" s="562"/>
      <c r="AH123" s="562"/>
      <c r="AI123" s="1329"/>
    </row>
    <row r="124" spans="1:35" s="119" customFormat="1" x14ac:dyDescent="0.25">
      <c r="A124" s="852" t="s">
        <v>375</v>
      </c>
      <c r="B124" s="257"/>
      <c r="C124" s="258">
        <f t="shared" si="82"/>
        <v>0</v>
      </c>
      <c r="D124" s="258">
        <f t="shared" si="82"/>
        <v>0</v>
      </c>
      <c r="E124" s="258">
        <f t="shared" si="82"/>
        <v>0</v>
      </c>
      <c r="F124" s="312">
        <f t="shared" si="82"/>
        <v>0</v>
      </c>
      <c r="G124" s="334"/>
      <c r="H124" s="334"/>
      <c r="I124" s="255"/>
      <c r="J124" s="255"/>
      <c r="K124" s="255"/>
      <c r="L124" s="255"/>
      <c r="M124" s="255"/>
      <c r="N124" s="255"/>
      <c r="O124" s="562"/>
      <c r="P124" s="562"/>
      <c r="Q124" s="562"/>
      <c r="R124" s="562"/>
      <c r="S124" s="562"/>
      <c r="T124" s="562"/>
      <c r="U124" s="562"/>
      <c r="V124" s="562"/>
      <c r="W124" s="562"/>
      <c r="X124" s="562"/>
      <c r="Y124" s="562"/>
      <c r="Z124" s="562"/>
      <c r="AA124" s="562"/>
      <c r="AB124" s="562"/>
      <c r="AC124" s="562"/>
      <c r="AD124" s="562"/>
      <c r="AE124" s="562"/>
      <c r="AF124" s="562"/>
      <c r="AG124" s="562"/>
      <c r="AH124" s="562"/>
      <c r="AI124" s="1329"/>
    </row>
    <row r="125" spans="1:35" s="119" customFormat="1" x14ac:dyDescent="0.25">
      <c r="A125" s="852" t="s">
        <v>376</v>
      </c>
      <c r="B125" s="257"/>
      <c r="C125" s="258">
        <f t="shared" si="82"/>
        <v>2127.6595744680849</v>
      </c>
      <c r="D125" s="258">
        <f t="shared" si="82"/>
        <v>1950.3191489361702</v>
      </c>
      <c r="E125" s="258">
        <f t="shared" si="82"/>
        <v>1902.5191489361703</v>
      </c>
      <c r="F125" s="312">
        <f t="shared" si="82"/>
        <v>97.549119074892275</v>
      </c>
      <c r="G125" s="334"/>
      <c r="H125" s="334"/>
      <c r="I125" s="255"/>
      <c r="J125" s="255"/>
      <c r="K125" s="255"/>
      <c r="L125" s="255"/>
      <c r="M125" s="255"/>
      <c r="N125" s="255"/>
      <c r="O125" s="562"/>
      <c r="P125" s="562"/>
      <c r="Q125" s="562"/>
      <c r="R125" s="562"/>
      <c r="S125" s="562"/>
      <c r="T125" s="562"/>
      <c r="U125" s="562"/>
      <c r="V125" s="562"/>
      <c r="W125" s="562"/>
      <c r="X125" s="562"/>
      <c r="Y125" s="562"/>
      <c r="Z125" s="562"/>
      <c r="AA125" s="562"/>
      <c r="AB125" s="562"/>
      <c r="AC125" s="562"/>
      <c r="AD125" s="562"/>
      <c r="AE125" s="562"/>
      <c r="AF125" s="562"/>
      <c r="AG125" s="562"/>
      <c r="AH125" s="562"/>
      <c r="AI125" s="1329"/>
    </row>
    <row r="126" spans="1:35" s="119" customFormat="1" x14ac:dyDescent="0.25">
      <c r="A126" s="855" t="s">
        <v>377</v>
      </c>
      <c r="B126" s="257"/>
      <c r="C126" s="258">
        <f t="shared" si="82"/>
        <v>20000</v>
      </c>
      <c r="D126" s="258">
        <f t="shared" si="82"/>
        <v>18333</v>
      </c>
      <c r="E126" s="258">
        <f t="shared" si="82"/>
        <v>17883.68</v>
      </c>
      <c r="F126" s="312">
        <f t="shared" si="82"/>
        <v>97.549119074892275</v>
      </c>
      <c r="G126" s="334"/>
      <c r="H126" s="334"/>
      <c r="I126" s="255"/>
      <c r="J126" s="255"/>
      <c r="K126" s="255"/>
      <c r="L126" s="255"/>
      <c r="M126" s="255"/>
      <c r="N126" s="255"/>
      <c r="O126" s="562"/>
      <c r="P126" s="562"/>
      <c r="Q126" s="562"/>
      <c r="R126" s="562"/>
      <c r="S126" s="562"/>
      <c r="T126" s="562"/>
      <c r="U126" s="562"/>
      <c r="V126" s="562"/>
      <c r="W126" s="562"/>
      <c r="X126" s="562"/>
      <c r="Y126" s="562"/>
      <c r="Z126" s="562"/>
      <c r="AA126" s="562"/>
      <c r="AB126" s="562"/>
      <c r="AC126" s="562"/>
      <c r="AD126" s="562"/>
      <c r="AE126" s="562"/>
      <c r="AF126" s="562"/>
      <c r="AG126" s="562"/>
      <c r="AH126" s="562"/>
      <c r="AI126" s="1329"/>
    </row>
    <row r="127" spans="1:35" s="119" customFormat="1" ht="30" x14ac:dyDescent="0.25">
      <c r="A127" s="858" t="s">
        <v>353</v>
      </c>
      <c r="B127" s="257"/>
      <c r="C127" s="258">
        <f t="shared" si="82"/>
        <v>2800</v>
      </c>
      <c r="D127" s="258">
        <f t="shared" si="82"/>
        <v>2567</v>
      </c>
      <c r="E127" s="258">
        <f t="shared" si="82"/>
        <v>2470</v>
      </c>
      <c r="F127" s="258">
        <f t="shared" si="82"/>
        <v>96.221269964939609</v>
      </c>
      <c r="G127" s="334"/>
      <c r="H127" s="334"/>
      <c r="I127" s="255"/>
      <c r="J127" s="255"/>
      <c r="K127" s="255"/>
      <c r="L127" s="255"/>
      <c r="M127" s="255"/>
      <c r="N127" s="255"/>
      <c r="O127" s="562"/>
      <c r="P127" s="562"/>
      <c r="Q127" s="562"/>
      <c r="R127" s="562"/>
      <c r="S127" s="562"/>
      <c r="T127" s="562"/>
      <c r="U127" s="562"/>
      <c r="V127" s="562"/>
      <c r="W127" s="562"/>
      <c r="X127" s="562"/>
      <c r="Y127" s="562"/>
      <c r="Z127" s="562"/>
      <c r="AA127" s="562"/>
      <c r="AB127" s="562"/>
      <c r="AC127" s="562"/>
      <c r="AD127" s="562"/>
      <c r="AE127" s="562"/>
      <c r="AF127" s="562"/>
      <c r="AG127" s="562"/>
      <c r="AH127" s="562"/>
      <c r="AI127" s="1329"/>
    </row>
    <row r="128" spans="1:35" s="119" customFormat="1" ht="29.25" x14ac:dyDescent="0.25">
      <c r="A128" s="852" t="s">
        <v>201</v>
      </c>
      <c r="B128" s="257"/>
      <c r="C128" s="258">
        <f t="shared" si="82"/>
        <v>0</v>
      </c>
      <c r="D128" s="258">
        <f t="shared" si="82"/>
        <v>0</v>
      </c>
      <c r="E128" s="258">
        <f t="shared" si="82"/>
        <v>0</v>
      </c>
      <c r="F128" s="312">
        <f t="shared" si="82"/>
        <v>0</v>
      </c>
      <c r="G128" s="334"/>
      <c r="H128" s="334"/>
      <c r="I128" s="255"/>
      <c r="J128" s="255"/>
      <c r="K128" s="255"/>
      <c r="L128" s="255"/>
      <c r="M128" s="255"/>
      <c r="N128" s="255"/>
      <c r="O128" s="562"/>
      <c r="P128" s="562"/>
      <c r="Q128" s="562"/>
      <c r="R128" s="562"/>
      <c r="S128" s="562"/>
      <c r="T128" s="562"/>
      <c r="U128" s="562"/>
      <c r="V128" s="562"/>
      <c r="W128" s="562"/>
      <c r="X128" s="562"/>
      <c r="Y128" s="562"/>
      <c r="Z128" s="562"/>
      <c r="AA128" s="562"/>
      <c r="AB128" s="562"/>
      <c r="AC128" s="562"/>
      <c r="AD128" s="562"/>
      <c r="AE128" s="562"/>
      <c r="AF128" s="562"/>
      <c r="AG128" s="562"/>
      <c r="AH128" s="562"/>
      <c r="AI128" s="1329"/>
    </row>
    <row r="129" spans="1:223" s="119" customFormat="1" ht="60" x14ac:dyDescent="0.25">
      <c r="A129" s="857" t="s">
        <v>361</v>
      </c>
      <c r="B129" s="257"/>
      <c r="C129" s="258">
        <f t="shared" si="82"/>
        <v>200</v>
      </c>
      <c r="D129" s="258">
        <f t="shared" si="82"/>
        <v>183</v>
      </c>
      <c r="E129" s="258">
        <f t="shared" si="82"/>
        <v>116</v>
      </c>
      <c r="F129" s="312">
        <f t="shared" si="82"/>
        <v>63.387978142076506</v>
      </c>
      <c r="G129" s="334"/>
      <c r="H129" s="334"/>
      <c r="I129" s="255"/>
      <c r="J129" s="255"/>
      <c r="K129" s="255"/>
      <c r="L129" s="255"/>
      <c r="M129" s="255"/>
      <c r="N129" s="255"/>
      <c r="O129" s="562"/>
      <c r="P129" s="562"/>
      <c r="Q129" s="562"/>
      <c r="R129" s="562"/>
      <c r="S129" s="562"/>
      <c r="T129" s="562"/>
      <c r="U129" s="562"/>
      <c r="V129" s="562"/>
      <c r="W129" s="562"/>
      <c r="X129" s="562"/>
      <c r="Y129" s="562"/>
      <c r="Z129" s="562"/>
      <c r="AA129" s="562"/>
      <c r="AB129" s="562"/>
      <c r="AC129" s="562"/>
      <c r="AD129" s="562"/>
      <c r="AE129" s="562"/>
      <c r="AF129" s="562"/>
      <c r="AG129" s="562"/>
      <c r="AH129" s="562"/>
      <c r="AI129" s="1329"/>
    </row>
    <row r="130" spans="1:223" s="119" customFormat="1" x14ac:dyDescent="0.25">
      <c r="A130" s="852" t="s">
        <v>234</v>
      </c>
      <c r="B130" s="257"/>
      <c r="C130" s="258">
        <f t="shared" si="82"/>
        <v>50</v>
      </c>
      <c r="D130" s="258">
        <f t="shared" si="82"/>
        <v>46</v>
      </c>
      <c r="E130" s="258">
        <f t="shared" si="82"/>
        <v>51</v>
      </c>
      <c r="F130" s="312">
        <f t="shared" si="82"/>
        <v>110.86956521739131</v>
      </c>
      <c r="G130" s="334"/>
      <c r="H130" s="334"/>
      <c r="I130" s="255"/>
      <c r="J130" s="255"/>
      <c r="K130" s="255"/>
      <c r="L130" s="255"/>
      <c r="M130" s="255"/>
      <c r="N130" s="255"/>
      <c r="O130" s="562">
        <f t="shared" ref="O130:AG130" si="90">O64</f>
        <v>109.414</v>
      </c>
      <c r="P130" s="562">
        <f t="shared" ref="P130:Q130" si="91">P64</f>
        <v>109.414</v>
      </c>
      <c r="Q130" s="562">
        <f t="shared" si="91"/>
        <v>109.414</v>
      </c>
      <c r="R130" s="562">
        <f t="shared" ref="R130:S130" si="92">R64</f>
        <v>109.414</v>
      </c>
      <c r="S130" s="562">
        <f t="shared" si="92"/>
        <v>109.414</v>
      </c>
      <c r="T130" s="562">
        <f t="shared" ref="T130:U130" si="93">T64</f>
        <v>109.414</v>
      </c>
      <c r="U130" s="562">
        <f t="shared" si="93"/>
        <v>109.414</v>
      </c>
      <c r="V130" s="562">
        <f t="shared" ref="V130:W130" si="94">V64</f>
        <v>109.414</v>
      </c>
      <c r="W130" s="562">
        <f t="shared" si="94"/>
        <v>109.414</v>
      </c>
      <c r="X130" s="562">
        <f t="shared" ref="X130:Y130" si="95">X64</f>
        <v>109.414</v>
      </c>
      <c r="Y130" s="562">
        <f t="shared" si="95"/>
        <v>109.414</v>
      </c>
      <c r="Z130" s="562">
        <f t="shared" si="90"/>
        <v>100.29616666666666</v>
      </c>
      <c r="AA130" s="562">
        <f t="shared" si="90"/>
        <v>111.60228000000001</v>
      </c>
      <c r="AB130" s="562">
        <f t="shared" si="90"/>
        <v>0</v>
      </c>
      <c r="AC130" s="562">
        <f t="shared" si="90"/>
        <v>0</v>
      </c>
      <c r="AD130" s="562">
        <f t="shared" si="90"/>
        <v>11.306113333333343</v>
      </c>
      <c r="AE130" s="562">
        <f t="shared" si="90"/>
        <v>0</v>
      </c>
      <c r="AF130" s="562">
        <f t="shared" si="90"/>
        <v>0</v>
      </c>
      <c r="AG130" s="562">
        <f t="shared" si="90"/>
        <v>111.60228000000001</v>
      </c>
      <c r="AH130" s="562">
        <f t="shared" ref="AH130:AI130" si="96">AH64</f>
        <v>0</v>
      </c>
      <c r="AI130" s="1329">
        <f t="shared" si="96"/>
        <v>0</v>
      </c>
    </row>
    <row r="131" spans="1:223" s="119" customFormat="1" x14ac:dyDescent="0.25">
      <c r="A131" s="862" t="s">
        <v>279</v>
      </c>
      <c r="B131" s="257"/>
      <c r="C131" s="298">
        <f t="shared" ref="C131:F135" si="97">C66</f>
        <v>19128.5</v>
      </c>
      <c r="D131" s="298">
        <f t="shared" si="97"/>
        <v>17535.25</v>
      </c>
      <c r="E131" s="298">
        <f t="shared" si="97"/>
        <v>17169.075000000001</v>
      </c>
      <c r="F131" s="312">
        <f t="shared" si="97"/>
        <v>97.911777704908687</v>
      </c>
      <c r="G131" s="334"/>
      <c r="H131" s="334"/>
      <c r="I131" s="255"/>
      <c r="J131" s="255"/>
      <c r="K131" s="255"/>
      <c r="L131" s="255"/>
      <c r="M131" s="255"/>
      <c r="N131" s="255"/>
      <c r="O131" s="562"/>
      <c r="P131" s="562"/>
      <c r="Q131" s="562"/>
      <c r="R131" s="562"/>
      <c r="S131" s="562"/>
      <c r="T131" s="562"/>
      <c r="U131" s="562"/>
      <c r="V131" s="562"/>
      <c r="W131" s="562"/>
      <c r="X131" s="562"/>
      <c r="Y131" s="562"/>
      <c r="Z131" s="562"/>
      <c r="AA131" s="562"/>
      <c r="AB131" s="562"/>
      <c r="AC131" s="562"/>
      <c r="AD131" s="562"/>
      <c r="AE131" s="562"/>
      <c r="AF131" s="562"/>
      <c r="AG131" s="562"/>
      <c r="AH131" s="562"/>
      <c r="AI131" s="1329"/>
    </row>
    <row r="132" spans="1:223" s="119" customFormat="1" ht="29.25" x14ac:dyDescent="0.25">
      <c r="A132" s="862" t="s">
        <v>308</v>
      </c>
      <c r="B132" s="257"/>
      <c r="C132" s="298">
        <f t="shared" si="97"/>
        <v>3690</v>
      </c>
      <c r="D132" s="298">
        <f t="shared" si="97"/>
        <v>3381</v>
      </c>
      <c r="E132" s="298">
        <f t="shared" si="97"/>
        <v>1716</v>
      </c>
      <c r="F132" s="312">
        <f t="shared" si="97"/>
        <v>50.754214729370005</v>
      </c>
      <c r="G132" s="334"/>
      <c r="H132" s="334"/>
      <c r="I132" s="255"/>
      <c r="J132" s="255"/>
      <c r="K132" s="255"/>
      <c r="L132" s="255"/>
      <c r="M132" s="255"/>
      <c r="N132" s="255"/>
      <c r="O132" s="562"/>
      <c r="P132" s="562"/>
      <c r="Q132" s="562"/>
      <c r="R132" s="562"/>
      <c r="S132" s="562"/>
      <c r="T132" s="562"/>
      <c r="U132" s="562"/>
      <c r="V132" s="562"/>
      <c r="W132" s="562"/>
      <c r="X132" s="562"/>
      <c r="Y132" s="562"/>
      <c r="Z132" s="562"/>
      <c r="AA132" s="562"/>
      <c r="AB132" s="562"/>
      <c r="AC132" s="562"/>
      <c r="AD132" s="562"/>
      <c r="AE132" s="562"/>
      <c r="AF132" s="562"/>
      <c r="AG132" s="562"/>
      <c r="AH132" s="562"/>
      <c r="AI132" s="1329"/>
    </row>
    <row r="133" spans="1:223" s="119" customFormat="1" ht="29.25" x14ac:dyDescent="0.25">
      <c r="A133" s="862" t="s">
        <v>280</v>
      </c>
      <c r="B133" s="257"/>
      <c r="C133" s="298">
        <f t="shared" si="97"/>
        <v>11174.659574468085</v>
      </c>
      <c r="D133" s="298">
        <f t="shared" si="97"/>
        <v>10243.319148936171</v>
      </c>
      <c r="E133" s="298">
        <f t="shared" si="97"/>
        <v>8779.5191489361696</v>
      </c>
      <c r="F133" s="312">
        <f t="shared" si="97"/>
        <v>85.709710117232603</v>
      </c>
      <c r="G133" s="334"/>
      <c r="H133" s="334"/>
      <c r="I133" s="255"/>
      <c r="J133" s="255"/>
      <c r="K133" s="255"/>
      <c r="L133" s="255"/>
      <c r="M133" s="255"/>
      <c r="N133" s="255"/>
      <c r="O133" s="562"/>
      <c r="P133" s="562"/>
      <c r="Q133" s="562"/>
      <c r="R133" s="562"/>
      <c r="S133" s="562"/>
      <c r="T133" s="562"/>
      <c r="U133" s="562"/>
      <c r="V133" s="562"/>
      <c r="W133" s="562"/>
      <c r="X133" s="562"/>
      <c r="Y133" s="562"/>
      <c r="Z133" s="562"/>
      <c r="AA133" s="562"/>
      <c r="AB133" s="562"/>
      <c r="AC133" s="562"/>
      <c r="AD133" s="562"/>
      <c r="AE133" s="562"/>
      <c r="AF133" s="562"/>
      <c r="AG133" s="562"/>
      <c r="AH133" s="562"/>
      <c r="AI133" s="1329"/>
    </row>
    <row r="134" spans="1:223" s="119" customFormat="1" ht="29.25" x14ac:dyDescent="0.25">
      <c r="A134" s="862" t="s">
        <v>281</v>
      </c>
      <c r="B134" s="257"/>
      <c r="C134" s="298">
        <f t="shared" si="97"/>
        <v>3500</v>
      </c>
      <c r="D134" s="298">
        <f t="shared" si="97"/>
        <v>3208</v>
      </c>
      <c r="E134" s="298">
        <f t="shared" si="97"/>
        <v>2948</v>
      </c>
      <c r="F134" s="312">
        <f t="shared" si="97"/>
        <v>91.895261845386528</v>
      </c>
      <c r="G134" s="334"/>
      <c r="H134" s="334"/>
      <c r="I134" s="255"/>
      <c r="J134" s="255"/>
      <c r="K134" s="255"/>
      <c r="L134" s="255"/>
      <c r="M134" s="255"/>
      <c r="N134" s="255"/>
      <c r="O134" s="562">
        <f t="shared" ref="O134:AG134" si="98">O69</f>
        <v>5502.63</v>
      </c>
      <c r="P134" s="562">
        <f t="shared" ref="P134:Q134" si="99">P69</f>
        <v>5502.63</v>
      </c>
      <c r="Q134" s="562">
        <f t="shared" si="99"/>
        <v>5502.63</v>
      </c>
      <c r="R134" s="562">
        <f t="shared" ref="R134:S134" si="100">R69</f>
        <v>5502.63</v>
      </c>
      <c r="S134" s="562">
        <f t="shared" si="100"/>
        <v>5502.63</v>
      </c>
      <c r="T134" s="562">
        <f t="shared" ref="T134:U134" si="101">T69</f>
        <v>5502.63</v>
      </c>
      <c r="U134" s="562">
        <f t="shared" si="101"/>
        <v>5502.63</v>
      </c>
      <c r="V134" s="562">
        <f t="shared" ref="V134:W134" si="102">V69</f>
        <v>5502.63</v>
      </c>
      <c r="W134" s="562">
        <f t="shared" si="102"/>
        <v>5502.63</v>
      </c>
      <c r="X134" s="562">
        <f t="shared" ref="X134:Y134" si="103">X69</f>
        <v>5502.63</v>
      </c>
      <c r="Y134" s="562">
        <f t="shared" si="103"/>
        <v>5502.63</v>
      </c>
      <c r="Z134" s="562">
        <f t="shared" si="98"/>
        <v>5044.0775000000003</v>
      </c>
      <c r="AA134" s="562">
        <f t="shared" si="98"/>
        <v>4741.4234100000003</v>
      </c>
      <c r="AB134" s="562">
        <f t="shared" si="98"/>
        <v>0</v>
      </c>
      <c r="AC134" s="562">
        <f t="shared" si="98"/>
        <v>0</v>
      </c>
      <c r="AD134" s="562">
        <f t="shared" si="98"/>
        <v>-302.65409</v>
      </c>
      <c r="AE134" s="562">
        <f t="shared" si="98"/>
        <v>0</v>
      </c>
      <c r="AF134" s="562">
        <f t="shared" si="98"/>
        <v>-32.17754</v>
      </c>
      <c r="AG134" s="562">
        <f t="shared" si="98"/>
        <v>4709.2458700000007</v>
      </c>
      <c r="AH134" s="562">
        <f t="shared" ref="AH134:AI134" si="104">AH69</f>
        <v>0</v>
      </c>
      <c r="AI134" s="1329">
        <f t="shared" si="104"/>
        <v>0</v>
      </c>
    </row>
    <row r="135" spans="1:223" s="119" customFormat="1" x14ac:dyDescent="0.25">
      <c r="A135" s="863" t="s">
        <v>138</v>
      </c>
      <c r="B135" s="257"/>
      <c r="C135" s="298">
        <f t="shared" si="97"/>
        <v>57316.704761904766</v>
      </c>
      <c r="D135" s="298">
        <f t="shared" si="97"/>
        <v>52538.95</v>
      </c>
      <c r="E135" s="298">
        <f t="shared" si="97"/>
        <v>46034.394047619047</v>
      </c>
      <c r="F135" s="312">
        <f t="shared" si="97"/>
        <v>87.619554725815902</v>
      </c>
      <c r="G135" s="334"/>
      <c r="H135" s="334"/>
      <c r="I135" s="255"/>
      <c r="J135" s="255"/>
      <c r="K135" s="255"/>
      <c r="L135" s="255"/>
      <c r="M135" s="255"/>
      <c r="N135" s="255"/>
      <c r="O135" s="562">
        <f t="shared" ref="O135:AG135" si="105">O70</f>
        <v>200340.66794999997</v>
      </c>
      <c r="P135" s="562">
        <f t="shared" ref="P135:Q135" si="106">P70</f>
        <v>200340.66794999997</v>
      </c>
      <c r="Q135" s="562">
        <f t="shared" si="106"/>
        <v>199997.99568999998</v>
      </c>
      <c r="R135" s="562">
        <f t="shared" ref="R135:S135" si="107">R70</f>
        <v>199997.99568999998</v>
      </c>
      <c r="S135" s="562">
        <f t="shared" si="107"/>
        <v>199997.99568999998</v>
      </c>
      <c r="T135" s="562">
        <f t="shared" ref="T135:U135" si="108">T70</f>
        <v>199997.99568999998</v>
      </c>
      <c r="U135" s="562">
        <f t="shared" si="108"/>
        <v>199997.99568999998</v>
      </c>
      <c r="V135" s="562">
        <f t="shared" ref="V135:W135" si="109">V70</f>
        <v>199997.99568999998</v>
      </c>
      <c r="W135" s="562">
        <f t="shared" si="109"/>
        <v>199997.99568999998</v>
      </c>
      <c r="X135" s="562">
        <f t="shared" ref="X135:Y135" si="110">X70</f>
        <v>199997.99568999998</v>
      </c>
      <c r="Y135" s="562">
        <f t="shared" si="110"/>
        <v>199997.99568999998</v>
      </c>
      <c r="Z135" s="562">
        <f t="shared" si="105"/>
        <v>183396.39601099998</v>
      </c>
      <c r="AA135" s="562">
        <f t="shared" si="105"/>
        <v>175174.12220000004</v>
      </c>
      <c r="AB135" s="562">
        <f t="shared" si="105"/>
        <v>0</v>
      </c>
      <c r="AC135" s="562">
        <f t="shared" si="105"/>
        <v>0</v>
      </c>
      <c r="AD135" s="562">
        <f t="shared" si="105"/>
        <v>-8222.2738109999718</v>
      </c>
      <c r="AE135" s="562">
        <f t="shared" si="105"/>
        <v>0</v>
      </c>
      <c r="AF135" s="562">
        <f t="shared" si="105"/>
        <v>-228.66853</v>
      </c>
      <c r="AG135" s="562">
        <f t="shared" si="105"/>
        <v>174945.45367000005</v>
      </c>
      <c r="AH135" s="562">
        <f t="shared" ref="AH135:AI135" si="111">AH70</f>
        <v>0</v>
      </c>
      <c r="AI135" s="1329">
        <f t="shared" si="111"/>
        <v>0</v>
      </c>
    </row>
    <row r="136" spans="1:223" x14ac:dyDescent="0.25">
      <c r="A136" s="326" t="s">
        <v>69</v>
      </c>
      <c r="B136" s="326"/>
      <c r="C136" s="312">
        <f t="shared" ref="C136:AG136" si="112">C74</f>
        <v>344</v>
      </c>
      <c r="D136" s="312">
        <f t="shared" si="112"/>
        <v>316</v>
      </c>
      <c r="E136" s="312">
        <f t="shared" si="112"/>
        <v>255</v>
      </c>
      <c r="F136" s="312">
        <f t="shared" si="112"/>
        <v>80.696202531645568</v>
      </c>
      <c r="G136" s="256">
        <f t="shared" si="112"/>
        <v>10</v>
      </c>
      <c r="H136" s="256">
        <f t="shared" si="112"/>
        <v>8.6823529411764699</v>
      </c>
      <c r="I136" s="312">
        <f t="shared" si="112"/>
        <v>3440</v>
      </c>
      <c r="J136" s="312">
        <f t="shared" si="112"/>
        <v>3154</v>
      </c>
      <c r="K136" s="312">
        <f t="shared" si="112"/>
        <v>2214</v>
      </c>
      <c r="L136" s="312">
        <f t="shared" si="112"/>
        <v>70.196575776791377</v>
      </c>
      <c r="M136" s="312">
        <f t="shared" si="112"/>
        <v>12</v>
      </c>
      <c r="N136" s="255">
        <f t="shared" si="112"/>
        <v>201.27272727272728</v>
      </c>
      <c r="O136" s="256">
        <f t="shared" si="112"/>
        <v>0</v>
      </c>
      <c r="P136" s="256">
        <f t="shared" ref="P136:Q136" si="113">P74</f>
        <v>0</v>
      </c>
      <c r="Q136" s="256">
        <f t="shared" si="113"/>
        <v>0</v>
      </c>
      <c r="R136" s="256">
        <f t="shared" ref="R136:S136" si="114">R74</f>
        <v>0</v>
      </c>
      <c r="S136" s="256">
        <f t="shared" si="114"/>
        <v>0</v>
      </c>
      <c r="T136" s="256">
        <f t="shared" ref="T136:U136" si="115">T74</f>
        <v>0</v>
      </c>
      <c r="U136" s="256">
        <f t="shared" si="115"/>
        <v>0</v>
      </c>
      <c r="V136" s="256">
        <f t="shared" ref="V136:W136" si="116">V74</f>
        <v>0</v>
      </c>
      <c r="W136" s="256">
        <f t="shared" si="116"/>
        <v>0</v>
      </c>
      <c r="X136" s="256">
        <f t="shared" ref="X136:Y136" si="117">X74</f>
        <v>0</v>
      </c>
      <c r="Y136" s="256">
        <f t="shared" si="117"/>
        <v>0</v>
      </c>
      <c r="Z136" s="256">
        <f t="shared" si="112"/>
        <v>0</v>
      </c>
      <c r="AA136" s="256">
        <f t="shared" si="112"/>
        <v>0</v>
      </c>
      <c r="AB136" s="256">
        <f t="shared" si="112"/>
        <v>0</v>
      </c>
      <c r="AC136" s="256">
        <f t="shared" si="112"/>
        <v>0</v>
      </c>
      <c r="AD136" s="256">
        <f t="shared" si="112"/>
        <v>0</v>
      </c>
      <c r="AE136" s="256">
        <f t="shared" si="112"/>
        <v>0</v>
      </c>
      <c r="AF136" s="256">
        <f t="shared" si="112"/>
        <v>0</v>
      </c>
      <c r="AG136" s="256">
        <f t="shared" si="112"/>
        <v>0</v>
      </c>
      <c r="AH136" s="256">
        <f t="shared" ref="AH136:AI136" si="118">AH74</f>
        <v>0</v>
      </c>
      <c r="AI136" s="1319">
        <f t="shared" si="118"/>
        <v>0</v>
      </c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  <c r="HN136" s="119"/>
      <c r="HO136" s="119"/>
    </row>
    <row r="137" spans="1:223" x14ac:dyDescent="0.25">
      <c r="A137" s="327" t="s">
        <v>16</v>
      </c>
      <c r="B137" s="327"/>
      <c r="C137" s="260">
        <f t="shared" ref="C137:E138" si="119">SUM(C77)</f>
        <v>200</v>
      </c>
      <c r="D137" s="260">
        <f t="shared" si="119"/>
        <v>183</v>
      </c>
      <c r="E137" s="260">
        <f t="shared" si="119"/>
        <v>178</v>
      </c>
      <c r="F137" s="260">
        <f t="shared" ref="F137:F142" si="120">E137/D137*100</f>
        <v>97.267759562841533</v>
      </c>
      <c r="G137" s="377">
        <f t="shared" ref="G137:K138" si="121">SUM(G77)</f>
        <v>8</v>
      </c>
      <c r="H137" s="377">
        <f t="shared" si="121"/>
        <v>8.1348314606741567</v>
      </c>
      <c r="I137" s="260">
        <f t="shared" si="121"/>
        <v>1600</v>
      </c>
      <c r="J137" s="260">
        <f t="shared" si="121"/>
        <v>1467</v>
      </c>
      <c r="K137" s="260">
        <f t="shared" si="121"/>
        <v>1448</v>
      </c>
      <c r="L137" s="260">
        <f>K137/J137*100</f>
        <v>98.704839809134299</v>
      </c>
      <c r="M137" s="260">
        <f>SUM(M77)</f>
        <v>6.666666666666667</v>
      </c>
      <c r="N137" s="255">
        <f>K137/$A$2*12/M137</f>
        <v>236.94545454545451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347"/>
      <c r="AF137" s="347"/>
      <c r="AG137" s="347"/>
      <c r="AH137" s="347"/>
      <c r="AI137" s="1320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  <c r="HN137" s="119"/>
      <c r="HO137" s="119"/>
    </row>
    <row r="138" spans="1:223" ht="29.25" x14ac:dyDescent="0.25">
      <c r="A138" s="261" t="s">
        <v>77</v>
      </c>
      <c r="B138" s="261"/>
      <c r="C138" s="312">
        <f t="shared" si="119"/>
        <v>544</v>
      </c>
      <c r="D138" s="312">
        <f t="shared" si="119"/>
        <v>499</v>
      </c>
      <c r="E138" s="312">
        <f t="shared" si="119"/>
        <v>433</v>
      </c>
      <c r="F138" s="312">
        <f t="shared" si="120"/>
        <v>86.773547094188373</v>
      </c>
      <c r="G138" s="377">
        <f t="shared" si="121"/>
        <v>9.264705882352942</v>
      </c>
      <c r="H138" s="377">
        <f t="shared" si="121"/>
        <v>8.4572748267898383</v>
      </c>
      <c r="I138" s="312">
        <f t="shared" si="121"/>
        <v>5040</v>
      </c>
      <c r="J138" s="312">
        <f t="shared" si="121"/>
        <v>4621</v>
      </c>
      <c r="K138" s="312">
        <f t="shared" si="121"/>
        <v>3662</v>
      </c>
      <c r="L138" s="312">
        <f>K138/J138*100</f>
        <v>79.246916251893524</v>
      </c>
      <c r="M138" s="312">
        <f>SUM(M78)</f>
        <v>18.666666666666668</v>
      </c>
      <c r="N138" s="255">
        <f>K138/$A$2*12/M138</f>
        <v>214.012987012987</v>
      </c>
      <c r="O138" s="256">
        <f t="shared" ref="O138:AG138" si="122">SUM(O78)</f>
        <v>18852.1448512348</v>
      </c>
      <c r="P138" s="256">
        <f t="shared" ref="P138:Q138" si="123">SUM(P78)</f>
        <v>18852.1448512348</v>
      </c>
      <c r="Q138" s="256">
        <f t="shared" si="123"/>
        <v>18852.1448512348</v>
      </c>
      <c r="R138" s="256">
        <f t="shared" ref="R138:S138" si="124">SUM(R78)</f>
        <v>18852.1448512348</v>
      </c>
      <c r="S138" s="256">
        <f t="shared" si="124"/>
        <v>18852.1448512348</v>
      </c>
      <c r="T138" s="256">
        <f t="shared" ref="T138:U138" si="125">SUM(T78)</f>
        <v>18852.1448512348</v>
      </c>
      <c r="U138" s="256">
        <f t="shared" si="125"/>
        <v>18852.1448512348</v>
      </c>
      <c r="V138" s="256">
        <f t="shared" ref="V138:W138" si="126">SUM(V78)</f>
        <v>18852.1448512348</v>
      </c>
      <c r="W138" s="256">
        <f t="shared" si="126"/>
        <v>18852.1448512348</v>
      </c>
      <c r="X138" s="256">
        <f t="shared" ref="X138:Y138" si="127">SUM(X78)</f>
        <v>18852.1448512348</v>
      </c>
      <c r="Y138" s="256">
        <f t="shared" si="127"/>
        <v>18852.1448512348</v>
      </c>
      <c r="Z138" s="256">
        <f t="shared" si="122"/>
        <v>17281.132780298569</v>
      </c>
      <c r="AA138" s="256">
        <f t="shared" si="122"/>
        <v>13998.148739999997</v>
      </c>
      <c r="AB138" s="256">
        <f t="shared" si="122"/>
        <v>0</v>
      </c>
      <c r="AC138" s="256">
        <f t="shared" si="122"/>
        <v>0</v>
      </c>
      <c r="AD138" s="256">
        <f t="shared" si="122"/>
        <v>-3282.9840402985719</v>
      </c>
      <c r="AE138" s="256">
        <f t="shared" si="122"/>
        <v>0</v>
      </c>
      <c r="AF138" s="256">
        <f t="shared" si="122"/>
        <v>-236.93522999999999</v>
      </c>
      <c r="AG138" s="256">
        <f t="shared" si="122"/>
        <v>13761.213509999998</v>
      </c>
      <c r="AH138" s="256">
        <f t="shared" ref="AH138:AI138" si="128">SUM(AH78)</f>
        <v>0</v>
      </c>
      <c r="AI138" s="1319">
        <f t="shared" si="128"/>
        <v>0</v>
      </c>
    </row>
    <row r="139" spans="1:223" x14ac:dyDescent="0.25">
      <c r="A139" s="261" t="s">
        <v>210</v>
      </c>
      <c r="B139" s="261"/>
      <c r="C139" s="312">
        <f t="shared" ref="C139:E140" si="129">C79</f>
        <v>2150</v>
      </c>
      <c r="D139" s="312">
        <f t="shared" si="129"/>
        <v>1971</v>
      </c>
      <c r="E139" s="312">
        <f t="shared" si="129"/>
        <v>1872</v>
      </c>
      <c r="F139" s="312">
        <f t="shared" si="120"/>
        <v>94.977168949771681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256"/>
      <c r="AH139" s="256"/>
      <c r="AI139" s="1319"/>
    </row>
    <row r="140" spans="1:223" x14ac:dyDescent="0.25">
      <c r="A140" s="324" t="s">
        <v>211</v>
      </c>
      <c r="B140" s="324"/>
      <c r="C140" s="315">
        <f t="shared" si="129"/>
        <v>2149</v>
      </c>
      <c r="D140" s="315">
        <f t="shared" si="129"/>
        <v>1970</v>
      </c>
      <c r="E140" s="315">
        <f t="shared" si="129"/>
        <v>1871</v>
      </c>
      <c r="F140" s="307">
        <f t="shared" si="120"/>
        <v>94.974619289340097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1321"/>
    </row>
    <row r="141" spans="1:223" ht="29.25" x14ac:dyDescent="0.25">
      <c r="A141" s="263" t="s">
        <v>212</v>
      </c>
      <c r="B141" s="263"/>
      <c r="C141" s="308">
        <f>C81</f>
        <v>1</v>
      </c>
      <c r="D141" s="308">
        <f t="shared" ref="D141:E142" si="130">D81</f>
        <v>1</v>
      </c>
      <c r="E141" s="308">
        <f t="shared" si="130"/>
        <v>1</v>
      </c>
      <c r="F141" s="312">
        <f t="shared" si="120"/>
        <v>100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20"/>
      <c r="AH141" s="320"/>
      <c r="AI141" s="1322"/>
    </row>
    <row r="142" spans="1:223" ht="15.75" thickBot="1" x14ac:dyDescent="0.3">
      <c r="A142" s="304" t="s">
        <v>217</v>
      </c>
      <c r="B142" s="304"/>
      <c r="C142" s="331">
        <f>C82</f>
        <v>2150</v>
      </c>
      <c r="D142" s="331">
        <f t="shared" si="130"/>
        <v>1971</v>
      </c>
      <c r="E142" s="331">
        <f t="shared" si="130"/>
        <v>1872</v>
      </c>
      <c r="F142" s="313">
        <f t="shared" si="120"/>
        <v>94.977168949771681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AD142" si="131">O82</f>
        <v>13677.9512</v>
      </c>
      <c r="P142" s="321">
        <f t="shared" ref="P142:Q142" si="132">P82</f>
        <v>13677.9512</v>
      </c>
      <c r="Q142" s="321">
        <f t="shared" si="132"/>
        <v>13677.9512</v>
      </c>
      <c r="R142" s="321">
        <f t="shared" ref="R142:S142" si="133">R82</f>
        <v>13677.9512</v>
      </c>
      <c r="S142" s="321">
        <f t="shared" si="133"/>
        <v>13677.9512</v>
      </c>
      <c r="T142" s="321">
        <f t="shared" ref="T142:U142" si="134">T82</f>
        <v>13677.9512</v>
      </c>
      <c r="U142" s="321">
        <f t="shared" si="134"/>
        <v>13677.9512</v>
      </c>
      <c r="V142" s="321">
        <f t="shared" ref="V142:W142" si="135">V82</f>
        <v>13677.9512</v>
      </c>
      <c r="W142" s="321">
        <f t="shared" si="135"/>
        <v>13677.9512</v>
      </c>
      <c r="X142" s="321">
        <f t="shared" ref="X142:Y142" si="136">X82</f>
        <v>13677.9512</v>
      </c>
      <c r="Y142" s="321">
        <f t="shared" si="136"/>
        <v>13677.9512</v>
      </c>
      <c r="Z142" s="321">
        <f t="shared" si="131"/>
        <v>12538.121933333332</v>
      </c>
      <c r="AA142" s="321">
        <f t="shared" si="131"/>
        <v>12538.121969999997</v>
      </c>
      <c r="AB142" s="321">
        <f t="shared" si="131"/>
        <v>0</v>
      </c>
      <c r="AC142" s="321">
        <f t="shared" si="131"/>
        <v>0</v>
      </c>
      <c r="AD142" s="321">
        <f t="shared" si="131"/>
        <v>3.6666664527729154E-5</v>
      </c>
      <c r="AE142" s="321">
        <f>AE82</f>
        <v>0</v>
      </c>
      <c r="AF142" s="321">
        <f>AF82</f>
        <v>-94.244</v>
      </c>
      <c r="AG142" s="321">
        <f>AG82</f>
        <v>12443.877969999996</v>
      </c>
      <c r="AH142" s="321">
        <f t="shared" ref="AH142:AI142" si="137">AH82</f>
        <v>0</v>
      </c>
      <c r="AI142" s="1323">
        <f t="shared" si="137"/>
        <v>0</v>
      </c>
    </row>
    <row r="143" spans="1:223" ht="17.25" customHeight="1" x14ac:dyDescent="0.25"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  <c r="HN143" s="119"/>
      <c r="HO143" s="119"/>
    </row>
  </sheetData>
  <mergeCells count="27">
    <mergeCell ref="AH4:AI4"/>
    <mergeCell ref="A1:AG1"/>
    <mergeCell ref="C4:F5"/>
    <mergeCell ref="G4:H5"/>
    <mergeCell ref="I4:L5"/>
    <mergeCell ref="M4:M6"/>
    <mergeCell ref="B4:B6"/>
    <mergeCell ref="N4:N6"/>
    <mergeCell ref="Z4:Z6"/>
    <mergeCell ref="AA4:AA6"/>
    <mergeCell ref="AD4:AD6"/>
    <mergeCell ref="AF4:AF6"/>
    <mergeCell ref="AG4:AG6"/>
    <mergeCell ref="AB4:AB6"/>
    <mergeCell ref="P4:P6"/>
    <mergeCell ref="O4:O6"/>
    <mergeCell ref="Q4:Q6"/>
    <mergeCell ref="AE4:AE6"/>
    <mergeCell ref="AC4:AC6"/>
    <mergeCell ref="R4:R6"/>
    <mergeCell ref="S4:S6"/>
    <mergeCell ref="T4:T6"/>
    <mergeCell ref="U4:U6"/>
    <mergeCell ref="V4:V6"/>
    <mergeCell ref="W4:W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242"/>
  <sheetViews>
    <sheetView showZeros="0" tabSelected="1" zoomScale="80" zoomScaleNormal="80" zoomScaleSheetLayoutView="80" workbookViewId="0">
      <pane xSplit="3" ySplit="7" topLeftCell="D1166" activePane="bottomRight" state="frozen"/>
      <selection activeCell="C173" sqref="C173"/>
      <selection pane="topRight" activeCell="C173" sqref="C173"/>
      <selection pane="bottomLeft" activeCell="C173" sqref="C173"/>
      <selection pane="bottomRight" activeCell="AG1174" sqref="AG1174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2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4.285156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5" width="19" style="19" hidden="1" customWidth="1"/>
    <col min="26" max="26" width="19" style="19" customWidth="1"/>
    <col min="27" max="27" width="18.7109375" style="19" customWidth="1"/>
    <col min="28" max="28" width="16" style="19" customWidth="1"/>
    <col min="29" max="29" width="10.5703125" style="19" customWidth="1"/>
    <col min="30" max="30" width="13.42578125" style="19" customWidth="1"/>
    <col min="31" max="31" width="15.28515625" style="19" customWidth="1"/>
    <col min="32" max="32" width="18.42578125" style="19" customWidth="1"/>
    <col min="33" max="33" width="15.28515625" style="19" customWidth="1"/>
    <col min="34" max="34" width="16" style="19" customWidth="1"/>
    <col min="35" max="36" width="11.140625" style="19" customWidth="1"/>
    <col min="37" max="37" width="10.42578125" style="19" hidden="1" customWidth="1"/>
    <col min="38" max="38" width="2.140625" style="19" hidden="1" customWidth="1"/>
    <col min="39" max="41" width="9.140625" style="19" customWidth="1"/>
    <col min="42" max="16384" width="9.140625" style="19"/>
  </cols>
  <sheetData>
    <row r="1" spans="1:38" ht="15" customHeight="1" x14ac:dyDescent="0.25">
      <c r="C1" s="376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2022 года</v>
      </c>
      <c r="D1" s="3769"/>
      <c r="E1" s="3769"/>
      <c r="F1" s="3769"/>
      <c r="G1" s="3769"/>
      <c r="H1" s="3769"/>
      <c r="I1" s="3769"/>
      <c r="J1" s="3769"/>
      <c r="K1" s="3769"/>
      <c r="L1" s="3769"/>
      <c r="M1" s="3769"/>
      <c r="N1" s="3769"/>
      <c r="O1" s="3769"/>
      <c r="P1" s="3769"/>
      <c r="Q1" s="3769"/>
      <c r="R1" s="3769"/>
      <c r="S1" s="3769"/>
      <c r="T1" s="3769"/>
      <c r="U1" s="3769"/>
      <c r="V1" s="3769"/>
      <c r="W1" s="3769"/>
      <c r="X1" s="3769"/>
      <c r="Y1" s="3769"/>
      <c r="Z1" s="3769"/>
      <c r="AA1" s="3769"/>
      <c r="AB1" s="3769"/>
      <c r="AC1" s="3769"/>
      <c r="AD1" s="3769"/>
      <c r="AE1" s="3769"/>
      <c r="AF1" s="3769"/>
      <c r="AG1" s="3769"/>
      <c r="AH1" s="3769"/>
      <c r="AI1" s="3769"/>
      <c r="AJ1" s="3769"/>
      <c r="AK1" s="1309"/>
      <c r="AL1" s="1309"/>
    </row>
    <row r="2" spans="1:38" ht="33.950000000000003" customHeight="1" thickBot="1" x14ac:dyDescent="0.3">
      <c r="C2" s="3769"/>
      <c r="D2" s="3769"/>
      <c r="E2" s="3769"/>
      <c r="F2" s="3769"/>
      <c r="G2" s="3769"/>
      <c r="H2" s="3769"/>
      <c r="I2" s="3769"/>
      <c r="J2" s="3769"/>
      <c r="K2" s="3769"/>
      <c r="L2" s="3769"/>
      <c r="M2" s="3769"/>
      <c r="N2" s="3769"/>
      <c r="O2" s="3769"/>
      <c r="P2" s="3769"/>
      <c r="Q2" s="3769"/>
      <c r="R2" s="3769"/>
      <c r="S2" s="3769"/>
      <c r="T2" s="3769"/>
      <c r="U2" s="3769"/>
      <c r="V2" s="3769"/>
      <c r="W2" s="3769"/>
      <c r="X2" s="3769"/>
      <c r="Y2" s="3769"/>
      <c r="Z2" s="3769"/>
      <c r="AA2" s="3769"/>
      <c r="AB2" s="3769"/>
      <c r="AC2" s="3769"/>
      <c r="AD2" s="3769"/>
      <c r="AE2" s="3769"/>
      <c r="AF2" s="3769"/>
      <c r="AG2" s="3769"/>
      <c r="AH2" s="3769"/>
      <c r="AI2" s="3769"/>
      <c r="AJ2" s="3769"/>
      <c r="AK2" s="1309"/>
      <c r="AL2" s="1309"/>
    </row>
    <row r="3" spans="1:38" ht="15" hidden="1" customHeight="1" thickBot="1" x14ac:dyDescent="0.3">
      <c r="C3" s="133">
        <v>11</v>
      </c>
    </row>
    <row r="4" spans="1:38" ht="41.45" customHeight="1" thickBot="1" x14ac:dyDescent="0.3">
      <c r="C4" s="136" t="s">
        <v>1</v>
      </c>
      <c r="D4" s="3698" t="s">
        <v>143</v>
      </c>
      <c r="E4" s="3699"/>
      <c r="F4" s="3699"/>
      <c r="G4" s="3700"/>
      <c r="H4" s="3704" t="s">
        <v>521</v>
      </c>
      <c r="I4" s="3705"/>
      <c r="J4" s="3704" t="s">
        <v>522</v>
      </c>
      <c r="K4" s="3708"/>
      <c r="L4" s="3708"/>
      <c r="M4" s="3705"/>
      <c r="N4" s="3710" t="s">
        <v>148</v>
      </c>
      <c r="O4" s="3710" t="s">
        <v>149</v>
      </c>
      <c r="P4" s="3738" t="s">
        <v>535</v>
      </c>
      <c r="Q4" s="3738" t="s">
        <v>550</v>
      </c>
      <c r="R4" s="3738" t="s">
        <v>556</v>
      </c>
      <c r="S4" s="3738" t="s">
        <v>560</v>
      </c>
      <c r="T4" s="3738" t="s">
        <v>574</v>
      </c>
      <c r="U4" s="3738" t="s">
        <v>578</v>
      </c>
      <c r="V4" s="3738" t="s">
        <v>582</v>
      </c>
      <c r="W4" s="3738" t="s">
        <v>586</v>
      </c>
      <c r="X4" s="3738" t="s">
        <v>590</v>
      </c>
      <c r="Y4" s="3738" t="s">
        <v>603</v>
      </c>
      <c r="Z4" s="3738" t="s">
        <v>609</v>
      </c>
      <c r="AA4" s="3693" t="s">
        <v>607</v>
      </c>
      <c r="AB4" s="3693" t="s">
        <v>141</v>
      </c>
      <c r="AC4" s="3725" t="s">
        <v>340</v>
      </c>
      <c r="AD4" s="3693" t="s">
        <v>341</v>
      </c>
      <c r="AE4" s="3693" t="s">
        <v>43</v>
      </c>
      <c r="AF4" s="3693" t="s">
        <v>332</v>
      </c>
      <c r="AG4" s="3693" t="s">
        <v>142</v>
      </c>
      <c r="AH4" s="3693" t="s">
        <v>236</v>
      </c>
      <c r="AI4" s="3693" t="s">
        <v>228</v>
      </c>
      <c r="AJ4" s="3770" t="s">
        <v>229</v>
      </c>
      <c r="AK4" s="3743" t="s">
        <v>410</v>
      </c>
      <c r="AL4" s="3744"/>
    </row>
    <row r="5" spans="1:38" ht="15" customHeight="1" thickBot="1" x14ac:dyDescent="0.3">
      <c r="C5" s="137"/>
      <c r="D5" s="3701"/>
      <c r="E5" s="3702"/>
      <c r="F5" s="3702"/>
      <c r="G5" s="3703"/>
      <c r="H5" s="3706"/>
      <c r="I5" s="3707"/>
      <c r="J5" s="3706"/>
      <c r="K5" s="3709"/>
      <c r="L5" s="3709"/>
      <c r="M5" s="3707"/>
      <c r="N5" s="3711"/>
      <c r="O5" s="3734"/>
      <c r="P5" s="3739"/>
      <c r="Q5" s="3739"/>
      <c r="R5" s="3739"/>
      <c r="S5" s="3739"/>
      <c r="T5" s="3739"/>
      <c r="U5" s="3739"/>
      <c r="V5" s="3739"/>
      <c r="W5" s="3739"/>
      <c r="X5" s="3739"/>
      <c r="Y5" s="3739"/>
      <c r="Z5" s="3739"/>
      <c r="AA5" s="3716"/>
      <c r="AB5" s="3716"/>
      <c r="AC5" s="3726"/>
      <c r="AD5" s="3741"/>
      <c r="AE5" s="3716"/>
      <c r="AF5" s="3736"/>
      <c r="AG5" s="3716"/>
      <c r="AH5" s="3716"/>
      <c r="AI5" s="3716"/>
      <c r="AJ5" s="3771"/>
      <c r="AK5" s="1230"/>
      <c r="AL5" s="1231"/>
    </row>
    <row r="6" spans="1:38" ht="58.5" customHeight="1" thickBot="1" x14ac:dyDescent="0.3">
      <c r="A6" s="19">
        <v>1</v>
      </c>
      <c r="C6" s="138" t="s">
        <v>2</v>
      </c>
      <c r="D6" s="433" t="s">
        <v>520</v>
      </c>
      <c r="E6" s="1005" t="str">
        <f>'1 уровень'!F8</f>
        <v>План 11 мес. 2022 г.</v>
      </c>
      <c r="F6" s="378" t="s">
        <v>144</v>
      </c>
      <c r="G6" s="378" t="s">
        <v>145</v>
      </c>
      <c r="H6" s="1005" t="s">
        <v>146</v>
      </c>
      <c r="I6" s="379" t="s">
        <v>144</v>
      </c>
      <c r="J6" s="378" t="s">
        <v>520</v>
      </c>
      <c r="K6" s="1005" t="str">
        <f>'1 уровень'!L8</f>
        <v>План 11 мес. 2022 г.</v>
      </c>
      <c r="L6" s="378" t="s">
        <v>144</v>
      </c>
      <c r="M6" s="378" t="s">
        <v>145</v>
      </c>
      <c r="N6" s="3712"/>
      <c r="O6" s="3735"/>
      <c r="P6" s="3740"/>
      <c r="Q6" s="3740"/>
      <c r="R6" s="3740"/>
      <c r="S6" s="3740"/>
      <c r="T6" s="3740"/>
      <c r="U6" s="3740"/>
      <c r="V6" s="3740"/>
      <c r="W6" s="3740"/>
      <c r="X6" s="3740"/>
      <c r="Y6" s="3740"/>
      <c r="Z6" s="3740"/>
      <c r="AA6" s="3717"/>
      <c r="AB6" s="3717"/>
      <c r="AC6" s="3727"/>
      <c r="AD6" s="3742"/>
      <c r="AE6" s="3717"/>
      <c r="AF6" s="3737"/>
      <c r="AG6" s="3717"/>
      <c r="AH6" s="3717"/>
      <c r="AI6" s="3717"/>
      <c r="AJ6" s="3771"/>
      <c r="AK6" s="1330" t="s">
        <v>408</v>
      </c>
      <c r="AL6" s="1393" t="s">
        <v>411</v>
      </c>
    </row>
    <row r="7" spans="1:38" s="5" customFormat="1" ht="15.75" thickBot="1" x14ac:dyDescent="0.3">
      <c r="A7" s="19">
        <v>1</v>
      </c>
      <c r="B7" s="19"/>
      <c r="C7" s="15">
        <v>1</v>
      </c>
      <c r="D7" s="434">
        <v>3</v>
      </c>
      <c r="E7" s="380">
        <v>4</v>
      </c>
      <c r="F7" s="380">
        <v>5</v>
      </c>
      <c r="G7" s="380">
        <v>6</v>
      </c>
      <c r="H7" s="379">
        <v>7</v>
      </c>
      <c r="I7" s="379">
        <v>8</v>
      </c>
      <c r="J7" s="379">
        <v>9</v>
      </c>
      <c r="K7" s="379">
        <v>10</v>
      </c>
      <c r="L7" s="379">
        <v>11</v>
      </c>
      <c r="M7" s="379">
        <v>12</v>
      </c>
      <c r="N7" s="379">
        <v>13</v>
      </c>
      <c r="O7" s="379">
        <v>14</v>
      </c>
      <c r="P7" s="381"/>
      <c r="Q7" s="381"/>
      <c r="R7" s="381"/>
      <c r="S7" s="381"/>
      <c r="T7" s="381"/>
      <c r="U7" s="381"/>
      <c r="V7" s="381"/>
      <c r="W7" s="381"/>
      <c r="X7" s="381"/>
      <c r="Y7" s="381"/>
      <c r="Z7" s="381"/>
      <c r="AA7" s="381">
        <v>15</v>
      </c>
      <c r="AB7" s="381">
        <v>16</v>
      </c>
      <c r="AC7" s="1095">
        <v>17</v>
      </c>
      <c r="AD7" s="381">
        <v>18</v>
      </c>
      <c r="AE7" s="381">
        <v>19</v>
      </c>
      <c r="AF7" s="381">
        <v>20</v>
      </c>
      <c r="AG7" s="381">
        <v>21</v>
      </c>
      <c r="AH7" s="381">
        <v>22</v>
      </c>
      <c r="AI7" s="113">
        <v>23</v>
      </c>
      <c r="AJ7" s="381">
        <v>24</v>
      </c>
      <c r="AK7" s="1232">
        <v>5</v>
      </c>
      <c r="AL7" s="1180">
        <v>21</v>
      </c>
    </row>
    <row r="8" spans="1:38" s="139" customFormat="1" x14ac:dyDescent="0.25">
      <c r="A8" s="19">
        <v>1</v>
      </c>
      <c r="B8" s="19">
        <v>1</v>
      </c>
      <c r="C8" s="483" t="s">
        <v>113</v>
      </c>
      <c r="D8" s="899">
        <f>'1 уровень'!E2565</f>
        <v>0</v>
      </c>
      <c r="E8" s="899">
        <f>'1 уровень'!F2565</f>
        <v>0</v>
      </c>
      <c r="F8" s="899">
        <f>'1 уровень'!G2565</f>
        <v>0</v>
      </c>
      <c r="G8" s="900">
        <f>'1 уровень'!H2565</f>
        <v>0</v>
      </c>
      <c r="H8" s="901">
        <f>'1 уровень'!I2565</f>
        <v>0</v>
      </c>
      <c r="I8" s="901">
        <f>'1 уровень'!J2565</f>
        <v>0</v>
      </c>
      <c r="J8" s="901">
        <f>'1 уровень'!K2565</f>
        <v>0</v>
      </c>
      <c r="K8" s="901">
        <f>'1 уровень'!L2565</f>
        <v>0</v>
      </c>
      <c r="L8" s="901">
        <f>'1 уровень'!M2565</f>
        <v>0</v>
      </c>
      <c r="M8" s="901">
        <f>'1 уровень'!N2565</f>
        <v>0</v>
      </c>
      <c r="N8" s="901">
        <f>'1 уровень'!O2565</f>
        <v>0</v>
      </c>
      <c r="O8" s="901">
        <f>'1 уровень'!P2565</f>
        <v>0</v>
      </c>
      <c r="P8" s="372">
        <f>'1 уровень'!Q2565</f>
        <v>7207312.7172594769</v>
      </c>
      <c r="Q8" s="372">
        <f>'1 уровень'!R2565</f>
        <v>7207312.7172594769</v>
      </c>
      <c r="R8" s="372">
        <f>'1 уровень'!S2565</f>
        <v>7207507.486315256</v>
      </c>
      <c r="S8" s="372">
        <f>'1 уровень'!T2565</f>
        <v>7207580.5175427264</v>
      </c>
      <c r="T8" s="372">
        <f>'1 уровень'!U2565</f>
        <v>7207580.5175427264</v>
      </c>
      <c r="U8" s="372">
        <f>'1 уровень'!V2565</f>
        <v>7210867.8429223467</v>
      </c>
      <c r="V8" s="372">
        <f>'1 уровень'!W2565</f>
        <v>7210867.8429223467</v>
      </c>
      <c r="W8" s="372">
        <f>'1 уровень'!X2565</f>
        <v>7296871.1038609799</v>
      </c>
      <c r="X8" s="372">
        <f>'1 уровень'!Y2565</f>
        <v>7356419.9105964694</v>
      </c>
      <c r="Y8" s="372">
        <f>'1 уровень'!Z2565</f>
        <v>7391667.4677567314</v>
      </c>
      <c r="Z8" s="372">
        <f>'1 уровень'!AA2565</f>
        <v>7391667.4677567314</v>
      </c>
      <c r="AA8" s="372">
        <f>'1 уровень'!AB2565</f>
        <v>6765379.9343146831</v>
      </c>
      <c r="AB8" s="372">
        <f>'1 уровень'!AC2565</f>
        <v>6864543.4919999996</v>
      </c>
      <c r="AC8" s="1096">
        <f>'1 уровень'!AD2565</f>
        <v>-957.23002000000554</v>
      </c>
      <c r="AD8" s="372">
        <f>'1 уровень'!AE2565</f>
        <v>-1862.6016399999987</v>
      </c>
      <c r="AE8" s="372">
        <f>'1 уровень'!AF2565</f>
        <v>99163.557685317079</v>
      </c>
      <c r="AF8" s="372">
        <f>'1 уровень'!AG2565</f>
        <v>-4710.3096500000001</v>
      </c>
      <c r="AG8" s="372">
        <f>'1 уровень'!AH2565</f>
        <v>-48092.736539999998</v>
      </c>
      <c r="AH8" s="618">
        <f>'1 уровень'!AI2565</f>
        <v>6813630.9237999991</v>
      </c>
      <c r="AI8" s="372">
        <f>AB8/AA8*100</f>
        <v>101.46575001918738</v>
      </c>
      <c r="AJ8" s="372">
        <f>AH8/AA8*100</f>
        <v>100.71320443129265</v>
      </c>
      <c r="AK8" s="1331">
        <f>'1 уровень'!AJ2565</f>
        <v>0</v>
      </c>
      <c r="AL8" s="1332">
        <f>'1 уровень'!AK2565</f>
        <v>0</v>
      </c>
    </row>
    <row r="9" spans="1:38" s="139" customFormat="1" x14ac:dyDescent="0.25">
      <c r="A9" s="19">
        <v>1</v>
      </c>
      <c r="B9" s="19">
        <f>B8</f>
        <v>1</v>
      </c>
      <c r="C9" s="484" t="s">
        <v>7</v>
      </c>
      <c r="D9" s="33">
        <f>'1 уровень'!E2566</f>
        <v>44735</v>
      </c>
      <c r="E9" s="30">
        <f>'1 уровень'!F2566</f>
        <v>41048.75</v>
      </c>
      <c r="F9" s="30">
        <f>'1 уровень'!G2566</f>
        <v>39984</v>
      </c>
      <c r="G9" s="141">
        <f>'1 уровень'!H2566</f>
        <v>97.406132951673314</v>
      </c>
      <c r="H9" s="24">
        <f>'1 уровень'!I2566</f>
        <v>8.5767072761819598</v>
      </c>
      <c r="I9" s="24">
        <f>'1 уровень'!J2566</f>
        <v>7.8493147258903564</v>
      </c>
      <c r="J9" s="24">
        <f>'1 уровень'!K2566</f>
        <v>383679</v>
      </c>
      <c r="K9" s="24">
        <f>'1 уровень'!L2566</f>
        <v>351672.5</v>
      </c>
      <c r="L9" s="24">
        <f>'1 уровень'!M2566</f>
        <v>313847</v>
      </c>
      <c r="M9" s="24">
        <f>'1 уровень'!N2566</f>
        <v>89.244112064491816</v>
      </c>
      <c r="N9" s="24">
        <f>'1 уровень'!O2566</f>
        <v>1231.84375</v>
      </c>
      <c r="O9" s="24" t="e">
        <f>'1 уровень'!P2566</f>
        <v>#DIV/0!</v>
      </c>
      <c r="P9" s="619">
        <f>'1 уровень'!Q2566</f>
        <v>2096475.5607626475</v>
      </c>
      <c r="Q9" s="619">
        <f>'1 уровень'!R2566</f>
        <v>2096475.5607626475</v>
      </c>
      <c r="R9" s="619">
        <f>'1 уровень'!S2566</f>
        <v>2098109.9610371478</v>
      </c>
      <c r="S9" s="619">
        <f>'1 уровень'!T2566</f>
        <v>2098067.0092132837</v>
      </c>
      <c r="T9" s="619">
        <f>'1 уровень'!U2566</f>
        <v>2098067.0092132837</v>
      </c>
      <c r="U9" s="619">
        <f>'1 уровень'!V2566</f>
        <v>2100385.6621446954</v>
      </c>
      <c r="V9" s="619">
        <f>'1 уровень'!W2566</f>
        <v>2100385.6621446954</v>
      </c>
      <c r="W9" s="619">
        <f>'1 уровень'!X2566</f>
        <v>2177910.7154724104</v>
      </c>
      <c r="X9" s="619">
        <f>'1 уровень'!Y2566</f>
        <v>2216070.6137433872</v>
      </c>
      <c r="Y9" s="619">
        <f>'1 уровень'!Z2566</f>
        <v>2238814.4278112506</v>
      </c>
      <c r="Z9" s="619">
        <f>'1 уровень'!AA2566</f>
        <v>2238814.4278112506</v>
      </c>
      <c r="AA9" s="619">
        <f>'1 уровень'!AB2566</f>
        <v>2046490.8686576958</v>
      </c>
      <c r="AB9" s="619">
        <f>'1 уровень'!AC2566</f>
        <v>2203193.4706899999</v>
      </c>
      <c r="AC9" s="1097">
        <f>'1 уровень'!AD2566</f>
        <v>-957.23002000000554</v>
      </c>
      <c r="AD9" s="619">
        <f>'1 уровень'!AE2566</f>
        <v>-8221.8040099999998</v>
      </c>
      <c r="AE9" s="619">
        <f>'1 уровень'!AF2566</f>
        <v>156702.60203230398</v>
      </c>
      <c r="AF9" s="619">
        <f>'1 уровень'!AG2566</f>
        <v>-2047.81873</v>
      </c>
      <c r="AG9" s="619">
        <f>'1 уровень'!AH2566</f>
        <v>-45454.237869999997</v>
      </c>
      <c r="AH9" s="620">
        <f>'1 уровень'!AI2566</f>
        <v>2148560.1987899998</v>
      </c>
      <c r="AI9" s="619">
        <f>AB9/AA9*100</f>
        <v>107.65713663482339</v>
      </c>
      <c r="AJ9" s="619">
        <f>AH9/AA9*100</f>
        <v>104.98752922358514</v>
      </c>
      <c r="AK9" s="1333">
        <f>'1 уровень'!AJ2566</f>
        <v>0</v>
      </c>
      <c r="AL9" s="1334">
        <f>'1 уровень'!AK2566</f>
        <v>0</v>
      </c>
    </row>
    <row r="10" spans="1:38" s="139" customFormat="1" ht="43.5" x14ac:dyDescent="0.25">
      <c r="A10" s="19">
        <v>1</v>
      </c>
      <c r="B10" s="19">
        <f t="shared" ref="B10:B74" si="0">B9</f>
        <v>1</v>
      </c>
      <c r="C10" s="485" t="s">
        <v>184</v>
      </c>
      <c r="D10" s="21">
        <f>'1 уровень'!E2567</f>
        <v>742</v>
      </c>
      <c r="E10" s="21">
        <f>'1 уровень'!F2567</f>
        <v>680.50000000000011</v>
      </c>
      <c r="F10" s="21">
        <f>'1 уровень'!G2567</f>
        <v>832</v>
      </c>
      <c r="G10" s="142">
        <f>'1 уровень'!H2567</f>
        <v>122.26304188096987</v>
      </c>
      <c r="H10" s="143">
        <f>'1 уровень'!I2567</f>
        <v>0</v>
      </c>
      <c r="I10" s="143">
        <f>'1 уровень'!J2567</f>
        <v>0</v>
      </c>
      <c r="J10" s="20">
        <f>'1 уровень'!K2567</f>
        <v>0</v>
      </c>
      <c r="K10" s="20">
        <f>'1 уровень'!L2567</f>
        <v>0</v>
      </c>
      <c r="L10" s="20">
        <f>'1 уровень'!M2567</f>
        <v>0</v>
      </c>
      <c r="M10" s="20">
        <f>'1 уровень'!N2567</f>
        <v>0</v>
      </c>
      <c r="N10" s="20">
        <f>'1 уровень'!O2567</f>
        <v>0</v>
      </c>
      <c r="O10" s="20">
        <f>'1 уровень'!P2567</f>
        <v>0</v>
      </c>
      <c r="P10" s="619">
        <f>'1 уровень'!Q2567</f>
        <v>100802.43754469999</v>
      </c>
      <c r="Q10" s="619">
        <f>'1 уровень'!R2567</f>
        <v>100802.43754469999</v>
      </c>
      <c r="R10" s="619">
        <f>'1 уровень'!S2567</f>
        <v>100802.43754469999</v>
      </c>
      <c r="S10" s="619">
        <f>'1 уровень'!T2567</f>
        <v>100119.96176799999</v>
      </c>
      <c r="T10" s="619">
        <f>'1 уровень'!U2567</f>
        <v>100119.96176799999</v>
      </c>
      <c r="U10" s="619">
        <f>'1 уровень'!V2567</f>
        <v>100119.96176799999</v>
      </c>
      <c r="V10" s="619">
        <f>'1 уровень'!W2567</f>
        <v>100119.96176799999</v>
      </c>
      <c r="W10" s="619">
        <f>'1 уровень'!X2567</f>
        <v>108581.530088</v>
      </c>
      <c r="X10" s="619">
        <f>'1 уровень'!Y2567</f>
        <v>108581.530088</v>
      </c>
      <c r="Y10" s="619">
        <f>'1 уровень'!Z2567</f>
        <v>112624.11057600001</v>
      </c>
      <c r="Z10" s="619">
        <f>'1 уровень'!AA2567</f>
        <v>112624.11057600001</v>
      </c>
      <c r="AA10" s="619">
        <f>'1 уровень'!AB2567</f>
        <v>103238.76802800001</v>
      </c>
      <c r="AB10" s="619">
        <f>'1 уровень'!AC2567</f>
        <v>121249.90265999999</v>
      </c>
      <c r="AC10" s="1097">
        <f>'1 уровень'!AD2567</f>
        <v>-957.23002000000554</v>
      </c>
      <c r="AD10" s="619">
        <f>'1 уровень'!AE2567</f>
        <v>0</v>
      </c>
      <c r="AE10" s="619">
        <f>'1 уровень'!AF2567</f>
        <v>18011.134631999979</v>
      </c>
      <c r="AF10" s="619">
        <f>'1 уровень'!AG2567</f>
        <v>-119.99869</v>
      </c>
      <c r="AG10" s="619">
        <f>'1 уровень'!AH2567</f>
        <v>0</v>
      </c>
      <c r="AH10" s="620">
        <f>'1 уровень'!AI2567</f>
        <v>120292.67263999998</v>
      </c>
      <c r="AI10" s="619">
        <f>AB10/AA10*100</f>
        <v>117.4460960509671</v>
      </c>
      <c r="AJ10" s="619">
        <f>AH10/AA10*100</f>
        <v>116.51889589323139</v>
      </c>
      <c r="AK10" s="1335">
        <f>'1 уровень'!AJ2567</f>
        <v>0</v>
      </c>
      <c r="AL10" s="1334">
        <f>'1 уровень'!AK2567</f>
        <v>0</v>
      </c>
    </row>
    <row r="11" spans="1:38" s="139" customFormat="1" x14ac:dyDescent="0.25">
      <c r="A11" s="19">
        <v>1</v>
      </c>
      <c r="B11" s="19">
        <f t="shared" si="0"/>
        <v>1</v>
      </c>
      <c r="C11" s="486" t="s">
        <v>185</v>
      </c>
      <c r="D11" s="21">
        <f>'1 уровень'!E2568</f>
        <v>2950</v>
      </c>
      <c r="E11" s="21">
        <f>'1 уровень'!F2568</f>
        <v>2704.166666666667</v>
      </c>
      <c r="F11" s="21">
        <f>'1 уровень'!G2568</f>
        <v>2675</v>
      </c>
      <c r="G11" s="142">
        <f>'1 уровень'!H2568</f>
        <v>98.921417565485342</v>
      </c>
      <c r="H11" s="21">
        <f>'1 уровень'!I2568</f>
        <v>12.999938366718027</v>
      </c>
      <c r="I11" s="21">
        <f>'1 уровень'!J2568</f>
        <v>12.531588785046729</v>
      </c>
      <c r="J11" s="21">
        <f>'1 уровень'!K2568</f>
        <v>38350</v>
      </c>
      <c r="K11" s="21">
        <f>'1 уровень'!L2568</f>
        <v>35154</v>
      </c>
      <c r="L11" s="21">
        <f>'1 уровень'!M2568</f>
        <v>33522</v>
      </c>
      <c r="M11" s="21">
        <f>'1 уровень'!N2568</f>
        <v>95.357569551117933</v>
      </c>
      <c r="N11" s="21">
        <f>'1 уровень'!O2568</f>
        <v>119.84375</v>
      </c>
      <c r="O11" s="21">
        <f>'1 уровень'!P2568</f>
        <v>305.14277586819958</v>
      </c>
      <c r="P11" s="619">
        <f>'1 уровень'!Q2568</f>
        <v>126335.54997000001</v>
      </c>
      <c r="Q11" s="619">
        <f>'1 уровень'!R2568</f>
        <v>126335.54997000001</v>
      </c>
      <c r="R11" s="619">
        <f>'1 уровень'!S2568</f>
        <v>126335.54997000001</v>
      </c>
      <c r="S11" s="619">
        <f>'1 уровень'!T2568</f>
        <v>126335.54997000001</v>
      </c>
      <c r="T11" s="619">
        <f>'1 уровень'!U2568</f>
        <v>126335.54997000001</v>
      </c>
      <c r="U11" s="619">
        <f>'1 уровень'!V2568</f>
        <v>126335.54997000001</v>
      </c>
      <c r="V11" s="619">
        <f>'1 уровень'!W2568</f>
        <v>126335.54997000001</v>
      </c>
      <c r="W11" s="619">
        <f>'1 уровень'!X2568</f>
        <v>126366.11379</v>
      </c>
      <c r="X11" s="619">
        <f>'1 уровень'!Y2568</f>
        <v>126366.11379</v>
      </c>
      <c r="Y11" s="619">
        <f>'1 уровень'!Z2568</f>
        <v>126366.11379</v>
      </c>
      <c r="Z11" s="619">
        <f>'1 уровень'!AA2568</f>
        <v>126366.11379</v>
      </c>
      <c r="AA11" s="619">
        <f>'1 уровень'!AB2568</f>
        <v>115832.03852849999</v>
      </c>
      <c r="AB11" s="143">
        <f>'1 уровень'!AC2568</f>
        <v>113804.04183</v>
      </c>
      <c r="AC11" s="1098">
        <f>'1 уровень'!AD2568</f>
        <v>0</v>
      </c>
      <c r="AD11" s="143">
        <f>'1 уровень'!AE2568</f>
        <v>0</v>
      </c>
      <c r="AE11" s="619">
        <f>'1 уровень'!AF2568</f>
        <v>-2027.9966984999919</v>
      </c>
      <c r="AF11" s="619">
        <f>'1 уровень'!AG2568</f>
        <v>-431.28947999999997</v>
      </c>
      <c r="AG11" s="143">
        <f>'1 уровень'!AH2568</f>
        <v>-61.145620000000001</v>
      </c>
      <c r="AH11" s="621">
        <f>'1 уровень'!AI2568</f>
        <v>113742.89621000001</v>
      </c>
      <c r="AI11" s="619">
        <f>AB11/AA11*100</f>
        <v>98.249191912476775</v>
      </c>
      <c r="AJ11" s="143">
        <f>AH11/AA11*100</f>
        <v>98.196403736790003</v>
      </c>
      <c r="AK11" s="1335">
        <f>'1 уровень'!AJ2568</f>
        <v>0</v>
      </c>
      <c r="AL11" s="1336">
        <f>'1 уровень'!AK2568</f>
        <v>0</v>
      </c>
    </row>
    <row r="12" spans="1:38" s="139" customFormat="1" ht="60" x14ac:dyDescent="0.25">
      <c r="A12" s="19">
        <v>1</v>
      </c>
      <c r="B12" s="19">
        <f t="shared" si="0"/>
        <v>1</v>
      </c>
      <c r="C12" s="487" t="s">
        <v>382</v>
      </c>
      <c r="D12" s="21">
        <f>'1 уровень'!E2569</f>
        <v>0</v>
      </c>
      <c r="E12" s="21">
        <f>'1 уровень'!F2569</f>
        <v>0</v>
      </c>
      <c r="F12" s="21">
        <f>'1 уровень'!G2569</f>
        <v>0</v>
      </c>
      <c r="G12" s="142">
        <f>'1 уровень'!H2569</f>
        <v>0</v>
      </c>
      <c r="H12" s="143">
        <f>'1 уровень'!I2569</f>
        <v>0</v>
      </c>
      <c r="I12" s="143">
        <f>'1 уровень'!J2569</f>
        <v>0</v>
      </c>
      <c r="J12" s="20">
        <f>'1 уровень'!K2569</f>
        <v>0</v>
      </c>
      <c r="K12" s="20">
        <f>'1 уровень'!L2569</f>
        <v>0</v>
      </c>
      <c r="L12" s="20">
        <f>'1 уровень'!M2569</f>
        <v>0</v>
      </c>
      <c r="M12" s="20">
        <f>'1 уровень'!N2569</f>
        <v>0</v>
      </c>
      <c r="N12" s="20">
        <f>'1 уровень'!O2569</f>
        <v>0</v>
      </c>
      <c r="O12" s="20">
        <f>'1 уровень'!P2569</f>
        <v>0</v>
      </c>
      <c r="P12" s="619">
        <f>'1 уровень'!Q2569</f>
        <v>2277569.8009000001</v>
      </c>
      <c r="Q12" s="619">
        <f>'1 уровень'!R2569</f>
        <v>2277569.8009000001</v>
      </c>
      <c r="R12" s="619">
        <f>'1 уровень'!S2569</f>
        <v>2277578.9538199999</v>
      </c>
      <c r="S12" s="619">
        <f>'1 уровень'!T2569</f>
        <v>2277578.9538199999</v>
      </c>
      <c r="T12" s="619">
        <f>'1 уровень'!U2569</f>
        <v>2277578.9538199999</v>
      </c>
      <c r="U12" s="619">
        <f>'1 уровень'!V2569</f>
        <v>2277578.9538199999</v>
      </c>
      <c r="V12" s="619">
        <f>'1 уровень'!W2569</f>
        <v>2277578.9538199999</v>
      </c>
      <c r="W12" s="619">
        <f>'1 уровень'!X2569</f>
        <v>2277578.9538199999</v>
      </c>
      <c r="X12" s="619">
        <f>'1 уровень'!Y2569</f>
        <v>2277578.9538199999</v>
      </c>
      <c r="Y12" s="619">
        <f>'1 уровень'!Z2569</f>
        <v>2277578.9538199999</v>
      </c>
      <c r="Z12" s="619">
        <f>'1 уровень'!AA2569</f>
        <v>2277578.9538199999</v>
      </c>
      <c r="AA12" s="619">
        <f>'1 уровень'!AB2569</f>
        <v>2090937.7658705001</v>
      </c>
      <c r="AB12" s="619">
        <f>'1 уровень'!AC2569</f>
        <v>2051829.2439599996</v>
      </c>
      <c r="AC12" s="1097">
        <f>'1 уровень'!AD2569</f>
        <v>0</v>
      </c>
      <c r="AD12" s="619">
        <f>'1 уровень'!AE2569</f>
        <v>-2043.2161299999998</v>
      </c>
      <c r="AE12" s="619">
        <f>'1 уровень'!AF2569</f>
        <v>-39108.521910500029</v>
      </c>
      <c r="AF12" s="619">
        <f>'1 уровень'!AG2569</f>
        <v>0</v>
      </c>
      <c r="AG12" s="619">
        <f>'1 уровень'!AH2569</f>
        <v>-486.66532999999993</v>
      </c>
      <c r="AH12" s="620">
        <f>'1 уровень'!AI2569</f>
        <v>2049299.3624999998</v>
      </c>
      <c r="AI12" s="619">
        <f t="shared" ref="AI12" si="1">AB12/AA12*100</f>
        <v>98.129618080994447</v>
      </c>
      <c r="AJ12" s="619">
        <f t="shared" ref="AJ12" si="2">AH12/AA12*100</f>
        <v>98.008625409605841</v>
      </c>
      <c r="AK12" s="1335">
        <f>'1 уровень'!AJ2569</f>
        <v>0</v>
      </c>
      <c r="AL12" s="1334">
        <f>'1 уровень'!AK2569</f>
        <v>0</v>
      </c>
    </row>
    <row r="13" spans="1:38" s="139" customFormat="1" ht="29.25" x14ac:dyDescent="0.25">
      <c r="A13" s="19">
        <v>1</v>
      </c>
      <c r="B13" s="19">
        <f t="shared" si="0"/>
        <v>1</v>
      </c>
      <c r="C13" s="488" t="s">
        <v>293</v>
      </c>
      <c r="D13" s="33">
        <f>'1 уровень'!E2570</f>
        <v>649967</v>
      </c>
      <c r="E13" s="33">
        <f>'1 уровень'!F2570</f>
        <v>595803.75</v>
      </c>
      <c r="F13" s="33">
        <f>'1 уровень'!G2570</f>
        <v>662800</v>
      </c>
      <c r="G13" s="142">
        <f>'1 уровень'!H2570</f>
        <v>111.24468417662696</v>
      </c>
      <c r="H13" s="143">
        <f>'1 уровень'!I2570</f>
        <v>0</v>
      </c>
      <c r="I13" s="143">
        <f>'1 уровень'!J2570</f>
        <v>0</v>
      </c>
      <c r="J13" s="20">
        <f>'1 уровень'!K2570</f>
        <v>0</v>
      </c>
      <c r="K13" s="20">
        <f>'1 уровень'!L2570</f>
        <v>0</v>
      </c>
      <c r="L13" s="20">
        <f>'1 уровень'!M2570</f>
        <v>0</v>
      </c>
      <c r="M13" s="20">
        <f>'1 уровень'!N2570</f>
        <v>0</v>
      </c>
      <c r="N13" s="20">
        <f>'1 уровень'!O2570</f>
        <v>0</v>
      </c>
      <c r="O13" s="20">
        <f>'1 уровень'!P2570</f>
        <v>0</v>
      </c>
      <c r="P13" s="619">
        <f>'1 уровень'!Q2570</f>
        <v>0</v>
      </c>
      <c r="Q13" s="619">
        <f>'1 уровень'!R2570</f>
        <v>0</v>
      </c>
      <c r="R13" s="619">
        <f>'1 уровень'!S2570</f>
        <v>0</v>
      </c>
      <c r="S13" s="619">
        <f>'1 уровень'!T2570</f>
        <v>0</v>
      </c>
      <c r="T13" s="619">
        <f>'1 уровень'!U2570</f>
        <v>0</v>
      </c>
      <c r="U13" s="619">
        <f>'1 уровень'!V2570</f>
        <v>0</v>
      </c>
      <c r="V13" s="619">
        <f>'1 уровень'!W2570</f>
        <v>0</v>
      </c>
      <c r="W13" s="619">
        <f>'1 уровень'!X2570</f>
        <v>0</v>
      </c>
      <c r="X13" s="619">
        <f>'1 уровень'!Y2570</f>
        <v>0</v>
      </c>
      <c r="Y13" s="619">
        <f>'1 уровень'!Z2570</f>
        <v>0</v>
      </c>
      <c r="Z13" s="619">
        <f>'1 уровень'!AA2570</f>
        <v>0</v>
      </c>
      <c r="AA13" s="619">
        <f>'1 уровень'!AB2570</f>
        <v>0</v>
      </c>
      <c r="AB13" s="619">
        <f>'1 уровень'!AC2570</f>
        <v>0</v>
      </c>
      <c r="AC13" s="1097">
        <f>'1 уровень'!AD2570</f>
        <v>0</v>
      </c>
      <c r="AD13" s="619">
        <f>'1 уровень'!AE2570</f>
        <v>0</v>
      </c>
      <c r="AE13" s="619">
        <f>'1 уровень'!AF2570</f>
        <v>0</v>
      </c>
      <c r="AF13" s="619">
        <f>'1 уровень'!AG2570</f>
        <v>0</v>
      </c>
      <c r="AG13" s="619">
        <f>'1 уровень'!AH2570</f>
        <v>0</v>
      </c>
      <c r="AH13" s="620">
        <f>'1 уровень'!AI2570</f>
        <v>0</v>
      </c>
      <c r="AI13" s="619"/>
      <c r="AJ13" s="619"/>
      <c r="AK13" s="1337">
        <f>'1 уровень'!AJ2570</f>
        <v>0</v>
      </c>
      <c r="AL13" s="1334">
        <f>'1 уровень'!AK2570</f>
        <v>0</v>
      </c>
    </row>
    <row r="14" spans="1:38" s="139" customFormat="1" ht="30" x14ac:dyDescent="0.25">
      <c r="A14" s="19">
        <v>1</v>
      </c>
      <c r="B14" s="19">
        <f t="shared" si="0"/>
        <v>1</v>
      </c>
      <c r="C14" s="336" t="s">
        <v>204</v>
      </c>
      <c r="D14" s="32">
        <f>'1 уровень'!E2571</f>
        <v>10955</v>
      </c>
      <c r="E14" s="32">
        <f>'1 уровень'!F2571</f>
        <v>10042</v>
      </c>
      <c r="F14" s="32">
        <f>'1 уровень'!G2571</f>
        <v>8125</v>
      </c>
      <c r="G14" s="142">
        <f>'1 уровень'!H2571</f>
        <v>80.910177255526776</v>
      </c>
      <c r="H14" s="143">
        <f>'1 уровень'!I2571</f>
        <v>0</v>
      </c>
      <c r="I14" s="143">
        <f>'1 уровень'!J2571</f>
        <v>0</v>
      </c>
      <c r="J14" s="20">
        <f>'1 уровень'!K2571</f>
        <v>0</v>
      </c>
      <c r="K14" s="20">
        <f>'1 уровень'!L2571</f>
        <v>0</v>
      </c>
      <c r="L14" s="20">
        <f>'1 уровень'!M2571</f>
        <v>0</v>
      </c>
      <c r="M14" s="20">
        <f>'1 уровень'!N2571</f>
        <v>0</v>
      </c>
      <c r="N14" s="20">
        <f>'1 уровень'!O2571</f>
        <v>0</v>
      </c>
      <c r="O14" s="20">
        <f>'1 уровень'!P2571</f>
        <v>0</v>
      </c>
      <c r="P14" s="619">
        <f>'1 уровень'!Q2571</f>
        <v>0</v>
      </c>
      <c r="Q14" s="619">
        <f>'1 уровень'!R2571</f>
        <v>0</v>
      </c>
      <c r="R14" s="619">
        <f>'1 уровень'!S2571</f>
        <v>0</v>
      </c>
      <c r="S14" s="619">
        <f>'1 уровень'!T2571</f>
        <v>0</v>
      </c>
      <c r="T14" s="619">
        <f>'1 уровень'!U2571</f>
        <v>0</v>
      </c>
      <c r="U14" s="619">
        <f>'1 уровень'!V2571</f>
        <v>0</v>
      </c>
      <c r="V14" s="619">
        <f>'1 уровень'!W2571</f>
        <v>0</v>
      </c>
      <c r="W14" s="619">
        <f>'1 уровень'!X2571</f>
        <v>0</v>
      </c>
      <c r="X14" s="619">
        <f>'1 уровень'!Y2571</f>
        <v>0</v>
      </c>
      <c r="Y14" s="619">
        <f>'1 уровень'!Z2571</f>
        <v>0</v>
      </c>
      <c r="Z14" s="619">
        <f>'1 уровень'!AA2571</f>
        <v>0</v>
      </c>
      <c r="AA14" s="619">
        <f>'1 уровень'!AB2571</f>
        <v>0</v>
      </c>
      <c r="AB14" s="619">
        <f>'1 уровень'!AC2571</f>
        <v>0</v>
      </c>
      <c r="AC14" s="1097">
        <f>'1 уровень'!AD2571</f>
        <v>0</v>
      </c>
      <c r="AD14" s="619">
        <f>'1 уровень'!AE2571</f>
        <v>0</v>
      </c>
      <c r="AE14" s="619">
        <f>'1 уровень'!AF2571</f>
        <v>0</v>
      </c>
      <c r="AF14" s="619">
        <f>'1 уровень'!AG2571</f>
        <v>0</v>
      </c>
      <c r="AG14" s="619">
        <f>'1 уровень'!AH2571</f>
        <v>0</v>
      </c>
      <c r="AH14" s="620">
        <f>'1 уровень'!AI2571</f>
        <v>0</v>
      </c>
      <c r="AI14" s="619"/>
      <c r="AJ14" s="619"/>
      <c r="AK14" s="1338">
        <f>'1 уровень'!AJ2571</f>
        <v>0</v>
      </c>
      <c r="AL14" s="1334">
        <f>'1 уровень'!AK2571</f>
        <v>0</v>
      </c>
    </row>
    <row r="15" spans="1:38" s="139" customFormat="1" ht="30" x14ac:dyDescent="0.25">
      <c r="A15" s="19"/>
      <c r="B15" s="19">
        <f t="shared" si="0"/>
        <v>1</v>
      </c>
      <c r="C15" s="336" t="s">
        <v>205</v>
      </c>
      <c r="D15" s="32">
        <f>'1 уровень'!E2572</f>
        <v>122198</v>
      </c>
      <c r="E15" s="32">
        <f>'1 уровень'!F2572</f>
        <v>112013.66666666666</v>
      </c>
      <c r="F15" s="32">
        <f>'1 уровень'!G2572</f>
        <v>114639</v>
      </c>
      <c r="G15" s="142">
        <f>'1 уровень'!H2572</f>
        <v>102.34376162432561</v>
      </c>
      <c r="H15" s="143">
        <f>'1 уровень'!I2572</f>
        <v>0</v>
      </c>
      <c r="I15" s="143">
        <f>'1 уровень'!J2572</f>
        <v>0</v>
      </c>
      <c r="J15" s="20">
        <f>'1 уровень'!K2572</f>
        <v>0</v>
      </c>
      <c r="K15" s="20">
        <f>'1 уровень'!L2572</f>
        <v>0</v>
      </c>
      <c r="L15" s="20">
        <f>'1 уровень'!M2572</f>
        <v>0</v>
      </c>
      <c r="M15" s="20">
        <f>'1 уровень'!N2572</f>
        <v>0</v>
      </c>
      <c r="N15" s="20">
        <f>'1 уровень'!O2572</f>
        <v>0</v>
      </c>
      <c r="O15" s="20">
        <f>'1 уровень'!P2572</f>
        <v>0</v>
      </c>
      <c r="P15" s="619">
        <f>'1 уровень'!Q2572</f>
        <v>0</v>
      </c>
      <c r="Q15" s="619">
        <f>'1 уровень'!R2572</f>
        <v>0</v>
      </c>
      <c r="R15" s="619">
        <f>'1 уровень'!S2572</f>
        <v>0</v>
      </c>
      <c r="S15" s="619">
        <f>'1 уровень'!T2572</f>
        <v>0</v>
      </c>
      <c r="T15" s="619">
        <f>'1 уровень'!U2572</f>
        <v>0</v>
      </c>
      <c r="U15" s="619">
        <f>'1 уровень'!V2572</f>
        <v>0</v>
      </c>
      <c r="V15" s="619">
        <f>'1 уровень'!W2572</f>
        <v>0</v>
      </c>
      <c r="W15" s="619">
        <f>'1 уровень'!X2572</f>
        <v>0</v>
      </c>
      <c r="X15" s="619">
        <f>'1 уровень'!Y2572</f>
        <v>0</v>
      </c>
      <c r="Y15" s="619">
        <f>'1 уровень'!Z2572</f>
        <v>0</v>
      </c>
      <c r="Z15" s="619">
        <f>'1 уровень'!AA2572</f>
        <v>0</v>
      </c>
      <c r="AA15" s="619">
        <f>'1 уровень'!AB2572</f>
        <v>0</v>
      </c>
      <c r="AB15" s="619">
        <f>'1 уровень'!AC2572</f>
        <v>0</v>
      </c>
      <c r="AC15" s="1097">
        <f>'1 уровень'!AD2572</f>
        <v>0</v>
      </c>
      <c r="AD15" s="619">
        <f>'1 уровень'!AE2572</f>
        <v>0</v>
      </c>
      <c r="AE15" s="619">
        <f>'1 уровень'!AF2572</f>
        <v>0</v>
      </c>
      <c r="AF15" s="619">
        <f>'1 уровень'!AG2572</f>
        <v>0</v>
      </c>
      <c r="AG15" s="619">
        <f>'1 уровень'!AH2572</f>
        <v>0</v>
      </c>
      <c r="AH15" s="620">
        <f>'1 уровень'!AI2572</f>
        <v>0</v>
      </c>
      <c r="AI15" s="619"/>
      <c r="AJ15" s="619"/>
      <c r="AK15" s="1338">
        <f>'1 уровень'!AJ2572</f>
        <v>0</v>
      </c>
      <c r="AL15" s="1334">
        <f>'1 уровень'!AK2572</f>
        <v>0</v>
      </c>
    </row>
    <row r="16" spans="1:38" s="139" customFormat="1" ht="30" x14ac:dyDescent="0.25">
      <c r="A16" s="19"/>
      <c r="B16" s="19">
        <f t="shared" si="0"/>
        <v>1</v>
      </c>
      <c r="C16" s="336" t="s">
        <v>294</v>
      </c>
      <c r="D16" s="32">
        <f>'1 уровень'!E2573</f>
        <v>226087</v>
      </c>
      <c r="E16" s="32">
        <f>'1 уровень'!F2573</f>
        <v>207247.25</v>
      </c>
      <c r="F16" s="32">
        <f>'1 уровень'!G2573</f>
        <v>284434</v>
      </c>
      <c r="G16" s="142">
        <f>'1 уровень'!H2573</f>
        <v>137.24379937490124</v>
      </c>
      <c r="H16" s="143">
        <f>'1 уровень'!I2573</f>
        <v>0</v>
      </c>
      <c r="I16" s="143">
        <f>'1 уровень'!J2573</f>
        <v>0</v>
      </c>
      <c r="J16" s="20">
        <f>'1 уровень'!K2573</f>
        <v>0</v>
      </c>
      <c r="K16" s="20">
        <f>'1 уровень'!L2573</f>
        <v>0</v>
      </c>
      <c r="L16" s="20">
        <f>'1 уровень'!M2573</f>
        <v>0</v>
      </c>
      <c r="M16" s="20">
        <f>'1 уровень'!N2573</f>
        <v>0</v>
      </c>
      <c r="N16" s="20">
        <f>'1 уровень'!O2573</f>
        <v>0</v>
      </c>
      <c r="O16" s="20">
        <f>'1 уровень'!P2573</f>
        <v>0</v>
      </c>
      <c r="P16" s="619">
        <f>'1 уровень'!Q2573</f>
        <v>0</v>
      </c>
      <c r="Q16" s="619">
        <f>'1 уровень'!R2573</f>
        <v>0</v>
      </c>
      <c r="R16" s="619">
        <f>'1 уровень'!S2573</f>
        <v>0</v>
      </c>
      <c r="S16" s="619">
        <f>'1 уровень'!T2573</f>
        <v>0</v>
      </c>
      <c r="T16" s="619">
        <f>'1 уровень'!U2573</f>
        <v>0</v>
      </c>
      <c r="U16" s="619">
        <f>'1 уровень'!V2573</f>
        <v>0</v>
      </c>
      <c r="V16" s="619">
        <f>'1 уровень'!W2573</f>
        <v>0</v>
      </c>
      <c r="W16" s="619">
        <f>'1 уровень'!X2573</f>
        <v>0</v>
      </c>
      <c r="X16" s="619">
        <f>'1 уровень'!Y2573</f>
        <v>0</v>
      </c>
      <c r="Y16" s="619">
        <f>'1 уровень'!Z2573</f>
        <v>0</v>
      </c>
      <c r="Z16" s="619">
        <f>'1 уровень'!AA2573</f>
        <v>0</v>
      </c>
      <c r="AA16" s="619">
        <f>'1 уровень'!AB2573</f>
        <v>0</v>
      </c>
      <c r="AB16" s="619">
        <f>'1 уровень'!AC2573</f>
        <v>0</v>
      </c>
      <c r="AC16" s="1097">
        <f>'1 уровень'!AD2573</f>
        <v>0</v>
      </c>
      <c r="AD16" s="619">
        <f>'1 уровень'!AE2573</f>
        <v>0</v>
      </c>
      <c r="AE16" s="619">
        <f>'1 уровень'!AF2573</f>
        <v>0</v>
      </c>
      <c r="AF16" s="619">
        <f>'1 уровень'!AG2573</f>
        <v>0</v>
      </c>
      <c r="AG16" s="619">
        <f>'1 уровень'!AH2573</f>
        <v>0</v>
      </c>
      <c r="AH16" s="620">
        <f>'1 уровень'!AI2573</f>
        <v>0</v>
      </c>
      <c r="AI16" s="619"/>
      <c r="AJ16" s="619"/>
      <c r="AK16" s="1338">
        <f>'1 уровень'!AJ2573</f>
        <v>0</v>
      </c>
      <c r="AL16" s="1334">
        <f>'1 уровень'!AK2573</f>
        <v>0</v>
      </c>
    </row>
    <row r="17" spans="1:38" s="139" customFormat="1" ht="60" x14ac:dyDescent="0.25">
      <c r="A17" s="19"/>
      <c r="B17" s="19">
        <f t="shared" si="0"/>
        <v>1</v>
      </c>
      <c r="C17" s="336" t="s">
        <v>295</v>
      </c>
      <c r="D17" s="32">
        <f>'1 уровень'!E2574</f>
        <v>4900</v>
      </c>
      <c r="E17" s="32">
        <f>'1 уровень'!F2574</f>
        <v>4491.6666666666661</v>
      </c>
      <c r="F17" s="32">
        <f>'1 уровень'!G2574</f>
        <v>15308</v>
      </c>
      <c r="G17" s="142">
        <f>'1 уровень'!H2574</f>
        <v>340.80890538033401</v>
      </c>
      <c r="H17" s="143">
        <f>'1 уровень'!I2574</f>
        <v>0</v>
      </c>
      <c r="I17" s="143">
        <f>'1 уровень'!J2574</f>
        <v>0</v>
      </c>
      <c r="J17" s="20">
        <f>'1 уровень'!K2574</f>
        <v>0</v>
      </c>
      <c r="K17" s="20">
        <f>'1 уровень'!L2574</f>
        <v>0</v>
      </c>
      <c r="L17" s="20">
        <f>'1 уровень'!M2574</f>
        <v>0</v>
      </c>
      <c r="M17" s="20">
        <f>'1 уровень'!N2574</f>
        <v>0</v>
      </c>
      <c r="N17" s="20">
        <f>'1 уровень'!O2574</f>
        <v>0</v>
      </c>
      <c r="O17" s="20">
        <f>'1 уровень'!P2574</f>
        <v>0</v>
      </c>
      <c r="P17" s="619">
        <f>'1 уровень'!Q2574</f>
        <v>0</v>
      </c>
      <c r="Q17" s="619">
        <f>'1 уровень'!R2574</f>
        <v>0</v>
      </c>
      <c r="R17" s="619">
        <f>'1 уровень'!S2574</f>
        <v>0</v>
      </c>
      <c r="S17" s="619">
        <f>'1 уровень'!T2574</f>
        <v>0</v>
      </c>
      <c r="T17" s="619">
        <f>'1 уровень'!U2574</f>
        <v>0</v>
      </c>
      <c r="U17" s="619">
        <f>'1 уровень'!V2574</f>
        <v>0</v>
      </c>
      <c r="V17" s="619">
        <f>'1 уровень'!W2574</f>
        <v>0</v>
      </c>
      <c r="W17" s="619">
        <f>'1 уровень'!X2574</f>
        <v>0</v>
      </c>
      <c r="X17" s="619">
        <f>'1 уровень'!Y2574</f>
        <v>0</v>
      </c>
      <c r="Y17" s="619">
        <f>'1 уровень'!Z2574</f>
        <v>0</v>
      </c>
      <c r="Z17" s="619">
        <f>'1 уровень'!AA2574</f>
        <v>0</v>
      </c>
      <c r="AA17" s="619">
        <f>'1 уровень'!AB2574</f>
        <v>0</v>
      </c>
      <c r="AB17" s="619">
        <f>'1 уровень'!AC2574</f>
        <v>0</v>
      </c>
      <c r="AC17" s="1097">
        <f>'1 уровень'!AD2574</f>
        <v>0</v>
      </c>
      <c r="AD17" s="619">
        <f>'1 уровень'!AE2574</f>
        <v>0</v>
      </c>
      <c r="AE17" s="619">
        <f>'1 уровень'!AF2574</f>
        <v>0</v>
      </c>
      <c r="AF17" s="619">
        <f>'1 уровень'!AG2574</f>
        <v>0</v>
      </c>
      <c r="AG17" s="619">
        <f>'1 уровень'!AH2574</f>
        <v>0</v>
      </c>
      <c r="AH17" s="620">
        <f>'1 уровень'!AI2574</f>
        <v>0</v>
      </c>
      <c r="AI17" s="619"/>
      <c r="AJ17" s="619"/>
      <c r="AK17" s="1338">
        <f>'1 уровень'!AJ2574</f>
        <v>0</v>
      </c>
      <c r="AL17" s="1334">
        <f>'1 уровень'!AK2574</f>
        <v>0</v>
      </c>
    </row>
    <row r="18" spans="1:38" s="139" customFormat="1" ht="45" x14ac:dyDescent="0.25">
      <c r="A18" s="19"/>
      <c r="B18" s="19">
        <f t="shared" si="0"/>
        <v>1</v>
      </c>
      <c r="C18" s="336" t="s">
        <v>296</v>
      </c>
      <c r="D18" s="32">
        <f>'1 уровень'!E2575</f>
        <v>245561</v>
      </c>
      <c r="E18" s="32">
        <f>'1 уровень'!F2575</f>
        <v>225097.25</v>
      </c>
      <c r="F18" s="32">
        <f>'1 уровень'!G2575</f>
        <v>212168</v>
      </c>
      <c r="G18" s="142">
        <f>'1 уровень'!H2575</f>
        <v>94.256149286586137</v>
      </c>
      <c r="H18" s="143">
        <f>'1 уровень'!I2575</f>
        <v>0</v>
      </c>
      <c r="I18" s="143">
        <f>'1 уровень'!J2575</f>
        <v>0</v>
      </c>
      <c r="J18" s="20">
        <f>'1 уровень'!K2575</f>
        <v>0</v>
      </c>
      <c r="K18" s="20">
        <f>'1 уровень'!L2575</f>
        <v>0</v>
      </c>
      <c r="L18" s="20">
        <f>'1 уровень'!M2575</f>
        <v>0</v>
      </c>
      <c r="M18" s="20">
        <f>'1 уровень'!N2575</f>
        <v>0</v>
      </c>
      <c r="N18" s="20">
        <f>'1 уровень'!O2575</f>
        <v>0</v>
      </c>
      <c r="O18" s="20">
        <f>'1 уровень'!P2575</f>
        <v>0</v>
      </c>
      <c r="P18" s="619">
        <f>'1 уровень'!Q2575</f>
        <v>0</v>
      </c>
      <c r="Q18" s="619">
        <f>'1 уровень'!R2575</f>
        <v>0</v>
      </c>
      <c r="R18" s="619">
        <f>'1 уровень'!S2575</f>
        <v>0</v>
      </c>
      <c r="S18" s="619">
        <f>'1 уровень'!T2575</f>
        <v>0</v>
      </c>
      <c r="T18" s="619">
        <f>'1 уровень'!U2575</f>
        <v>0</v>
      </c>
      <c r="U18" s="619">
        <f>'1 уровень'!V2575</f>
        <v>0</v>
      </c>
      <c r="V18" s="619">
        <f>'1 уровень'!W2575</f>
        <v>0</v>
      </c>
      <c r="W18" s="619">
        <f>'1 уровень'!X2575</f>
        <v>0</v>
      </c>
      <c r="X18" s="619">
        <f>'1 уровень'!Y2575</f>
        <v>0</v>
      </c>
      <c r="Y18" s="619">
        <f>'1 уровень'!Z2575</f>
        <v>0</v>
      </c>
      <c r="Z18" s="619">
        <f>'1 уровень'!AA2575</f>
        <v>0</v>
      </c>
      <c r="AA18" s="619">
        <f>'1 уровень'!AB2575</f>
        <v>0</v>
      </c>
      <c r="AB18" s="619">
        <f>'1 уровень'!AC2575</f>
        <v>0</v>
      </c>
      <c r="AC18" s="1097">
        <f>'1 уровень'!AD2575</f>
        <v>0</v>
      </c>
      <c r="AD18" s="619">
        <f>'1 уровень'!AE2575</f>
        <v>0</v>
      </c>
      <c r="AE18" s="619">
        <f>'1 уровень'!AF2575</f>
        <v>0</v>
      </c>
      <c r="AF18" s="619">
        <f>'1 уровень'!AG2575</f>
        <v>0</v>
      </c>
      <c r="AG18" s="619">
        <f>'1 уровень'!AH2575</f>
        <v>0</v>
      </c>
      <c r="AH18" s="620">
        <f>'1 уровень'!AI2575</f>
        <v>0</v>
      </c>
      <c r="AI18" s="619"/>
      <c r="AJ18" s="619"/>
      <c r="AK18" s="1338">
        <f>'1 уровень'!AJ2575</f>
        <v>0</v>
      </c>
      <c r="AL18" s="1334">
        <f>'1 уровень'!AK2575</f>
        <v>0</v>
      </c>
    </row>
    <row r="19" spans="1:38" s="139" customFormat="1" ht="105" x14ac:dyDescent="0.25">
      <c r="A19" s="19"/>
      <c r="B19" s="19">
        <f t="shared" si="0"/>
        <v>1</v>
      </c>
      <c r="C19" s="336" t="s">
        <v>529</v>
      </c>
      <c r="D19" s="32">
        <f>'1 уровень'!E2576</f>
        <v>109770</v>
      </c>
      <c r="E19" s="32">
        <f>'1 уровень'!F2576</f>
        <v>100622.5</v>
      </c>
      <c r="F19" s="32">
        <f>'1 уровень'!G2576</f>
        <v>46244</v>
      </c>
      <c r="G19" s="142">
        <f>'1 уровень'!H2576</f>
        <v>45.957911997813611</v>
      </c>
      <c r="H19" s="143">
        <f>'1 уровень'!I2576</f>
        <v>0</v>
      </c>
      <c r="I19" s="143">
        <f>'1 уровень'!J2576</f>
        <v>0</v>
      </c>
      <c r="J19" s="20">
        <f>'1 уровень'!K2576</f>
        <v>0</v>
      </c>
      <c r="K19" s="20">
        <f>'1 уровень'!L2576</f>
        <v>0</v>
      </c>
      <c r="L19" s="20">
        <f>'1 уровень'!M2576</f>
        <v>0</v>
      </c>
      <c r="M19" s="20">
        <f>'1 уровень'!N2576</f>
        <v>0</v>
      </c>
      <c r="N19" s="20">
        <f>'1 уровень'!O2576</f>
        <v>0</v>
      </c>
      <c r="O19" s="20">
        <f>'1 уровень'!P2576</f>
        <v>0</v>
      </c>
      <c r="P19" s="619">
        <f>'1 уровень'!Q2576</f>
        <v>0</v>
      </c>
      <c r="Q19" s="619">
        <f>'1 уровень'!R2576</f>
        <v>0</v>
      </c>
      <c r="R19" s="619">
        <f>'1 уровень'!S2576</f>
        <v>0</v>
      </c>
      <c r="S19" s="619">
        <f>'1 уровень'!T2576</f>
        <v>0</v>
      </c>
      <c r="T19" s="619">
        <f>'1 уровень'!U2576</f>
        <v>0</v>
      </c>
      <c r="U19" s="619">
        <f>'1 уровень'!V2576</f>
        <v>0</v>
      </c>
      <c r="V19" s="619">
        <f>'1 уровень'!W2576</f>
        <v>0</v>
      </c>
      <c r="W19" s="619">
        <f>'1 уровень'!X2576</f>
        <v>0</v>
      </c>
      <c r="X19" s="619">
        <f>'1 уровень'!Y2576</f>
        <v>0</v>
      </c>
      <c r="Y19" s="619">
        <f>'1 уровень'!Z2576</f>
        <v>0</v>
      </c>
      <c r="Z19" s="619">
        <f>'1 уровень'!AA2576</f>
        <v>0</v>
      </c>
      <c r="AA19" s="619">
        <f>'1 уровень'!AB2576</f>
        <v>0</v>
      </c>
      <c r="AB19" s="619">
        <f>'1 уровень'!AC2576</f>
        <v>0</v>
      </c>
      <c r="AC19" s="1097">
        <f>'1 уровень'!AD2576</f>
        <v>0</v>
      </c>
      <c r="AD19" s="619">
        <f>'1 уровень'!AE2576</f>
        <v>0</v>
      </c>
      <c r="AE19" s="619">
        <f>'1 уровень'!AF2576</f>
        <v>0</v>
      </c>
      <c r="AF19" s="619">
        <f>'1 уровень'!AG2576</f>
        <v>0</v>
      </c>
      <c r="AG19" s="619">
        <f>'1 уровень'!AH2576</f>
        <v>0</v>
      </c>
      <c r="AH19" s="620">
        <f>'1 уровень'!AI2576</f>
        <v>0</v>
      </c>
      <c r="AI19" s="619"/>
      <c r="AJ19" s="619"/>
      <c r="AK19" s="1338">
        <f>'1 уровень'!AJ2577</f>
        <v>0</v>
      </c>
      <c r="AL19" s="1334">
        <f>'1 уровень'!AK2577</f>
        <v>0</v>
      </c>
    </row>
    <row r="20" spans="1:38" s="139" customFormat="1" ht="30" x14ac:dyDescent="0.25">
      <c r="A20" s="19"/>
      <c r="B20" s="19">
        <f t="shared" si="0"/>
        <v>1</v>
      </c>
      <c r="C20" s="336" t="s">
        <v>380</v>
      </c>
      <c r="D20" s="32">
        <f>'1 уровень'!E2577</f>
        <v>40266</v>
      </c>
      <c r="E20" s="32">
        <f>'1 уровень'!F2577</f>
        <v>36911.916666666672</v>
      </c>
      <c r="F20" s="32">
        <f>'1 уровень'!G2577</f>
        <v>28126</v>
      </c>
      <c r="G20" s="142">
        <f>'1 уровень'!H2577</f>
        <v>76.197614591493704</v>
      </c>
      <c r="H20" s="143">
        <f>'1 уровень'!I2577</f>
        <v>0</v>
      </c>
      <c r="I20" s="143">
        <f>'1 уровень'!J2577</f>
        <v>0</v>
      </c>
      <c r="J20" s="20">
        <f>'1 уровень'!K2577</f>
        <v>0</v>
      </c>
      <c r="K20" s="20">
        <f>'1 уровень'!L2577</f>
        <v>0</v>
      </c>
      <c r="L20" s="20">
        <f>'1 уровень'!M2577</f>
        <v>0</v>
      </c>
      <c r="M20" s="20">
        <f>'1 уровень'!N2577</f>
        <v>0</v>
      </c>
      <c r="N20" s="20">
        <f>'1 уровень'!O2577</f>
        <v>0</v>
      </c>
      <c r="O20" s="20">
        <f>'1 уровень'!P2577</f>
        <v>0</v>
      </c>
      <c r="P20" s="619">
        <f>'1 уровень'!Q2577</f>
        <v>0</v>
      </c>
      <c r="Q20" s="619">
        <f>'1 уровень'!R2577</f>
        <v>0</v>
      </c>
      <c r="R20" s="619">
        <f>'1 уровень'!S2577</f>
        <v>0</v>
      </c>
      <c r="S20" s="619">
        <f>'1 уровень'!T2577</f>
        <v>0</v>
      </c>
      <c r="T20" s="619">
        <f>'1 уровень'!U2577</f>
        <v>0</v>
      </c>
      <c r="U20" s="619">
        <f>'1 уровень'!V2577</f>
        <v>0</v>
      </c>
      <c r="V20" s="619">
        <f>'1 уровень'!W2577</f>
        <v>0</v>
      </c>
      <c r="W20" s="619">
        <f>'1 уровень'!X2577</f>
        <v>0</v>
      </c>
      <c r="X20" s="619">
        <f>'1 уровень'!Y2577</f>
        <v>0</v>
      </c>
      <c r="Y20" s="619">
        <f>'1 уровень'!Z2577</f>
        <v>0</v>
      </c>
      <c r="Z20" s="619">
        <f>'1 уровень'!AA2577</f>
        <v>0</v>
      </c>
      <c r="AA20" s="619">
        <f>'1 уровень'!AB2577</f>
        <v>0</v>
      </c>
      <c r="AB20" s="619">
        <f>'1 уровень'!AC2577</f>
        <v>0</v>
      </c>
      <c r="AC20" s="1097">
        <f>'1 уровень'!AD2577</f>
        <v>0</v>
      </c>
      <c r="AD20" s="619">
        <f>'1 уровень'!AE2577</f>
        <v>0</v>
      </c>
      <c r="AE20" s="619">
        <f>'1 уровень'!AF2577</f>
        <v>0</v>
      </c>
      <c r="AF20" s="619">
        <f>'1 уровень'!AG2577</f>
        <v>0</v>
      </c>
      <c r="AG20" s="619">
        <f>'1 уровень'!AH2577</f>
        <v>0</v>
      </c>
      <c r="AH20" s="620">
        <f>'1 уровень'!AI2577</f>
        <v>0</v>
      </c>
      <c r="AI20" s="619"/>
      <c r="AJ20" s="619"/>
      <c r="AK20" s="1338">
        <f>'1 уровень'!AJ2578</f>
        <v>0</v>
      </c>
      <c r="AL20" s="1334">
        <f>'1 уровень'!AK2578</f>
        <v>0</v>
      </c>
    </row>
    <row r="21" spans="1:38" s="139" customFormat="1" ht="30" x14ac:dyDescent="0.25">
      <c r="A21" s="19"/>
      <c r="B21" s="19">
        <f t="shared" si="0"/>
        <v>1</v>
      </c>
      <c r="C21" s="336" t="s">
        <v>135</v>
      </c>
      <c r="D21" s="32">
        <f>'1 уровень'!E2578</f>
        <v>813040</v>
      </c>
      <c r="E21" s="32">
        <f>'1 уровень'!F2578</f>
        <v>745286.83333333326</v>
      </c>
      <c r="F21" s="32">
        <f>'1 уровень'!G2578</f>
        <v>511484</v>
      </c>
      <c r="G21" s="142">
        <f>'1 уровень'!H2578</f>
        <v>68.629147480354888</v>
      </c>
      <c r="H21" s="143">
        <f>'1 уровень'!I2578</f>
        <v>0</v>
      </c>
      <c r="I21" s="143">
        <f>'1 уровень'!J2578</f>
        <v>0</v>
      </c>
      <c r="J21" s="20">
        <f>'1 уровень'!K2578</f>
        <v>0</v>
      </c>
      <c r="K21" s="20">
        <f>'1 уровень'!L2578</f>
        <v>0</v>
      </c>
      <c r="L21" s="20">
        <f>'1 уровень'!M2578</f>
        <v>0</v>
      </c>
      <c r="M21" s="20">
        <f>'1 уровень'!N2578</f>
        <v>0</v>
      </c>
      <c r="N21" s="20">
        <f>'1 уровень'!O2578</f>
        <v>0</v>
      </c>
      <c r="O21" s="20">
        <f>'1 уровень'!P2578</f>
        <v>0</v>
      </c>
      <c r="P21" s="619">
        <f>'1 уровень'!Q2578</f>
        <v>0</v>
      </c>
      <c r="Q21" s="619">
        <f>'1 уровень'!R2578</f>
        <v>0</v>
      </c>
      <c r="R21" s="619">
        <f>'1 уровень'!S2578</f>
        <v>0</v>
      </c>
      <c r="S21" s="619">
        <f>'1 уровень'!T2578</f>
        <v>0</v>
      </c>
      <c r="T21" s="619">
        <f>'1 уровень'!U2578</f>
        <v>0</v>
      </c>
      <c r="U21" s="619">
        <f>'1 уровень'!V2578</f>
        <v>0</v>
      </c>
      <c r="V21" s="619">
        <f>'1 уровень'!W2578</f>
        <v>0</v>
      </c>
      <c r="W21" s="619">
        <f>'1 уровень'!X2578</f>
        <v>0</v>
      </c>
      <c r="X21" s="619">
        <f>'1 уровень'!Y2578</f>
        <v>0</v>
      </c>
      <c r="Y21" s="619">
        <f>'1 уровень'!Z2578</f>
        <v>0</v>
      </c>
      <c r="Z21" s="619">
        <f>'1 уровень'!AA2578</f>
        <v>0</v>
      </c>
      <c r="AA21" s="619">
        <f>'1 уровень'!AB2578</f>
        <v>0</v>
      </c>
      <c r="AB21" s="619">
        <f>'1 уровень'!AC2578</f>
        <v>0</v>
      </c>
      <c r="AC21" s="1097">
        <f>'1 уровень'!AD2578</f>
        <v>0</v>
      </c>
      <c r="AD21" s="619">
        <f>'1 уровень'!AE2578</f>
        <v>0</v>
      </c>
      <c r="AE21" s="619">
        <f>'1 уровень'!AF2578</f>
        <v>0</v>
      </c>
      <c r="AF21" s="619">
        <f>'1 уровень'!AG2578</f>
        <v>0</v>
      </c>
      <c r="AG21" s="619">
        <f>'1 уровень'!AH2578</f>
        <v>0</v>
      </c>
      <c r="AH21" s="620">
        <f>'1 уровень'!AI2578</f>
        <v>0</v>
      </c>
      <c r="AI21" s="619"/>
      <c r="AJ21" s="619"/>
      <c r="AK21" s="1338">
        <f>'1 уровень'!AJ2579</f>
        <v>0</v>
      </c>
      <c r="AL21" s="1334">
        <f>'1 уровень'!AK2579</f>
        <v>0</v>
      </c>
    </row>
    <row r="22" spans="1:38" s="139" customFormat="1" x14ac:dyDescent="0.25">
      <c r="A22" s="19"/>
      <c r="B22" s="19">
        <f t="shared" si="0"/>
        <v>1</v>
      </c>
      <c r="C22" s="336" t="s">
        <v>239</v>
      </c>
      <c r="D22" s="32">
        <f>'1 уровень'!E2579</f>
        <v>813040</v>
      </c>
      <c r="E22" s="32">
        <f>'1 уровень'!F2579</f>
        <v>745286.83333333326</v>
      </c>
      <c r="F22" s="32">
        <f>'1 уровень'!G2579</f>
        <v>511484</v>
      </c>
      <c r="G22" s="142">
        <f>'1 уровень'!H2579</f>
        <v>68.629147480354888</v>
      </c>
      <c r="H22" s="143">
        <f>'1 уровень'!I2579</f>
        <v>0</v>
      </c>
      <c r="I22" s="143">
        <f>'1 уровень'!J2579</f>
        <v>0</v>
      </c>
      <c r="J22" s="20">
        <f>'1 уровень'!K2579</f>
        <v>0</v>
      </c>
      <c r="K22" s="20">
        <f>'1 уровень'!L2579</f>
        <v>0</v>
      </c>
      <c r="L22" s="20">
        <f>'1 уровень'!M2579</f>
        <v>0</v>
      </c>
      <c r="M22" s="20">
        <f>'1 уровень'!N2579</f>
        <v>0</v>
      </c>
      <c r="N22" s="20">
        <f>'1 уровень'!O2579</f>
        <v>0</v>
      </c>
      <c r="O22" s="20">
        <f>'1 уровень'!P2579</f>
        <v>0</v>
      </c>
      <c r="P22" s="619">
        <f>'1 уровень'!Q2579</f>
        <v>0</v>
      </c>
      <c r="Q22" s="619">
        <f>'1 уровень'!R2579</f>
        <v>0</v>
      </c>
      <c r="R22" s="619">
        <f>'1 уровень'!S2579</f>
        <v>0</v>
      </c>
      <c r="S22" s="619">
        <f>'1 уровень'!T2579</f>
        <v>0</v>
      </c>
      <c r="T22" s="619">
        <f>'1 уровень'!U2579</f>
        <v>0</v>
      </c>
      <c r="U22" s="619">
        <f>'1 уровень'!V2579</f>
        <v>0</v>
      </c>
      <c r="V22" s="619">
        <f>'1 уровень'!W2579</f>
        <v>0</v>
      </c>
      <c r="W22" s="619">
        <f>'1 уровень'!X2579</f>
        <v>0</v>
      </c>
      <c r="X22" s="619">
        <f>'1 уровень'!Y2579</f>
        <v>0</v>
      </c>
      <c r="Y22" s="619">
        <f>'1 уровень'!Z2579</f>
        <v>0</v>
      </c>
      <c r="Z22" s="619">
        <f>'1 уровень'!AA2579</f>
        <v>0</v>
      </c>
      <c r="AA22" s="619">
        <f>'1 уровень'!AB2579</f>
        <v>0</v>
      </c>
      <c r="AB22" s="619">
        <f>'1 уровень'!AC2579</f>
        <v>0</v>
      </c>
      <c r="AC22" s="1097">
        <f>'1 уровень'!AD2579</f>
        <v>0</v>
      </c>
      <c r="AD22" s="619">
        <f>'1 уровень'!AE2579</f>
        <v>0</v>
      </c>
      <c r="AE22" s="619">
        <f>'1 уровень'!AF2579</f>
        <v>0</v>
      </c>
      <c r="AF22" s="619">
        <f>'1 уровень'!AG2579</f>
        <v>0</v>
      </c>
      <c r="AG22" s="619">
        <f>'1 уровень'!AH2579</f>
        <v>0</v>
      </c>
      <c r="AH22" s="620">
        <f>'1 уровень'!AI2579</f>
        <v>0</v>
      </c>
      <c r="AI22" s="619"/>
      <c r="AJ22" s="619"/>
      <c r="AK22" s="1338" t="e">
        <f>'1 уровень'!#REF!</f>
        <v>#REF!</v>
      </c>
      <c r="AL22" s="1334" t="e">
        <f>'1 уровень'!#REF!</f>
        <v>#REF!</v>
      </c>
    </row>
    <row r="23" spans="1:38" s="139" customFormat="1" ht="57.75" x14ac:dyDescent="0.25">
      <c r="A23" s="19"/>
      <c r="B23" s="19">
        <f t="shared" si="0"/>
        <v>1</v>
      </c>
      <c r="C23" s="488" t="s">
        <v>298</v>
      </c>
      <c r="D23" s="32">
        <f>'1 уровень'!E2580</f>
        <v>310469.15000000002</v>
      </c>
      <c r="E23" s="32">
        <f>'1 уровень'!F2580</f>
        <v>284599.0541666667</v>
      </c>
      <c r="F23" s="32">
        <f>'1 уровень'!G2580</f>
        <v>210979</v>
      </c>
      <c r="G23" s="142">
        <f>'1 уровень'!H2580</f>
        <v>74.132010247808694</v>
      </c>
      <c r="H23" s="143">
        <f>'1 уровень'!I2580</f>
        <v>0</v>
      </c>
      <c r="I23" s="143">
        <f>'1 уровень'!J2580</f>
        <v>0</v>
      </c>
      <c r="J23" s="20">
        <f>'1 уровень'!K2580</f>
        <v>0</v>
      </c>
      <c r="K23" s="20">
        <f>'1 уровень'!L2580</f>
        <v>0</v>
      </c>
      <c r="L23" s="20">
        <f>'1 уровень'!M2580</f>
        <v>0</v>
      </c>
      <c r="M23" s="20">
        <f>'1 уровень'!N2580</f>
        <v>0</v>
      </c>
      <c r="N23" s="20">
        <f>'1 уровень'!O2580</f>
        <v>0</v>
      </c>
      <c r="O23" s="20">
        <f>'1 уровень'!P2580</f>
        <v>0</v>
      </c>
      <c r="P23" s="619">
        <f>'1 уровень'!Q2580</f>
        <v>0</v>
      </c>
      <c r="Q23" s="619">
        <f>'1 уровень'!R2580</f>
        <v>0</v>
      </c>
      <c r="R23" s="619">
        <f>'1 уровень'!S2580</f>
        <v>0</v>
      </c>
      <c r="S23" s="619">
        <f>'1 уровень'!T2580</f>
        <v>0</v>
      </c>
      <c r="T23" s="619">
        <f>'1 уровень'!U2580</f>
        <v>0</v>
      </c>
      <c r="U23" s="619">
        <f>'1 уровень'!V2580</f>
        <v>0</v>
      </c>
      <c r="V23" s="619">
        <f>'1 уровень'!W2580</f>
        <v>0</v>
      </c>
      <c r="W23" s="619">
        <f>'1 уровень'!X2580</f>
        <v>0</v>
      </c>
      <c r="X23" s="619">
        <f>'1 уровень'!Y2580</f>
        <v>0</v>
      </c>
      <c r="Y23" s="619">
        <f>'1 уровень'!Z2580</f>
        <v>0</v>
      </c>
      <c r="Z23" s="619">
        <f>'1 уровень'!AA2580</f>
        <v>0</v>
      </c>
      <c r="AA23" s="619">
        <f>'1 уровень'!AB2580</f>
        <v>0</v>
      </c>
      <c r="AB23" s="619">
        <f>'1 уровень'!AC2580</f>
        <v>0</v>
      </c>
      <c r="AC23" s="1097">
        <f>'1 уровень'!AD2580</f>
        <v>0</v>
      </c>
      <c r="AD23" s="619">
        <f>'1 уровень'!AE2580</f>
        <v>0</v>
      </c>
      <c r="AE23" s="619">
        <f>'1 уровень'!AF2580</f>
        <v>0</v>
      </c>
      <c r="AF23" s="619">
        <f>'1 уровень'!AG2580</f>
        <v>0</v>
      </c>
      <c r="AG23" s="619">
        <f>'1 уровень'!AH2580</f>
        <v>0</v>
      </c>
      <c r="AH23" s="620">
        <f>'1 уровень'!AI2580</f>
        <v>0</v>
      </c>
      <c r="AI23" s="619"/>
      <c r="AJ23" s="619"/>
      <c r="AK23" s="1338" t="e">
        <f>'1 уровень'!#REF!</f>
        <v>#REF!</v>
      </c>
      <c r="AL23" s="1334" t="e">
        <f>'1 уровень'!#REF!</f>
        <v>#REF!</v>
      </c>
    </row>
    <row r="24" spans="1:38" s="139" customFormat="1" ht="29.25" x14ac:dyDescent="0.25">
      <c r="A24" s="19"/>
      <c r="B24" s="19">
        <f t="shared" si="0"/>
        <v>1</v>
      </c>
      <c r="C24" s="488" t="s">
        <v>299</v>
      </c>
      <c r="D24" s="33">
        <f>'1 уровень'!E2581</f>
        <v>123497</v>
      </c>
      <c r="E24" s="33">
        <f>'1 уровень'!F2581</f>
        <v>113206.58333333334</v>
      </c>
      <c r="F24" s="33">
        <f>'1 уровень'!G2581</f>
        <v>67277</v>
      </c>
      <c r="G24" s="142">
        <f>'1 уровень'!H2581</f>
        <v>59.4285226345052</v>
      </c>
      <c r="H24" s="143">
        <f>'1 уровень'!I2581</f>
        <v>0</v>
      </c>
      <c r="I24" s="143">
        <f>'1 уровень'!J2581</f>
        <v>0</v>
      </c>
      <c r="J24" s="20">
        <f>'1 уровень'!K2581</f>
        <v>0</v>
      </c>
      <c r="K24" s="20">
        <f>'1 уровень'!L2581</f>
        <v>0</v>
      </c>
      <c r="L24" s="20">
        <f>'1 уровень'!M2581</f>
        <v>0</v>
      </c>
      <c r="M24" s="20">
        <f>'1 уровень'!N2581</f>
        <v>0</v>
      </c>
      <c r="N24" s="20">
        <f>'1 уровень'!O2581</f>
        <v>0</v>
      </c>
      <c r="O24" s="20">
        <f>'1 уровень'!P2581</f>
        <v>0</v>
      </c>
      <c r="P24" s="619">
        <f>'1 уровень'!Q2581</f>
        <v>0</v>
      </c>
      <c r="Q24" s="619">
        <f>'1 уровень'!R2581</f>
        <v>0</v>
      </c>
      <c r="R24" s="619">
        <f>'1 уровень'!S2581</f>
        <v>0</v>
      </c>
      <c r="S24" s="619">
        <f>'1 уровень'!T2581</f>
        <v>0</v>
      </c>
      <c r="T24" s="619">
        <f>'1 уровень'!U2581</f>
        <v>0</v>
      </c>
      <c r="U24" s="619">
        <f>'1 уровень'!V2581</f>
        <v>0</v>
      </c>
      <c r="V24" s="619">
        <f>'1 уровень'!W2581</f>
        <v>0</v>
      </c>
      <c r="W24" s="619">
        <f>'1 уровень'!X2581</f>
        <v>0</v>
      </c>
      <c r="X24" s="619">
        <f>'1 уровень'!Y2581</f>
        <v>0</v>
      </c>
      <c r="Y24" s="619">
        <f>'1 уровень'!Z2581</f>
        <v>0</v>
      </c>
      <c r="Z24" s="619">
        <f>'1 уровень'!AA2581</f>
        <v>0</v>
      </c>
      <c r="AA24" s="619">
        <f>'1 уровень'!AB2581</f>
        <v>0</v>
      </c>
      <c r="AB24" s="619">
        <f>'1 уровень'!AC2581</f>
        <v>0</v>
      </c>
      <c r="AC24" s="1097">
        <f>'1 уровень'!AD2581</f>
        <v>0</v>
      </c>
      <c r="AD24" s="619">
        <f>'1 уровень'!AE2581</f>
        <v>0</v>
      </c>
      <c r="AE24" s="619">
        <f>'1 уровень'!AF2581</f>
        <v>0</v>
      </c>
      <c r="AF24" s="619">
        <f>'1 уровень'!AG2581</f>
        <v>0</v>
      </c>
      <c r="AG24" s="619">
        <f>'1 уровень'!AH2581</f>
        <v>0</v>
      </c>
      <c r="AH24" s="620">
        <f>'1 уровень'!AI2581</f>
        <v>0</v>
      </c>
      <c r="AI24" s="619"/>
      <c r="AJ24" s="619"/>
      <c r="AK24" s="1337">
        <f>'1 уровень'!AJ2580</f>
        <v>0</v>
      </c>
      <c r="AL24" s="1334">
        <f>'1 уровень'!AK2580</f>
        <v>0</v>
      </c>
    </row>
    <row r="25" spans="1:38" s="139" customFormat="1" ht="29.25" x14ac:dyDescent="0.25">
      <c r="A25" s="19"/>
      <c r="B25" s="19">
        <f t="shared" si="0"/>
        <v>1</v>
      </c>
      <c r="C25" s="488" t="s">
        <v>300</v>
      </c>
      <c r="D25" s="33">
        <f>'1 уровень'!E2582</f>
        <v>122013</v>
      </c>
      <c r="E25" s="33">
        <f>'1 уровень'!F2582</f>
        <v>111845.58333333334</v>
      </c>
      <c r="F25" s="33">
        <f>'1 уровень'!G2582</f>
        <v>65875</v>
      </c>
      <c r="G25" s="142">
        <f>'1 уровень'!H2582</f>
        <v>58.898168382449903</v>
      </c>
      <c r="H25" s="143">
        <f>'1 уровень'!I2582</f>
        <v>0</v>
      </c>
      <c r="I25" s="143">
        <f>'1 уровень'!J2582</f>
        <v>0</v>
      </c>
      <c r="J25" s="20">
        <f>'1 уровень'!K2582</f>
        <v>0</v>
      </c>
      <c r="K25" s="20">
        <f>'1 уровень'!L2582</f>
        <v>0</v>
      </c>
      <c r="L25" s="20">
        <f>'1 уровень'!M2582</f>
        <v>0</v>
      </c>
      <c r="M25" s="20">
        <f>'1 уровень'!N2582</f>
        <v>0</v>
      </c>
      <c r="N25" s="20">
        <f>'1 уровень'!O2582</f>
        <v>0</v>
      </c>
      <c r="O25" s="20">
        <f>'1 уровень'!P2582</f>
        <v>0</v>
      </c>
      <c r="P25" s="619">
        <f>'1 уровень'!Q2582</f>
        <v>0</v>
      </c>
      <c r="Q25" s="619">
        <f>'1 уровень'!R2582</f>
        <v>0</v>
      </c>
      <c r="R25" s="619">
        <f>'1 уровень'!S2582</f>
        <v>0</v>
      </c>
      <c r="S25" s="619">
        <f>'1 уровень'!T2582</f>
        <v>0</v>
      </c>
      <c r="T25" s="619">
        <f>'1 уровень'!U2582</f>
        <v>0</v>
      </c>
      <c r="U25" s="619">
        <f>'1 уровень'!V2582</f>
        <v>0</v>
      </c>
      <c r="V25" s="619">
        <f>'1 уровень'!W2582</f>
        <v>0</v>
      </c>
      <c r="W25" s="619">
        <f>'1 уровень'!X2582</f>
        <v>0</v>
      </c>
      <c r="X25" s="619">
        <f>'1 уровень'!Y2582</f>
        <v>0</v>
      </c>
      <c r="Y25" s="619">
        <f>'1 уровень'!Z2582</f>
        <v>0</v>
      </c>
      <c r="Z25" s="619">
        <f>'1 уровень'!AA2582</f>
        <v>0</v>
      </c>
      <c r="AA25" s="619">
        <f>'1 уровень'!AB2582</f>
        <v>0</v>
      </c>
      <c r="AB25" s="619">
        <f>'1 уровень'!AC2582</f>
        <v>0</v>
      </c>
      <c r="AC25" s="1097">
        <f>'1 уровень'!AD2582</f>
        <v>0</v>
      </c>
      <c r="AD25" s="619">
        <f>'1 уровень'!AE2582</f>
        <v>0</v>
      </c>
      <c r="AE25" s="619">
        <f>'1 уровень'!AF2582</f>
        <v>0</v>
      </c>
      <c r="AF25" s="619">
        <f>'1 уровень'!AG2582</f>
        <v>0</v>
      </c>
      <c r="AG25" s="619">
        <f>'1 уровень'!AH2582</f>
        <v>0</v>
      </c>
      <c r="AH25" s="620">
        <f>'1 уровень'!AI2582</f>
        <v>0</v>
      </c>
      <c r="AI25" s="619"/>
      <c r="AJ25" s="619"/>
      <c r="AK25" s="1337">
        <f>'1 уровень'!AJ2581</f>
        <v>0</v>
      </c>
      <c r="AL25" s="1334">
        <f>'1 уровень'!AK2581</f>
        <v>0</v>
      </c>
    </row>
    <row r="26" spans="1:38" s="139" customFormat="1" ht="60" x14ac:dyDescent="0.25">
      <c r="A26" s="19"/>
      <c r="B26" s="19">
        <f t="shared" si="0"/>
        <v>1</v>
      </c>
      <c r="C26" s="336" t="s">
        <v>301</v>
      </c>
      <c r="D26" s="32">
        <f>'1 уровень'!E2583</f>
        <v>0</v>
      </c>
      <c r="E26" s="32">
        <f>'1 уровень'!F2583</f>
        <v>0</v>
      </c>
      <c r="F26" s="32">
        <f>'1 уровень'!G2583</f>
        <v>0</v>
      </c>
      <c r="G26" s="142">
        <f>'1 уровень'!H2583</f>
        <v>0</v>
      </c>
      <c r="H26" s="143">
        <f>'1 уровень'!I2583</f>
        <v>0</v>
      </c>
      <c r="I26" s="143">
        <f>'1 уровень'!J2583</f>
        <v>0</v>
      </c>
      <c r="J26" s="20">
        <f>'1 уровень'!K2583</f>
        <v>0</v>
      </c>
      <c r="K26" s="20">
        <f>'1 уровень'!L2583</f>
        <v>0</v>
      </c>
      <c r="L26" s="20">
        <f>'1 уровень'!M2583</f>
        <v>0</v>
      </c>
      <c r="M26" s="20">
        <f>'1 уровень'!N2583</f>
        <v>0</v>
      </c>
      <c r="N26" s="20">
        <f>'1 уровень'!O2583</f>
        <v>0</v>
      </c>
      <c r="O26" s="20">
        <f>'1 уровень'!P2583</f>
        <v>0</v>
      </c>
      <c r="P26" s="619">
        <f>'1 уровень'!Q2583</f>
        <v>0</v>
      </c>
      <c r="Q26" s="619">
        <f>'1 уровень'!R2583</f>
        <v>0</v>
      </c>
      <c r="R26" s="619">
        <f>'1 уровень'!S2583</f>
        <v>0</v>
      </c>
      <c r="S26" s="619">
        <f>'1 уровень'!T2583</f>
        <v>0</v>
      </c>
      <c r="T26" s="619">
        <f>'1 уровень'!U2583</f>
        <v>0</v>
      </c>
      <c r="U26" s="619">
        <f>'1 уровень'!V2583</f>
        <v>0</v>
      </c>
      <c r="V26" s="619">
        <f>'1 уровень'!W2583</f>
        <v>0</v>
      </c>
      <c r="W26" s="619">
        <f>'1 уровень'!X2583</f>
        <v>0</v>
      </c>
      <c r="X26" s="619">
        <f>'1 уровень'!Y2583</f>
        <v>0</v>
      </c>
      <c r="Y26" s="619">
        <f>'1 уровень'!Z2583</f>
        <v>0</v>
      </c>
      <c r="Z26" s="619">
        <f>'1 уровень'!AA2583</f>
        <v>0</v>
      </c>
      <c r="AA26" s="619">
        <f>'1 уровень'!AB2583</f>
        <v>0</v>
      </c>
      <c r="AB26" s="619">
        <f>'1 уровень'!AC2583</f>
        <v>0</v>
      </c>
      <c r="AC26" s="1097">
        <f>'1 уровень'!AD2583</f>
        <v>0</v>
      </c>
      <c r="AD26" s="619">
        <f>'1 уровень'!AE2583</f>
        <v>0</v>
      </c>
      <c r="AE26" s="619">
        <f>'1 уровень'!AF2583</f>
        <v>0</v>
      </c>
      <c r="AF26" s="619">
        <f>'1 уровень'!AG2583</f>
        <v>0</v>
      </c>
      <c r="AG26" s="619">
        <f>'1 уровень'!AH2583</f>
        <v>0</v>
      </c>
      <c r="AH26" s="620">
        <f>'1 уровень'!AI2583</f>
        <v>0</v>
      </c>
      <c r="AI26" s="619"/>
      <c r="AJ26" s="619"/>
      <c r="AK26" s="1338">
        <f>'1 уровень'!AJ2582</f>
        <v>0</v>
      </c>
      <c r="AL26" s="1334">
        <f>'1 уровень'!AK2582</f>
        <v>0</v>
      </c>
    </row>
    <row r="27" spans="1:38" s="139" customFormat="1" ht="45" x14ac:dyDescent="0.25">
      <c r="A27" s="19"/>
      <c r="B27" s="19">
        <f t="shared" si="0"/>
        <v>1</v>
      </c>
      <c r="C27" s="336" t="s">
        <v>302</v>
      </c>
      <c r="D27" s="32">
        <f>'1 уровень'!E2584</f>
        <v>561</v>
      </c>
      <c r="E27" s="32">
        <f>'1 уровень'!F2584</f>
        <v>514.83333333333337</v>
      </c>
      <c r="F27" s="32">
        <f>'1 уровень'!G2584</f>
        <v>558</v>
      </c>
      <c r="G27" s="142">
        <f>'1 уровень'!H2584</f>
        <v>108.38459048235674</v>
      </c>
      <c r="H27" s="143">
        <f>'1 уровень'!I2584</f>
        <v>0</v>
      </c>
      <c r="I27" s="143">
        <f>'1 уровень'!J2584</f>
        <v>0</v>
      </c>
      <c r="J27" s="20">
        <f>'1 уровень'!K2584</f>
        <v>0</v>
      </c>
      <c r="K27" s="20">
        <f>'1 уровень'!L2584</f>
        <v>0</v>
      </c>
      <c r="L27" s="20">
        <f>'1 уровень'!M2584</f>
        <v>0</v>
      </c>
      <c r="M27" s="20">
        <f>'1 уровень'!N2584</f>
        <v>0</v>
      </c>
      <c r="N27" s="20">
        <f>'1 уровень'!O2584</f>
        <v>0</v>
      </c>
      <c r="O27" s="20">
        <f>'1 уровень'!P2584</f>
        <v>0</v>
      </c>
      <c r="P27" s="619">
        <f>'1 уровень'!Q2584</f>
        <v>0</v>
      </c>
      <c r="Q27" s="619">
        <f>'1 уровень'!R2584</f>
        <v>0</v>
      </c>
      <c r="R27" s="619">
        <f>'1 уровень'!S2584</f>
        <v>0</v>
      </c>
      <c r="S27" s="619">
        <f>'1 уровень'!T2584</f>
        <v>0</v>
      </c>
      <c r="T27" s="619">
        <f>'1 уровень'!U2584</f>
        <v>0</v>
      </c>
      <c r="U27" s="619">
        <f>'1 уровень'!V2584</f>
        <v>0</v>
      </c>
      <c r="V27" s="619">
        <f>'1 уровень'!W2584</f>
        <v>0</v>
      </c>
      <c r="W27" s="619">
        <f>'1 уровень'!X2584</f>
        <v>0</v>
      </c>
      <c r="X27" s="619">
        <f>'1 уровень'!Y2584</f>
        <v>0</v>
      </c>
      <c r="Y27" s="619">
        <f>'1 уровень'!Z2584</f>
        <v>0</v>
      </c>
      <c r="Z27" s="619">
        <f>'1 уровень'!AA2584</f>
        <v>0</v>
      </c>
      <c r="AA27" s="619">
        <f>'1 уровень'!AB2584</f>
        <v>0</v>
      </c>
      <c r="AB27" s="619">
        <f>'1 уровень'!AC2584</f>
        <v>0</v>
      </c>
      <c r="AC27" s="1097">
        <f>'1 уровень'!AD2584</f>
        <v>0</v>
      </c>
      <c r="AD27" s="619">
        <f>'1 уровень'!AE2584</f>
        <v>0</v>
      </c>
      <c r="AE27" s="619">
        <f>'1 уровень'!AF2584</f>
        <v>0</v>
      </c>
      <c r="AF27" s="619">
        <f>'1 уровень'!AG2584</f>
        <v>0</v>
      </c>
      <c r="AG27" s="619">
        <f>'1 уровень'!AH2584</f>
        <v>0</v>
      </c>
      <c r="AH27" s="620">
        <f>'1 уровень'!AI2584</f>
        <v>0</v>
      </c>
      <c r="AI27" s="619"/>
      <c r="AJ27" s="619"/>
      <c r="AK27" s="1338">
        <f>'1 уровень'!AJ2583</f>
        <v>0</v>
      </c>
      <c r="AL27" s="1334">
        <f>'1 уровень'!AK2583</f>
        <v>0</v>
      </c>
    </row>
    <row r="28" spans="1:38" s="139" customFormat="1" ht="30" x14ac:dyDescent="0.25">
      <c r="A28" s="19"/>
      <c r="B28" s="19">
        <f t="shared" si="0"/>
        <v>1</v>
      </c>
      <c r="C28" s="336" t="s">
        <v>303</v>
      </c>
      <c r="D28" s="32">
        <f>'1 уровень'!E2585</f>
        <v>923</v>
      </c>
      <c r="E28" s="32">
        <f>'1 уровень'!F2585</f>
        <v>846.16666666666674</v>
      </c>
      <c r="F28" s="32">
        <f>'1 уровень'!G2585</f>
        <v>844</v>
      </c>
      <c r="G28" s="142">
        <f>'1 уровень'!H2585</f>
        <v>99.743943273586751</v>
      </c>
      <c r="H28" s="143">
        <f>'1 уровень'!I2585</f>
        <v>0</v>
      </c>
      <c r="I28" s="143">
        <f>'1 уровень'!J2585</f>
        <v>0</v>
      </c>
      <c r="J28" s="20">
        <f>'1 уровень'!K2585</f>
        <v>0</v>
      </c>
      <c r="K28" s="20">
        <f>'1 уровень'!L2585</f>
        <v>0</v>
      </c>
      <c r="L28" s="20">
        <f>'1 уровень'!M2585</f>
        <v>0</v>
      </c>
      <c r="M28" s="20">
        <f>'1 уровень'!N2585</f>
        <v>0</v>
      </c>
      <c r="N28" s="20">
        <f>'1 уровень'!O2585</f>
        <v>0</v>
      </c>
      <c r="O28" s="20">
        <f>'1 уровень'!P2585</f>
        <v>0</v>
      </c>
      <c r="P28" s="619">
        <f>'1 уровень'!Q2585</f>
        <v>0</v>
      </c>
      <c r="Q28" s="619">
        <f>'1 уровень'!R2585</f>
        <v>0</v>
      </c>
      <c r="R28" s="619">
        <f>'1 уровень'!S2585</f>
        <v>0</v>
      </c>
      <c r="S28" s="619">
        <f>'1 уровень'!T2585</f>
        <v>0</v>
      </c>
      <c r="T28" s="619">
        <f>'1 уровень'!U2585</f>
        <v>0</v>
      </c>
      <c r="U28" s="619">
        <f>'1 уровень'!V2585</f>
        <v>0</v>
      </c>
      <c r="V28" s="619">
        <f>'1 уровень'!W2585</f>
        <v>0</v>
      </c>
      <c r="W28" s="619">
        <f>'1 уровень'!X2585</f>
        <v>0</v>
      </c>
      <c r="X28" s="619">
        <f>'1 уровень'!Y2585</f>
        <v>0</v>
      </c>
      <c r="Y28" s="619">
        <f>'1 уровень'!Z2585</f>
        <v>0</v>
      </c>
      <c r="Z28" s="619">
        <f>'1 уровень'!AA2585</f>
        <v>0</v>
      </c>
      <c r="AA28" s="619">
        <f>'1 уровень'!AB2585</f>
        <v>0</v>
      </c>
      <c r="AB28" s="619">
        <f>'1 уровень'!AC2585</f>
        <v>0</v>
      </c>
      <c r="AC28" s="1097">
        <f>'1 уровень'!AD2585</f>
        <v>0</v>
      </c>
      <c r="AD28" s="619">
        <f>'1 уровень'!AE2585</f>
        <v>0</v>
      </c>
      <c r="AE28" s="619">
        <f>'1 уровень'!AF2585</f>
        <v>0</v>
      </c>
      <c r="AF28" s="619">
        <f>'1 уровень'!AG2585</f>
        <v>0</v>
      </c>
      <c r="AG28" s="619">
        <f>'1 уровень'!AH2585</f>
        <v>0</v>
      </c>
      <c r="AH28" s="620">
        <f>'1 уровень'!AI2585</f>
        <v>0</v>
      </c>
      <c r="AI28" s="619"/>
      <c r="AJ28" s="619"/>
      <c r="AK28" s="1338">
        <f>'1 уровень'!AJ2584</f>
        <v>0</v>
      </c>
      <c r="AL28" s="1334">
        <f>'1 уровень'!AK2584</f>
        <v>0</v>
      </c>
    </row>
    <row r="29" spans="1:38" s="139" customFormat="1" ht="45" x14ac:dyDescent="0.25">
      <c r="A29" s="19"/>
      <c r="B29" s="19">
        <f t="shared" si="0"/>
        <v>1</v>
      </c>
      <c r="C29" s="336" t="s">
        <v>304</v>
      </c>
      <c r="D29" s="32">
        <f>'1 уровень'!E2586</f>
        <v>186972.15</v>
      </c>
      <c r="E29" s="32">
        <f>'1 уровень'!F2586</f>
        <v>171392.47083333333</v>
      </c>
      <c r="F29" s="32">
        <f>'1 уровень'!G2586</f>
        <v>143702</v>
      </c>
      <c r="G29" s="142">
        <f>'1 уровень'!H2586</f>
        <v>83.843823069532448</v>
      </c>
      <c r="H29" s="143">
        <f>'1 уровень'!I2586</f>
        <v>0</v>
      </c>
      <c r="I29" s="143">
        <f>'1 уровень'!J2586</f>
        <v>0</v>
      </c>
      <c r="J29" s="20">
        <f>'1 уровень'!K2586</f>
        <v>0</v>
      </c>
      <c r="K29" s="20">
        <f>'1 уровень'!L2586</f>
        <v>0</v>
      </c>
      <c r="L29" s="20">
        <f>'1 уровень'!M2586</f>
        <v>0</v>
      </c>
      <c r="M29" s="20">
        <f>'1 уровень'!N2586</f>
        <v>0</v>
      </c>
      <c r="N29" s="20">
        <f>'1 уровень'!O2586</f>
        <v>0</v>
      </c>
      <c r="O29" s="20">
        <f>'1 уровень'!P2586</f>
        <v>0</v>
      </c>
      <c r="P29" s="619">
        <f>'1 уровень'!Q2586</f>
        <v>0</v>
      </c>
      <c r="Q29" s="619">
        <f>'1 уровень'!R2586</f>
        <v>0</v>
      </c>
      <c r="R29" s="619">
        <f>'1 уровень'!S2586</f>
        <v>0</v>
      </c>
      <c r="S29" s="619">
        <f>'1 уровень'!T2586</f>
        <v>0</v>
      </c>
      <c r="T29" s="619">
        <f>'1 уровень'!U2586</f>
        <v>0</v>
      </c>
      <c r="U29" s="619">
        <f>'1 уровень'!V2586</f>
        <v>0</v>
      </c>
      <c r="V29" s="619">
        <f>'1 уровень'!W2586</f>
        <v>0</v>
      </c>
      <c r="W29" s="619">
        <f>'1 уровень'!X2586</f>
        <v>0</v>
      </c>
      <c r="X29" s="619">
        <f>'1 уровень'!Y2586</f>
        <v>0</v>
      </c>
      <c r="Y29" s="619">
        <f>'1 уровень'!Z2586</f>
        <v>0</v>
      </c>
      <c r="Z29" s="619">
        <f>'1 уровень'!AA2586</f>
        <v>0</v>
      </c>
      <c r="AA29" s="619">
        <f>'1 уровень'!AB2586</f>
        <v>0</v>
      </c>
      <c r="AB29" s="619">
        <f>'1 уровень'!AC2586</f>
        <v>0</v>
      </c>
      <c r="AC29" s="1097">
        <f>'1 уровень'!AD2586</f>
        <v>0</v>
      </c>
      <c r="AD29" s="619">
        <f>'1 уровень'!AE2586</f>
        <v>0</v>
      </c>
      <c r="AE29" s="619">
        <f>'1 уровень'!AF2586</f>
        <v>0</v>
      </c>
      <c r="AF29" s="619">
        <f>'1 уровень'!AG2586</f>
        <v>0</v>
      </c>
      <c r="AG29" s="619">
        <f>'1 уровень'!AH2586</f>
        <v>0</v>
      </c>
      <c r="AH29" s="620">
        <f>'1 уровень'!AI2586</f>
        <v>0</v>
      </c>
      <c r="AI29" s="619"/>
      <c r="AJ29" s="619"/>
      <c r="AK29" s="1338">
        <f>'1 уровень'!AJ2585</f>
        <v>0</v>
      </c>
      <c r="AL29" s="1334">
        <f>'1 уровень'!AK2585</f>
        <v>0</v>
      </c>
    </row>
    <row r="30" spans="1:38" s="139" customFormat="1" ht="43.5" x14ac:dyDescent="0.25">
      <c r="A30" s="19"/>
      <c r="B30" s="19">
        <f t="shared" si="0"/>
        <v>1</v>
      </c>
      <c r="C30" s="488" t="s">
        <v>305</v>
      </c>
      <c r="D30" s="33">
        <f>'1 уровень'!E2587</f>
        <v>43027</v>
      </c>
      <c r="E30" s="33">
        <f>'1 уровень'!F2587</f>
        <v>39440.833333333336</v>
      </c>
      <c r="F30" s="33">
        <f>'1 уровень'!G2587</f>
        <v>23096</v>
      </c>
      <c r="G30" s="142">
        <f>'1 уровень'!H2587</f>
        <v>58.558600435251108</v>
      </c>
      <c r="H30" s="143">
        <f>'1 уровень'!I2587</f>
        <v>0</v>
      </c>
      <c r="I30" s="143">
        <f>'1 уровень'!J2587</f>
        <v>0</v>
      </c>
      <c r="J30" s="20">
        <f>'1 уровень'!K2587</f>
        <v>0</v>
      </c>
      <c r="K30" s="20">
        <f>'1 уровень'!L2587</f>
        <v>0</v>
      </c>
      <c r="L30" s="20">
        <f>'1 уровень'!M2587</f>
        <v>0</v>
      </c>
      <c r="M30" s="20">
        <f>'1 уровень'!N2587</f>
        <v>0</v>
      </c>
      <c r="N30" s="20">
        <f>'1 уровень'!O2587</f>
        <v>0</v>
      </c>
      <c r="O30" s="20">
        <f>'1 уровень'!P2587</f>
        <v>0</v>
      </c>
      <c r="P30" s="619">
        <f>'1 уровень'!Q2587</f>
        <v>0</v>
      </c>
      <c r="Q30" s="619">
        <f>'1 уровень'!R2587</f>
        <v>0</v>
      </c>
      <c r="R30" s="619">
        <f>'1 уровень'!S2587</f>
        <v>0</v>
      </c>
      <c r="S30" s="619">
        <f>'1 уровень'!T2587</f>
        <v>0</v>
      </c>
      <c r="T30" s="619">
        <f>'1 уровень'!U2587</f>
        <v>0</v>
      </c>
      <c r="U30" s="619">
        <f>'1 уровень'!V2587</f>
        <v>0</v>
      </c>
      <c r="V30" s="619">
        <f>'1 уровень'!W2587</f>
        <v>0</v>
      </c>
      <c r="W30" s="619">
        <f>'1 уровень'!X2587</f>
        <v>0</v>
      </c>
      <c r="X30" s="619">
        <f>'1 уровень'!Y2587</f>
        <v>0</v>
      </c>
      <c r="Y30" s="619">
        <f>'1 уровень'!Z2587</f>
        <v>0</v>
      </c>
      <c r="Z30" s="619">
        <f>'1 уровень'!AA2587</f>
        <v>0</v>
      </c>
      <c r="AA30" s="619">
        <f>'1 уровень'!AB2587</f>
        <v>0</v>
      </c>
      <c r="AB30" s="619">
        <f>'1 уровень'!AC2587</f>
        <v>0</v>
      </c>
      <c r="AC30" s="1097">
        <f>'1 уровень'!AD2587</f>
        <v>0</v>
      </c>
      <c r="AD30" s="619">
        <f>'1 уровень'!AE2587</f>
        <v>0</v>
      </c>
      <c r="AE30" s="619">
        <f>'1 уровень'!AF2587</f>
        <v>0</v>
      </c>
      <c r="AF30" s="619">
        <f>'1 уровень'!AG2587</f>
        <v>0</v>
      </c>
      <c r="AG30" s="619">
        <f>'1 уровень'!AH2587</f>
        <v>0</v>
      </c>
      <c r="AH30" s="620">
        <f>'1 уровень'!AI2587</f>
        <v>0</v>
      </c>
      <c r="AI30" s="619"/>
      <c r="AJ30" s="619"/>
      <c r="AK30" s="1337">
        <f>'1 уровень'!AJ2586</f>
        <v>0</v>
      </c>
      <c r="AL30" s="1334">
        <f>'1 уровень'!AK2586</f>
        <v>0</v>
      </c>
    </row>
    <row r="31" spans="1:38" s="139" customFormat="1" ht="30" x14ac:dyDescent="0.25">
      <c r="A31" s="19"/>
      <c r="B31" s="19">
        <f t="shared" si="0"/>
        <v>1</v>
      </c>
      <c r="C31" s="336" t="s">
        <v>334</v>
      </c>
      <c r="D31" s="32">
        <f>'1 уровень'!E2588</f>
        <v>0</v>
      </c>
      <c r="E31" s="32">
        <f>'1 уровень'!F2588</f>
        <v>0</v>
      </c>
      <c r="F31" s="32">
        <f>'1 уровень'!G2588</f>
        <v>1045</v>
      </c>
      <c r="G31" s="142">
        <f>'1 уровень'!H2588</f>
        <v>0</v>
      </c>
      <c r="H31" s="143">
        <f>'1 уровень'!I2588</f>
        <v>0</v>
      </c>
      <c r="I31" s="143">
        <f>'1 уровень'!J2588</f>
        <v>0</v>
      </c>
      <c r="J31" s="20">
        <f>'1 уровень'!K2588</f>
        <v>0</v>
      </c>
      <c r="K31" s="20">
        <f>'1 уровень'!L2588</f>
        <v>0</v>
      </c>
      <c r="L31" s="20">
        <f>'1 уровень'!M2588</f>
        <v>0</v>
      </c>
      <c r="M31" s="20">
        <f>'1 уровень'!N2588</f>
        <v>0</v>
      </c>
      <c r="N31" s="20">
        <f>'1 уровень'!O2588</f>
        <v>0</v>
      </c>
      <c r="O31" s="20">
        <f>'1 уровень'!P2588</f>
        <v>0</v>
      </c>
      <c r="P31" s="619">
        <f>'1 уровень'!Q2588</f>
        <v>0</v>
      </c>
      <c r="Q31" s="619">
        <f>'1 уровень'!R2588</f>
        <v>0</v>
      </c>
      <c r="R31" s="619">
        <f>'1 уровень'!S2588</f>
        <v>0</v>
      </c>
      <c r="S31" s="619">
        <f>'1 уровень'!T2588</f>
        <v>0</v>
      </c>
      <c r="T31" s="619">
        <f>'1 уровень'!U2588</f>
        <v>0</v>
      </c>
      <c r="U31" s="619">
        <f>'1 уровень'!V2588</f>
        <v>0</v>
      </c>
      <c r="V31" s="619">
        <f>'1 уровень'!W2588</f>
        <v>0</v>
      </c>
      <c r="W31" s="619">
        <f>'1 уровень'!X2588</f>
        <v>0</v>
      </c>
      <c r="X31" s="619">
        <f>'1 уровень'!Y2588</f>
        <v>0</v>
      </c>
      <c r="Y31" s="619">
        <f>'1 уровень'!Z2588</f>
        <v>0</v>
      </c>
      <c r="Z31" s="619">
        <f>'1 уровень'!AA2588</f>
        <v>0</v>
      </c>
      <c r="AA31" s="619">
        <f>'1 уровень'!AB2588</f>
        <v>0</v>
      </c>
      <c r="AB31" s="619">
        <f>'1 уровень'!AC2588</f>
        <v>0</v>
      </c>
      <c r="AC31" s="1097">
        <f>'1 уровень'!AD2588</f>
        <v>0</v>
      </c>
      <c r="AD31" s="619">
        <f>'1 уровень'!AE2588</f>
        <v>0</v>
      </c>
      <c r="AE31" s="619">
        <f>'1 уровень'!AF2588</f>
        <v>0</v>
      </c>
      <c r="AF31" s="619">
        <f>'1 уровень'!AG2588</f>
        <v>0</v>
      </c>
      <c r="AG31" s="619">
        <f>'1 уровень'!AH2588</f>
        <v>0</v>
      </c>
      <c r="AH31" s="620">
        <f>'1 уровень'!AI2588</f>
        <v>0</v>
      </c>
      <c r="AI31" s="619"/>
      <c r="AJ31" s="619"/>
      <c r="AK31" s="1338">
        <f>'1 уровень'!AJ2587</f>
        <v>0</v>
      </c>
      <c r="AL31" s="1334">
        <f>'1 уровень'!AK2587</f>
        <v>0</v>
      </c>
    </row>
    <row r="32" spans="1:38" s="139" customFormat="1" ht="75" x14ac:dyDescent="0.25">
      <c r="A32" s="19"/>
      <c r="B32" s="19">
        <f t="shared" si="0"/>
        <v>1</v>
      </c>
      <c r="C32" s="336" t="s">
        <v>306</v>
      </c>
      <c r="D32" s="32">
        <f>'1 уровень'!E2589</f>
        <v>113540.15</v>
      </c>
      <c r="E32" s="32">
        <f>'1 уровень'!F2589</f>
        <v>104079.30416666667</v>
      </c>
      <c r="F32" s="32">
        <f>'1 уровень'!G2589</f>
        <v>94109</v>
      </c>
      <c r="G32" s="142">
        <f>'1 уровень'!H2589</f>
        <v>90.42047384300264</v>
      </c>
      <c r="H32" s="143">
        <f>'1 уровень'!I2589</f>
        <v>0</v>
      </c>
      <c r="I32" s="143">
        <f>'1 уровень'!J2589</f>
        <v>0</v>
      </c>
      <c r="J32" s="20">
        <f>'1 уровень'!K2589</f>
        <v>0</v>
      </c>
      <c r="K32" s="20">
        <f>'1 уровень'!L2589</f>
        <v>0</v>
      </c>
      <c r="L32" s="20">
        <f>'1 уровень'!M2589</f>
        <v>0</v>
      </c>
      <c r="M32" s="20">
        <f>'1 уровень'!N2589</f>
        <v>0</v>
      </c>
      <c r="N32" s="20">
        <f>'1 уровень'!O2589</f>
        <v>0</v>
      </c>
      <c r="O32" s="20">
        <f>'1 уровень'!P2589</f>
        <v>0</v>
      </c>
      <c r="P32" s="619">
        <f>'1 уровень'!Q2589</f>
        <v>0</v>
      </c>
      <c r="Q32" s="619">
        <f>'1 уровень'!R2589</f>
        <v>0</v>
      </c>
      <c r="R32" s="619">
        <f>'1 уровень'!S2589</f>
        <v>0</v>
      </c>
      <c r="S32" s="619">
        <f>'1 уровень'!T2589</f>
        <v>0</v>
      </c>
      <c r="T32" s="619">
        <f>'1 уровень'!U2589</f>
        <v>0</v>
      </c>
      <c r="U32" s="619">
        <f>'1 уровень'!V2589</f>
        <v>0</v>
      </c>
      <c r="V32" s="619">
        <f>'1 уровень'!W2589</f>
        <v>0</v>
      </c>
      <c r="W32" s="619">
        <f>'1 уровень'!X2589</f>
        <v>0</v>
      </c>
      <c r="X32" s="619">
        <f>'1 уровень'!Y2589</f>
        <v>0</v>
      </c>
      <c r="Y32" s="619">
        <f>'1 уровень'!Z2589</f>
        <v>0</v>
      </c>
      <c r="Z32" s="619">
        <f>'1 уровень'!AA2589</f>
        <v>0</v>
      </c>
      <c r="AA32" s="619">
        <f>'1 уровень'!AB2589</f>
        <v>0</v>
      </c>
      <c r="AB32" s="619">
        <f>'1 уровень'!AC2589</f>
        <v>0</v>
      </c>
      <c r="AC32" s="1097">
        <f>'1 уровень'!AD2589</f>
        <v>0</v>
      </c>
      <c r="AD32" s="619">
        <f>'1 уровень'!AE2589</f>
        <v>0</v>
      </c>
      <c r="AE32" s="619">
        <f>'1 уровень'!AF2589</f>
        <v>0</v>
      </c>
      <c r="AF32" s="619">
        <f>'1 уровень'!AG2589</f>
        <v>0</v>
      </c>
      <c r="AG32" s="619">
        <f>'1 уровень'!AH2589</f>
        <v>0</v>
      </c>
      <c r="AH32" s="620">
        <f>'1 уровень'!AI2589</f>
        <v>0</v>
      </c>
      <c r="AI32" s="619"/>
      <c r="AJ32" s="619"/>
      <c r="AK32" s="1338">
        <f>'1 уровень'!AJ2588</f>
        <v>0</v>
      </c>
      <c r="AL32" s="1334">
        <f>'1 уровень'!AK2588</f>
        <v>0</v>
      </c>
    </row>
    <row r="33" spans="1:38" s="139" customFormat="1" ht="60" x14ac:dyDescent="0.25">
      <c r="A33" s="19"/>
      <c r="B33" s="19">
        <f t="shared" si="0"/>
        <v>1</v>
      </c>
      <c r="C33" s="336" t="s">
        <v>307</v>
      </c>
      <c r="D33" s="32">
        <f>'1 уровень'!E2590</f>
        <v>30405</v>
      </c>
      <c r="E33" s="32">
        <f>'1 уровень'!F2590</f>
        <v>27872.333333333332</v>
      </c>
      <c r="F33" s="32">
        <f>'1 уровень'!G2590</f>
        <v>26497</v>
      </c>
      <c r="G33" s="142">
        <f>'1 уровень'!H2590</f>
        <v>95.065596708803241</v>
      </c>
      <c r="H33" s="143">
        <f>'1 уровень'!I2590</f>
        <v>0</v>
      </c>
      <c r="I33" s="143">
        <f>'1 уровень'!J2590</f>
        <v>0</v>
      </c>
      <c r="J33" s="20">
        <f>'1 уровень'!K2590</f>
        <v>0</v>
      </c>
      <c r="K33" s="20">
        <f>'1 уровень'!L2590</f>
        <v>0</v>
      </c>
      <c r="L33" s="20">
        <f>'1 уровень'!M2590</f>
        <v>0</v>
      </c>
      <c r="M33" s="20">
        <f>'1 уровень'!N2590</f>
        <v>0</v>
      </c>
      <c r="N33" s="20">
        <f>'1 уровень'!O2590</f>
        <v>0</v>
      </c>
      <c r="O33" s="20">
        <f>'1 уровень'!P2590</f>
        <v>0</v>
      </c>
      <c r="P33" s="619">
        <f>'1 уровень'!Q2590</f>
        <v>0</v>
      </c>
      <c r="Q33" s="619">
        <f>'1 уровень'!R2590</f>
        <v>0</v>
      </c>
      <c r="R33" s="619">
        <f>'1 уровень'!S2590</f>
        <v>0</v>
      </c>
      <c r="S33" s="619">
        <f>'1 уровень'!T2590</f>
        <v>0</v>
      </c>
      <c r="T33" s="619">
        <f>'1 уровень'!U2590</f>
        <v>0</v>
      </c>
      <c r="U33" s="619">
        <f>'1 уровень'!V2590</f>
        <v>0</v>
      </c>
      <c r="V33" s="619">
        <f>'1 уровень'!W2590</f>
        <v>0</v>
      </c>
      <c r="W33" s="619">
        <f>'1 уровень'!X2590</f>
        <v>0</v>
      </c>
      <c r="X33" s="619">
        <f>'1 уровень'!Y2590</f>
        <v>0</v>
      </c>
      <c r="Y33" s="619">
        <f>'1 уровень'!Z2590</f>
        <v>0</v>
      </c>
      <c r="Z33" s="619">
        <f>'1 уровень'!AA2590</f>
        <v>0</v>
      </c>
      <c r="AA33" s="619">
        <f>'1 уровень'!AB2590</f>
        <v>0</v>
      </c>
      <c r="AB33" s="619">
        <f>'1 уровень'!AC2590</f>
        <v>0</v>
      </c>
      <c r="AC33" s="1097">
        <f>'1 уровень'!AD2590</f>
        <v>0</v>
      </c>
      <c r="AD33" s="619">
        <f>'1 уровень'!AE2590</f>
        <v>0</v>
      </c>
      <c r="AE33" s="619">
        <f>'1 уровень'!AF2590</f>
        <v>0</v>
      </c>
      <c r="AF33" s="619">
        <f>'1 уровень'!AG2590</f>
        <v>0</v>
      </c>
      <c r="AG33" s="619">
        <f>'1 уровень'!AH2590</f>
        <v>0</v>
      </c>
      <c r="AH33" s="620">
        <f>'1 уровень'!AI2590</f>
        <v>0</v>
      </c>
      <c r="AI33" s="619"/>
      <c r="AJ33" s="619"/>
      <c r="AK33" s="1338">
        <f>'1 уровень'!AJ2589</f>
        <v>0</v>
      </c>
      <c r="AL33" s="1334">
        <f>'1 уровень'!AK2589</f>
        <v>0</v>
      </c>
    </row>
    <row r="34" spans="1:38" s="139" customFormat="1" ht="30" x14ac:dyDescent="0.25">
      <c r="A34" s="19"/>
      <c r="B34" s="19">
        <f t="shared" si="0"/>
        <v>1</v>
      </c>
      <c r="C34" s="336" t="s">
        <v>206</v>
      </c>
      <c r="D34" s="32">
        <f>'1 уровень'!E2591</f>
        <v>0</v>
      </c>
      <c r="E34" s="32">
        <f>'1 уровень'!F2591</f>
        <v>0</v>
      </c>
      <c r="F34" s="32">
        <f>'1 уровень'!G2591</f>
        <v>0</v>
      </c>
      <c r="G34" s="142">
        <f>'1 уровень'!H2591</f>
        <v>0</v>
      </c>
      <c r="H34" s="143">
        <f>'1 уровень'!I2591</f>
        <v>0</v>
      </c>
      <c r="I34" s="143">
        <f>'1 уровень'!J2591</f>
        <v>0</v>
      </c>
      <c r="J34" s="20">
        <f>'1 уровень'!K2591</f>
        <v>0</v>
      </c>
      <c r="K34" s="20">
        <f>'1 уровень'!L2591</f>
        <v>0</v>
      </c>
      <c r="L34" s="20">
        <f>'1 уровень'!M2591</f>
        <v>0</v>
      </c>
      <c r="M34" s="20">
        <f>'1 уровень'!N2591</f>
        <v>0</v>
      </c>
      <c r="N34" s="20">
        <f>'1 уровень'!O2591</f>
        <v>0</v>
      </c>
      <c r="O34" s="20">
        <f>'1 уровень'!P2591</f>
        <v>0</v>
      </c>
      <c r="P34" s="619">
        <f>'1 уровень'!Q2591</f>
        <v>578066.56258000014</v>
      </c>
      <c r="Q34" s="619">
        <f>'1 уровень'!R2591</f>
        <v>578066.56258000014</v>
      </c>
      <c r="R34" s="619">
        <f>'1 уровень'!S2591</f>
        <v>576432.69361000007</v>
      </c>
      <c r="S34" s="619">
        <f>'1 уровень'!T2591</f>
        <v>576432.69361000007</v>
      </c>
      <c r="T34" s="619">
        <f>'1 уровень'!U2591</f>
        <v>576432.69361000007</v>
      </c>
      <c r="U34" s="619">
        <f>'1 уровень'!V2591</f>
        <v>576432.69361000007</v>
      </c>
      <c r="V34" s="619">
        <f>'1 уровень'!W2591</f>
        <v>576432.69361000007</v>
      </c>
      <c r="W34" s="619">
        <f>'1 уровень'!X2591</f>
        <v>576432.69361000007</v>
      </c>
      <c r="X34" s="619">
        <f>'1 уровень'!Y2591</f>
        <v>581507.01780000003</v>
      </c>
      <c r="Y34" s="619">
        <f>'1 уровень'!Z2591</f>
        <v>564440.65432000009</v>
      </c>
      <c r="Z34" s="619">
        <f>'1 уровень'!AA2591</f>
        <v>564440.65432000009</v>
      </c>
      <c r="AA34" s="619">
        <f>'1 уровень'!AB2591</f>
        <v>520852.03444783343</v>
      </c>
      <c r="AB34" s="619">
        <f>'1 уровень'!AC2591</f>
        <v>527864.14206999994</v>
      </c>
      <c r="AC34" s="1097">
        <f>'1 уровень'!AD2591</f>
        <v>0</v>
      </c>
      <c r="AD34" s="619">
        <f>'1 уровень'!AE2591</f>
        <v>1244.5257199999996</v>
      </c>
      <c r="AE34" s="619">
        <f>'1 уровень'!AF2591</f>
        <v>7012.107622166679</v>
      </c>
      <c r="AF34" s="619">
        <f>'1 уровень'!AG2591</f>
        <v>-65.707750000000004</v>
      </c>
      <c r="AG34" s="619">
        <f>'1 уровень'!AH2591</f>
        <v>-49.255459999999999</v>
      </c>
      <c r="AH34" s="620">
        <f>'1 уровень'!AI2591</f>
        <v>529059.41232999985</v>
      </c>
      <c r="AI34" s="619">
        <f t="shared" ref="AI34" si="3">AB34/AA34*100</f>
        <v>101.34627632387003</v>
      </c>
      <c r="AJ34" s="619">
        <f t="shared" ref="AJ34" si="4">AH34/AA34*100</f>
        <v>101.57575997391797</v>
      </c>
      <c r="AK34" s="1338">
        <f>'1 уровень'!AJ2590</f>
        <v>0</v>
      </c>
      <c r="AL34" s="1334">
        <f>'1 уровень'!AK2590</f>
        <v>0</v>
      </c>
    </row>
    <row r="35" spans="1:38" s="139" customFormat="1" ht="29.25" x14ac:dyDescent="0.25">
      <c r="A35" s="19"/>
      <c r="B35" s="19">
        <f t="shared" si="0"/>
        <v>1</v>
      </c>
      <c r="C35" s="488" t="s">
        <v>359</v>
      </c>
      <c r="D35" s="32">
        <f>'1 уровень'!E2592</f>
        <v>213139.75</v>
      </c>
      <c r="E35" s="32">
        <f>'1 уровень'!F2592</f>
        <v>195435.45833333331</v>
      </c>
      <c r="F35" s="32">
        <f>'1 уровень'!G2592</f>
        <v>194662.6825</v>
      </c>
      <c r="G35" s="142">
        <f>'1 уровень'!H2592</f>
        <v>99.604587703826354</v>
      </c>
      <c r="H35" s="143">
        <f>'1 уровень'!I2592</f>
        <v>0</v>
      </c>
      <c r="I35" s="143">
        <f>'1 уровень'!J2592</f>
        <v>0</v>
      </c>
      <c r="J35" s="20">
        <f>'1 уровень'!K2592</f>
        <v>0</v>
      </c>
      <c r="K35" s="20">
        <f>'1 уровень'!L2592</f>
        <v>0</v>
      </c>
      <c r="L35" s="20">
        <f>'1 уровень'!M2592</f>
        <v>0</v>
      </c>
      <c r="M35" s="20">
        <f>'1 уровень'!N2592</f>
        <v>0</v>
      </c>
      <c r="N35" s="20">
        <f>'1 уровень'!O2592</f>
        <v>0</v>
      </c>
      <c r="O35" s="20">
        <f>'1 уровень'!P2592</f>
        <v>0</v>
      </c>
      <c r="P35" s="619">
        <f>'1 уровень'!Q2592</f>
        <v>0</v>
      </c>
      <c r="Q35" s="619">
        <f>'1 уровень'!R2592</f>
        <v>0</v>
      </c>
      <c r="R35" s="619">
        <f>'1 уровень'!S2592</f>
        <v>0</v>
      </c>
      <c r="S35" s="619">
        <f>'1 уровень'!T2592</f>
        <v>0</v>
      </c>
      <c r="T35" s="619">
        <f>'1 уровень'!U2592</f>
        <v>0</v>
      </c>
      <c r="U35" s="619">
        <f>'1 уровень'!V2592</f>
        <v>0</v>
      </c>
      <c r="V35" s="619">
        <f>'1 уровень'!W2592</f>
        <v>0</v>
      </c>
      <c r="W35" s="619">
        <f>'1 уровень'!X2592</f>
        <v>0</v>
      </c>
      <c r="X35" s="619">
        <f>'1 уровень'!Y2592</f>
        <v>0</v>
      </c>
      <c r="Y35" s="619">
        <f>'1 уровень'!Z2592</f>
        <v>0</v>
      </c>
      <c r="Z35" s="619">
        <f>'1 уровень'!AA2592</f>
        <v>0</v>
      </c>
      <c r="AA35" s="619">
        <f>'1 уровень'!AB2592</f>
        <v>0</v>
      </c>
      <c r="AB35" s="619">
        <f>'1 уровень'!AC2592</f>
        <v>0</v>
      </c>
      <c r="AC35" s="1097">
        <f>'1 уровень'!AD2592</f>
        <v>0</v>
      </c>
      <c r="AD35" s="619">
        <f>'1 уровень'!AE2592</f>
        <v>0</v>
      </c>
      <c r="AE35" s="619">
        <f>'1 уровень'!AF2592</f>
        <v>0</v>
      </c>
      <c r="AF35" s="619">
        <f>'1 уровень'!AG2592</f>
        <v>0</v>
      </c>
      <c r="AG35" s="619">
        <f>'1 уровень'!AH2592</f>
        <v>0</v>
      </c>
      <c r="AH35" s="620">
        <f>'1 уровень'!AI2592</f>
        <v>0</v>
      </c>
      <c r="AI35" s="619"/>
      <c r="AJ35" s="619"/>
      <c r="AK35" s="1338">
        <f>'1 уровень'!AJ2591</f>
        <v>0</v>
      </c>
      <c r="AL35" s="1334">
        <f>'1 уровень'!AK2591</f>
        <v>0</v>
      </c>
    </row>
    <row r="36" spans="1:38" s="139" customFormat="1" x14ac:dyDescent="0.25">
      <c r="A36" s="19"/>
      <c r="B36" s="19">
        <f t="shared" si="0"/>
        <v>1</v>
      </c>
      <c r="C36" s="336" t="s">
        <v>347</v>
      </c>
      <c r="D36" s="32">
        <f>'1 уровень'!E2593</f>
        <v>850</v>
      </c>
      <c r="E36" s="32">
        <f>'1 уровень'!F2593</f>
        <v>779</v>
      </c>
      <c r="F36" s="32">
        <f>'1 уровень'!G2593</f>
        <v>220</v>
      </c>
      <c r="G36" s="144">
        <f>'1 уровень'!H2593</f>
        <v>28.241335044929393</v>
      </c>
      <c r="H36" s="143">
        <f>'1 уровень'!I2593</f>
        <v>0</v>
      </c>
      <c r="I36" s="143">
        <f>'1 уровень'!J2593</f>
        <v>0</v>
      </c>
      <c r="J36" s="20">
        <f>'1 уровень'!K2593</f>
        <v>0</v>
      </c>
      <c r="K36" s="20">
        <f>'1 уровень'!L2593</f>
        <v>0</v>
      </c>
      <c r="L36" s="20">
        <f>'1 уровень'!M2593</f>
        <v>0</v>
      </c>
      <c r="M36" s="20">
        <f>'1 уровень'!N2593</f>
        <v>0</v>
      </c>
      <c r="N36" s="20">
        <f>'1 уровень'!O2593</f>
        <v>0</v>
      </c>
      <c r="O36" s="20">
        <f>'1 уровень'!P2593</f>
        <v>0</v>
      </c>
      <c r="P36" s="619">
        <f>'1 уровень'!Q2593</f>
        <v>0</v>
      </c>
      <c r="Q36" s="619">
        <f>'1 уровень'!R2593</f>
        <v>0</v>
      </c>
      <c r="R36" s="619">
        <f>'1 уровень'!S2593</f>
        <v>0</v>
      </c>
      <c r="S36" s="619">
        <f>'1 уровень'!T2593</f>
        <v>0</v>
      </c>
      <c r="T36" s="619">
        <f>'1 уровень'!U2593</f>
        <v>0</v>
      </c>
      <c r="U36" s="619">
        <f>'1 уровень'!V2593</f>
        <v>0</v>
      </c>
      <c r="V36" s="619">
        <f>'1 уровень'!W2593</f>
        <v>0</v>
      </c>
      <c r="W36" s="619">
        <f>'1 уровень'!X2593</f>
        <v>0</v>
      </c>
      <c r="X36" s="619">
        <f>'1 уровень'!Y2593</f>
        <v>0</v>
      </c>
      <c r="Y36" s="619">
        <f>'1 уровень'!Z2593</f>
        <v>0</v>
      </c>
      <c r="Z36" s="619">
        <f>'1 уровень'!AA2593</f>
        <v>0</v>
      </c>
      <c r="AA36" s="619">
        <f>'1 уровень'!AB2593</f>
        <v>0</v>
      </c>
      <c r="AB36" s="619">
        <f>'1 уровень'!AC2593</f>
        <v>0</v>
      </c>
      <c r="AC36" s="1097">
        <f>'1 уровень'!AD2593</f>
        <v>0</v>
      </c>
      <c r="AD36" s="619">
        <f>'1 уровень'!AE2593</f>
        <v>0</v>
      </c>
      <c r="AE36" s="619">
        <f>'1 уровень'!AF2593</f>
        <v>0</v>
      </c>
      <c r="AF36" s="619">
        <f>'1 уровень'!AG2593</f>
        <v>0</v>
      </c>
      <c r="AG36" s="619">
        <f>'1 уровень'!AH2593</f>
        <v>0</v>
      </c>
      <c r="AH36" s="620">
        <f>'1 уровень'!AI2593</f>
        <v>0</v>
      </c>
      <c r="AI36" s="619"/>
      <c r="AJ36" s="619"/>
      <c r="AK36" s="1338">
        <f>'1 уровень'!AJ2592</f>
        <v>0</v>
      </c>
      <c r="AL36" s="1334">
        <f>'1 уровень'!AK2592</f>
        <v>0</v>
      </c>
    </row>
    <row r="37" spans="1:38" s="139" customFormat="1" ht="29.25" x14ac:dyDescent="0.25">
      <c r="A37" s="19"/>
      <c r="B37" s="19">
        <f t="shared" si="0"/>
        <v>1</v>
      </c>
      <c r="C37" s="488" t="s">
        <v>348</v>
      </c>
      <c r="D37" s="33">
        <f>'1 уровень'!E2594</f>
        <v>150370.75</v>
      </c>
      <c r="E37" s="33">
        <f>'1 уровень'!F2594</f>
        <v>137840.125</v>
      </c>
      <c r="F37" s="33">
        <f>'1 уровень'!G2594</f>
        <v>138774.6825</v>
      </c>
      <c r="G37" s="142">
        <f>'1 уровень'!H2594</f>
        <v>100.67800105375701</v>
      </c>
      <c r="H37" s="143">
        <f>'1 уровень'!I2594</f>
        <v>0</v>
      </c>
      <c r="I37" s="143">
        <f>'1 уровень'!J2594</f>
        <v>0</v>
      </c>
      <c r="J37" s="20">
        <f>'1 уровень'!K2594</f>
        <v>0</v>
      </c>
      <c r="K37" s="20">
        <f>'1 уровень'!L2594</f>
        <v>0</v>
      </c>
      <c r="L37" s="20">
        <f>'1 уровень'!M2594</f>
        <v>0</v>
      </c>
      <c r="M37" s="20">
        <f>'1 уровень'!N2594</f>
        <v>0</v>
      </c>
      <c r="N37" s="20">
        <f>'1 уровень'!O2594</f>
        <v>0</v>
      </c>
      <c r="O37" s="20">
        <f>'1 уровень'!P2594</f>
        <v>0</v>
      </c>
      <c r="P37" s="619">
        <f>'1 уровень'!Q2594</f>
        <v>0</v>
      </c>
      <c r="Q37" s="619">
        <f>'1 уровень'!R2594</f>
        <v>0</v>
      </c>
      <c r="R37" s="619">
        <f>'1 уровень'!S2594</f>
        <v>0</v>
      </c>
      <c r="S37" s="619">
        <f>'1 уровень'!T2594</f>
        <v>0</v>
      </c>
      <c r="T37" s="619">
        <f>'1 уровень'!U2594</f>
        <v>0</v>
      </c>
      <c r="U37" s="619">
        <f>'1 уровень'!V2594</f>
        <v>0</v>
      </c>
      <c r="V37" s="619">
        <f>'1 уровень'!W2594</f>
        <v>0</v>
      </c>
      <c r="W37" s="619">
        <f>'1 уровень'!X2594</f>
        <v>0</v>
      </c>
      <c r="X37" s="619">
        <f>'1 уровень'!Y2594</f>
        <v>0</v>
      </c>
      <c r="Y37" s="619">
        <f>'1 уровень'!Z2594</f>
        <v>0</v>
      </c>
      <c r="Z37" s="619">
        <f>'1 уровень'!AA2594</f>
        <v>0</v>
      </c>
      <c r="AA37" s="619">
        <f>'1 уровень'!AB2594</f>
        <v>0</v>
      </c>
      <c r="AB37" s="619">
        <f>'1 уровень'!AC2594</f>
        <v>0</v>
      </c>
      <c r="AC37" s="1097">
        <f>'1 уровень'!AD2594</f>
        <v>0</v>
      </c>
      <c r="AD37" s="619">
        <f>'1 уровень'!AE2594</f>
        <v>0</v>
      </c>
      <c r="AE37" s="619">
        <f>'1 уровень'!AF2594</f>
        <v>0</v>
      </c>
      <c r="AF37" s="619">
        <f>'1 уровень'!AG2594</f>
        <v>0</v>
      </c>
      <c r="AG37" s="619">
        <f>'1 уровень'!AH2594</f>
        <v>0</v>
      </c>
      <c r="AH37" s="620">
        <f>'1 уровень'!AI2594</f>
        <v>0</v>
      </c>
      <c r="AI37" s="619"/>
      <c r="AJ37" s="619"/>
      <c r="AK37" s="1337">
        <f>'1 уровень'!AJ2593</f>
        <v>0</v>
      </c>
      <c r="AL37" s="1334">
        <f>'1 уровень'!AK2593</f>
        <v>0</v>
      </c>
    </row>
    <row r="38" spans="1:38" s="139" customFormat="1" x14ac:dyDescent="0.25">
      <c r="A38" s="19"/>
      <c r="B38" s="19">
        <f t="shared" si="0"/>
        <v>1</v>
      </c>
      <c r="C38" s="336" t="s">
        <v>349</v>
      </c>
      <c r="D38" s="32">
        <f>'1 уровень'!E2595</f>
        <v>103441</v>
      </c>
      <c r="E38" s="32">
        <f>'1 уровень'!F2595</f>
        <v>94822.166666666657</v>
      </c>
      <c r="F38" s="32">
        <f>'1 уровень'!G2595</f>
        <v>92821</v>
      </c>
      <c r="G38" s="142">
        <f>'1 уровень'!H2595</f>
        <v>97.889558172930748</v>
      </c>
      <c r="H38" s="143">
        <f>'1 уровень'!I2595</f>
        <v>0</v>
      </c>
      <c r="I38" s="143">
        <f>'1 уровень'!J2595</f>
        <v>0</v>
      </c>
      <c r="J38" s="20">
        <f>'1 уровень'!K2595</f>
        <v>0</v>
      </c>
      <c r="K38" s="20">
        <f>'1 уровень'!L2595</f>
        <v>0</v>
      </c>
      <c r="L38" s="20">
        <f>'1 уровень'!M2595</f>
        <v>0</v>
      </c>
      <c r="M38" s="20">
        <f>'1 уровень'!N2595</f>
        <v>0</v>
      </c>
      <c r="N38" s="20">
        <f>'1 уровень'!O2595</f>
        <v>0</v>
      </c>
      <c r="O38" s="20">
        <f>'1 уровень'!P2595</f>
        <v>0</v>
      </c>
      <c r="P38" s="619">
        <f>'1 уровень'!Q2595</f>
        <v>0</v>
      </c>
      <c r="Q38" s="619">
        <f>'1 уровень'!R2595</f>
        <v>0</v>
      </c>
      <c r="R38" s="619">
        <f>'1 уровень'!S2595</f>
        <v>0</v>
      </c>
      <c r="S38" s="619">
        <f>'1 уровень'!T2595</f>
        <v>0</v>
      </c>
      <c r="T38" s="619">
        <f>'1 уровень'!U2595</f>
        <v>0</v>
      </c>
      <c r="U38" s="619">
        <f>'1 уровень'!V2595</f>
        <v>0</v>
      </c>
      <c r="V38" s="619">
        <f>'1 уровень'!W2595</f>
        <v>0</v>
      </c>
      <c r="W38" s="619">
        <f>'1 уровень'!X2595</f>
        <v>0</v>
      </c>
      <c r="X38" s="619">
        <f>'1 уровень'!Y2595</f>
        <v>0</v>
      </c>
      <c r="Y38" s="619">
        <f>'1 уровень'!Z2595</f>
        <v>0</v>
      </c>
      <c r="Z38" s="619">
        <f>'1 уровень'!AA2595</f>
        <v>0</v>
      </c>
      <c r="AA38" s="619">
        <f>'1 уровень'!AB2595</f>
        <v>0</v>
      </c>
      <c r="AB38" s="619">
        <f>'1 уровень'!AC2595</f>
        <v>0</v>
      </c>
      <c r="AC38" s="1097">
        <f>'1 уровень'!AD2595</f>
        <v>0</v>
      </c>
      <c r="AD38" s="619">
        <f>'1 уровень'!AE2595</f>
        <v>0</v>
      </c>
      <c r="AE38" s="619">
        <f>'1 уровень'!AF2595</f>
        <v>0</v>
      </c>
      <c r="AF38" s="619">
        <f>'1 уровень'!AG2595</f>
        <v>0</v>
      </c>
      <c r="AG38" s="619">
        <f>'1 уровень'!AH2595</f>
        <v>0</v>
      </c>
      <c r="AH38" s="620">
        <f>'1 уровень'!AI2595</f>
        <v>0</v>
      </c>
      <c r="AI38" s="619"/>
      <c r="AJ38" s="619"/>
      <c r="AK38" s="1338">
        <f>'1 уровень'!AJ2594</f>
        <v>0</v>
      </c>
      <c r="AL38" s="1334">
        <f>'1 уровень'!AK2594</f>
        <v>0</v>
      </c>
    </row>
    <row r="39" spans="1:38" s="139" customFormat="1" ht="30" x14ac:dyDescent="0.25">
      <c r="A39" s="19"/>
      <c r="B39" s="19">
        <f t="shared" si="0"/>
        <v>1</v>
      </c>
      <c r="C39" s="336" t="s">
        <v>374</v>
      </c>
      <c r="D39" s="32">
        <f>'1 уровень'!E2596</f>
        <v>114423</v>
      </c>
      <c r="E39" s="32">
        <f>'1 уровень'!F2596</f>
        <v>104887.5</v>
      </c>
      <c r="F39" s="32">
        <f>'1 уровень'!G2596</f>
        <v>102414.72999999998</v>
      </c>
      <c r="G39" s="142">
        <f>'1 уровень'!H2596</f>
        <v>97.642455011321644</v>
      </c>
      <c r="H39" s="143">
        <f>'1 уровень'!I2596</f>
        <v>0</v>
      </c>
      <c r="I39" s="143">
        <f>'1 уровень'!J2596</f>
        <v>0</v>
      </c>
      <c r="J39" s="20">
        <f>'1 уровень'!K2596</f>
        <v>0</v>
      </c>
      <c r="K39" s="20">
        <f>'1 уровень'!L2596</f>
        <v>0</v>
      </c>
      <c r="L39" s="20">
        <f>'1 уровень'!M2596</f>
        <v>0</v>
      </c>
      <c r="M39" s="20">
        <f>'1 уровень'!N2596</f>
        <v>0</v>
      </c>
      <c r="N39" s="20">
        <f>'1 уровень'!O2596</f>
        <v>0</v>
      </c>
      <c r="O39" s="20">
        <f>'1 уровень'!P2596</f>
        <v>0</v>
      </c>
      <c r="P39" s="619">
        <f>'1 уровень'!Q2596</f>
        <v>0</v>
      </c>
      <c r="Q39" s="619">
        <f>'1 уровень'!R2596</f>
        <v>0</v>
      </c>
      <c r="R39" s="619">
        <f>'1 уровень'!S2596</f>
        <v>0</v>
      </c>
      <c r="S39" s="619">
        <f>'1 уровень'!T2596</f>
        <v>0</v>
      </c>
      <c r="T39" s="619">
        <f>'1 уровень'!U2596</f>
        <v>0</v>
      </c>
      <c r="U39" s="619">
        <f>'1 уровень'!V2596</f>
        <v>0</v>
      </c>
      <c r="V39" s="619">
        <f>'1 уровень'!W2596</f>
        <v>0</v>
      </c>
      <c r="W39" s="619">
        <f>'1 уровень'!X2596</f>
        <v>0</v>
      </c>
      <c r="X39" s="619">
        <f>'1 уровень'!Y2596</f>
        <v>0</v>
      </c>
      <c r="Y39" s="619">
        <f>'1 уровень'!Z2596</f>
        <v>0</v>
      </c>
      <c r="Z39" s="619">
        <f>'1 уровень'!AA2596</f>
        <v>0</v>
      </c>
      <c r="AA39" s="619">
        <f>'1 уровень'!AB2596</f>
        <v>0</v>
      </c>
      <c r="AB39" s="619">
        <f>'1 уровень'!AC2596</f>
        <v>0</v>
      </c>
      <c r="AC39" s="1097">
        <f>'1 уровень'!AD2596</f>
        <v>0</v>
      </c>
      <c r="AD39" s="619">
        <f>'1 уровень'!AE2596</f>
        <v>0</v>
      </c>
      <c r="AE39" s="619">
        <f>'1 уровень'!AF2596</f>
        <v>0</v>
      </c>
      <c r="AF39" s="619">
        <f>'1 уровень'!AG2596</f>
        <v>0</v>
      </c>
      <c r="AG39" s="619">
        <f>'1 уровень'!AH2596</f>
        <v>0</v>
      </c>
      <c r="AH39" s="620">
        <f>'1 уровень'!AI2596</f>
        <v>0</v>
      </c>
      <c r="AI39" s="619"/>
      <c r="AJ39" s="619"/>
      <c r="AK39" s="1338">
        <f>'1 уровень'!AJ2595</f>
        <v>0</v>
      </c>
      <c r="AL39" s="1334">
        <f>'1 уровень'!AK2595</f>
        <v>0</v>
      </c>
    </row>
    <row r="40" spans="1:38" s="139" customFormat="1" ht="60" x14ac:dyDescent="0.25">
      <c r="A40" s="19"/>
      <c r="B40" s="19">
        <f t="shared" si="0"/>
        <v>1</v>
      </c>
      <c r="C40" s="336" t="s">
        <v>350</v>
      </c>
      <c r="D40" s="32">
        <f>'1 уровень'!E2597</f>
        <v>18324</v>
      </c>
      <c r="E40" s="32">
        <f>'1 уровень'!F2597</f>
        <v>16797.333333333336</v>
      </c>
      <c r="F40" s="32">
        <f>'1 уровень'!G2597</f>
        <v>20350</v>
      </c>
      <c r="G40" s="142">
        <f>'1 уровень'!H2597</f>
        <v>121.15018256866168</v>
      </c>
      <c r="H40" s="143">
        <f>'1 уровень'!I2597</f>
        <v>0</v>
      </c>
      <c r="I40" s="143">
        <f>'1 уровень'!J2597</f>
        <v>0</v>
      </c>
      <c r="J40" s="20">
        <f>'1 уровень'!K2597</f>
        <v>0</v>
      </c>
      <c r="K40" s="20">
        <f>'1 уровень'!L2597</f>
        <v>0</v>
      </c>
      <c r="L40" s="20">
        <f>'1 уровень'!M2597</f>
        <v>0</v>
      </c>
      <c r="M40" s="20">
        <f>'1 уровень'!N2597</f>
        <v>0</v>
      </c>
      <c r="N40" s="20">
        <f>'1 уровень'!O2597</f>
        <v>0</v>
      </c>
      <c r="O40" s="20">
        <f>'1 уровень'!P2597</f>
        <v>0</v>
      </c>
      <c r="P40" s="619">
        <f>'1 уровень'!Q2597</f>
        <v>0</v>
      </c>
      <c r="Q40" s="619">
        <f>'1 уровень'!R2597</f>
        <v>0</v>
      </c>
      <c r="R40" s="619">
        <f>'1 уровень'!S2597</f>
        <v>0</v>
      </c>
      <c r="S40" s="619">
        <f>'1 уровень'!T2597</f>
        <v>0</v>
      </c>
      <c r="T40" s="619">
        <f>'1 уровень'!U2597</f>
        <v>0</v>
      </c>
      <c r="U40" s="619">
        <f>'1 уровень'!V2597</f>
        <v>0</v>
      </c>
      <c r="V40" s="619">
        <f>'1 уровень'!W2597</f>
        <v>0</v>
      </c>
      <c r="W40" s="619">
        <f>'1 уровень'!X2597</f>
        <v>0</v>
      </c>
      <c r="X40" s="619">
        <f>'1 уровень'!Y2597</f>
        <v>0</v>
      </c>
      <c r="Y40" s="619">
        <f>'1 уровень'!Z2597</f>
        <v>0</v>
      </c>
      <c r="Z40" s="619">
        <f>'1 уровень'!AA2597</f>
        <v>0</v>
      </c>
      <c r="AA40" s="619">
        <f>'1 уровень'!AB2597</f>
        <v>0</v>
      </c>
      <c r="AB40" s="619">
        <f>'1 уровень'!AC2597</f>
        <v>0</v>
      </c>
      <c r="AC40" s="1097">
        <f>'1 уровень'!AD2597</f>
        <v>0</v>
      </c>
      <c r="AD40" s="619">
        <f>'1 уровень'!AE2597</f>
        <v>0</v>
      </c>
      <c r="AE40" s="619">
        <f>'1 уровень'!AF2597</f>
        <v>0</v>
      </c>
      <c r="AF40" s="619">
        <f>'1 уровень'!AG2597</f>
        <v>0</v>
      </c>
      <c r="AG40" s="619">
        <f>'1 уровень'!AH2597</f>
        <v>0</v>
      </c>
      <c r="AH40" s="620">
        <f>'1 уровень'!AI2597</f>
        <v>0</v>
      </c>
      <c r="AI40" s="619"/>
      <c r="AJ40" s="619"/>
      <c r="AK40" s="1338">
        <f>'1 уровень'!AJ2596</f>
        <v>0</v>
      </c>
      <c r="AL40" s="1334">
        <f>'1 уровень'!AK2596</f>
        <v>0</v>
      </c>
    </row>
    <row r="41" spans="1:38" s="139" customFormat="1" ht="60" x14ac:dyDescent="0.25">
      <c r="A41" s="19"/>
      <c r="B41" s="19">
        <f t="shared" si="0"/>
        <v>1</v>
      </c>
      <c r="C41" s="336" t="s">
        <v>351</v>
      </c>
      <c r="D41" s="32">
        <f>'1 уровень'!E2598</f>
        <v>0</v>
      </c>
      <c r="E41" s="32">
        <f>'1 уровень'!F2598</f>
        <v>0</v>
      </c>
      <c r="F41" s="32">
        <f>'1 уровень'!G2598</f>
        <v>0</v>
      </c>
      <c r="G41" s="142">
        <f>'1 уровень'!H2598</f>
        <v>0</v>
      </c>
      <c r="H41" s="143">
        <f>'1 уровень'!I2598</f>
        <v>0</v>
      </c>
      <c r="I41" s="143">
        <f>'1 уровень'!J2598</f>
        <v>0</v>
      </c>
      <c r="J41" s="20">
        <f>'1 уровень'!K2598</f>
        <v>0</v>
      </c>
      <c r="K41" s="20">
        <f>'1 уровень'!L2598</f>
        <v>0</v>
      </c>
      <c r="L41" s="20">
        <f>'1 уровень'!M2598</f>
        <v>0</v>
      </c>
      <c r="M41" s="20">
        <f>'1 уровень'!N2598</f>
        <v>0</v>
      </c>
      <c r="N41" s="20">
        <f>'1 уровень'!O2598</f>
        <v>0</v>
      </c>
      <c r="O41" s="20">
        <f>'1 уровень'!P2598</f>
        <v>0</v>
      </c>
      <c r="P41" s="619">
        <f>'1 уровень'!Q2598</f>
        <v>0</v>
      </c>
      <c r="Q41" s="619">
        <f>'1 уровень'!R2598</f>
        <v>0</v>
      </c>
      <c r="R41" s="619">
        <f>'1 уровень'!S2598</f>
        <v>0</v>
      </c>
      <c r="S41" s="619">
        <f>'1 уровень'!T2598</f>
        <v>0</v>
      </c>
      <c r="T41" s="619">
        <f>'1 уровень'!U2598</f>
        <v>0</v>
      </c>
      <c r="U41" s="619">
        <f>'1 уровень'!V2598</f>
        <v>0</v>
      </c>
      <c r="V41" s="619">
        <f>'1 уровень'!W2598</f>
        <v>0</v>
      </c>
      <c r="W41" s="619">
        <f>'1 уровень'!X2598</f>
        <v>0</v>
      </c>
      <c r="X41" s="619">
        <f>'1 уровень'!Y2598</f>
        <v>0</v>
      </c>
      <c r="Y41" s="619">
        <f>'1 уровень'!Z2598</f>
        <v>0</v>
      </c>
      <c r="Z41" s="619">
        <f>'1 уровень'!AA2598</f>
        <v>0</v>
      </c>
      <c r="AA41" s="619">
        <f>'1 уровень'!AB2598</f>
        <v>0</v>
      </c>
      <c r="AB41" s="619">
        <f>'1 уровень'!AC2598</f>
        <v>0</v>
      </c>
      <c r="AC41" s="1097">
        <f>'1 уровень'!AD2598</f>
        <v>0</v>
      </c>
      <c r="AD41" s="619">
        <f>'1 уровень'!AE2598</f>
        <v>0</v>
      </c>
      <c r="AE41" s="619">
        <f>'1 уровень'!AF2598</f>
        <v>0</v>
      </c>
      <c r="AF41" s="619">
        <f>'1 уровень'!AG2598</f>
        <v>0</v>
      </c>
      <c r="AG41" s="619">
        <f>'1 уровень'!AH2598</f>
        <v>0</v>
      </c>
      <c r="AH41" s="620">
        <f>'1 уровень'!AI2598</f>
        <v>0</v>
      </c>
      <c r="AI41" s="619"/>
      <c r="AJ41" s="619"/>
      <c r="AK41" s="1338">
        <f>'1 уровень'!AJ2597</f>
        <v>0</v>
      </c>
      <c r="AL41" s="1334">
        <f>'1 уровень'!AK2597</f>
        <v>0</v>
      </c>
    </row>
    <row r="42" spans="1:38" s="139" customFormat="1" ht="45" x14ac:dyDescent="0.25">
      <c r="A42" s="19"/>
      <c r="B42" s="19">
        <f t="shared" si="0"/>
        <v>1</v>
      </c>
      <c r="C42" s="336" t="s">
        <v>352</v>
      </c>
      <c r="D42" s="32">
        <f>'1 уровень'!E2599</f>
        <v>9414</v>
      </c>
      <c r="E42" s="32">
        <f>'1 уровень'!F2599</f>
        <v>8629.1666666666661</v>
      </c>
      <c r="F42" s="32">
        <f>'1 уровень'!G2599</f>
        <v>8271</v>
      </c>
      <c r="G42" s="142">
        <f>'1 уровень'!H2599</f>
        <v>95.849348140994692</v>
      </c>
      <c r="H42" s="143">
        <f>'1 уровень'!I2599</f>
        <v>0</v>
      </c>
      <c r="I42" s="143">
        <f>'1 уровень'!J2599</f>
        <v>0</v>
      </c>
      <c r="J42" s="20">
        <f>'1 уровень'!K2599</f>
        <v>0</v>
      </c>
      <c r="K42" s="20">
        <f>'1 уровень'!L2599</f>
        <v>0</v>
      </c>
      <c r="L42" s="20">
        <f>'1 уровень'!M2599</f>
        <v>0</v>
      </c>
      <c r="M42" s="20">
        <f>'1 уровень'!N2599</f>
        <v>0</v>
      </c>
      <c r="N42" s="20">
        <f>'1 уровень'!O2599</f>
        <v>0</v>
      </c>
      <c r="O42" s="20">
        <f>'1 уровень'!P2599</f>
        <v>0</v>
      </c>
      <c r="P42" s="619">
        <f>'1 уровень'!Q2599</f>
        <v>0</v>
      </c>
      <c r="Q42" s="619">
        <f>'1 уровень'!R2599</f>
        <v>0</v>
      </c>
      <c r="R42" s="619">
        <f>'1 уровень'!S2599</f>
        <v>0</v>
      </c>
      <c r="S42" s="619">
        <f>'1 уровень'!T2599</f>
        <v>0</v>
      </c>
      <c r="T42" s="619">
        <f>'1 уровень'!U2599</f>
        <v>0</v>
      </c>
      <c r="U42" s="619">
        <f>'1 уровень'!V2599</f>
        <v>0</v>
      </c>
      <c r="V42" s="619">
        <f>'1 уровень'!W2599</f>
        <v>0</v>
      </c>
      <c r="W42" s="619">
        <f>'1 уровень'!X2599</f>
        <v>0</v>
      </c>
      <c r="X42" s="619">
        <f>'1 уровень'!Y2599</f>
        <v>0</v>
      </c>
      <c r="Y42" s="619">
        <f>'1 уровень'!Z2599</f>
        <v>0</v>
      </c>
      <c r="Z42" s="619">
        <f>'1 уровень'!AA2599</f>
        <v>0</v>
      </c>
      <c r="AA42" s="619">
        <f>'1 уровень'!AB2599</f>
        <v>0</v>
      </c>
      <c r="AB42" s="619">
        <f>'1 уровень'!AC2599</f>
        <v>0</v>
      </c>
      <c r="AC42" s="1097">
        <f>'1 уровень'!AD2599</f>
        <v>0</v>
      </c>
      <c r="AD42" s="619">
        <f>'1 уровень'!AE2599</f>
        <v>0</v>
      </c>
      <c r="AE42" s="619">
        <f>'1 уровень'!AF2599</f>
        <v>0</v>
      </c>
      <c r="AF42" s="619">
        <f>'1 уровень'!AG2599</f>
        <v>0</v>
      </c>
      <c r="AG42" s="619">
        <f>'1 уровень'!AH2599</f>
        <v>0</v>
      </c>
      <c r="AH42" s="620">
        <f>'1 уровень'!AI2599</f>
        <v>0</v>
      </c>
      <c r="AI42" s="619"/>
      <c r="AJ42" s="619"/>
      <c r="AK42" s="1338">
        <f>'1 уровень'!AJ2598</f>
        <v>0</v>
      </c>
      <c r="AL42" s="1334">
        <f>'1 уровень'!AK2598</f>
        <v>0</v>
      </c>
    </row>
    <row r="43" spans="1:38" s="139" customFormat="1" ht="105" x14ac:dyDescent="0.25">
      <c r="A43" s="19"/>
      <c r="B43" s="19">
        <f t="shared" si="0"/>
        <v>1</v>
      </c>
      <c r="C43" s="336" t="s">
        <v>530</v>
      </c>
      <c r="D43" s="32">
        <f>'1 уровень'!E2600</f>
        <v>17645</v>
      </c>
      <c r="E43" s="32">
        <f>'1 уровень'!F2600</f>
        <v>16232.666666666668</v>
      </c>
      <c r="F43" s="32">
        <f>'1 уровень'!G2600</f>
        <v>26897</v>
      </c>
      <c r="G43" s="142">
        <f>'1 уровень'!H2600</f>
        <v>165.69674319273889</v>
      </c>
      <c r="H43" s="143">
        <f>'1 уровень'!I2600</f>
        <v>0</v>
      </c>
      <c r="I43" s="143">
        <f>'1 уровень'!J2600</f>
        <v>0</v>
      </c>
      <c r="J43" s="20">
        <f>'1 уровень'!K2600</f>
        <v>0</v>
      </c>
      <c r="K43" s="20">
        <f>'1 уровень'!L2600</f>
        <v>0</v>
      </c>
      <c r="L43" s="20">
        <f>'1 уровень'!M2600</f>
        <v>0</v>
      </c>
      <c r="M43" s="20">
        <f>'1 уровень'!N2600</f>
        <v>0</v>
      </c>
      <c r="N43" s="20">
        <f>'1 уровень'!O2600</f>
        <v>0</v>
      </c>
      <c r="O43" s="20">
        <f>'1 уровень'!P2600</f>
        <v>0</v>
      </c>
      <c r="P43" s="619">
        <f>'1 уровень'!Q2600</f>
        <v>0</v>
      </c>
      <c r="Q43" s="619">
        <f>'1 уровень'!R2600</f>
        <v>0</v>
      </c>
      <c r="R43" s="619">
        <f>'1 уровень'!S2600</f>
        <v>0</v>
      </c>
      <c r="S43" s="619">
        <f>'1 уровень'!T2600</f>
        <v>0</v>
      </c>
      <c r="T43" s="619">
        <f>'1 уровень'!U2600</f>
        <v>0</v>
      </c>
      <c r="U43" s="619">
        <f>'1 уровень'!V2600</f>
        <v>0</v>
      </c>
      <c r="V43" s="619">
        <f>'1 уровень'!W2600</f>
        <v>0</v>
      </c>
      <c r="W43" s="619">
        <f>'1 уровень'!X2600</f>
        <v>0</v>
      </c>
      <c r="X43" s="619">
        <f>'1 уровень'!Y2600</f>
        <v>0</v>
      </c>
      <c r="Y43" s="619">
        <f>'1 уровень'!Z2600</f>
        <v>0</v>
      </c>
      <c r="Z43" s="619">
        <f>'1 уровень'!AA2600</f>
        <v>0</v>
      </c>
      <c r="AA43" s="619">
        <f>'1 уровень'!AB2600</f>
        <v>0</v>
      </c>
      <c r="AB43" s="619">
        <f>'1 уровень'!AC2600</f>
        <v>0</v>
      </c>
      <c r="AC43" s="1097">
        <f>'1 уровень'!AD2600</f>
        <v>0</v>
      </c>
      <c r="AD43" s="619">
        <f>'1 уровень'!AE2600</f>
        <v>0</v>
      </c>
      <c r="AE43" s="619">
        <f>'1 уровень'!AF2600</f>
        <v>0</v>
      </c>
      <c r="AF43" s="619">
        <f>'1 уровень'!AG2600</f>
        <v>0</v>
      </c>
      <c r="AG43" s="619">
        <f>'1 уровень'!AH2600</f>
        <v>0</v>
      </c>
      <c r="AH43" s="620">
        <f>'1 уровень'!AI2600</f>
        <v>0</v>
      </c>
      <c r="AI43" s="619"/>
      <c r="AJ43" s="619"/>
      <c r="AK43" s="1338">
        <f>'1 уровень'!AJ2599</f>
        <v>0</v>
      </c>
      <c r="AL43" s="1334">
        <f>'1 уровень'!AK2599</f>
        <v>0</v>
      </c>
    </row>
    <row r="44" spans="1:38" s="139" customFormat="1" ht="90" x14ac:dyDescent="0.25">
      <c r="A44" s="19"/>
      <c r="B44" s="19">
        <f t="shared" si="0"/>
        <v>1</v>
      </c>
      <c r="C44" s="336" t="s">
        <v>519</v>
      </c>
      <c r="D44" s="32">
        <f>'1 уровень'!E2601</f>
        <v>150</v>
      </c>
      <c r="E44" s="32">
        <f>'1 уровень'!F2601</f>
        <v>138</v>
      </c>
      <c r="F44" s="32">
        <f>'1 уровень'!G2601</f>
        <v>0</v>
      </c>
      <c r="G44" s="142">
        <f>'1 уровень'!H2601</f>
        <v>0</v>
      </c>
      <c r="H44" s="143">
        <f>'1 уровень'!I2601</f>
        <v>0</v>
      </c>
      <c r="I44" s="143">
        <f>'1 уровень'!J2601</f>
        <v>0</v>
      </c>
      <c r="J44" s="20">
        <f>'1 уровень'!K2601</f>
        <v>0</v>
      </c>
      <c r="K44" s="20">
        <f>'1 уровень'!L2601</f>
        <v>0</v>
      </c>
      <c r="L44" s="20">
        <f>'1 уровень'!M2601</f>
        <v>0</v>
      </c>
      <c r="M44" s="20">
        <f>'1 уровень'!N2601</f>
        <v>0</v>
      </c>
      <c r="N44" s="20">
        <f>'1 уровень'!O2601</f>
        <v>0</v>
      </c>
      <c r="O44" s="20">
        <f>'1 уровень'!P2601</f>
        <v>0</v>
      </c>
      <c r="P44" s="619">
        <f>'1 уровень'!Q2601</f>
        <v>0</v>
      </c>
      <c r="Q44" s="619">
        <f>'1 уровень'!R2601</f>
        <v>0</v>
      </c>
      <c r="R44" s="619">
        <f>'1 уровень'!S2601</f>
        <v>0</v>
      </c>
      <c r="S44" s="619">
        <f>'1 уровень'!T2601</f>
        <v>0</v>
      </c>
      <c r="T44" s="619">
        <f>'1 уровень'!U2601</f>
        <v>0</v>
      </c>
      <c r="U44" s="619">
        <f>'1 уровень'!V2601</f>
        <v>0</v>
      </c>
      <c r="V44" s="619">
        <f>'1 уровень'!W2601</f>
        <v>0</v>
      </c>
      <c r="W44" s="619">
        <f>'1 уровень'!X2601</f>
        <v>0</v>
      </c>
      <c r="X44" s="619">
        <f>'1 уровень'!Y2601</f>
        <v>0</v>
      </c>
      <c r="Y44" s="619">
        <f>'1 уровень'!Z2601</f>
        <v>0</v>
      </c>
      <c r="Z44" s="619">
        <f>'1 уровень'!AA2601</f>
        <v>0</v>
      </c>
      <c r="AA44" s="619">
        <f>'1 уровень'!AB2601</f>
        <v>0</v>
      </c>
      <c r="AB44" s="619">
        <f>'1 уровень'!AC2601</f>
        <v>0</v>
      </c>
      <c r="AC44" s="1097">
        <f>'1 уровень'!AD2601</f>
        <v>0</v>
      </c>
      <c r="AD44" s="619">
        <f>'1 уровень'!AE2601</f>
        <v>0</v>
      </c>
      <c r="AE44" s="619">
        <f>'1 уровень'!AF2601</f>
        <v>0</v>
      </c>
      <c r="AF44" s="619">
        <f>'1 уровень'!AG2601</f>
        <v>0</v>
      </c>
      <c r="AG44" s="619">
        <f>'1 уровень'!AH2601</f>
        <v>0</v>
      </c>
      <c r="AH44" s="620">
        <f>'1 уровень'!AI2601</f>
        <v>0</v>
      </c>
      <c r="AI44" s="619"/>
      <c r="AJ44" s="619"/>
      <c r="AK44" s="1338"/>
      <c r="AL44" s="1334"/>
    </row>
    <row r="45" spans="1:38" s="139" customFormat="1" ht="30" x14ac:dyDescent="0.25">
      <c r="A45" s="19"/>
      <c r="B45" s="19">
        <f t="shared" si="0"/>
        <v>1</v>
      </c>
      <c r="C45" s="336" t="s">
        <v>507</v>
      </c>
      <c r="D45" s="32">
        <f>'1 уровень'!E2602</f>
        <v>34860</v>
      </c>
      <c r="E45" s="32">
        <f>'1 уровень'!F2602</f>
        <v>31954.5</v>
      </c>
      <c r="F45" s="32">
        <f>'1 уровень'!G2602</f>
        <v>20363</v>
      </c>
      <c r="G45" s="142">
        <f>'1 уровень'!H2602</f>
        <v>63.724983961570359</v>
      </c>
      <c r="H45" s="143">
        <f>'1 уровень'!I2602</f>
        <v>0</v>
      </c>
      <c r="I45" s="143">
        <f>'1 уровень'!J2602</f>
        <v>0</v>
      </c>
      <c r="J45" s="20">
        <f>'1 уровень'!K2602</f>
        <v>0</v>
      </c>
      <c r="K45" s="20">
        <f>'1 уровень'!L2602</f>
        <v>0</v>
      </c>
      <c r="L45" s="20">
        <f>'1 уровень'!M2602</f>
        <v>0</v>
      </c>
      <c r="M45" s="20">
        <f>'1 уровень'!N2602</f>
        <v>0</v>
      </c>
      <c r="N45" s="20">
        <f>'1 уровень'!O2602</f>
        <v>0</v>
      </c>
      <c r="O45" s="20">
        <f>'1 уровень'!P2602</f>
        <v>0</v>
      </c>
      <c r="P45" s="619">
        <f>'1 уровень'!Q2602</f>
        <v>53778.765450000006</v>
      </c>
      <c r="Q45" s="619">
        <f>'1 уровень'!R2602</f>
        <v>53778.765450000006</v>
      </c>
      <c r="R45" s="619">
        <f>'1 уровень'!S2602</f>
        <v>53778.765450000006</v>
      </c>
      <c r="S45" s="619">
        <f>'1 уровень'!T2602</f>
        <v>53778.765450000006</v>
      </c>
      <c r="T45" s="619">
        <f>'1 уровень'!U2602</f>
        <v>53778.765450000006</v>
      </c>
      <c r="U45" s="619">
        <f>'1 уровень'!V2602</f>
        <v>53778.765450000006</v>
      </c>
      <c r="V45" s="619">
        <f>'1 уровень'!W2602</f>
        <v>53778.765450000006</v>
      </c>
      <c r="W45" s="619">
        <f>'1 уровень'!X2602</f>
        <v>53778.765450000006</v>
      </c>
      <c r="X45" s="619">
        <f>'1 уровень'!Y2602</f>
        <v>53778.765450000006</v>
      </c>
      <c r="Y45" s="619">
        <f>'1 уровень'!Z2602</f>
        <v>53778.765450000006</v>
      </c>
      <c r="Z45" s="619">
        <f>'1 уровень'!AA2602</f>
        <v>53778.765450000006</v>
      </c>
      <c r="AA45" s="619">
        <f>'1 уровень'!AB2602</f>
        <v>49297.201662499996</v>
      </c>
      <c r="AB45" s="619">
        <f>'1 уровень'!AC2602</f>
        <v>26608.951880000001</v>
      </c>
      <c r="AC45" s="1097">
        <f>'1 уровень'!AD2602</f>
        <v>0</v>
      </c>
      <c r="AD45" s="619">
        <f>'1 уровень'!AE2602</f>
        <v>0</v>
      </c>
      <c r="AE45" s="619">
        <f>'1 уровень'!AF2602</f>
        <v>-22688.249782499995</v>
      </c>
      <c r="AF45" s="619">
        <f>'1 уровень'!AG2602</f>
        <v>0</v>
      </c>
      <c r="AG45" s="619">
        <f>'1 уровень'!AH2602</f>
        <v>-39.821109999999997</v>
      </c>
      <c r="AH45" s="620">
        <f>'1 уровень'!AI2602</f>
        <v>26569.13077</v>
      </c>
      <c r="AI45" s="619">
        <f t="shared" ref="AI45" si="5">AB45/AA45*100</f>
        <v>53.976597012891361</v>
      </c>
      <c r="AJ45" s="619">
        <f t="shared" ref="AJ45" si="6">AH45/AA45*100</f>
        <v>53.89581938524298</v>
      </c>
      <c r="AK45" s="1338"/>
      <c r="AL45" s="1334"/>
    </row>
    <row r="46" spans="1:38" s="139" customFormat="1" x14ac:dyDescent="0.25">
      <c r="A46" s="19"/>
      <c r="B46" s="19">
        <f t="shared" si="0"/>
        <v>1</v>
      </c>
      <c r="C46" s="297" t="s">
        <v>508</v>
      </c>
      <c r="D46" s="32">
        <f>'1 уровень'!E2603</f>
        <v>34860</v>
      </c>
      <c r="E46" s="32">
        <f>'1 уровень'!F2603</f>
        <v>31954.5</v>
      </c>
      <c r="F46" s="32">
        <f>'1 уровень'!G2603</f>
        <v>20363</v>
      </c>
      <c r="G46" s="142">
        <f>'1 уровень'!H2603</f>
        <v>63.724983961570359</v>
      </c>
      <c r="H46" s="143">
        <f>'1 уровень'!I2603</f>
        <v>0</v>
      </c>
      <c r="I46" s="143">
        <f>'1 уровень'!J2603</f>
        <v>0</v>
      </c>
      <c r="J46" s="20">
        <f>'1 уровень'!K2603</f>
        <v>0</v>
      </c>
      <c r="K46" s="20">
        <f>'1 уровень'!L2603</f>
        <v>0</v>
      </c>
      <c r="L46" s="20">
        <f>'1 уровень'!M2603</f>
        <v>0</v>
      </c>
      <c r="M46" s="20">
        <f>'1 уровень'!N2603</f>
        <v>0</v>
      </c>
      <c r="N46" s="20">
        <f>'1 уровень'!O2603</f>
        <v>0</v>
      </c>
      <c r="O46" s="20">
        <f>'1 уровень'!P2603</f>
        <v>0</v>
      </c>
      <c r="P46" s="619">
        <f>'1 уровень'!Q2603</f>
        <v>0</v>
      </c>
      <c r="Q46" s="619">
        <f>'1 уровень'!R2603</f>
        <v>0</v>
      </c>
      <c r="R46" s="619">
        <f>'1 уровень'!S2603</f>
        <v>0</v>
      </c>
      <c r="S46" s="619">
        <f>'1 уровень'!T2603</f>
        <v>0</v>
      </c>
      <c r="T46" s="619">
        <f>'1 уровень'!U2603</f>
        <v>0</v>
      </c>
      <c r="U46" s="619">
        <f>'1 уровень'!V2603</f>
        <v>0</v>
      </c>
      <c r="V46" s="619">
        <f>'1 уровень'!W2603</f>
        <v>0</v>
      </c>
      <c r="W46" s="619">
        <f>'1 уровень'!X2603</f>
        <v>0</v>
      </c>
      <c r="X46" s="619">
        <f>'1 уровень'!Y2603</f>
        <v>0</v>
      </c>
      <c r="Y46" s="619">
        <f>'1 уровень'!Z2603</f>
        <v>0</v>
      </c>
      <c r="Z46" s="619">
        <f>'1 уровень'!AA2603</f>
        <v>0</v>
      </c>
      <c r="AA46" s="619">
        <f>'1 уровень'!AB2603</f>
        <v>0</v>
      </c>
      <c r="AB46" s="619">
        <f>'1 уровень'!AC2603</f>
        <v>0</v>
      </c>
      <c r="AC46" s="1097">
        <f>'1 уровень'!AD2603</f>
        <v>0</v>
      </c>
      <c r="AD46" s="619">
        <f>'1 уровень'!AE2603</f>
        <v>0</v>
      </c>
      <c r="AE46" s="619">
        <f>'1 уровень'!AF2603</f>
        <v>0</v>
      </c>
      <c r="AF46" s="619">
        <f>'1 уровень'!AG2603</f>
        <v>0</v>
      </c>
      <c r="AG46" s="619">
        <f>'1 уровень'!AH2603</f>
        <v>0</v>
      </c>
      <c r="AH46" s="620">
        <f>'1 уровень'!AI2603</f>
        <v>0</v>
      </c>
      <c r="AI46" s="619"/>
      <c r="AJ46" s="619"/>
      <c r="AK46" s="1338"/>
      <c r="AL46" s="1334"/>
    </row>
    <row r="47" spans="1:38" s="139" customFormat="1" ht="30" x14ac:dyDescent="0.25">
      <c r="A47" s="19"/>
      <c r="B47" s="19">
        <f t="shared" si="0"/>
        <v>1</v>
      </c>
      <c r="C47" s="257" t="s">
        <v>509</v>
      </c>
      <c r="D47" s="32">
        <f>'1 уровень'!E2604</f>
        <v>0</v>
      </c>
      <c r="E47" s="32">
        <f>'1 уровень'!F2604</f>
        <v>0</v>
      </c>
      <c r="F47" s="32">
        <f>'1 уровень'!G2604</f>
        <v>137</v>
      </c>
      <c r="G47" s="142">
        <f>'1 уровень'!H2604</f>
        <v>0</v>
      </c>
      <c r="H47" s="143">
        <f>'1 уровень'!I2604</f>
        <v>0</v>
      </c>
      <c r="I47" s="143">
        <f>'1 уровень'!J2604</f>
        <v>0</v>
      </c>
      <c r="J47" s="20">
        <f>'1 уровень'!K2604</f>
        <v>0</v>
      </c>
      <c r="K47" s="20">
        <f>'1 уровень'!L2604</f>
        <v>0</v>
      </c>
      <c r="L47" s="20">
        <f>'1 уровень'!M2604</f>
        <v>0</v>
      </c>
      <c r="M47" s="20">
        <f>'1 уровень'!N2604</f>
        <v>0</v>
      </c>
      <c r="N47" s="20">
        <f>'1 уровень'!O2604</f>
        <v>0</v>
      </c>
      <c r="O47" s="20">
        <f>'1 уровень'!P2604</f>
        <v>0</v>
      </c>
      <c r="P47" s="619">
        <f>'1 уровень'!Q2604</f>
        <v>0</v>
      </c>
      <c r="Q47" s="619">
        <f>'1 уровень'!R2604</f>
        <v>0</v>
      </c>
      <c r="R47" s="619">
        <f>'1 уровень'!S2604</f>
        <v>0</v>
      </c>
      <c r="S47" s="619">
        <f>'1 уровень'!T2604</f>
        <v>0</v>
      </c>
      <c r="T47" s="619">
        <f>'1 уровень'!U2604</f>
        <v>0</v>
      </c>
      <c r="U47" s="619">
        <f>'1 уровень'!V2604</f>
        <v>0</v>
      </c>
      <c r="V47" s="619">
        <f>'1 уровень'!W2604</f>
        <v>0</v>
      </c>
      <c r="W47" s="619">
        <f>'1 уровень'!X2604</f>
        <v>0</v>
      </c>
      <c r="X47" s="619">
        <f>'1 уровень'!Y2604</f>
        <v>0</v>
      </c>
      <c r="Y47" s="619">
        <f>'1 уровень'!Z2604</f>
        <v>0</v>
      </c>
      <c r="Z47" s="619">
        <f>'1 уровень'!AA2604</f>
        <v>0</v>
      </c>
      <c r="AA47" s="619">
        <f>'1 уровень'!AB2604</f>
        <v>0</v>
      </c>
      <c r="AB47" s="619">
        <f>'1 уровень'!AC2604</f>
        <v>0</v>
      </c>
      <c r="AC47" s="1097">
        <f>'1 уровень'!AD2604</f>
        <v>0</v>
      </c>
      <c r="AD47" s="619">
        <f>'1 уровень'!AE2604</f>
        <v>0</v>
      </c>
      <c r="AE47" s="619">
        <f>'1 уровень'!AF2604</f>
        <v>0</v>
      </c>
      <c r="AF47" s="619">
        <f>'1 уровень'!AG2604</f>
        <v>0</v>
      </c>
      <c r="AG47" s="619">
        <f>'1 уровень'!AH2604</f>
        <v>0</v>
      </c>
      <c r="AH47" s="620">
        <f>'1 уровень'!AI2604</f>
        <v>0</v>
      </c>
      <c r="AI47" s="619"/>
      <c r="AJ47" s="619"/>
      <c r="AK47" s="1338"/>
      <c r="AL47" s="1334"/>
    </row>
    <row r="48" spans="1:38" s="139" customFormat="1" ht="29.25" x14ac:dyDescent="0.25">
      <c r="A48" s="19"/>
      <c r="B48" s="19">
        <f t="shared" si="0"/>
        <v>1</v>
      </c>
      <c r="C48" s="297" t="s">
        <v>360</v>
      </c>
      <c r="D48" s="32">
        <f>'1 уровень'!E2605</f>
        <v>214171.59574468088</v>
      </c>
      <c r="E48" s="32">
        <f>'1 уровень'!F2605</f>
        <v>196274.33687943264</v>
      </c>
      <c r="F48" s="32">
        <f>'1 уровень'!G2605</f>
        <v>199197.50425531916</v>
      </c>
      <c r="G48" s="142">
        <f>'1 уровень'!H2605</f>
        <v>101.48932734781428</v>
      </c>
      <c r="H48" s="143">
        <f>'1 уровень'!I2605</f>
        <v>0</v>
      </c>
      <c r="I48" s="143">
        <f>'1 уровень'!J2605</f>
        <v>0</v>
      </c>
      <c r="J48" s="20">
        <f>'1 уровень'!K2605</f>
        <v>0</v>
      </c>
      <c r="K48" s="20">
        <f>'1 уровень'!L2605</f>
        <v>0</v>
      </c>
      <c r="L48" s="20">
        <f>'1 уровень'!M2605</f>
        <v>0</v>
      </c>
      <c r="M48" s="20">
        <f>'1 уровень'!N2605</f>
        <v>0</v>
      </c>
      <c r="N48" s="20">
        <f>'1 уровень'!O2605</f>
        <v>0</v>
      </c>
      <c r="O48" s="20">
        <f>'1 уровень'!P2605</f>
        <v>0</v>
      </c>
      <c r="P48" s="619">
        <f>'1 уровень'!Q2605</f>
        <v>0</v>
      </c>
      <c r="Q48" s="619">
        <f>'1 уровень'!R2605</f>
        <v>0</v>
      </c>
      <c r="R48" s="619">
        <f>'1 уровень'!S2605</f>
        <v>0</v>
      </c>
      <c r="S48" s="619">
        <f>'1 уровень'!T2605</f>
        <v>0</v>
      </c>
      <c r="T48" s="619">
        <f>'1 уровень'!U2605</f>
        <v>0</v>
      </c>
      <c r="U48" s="619">
        <f>'1 уровень'!V2605</f>
        <v>0</v>
      </c>
      <c r="V48" s="619">
        <f>'1 уровень'!W2605</f>
        <v>0</v>
      </c>
      <c r="W48" s="619">
        <f>'1 уровень'!X2605</f>
        <v>0</v>
      </c>
      <c r="X48" s="619">
        <f>'1 уровень'!Y2605</f>
        <v>0</v>
      </c>
      <c r="Y48" s="619">
        <f>'1 уровень'!Z2605</f>
        <v>0</v>
      </c>
      <c r="Z48" s="619">
        <f>'1 уровень'!AA2605</f>
        <v>0</v>
      </c>
      <c r="AA48" s="619">
        <f>'1 уровень'!AB2605</f>
        <v>0</v>
      </c>
      <c r="AB48" s="619">
        <f>'1 уровень'!AC2605</f>
        <v>0</v>
      </c>
      <c r="AC48" s="1097">
        <f>'1 уровень'!AD2605</f>
        <v>0</v>
      </c>
      <c r="AD48" s="619">
        <f>'1 уровень'!AE2605</f>
        <v>0</v>
      </c>
      <c r="AE48" s="619">
        <f>'1 уровень'!AF2605</f>
        <v>0</v>
      </c>
      <c r="AF48" s="619">
        <f>'1 уровень'!AG2605</f>
        <v>0</v>
      </c>
      <c r="AG48" s="619">
        <f>'1 уровень'!AH2605</f>
        <v>0</v>
      </c>
      <c r="AH48" s="620">
        <f>'1 уровень'!AI2605</f>
        <v>0</v>
      </c>
      <c r="AI48" s="619"/>
      <c r="AJ48" s="619"/>
      <c r="AK48" s="1338"/>
      <c r="AL48" s="1334"/>
    </row>
    <row r="49" spans="1:195" s="139" customFormat="1" x14ac:dyDescent="0.25">
      <c r="A49" s="19"/>
      <c r="B49" s="19">
        <f t="shared" si="0"/>
        <v>1</v>
      </c>
      <c r="C49" s="336" t="s">
        <v>375</v>
      </c>
      <c r="D49" s="32">
        <f>'1 уровень'!E2606</f>
        <v>46785</v>
      </c>
      <c r="E49" s="32">
        <f>'1 уровень'!F2606</f>
        <v>42886.5</v>
      </c>
      <c r="F49" s="32">
        <f>'1 уровень'!G2606</f>
        <v>37259</v>
      </c>
      <c r="G49" s="142">
        <f>'1 уровень'!H2606</f>
        <v>86.878155130402348</v>
      </c>
      <c r="H49" s="143">
        <f>'1 уровень'!I2606</f>
        <v>0</v>
      </c>
      <c r="I49" s="143">
        <f>'1 уровень'!J2606</f>
        <v>0</v>
      </c>
      <c r="J49" s="20">
        <f>'1 уровень'!K2606</f>
        <v>0</v>
      </c>
      <c r="K49" s="20">
        <f>'1 уровень'!L2606</f>
        <v>0</v>
      </c>
      <c r="L49" s="20">
        <f>'1 уровень'!M2606</f>
        <v>0</v>
      </c>
      <c r="M49" s="20">
        <f>'1 уровень'!N2606</f>
        <v>0</v>
      </c>
      <c r="N49" s="20">
        <f>'1 уровень'!O2606</f>
        <v>0</v>
      </c>
      <c r="O49" s="20">
        <f>'1 уровень'!P2606</f>
        <v>0</v>
      </c>
      <c r="P49" s="619">
        <f>'1 уровень'!Q2606</f>
        <v>0</v>
      </c>
      <c r="Q49" s="619">
        <f>'1 уровень'!R2606</f>
        <v>0</v>
      </c>
      <c r="R49" s="619">
        <f>'1 уровень'!S2606</f>
        <v>0</v>
      </c>
      <c r="S49" s="619">
        <f>'1 уровень'!T2606</f>
        <v>0</v>
      </c>
      <c r="T49" s="619">
        <f>'1 уровень'!U2606</f>
        <v>0</v>
      </c>
      <c r="U49" s="619">
        <f>'1 уровень'!V2606</f>
        <v>0</v>
      </c>
      <c r="V49" s="619">
        <f>'1 уровень'!W2606</f>
        <v>0</v>
      </c>
      <c r="W49" s="619">
        <f>'1 уровень'!X2606</f>
        <v>0</v>
      </c>
      <c r="X49" s="619">
        <f>'1 уровень'!Y2606</f>
        <v>0</v>
      </c>
      <c r="Y49" s="619">
        <f>'1 уровень'!Z2606</f>
        <v>0</v>
      </c>
      <c r="Z49" s="619">
        <f>'1 уровень'!AA2606</f>
        <v>0</v>
      </c>
      <c r="AA49" s="619">
        <f>'1 уровень'!AB2606</f>
        <v>0</v>
      </c>
      <c r="AB49" s="619">
        <f>'1 уровень'!AC2606</f>
        <v>0</v>
      </c>
      <c r="AC49" s="1097">
        <f>'1 уровень'!AD2606</f>
        <v>0</v>
      </c>
      <c r="AD49" s="619">
        <f>'1 уровень'!AE2606</f>
        <v>0</v>
      </c>
      <c r="AE49" s="619">
        <f>'1 уровень'!AF2606</f>
        <v>0</v>
      </c>
      <c r="AF49" s="619">
        <f>'1 уровень'!AG2606</f>
        <v>0</v>
      </c>
      <c r="AG49" s="619">
        <f>'1 уровень'!AH2606</f>
        <v>0</v>
      </c>
      <c r="AH49" s="620">
        <f>'1 уровень'!AI2606</f>
        <v>0</v>
      </c>
      <c r="AI49" s="619"/>
      <c r="AJ49" s="619"/>
      <c r="AK49" s="1338">
        <f>'1 уровень'!AJ2605</f>
        <v>0</v>
      </c>
      <c r="AL49" s="1334">
        <f>'1 уровень'!AK2605</f>
        <v>0</v>
      </c>
    </row>
    <row r="50" spans="1:195" s="139" customFormat="1" x14ac:dyDescent="0.25">
      <c r="A50" s="19"/>
      <c r="B50" s="19">
        <f t="shared" si="0"/>
        <v>1</v>
      </c>
      <c r="C50" s="336" t="s">
        <v>376</v>
      </c>
      <c r="D50" s="32">
        <f>'1 уровень'!E2607</f>
        <v>167086.59574468088</v>
      </c>
      <c r="E50" s="32">
        <f>'1 уровень'!F2607</f>
        <v>153162.83687943261</v>
      </c>
      <c r="F50" s="32">
        <f>'1 уровень'!G2607</f>
        <v>161938.50425531913</v>
      </c>
      <c r="G50" s="142">
        <f>'1 уровень'!H2607</f>
        <v>105.72963230159715</v>
      </c>
      <c r="H50" s="143">
        <f>'1 уровень'!I2607</f>
        <v>0</v>
      </c>
      <c r="I50" s="143">
        <f>'1 уровень'!J2607</f>
        <v>0</v>
      </c>
      <c r="J50" s="20">
        <f>'1 уровень'!K2607</f>
        <v>0</v>
      </c>
      <c r="K50" s="20">
        <f>'1 уровень'!L2607</f>
        <v>0</v>
      </c>
      <c r="L50" s="20">
        <f>'1 уровень'!M2607</f>
        <v>0</v>
      </c>
      <c r="M50" s="20">
        <f>'1 уровень'!N2607</f>
        <v>0</v>
      </c>
      <c r="N50" s="20">
        <f>'1 уровень'!O2607</f>
        <v>0</v>
      </c>
      <c r="O50" s="20">
        <f>'1 уровень'!P2607</f>
        <v>0</v>
      </c>
      <c r="P50" s="619">
        <f>'1 уровень'!Q2607</f>
        <v>0</v>
      </c>
      <c r="Q50" s="619">
        <f>'1 уровень'!R2607</f>
        <v>0</v>
      </c>
      <c r="R50" s="619">
        <f>'1 уровень'!S2607</f>
        <v>0</v>
      </c>
      <c r="S50" s="619">
        <f>'1 уровень'!T2607</f>
        <v>0</v>
      </c>
      <c r="T50" s="619">
        <f>'1 уровень'!U2607</f>
        <v>0</v>
      </c>
      <c r="U50" s="619">
        <f>'1 уровень'!V2607</f>
        <v>0</v>
      </c>
      <c r="V50" s="619">
        <f>'1 уровень'!W2607</f>
        <v>0</v>
      </c>
      <c r="W50" s="619">
        <f>'1 уровень'!X2607</f>
        <v>0</v>
      </c>
      <c r="X50" s="619">
        <f>'1 уровень'!Y2607</f>
        <v>0</v>
      </c>
      <c r="Y50" s="619">
        <f>'1 уровень'!Z2607</f>
        <v>0</v>
      </c>
      <c r="Z50" s="619">
        <f>'1 уровень'!AA2607</f>
        <v>0</v>
      </c>
      <c r="AA50" s="619">
        <f>'1 уровень'!AB2607</f>
        <v>0</v>
      </c>
      <c r="AB50" s="619">
        <f>'1 уровень'!AC2607</f>
        <v>0</v>
      </c>
      <c r="AC50" s="1097">
        <f>'1 уровень'!AD2607</f>
        <v>0</v>
      </c>
      <c r="AD50" s="619">
        <f>'1 уровень'!AE2607</f>
        <v>0</v>
      </c>
      <c r="AE50" s="619">
        <f>'1 уровень'!AF2607</f>
        <v>0</v>
      </c>
      <c r="AF50" s="619">
        <f>'1 уровень'!AG2607</f>
        <v>0</v>
      </c>
      <c r="AG50" s="619">
        <f>'1 уровень'!AH2607</f>
        <v>0</v>
      </c>
      <c r="AH50" s="620">
        <f>'1 уровень'!AI2607</f>
        <v>0</v>
      </c>
      <c r="AI50" s="619"/>
      <c r="AJ50" s="619"/>
      <c r="AK50" s="1338">
        <f>'1 уровень'!AJ2606</f>
        <v>0</v>
      </c>
      <c r="AL50" s="1334">
        <f>'1 уровень'!AK2606</f>
        <v>0</v>
      </c>
    </row>
    <row r="51" spans="1:195" s="139" customFormat="1" x14ac:dyDescent="0.25">
      <c r="A51" s="19"/>
      <c r="B51" s="19">
        <f t="shared" si="0"/>
        <v>1</v>
      </c>
      <c r="C51" s="336" t="s">
        <v>377</v>
      </c>
      <c r="D51" s="32">
        <f>'1 уровень'!E2608</f>
        <v>1556114</v>
      </c>
      <c r="E51" s="32">
        <f>'1 уровень'!F2608</f>
        <v>1426438.666666667</v>
      </c>
      <c r="F51" s="32">
        <f>'1 уровень'!G2608</f>
        <v>1512938.0999999999</v>
      </c>
      <c r="G51" s="142">
        <f>'1 уровень'!H2608</f>
        <v>106.06401350122306</v>
      </c>
      <c r="H51" s="143">
        <f>'1 уровень'!I2608</f>
        <v>0</v>
      </c>
      <c r="I51" s="143">
        <f>'1 уровень'!J2608</f>
        <v>0</v>
      </c>
      <c r="J51" s="20">
        <f>'1 уровень'!K2608</f>
        <v>0</v>
      </c>
      <c r="K51" s="20">
        <f>'1 уровень'!L2608</f>
        <v>0</v>
      </c>
      <c r="L51" s="20">
        <f>'1 уровень'!M2608</f>
        <v>0</v>
      </c>
      <c r="M51" s="20">
        <f>'1 уровень'!N2608</f>
        <v>0</v>
      </c>
      <c r="N51" s="20">
        <f>'1 уровень'!O2608</f>
        <v>0</v>
      </c>
      <c r="O51" s="20">
        <f>'1 уровень'!P2608</f>
        <v>0</v>
      </c>
      <c r="P51" s="619">
        <f>'1 уровень'!Q2608</f>
        <v>0</v>
      </c>
      <c r="Q51" s="619">
        <f>'1 уровень'!R2608</f>
        <v>0</v>
      </c>
      <c r="R51" s="619">
        <f>'1 уровень'!S2608</f>
        <v>0</v>
      </c>
      <c r="S51" s="619">
        <f>'1 уровень'!T2608</f>
        <v>0</v>
      </c>
      <c r="T51" s="619">
        <f>'1 уровень'!U2608</f>
        <v>0</v>
      </c>
      <c r="U51" s="619">
        <f>'1 уровень'!V2608</f>
        <v>0</v>
      </c>
      <c r="V51" s="619">
        <f>'1 уровень'!W2608</f>
        <v>0</v>
      </c>
      <c r="W51" s="619">
        <f>'1 уровень'!X2608</f>
        <v>0</v>
      </c>
      <c r="X51" s="619">
        <f>'1 уровень'!Y2608</f>
        <v>0</v>
      </c>
      <c r="Y51" s="619">
        <f>'1 уровень'!Z2608</f>
        <v>0</v>
      </c>
      <c r="Z51" s="619">
        <f>'1 уровень'!AA2608</f>
        <v>0</v>
      </c>
      <c r="AA51" s="619">
        <f>'1 уровень'!AB2608</f>
        <v>0</v>
      </c>
      <c r="AB51" s="619">
        <f>'1 уровень'!AC2608</f>
        <v>0</v>
      </c>
      <c r="AC51" s="1097">
        <f>'1 уровень'!AD2608</f>
        <v>0</v>
      </c>
      <c r="AD51" s="619">
        <f>'1 уровень'!AE2608</f>
        <v>0</v>
      </c>
      <c r="AE51" s="619">
        <f>'1 уровень'!AF2608</f>
        <v>0</v>
      </c>
      <c r="AF51" s="619">
        <f>'1 уровень'!AG2608</f>
        <v>0</v>
      </c>
      <c r="AG51" s="619">
        <f>'1 уровень'!AH2608</f>
        <v>0</v>
      </c>
      <c r="AH51" s="620">
        <f>'1 уровень'!AI2608</f>
        <v>0</v>
      </c>
      <c r="AI51" s="619"/>
      <c r="AJ51" s="619"/>
      <c r="AK51" s="1338">
        <f>'1 уровень'!AJ2607</f>
        <v>0</v>
      </c>
      <c r="AL51" s="1334">
        <f>'1 уровень'!AK2607</f>
        <v>0</v>
      </c>
    </row>
    <row r="52" spans="1:195" s="139" customFormat="1" x14ac:dyDescent="0.25">
      <c r="A52" s="19"/>
      <c r="B52" s="19">
        <f t="shared" si="0"/>
        <v>1</v>
      </c>
      <c r="C52" s="336" t="s">
        <v>383</v>
      </c>
      <c r="D52" s="32">
        <f>'1 уровень'!E2609</f>
        <v>14500</v>
      </c>
      <c r="E52" s="32">
        <f>'1 уровень'!F2609</f>
        <v>13292</v>
      </c>
      <c r="F52" s="32">
        <f>'1 уровень'!G2609</f>
        <v>9283.84</v>
      </c>
      <c r="G52" s="142">
        <f>'1 уровень'!H2609</f>
        <v>69.84532049352994</v>
      </c>
      <c r="H52" s="143">
        <f>'1 уровень'!I2609</f>
        <v>0</v>
      </c>
      <c r="I52" s="143">
        <f>'1 уровень'!J2609</f>
        <v>0</v>
      </c>
      <c r="J52" s="20">
        <f>'1 уровень'!K2609</f>
        <v>0</v>
      </c>
      <c r="K52" s="20">
        <f>'1 уровень'!L2609</f>
        <v>0</v>
      </c>
      <c r="L52" s="20">
        <f>'1 уровень'!M2609</f>
        <v>0</v>
      </c>
      <c r="M52" s="20">
        <f>'1 уровень'!N2609</f>
        <v>0</v>
      </c>
      <c r="N52" s="20">
        <f>'1 уровень'!O2609</f>
        <v>0</v>
      </c>
      <c r="O52" s="20">
        <f>'1 уровень'!P2609</f>
        <v>0</v>
      </c>
      <c r="P52" s="619">
        <f>'1 уровень'!Q2609</f>
        <v>0</v>
      </c>
      <c r="Q52" s="619">
        <f>'1 уровень'!R2609</f>
        <v>0</v>
      </c>
      <c r="R52" s="619">
        <f>'1 уровень'!S2609</f>
        <v>0</v>
      </c>
      <c r="S52" s="619">
        <f>'1 уровень'!T2609</f>
        <v>0</v>
      </c>
      <c r="T52" s="619">
        <f>'1 уровень'!U2609</f>
        <v>0</v>
      </c>
      <c r="U52" s="619">
        <f>'1 уровень'!V2609</f>
        <v>0</v>
      </c>
      <c r="V52" s="619">
        <f>'1 уровень'!W2609</f>
        <v>0</v>
      </c>
      <c r="W52" s="619">
        <f>'1 уровень'!X2609</f>
        <v>0</v>
      </c>
      <c r="X52" s="619">
        <f>'1 уровень'!Y2609</f>
        <v>0</v>
      </c>
      <c r="Y52" s="619">
        <f>'1 уровень'!Z2609</f>
        <v>0</v>
      </c>
      <c r="Z52" s="619">
        <f>'1 уровень'!AA2609</f>
        <v>0</v>
      </c>
      <c r="AA52" s="619">
        <f>'1 уровень'!AB2609</f>
        <v>0</v>
      </c>
      <c r="AB52" s="619">
        <f>'1 уровень'!AC2609</f>
        <v>0</v>
      </c>
      <c r="AC52" s="1097">
        <f>'1 уровень'!AD2609</f>
        <v>0</v>
      </c>
      <c r="AD52" s="619">
        <f>'1 уровень'!AE2609</f>
        <v>0</v>
      </c>
      <c r="AE52" s="619">
        <f>'1 уровень'!AF2609</f>
        <v>0</v>
      </c>
      <c r="AF52" s="619">
        <f>'1 уровень'!AG2609</f>
        <v>0</v>
      </c>
      <c r="AG52" s="619">
        <f>'1 уровень'!AH2609</f>
        <v>0</v>
      </c>
      <c r="AH52" s="620">
        <f>'1 уровень'!AI2609</f>
        <v>0</v>
      </c>
      <c r="AI52" s="619"/>
      <c r="AJ52" s="619"/>
      <c r="AK52" s="1338">
        <f>'1 уровень'!AJ2608</f>
        <v>0</v>
      </c>
      <c r="AL52" s="1334">
        <f>'1 уровень'!AK2608</f>
        <v>0</v>
      </c>
    </row>
    <row r="53" spans="1:195" s="139" customFormat="1" ht="29.25" x14ac:dyDescent="0.25">
      <c r="A53" s="19"/>
      <c r="B53" s="19"/>
      <c r="C53" s="488" t="s">
        <v>562</v>
      </c>
      <c r="D53" s="32">
        <f>'1 уровень'!E2610</f>
        <v>300</v>
      </c>
      <c r="E53" s="32">
        <f>'1 уровень'!F2610</f>
        <v>225</v>
      </c>
      <c r="F53" s="32">
        <f>'1 уровень'!G2610</f>
        <v>0</v>
      </c>
      <c r="G53" s="142">
        <f>'1 уровень'!H2610</f>
        <v>0</v>
      </c>
      <c r="H53" s="143"/>
      <c r="I53" s="143"/>
      <c r="J53" s="20"/>
      <c r="K53" s="20"/>
      <c r="L53" s="20"/>
      <c r="M53" s="20"/>
      <c r="N53" s="20"/>
      <c r="O53" s="20"/>
      <c r="P53" s="619"/>
      <c r="Q53" s="619"/>
      <c r="R53" s="619"/>
      <c r="S53" s="619"/>
      <c r="T53" s="619"/>
      <c r="U53" s="619"/>
      <c r="V53" s="619"/>
      <c r="W53" s="619">
        <f>'1 уровень'!X2610</f>
        <v>0</v>
      </c>
      <c r="X53" s="619">
        <f>'1 уровень'!Y2610</f>
        <v>10577.48235</v>
      </c>
      <c r="Y53" s="619">
        <f>'1 уровень'!Z2610</f>
        <v>10577.48235</v>
      </c>
      <c r="Z53" s="619">
        <f>'1 уровень'!AA2610</f>
        <v>10577.48235</v>
      </c>
      <c r="AA53" s="619">
        <f>'1 уровень'!AB2610</f>
        <v>7933.1117625000006</v>
      </c>
      <c r="AB53" s="619">
        <f>'1 уровень'!AC2610</f>
        <v>0</v>
      </c>
      <c r="AC53" s="1097">
        <f>'1 уровень'!AD2610</f>
        <v>0</v>
      </c>
      <c r="AD53" s="619">
        <f>'1 уровень'!AE2610</f>
        <v>0</v>
      </c>
      <c r="AE53" s="619">
        <f>'1 уровень'!AF2610</f>
        <v>-7933.1117625000006</v>
      </c>
      <c r="AF53" s="619">
        <f>'1 уровень'!AG2610</f>
        <v>0</v>
      </c>
      <c r="AG53" s="619">
        <f>'1 уровень'!AH2610</f>
        <v>0</v>
      </c>
      <c r="AH53" s="620">
        <f>'1 уровень'!AI2610</f>
        <v>0</v>
      </c>
      <c r="AI53" s="619">
        <f t="shared" ref="AI53" si="7">AB53/AA53*100</f>
        <v>0</v>
      </c>
      <c r="AJ53" s="619">
        <f t="shared" ref="AJ53" si="8">AH53/AA53*100</f>
        <v>0</v>
      </c>
      <c r="AK53" s="1338"/>
      <c r="AL53" s="1334"/>
    </row>
    <row r="54" spans="1:195" s="139" customFormat="1" ht="30" x14ac:dyDescent="0.25">
      <c r="A54" s="19">
        <v>1</v>
      </c>
      <c r="B54" s="19">
        <f>B52</f>
        <v>1</v>
      </c>
      <c r="C54" s="336" t="s">
        <v>353</v>
      </c>
      <c r="D54" s="32">
        <f>'1 уровень'!E2611</f>
        <v>273513</v>
      </c>
      <c r="E54" s="32">
        <f>'1 уровень'!F2611</f>
        <v>250720.33333333334</v>
      </c>
      <c r="F54" s="32">
        <f>'1 уровень'!G2611</f>
        <v>264647</v>
      </c>
      <c r="G54" s="142">
        <f>'1 уровень'!H2611</f>
        <v>105.55466183436791</v>
      </c>
      <c r="H54" s="143">
        <f>'1 уровень'!I2611</f>
        <v>0</v>
      </c>
      <c r="I54" s="143">
        <f>'1 уровень'!J2611</f>
        <v>0</v>
      </c>
      <c r="J54" s="20">
        <f>'1 уровень'!K2611</f>
        <v>0</v>
      </c>
      <c r="K54" s="20">
        <f>'1 уровень'!L2611</f>
        <v>0</v>
      </c>
      <c r="L54" s="20">
        <f>'1 уровень'!M2611</f>
        <v>0</v>
      </c>
      <c r="M54" s="20">
        <f>'1 уровень'!N2611</f>
        <v>0</v>
      </c>
      <c r="N54" s="20">
        <f>'1 уровень'!O2611</f>
        <v>0</v>
      </c>
      <c r="O54" s="20">
        <f>'1 уровень'!P2611</f>
        <v>0</v>
      </c>
      <c r="P54" s="619">
        <f>'1 уровень'!Q2611</f>
        <v>0</v>
      </c>
      <c r="Q54" s="619">
        <f>'1 уровень'!R2611</f>
        <v>0</v>
      </c>
      <c r="R54" s="619">
        <f>'1 уровень'!S2611</f>
        <v>0</v>
      </c>
      <c r="S54" s="619">
        <f>'1 уровень'!T2611</f>
        <v>0</v>
      </c>
      <c r="T54" s="619">
        <f>'1 уровень'!U2611</f>
        <v>0</v>
      </c>
      <c r="U54" s="619">
        <f>'1 уровень'!V2611</f>
        <v>0</v>
      </c>
      <c r="V54" s="619">
        <f>'1 уровень'!W2611</f>
        <v>0</v>
      </c>
      <c r="W54" s="619">
        <f>'1 уровень'!X2611</f>
        <v>0</v>
      </c>
      <c r="X54" s="619">
        <f>'1 уровень'!Y2611</f>
        <v>0</v>
      </c>
      <c r="Y54" s="619">
        <f>'1 уровень'!Z2611</f>
        <v>0</v>
      </c>
      <c r="Z54" s="619">
        <f>'1 уровень'!AA2611</f>
        <v>0</v>
      </c>
      <c r="AA54" s="619">
        <f>'1 уровень'!AB2611</f>
        <v>0</v>
      </c>
      <c r="AB54" s="619">
        <f>'1 уровень'!AC2611</f>
        <v>0</v>
      </c>
      <c r="AC54" s="1097">
        <f>'1 уровень'!AD2611</f>
        <v>0</v>
      </c>
      <c r="AD54" s="619">
        <f>'1 уровень'!AE2611</f>
        <v>0</v>
      </c>
      <c r="AE54" s="619">
        <f>'1 уровень'!AF2611</f>
        <v>0</v>
      </c>
      <c r="AF54" s="619">
        <f>'1 уровень'!AG2611</f>
        <v>0</v>
      </c>
      <c r="AG54" s="619">
        <f>'1 уровень'!AH2611</f>
        <v>0</v>
      </c>
      <c r="AH54" s="620">
        <f>'1 уровень'!AI2611</f>
        <v>0</v>
      </c>
      <c r="AI54" s="619"/>
      <c r="AJ54" s="619"/>
      <c r="AK54" s="1338">
        <f>'1 уровень'!AJ2609</f>
        <v>0</v>
      </c>
      <c r="AL54" s="1334">
        <f>'1 уровень'!AK2609</f>
        <v>0</v>
      </c>
    </row>
    <row r="55" spans="1:195" ht="30" x14ac:dyDescent="0.25">
      <c r="A55" s="19">
        <v>1</v>
      </c>
      <c r="B55" s="19">
        <f t="shared" si="0"/>
        <v>1</v>
      </c>
      <c r="C55" s="336" t="s">
        <v>201</v>
      </c>
      <c r="D55" s="29">
        <f>'1 уровень'!E2612</f>
        <v>13500</v>
      </c>
      <c r="E55" s="29">
        <f>'1 уровень'!F2612</f>
        <v>12375</v>
      </c>
      <c r="F55" s="29">
        <f>'1 уровень'!G2612</f>
        <v>22955</v>
      </c>
      <c r="G55" s="144">
        <f>'1 уровень'!H2612</f>
        <v>185.49494949494948</v>
      </c>
      <c r="H55" s="145">
        <f>'1 уровень'!I2612</f>
        <v>0</v>
      </c>
      <c r="I55" s="145">
        <f>'1 уровень'!J2612</f>
        <v>0</v>
      </c>
      <c r="J55" s="146">
        <f>'1 уровень'!K2612</f>
        <v>0</v>
      </c>
      <c r="K55" s="146">
        <f>'1 уровень'!L2612</f>
        <v>0</v>
      </c>
      <c r="L55" s="146">
        <f>'1 уровень'!M2612</f>
        <v>0</v>
      </c>
      <c r="M55" s="146">
        <f>'1 уровень'!N2612</f>
        <v>0</v>
      </c>
      <c r="N55" s="146">
        <f>'1 уровень'!O2612</f>
        <v>0</v>
      </c>
      <c r="O55" s="146">
        <f>'1 уровень'!P2612</f>
        <v>0</v>
      </c>
      <c r="P55" s="619">
        <f>'1 уровень'!Q2612</f>
        <v>0</v>
      </c>
      <c r="Q55" s="619">
        <f>'1 уровень'!R2612</f>
        <v>0</v>
      </c>
      <c r="R55" s="619">
        <f>'1 уровень'!S2612</f>
        <v>0</v>
      </c>
      <c r="S55" s="619">
        <f>'1 уровень'!T2612</f>
        <v>0</v>
      </c>
      <c r="T55" s="619">
        <f>'1 уровень'!U2612</f>
        <v>0</v>
      </c>
      <c r="U55" s="619">
        <f>'1 уровень'!V2612</f>
        <v>0</v>
      </c>
      <c r="V55" s="619">
        <f>'1 уровень'!W2612</f>
        <v>0</v>
      </c>
      <c r="W55" s="619">
        <f>'1 уровень'!X2612</f>
        <v>0</v>
      </c>
      <c r="X55" s="619">
        <f>'1 уровень'!Y2612</f>
        <v>0</v>
      </c>
      <c r="Y55" s="619">
        <f>'1 уровень'!Z2612</f>
        <v>0</v>
      </c>
      <c r="Z55" s="619">
        <f>'1 уровень'!AA2612</f>
        <v>0</v>
      </c>
      <c r="AA55" s="619">
        <f>'1 уровень'!AB2612</f>
        <v>0</v>
      </c>
      <c r="AB55" s="619">
        <f>'1 уровень'!AC2612</f>
        <v>0</v>
      </c>
      <c r="AC55" s="1097">
        <f>'1 уровень'!AD2612</f>
        <v>0</v>
      </c>
      <c r="AD55" s="619">
        <f>'1 уровень'!AE2612</f>
        <v>0</v>
      </c>
      <c r="AE55" s="619">
        <f>'1 уровень'!AF2612</f>
        <v>0</v>
      </c>
      <c r="AF55" s="619">
        <f>'1 уровень'!AG2612</f>
        <v>0</v>
      </c>
      <c r="AG55" s="619">
        <f>'1 уровень'!AH2612</f>
        <v>0</v>
      </c>
      <c r="AH55" s="620">
        <f>'1 уровень'!AI2612</f>
        <v>0</v>
      </c>
      <c r="AI55" s="619"/>
      <c r="AJ55" s="619"/>
      <c r="AK55" s="1339">
        <f>'1 уровень'!AJ2611</f>
        <v>0</v>
      </c>
      <c r="AL55" s="1334">
        <f>'1 уровень'!AK2611</f>
        <v>0</v>
      </c>
    </row>
    <row r="56" spans="1:195" ht="75" x14ac:dyDescent="0.25">
      <c r="A56" s="19">
        <v>1</v>
      </c>
      <c r="B56" s="19">
        <f t="shared" si="0"/>
        <v>1</v>
      </c>
      <c r="C56" s="336" t="s">
        <v>361</v>
      </c>
      <c r="D56" s="29">
        <f>'1 уровень'!E2613</f>
        <v>17050</v>
      </c>
      <c r="E56" s="29">
        <f>'1 уровень'!F2613</f>
        <v>15629.166666666666</v>
      </c>
      <c r="F56" s="29">
        <f>'1 уровень'!G2613</f>
        <v>12295</v>
      </c>
      <c r="G56" s="144">
        <f>'1 уровень'!H2613</f>
        <v>78.667022127432688</v>
      </c>
      <c r="H56" s="145">
        <f>'1 уровень'!I2613</f>
        <v>0</v>
      </c>
      <c r="I56" s="145">
        <f>'1 уровень'!J2613</f>
        <v>0</v>
      </c>
      <c r="J56" s="146">
        <f>'1 уровень'!K2613</f>
        <v>0</v>
      </c>
      <c r="K56" s="146">
        <f>'1 уровень'!L2613</f>
        <v>0</v>
      </c>
      <c r="L56" s="146">
        <f>'1 уровень'!M2613</f>
        <v>0</v>
      </c>
      <c r="M56" s="146">
        <f>'1 уровень'!N2613</f>
        <v>0</v>
      </c>
      <c r="N56" s="146">
        <f>'1 уровень'!O2613</f>
        <v>0</v>
      </c>
      <c r="O56" s="146">
        <f>'1 уровень'!P2613</f>
        <v>0</v>
      </c>
      <c r="P56" s="619">
        <f>'1 уровень'!Q2613</f>
        <v>0</v>
      </c>
      <c r="Q56" s="619">
        <f>'1 уровень'!R2613</f>
        <v>0</v>
      </c>
      <c r="R56" s="619">
        <f>'1 уровень'!S2613</f>
        <v>0</v>
      </c>
      <c r="S56" s="619">
        <f>'1 уровень'!T2613</f>
        <v>0</v>
      </c>
      <c r="T56" s="619">
        <f>'1 уровень'!U2613</f>
        <v>0</v>
      </c>
      <c r="U56" s="619">
        <f>'1 уровень'!V2613</f>
        <v>0</v>
      </c>
      <c r="V56" s="619">
        <f>'1 уровень'!W2613</f>
        <v>0</v>
      </c>
      <c r="W56" s="619">
        <f>'1 уровень'!X2613</f>
        <v>0</v>
      </c>
      <c r="X56" s="619">
        <f>'1 уровень'!Y2613</f>
        <v>0</v>
      </c>
      <c r="Y56" s="619">
        <f>'1 уровень'!Z2613</f>
        <v>0</v>
      </c>
      <c r="Z56" s="619">
        <f>'1 уровень'!AA2613</f>
        <v>0</v>
      </c>
      <c r="AA56" s="619">
        <f>'1 уровень'!AB2613</f>
        <v>0</v>
      </c>
      <c r="AB56" s="619">
        <f>'1 уровень'!AC2613</f>
        <v>0</v>
      </c>
      <c r="AC56" s="1097">
        <f>'1 уровень'!AD2613</f>
        <v>0</v>
      </c>
      <c r="AD56" s="619">
        <f>'1 уровень'!AE2613</f>
        <v>0</v>
      </c>
      <c r="AE56" s="619">
        <f>'1 уровень'!AF2613</f>
        <v>0</v>
      </c>
      <c r="AF56" s="619">
        <f>'1 уровень'!AG2613</f>
        <v>0</v>
      </c>
      <c r="AG56" s="619">
        <f>'1 уровень'!AH2613</f>
        <v>0</v>
      </c>
      <c r="AH56" s="620">
        <f>'1 уровень'!AI2613</f>
        <v>0</v>
      </c>
      <c r="AI56" s="619"/>
      <c r="AJ56" s="619"/>
      <c r="AK56" s="1339">
        <f>'1 уровень'!AJ2612</f>
        <v>0</v>
      </c>
      <c r="AL56" s="1334">
        <f>'1 уровень'!AK2612</f>
        <v>0</v>
      </c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</row>
    <row r="57" spans="1:195" x14ac:dyDescent="0.25">
      <c r="A57" s="19">
        <v>1</v>
      </c>
      <c r="B57" s="19">
        <f t="shared" si="0"/>
        <v>1</v>
      </c>
      <c r="C57" s="488" t="s">
        <v>234</v>
      </c>
      <c r="D57" s="29">
        <f>'1 уровень'!E2614</f>
        <v>357799</v>
      </c>
      <c r="E57" s="29">
        <f>'1 уровень'!F2614</f>
        <v>327152.61111111112</v>
      </c>
      <c r="F57" s="29">
        <f>'1 уровень'!G2614</f>
        <v>372073</v>
      </c>
      <c r="G57" s="144">
        <f>'1 уровень'!H2614</f>
        <v>113.73071385135071</v>
      </c>
      <c r="H57" s="145">
        <f>'1 уровень'!I2614</f>
        <v>0</v>
      </c>
      <c r="I57" s="145">
        <f>'1 уровень'!J2614</f>
        <v>0</v>
      </c>
      <c r="J57" s="146">
        <f>'1 уровень'!K2614</f>
        <v>0</v>
      </c>
      <c r="K57" s="146">
        <f>'1 уровень'!L2614</f>
        <v>0</v>
      </c>
      <c r="L57" s="146">
        <f>'1 уровень'!M2614</f>
        <v>0</v>
      </c>
      <c r="M57" s="146">
        <f>'1 уровень'!N2614</f>
        <v>0</v>
      </c>
      <c r="N57" s="146">
        <f>'1 уровень'!O2614</f>
        <v>0</v>
      </c>
      <c r="O57" s="146">
        <f>'1 уровень'!P2614</f>
        <v>0</v>
      </c>
      <c r="P57" s="619">
        <f>'1 уровень'!Q2614</f>
        <v>290745.12699000002</v>
      </c>
      <c r="Q57" s="619">
        <f>'1 уровень'!R2614</f>
        <v>290745.12699000002</v>
      </c>
      <c r="R57" s="619">
        <f>'1 уровень'!S2614</f>
        <v>287889.20984999998</v>
      </c>
      <c r="S57" s="619">
        <f>'1 уровень'!T2614</f>
        <v>287969.74653</v>
      </c>
      <c r="T57" s="619">
        <f>'1 уровень'!U2614</f>
        <v>287969.74653</v>
      </c>
      <c r="U57" s="619">
        <f>'1 уровень'!V2614</f>
        <v>287969.74653</v>
      </c>
      <c r="V57" s="619">
        <f>'1 уровень'!W2614</f>
        <v>287969.74653</v>
      </c>
      <c r="W57" s="619">
        <f>'1 уровень'!X2614</f>
        <v>296705.9511729193</v>
      </c>
      <c r="X57" s="619">
        <f>'1 уровень'!Y2614</f>
        <v>287288.66993291932</v>
      </c>
      <c r="Y57" s="619">
        <f>'1 уровень'!Z2614</f>
        <v>323724.5000904706</v>
      </c>
      <c r="Z57" s="619">
        <f>'1 уровень'!AA2614</f>
        <v>323724.5000904706</v>
      </c>
      <c r="AA57" s="619">
        <f>'1 уровень'!AB2614</f>
        <v>288234.185364203</v>
      </c>
      <c r="AB57" s="619">
        <f>'1 уровень'!AC2614</f>
        <v>323650.1510999999</v>
      </c>
      <c r="AC57" s="1097">
        <f>'1 уровень'!AD2614</f>
        <v>0</v>
      </c>
      <c r="AD57" s="619">
        <f>'1 уровень'!AE2614</f>
        <v>7157.8927800000019</v>
      </c>
      <c r="AE57" s="619">
        <f>'1 уровень'!AF2614</f>
        <v>35415.965735796941</v>
      </c>
      <c r="AF57" s="619">
        <f>'1 уровень'!AG2614</f>
        <v>-348.20859000000002</v>
      </c>
      <c r="AG57" s="619">
        <f>'1 уровень'!AH2614</f>
        <v>-4.6819100000000002</v>
      </c>
      <c r="AH57" s="620">
        <f>'1 уровень'!AI2614</f>
        <v>330803.36196999991</v>
      </c>
      <c r="AI57" s="619">
        <f t="shared" ref="AI57" si="9">AB57/AA57*100</f>
        <v>112.28721905108046</v>
      </c>
      <c r="AJ57" s="619">
        <f t="shared" ref="AJ57" si="10">AH57/AA57*100</f>
        <v>114.76895481776666</v>
      </c>
      <c r="AK57" s="1339">
        <f>'1 уровень'!AJ2613</f>
        <v>0</v>
      </c>
      <c r="AL57" s="1334">
        <f>'1 уровень'!AK2613</f>
        <v>0</v>
      </c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</row>
    <row r="58" spans="1:195" ht="29.25" x14ac:dyDescent="0.25">
      <c r="A58" s="19">
        <v>1</v>
      </c>
      <c r="B58" s="19">
        <f t="shared" si="0"/>
        <v>1</v>
      </c>
      <c r="C58" s="488" t="s">
        <v>335</v>
      </c>
      <c r="D58" s="29">
        <f>'1 уровень'!E2615</f>
        <v>0</v>
      </c>
      <c r="E58" s="29">
        <f>'1 уровень'!F2615</f>
        <v>0</v>
      </c>
      <c r="F58" s="29">
        <f>'1 уровень'!G2615</f>
        <v>0</v>
      </c>
      <c r="G58" s="144">
        <f>'1 уровень'!H2615</f>
        <v>0</v>
      </c>
      <c r="H58" s="145">
        <f>'1 уровень'!I2615</f>
        <v>0</v>
      </c>
      <c r="I58" s="145">
        <f>'1 уровень'!J2615</f>
        <v>0</v>
      </c>
      <c r="J58" s="146">
        <f>'1 уровень'!K2615</f>
        <v>0</v>
      </c>
      <c r="K58" s="146">
        <f>'1 уровень'!L2615</f>
        <v>0</v>
      </c>
      <c r="L58" s="146">
        <f>'1 уровень'!M2615</f>
        <v>0</v>
      </c>
      <c r="M58" s="146">
        <f>'1 уровень'!N2615</f>
        <v>0</v>
      </c>
      <c r="N58" s="146">
        <f>'1 уровень'!O2615</f>
        <v>0</v>
      </c>
      <c r="O58" s="146">
        <f>'1 уровень'!P2615</f>
        <v>0</v>
      </c>
      <c r="P58" s="619">
        <f>'1 уровень'!Q2615</f>
        <v>0</v>
      </c>
      <c r="Q58" s="619">
        <f>'1 уровень'!R2615</f>
        <v>0</v>
      </c>
      <c r="R58" s="619">
        <f>'1 уровень'!S2615</f>
        <v>0</v>
      </c>
      <c r="S58" s="619">
        <f>'1 уровень'!T2615</f>
        <v>0</v>
      </c>
      <c r="T58" s="619">
        <f>'1 уровень'!U2615</f>
        <v>0</v>
      </c>
      <c r="U58" s="619">
        <f>'1 уровень'!V2615</f>
        <v>0</v>
      </c>
      <c r="V58" s="619">
        <f>'1 уровень'!W2615</f>
        <v>0</v>
      </c>
      <c r="W58" s="619">
        <f>'1 уровень'!X2615</f>
        <v>0</v>
      </c>
      <c r="X58" s="619">
        <f>'1 уровень'!Y2615</f>
        <v>0</v>
      </c>
      <c r="Y58" s="619">
        <f>'1 уровень'!Z2615</f>
        <v>0</v>
      </c>
      <c r="Z58" s="619">
        <f>'1 уровень'!AA2615</f>
        <v>0</v>
      </c>
      <c r="AA58" s="619">
        <f>'1 уровень'!AB2615</f>
        <v>0</v>
      </c>
      <c r="AB58" s="619">
        <f>'1 уровень'!AC2615</f>
        <v>0</v>
      </c>
      <c r="AC58" s="1097">
        <f>'1 уровень'!AD2615</f>
        <v>0</v>
      </c>
      <c r="AD58" s="619">
        <f>'1 уровень'!AE2615</f>
        <v>0</v>
      </c>
      <c r="AE58" s="619">
        <f>'1 уровень'!AF2615</f>
        <v>0</v>
      </c>
      <c r="AF58" s="619">
        <f>'1 уровень'!AG2615</f>
        <v>0</v>
      </c>
      <c r="AG58" s="619">
        <f>'1 уровень'!AH2615</f>
        <v>0</v>
      </c>
      <c r="AH58" s="620">
        <f>'1 уровень'!AI2615</f>
        <v>0</v>
      </c>
      <c r="AI58" s="619"/>
      <c r="AJ58" s="619"/>
      <c r="AK58" s="1339">
        <f>'1 уровень'!AJ2614</f>
        <v>0</v>
      </c>
      <c r="AL58" s="1334">
        <f>'1 уровень'!AK2614</f>
        <v>0</v>
      </c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</row>
    <row r="59" spans="1:195" ht="29.25" x14ac:dyDescent="0.25">
      <c r="A59" s="19">
        <v>1</v>
      </c>
      <c r="B59" s="19">
        <f t="shared" si="0"/>
        <v>1</v>
      </c>
      <c r="C59" s="488" t="s">
        <v>279</v>
      </c>
      <c r="D59" s="29">
        <f>'1 уровень'!E2616</f>
        <v>828246.75</v>
      </c>
      <c r="E59" s="29">
        <f>'1 уровень'!F2616</f>
        <v>759284.70833333314</v>
      </c>
      <c r="F59" s="29">
        <f>'1 уровень'!G2616</f>
        <v>837099.68249999988</v>
      </c>
      <c r="G59" s="144">
        <f>'1 уровень'!H2616</f>
        <v>110.24845796479616</v>
      </c>
      <c r="H59" s="145">
        <f>'1 уровень'!I2616</f>
        <v>0</v>
      </c>
      <c r="I59" s="145">
        <f>'1 уровень'!J2616</f>
        <v>0</v>
      </c>
      <c r="J59" s="146">
        <f>'1 уровень'!K2616</f>
        <v>0</v>
      </c>
      <c r="K59" s="146">
        <f>'1 уровень'!L2616</f>
        <v>0</v>
      </c>
      <c r="L59" s="146">
        <f>'1 уровень'!M2616</f>
        <v>0</v>
      </c>
      <c r="M59" s="146">
        <f>'1 уровень'!N2616</f>
        <v>0</v>
      </c>
      <c r="N59" s="146">
        <f>'1 уровень'!O2616</f>
        <v>0</v>
      </c>
      <c r="O59" s="146">
        <f>'1 уровень'!P2616</f>
        <v>0</v>
      </c>
      <c r="P59" s="619">
        <f>'1 уровень'!Q2616</f>
        <v>0</v>
      </c>
      <c r="Q59" s="619">
        <f>'1 уровень'!R2616</f>
        <v>0</v>
      </c>
      <c r="R59" s="619">
        <f>'1 уровень'!S2616</f>
        <v>0</v>
      </c>
      <c r="S59" s="619">
        <f>'1 уровень'!T2616</f>
        <v>0</v>
      </c>
      <c r="T59" s="619">
        <f>'1 уровень'!U2616</f>
        <v>0</v>
      </c>
      <c r="U59" s="619">
        <f>'1 уровень'!V2616</f>
        <v>0</v>
      </c>
      <c r="V59" s="619">
        <f>'1 уровень'!W2616</f>
        <v>0</v>
      </c>
      <c r="W59" s="619">
        <f>'1 уровень'!X2616</f>
        <v>0</v>
      </c>
      <c r="X59" s="619">
        <f>'1 уровень'!Y2616</f>
        <v>0</v>
      </c>
      <c r="Y59" s="619">
        <f>'1 уровень'!Z2616</f>
        <v>0</v>
      </c>
      <c r="Z59" s="619">
        <f>'1 уровень'!AA2616</f>
        <v>0</v>
      </c>
      <c r="AA59" s="619">
        <f>'1 уровень'!AB2616</f>
        <v>0</v>
      </c>
      <c r="AB59" s="619">
        <f>'1 уровень'!AC2616</f>
        <v>0</v>
      </c>
      <c r="AC59" s="1097">
        <f>'1 уровень'!AD2616</f>
        <v>0</v>
      </c>
      <c r="AD59" s="619">
        <f>'1 уровень'!AE2616</f>
        <v>0</v>
      </c>
      <c r="AE59" s="619">
        <f>'1 уровень'!AF2616</f>
        <v>0</v>
      </c>
      <c r="AF59" s="619">
        <f>'1 уровень'!AG2616</f>
        <v>0</v>
      </c>
      <c r="AG59" s="619">
        <f>'1 уровень'!AH2616</f>
        <v>0</v>
      </c>
      <c r="AH59" s="620">
        <f>'1 уровень'!AI2616</f>
        <v>0</v>
      </c>
      <c r="AI59" s="619"/>
      <c r="AJ59" s="619"/>
      <c r="AK59" s="1339">
        <f>'1 уровень'!AJ2615</f>
        <v>0</v>
      </c>
      <c r="AL59" s="1334">
        <f>'1 уровень'!AK2615</f>
        <v>0</v>
      </c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</row>
    <row r="60" spans="1:195" ht="43.5" x14ac:dyDescent="0.25">
      <c r="B60" s="19">
        <f t="shared" si="0"/>
        <v>1</v>
      </c>
      <c r="C60" s="846" t="s">
        <v>308</v>
      </c>
      <c r="D60" s="29">
        <f>'1 уровень'!E2617</f>
        <v>345329.15</v>
      </c>
      <c r="E60" s="29">
        <f>'1 уровень'!F2617</f>
        <v>316553.5541666667</v>
      </c>
      <c r="F60" s="29">
        <f>'1 уровень'!G2617</f>
        <v>231342</v>
      </c>
      <c r="G60" s="144">
        <f>'1 уровень'!H2617</f>
        <v>73.081472930863868</v>
      </c>
      <c r="H60" s="145">
        <f>'1 уровень'!I2617</f>
        <v>0</v>
      </c>
      <c r="I60" s="145">
        <f>'1 уровень'!J2617</f>
        <v>0</v>
      </c>
      <c r="J60" s="146">
        <f>'1 уровень'!K2617</f>
        <v>0</v>
      </c>
      <c r="K60" s="146">
        <f>'1 уровень'!L2617</f>
        <v>0</v>
      </c>
      <c r="L60" s="146">
        <f>'1 уровень'!M2617</f>
        <v>0</v>
      </c>
      <c r="M60" s="146">
        <f>'1 уровень'!N2617</f>
        <v>0</v>
      </c>
      <c r="N60" s="146">
        <f>'1 уровень'!O2617</f>
        <v>0</v>
      </c>
      <c r="O60" s="146">
        <f>'1 уровень'!P2617</f>
        <v>0</v>
      </c>
      <c r="P60" s="619">
        <f>'1 уровень'!Q2617</f>
        <v>0</v>
      </c>
      <c r="Q60" s="619">
        <f>'1 уровень'!R2617</f>
        <v>0</v>
      </c>
      <c r="R60" s="619">
        <f>'1 уровень'!S2617</f>
        <v>0</v>
      </c>
      <c r="S60" s="619">
        <f>'1 уровень'!T2617</f>
        <v>0</v>
      </c>
      <c r="T60" s="619">
        <f>'1 уровень'!U2617</f>
        <v>0</v>
      </c>
      <c r="U60" s="619">
        <f>'1 уровень'!V2617</f>
        <v>0</v>
      </c>
      <c r="V60" s="619">
        <f>'1 уровень'!W2617</f>
        <v>0</v>
      </c>
      <c r="W60" s="619">
        <f>'1 уровень'!X2617</f>
        <v>0</v>
      </c>
      <c r="X60" s="619">
        <f>'1 уровень'!Y2617</f>
        <v>0</v>
      </c>
      <c r="Y60" s="619">
        <f>'1 уровень'!Z2617</f>
        <v>0</v>
      </c>
      <c r="Z60" s="619">
        <f>'1 уровень'!AA2617</f>
        <v>0</v>
      </c>
      <c r="AA60" s="619">
        <f>'1 уровень'!AB2617</f>
        <v>0</v>
      </c>
      <c r="AB60" s="619">
        <f>'1 уровень'!AC2617</f>
        <v>0</v>
      </c>
      <c r="AC60" s="1097">
        <f>'1 уровень'!AD2617</f>
        <v>0</v>
      </c>
      <c r="AD60" s="619">
        <f>'1 уровень'!AE2617</f>
        <v>0</v>
      </c>
      <c r="AE60" s="619">
        <f>'1 уровень'!AF2617</f>
        <v>0</v>
      </c>
      <c r="AF60" s="619">
        <f>'1 уровень'!AG2617</f>
        <v>0</v>
      </c>
      <c r="AG60" s="619">
        <f>'1 уровень'!AH2617</f>
        <v>0</v>
      </c>
      <c r="AH60" s="620">
        <f>'1 уровень'!AI2617</f>
        <v>0</v>
      </c>
      <c r="AI60" s="619"/>
      <c r="AJ60" s="619"/>
      <c r="AK60" s="1339">
        <f>'1 уровень'!AJ2616</f>
        <v>0</v>
      </c>
      <c r="AL60" s="1334">
        <f>'1 уровень'!AK2616</f>
        <v>0</v>
      </c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  <c r="GL60" s="139"/>
      <c r="GM60" s="139"/>
    </row>
    <row r="61" spans="1:195" s="139" customFormat="1" ht="29.25" x14ac:dyDescent="0.25">
      <c r="A61" s="139">
        <v>1</v>
      </c>
      <c r="B61" s="19">
        <f t="shared" si="0"/>
        <v>1</v>
      </c>
      <c r="C61" s="488" t="s">
        <v>280</v>
      </c>
      <c r="D61" s="21">
        <f>'1 уровень'!E2618</f>
        <v>1027211.595744681</v>
      </c>
      <c r="E61" s="21">
        <f>'1 уровень'!F2618</f>
        <v>941561.17021276604</v>
      </c>
      <c r="F61" s="21">
        <f>'1 уровень'!G2618</f>
        <v>710681.50425531913</v>
      </c>
      <c r="G61" s="142">
        <f>'1 уровень'!H2618</f>
        <v>75.479058263917722</v>
      </c>
      <c r="H61" s="145">
        <f>'1 уровень'!I2618</f>
        <v>0</v>
      </c>
      <c r="I61" s="145">
        <f>'1 уровень'!J2618</f>
        <v>0</v>
      </c>
      <c r="J61" s="20">
        <f>'1 уровень'!K2618</f>
        <v>0</v>
      </c>
      <c r="K61" s="20">
        <f>'1 уровень'!L2618</f>
        <v>0</v>
      </c>
      <c r="L61" s="20">
        <f>'1 уровень'!M2618</f>
        <v>0</v>
      </c>
      <c r="M61" s="20">
        <f>'1 уровень'!N2618</f>
        <v>0</v>
      </c>
      <c r="N61" s="20">
        <f>'1 уровень'!O2618</f>
        <v>0</v>
      </c>
      <c r="O61" s="20">
        <f>'1 уровень'!P2618</f>
        <v>0</v>
      </c>
      <c r="P61" s="619">
        <f>'1 уровень'!Q2618</f>
        <v>0</v>
      </c>
      <c r="Q61" s="619">
        <f>'1 уровень'!R2618</f>
        <v>0</v>
      </c>
      <c r="R61" s="619">
        <f>'1 уровень'!S2618</f>
        <v>0</v>
      </c>
      <c r="S61" s="619">
        <f>'1 уровень'!T2618</f>
        <v>0</v>
      </c>
      <c r="T61" s="619">
        <f>'1 уровень'!U2618</f>
        <v>0</v>
      </c>
      <c r="U61" s="619">
        <f>'1 уровень'!V2618</f>
        <v>0</v>
      </c>
      <c r="V61" s="619">
        <f>'1 уровень'!W2618</f>
        <v>0</v>
      </c>
      <c r="W61" s="619">
        <f>'1 уровень'!X2618</f>
        <v>0</v>
      </c>
      <c r="X61" s="619">
        <f>'1 уровень'!Y2618</f>
        <v>0</v>
      </c>
      <c r="Y61" s="619">
        <f>'1 уровень'!Z2618</f>
        <v>0</v>
      </c>
      <c r="Z61" s="619">
        <f>'1 уровень'!AA2618</f>
        <v>0</v>
      </c>
      <c r="AA61" s="619">
        <f>'1 уровень'!AB2618</f>
        <v>0</v>
      </c>
      <c r="AB61" s="619">
        <f>'1 уровень'!AC2618</f>
        <v>0</v>
      </c>
      <c r="AC61" s="1097">
        <f>'1 уровень'!AD2618</f>
        <v>0</v>
      </c>
      <c r="AD61" s="619">
        <f>'1 уровень'!AE2618</f>
        <v>0</v>
      </c>
      <c r="AE61" s="619">
        <f>'1 уровень'!AF2618</f>
        <v>0</v>
      </c>
      <c r="AF61" s="619">
        <f>'1 уровень'!AG2618</f>
        <v>0</v>
      </c>
      <c r="AG61" s="619">
        <f>'1 уровень'!AH2618</f>
        <v>0</v>
      </c>
      <c r="AH61" s="620">
        <f>'1 уровень'!AI2618</f>
        <v>0</v>
      </c>
      <c r="AI61" s="619"/>
      <c r="AJ61" s="619"/>
      <c r="AK61" s="1335">
        <f>'1 уровень'!AJ2617</f>
        <v>0</v>
      </c>
      <c r="AL61" s="1334">
        <f>'1 уровень'!AK2617</f>
        <v>0</v>
      </c>
    </row>
    <row r="62" spans="1:195" s="139" customFormat="1" ht="29.25" x14ac:dyDescent="0.25">
      <c r="A62" s="139">
        <v>1</v>
      </c>
      <c r="B62" s="19">
        <f t="shared" si="0"/>
        <v>1</v>
      </c>
      <c r="C62" s="488" t="s">
        <v>281</v>
      </c>
      <c r="D62" s="21">
        <f>'1 уровень'!E2619</f>
        <v>290563</v>
      </c>
      <c r="E62" s="21">
        <f>'1 уровень'!F2619</f>
        <v>266349.5</v>
      </c>
      <c r="F62" s="21">
        <f>'1 уровень'!G2619</f>
        <v>276942</v>
      </c>
      <c r="G62" s="142">
        <f>'1 уровень'!H2619</f>
        <v>103.97691754630665</v>
      </c>
      <c r="H62" s="145">
        <f>'1 уровень'!I2619</f>
        <v>0</v>
      </c>
      <c r="I62" s="145">
        <f>'1 уровень'!J2619</f>
        <v>0</v>
      </c>
      <c r="J62" s="20">
        <f>'1 уровень'!K2619</f>
        <v>0</v>
      </c>
      <c r="K62" s="20">
        <f>'1 уровень'!L2619</f>
        <v>0</v>
      </c>
      <c r="L62" s="20">
        <f>'1 уровень'!M2619</f>
        <v>0</v>
      </c>
      <c r="M62" s="20">
        <f>'1 уровень'!N2619</f>
        <v>0</v>
      </c>
      <c r="N62" s="20">
        <f>'1 уровень'!O2619</f>
        <v>0</v>
      </c>
      <c r="O62" s="20">
        <f>'1 уровень'!P2619</f>
        <v>0</v>
      </c>
      <c r="P62" s="619">
        <f>'1 уровень'!Q2619</f>
        <v>290744.3939400001</v>
      </c>
      <c r="Q62" s="619">
        <f>'1 уровень'!R2619</f>
        <v>290744.3939400001</v>
      </c>
      <c r="R62" s="619">
        <f>'1 уровень'!S2619</f>
        <v>290744.3939400001</v>
      </c>
      <c r="S62" s="619">
        <f>'1 уровень'!T2619</f>
        <v>290744.3939400001</v>
      </c>
      <c r="T62" s="619">
        <f>'1 уровень'!U2619</f>
        <v>290744.3939400001</v>
      </c>
      <c r="U62" s="619">
        <f>'1 уровень'!V2619</f>
        <v>290744.3939400001</v>
      </c>
      <c r="V62" s="619">
        <f>'1 уровень'!W2619</f>
        <v>290744.3939400001</v>
      </c>
      <c r="W62" s="619">
        <f>'1 уровень'!X2619</f>
        <v>290744.3939400001</v>
      </c>
      <c r="X62" s="619">
        <f>'1 уровень'!Y2619</f>
        <v>290744.3939400001</v>
      </c>
      <c r="Y62" s="619">
        <f>'1 уровень'!Z2619</f>
        <v>290324.73834000004</v>
      </c>
      <c r="Z62" s="619">
        <f>'1 уровень'!AA2619</f>
        <v>290324.73834000004</v>
      </c>
      <c r="AA62" s="619">
        <f>'1 уровень'!AB2619</f>
        <v>266235.92404499999</v>
      </c>
      <c r="AB62" s="619">
        <f>'1 уровень'!AC2619</f>
        <v>276677.73280000006</v>
      </c>
      <c r="AC62" s="1097">
        <f>'1 уровень'!AD2619</f>
        <v>0</v>
      </c>
      <c r="AD62" s="619">
        <f>'1 уровень'!AE2619</f>
        <v>0</v>
      </c>
      <c r="AE62" s="619">
        <f>'1 уровень'!AF2619</f>
        <v>10441.808754999996</v>
      </c>
      <c r="AF62" s="619">
        <f>'1 уровень'!AG2619</f>
        <v>-7.9934399999999997</v>
      </c>
      <c r="AG62" s="619">
        <f>'1 уровень'!AH2619</f>
        <v>-124.98539999999997</v>
      </c>
      <c r="AH62" s="620">
        <f>'1 уровень'!AI2619</f>
        <v>276552.74739999993</v>
      </c>
      <c r="AI62" s="619">
        <f t="shared" ref="AI62:AI63" si="11">AB62/AA62*100</f>
        <v>103.92201345196194</v>
      </c>
      <c r="AJ62" s="619">
        <f t="shared" ref="AJ62:AJ63" si="12">AH62/AA62*100</f>
        <v>103.87506809684186</v>
      </c>
      <c r="AK62" s="1335">
        <f>'1 уровень'!AJ2618</f>
        <v>0</v>
      </c>
      <c r="AL62" s="1334">
        <f>'1 уровень'!AK2618</f>
        <v>0</v>
      </c>
    </row>
    <row r="63" spans="1:195" s="139" customFormat="1" ht="29.25" x14ac:dyDescent="0.25">
      <c r="A63" s="139">
        <v>1</v>
      </c>
      <c r="B63" s="19">
        <f t="shared" si="0"/>
        <v>1</v>
      </c>
      <c r="C63" s="488" t="s">
        <v>138</v>
      </c>
      <c r="D63" s="21">
        <f>'1 уровень'!E2620</f>
        <v>4334587.114285714</v>
      </c>
      <c r="E63" s="21">
        <f>'1 уровень'!F2620</f>
        <v>3972933.4450396826</v>
      </c>
      <c r="F63" s="21">
        <f>'1 уровень'!G2620</f>
        <v>3299172.1777380952</v>
      </c>
      <c r="G63" s="142">
        <f>'1 уровень'!H2620</f>
        <v>83.041214341438391</v>
      </c>
      <c r="H63" s="145">
        <f>'1 уровень'!I2620</f>
        <v>0</v>
      </c>
      <c r="I63" s="145">
        <f>'1 уровень'!J2620</f>
        <v>0</v>
      </c>
      <c r="J63" s="20">
        <f>'1 уровень'!K2620</f>
        <v>0</v>
      </c>
      <c r="K63" s="20">
        <f>'1 уровень'!L2620</f>
        <v>0</v>
      </c>
      <c r="L63" s="20">
        <f>'1 уровень'!M2620</f>
        <v>0</v>
      </c>
      <c r="M63" s="20">
        <f>'1 уровень'!N2620</f>
        <v>0</v>
      </c>
      <c r="N63" s="20">
        <f>'1 уровень'!O2620</f>
        <v>0</v>
      </c>
      <c r="O63" s="20">
        <f>'1 уровень'!P2620</f>
        <v>0</v>
      </c>
      <c r="P63" s="619">
        <f>'1 уровень'!Q2620</f>
        <v>3490904.6498600002</v>
      </c>
      <c r="Q63" s="619">
        <f>'1 уровень'!R2620</f>
        <v>3490904.6498600002</v>
      </c>
      <c r="R63" s="619">
        <f>'1 уровень'!S2620</f>
        <v>3486424.0166700007</v>
      </c>
      <c r="S63" s="619">
        <f>'1 уровень'!T2620</f>
        <v>3486504.5533500006</v>
      </c>
      <c r="T63" s="619">
        <f>'1 уровень'!U2620</f>
        <v>3486504.5533500006</v>
      </c>
      <c r="U63" s="619">
        <f>'1 уровень'!V2620</f>
        <v>3486504.5533500006</v>
      </c>
      <c r="V63" s="619">
        <f>'1 уровень'!W2620</f>
        <v>3486504.5533500006</v>
      </c>
      <c r="W63" s="619">
        <f>'1 уровень'!X2620</f>
        <v>3495240.75799292</v>
      </c>
      <c r="X63" s="619">
        <f>'1 уровень'!Y2620</f>
        <v>3501475.2832929194</v>
      </c>
      <c r="Y63" s="619">
        <f>'1 уровень'!Z2620</f>
        <v>3520425.0943704699</v>
      </c>
      <c r="Z63" s="619">
        <f>'1 уровень'!AA2620</f>
        <v>3520425.0943704699</v>
      </c>
      <c r="AA63" s="619">
        <f>'1 уровень'!AB2620</f>
        <v>3223490.223152536</v>
      </c>
      <c r="AB63" s="619">
        <f>'1 уровень'!AC2620</f>
        <v>3206630.2218099996</v>
      </c>
      <c r="AC63" s="1097">
        <f>'1 уровень'!AD2620</f>
        <v>0</v>
      </c>
      <c r="AD63" s="619">
        <f>'1 уровень'!AE2620</f>
        <v>6359.2023700000027</v>
      </c>
      <c r="AE63" s="619">
        <f>'1 уровень'!AF2620</f>
        <v>-16860.001342536394</v>
      </c>
      <c r="AF63" s="619">
        <f>'1 уровень'!AG2620</f>
        <v>-421.90978000000007</v>
      </c>
      <c r="AG63" s="619">
        <f>'1 уровень'!AH2620</f>
        <v>-705.4092099999998</v>
      </c>
      <c r="AH63" s="620">
        <f>'1 уровень'!AI2620</f>
        <v>3212284.0149699994</v>
      </c>
      <c r="AI63" s="619">
        <f t="shared" si="11"/>
        <v>99.476964402701128</v>
      </c>
      <c r="AJ63" s="619">
        <f t="shared" si="12"/>
        <v>99.652357928618841</v>
      </c>
      <c r="AK63" s="1335">
        <f>'1 уровень'!AJ2619</f>
        <v>0</v>
      </c>
      <c r="AL63" s="1334">
        <f>'1 уровень'!AK2619</f>
        <v>0</v>
      </c>
    </row>
    <row r="64" spans="1:195" s="139" customFormat="1" ht="29.25" x14ac:dyDescent="0.25">
      <c r="A64" s="139">
        <v>1</v>
      </c>
      <c r="B64" s="19">
        <f t="shared" si="0"/>
        <v>1</v>
      </c>
      <c r="C64" s="488" t="s">
        <v>29</v>
      </c>
      <c r="D64" s="21">
        <f>'1 уровень'!E2621</f>
        <v>0</v>
      </c>
      <c r="E64" s="21">
        <f>'1 уровень'!F2621</f>
        <v>0</v>
      </c>
      <c r="F64" s="21">
        <f>'1 уровень'!G2621</f>
        <v>0</v>
      </c>
      <c r="G64" s="142">
        <f>'1 уровень'!H2621</f>
        <v>0</v>
      </c>
      <c r="H64" s="145">
        <f>'1 уровень'!I2621</f>
        <v>0</v>
      </c>
      <c r="I64" s="145">
        <f>'1 уровень'!J2621</f>
        <v>0</v>
      </c>
      <c r="J64" s="20">
        <f>'1 уровень'!K2621</f>
        <v>0</v>
      </c>
      <c r="K64" s="20">
        <f>'1 уровень'!L2621</f>
        <v>0</v>
      </c>
      <c r="L64" s="20">
        <f>'1 уровень'!M2621</f>
        <v>0</v>
      </c>
      <c r="M64" s="20">
        <f>'1 уровень'!N2621</f>
        <v>0</v>
      </c>
      <c r="N64" s="20">
        <f>'1 уровень'!O2621</f>
        <v>0</v>
      </c>
      <c r="O64" s="20">
        <f>'1 уровень'!P2621</f>
        <v>0</v>
      </c>
      <c r="P64" s="619">
        <f>'1 уровень'!Q2621</f>
        <v>0</v>
      </c>
      <c r="Q64" s="619">
        <f>'1 уровень'!R2621</f>
        <v>0</v>
      </c>
      <c r="R64" s="619">
        <f>'1 уровень'!S2621</f>
        <v>0</v>
      </c>
      <c r="S64" s="619">
        <f>'1 уровень'!T2621</f>
        <v>0</v>
      </c>
      <c r="T64" s="619">
        <f>'1 уровень'!U2621</f>
        <v>0</v>
      </c>
      <c r="U64" s="619">
        <f>'1 уровень'!V2621</f>
        <v>0</v>
      </c>
      <c r="V64" s="619">
        <f>'1 уровень'!W2621</f>
        <v>0</v>
      </c>
      <c r="W64" s="619">
        <f>'1 уровень'!X2621</f>
        <v>0</v>
      </c>
      <c r="X64" s="619">
        <f>'1 уровень'!Y2621</f>
        <v>0</v>
      </c>
      <c r="Y64" s="619">
        <f>'1 уровень'!Z2621</f>
        <v>0</v>
      </c>
      <c r="Z64" s="619">
        <f>'1 уровень'!AA2621</f>
        <v>0</v>
      </c>
      <c r="AA64" s="619">
        <f>'1 уровень'!AB2621</f>
        <v>0</v>
      </c>
      <c r="AB64" s="619">
        <f>'1 уровень'!AC2621</f>
        <v>0</v>
      </c>
      <c r="AC64" s="1097">
        <f>'1 уровень'!AD2621</f>
        <v>0</v>
      </c>
      <c r="AD64" s="619">
        <f>'1 уровень'!AE2621</f>
        <v>0</v>
      </c>
      <c r="AE64" s="619">
        <f>'1 уровень'!AF2621</f>
        <v>0</v>
      </c>
      <c r="AF64" s="619">
        <f>'1 уровень'!AG2621</f>
        <v>0</v>
      </c>
      <c r="AG64" s="619">
        <f>'1 уровень'!AH2621</f>
        <v>0</v>
      </c>
      <c r="AH64" s="620">
        <f>'1 уровень'!AI2621</f>
        <v>0</v>
      </c>
      <c r="AI64" s="619"/>
      <c r="AJ64" s="619"/>
      <c r="AK64" s="1335">
        <f>'1 уровень'!AJ2620</f>
        <v>0</v>
      </c>
      <c r="AL64" s="1334">
        <f>'1 уровень'!AK2620</f>
        <v>0</v>
      </c>
    </row>
    <row r="65" spans="1:195" s="139" customFormat="1" ht="30" x14ac:dyDescent="0.25">
      <c r="A65" s="139">
        <v>1</v>
      </c>
      <c r="B65" s="19">
        <f t="shared" si="0"/>
        <v>1</v>
      </c>
      <c r="C65" s="3454" t="s">
        <v>241</v>
      </c>
      <c r="D65" s="21">
        <f>'1 уровень'!E2622</f>
        <v>3293</v>
      </c>
      <c r="E65" s="21">
        <f>'1 уровень'!F2622</f>
        <v>3019.25</v>
      </c>
      <c r="F65" s="21">
        <f>'1 уровень'!G2622</f>
        <v>2079</v>
      </c>
      <c r="G65" s="142">
        <f>'1 уровень'!H2622</f>
        <v>68.858160139107397</v>
      </c>
      <c r="H65" s="145">
        <f>'1 уровень'!I2622</f>
        <v>8.0374265132069223</v>
      </c>
      <c r="I65" s="145">
        <f>'1 уровень'!J2622</f>
        <v>8.4781144781144775</v>
      </c>
      <c r="J65" s="20">
        <f>'1 уровень'!K2622</f>
        <v>26465</v>
      </c>
      <c r="K65" s="20">
        <f>'1 уровень'!L2622</f>
        <v>24267</v>
      </c>
      <c r="L65" s="20">
        <f>'1 уровень'!M2622</f>
        <v>17626</v>
      </c>
      <c r="M65" s="20">
        <f>'1 уровень'!N2622</f>
        <v>72.633617670086949</v>
      </c>
      <c r="N65" s="20">
        <f>'1 уровень'!O2622</f>
        <v>89.88666666666667</v>
      </c>
      <c r="O65" s="20">
        <f>'1 уровень'!P2622</f>
        <v>213.91786289806018</v>
      </c>
      <c r="P65" s="619">
        <f>'1 уровень'!Q2622</f>
        <v>0</v>
      </c>
      <c r="Q65" s="619">
        <f>'1 уровень'!R2622</f>
        <v>0</v>
      </c>
      <c r="R65" s="619">
        <f>'1 уровень'!S2622</f>
        <v>0</v>
      </c>
      <c r="S65" s="619">
        <f>'1 уровень'!T2622</f>
        <v>0</v>
      </c>
      <c r="T65" s="619">
        <f>'1 уровень'!U2622</f>
        <v>0</v>
      </c>
      <c r="U65" s="619">
        <f>'1 уровень'!V2622</f>
        <v>0</v>
      </c>
      <c r="V65" s="619">
        <f>'1 уровень'!W2622</f>
        <v>0</v>
      </c>
      <c r="W65" s="619">
        <f>'1 уровень'!X2622</f>
        <v>0</v>
      </c>
      <c r="X65" s="619">
        <f>'1 уровень'!Y2622</f>
        <v>0</v>
      </c>
      <c r="Y65" s="619">
        <f>'1 уровень'!Z2622</f>
        <v>0</v>
      </c>
      <c r="Z65" s="619">
        <f>'1 уровень'!AA2622</f>
        <v>0</v>
      </c>
      <c r="AA65" s="619">
        <f>'1 уровень'!AB2622</f>
        <v>0</v>
      </c>
      <c r="AB65" s="619">
        <f>'1 уровень'!AC2622</f>
        <v>0</v>
      </c>
      <c r="AC65" s="1097">
        <f>'1 уровень'!AD2622</f>
        <v>0</v>
      </c>
      <c r="AD65" s="619">
        <f>'1 уровень'!AE2622</f>
        <v>0</v>
      </c>
      <c r="AE65" s="619">
        <f>'1 уровень'!AF2622</f>
        <v>0</v>
      </c>
      <c r="AF65" s="619">
        <f>'1 уровень'!AG2622</f>
        <v>0</v>
      </c>
      <c r="AG65" s="619">
        <f>'1 уровень'!AH2622</f>
        <v>0</v>
      </c>
      <c r="AH65" s="620">
        <f>'1 уровень'!AI2622</f>
        <v>0</v>
      </c>
      <c r="AI65" s="619"/>
      <c r="AJ65" s="619"/>
      <c r="AK65" s="1335">
        <f>'1 уровень'!AJ2621</f>
        <v>0</v>
      </c>
      <c r="AL65" s="1334">
        <f>'1 уровень'!AK2621</f>
        <v>0</v>
      </c>
    </row>
    <row r="66" spans="1:195" ht="30" x14ac:dyDescent="0.25">
      <c r="A66" s="19">
        <v>1</v>
      </c>
      <c r="B66" s="19">
        <f t="shared" si="0"/>
        <v>1</v>
      </c>
      <c r="C66" s="489" t="s">
        <v>242</v>
      </c>
      <c r="D66" s="29">
        <f>'1 уровень'!E2623</f>
        <v>35320</v>
      </c>
      <c r="E66" s="29">
        <f>'1 уровень'!F2623</f>
        <v>32351.833333333336</v>
      </c>
      <c r="F66" s="29">
        <f>'1 уровень'!G2623</f>
        <v>30642</v>
      </c>
      <c r="G66" s="144">
        <f>'1 уровень'!H2623</f>
        <v>94.714879630726742</v>
      </c>
      <c r="H66" s="145">
        <f>'1 уровень'!I2623</f>
        <v>6.6191612015805381</v>
      </c>
      <c r="I66" s="145">
        <f>'1 уровень'!J2623</f>
        <v>6.5415442856210433</v>
      </c>
      <c r="J66" s="146">
        <f>'1 уровень'!K2623</f>
        <v>233607</v>
      </c>
      <c r="K66" s="146">
        <f>'1 уровень'!L2623</f>
        <v>214142</v>
      </c>
      <c r="L66" s="146">
        <f>'1 уровень'!M2623</f>
        <v>200446</v>
      </c>
      <c r="M66" s="146">
        <f>'1 уровень'!N2623</f>
        <v>93.604243912917596</v>
      </c>
      <c r="N66" s="146">
        <f>'1 уровень'!O2623</f>
        <v>976.49166666666667</v>
      </c>
      <c r="O66" s="146">
        <f>'1 уровень'!P2623</f>
        <v>223.93264694496145</v>
      </c>
      <c r="P66" s="619">
        <f>'1 уровень'!Q2623</f>
        <v>0</v>
      </c>
      <c r="Q66" s="619">
        <f>'1 уровень'!R2623</f>
        <v>0</v>
      </c>
      <c r="R66" s="619">
        <f>'1 уровень'!S2623</f>
        <v>0</v>
      </c>
      <c r="S66" s="619">
        <f>'1 уровень'!T2623</f>
        <v>0</v>
      </c>
      <c r="T66" s="619">
        <f>'1 уровень'!U2623</f>
        <v>0</v>
      </c>
      <c r="U66" s="619">
        <f>'1 уровень'!V2623</f>
        <v>0</v>
      </c>
      <c r="V66" s="619">
        <f>'1 уровень'!W2623</f>
        <v>0</v>
      </c>
      <c r="W66" s="619">
        <f>'1 уровень'!X2623</f>
        <v>0</v>
      </c>
      <c r="X66" s="619">
        <f>'1 уровень'!Y2623</f>
        <v>0</v>
      </c>
      <c r="Y66" s="619">
        <f>'1 уровень'!Z2623</f>
        <v>0</v>
      </c>
      <c r="Z66" s="619">
        <f>'1 уровень'!AA2623</f>
        <v>0</v>
      </c>
      <c r="AA66" s="619">
        <f>'1 уровень'!AB2623</f>
        <v>0</v>
      </c>
      <c r="AB66" s="619">
        <f>'1 уровень'!AC2623</f>
        <v>0</v>
      </c>
      <c r="AC66" s="1097">
        <f>'1 уровень'!AD2623</f>
        <v>0</v>
      </c>
      <c r="AD66" s="619">
        <f>'1 уровень'!AE2623</f>
        <v>0</v>
      </c>
      <c r="AE66" s="619">
        <f>'1 уровень'!AF2623</f>
        <v>0</v>
      </c>
      <c r="AF66" s="619">
        <f>'1 уровень'!AG2623</f>
        <v>0</v>
      </c>
      <c r="AG66" s="619">
        <f>'1 уровень'!AH2623</f>
        <v>0</v>
      </c>
      <c r="AH66" s="620">
        <f>'1 уровень'!AI2623</f>
        <v>0</v>
      </c>
      <c r="AI66" s="619"/>
      <c r="AJ66" s="619"/>
      <c r="AK66" s="1339">
        <f>'1 уровень'!AJ2622</f>
        <v>0</v>
      </c>
      <c r="AL66" s="1334">
        <f>'1 уровень'!AK2622</f>
        <v>0</v>
      </c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</row>
    <row r="67" spans="1:195" ht="30" x14ac:dyDescent="0.25">
      <c r="A67" s="19">
        <v>1</v>
      </c>
      <c r="B67" s="19">
        <f t="shared" si="0"/>
        <v>1</v>
      </c>
      <c r="C67" s="299" t="s">
        <v>214</v>
      </c>
      <c r="D67" s="29">
        <f>'1 уровень'!E2624</f>
        <v>38613</v>
      </c>
      <c r="E67" s="29">
        <f>'1 уровень'!F2624</f>
        <v>35371.083333333336</v>
      </c>
      <c r="F67" s="29">
        <f>'1 уровень'!G2624</f>
        <v>32721</v>
      </c>
      <c r="G67" s="144">
        <f>'1 уровень'!H2624</f>
        <v>92.507768822460903</v>
      </c>
      <c r="H67" s="145">
        <f>'1 уровень'!I2624</f>
        <v>6.7402232991638646</v>
      </c>
      <c r="I67" s="145">
        <f>'1 уровень'!J2624</f>
        <v>6.6645884905718038</v>
      </c>
      <c r="J67" s="146">
        <f>'1 уровень'!K2624</f>
        <v>260072</v>
      </c>
      <c r="K67" s="146">
        <f>'1 уровень'!L2624</f>
        <v>238409</v>
      </c>
      <c r="L67" s="146">
        <f>'1 уровень'!M2624</f>
        <v>218072</v>
      </c>
      <c r="M67" s="146">
        <f>'1 уровень'!N2624</f>
        <v>91.469701227722112</v>
      </c>
      <c r="N67" s="146">
        <f>'1 уровень'!O2624</f>
        <v>1066.3783333333333</v>
      </c>
      <c r="O67" s="146">
        <f>'1 уровень'!P2624</f>
        <v>223.0884854243981</v>
      </c>
      <c r="P67" s="619">
        <f>'1 уровень'!Q2624</f>
        <v>725759.74393683032</v>
      </c>
      <c r="Q67" s="619">
        <f>'1 уровень'!R2624</f>
        <v>725759.74393683032</v>
      </c>
      <c r="R67" s="619">
        <f>'1 уровень'!S2624</f>
        <v>728800.74590811029</v>
      </c>
      <c r="S67" s="619">
        <f>'1 уровень'!T2624</f>
        <v>728836.19227944361</v>
      </c>
      <c r="T67" s="619">
        <f>'1 уровень'!U2624</f>
        <v>728836.19227944361</v>
      </c>
      <c r="U67" s="619">
        <f>'1 уровень'!V2624</f>
        <v>729804.86472764995</v>
      </c>
      <c r="V67" s="619">
        <f>'1 уровень'!W2624</f>
        <v>729804.86472764995</v>
      </c>
      <c r="W67" s="619">
        <f>'1 уровень'!X2624</f>
        <v>728798.01429564995</v>
      </c>
      <c r="X67" s="619">
        <f>'1 уровень'!Y2624</f>
        <v>743952.39746016345</v>
      </c>
      <c r="Y67" s="619">
        <f>'1 уровень'!Z2624</f>
        <v>737506.32947501051</v>
      </c>
      <c r="Z67" s="619">
        <f>'1 уровень'!AA2624</f>
        <v>737506.32947501051</v>
      </c>
      <c r="AA67" s="619">
        <f>'1 уровень'!AB2624</f>
        <v>675141.39397611714</v>
      </c>
      <c r="AB67" s="619">
        <f>'1 уровень'!AC2624</f>
        <v>629405.64726000011</v>
      </c>
      <c r="AC67" s="1097">
        <f>'1 уровень'!AD2624</f>
        <v>0</v>
      </c>
      <c r="AD67" s="619">
        <f>'1 уровень'!AE2624</f>
        <v>0</v>
      </c>
      <c r="AE67" s="619">
        <f>'1 уровень'!AF2624</f>
        <v>-45735.746716117159</v>
      </c>
      <c r="AF67" s="619">
        <f>'1 уровень'!AG2624</f>
        <v>-2240.5811400000002</v>
      </c>
      <c r="AG67" s="619">
        <f>'1 уровень'!AH2624</f>
        <v>-482.00976999999995</v>
      </c>
      <c r="AH67" s="620">
        <f>'1 уровень'!AI2624</f>
        <v>628923.63748999999</v>
      </c>
      <c r="AI67" s="619">
        <f t="shared" ref="AI67:AI68" si="13">AB67/AA67*100</f>
        <v>93.225752838710562</v>
      </c>
      <c r="AJ67" s="619">
        <f t="shared" ref="AJ67:AJ68" si="14">AH67/AA67*100</f>
        <v>93.154358938958481</v>
      </c>
      <c r="AK67" s="1339">
        <f>'1 уровень'!AJ2623</f>
        <v>0</v>
      </c>
      <c r="AL67" s="1334">
        <f>'1 уровень'!AK2623</f>
        <v>0</v>
      </c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</row>
    <row r="68" spans="1:195" ht="30" x14ac:dyDescent="0.25">
      <c r="A68" s="19">
        <v>1</v>
      </c>
      <c r="B68" s="19">
        <f t="shared" si="0"/>
        <v>1</v>
      </c>
      <c r="C68" s="299" t="s">
        <v>230</v>
      </c>
      <c r="D68" s="29">
        <f>'1 уровень'!E2625</f>
        <v>55</v>
      </c>
      <c r="E68" s="29">
        <f>'1 уровень'!F2625</f>
        <v>50.583333333333336</v>
      </c>
      <c r="F68" s="29">
        <f>'1 уровень'!G2625</f>
        <v>49</v>
      </c>
      <c r="G68" s="144">
        <f>'1 уровень'!H2625</f>
        <v>96.869851729818777</v>
      </c>
      <c r="H68" s="145">
        <f>'1 уровень'!I2625</f>
        <v>10.952224052718286</v>
      </c>
      <c r="I68" s="145">
        <f>'1 уровень'!J2625</f>
        <v>10.448979591836734</v>
      </c>
      <c r="J68" s="146">
        <f>'1 уровень'!K2625</f>
        <v>605</v>
      </c>
      <c r="K68" s="146">
        <f>'1 уровень'!L2625</f>
        <v>554</v>
      </c>
      <c r="L68" s="146">
        <f>'1 уровень'!M2625</f>
        <v>512</v>
      </c>
      <c r="M68" s="146">
        <f>'1 уровень'!N2625</f>
        <v>92.418772563176901</v>
      </c>
      <c r="N68" s="146">
        <f>'1 уровень'!O2625</f>
        <v>0.18333333333333332</v>
      </c>
      <c r="O68" s="146">
        <f>'1 уровень'!P2625</f>
        <v>3046.6115702479337</v>
      </c>
      <c r="P68" s="619">
        <f>'1 уровень'!Q2625</f>
        <v>7085.6731769599992</v>
      </c>
      <c r="Q68" s="619">
        <f>'1 уровень'!R2625</f>
        <v>7085.6731769599992</v>
      </c>
      <c r="R68" s="619">
        <f>'1 уровень'!S2625</f>
        <v>7085.6731769599992</v>
      </c>
      <c r="S68" s="619">
        <f>'1 уровень'!T2625</f>
        <v>7121.1195482933335</v>
      </c>
      <c r="T68" s="619">
        <f>'1 уровень'!U2625</f>
        <v>7121.1195482933335</v>
      </c>
      <c r="U68" s="619">
        <f>'1 уровень'!V2625</f>
        <v>7121.1195482933335</v>
      </c>
      <c r="V68" s="619">
        <f>'1 уровень'!W2625</f>
        <v>7121.1195482933335</v>
      </c>
      <c r="W68" s="619">
        <f>'1 уровень'!X2625</f>
        <v>7121.1195482933335</v>
      </c>
      <c r="X68" s="619">
        <f>'1 уровень'!Y2625</f>
        <v>7121.1195482933335</v>
      </c>
      <c r="Y68" s="619">
        <f>'1 уровень'!Z2625</f>
        <v>7121.5437450826657</v>
      </c>
      <c r="Z68" s="619">
        <f>'1 уровень'!AA2625</f>
        <v>7121.5437450826657</v>
      </c>
      <c r="AA68" s="619">
        <f>'1 уровень'!AB2625</f>
        <v>6526.9910957025186</v>
      </c>
      <c r="AB68" s="619">
        <f>'1 уровень'!AC2625</f>
        <v>6422.1333000000004</v>
      </c>
      <c r="AC68" s="1097">
        <f>'1 уровень'!AD2625</f>
        <v>0</v>
      </c>
      <c r="AD68" s="619">
        <f>'1 уровень'!AE2625</f>
        <v>0</v>
      </c>
      <c r="AE68" s="619">
        <f>'1 уровень'!AF2625</f>
        <v>-104.85779570251793</v>
      </c>
      <c r="AF68" s="619">
        <f>'1 уровень'!AG2625</f>
        <v>0</v>
      </c>
      <c r="AG68" s="619">
        <f>'1 уровень'!AH2625</f>
        <v>0</v>
      </c>
      <c r="AH68" s="620">
        <f>'1 уровень'!AI2625</f>
        <v>6422.1333000000004</v>
      </c>
      <c r="AI68" s="619">
        <f t="shared" si="13"/>
        <v>98.393474203273257</v>
      </c>
      <c r="AJ68" s="619">
        <f t="shared" si="14"/>
        <v>98.393474203273257</v>
      </c>
      <c r="AK68" s="1339">
        <f>'1 уровень'!AJ2624</f>
        <v>0</v>
      </c>
      <c r="AL68" s="1334">
        <f>'1 уровень'!AK2624</f>
        <v>0</v>
      </c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</row>
    <row r="69" spans="1:195" ht="29.25" x14ac:dyDescent="0.25">
      <c r="A69" s="19">
        <v>1</v>
      </c>
      <c r="B69" s="19">
        <f t="shared" si="0"/>
        <v>1</v>
      </c>
      <c r="C69" s="488" t="s">
        <v>253</v>
      </c>
      <c r="D69" s="29">
        <f>'1 уровень'!E2626</f>
        <v>637</v>
      </c>
      <c r="E69" s="29">
        <f>'1 уровень'!F2626</f>
        <v>583.91666666666674</v>
      </c>
      <c r="F69" s="29">
        <f>'1 уровень'!G2626</f>
        <v>633</v>
      </c>
      <c r="G69" s="144">
        <f>'1 уровень'!H2626</f>
        <v>108.40587983445124</v>
      </c>
      <c r="H69" s="145">
        <f>'1 уровень'!I2626</f>
        <v>10</v>
      </c>
      <c r="I69" s="145">
        <f>'1 уровень'!J2626</f>
        <v>9.9605055292259088</v>
      </c>
      <c r="J69" s="146">
        <f>'1 уровень'!K2626</f>
        <v>6370</v>
      </c>
      <c r="K69" s="146">
        <f>'1 уровень'!L2626</f>
        <v>5839</v>
      </c>
      <c r="L69" s="146">
        <f>'1 уровень'!M2626</f>
        <v>6305</v>
      </c>
      <c r="M69" s="146">
        <f>'1 уровень'!N2626</f>
        <v>107.98081863332763</v>
      </c>
      <c r="N69" s="146">
        <f>'1 уровень'!O2626</f>
        <v>21.233333333333334</v>
      </c>
      <c r="O69" s="146">
        <f>'1 уровень'!P2626</f>
        <v>323.93320964749535</v>
      </c>
      <c r="P69" s="619">
        <f>'1 уровень'!Q2626</f>
        <v>18715.962383999999</v>
      </c>
      <c r="Q69" s="619">
        <f>'1 уровень'!R2626</f>
        <v>18715.962383999999</v>
      </c>
      <c r="R69" s="619">
        <f>'1 уровень'!S2626</f>
        <v>18715.962383999999</v>
      </c>
      <c r="S69" s="619">
        <f>'1 уровень'!T2626</f>
        <v>18715.962383999999</v>
      </c>
      <c r="T69" s="619">
        <f>'1 уровень'!U2626</f>
        <v>18715.962383999999</v>
      </c>
      <c r="U69" s="619">
        <f>'1 уровень'!V2626</f>
        <v>18715.962383999999</v>
      </c>
      <c r="V69" s="619">
        <f>'1 уровень'!W2626</f>
        <v>18715.962383999999</v>
      </c>
      <c r="W69" s="619">
        <f>'1 уровень'!X2626</f>
        <v>20843.440463999999</v>
      </c>
      <c r="X69" s="619">
        <f>'1 уровень'!Y2626</f>
        <v>20843.440463999999</v>
      </c>
      <c r="Y69" s="619">
        <f>'1 уровень'!Z2626</f>
        <v>20843.440463999999</v>
      </c>
      <c r="Z69" s="619">
        <f>'1 уровень'!AA2626</f>
        <v>20843.440463999999</v>
      </c>
      <c r="AA69" s="619">
        <f>'1 уровень'!AB2626</f>
        <v>18858.281315999997</v>
      </c>
      <c r="AB69" s="619">
        <f>'1 уровень'!AC2626</f>
        <v>22545.61807</v>
      </c>
      <c r="AC69" s="1097">
        <f>'1 уровень'!AD2626</f>
        <v>0</v>
      </c>
      <c r="AD69" s="619">
        <f>'1 уровень'!AE2626</f>
        <v>0</v>
      </c>
      <c r="AE69" s="619">
        <f>'1 уровень'!AF2626</f>
        <v>3687.3367540000036</v>
      </c>
      <c r="AF69" s="619">
        <f>'1 уровень'!AG2626</f>
        <v>-65.266040000000004</v>
      </c>
      <c r="AG69" s="619">
        <f>'1 уровень'!AH2626</f>
        <v>0</v>
      </c>
      <c r="AH69" s="620">
        <f>'1 уровень'!AI2626</f>
        <v>22545.61807</v>
      </c>
      <c r="AI69" s="619">
        <f>AB69/AA69*100</f>
        <v>119.55287808158606</v>
      </c>
      <c r="AJ69" s="619">
        <f>AH69/AA69*100</f>
        <v>119.55287808158606</v>
      </c>
      <c r="AK69" s="1339">
        <f>'1 уровень'!AJ2625</f>
        <v>0</v>
      </c>
      <c r="AL69" s="1334">
        <f>'1 уровень'!AK2625</f>
        <v>0</v>
      </c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</row>
    <row r="70" spans="1:195" ht="30" x14ac:dyDescent="0.25">
      <c r="A70" s="19">
        <v>1</v>
      </c>
      <c r="B70" s="19">
        <f t="shared" si="0"/>
        <v>1</v>
      </c>
      <c r="C70" s="336" t="s">
        <v>199</v>
      </c>
      <c r="D70" s="29">
        <f>'1 уровень'!E2627</f>
        <v>5260</v>
      </c>
      <c r="E70" s="29">
        <f>'1 уровень'!F2627</f>
        <v>4822</v>
      </c>
      <c r="F70" s="29">
        <f>'1 уровень'!G2627</f>
        <v>5864</v>
      </c>
      <c r="G70" s="144">
        <f>'1 уровень'!H2627</f>
        <v>121.60929075072585</v>
      </c>
      <c r="H70" s="145">
        <f>'1 уровень'!I2627</f>
        <v>0</v>
      </c>
      <c r="I70" s="145">
        <f>'1 уровень'!J2627</f>
        <v>0</v>
      </c>
      <c r="J70" s="146">
        <f>'1 уровень'!K2627</f>
        <v>0</v>
      </c>
      <c r="K70" s="146">
        <f>'1 уровень'!L2627</f>
        <v>0</v>
      </c>
      <c r="L70" s="146">
        <f>'1 уровень'!M2627</f>
        <v>0</v>
      </c>
      <c r="M70" s="146">
        <f>'1 уровень'!N2627</f>
        <v>0</v>
      </c>
      <c r="N70" s="146">
        <f>'1 уровень'!O2627</f>
        <v>0</v>
      </c>
      <c r="O70" s="146">
        <f>'1 уровень'!P2627</f>
        <v>0</v>
      </c>
      <c r="P70" s="619">
        <f>'1 уровень'!Q2627</f>
        <v>0</v>
      </c>
      <c r="Q70" s="619">
        <f>'1 уровень'!R2627</f>
        <v>0</v>
      </c>
      <c r="R70" s="619">
        <f>'1 уровень'!S2627</f>
        <v>0</v>
      </c>
      <c r="S70" s="619">
        <f>'1 уровень'!T2627</f>
        <v>0</v>
      </c>
      <c r="T70" s="619">
        <f>'1 уровень'!U2627</f>
        <v>0</v>
      </c>
      <c r="U70" s="619">
        <f>'1 уровень'!V2627</f>
        <v>0</v>
      </c>
      <c r="V70" s="619">
        <f>'1 уровень'!W2627</f>
        <v>0</v>
      </c>
      <c r="W70" s="619">
        <f>'1 уровень'!X2627</f>
        <v>0</v>
      </c>
      <c r="X70" s="619">
        <f>'1 уровень'!Y2627</f>
        <v>0</v>
      </c>
      <c r="Y70" s="619">
        <f>'1 уровень'!Z2627</f>
        <v>0</v>
      </c>
      <c r="Z70" s="619">
        <f>'1 уровень'!AA2627</f>
        <v>0</v>
      </c>
      <c r="AA70" s="619">
        <f>'1 уровень'!AB2627</f>
        <v>0</v>
      </c>
      <c r="AB70" s="619">
        <f>'1 уровень'!AC2627</f>
        <v>0</v>
      </c>
      <c r="AC70" s="1097">
        <f>'1 уровень'!AD2627</f>
        <v>0</v>
      </c>
      <c r="AD70" s="619">
        <f>'1 уровень'!AE2627</f>
        <v>0</v>
      </c>
      <c r="AE70" s="619">
        <f>'1 уровень'!AF2627</f>
        <v>0</v>
      </c>
      <c r="AF70" s="619">
        <f>'1 уровень'!AG2627</f>
        <v>0</v>
      </c>
      <c r="AG70" s="619">
        <f>'1 уровень'!AH2627</f>
        <v>0</v>
      </c>
      <c r="AH70" s="620">
        <f>'1 уровень'!AI2627</f>
        <v>0</v>
      </c>
      <c r="AI70" s="619"/>
      <c r="AJ70" s="619"/>
      <c r="AK70" s="1339">
        <f>'1 уровень'!AJ2626</f>
        <v>0</v>
      </c>
      <c r="AL70" s="1334">
        <f>'1 уровень'!AK2626</f>
        <v>0</v>
      </c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</row>
    <row r="71" spans="1:195" ht="30" x14ac:dyDescent="0.25">
      <c r="A71" s="19">
        <v>1</v>
      </c>
      <c r="B71" s="19">
        <f t="shared" si="0"/>
        <v>1</v>
      </c>
      <c r="C71" s="336" t="s">
        <v>198</v>
      </c>
      <c r="D71" s="29">
        <f>'1 уровень'!E2628</f>
        <v>2155</v>
      </c>
      <c r="E71" s="29">
        <f>'1 уровень'!F2628</f>
        <v>1976</v>
      </c>
      <c r="F71" s="29">
        <f>'1 уровень'!G2628</f>
        <v>1149</v>
      </c>
      <c r="G71" s="144">
        <f>'1 уровень'!H2628</f>
        <v>58.147773279352222</v>
      </c>
      <c r="H71" s="145">
        <f>'1 уровень'!I2628</f>
        <v>0</v>
      </c>
      <c r="I71" s="145">
        <f>'1 уровень'!J2628</f>
        <v>0</v>
      </c>
      <c r="J71" s="146">
        <f>'1 уровень'!K2628</f>
        <v>0</v>
      </c>
      <c r="K71" s="146">
        <f>'1 уровень'!L2628</f>
        <v>0</v>
      </c>
      <c r="L71" s="146">
        <f>'1 уровень'!M2628</f>
        <v>0</v>
      </c>
      <c r="M71" s="146">
        <f>'1 уровень'!N2628</f>
        <v>0</v>
      </c>
      <c r="N71" s="146">
        <f>'1 уровень'!O2628</f>
        <v>0</v>
      </c>
      <c r="O71" s="146">
        <f>'1 уровень'!P2628</f>
        <v>0</v>
      </c>
      <c r="P71" s="619">
        <f>'1 уровень'!Q2628</f>
        <v>0</v>
      </c>
      <c r="Q71" s="619">
        <f>'1 уровень'!R2628</f>
        <v>0</v>
      </c>
      <c r="R71" s="619">
        <f>'1 уровень'!S2628</f>
        <v>0</v>
      </c>
      <c r="S71" s="619">
        <f>'1 уровень'!T2628</f>
        <v>0</v>
      </c>
      <c r="T71" s="619">
        <f>'1 уровень'!U2628</f>
        <v>0</v>
      </c>
      <c r="U71" s="619">
        <f>'1 уровень'!V2628</f>
        <v>0</v>
      </c>
      <c r="V71" s="619">
        <f>'1 уровень'!W2628</f>
        <v>0</v>
      </c>
      <c r="W71" s="619">
        <f>'1 уровень'!X2628</f>
        <v>0</v>
      </c>
      <c r="X71" s="619">
        <f>'1 уровень'!Y2628</f>
        <v>0</v>
      </c>
      <c r="Y71" s="619">
        <f>'1 уровень'!Z2628</f>
        <v>0</v>
      </c>
      <c r="Z71" s="619">
        <f>'1 уровень'!AA2628</f>
        <v>0</v>
      </c>
      <c r="AA71" s="619">
        <f>'1 уровень'!AB2628</f>
        <v>0</v>
      </c>
      <c r="AB71" s="619">
        <f>'1 уровень'!AC2628</f>
        <v>0</v>
      </c>
      <c r="AC71" s="1097">
        <f>'1 уровень'!AD2628</f>
        <v>0</v>
      </c>
      <c r="AD71" s="619">
        <f>'1 уровень'!AE2628</f>
        <v>0</v>
      </c>
      <c r="AE71" s="619">
        <f>'1 уровень'!AF2628</f>
        <v>0</v>
      </c>
      <c r="AF71" s="619">
        <f>'1 уровень'!AG2628</f>
        <v>0</v>
      </c>
      <c r="AG71" s="619">
        <f>'1 уровень'!AH2628</f>
        <v>0</v>
      </c>
      <c r="AH71" s="620">
        <f>'1 уровень'!AI2628</f>
        <v>0</v>
      </c>
      <c r="AI71" s="619"/>
      <c r="AJ71" s="619"/>
      <c r="AK71" s="1339">
        <f>'1 уровень'!AJ2627</f>
        <v>0</v>
      </c>
      <c r="AL71" s="1334">
        <f>'1 уровень'!AK2627</f>
        <v>0</v>
      </c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</row>
    <row r="72" spans="1:195" x14ac:dyDescent="0.25">
      <c r="A72" s="19">
        <v>1</v>
      </c>
      <c r="B72" s="19">
        <f t="shared" si="0"/>
        <v>1</v>
      </c>
      <c r="C72" s="336" t="s">
        <v>225</v>
      </c>
      <c r="D72" s="29">
        <f>'1 уровень'!E2629</f>
        <v>605</v>
      </c>
      <c r="E72" s="29">
        <f>'1 уровень'!F2629</f>
        <v>555</v>
      </c>
      <c r="F72" s="29">
        <f>'1 уровень'!G2629</f>
        <v>998</v>
      </c>
      <c r="G72" s="144">
        <f>'1 уровень'!H2629</f>
        <v>179.81981981981983</v>
      </c>
      <c r="H72" s="145">
        <f>'1 уровень'!I2629</f>
        <v>0</v>
      </c>
      <c r="I72" s="145">
        <f>'1 уровень'!J2629</f>
        <v>0</v>
      </c>
      <c r="J72" s="146">
        <f>'1 уровень'!K2629</f>
        <v>0</v>
      </c>
      <c r="K72" s="146">
        <f>'1 уровень'!L2629</f>
        <v>0</v>
      </c>
      <c r="L72" s="146">
        <f>'1 уровень'!M2629</f>
        <v>0</v>
      </c>
      <c r="M72" s="146">
        <f>'1 уровень'!N2629</f>
        <v>0</v>
      </c>
      <c r="N72" s="146">
        <f>'1 уровень'!O2629</f>
        <v>0</v>
      </c>
      <c r="O72" s="146">
        <f>'1 уровень'!P2629</f>
        <v>0</v>
      </c>
      <c r="P72" s="619">
        <f>'1 уровень'!Q2629</f>
        <v>0</v>
      </c>
      <c r="Q72" s="619">
        <f>'1 уровень'!R2629</f>
        <v>0</v>
      </c>
      <c r="R72" s="619">
        <f>'1 уровень'!S2629</f>
        <v>0</v>
      </c>
      <c r="S72" s="619">
        <f>'1 уровень'!T2629</f>
        <v>0</v>
      </c>
      <c r="T72" s="619">
        <f>'1 уровень'!U2629</f>
        <v>0</v>
      </c>
      <c r="U72" s="619">
        <f>'1 уровень'!V2629</f>
        <v>0</v>
      </c>
      <c r="V72" s="619">
        <f>'1 уровень'!W2629</f>
        <v>0</v>
      </c>
      <c r="W72" s="619">
        <f>'1 уровень'!X2629</f>
        <v>0</v>
      </c>
      <c r="X72" s="619">
        <f>'1 уровень'!Y2629</f>
        <v>0</v>
      </c>
      <c r="Y72" s="619">
        <f>'1 уровень'!Z2629</f>
        <v>0</v>
      </c>
      <c r="Z72" s="619">
        <f>'1 уровень'!AA2629</f>
        <v>0</v>
      </c>
      <c r="AA72" s="619">
        <f>'1 уровень'!AB2629</f>
        <v>0</v>
      </c>
      <c r="AB72" s="619">
        <f>'1 уровень'!AC2629</f>
        <v>0</v>
      </c>
      <c r="AC72" s="1097">
        <f>'1 уровень'!AD2629</f>
        <v>0</v>
      </c>
      <c r="AD72" s="619">
        <f>'1 уровень'!AE2629</f>
        <v>0</v>
      </c>
      <c r="AE72" s="619">
        <f>'1 уровень'!AF2629</f>
        <v>0</v>
      </c>
      <c r="AF72" s="619">
        <f>'1 уровень'!AG2629</f>
        <v>0</v>
      </c>
      <c r="AG72" s="619">
        <f>'1 уровень'!AH2629</f>
        <v>0</v>
      </c>
      <c r="AH72" s="620">
        <f>'1 уровень'!AI2629</f>
        <v>0</v>
      </c>
      <c r="AI72" s="619"/>
      <c r="AJ72" s="619"/>
      <c r="AK72" s="1339">
        <f>'1 уровень'!AJ2628</f>
        <v>0</v>
      </c>
      <c r="AL72" s="1334">
        <f>'1 уровень'!AK2628</f>
        <v>0</v>
      </c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</row>
    <row r="73" spans="1:195" ht="30" x14ac:dyDescent="0.25">
      <c r="B73" s="19">
        <f t="shared" si="0"/>
        <v>1</v>
      </c>
      <c r="C73" s="336" t="s">
        <v>267</v>
      </c>
      <c r="D73" s="29">
        <f>'1 уровень'!E2630</f>
        <v>20</v>
      </c>
      <c r="E73" s="29">
        <f>'1 уровень'!F2630</f>
        <v>4</v>
      </c>
      <c r="F73" s="29">
        <f>'1 уровень'!G2630</f>
        <v>18</v>
      </c>
      <c r="G73" s="144">
        <f>'1 уровень'!H2630</f>
        <v>450</v>
      </c>
      <c r="H73" s="145"/>
      <c r="I73" s="145"/>
      <c r="J73" s="146"/>
      <c r="K73" s="146"/>
      <c r="L73" s="146"/>
      <c r="M73" s="146"/>
      <c r="N73" s="146"/>
      <c r="O73" s="146"/>
      <c r="P73" s="619"/>
      <c r="Q73" s="619"/>
      <c r="R73" s="619"/>
      <c r="S73" s="619"/>
      <c r="T73" s="619"/>
      <c r="U73" s="619"/>
      <c r="V73" s="619"/>
      <c r="W73" s="619"/>
      <c r="X73" s="619"/>
      <c r="Y73" s="619"/>
      <c r="Z73" s="619"/>
      <c r="AA73" s="619"/>
      <c r="AB73" s="619"/>
      <c r="AC73" s="1097"/>
      <c r="AD73" s="619"/>
      <c r="AE73" s="619"/>
      <c r="AF73" s="619"/>
      <c r="AG73" s="619"/>
      <c r="AH73" s="620"/>
      <c r="AI73" s="619"/>
      <c r="AJ73" s="619"/>
      <c r="AK73" s="1339"/>
      <c r="AL73" s="1334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</row>
    <row r="74" spans="1:195" x14ac:dyDescent="0.25">
      <c r="A74" s="19">
        <v>1</v>
      </c>
      <c r="B74" s="19">
        <f t="shared" si="0"/>
        <v>1</v>
      </c>
      <c r="C74" s="336" t="s">
        <v>223</v>
      </c>
      <c r="D74" s="29">
        <f>'1 уровень'!E2631</f>
        <v>8040</v>
      </c>
      <c r="E74" s="29">
        <f>'1 уровень'!F2631</f>
        <v>7357</v>
      </c>
      <c r="F74" s="29">
        <f>'1 уровень'!G2631</f>
        <v>8029</v>
      </c>
      <c r="G74" s="144">
        <f>'1 уровень'!H2631</f>
        <v>109.13415794481448</v>
      </c>
      <c r="H74" s="145">
        <f>'1 уровень'!I2631</f>
        <v>0</v>
      </c>
      <c r="I74" s="145">
        <f>'1 уровень'!J2631</f>
        <v>0</v>
      </c>
      <c r="J74" s="146">
        <f>'1 уровень'!K2631</f>
        <v>0</v>
      </c>
      <c r="K74" s="146">
        <f>'1 уровень'!L2631</f>
        <v>0</v>
      </c>
      <c r="L74" s="146">
        <f>'1 уровень'!M2631</f>
        <v>0</v>
      </c>
      <c r="M74" s="146">
        <f>'1 уровень'!N2631</f>
        <v>0</v>
      </c>
      <c r="N74" s="146">
        <f>'1 уровень'!O2631</f>
        <v>0</v>
      </c>
      <c r="O74" s="146">
        <f>'1 уровень'!P2631</f>
        <v>0</v>
      </c>
      <c r="P74" s="619">
        <f>'1 уровень'!Q2631</f>
        <v>55463.657299999999</v>
      </c>
      <c r="Q74" s="619">
        <f>'1 уровень'!R2631</f>
        <v>55463.657299999999</v>
      </c>
      <c r="R74" s="619">
        <f>'1 уровень'!S2631</f>
        <v>55463.657299999999</v>
      </c>
      <c r="S74" s="619">
        <f>'1 уровень'!T2631</f>
        <v>55463.657299999999</v>
      </c>
      <c r="T74" s="619">
        <f>'1 уровень'!U2631</f>
        <v>55463.657299999999</v>
      </c>
      <c r="U74" s="619">
        <f>'1 уровень'!V2631</f>
        <v>55463.657299999999</v>
      </c>
      <c r="V74" s="619">
        <f>'1 уровень'!W2631</f>
        <v>55463.657299999999</v>
      </c>
      <c r="W74" s="619">
        <f>'1 уровень'!X2631</f>
        <v>56212.510699999999</v>
      </c>
      <c r="X74" s="619">
        <f>'1 уровень'!Y2631</f>
        <v>56212.510699999999</v>
      </c>
      <c r="Y74" s="619">
        <f>'1 уровень'!Z2631</f>
        <v>56212.510699999999</v>
      </c>
      <c r="Z74" s="619">
        <f>'1 уровень'!AA2631</f>
        <v>56212.510699999999</v>
      </c>
      <c r="AA74" s="619">
        <f>'1 уровень'!AB2631</f>
        <v>51440.768578333329</v>
      </c>
      <c r="AB74" s="619">
        <f>'1 уровень'!AC2631</f>
        <v>56497.472290000005</v>
      </c>
      <c r="AC74" s="1097">
        <f>'1 уровень'!AD2631</f>
        <v>0</v>
      </c>
      <c r="AD74" s="619">
        <f>'1 уровень'!AE2631</f>
        <v>0</v>
      </c>
      <c r="AE74" s="619">
        <f>'1 уровень'!AF2631</f>
        <v>5056.703711666667</v>
      </c>
      <c r="AF74" s="619">
        <f>'1 уровень'!AG2631</f>
        <v>0</v>
      </c>
      <c r="AG74" s="619">
        <f>'1 уровень'!AH2631</f>
        <v>-13.981059999999999</v>
      </c>
      <c r="AH74" s="620">
        <f>'1 уровень'!AI2631</f>
        <v>56483.49123</v>
      </c>
      <c r="AI74" s="619">
        <f>AB74/AA74*100</f>
        <v>109.83014805458512</v>
      </c>
      <c r="AJ74" s="619">
        <f>AH74/AA74*100</f>
        <v>109.80296910608496</v>
      </c>
      <c r="AK74" s="1339">
        <f>'1 уровень'!AJ2629</f>
        <v>0</v>
      </c>
      <c r="AL74" s="1334">
        <f>'1 уровень'!AK2629</f>
        <v>0</v>
      </c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</row>
    <row r="75" spans="1:195" x14ac:dyDescent="0.25">
      <c r="A75" s="19">
        <v>1</v>
      </c>
      <c r="B75" s="19">
        <f t="shared" ref="B75:B138" si="15">B74</f>
        <v>1</v>
      </c>
      <c r="C75" s="488" t="s">
        <v>210</v>
      </c>
      <c r="D75" s="29">
        <f>'1 уровень'!E2632</f>
        <v>197428</v>
      </c>
      <c r="E75" s="29">
        <f>'1 уровень'!F2632</f>
        <v>180976</v>
      </c>
      <c r="F75" s="29">
        <f>'1 уровень'!G2632</f>
        <v>201184</v>
      </c>
      <c r="G75" s="144">
        <f>'1 уровень'!H2632</f>
        <v>111.16612147467066</v>
      </c>
      <c r="H75" s="145">
        <f>'1 уровень'!I2632</f>
        <v>0</v>
      </c>
      <c r="I75" s="145">
        <f>'1 уровень'!J2632</f>
        <v>0</v>
      </c>
      <c r="J75" s="146">
        <f>'1 уровень'!K2632</f>
        <v>0</v>
      </c>
      <c r="K75" s="146">
        <f>'1 уровень'!L2632</f>
        <v>0</v>
      </c>
      <c r="L75" s="146">
        <f>'1 уровень'!M2632</f>
        <v>0</v>
      </c>
      <c r="M75" s="146">
        <f>'1 уровень'!N2632</f>
        <v>0</v>
      </c>
      <c r="N75" s="146">
        <f>'1 уровень'!O2632</f>
        <v>0</v>
      </c>
      <c r="O75" s="146">
        <f>'1 уровень'!P2632</f>
        <v>0</v>
      </c>
      <c r="P75" s="619">
        <f>'1 уровень'!Q2632</f>
        <v>0</v>
      </c>
      <c r="Q75" s="619">
        <f>'1 уровень'!R2632</f>
        <v>0</v>
      </c>
      <c r="R75" s="619">
        <f>'1 уровень'!S2632</f>
        <v>0</v>
      </c>
      <c r="S75" s="619">
        <f>'1 уровень'!T2632</f>
        <v>0</v>
      </c>
      <c r="T75" s="619">
        <f>'1 уровень'!U2632</f>
        <v>0</v>
      </c>
      <c r="U75" s="619">
        <f>'1 уровень'!V2632</f>
        <v>0</v>
      </c>
      <c r="V75" s="619">
        <f>'1 уровень'!W2632</f>
        <v>0</v>
      </c>
      <c r="W75" s="619">
        <f>'1 уровень'!X2632</f>
        <v>0</v>
      </c>
      <c r="X75" s="619">
        <f>'1 уровень'!Y2632</f>
        <v>0</v>
      </c>
      <c r="Y75" s="619">
        <f>'1 уровень'!Z2632</f>
        <v>0</v>
      </c>
      <c r="Z75" s="619">
        <f>'1 уровень'!AA2632</f>
        <v>0</v>
      </c>
      <c r="AA75" s="619">
        <f>'1 уровень'!AB2632</f>
        <v>0</v>
      </c>
      <c r="AB75" s="619">
        <f>'1 уровень'!AC2632</f>
        <v>0</v>
      </c>
      <c r="AC75" s="1097">
        <f>'1 уровень'!AD2632</f>
        <v>0</v>
      </c>
      <c r="AD75" s="619">
        <f>'1 уровень'!AE2632</f>
        <v>0</v>
      </c>
      <c r="AE75" s="619">
        <f>'1 уровень'!AF2632</f>
        <v>0</v>
      </c>
      <c r="AF75" s="619">
        <f>'1 уровень'!AG2632</f>
        <v>0</v>
      </c>
      <c r="AG75" s="619">
        <f>'1 уровень'!AH2632</f>
        <v>0</v>
      </c>
      <c r="AH75" s="620">
        <f>'1 уровень'!AI2632</f>
        <v>0</v>
      </c>
      <c r="AI75" s="619"/>
      <c r="AJ75" s="619"/>
      <c r="AK75" s="1339">
        <f>'1 уровень'!AJ2631</f>
        <v>0</v>
      </c>
      <c r="AL75" s="1334">
        <f>'1 уровень'!AK2631</f>
        <v>0</v>
      </c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</row>
    <row r="76" spans="1:195" s="139" customFormat="1" x14ac:dyDescent="0.25">
      <c r="A76" s="139">
        <v>1</v>
      </c>
      <c r="B76" s="19">
        <f t="shared" si="15"/>
        <v>1</v>
      </c>
      <c r="C76" s="488" t="s">
        <v>211</v>
      </c>
      <c r="D76" s="21">
        <f>'1 уровень'!E2633</f>
        <v>197358</v>
      </c>
      <c r="E76" s="21">
        <f>'1 уровень'!F2633</f>
        <v>180912</v>
      </c>
      <c r="F76" s="21">
        <f>'1 уровень'!G2633</f>
        <v>201106</v>
      </c>
      <c r="G76" s="142">
        <f>'1 уровень'!H2633</f>
        <v>111.16233306801098</v>
      </c>
      <c r="H76" s="145">
        <f>'1 уровень'!I2633</f>
        <v>0</v>
      </c>
      <c r="I76" s="145">
        <f>'1 уровень'!J2633</f>
        <v>0</v>
      </c>
      <c r="J76" s="20">
        <f>'1 уровень'!K2633</f>
        <v>0</v>
      </c>
      <c r="K76" s="20">
        <f>'1 уровень'!L2633</f>
        <v>0</v>
      </c>
      <c r="L76" s="20">
        <f>'1 уровень'!M2633</f>
        <v>0</v>
      </c>
      <c r="M76" s="20">
        <f>'1 уровень'!N2633</f>
        <v>0</v>
      </c>
      <c r="N76" s="20">
        <f>'1 уровень'!O2633</f>
        <v>0</v>
      </c>
      <c r="O76" s="20">
        <f>'1 уровень'!P2633</f>
        <v>0</v>
      </c>
      <c r="P76" s="619">
        <f>'1 уровень'!Q2633</f>
        <v>0</v>
      </c>
      <c r="Q76" s="619">
        <f>'1 уровень'!R2633</f>
        <v>0</v>
      </c>
      <c r="R76" s="619">
        <f>'1 уровень'!S2633</f>
        <v>0</v>
      </c>
      <c r="S76" s="619">
        <f>'1 уровень'!T2633</f>
        <v>0</v>
      </c>
      <c r="T76" s="619">
        <f>'1 уровень'!U2633</f>
        <v>0</v>
      </c>
      <c r="U76" s="619">
        <f>'1 уровень'!V2633</f>
        <v>0</v>
      </c>
      <c r="V76" s="619">
        <f>'1 уровень'!W2633</f>
        <v>0</v>
      </c>
      <c r="W76" s="619">
        <f>'1 уровень'!X2633</f>
        <v>0</v>
      </c>
      <c r="X76" s="619">
        <f>'1 уровень'!Y2633</f>
        <v>0</v>
      </c>
      <c r="Y76" s="619">
        <f>'1 уровень'!Z2633</f>
        <v>0</v>
      </c>
      <c r="Z76" s="619">
        <f>'1 уровень'!AA2633</f>
        <v>0</v>
      </c>
      <c r="AA76" s="619">
        <f>'1 уровень'!AB2633</f>
        <v>0</v>
      </c>
      <c r="AB76" s="619">
        <f>'1 уровень'!AC2633</f>
        <v>0</v>
      </c>
      <c r="AC76" s="1097">
        <f>'1 уровень'!AD2633</f>
        <v>0</v>
      </c>
      <c r="AD76" s="619">
        <f>'1 уровень'!AE2633</f>
        <v>0</v>
      </c>
      <c r="AE76" s="619">
        <f>'1 уровень'!AF2633</f>
        <v>0</v>
      </c>
      <c r="AF76" s="619">
        <f>'1 уровень'!AG2633</f>
        <v>0</v>
      </c>
      <c r="AG76" s="619">
        <f>'1 уровень'!AH2633</f>
        <v>0</v>
      </c>
      <c r="AH76" s="620">
        <f>'1 уровень'!AI2633</f>
        <v>0</v>
      </c>
      <c r="AI76" s="619"/>
      <c r="AJ76" s="619"/>
      <c r="AK76" s="1335">
        <f>'1 уровень'!AJ2632</f>
        <v>0</v>
      </c>
      <c r="AL76" s="1334">
        <f>'1 уровень'!AK2632</f>
        <v>0</v>
      </c>
    </row>
    <row r="77" spans="1:195" ht="30" x14ac:dyDescent="0.25">
      <c r="A77" s="19">
        <v>1</v>
      </c>
      <c r="B77" s="19">
        <f t="shared" si="15"/>
        <v>1</v>
      </c>
      <c r="C77" s="336" t="s">
        <v>212</v>
      </c>
      <c r="D77" s="29">
        <f>'1 уровень'!E2634</f>
        <v>70</v>
      </c>
      <c r="E77" s="29">
        <f>'1 уровень'!F2634</f>
        <v>64</v>
      </c>
      <c r="F77" s="29">
        <f>'1 уровень'!G2634</f>
        <v>78</v>
      </c>
      <c r="G77" s="144">
        <f>'1 уровень'!H2634</f>
        <v>121.875</v>
      </c>
      <c r="H77" s="145">
        <f>'1 уровень'!I2634</f>
        <v>0</v>
      </c>
      <c r="I77" s="145">
        <f>'1 уровень'!J2634</f>
        <v>0</v>
      </c>
      <c r="J77" s="146">
        <f>'1 уровень'!K2634</f>
        <v>0</v>
      </c>
      <c r="K77" s="146">
        <f>'1 уровень'!L2634</f>
        <v>0</v>
      </c>
      <c r="L77" s="146">
        <f>'1 уровень'!M2634</f>
        <v>0</v>
      </c>
      <c r="M77" s="146">
        <f>'1 уровень'!N2634</f>
        <v>0</v>
      </c>
      <c r="N77" s="146">
        <f>'1 уровень'!O2634</f>
        <v>0</v>
      </c>
      <c r="O77" s="146">
        <f>'1 уровень'!P2634</f>
        <v>0</v>
      </c>
      <c r="P77" s="619">
        <f>'1 уровень'!Q2634</f>
        <v>0</v>
      </c>
      <c r="Q77" s="619">
        <f>'1 уровень'!R2634</f>
        <v>0</v>
      </c>
      <c r="R77" s="619">
        <f>'1 уровень'!S2634</f>
        <v>0</v>
      </c>
      <c r="S77" s="619">
        <f>'1 уровень'!T2634</f>
        <v>0</v>
      </c>
      <c r="T77" s="619">
        <f>'1 уровень'!U2634</f>
        <v>0</v>
      </c>
      <c r="U77" s="619">
        <f>'1 уровень'!V2634</f>
        <v>0</v>
      </c>
      <c r="V77" s="619">
        <f>'1 уровень'!W2634</f>
        <v>0</v>
      </c>
      <c r="W77" s="619">
        <f>'1 уровень'!X2634</f>
        <v>0</v>
      </c>
      <c r="X77" s="619">
        <f>'1 уровень'!Y2634</f>
        <v>0</v>
      </c>
      <c r="Y77" s="619">
        <f>'1 уровень'!Z2634</f>
        <v>0</v>
      </c>
      <c r="Z77" s="619">
        <f>'1 уровень'!AA2634</f>
        <v>0</v>
      </c>
      <c r="AA77" s="619">
        <f>'1 уровень'!AB2634</f>
        <v>0</v>
      </c>
      <c r="AB77" s="619">
        <f>'1 уровень'!AC2634</f>
        <v>0</v>
      </c>
      <c r="AC77" s="1097">
        <f>'1 уровень'!AD2634</f>
        <v>0</v>
      </c>
      <c r="AD77" s="619">
        <f>'1 уровень'!AE2634</f>
        <v>0</v>
      </c>
      <c r="AE77" s="619">
        <f>'1 уровень'!AF2634</f>
        <v>0</v>
      </c>
      <c r="AF77" s="619">
        <f>'1 уровень'!AG2634</f>
        <v>0</v>
      </c>
      <c r="AG77" s="619">
        <f>'1 уровень'!AH2634</f>
        <v>0</v>
      </c>
      <c r="AH77" s="620">
        <f>'1 уровень'!AI2634</f>
        <v>0</v>
      </c>
      <c r="AI77" s="619"/>
      <c r="AJ77" s="619"/>
      <c r="AK77" s="1339">
        <f>'1 уровень'!AJ2633</f>
        <v>0</v>
      </c>
      <c r="AL77" s="1334">
        <f>'1 уровень'!AK2633</f>
        <v>0</v>
      </c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</row>
    <row r="78" spans="1:195" ht="30.75" thickBot="1" x14ac:dyDescent="0.3">
      <c r="A78" s="19">
        <v>1</v>
      </c>
      <c r="B78" s="19">
        <f t="shared" si="15"/>
        <v>1</v>
      </c>
      <c r="C78" s="336" t="s">
        <v>217</v>
      </c>
      <c r="D78" s="29">
        <f>'1 уровень'!E2635</f>
        <v>197428</v>
      </c>
      <c r="E78" s="29">
        <f>'1 уровень'!F2635</f>
        <v>180976</v>
      </c>
      <c r="F78" s="29">
        <f>'1 уровень'!G2635</f>
        <v>201184</v>
      </c>
      <c r="G78" s="144">
        <f>'1 уровень'!H2635</f>
        <v>111.16612147467066</v>
      </c>
      <c r="H78" s="145">
        <f>'1 уровень'!I2635</f>
        <v>0</v>
      </c>
      <c r="I78" s="145">
        <f>'1 уровень'!J2635</f>
        <v>0</v>
      </c>
      <c r="J78" s="146">
        <f>'1 уровень'!K2635</f>
        <v>0</v>
      </c>
      <c r="K78" s="146">
        <f>'1 уровень'!L2635</f>
        <v>0</v>
      </c>
      <c r="L78" s="146">
        <f>'1 уровень'!M2635</f>
        <v>0</v>
      </c>
      <c r="M78" s="146">
        <f>'1 уровень'!N2635</f>
        <v>0</v>
      </c>
      <c r="N78" s="146">
        <f>'1 уровень'!O2635</f>
        <v>0</v>
      </c>
      <c r="O78" s="146">
        <f>'1 уровень'!P2635</f>
        <v>0</v>
      </c>
      <c r="P78" s="619">
        <f>'1 уровень'!Q2635</f>
        <v>838709.1054</v>
      </c>
      <c r="Q78" s="619">
        <f>'1 уровень'!R2635</f>
        <v>838709.1054</v>
      </c>
      <c r="R78" s="619">
        <f>'1 уровень'!S2635</f>
        <v>838709.1054</v>
      </c>
      <c r="S78" s="619">
        <f>'1 уровень'!T2635</f>
        <v>838709.1054</v>
      </c>
      <c r="T78" s="619">
        <f>'1 уровень'!U2635</f>
        <v>838709.1054</v>
      </c>
      <c r="U78" s="619">
        <f>'1 уровень'!V2635</f>
        <v>838709.1054</v>
      </c>
      <c r="V78" s="619">
        <f>'1 уровень'!W2635</f>
        <v>838709.1054</v>
      </c>
      <c r="W78" s="619">
        <f>'1 уровень'!X2635</f>
        <v>838709.1054</v>
      </c>
      <c r="X78" s="619">
        <f>'1 уровень'!Y2635</f>
        <v>838709.1054</v>
      </c>
      <c r="Y78" s="619">
        <f>'1 уровень'!Z2635</f>
        <v>838709.1054</v>
      </c>
      <c r="Z78" s="619">
        <f>'1 уровень'!AA2635</f>
        <v>838709.1054</v>
      </c>
      <c r="AA78" s="619">
        <f>'1 уровень'!AB2635</f>
        <v>768816.6799499999</v>
      </c>
      <c r="AB78" s="619">
        <f>'1 уровень'!AC2635</f>
        <v>768816.67995000002</v>
      </c>
      <c r="AC78" s="1097">
        <f>'1 уровень'!AD2635</f>
        <v>0</v>
      </c>
      <c r="AD78" s="619">
        <f>'1 уровень'!AE2635</f>
        <v>0</v>
      </c>
      <c r="AE78" s="619">
        <f>'1 уровень'!AF2635</f>
        <v>0</v>
      </c>
      <c r="AF78" s="619">
        <f>'1 уровень'!AG2635</f>
        <v>0</v>
      </c>
      <c r="AG78" s="619">
        <f>'1 уровень'!AH2635</f>
        <v>-1437.09863</v>
      </c>
      <c r="AH78" s="620">
        <f>'1 уровень'!AI2635</f>
        <v>767379.58132</v>
      </c>
      <c r="AI78" s="619">
        <f>AB78/AA78*100</f>
        <v>100.00000000000003</v>
      </c>
      <c r="AJ78" s="619">
        <f>AH78/AA78*100</f>
        <v>99.813076554206219</v>
      </c>
      <c r="AK78" s="1339" t="e">
        <f>'1 уровень'!#REF!</f>
        <v>#REF!</v>
      </c>
      <c r="AL78" s="1334" t="e">
        <f>'1 уровень'!#REF!</f>
        <v>#REF!</v>
      </c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</row>
    <row r="79" spans="1:195" s="139" customFormat="1" x14ac:dyDescent="0.25">
      <c r="A79" s="19">
        <v>1</v>
      </c>
      <c r="B79" s="19">
        <f t="shared" si="15"/>
        <v>1</v>
      </c>
      <c r="C79" s="902" t="s">
        <v>96</v>
      </c>
      <c r="D79" s="903"/>
      <c r="E79" s="903"/>
      <c r="F79" s="903"/>
      <c r="G79" s="904"/>
      <c r="H79" s="905"/>
      <c r="I79" s="905"/>
      <c r="J79" s="906"/>
      <c r="K79" s="906"/>
      <c r="L79" s="906"/>
      <c r="M79" s="906"/>
      <c r="N79" s="906"/>
      <c r="O79" s="906"/>
      <c r="P79" s="372">
        <f t="shared" ref="P79:U79" si="16">P80-P81-P138-P142-P146-P150</f>
        <v>0</v>
      </c>
      <c r="Q79" s="372">
        <f t="shared" si="16"/>
        <v>0</v>
      </c>
      <c r="R79" s="372">
        <f t="shared" si="16"/>
        <v>-8.149072527885437E-10</v>
      </c>
      <c r="S79" s="372">
        <f t="shared" si="16"/>
        <v>0</v>
      </c>
      <c r="T79" s="372">
        <f t="shared" si="16"/>
        <v>0</v>
      </c>
      <c r="U79" s="372">
        <f t="shared" si="16"/>
        <v>0</v>
      </c>
      <c r="V79" s="372">
        <f t="shared" ref="V79:W79" si="17">V80-V81-V138-V142-V146-V150</f>
        <v>0</v>
      </c>
      <c r="W79" s="372">
        <f t="shared" si="17"/>
        <v>0</v>
      </c>
      <c r="X79" s="372">
        <f t="shared" ref="X79:Y79" si="18">X80-X81-X138-X142-X146-X150</f>
        <v>-5.8207660913467407E-10</v>
      </c>
      <c r="Y79" s="372">
        <f t="shared" si="18"/>
        <v>-5.8207660913467407E-10</v>
      </c>
      <c r="Z79" s="372">
        <f t="shared" ref="Z79" si="19">Z80-Z81-Z138-Z142-Z146-Z150</f>
        <v>-5.8207660913467407E-10</v>
      </c>
      <c r="AA79" s="3563">
        <f t="shared" ref="AA79:AH79" si="20">AA80-AA81-AA138-AA142-AA146-AA150</f>
        <v>5.2386894822120667E-10</v>
      </c>
      <c r="AB79" s="372">
        <f t="shared" si="20"/>
        <v>5.8207660913467407E-10</v>
      </c>
      <c r="AC79" s="1096">
        <f t="shared" si="20"/>
        <v>0</v>
      </c>
      <c r="AD79" s="372">
        <f t="shared" si="20"/>
        <v>0</v>
      </c>
      <c r="AE79" s="372">
        <f t="shared" si="20"/>
        <v>7.2759576141834259E-12</v>
      </c>
      <c r="AF79" s="372">
        <f t="shared" si="20"/>
        <v>1.8189894035458565E-12</v>
      </c>
      <c r="AG79" s="372">
        <f t="shared" si="20"/>
        <v>1.7053025658242404E-12</v>
      </c>
      <c r="AH79" s="372">
        <f t="shared" si="20"/>
        <v>1.3387762010097504E-9</v>
      </c>
      <c r="AI79" s="372"/>
      <c r="AJ79" s="372"/>
      <c r="AK79" s="1340"/>
      <c r="AL79" s="1332" t="e">
        <f>AL80-AL81-AL141-AL145-#REF!-AL149</f>
        <v>#REF!</v>
      </c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</row>
    <row r="80" spans="1:195" s="139" customFormat="1" x14ac:dyDescent="0.25">
      <c r="A80" s="19">
        <v>1</v>
      </c>
      <c r="B80" s="19">
        <f t="shared" si="15"/>
        <v>1</v>
      </c>
      <c r="C80" s="12" t="s">
        <v>95</v>
      </c>
      <c r="D80" s="140">
        <f>'2 уровень'!F881</f>
        <v>0</v>
      </c>
      <c r="E80" s="140">
        <f>'2 уровень'!G881</f>
        <v>0</v>
      </c>
      <c r="F80" s="140">
        <f>'2 уровень'!H881</f>
        <v>0</v>
      </c>
      <c r="G80" s="151">
        <f>'2 уровень'!I881</f>
        <v>0</v>
      </c>
      <c r="H80" s="152">
        <f>'2 уровень'!J881</f>
        <v>0</v>
      </c>
      <c r="I80" s="152">
        <f>'2 уровень'!K881</f>
        <v>0</v>
      </c>
      <c r="J80" s="22">
        <f>'2 уровень'!L881</f>
        <v>0</v>
      </c>
      <c r="K80" s="22">
        <f>'2 уровень'!M881</f>
        <v>0</v>
      </c>
      <c r="L80" s="22">
        <f>'2 уровень'!N881</f>
        <v>0</v>
      </c>
      <c r="M80" s="22">
        <f>'2 уровень'!O881</f>
        <v>0</v>
      </c>
      <c r="N80" s="22">
        <f>'2 уровень'!P881</f>
        <v>0</v>
      </c>
      <c r="O80" s="22">
        <f>'2 уровень'!Q881</f>
        <v>0</v>
      </c>
      <c r="P80" s="373">
        <f>'2 уровень'!R881</f>
        <v>5942741.9182728706</v>
      </c>
      <c r="Q80" s="373">
        <f>'2 уровень'!S881</f>
        <v>5942741.9182728706</v>
      </c>
      <c r="R80" s="373">
        <f>'2 уровень'!T881</f>
        <v>5948101.1182728698</v>
      </c>
      <c r="S80" s="373">
        <f>'2 уровень'!U881</f>
        <v>5948421.6244885204</v>
      </c>
      <c r="T80" s="373">
        <f>'2 уровень'!V881</f>
        <v>5948421.6244885204</v>
      </c>
      <c r="U80" s="373">
        <f>'2 уровень'!W881</f>
        <v>5952389.3776917206</v>
      </c>
      <c r="V80" s="373">
        <f>'2 уровень'!X881</f>
        <v>5952389.3776917206</v>
      </c>
      <c r="W80" s="373">
        <f>'2 уровень'!Y881</f>
        <v>5964568.9070257852</v>
      </c>
      <c r="X80" s="373">
        <f>'2 уровень'!Z881</f>
        <v>5978730.8383218637</v>
      </c>
      <c r="Y80" s="373">
        <f>'2 уровень'!AA881</f>
        <v>5898372.0202913741</v>
      </c>
      <c r="Z80" s="373">
        <f>'2 уровень'!AB881</f>
        <v>5898372.0202913741</v>
      </c>
      <c r="AA80" s="373">
        <f>'2 уровень'!AC881</f>
        <v>5441676.0715901889</v>
      </c>
      <c r="AB80" s="373">
        <f>'2 уровень'!AD881</f>
        <v>5624968.9629699998</v>
      </c>
      <c r="AC80" s="1099">
        <f>'2 уровень'!AE881</f>
        <v>1303.5308499999821</v>
      </c>
      <c r="AD80" s="373">
        <f>'2 уровень'!AF881</f>
        <v>-328.18459000000075</v>
      </c>
      <c r="AE80" s="373">
        <f>'2 уровень'!AG881</f>
        <v>183292.8913798109</v>
      </c>
      <c r="AF80" s="3605">
        <f>'2 уровень'!AH881</f>
        <v>-20519.22063</v>
      </c>
      <c r="AG80" s="373">
        <f>'2 уровень'!AI881</f>
        <v>-48028.340360000002</v>
      </c>
      <c r="AH80" s="623">
        <f>'2 уровень'!AJ881</f>
        <v>5577915.9688700009</v>
      </c>
      <c r="AI80" s="373">
        <f>AB80/AA80*100</f>
        <v>103.36831683783501</v>
      </c>
      <c r="AJ80" s="373">
        <f>AH80/AA80*100</f>
        <v>102.50363850195147</v>
      </c>
      <c r="AK80" s="1341">
        <f>'2 уровень'!AK881</f>
        <v>0</v>
      </c>
      <c r="AL80" s="1342">
        <f>'2 уровень'!AL881</f>
        <v>0</v>
      </c>
    </row>
    <row r="81" spans="1:195" s="139" customFormat="1" x14ac:dyDescent="0.25">
      <c r="A81" s="19">
        <v>1</v>
      </c>
      <c r="B81" s="19">
        <f t="shared" si="15"/>
        <v>1</v>
      </c>
      <c r="C81" s="333" t="s">
        <v>7</v>
      </c>
      <c r="D81" s="21">
        <f>'2 уровень'!F882</f>
        <v>47573</v>
      </c>
      <c r="E81" s="21">
        <f>'2 уровень'!G882</f>
        <v>43608.583333333328</v>
      </c>
      <c r="F81" s="21">
        <f>'2 уровень'!H882</f>
        <v>43812</v>
      </c>
      <c r="G81" s="142">
        <f>'2 уровень'!I882</f>
        <v>100.46646015788177</v>
      </c>
      <c r="H81" s="152">
        <f>'2 уровень'!J882</f>
        <v>9.5075988480860989</v>
      </c>
      <c r="I81" s="152">
        <f>'2 уровень'!K882</f>
        <v>8.5299917830731307</v>
      </c>
      <c r="J81" s="22">
        <f>'2 уровень'!L882</f>
        <v>452305</v>
      </c>
      <c r="K81" s="22">
        <f>'2 уровень'!M882</f>
        <v>409823.74999999994</v>
      </c>
      <c r="L81" s="22">
        <f>'2 уровень'!N882</f>
        <v>373716</v>
      </c>
      <c r="M81" s="22">
        <f>'2 уровень'!O882</f>
        <v>91.18944424279951</v>
      </c>
      <c r="N81" s="22">
        <f>'2 уровень'!P882</f>
        <v>1357.9655542378243</v>
      </c>
      <c r="O81" s="22">
        <f>'2 уровень'!Q882</f>
        <v>300.22129835760313</v>
      </c>
      <c r="P81" s="373">
        <f>'2 уровень'!R882</f>
        <v>2946859.6110185785</v>
      </c>
      <c r="Q81" s="373">
        <f>'2 уровень'!S882</f>
        <v>2946859.6110185785</v>
      </c>
      <c r="R81" s="373">
        <f>'2 уровень'!T882</f>
        <v>2946859.6110185785</v>
      </c>
      <c r="S81" s="373">
        <f>'2 уровень'!U882</f>
        <v>2947180.1103442283</v>
      </c>
      <c r="T81" s="373">
        <f>'2 уровень'!V882</f>
        <v>2947180.1103442283</v>
      </c>
      <c r="U81" s="373">
        <f>'2 уровень'!W882</f>
        <v>2951147.8635474285</v>
      </c>
      <c r="V81" s="373">
        <f>'2 уровень'!X882</f>
        <v>2951147.8635474285</v>
      </c>
      <c r="W81" s="373">
        <f>'2 уровень'!Y882</f>
        <v>2951535.1089835293</v>
      </c>
      <c r="X81" s="373">
        <f>'2 уровень'!Z882</f>
        <v>2951327.4981313888</v>
      </c>
      <c r="Y81" s="373">
        <f>'2 уровень'!AA882</f>
        <v>2862176.8316201251</v>
      </c>
      <c r="Z81" s="373">
        <f>'2 уровень'!AB882</f>
        <v>2862176.8316201251</v>
      </c>
      <c r="AA81" s="373">
        <f>'2 уровень'!AC882</f>
        <v>2662994.3209925909</v>
      </c>
      <c r="AB81" s="373">
        <f>'2 уровень'!AD882</f>
        <v>2870536.4947199994</v>
      </c>
      <c r="AC81" s="1099">
        <f>'2 уровень'!AE882</f>
        <v>1303.5308499999821</v>
      </c>
      <c r="AD81" s="373">
        <f>'2 уровень'!AF882</f>
        <v>-36182.593979999998</v>
      </c>
      <c r="AE81" s="373">
        <f>'2 уровень'!AG882</f>
        <v>207542.17372740858</v>
      </c>
      <c r="AF81" s="373">
        <f>'2 уровень'!AH882</f>
        <v>-4741.01206</v>
      </c>
      <c r="AG81" s="373">
        <f>'2 уровень'!AI882</f>
        <v>-43762.627460000003</v>
      </c>
      <c r="AH81" s="623">
        <f>'2 уровень'!AJ882</f>
        <v>2791894.8041299996</v>
      </c>
      <c r="AI81" s="373">
        <f>AB81/AA81*100</f>
        <v>107.79356426303043</v>
      </c>
      <c r="AJ81" s="373">
        <f>AH81/AA81*100</f>
        <v>104.84043402275687</v>
      </c>
      <c r="AK81" s="1335">
        <f>'2 уровень'!AK882</f>
        <v>0</v>
      </c>
      <c r="AL81" s="1342">
        <f>'2 уровень'!AL882</f>
        <v>0</v>
      </c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</row>
    <row r="82" spans="1:195" s="139" customFormat="1" ht="43.5" x14ac:dyDescent="0.25">
      <c r="A82" s="19">
        <v>1</v>
      </c>
      <c r="B82" s="19">
        <f t="shared" si="15"/>
        <v>1</v>
      </c>
      <c r="C82" s="365" t="s">
        <v>184</v>
      </c>
      <c r="D82" s="21">
        <f>'2 уровень'!F883</f>
        <v>539</v>
      </c>
      <c r="E82" s="21">
        <f>'2 уровень'!G883</f>
        <v>494.58333333333331</v>
      </c>
      <c r="F82" s="21">
        <f>'2 уровень'!H883</f>
        <v>498</v>
      </c>
      <c r="G82" s="142">
        <f>'2 уровень'!I883</f>
        <v>110.25641025641026</v>
      </c>
      <c r="H82" s="152">
        <f>'2 уровень'!J883</f>
        <v>0</v>
      </c>
      <c r="I82" s="152">
        <f>'2 уровень'!K883</f>
        <v>0</v>
      </c>
      <c r="J82" s="22">
        <f>'2 уровень'!L883</f>
        <v>0</v>
      </c>
      <c r="K82" s="22">
        <f>'2 уровень'!M883</f>
        <v>0</v>
      </c>
      <c r="L82" s="22">
        <f>'2 уровень'!N883</f>
        <v>0</v>
      </c>
      <c r="M82" s="22">
        <f>'2 уровень'!O883</f>
        <v>0</v>
      </c>
      <c r="N82" s="22">
        <f>'2 уровень'!P883</f>
        <v>0</v>
      </c>
      <c r="O82" s="22">
        <f>'2 уровень'!Q883</f>
        <v>0</v>
      </c>
      <c r="P82" s="373">
        <f>'2 уровень'!R883</f>
        <v>93240.737006750001</v>
      </c>
      <c r="Q82" s="373">
        <f>'2 уровень'!S883</f>
        <v>93240.737006750001</v>
      </c>
      <c r="R82" s="373">
        <f>'2 уровень'!T883</f>
        <v>93240.737006750001</v>
      </c>
      <c r="S82" s="373">
        <f>'2 уровень'!U883</f>
        <v>93678.193883600004</v>
      </c>
      <c r="T82" s="373">
        <f>'2 уровень'!V883</f>
        <v>93678.193883600004</v>
      </c>
      <c r="U82" s="373">
        <f>'2 уровень'!W883</f>
        <v>97645.947086799992</v>
      </c>
      <c r="V82" s="373">
        <f>'2 уровень'!X883</f>
        <v>97645.947086799992</v>
      </c>
      <c r="W82" s="373">
        <f>'2 уровень'!Y883</f>
        <v>110976.1930092</v>
      </c>
      <c r="X82" s="373">
        <f>'2 уровень'!Z883</f>
        <v>115169.80252920001</v>
      </c>
      <c r="Y82" s="373">
        <f>'2 уровень'!AA883</f>
        <v>125468.16818159999</v>
      </c>
      <c r="Z82" s="373">
        <f>'2 уровень'!AB883</f>
        <v>125468.16818159999</v>
      </c>
      <c r="AA82" s="373">
        <f>'2 уровень'!AC883</f>
        <v>115012.48749979999</v>
      </c>
      <c r="AB82" s="373">
        <f>'2 уровень'!AD883</f>
        <v>115087.02875999999</v>
      </c>
      <c r="AC82" s="1099">
        <f>'2 уровень'!AE883</f>
        <v>1303.5308499999821</v>
      </c>
      <c r="AD82" s="373">
        <f>'2 уровень'!AF883</f>
        <v>0</v>
      </c>
      <c r="AE82" s="373">
        <f>'2 уровень'!AG883</f>
        <v>74.541260200003308</v>
      </c>
      <c r="AF82" s="373">
        <f>'2 уровень'!AH883</f>
        <v>0</v>
      </c>
      <c r="AG82" s="373">
        <f>'2 уровень'!AI883</f>
        <v>0</v>
      </c>
      <c r="AH82" s="623">
        <f>'2 уровень'!AJ883</f>
        <v>116390.55960999997</v>
      </c>
      <c r="AI82" s="373">
        <f>AB82/AA82*100</f>
        <v>100.06481144945249</v>
      </c>
      <c r="AJ82" s="373">
        <f>AH82/AA82*100</f>
        <v>101.19819346590724</v>
      </c>
      <c r="AK82" s="1335">
        <f>'2 уровень'!AK883</f>
        <v>0</v>
      </c>
      <c r="AL82" s="1342">
        <f>'2 уровень'!AL883</f>
        <v>0</v>
      </c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</row>
    <row r="83" spans="1:195" s="139" customFormat="1" ht="43.5" customHeight="1" x14ac:dyDescent="0.25">
      <c r="A83" s="19">
        <v>1</v>
      </c>
      <c r="B83" s="19">
        <f t="shared" si="15"/>
        <v>1</v>
      </c>
      <c r="C83" s="1168" t="s">
        <v>382</v>
      </c>
      <c r="D83" s="21">
        <f>'2 уровень'!F884</f>
        <v>0</v>
      </c>
      <c r="E83" s="21">
        <f>'2 уровень'!G884</f>
        <v>0</v>
      </c>
      <c r="F83" s="21">
        <f>'2 уровень'!H884</f>
        <v>0</v>
      </c>
      <c r="G83" s="142">
        <f>'2 уровень'!I884</f>
        <v>0</v>
      </c>
      <c r="H83" s="152">
        <f>'2 уровень'!J884</f>
        <v>0</v>
      </c>
      <c r="I83" s="152">
        <f>'2 уровень'!K884</f>
        <v>0</v>
      </c>
      <c r="J83" s="22">
        <f>'2 уровень'!L884</f>
        <v>0</v>
      </c>
      <c r="K83" s="22">
        <f>'2 уровень'!M884</f>
        <v>0</v>
      </c>
      <c r="L83" s="22">
        <f>'2 уровень'!N884</f>
        <v>0</v>
      </c>
      <c r="M83" s="22">
        <f>'2 уровень'!O884</f>
        <v>0</v>
      </c>
      <c r="N83" s="22">
        <f>'2 уровень'!P884</f>
        <v>0</v>
      </c>
      <c r="O83" s="22">
        <f>'2 уровень'!Q884</f>
        <v>0</v>
      </c>
      <c r="P83" s="373">
        <f>'2 уровень'!R884</f>
        <v>1080475.6834300002</v>
      </c>
      <c r="Q83" s="373">
        <f>'2 уровень'!S884</f>
        <v>1080475.6834300002</v>
      </c>
      <c r="R83" s="373">
        <f>'2 уровень'!T884</f>
        <v>1080475.6834300002</v>
      </c>
      <c r="S83" s="373">
        <f>'2 уровень'!U884</f>
        <v>1080475.6834300002</v>
      </c>
      <c r="T83" s="373">
        <f>'2 уровень'!V884</f>
        <v>1080475.6834300002</v>
      </c>
      <c r="U83" s="373">
        <f>'2 уровень'!W884</f>
        <v>1080475.6834300002</v>
      </c>
      <c r="V83" s="373">
        <f>'2 уровень'!X884</f>
        <v>1080475.6834300002</v>
      </c>
      <c r="W83" s="373">
        <f>'2 уровень'!Y884</f>
        <v>1080475.6834300002</v>
      </c>
      <c r="X83" s="373">
        <f>'2 уровень'!Z884</f>
        <v>1080475.6834300002</v>
      </c>
      <c r="Y83" s="373">
        <f>'2 уровень'!AA884</f>
        <v>1080475.6834300002</v>
      </c>
      <c r="Z83" s="373">
        <f>'2 уровень'!AB884</f>
        <v>1080475.6834300002</v>
      </c>
      <c r="AA83" s="373">
        <f>'2 уровень'!AC884</f>
        <v>991996.84325083334</v>
      </c>
      <c r="AB83" s="373">
        <f>'2 уровень'!AD884</f>
        <v>977331.19463999989</v>
      </c>
      <c r="AC83" s="1099">
        <f>'2 уровень'!AE884</f>
        <v>0</v>
      </c>
      <c r="AD83" s="373">
        <f>'2 уровень'!AF884</f>
        <v>-1.0718399999999999</v>
      </c>
      <c r="AE83" s="373">
        <f>'2 уровень'!AG884</f>
        <v>-14665.64861083333</v>
      </c>
      <c r="AF83" s="373">
        <f>'2 уровень'!AH884</f>
        <v>0</v>
      </c>
      <c r="AG83" s="373">
        <f>'2 уровень'!AI884</f>
        <v>-1018.6735900000001</v>
      </c>
      <c r="AH83" s="623">
        <f>'2 уровень'!AJ884</f>
        <v>976311.44920999999</v>
      </c>
      <c r="AI83" s="373">
        <f>AB83/AA83*100</f>
        <v>98.521603298376107</v>
      </c>
      <c r="AJ83" s="373">
        <f>AH83/AA83*100</f>
        <v>98.418806052907243</v>
      </c>
      <c r="AK83" s="1335">
        <f>'2 уровень'!AK884</f>
        <v>0</v>
      </c>
      <c r="AL83" s="1342">
        <f>'2 уровень'!AL884</f>
        <v>0</v>
      </c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</row>
    <row r="84" spans="1:195" s="139" customFormat="1" x14ac:dyDescent="0.25">
      <c r="A84" s="19"/>
      <c r="B84" s="19">
        <f t="shared" si="15"/>
        <v>1</v>
      </c>
      <c r="C84" s="959" t="s">
        <v>329</v>
      </c>
      <c r="D84" s="21">
        <f>'2 уровень'!F885</f>
        <v>0</v>
      </c>
      <c r="E84" s="21">
        <f>'2 уровень'!G885</f>
        <v>0</v>
      </c>
      <c r="F84" s="21">
        <f>'2 уровень'!H885</f>
        <v>0</v>
      </c>
      <c r="G84" s="142">
        <f>'2 уровень'!I885</f>
        <v>0</v>
      </c>
      <c r="H84" s="152">
        <f>'2 уровень'!J885</f>
        <v>0</v>
      </c>
      <c r="I84" s="152">
        <f>'2 уровень'!K885</f>
        <v>0</v>
      </c>
      <c r="J84" s="22">
        <f>'2 уровень'!L885</f>
        <v>0</v>
      </c>
      <c r="K84" s="22">
        <f>'2 уровень'!M885</f>
        <v>0</v>
      </c>
      <c r="L84" s="22">
        <f>'2 уровень'!N885</f>
        <v>0</v>
      </c>
      <c r="M84" s="22">
        <f>'2 уровень'!O885</f>
        <v>0</v>
      </c>
      <c r="N84" s="22">
        <f>'2 уровень'!P885</f>
        <v>0</v>
      </c>
      <c r="O84" s="22">
        <f>'2 уровень'!Q885</f>
        <v>0</v>
      </c>
      <c r="P84" s="373">
        <f>'2 уровень'!R885</f>
        <v>4842.4403999999995</v>
      </c>
      <c r="Q84" s="373">
        <f>'2 уровень'!S885</f>
        <v>4842.4403999999995</v>
      </c>
      <c r="R84" s="373">
        <f>'2 уровень'!T885</f>
        <v>4842.4403999999995</v>
      </c>
      <c r="S84" s="373">
        <f>'2 уровень'!U885</f>
        <v>4842.4403999999995</v>
      </c>
      <c r="T84" s="373">
        <f>'2 уровень'!V885</f>
        <v>4842.4403999999995</v>
      </c>
      <c r="U84" s="373">
        <f>'2 уровень'!W885</f>
        <v>4842.4403999999995</v>
      </c>
      <c r="V84" s="373">
        <f>'2 уровень'!X885</f>
        <v>4842.4403999999995</v>
      </c>
      <c r="W84" s="373">
        <f>'2 уровень'!Y885</f>
        <v>4842.4403999999995</v>
      </c>
      <c r="X84" s="373">
        <f>'2 уровень'!Z885</f>
        <v>4842.4403999999995</v>
      </c>
      <c r="Y84" s="373">
        <f>'2 уровень'!AA885</f>
        <v>4842.4403999999995</v>
      </c>
      <c r="Z84" s="373">
        <f>'2 уровень'!AB885</f>
        <v>4842.4403999999995</v>
      </c>
      <c r="AA84" s="373">
        <f>'2 уровень'!AC885</f>
        <v>4438.9036999999998</v>
      </c>
      <c r="AB84" s="373">
        <f>'2 уровень'!AD885</f>
        <v>4438.9037000000008</v>
      </c>
      <c r="AC84" s="1099">
        <f>'2 уровень'!AE885</f>
        <v>0</v>
      </c>
      <c r="AD84" s="373">
        <f>'2 уровень'!AF885</f>
        <v>0</v>
      </c>
      <c r="AE84" s="373">
        <f>'2 уровень'!AG885</f>
        <v>0</v>
      </c>
      <c r="AF84" s="373">
        <f>'2 уровень'!AH885</f>
        <v>0</v>
      </c>
      <c r="AG84" s="373">
        <f>'2 уровень'!AI885</f>
        <v>0</v>
      </c>
      <c r="AH84" s="623">
        <f>'2 уровень'!AJ885</f>
        <v>4438.9037000000008</v>
      </c>
      <c r="AI84" s="373">
        <f>AB84/AA84*100</f>
        <v>100.00000000000003</v>
      </c>
      <c r="AJ84" s="373">
        <f>AH84/AA84*100</f>
        <v>100.00000000000003</v>
      </c>
      <c r="AK84" s="1335">
        <f>'2 уровень'!AK885</f>
        <v>0</v>
      </c>
      <c r="AL84" s="1342">
        <f>'2 уровень'!AL885</f>
        <v>0</v>
      </c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</row>
    <row r="85" spans="1:195" s="139" customFormat="1" ht="29.25" x14ac:dyDescent="0.25">
      <c r="A85" s="19">
        <v>1</v>
      </c>
      <c r="B85" s="19">
        <f t="shared" si="15"/>
        <v>1</v>
      </c>
      <c r="C85" s="836" t="s">
        <v>293</v>
      </c>
      <c r="D85" s="32">
        <f>'2 уровень'!F886</f>
        <v>297409</v>
      </c>
      <c r="E85" s="32">
        <f>'2 уровень'!G886</f>
        <v>272624.75</v>
      </c>
      <c r="F85" s="21">
        <f>'2 уровень'!H886</f>
        <v>309439</v>
      </c>
      <c r="G85" s="142">
        <f>'2 уровень'!I886</f>
        <v>113.50363457463051</v>
      </c>
      <c r="H85" s="152">
        <f>'2 уровень'!J886</f>
        <v>0</v>
      </c>
      <c r="I85" s="152">
        <f>'2 уровень'!K886</f>
        <v>0</v>
      </c>
      <c r="J85" s="22">
        <f>'2 уровень'!L886</f>
        <v>0</v>
      </c>
      <c r="K85" s="22">
        <f>'2 уровень'!M886</f>
        <v>0</v>
      </c>
      <c r="L85" s="22">
        <f>'2 уровень'!N886</f>
        <v>0</v>
      </c>
      <c r="M85" s="22">
        <f>'2 уровень'!O886</f>
        <v>0</v>
      </c>
      <c r="N85" s="22">
        <f>'2 уровень'!P886</f>
        <v>0</v>
      </c>
      <c r="O85" s="22">
        <f>'2 уровень'!Q886</f>
        <v>0</v>
      </c>
      <c r="P85" s="373">
        <f>'2 уровень'!R886</f>
        <v>0</v>
      </c>
      <c r="Q85" s="373">
        <f>'2 уровень'!S886</f>
        <v>0</v>
      </c>
      <c r="R85" s="373">
        <f>'2 уровень'!T886</f>
        <v>0</v>
      </c>
      <c r="S85" s="373">
        <f>'2 уровень'!U886</f>
        <v>0</v>
      </c>
      <c r="T85" s="373">
        <f>'2 уровень'!V886</f>
        <v>0</v>
      </c>
      <c r="U85" s="373">
        <f>'2 уровень'!W886</f>
        <v>0</v>
      </c>
      <c r="V85" s="373">
        <f>'2 уровень'!X886</f>
        <v>0</v>
      </c>
      <c r="W85" s="373">
        <f>'2 уровень'!Y886</f>
        <v>0</v>
      </c>
      <c r="X85" s="373">
        <f>'2 уровень'!Z886</f>
        <v>0</v>
      </c>
      <c r="Y85" s="373">
        <f>'2 уровень'!AA886</f>
        <v>0</v>
      </c>
      <c r="Z85" s="373">
        <f>'2 уровень'!AB886</f>
        <v>0</v>
      </c>
      <c r="AA85" s="373">
        <f>'2 уровень'!AC886</f>
        <v>0</v>
      </c>
      <c r="AB85" s="373">
        <f>'2 уровень'!AD886</f>
        <v>0</v>
      </c>
      <c r="AC85" s="1099">
        <f>'2 уровень'!AE886</f>
        <v>0</v>
      </c>
      <c r="AD85" s="373">
        <f>'2 уровень'!AF886</f>
        <v>0</v>
      </c>
      <c r="AE85" s="373">
        <f>'2 уровень'!AG886</f>
        <v>0</v>
      </c>
      <c r="AF85" s="373">
        <f>'2 уровень'!AH886</f>
        <v>0</v>
      </c>
      <c r="AG85" s="373">
        <f>'2 уровень'!AI886</f>
        <v>0</v>
      </c>
      <c r="AH85" s="623">
        <f>'2 уровень'!AJ886</f>
        <v>0</v>
      </c>
      <c r="AI85" s="373"/>
      <c r="AJ85" s="373"/>
      <c r="AK85" s="1335">
        <f>'2 уровень'!AK886</f>
        <v>0</v>
      </c>
      <c r="AL85" s="1342">
        <f>'2 уровень'!AL886</f>
        <v>0</v>
      </c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</row>
    <row r="86" spans="1:195" s="139" customFormat="1" ht="30" x14ac:dyDescent="0.25">
      <c r="A86" s="19"/>
      <c r="B86" s="19">
        <f t="shared" si="15"/>
        <v>1</v>
      </c>
      <c r="C86" s="837" t="s">
        <v>204</v>
      </c>
      <c r="D86" s="32">
        <f>'2 уровень'!F887</f>
        <v>17800</v>
      </c>
      <c r="E86" s="32">
        <f>'2 уровень'!G887</f>
        <v>16316.666666666668</v>
      </c>
      <c r="F86" s="32">
        <f>'2 уровень'!H887</f>
        <v>16423</v>
      </c>
      <c r="G86" s="165">
        <f>'2 уровень'!I887</f>
        <v>100.65168539325842</v>
      </c>
      <c r="H86" s="152">
        <f>'2 уровень'!J887</f>
        <v>0</v>
      </c>
      <c r="I86" s="152">
        <f>'2 уровень'!K887</f>
        <v>0</v>
      </c>
      <c r="J86" s="22">
        <f>'2 уровень'!L887</f>
        <v>0</v>
      </c>
      <c r="K86" s="22">
        <f>'2 уровень'!M887</f>
        <v>0</v>
      </c>
      <c r="L86" s="22">
        <f>'2 уровень'!N887</f>
        <v>0</v>
      </c>
      <c r="M86" s="22">
        <f>'2 уровень'!O887</f>
        <v>0</v>
      </c>
      <c r="N86" s="22">
        <f>'2 уровень'!P887</f>
        <v>0</v>
      </c>
      <c r="O86" s="22">
        <f>'2 уровень'!Q887</f>
        <v>0</v>
      </c>
      <c r="P86" s="373">
        <f>'2 уровень'!R887</f>
        <v>0</v>
      </c>
      <c r="Q86" s="373">
        <f>'2 уровень'!S887</f>
        <v>0</v>
      </c>
      <c r="R86" s="373">
        <f>'2 уровень'!T887</f>
        <v>0</v>
      </c>
      <c r="S86" s="373">
        <f>'2 уровень'!U887</f>
        <v>0</v>
      </c>
      <c r="T86" s="373">
        <f>'2 уровень'!V887</f>
        <v>0</v>
      </c>
      <c r="U86" s="373">
        <f>'2 уровень'!W887</f>
        <v>0</v>
      </c>
      <c r="V86" s="373">
        <f>'2 уровень'!X887</f>
        <v>0</v>
      </c>
      <c r="W86" s="373">
        <f>'2 уровень'!Y887</f>
        <v>0</v>
      </c>
      <c r="X86" s="373">
        <f>'2 уровень'!Z887</f>
        <v>0</v>
      </c>
      <c r="Y86" s="373">
        <f>'2 уровень'!AA887</f>
        <v>0</v>
      </c>
      <c r="Z86" s="373">
        <f>'2 уровень'!AB887</f>
        <v>0</v>
      </c>
      <c r="AA86" s="373">
        <f>'2 уровень'!AC887</f>
        <v>0</v>
      </c>
      <c r="AB86" s="373">
        <f>'2 уровень'!AD887</f>
        <v>0</v>
      </c>
      <c r="AC86" s="1099">
        <f>'2 уровень'!AE887</f>
        <v>0</v>
      </c>
      <c r="AD86" s="373">
        <f>'2 уровень'!AF887</f>
        <v>0</v>
      </c>
      <c r="AE86" s="373">
        <f>'2 уровень'!AG887</f>
        <v>0</v>
      </c>
      <c r="AF86" s="373">
        <f>'2 уровень'!AH887</f>
        <v>0</v>
      </c>
      <c r="AG86" s="373">
        <f>'2 уровень'!AI887</f>
        <v>0</v>
      </c>
      <c r="AH86" s="623">
        <f>'2 уровень'!AJ887</f>
        <v>0</v>
      </c>
      <c r="AI86" s="373"/>
      <c r="AJ86" s="373"/>
      <c r="AK86" s="1338">
        <f>'2 уровень'!AK887</f>
        <v>0</v>
      </c>
      <c r="AL86" s="1342">
        <f>'2 уровень'!AL887</f>
        <v>0</v>
      </c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</row>
    <row r="87" spans="1:195" s="139" customFormat="1" ht="30" x14ac:dyDescent="0.25">
      <c r="A87" s="19"/>
      <c r="B87" s="19">
        <f t="shared" si="15"/>
        <v>1</v>
      </c>
      <c r="C87" s="837" t="s">
        <v>205</v>
      </c>
      <c r="D87" s="32">
        <f>'2 уровень'!F888</f>
        <v>69462</v>
      </c>
      <c r="E87" s="32">
        <f>'2 уровень'!G888</f>
        <v>63673.333333333328</v>
      </c>
      <c r="F87" s="32">
        <f>'2 уровень'!H888</f>
        <v>63234</v>
      </c>
      <c r="G87" s="165">
        <f>'2 уровень'!I888</f>
        <v>99.31001989320491</v>
      </c>
      <c r="H87" s="152">
        <f>'2 уровень'!J888</f>
        <v>0</v>
      </c>
      <c r="I87" s="152">
        <f>'2 уровень'!K888</f>
        <v>0</v>
      </c>
      <c r="J87" s="22">
        <f>'2 уровень'!L888</f>
        <v>0</v>
      </c>
      <c r="K87" s="22">
        <f>'2 уровень'!M888</f>
        <v>0</v>
      </c>
      <c r="L87" s="22">
        <f>'2 уровень'!N888</f>
        <v>0</v>
      </c>
      <c r="M87" s="22">
        <f>'2 уровень'!O888</f>
        <v>0</v>
      </c>
      <c r="N87" s="22">
        <f>'2 уровень'!P888</f>
        <v>0</v>
      </c>
      <c r="O87" s="22">
        <f>'2 уровень'!Q888</f>
        <v>0</v>
      </c>
      <c r="P87" s="373">
        <f>'2 уровень'!R888</f>
        <v>0</v>
      </c>
      <c r="Q87" s="373">
        <f>'2 уровень'!S888</f>
        <v>0</v>
      </c>
      <c r="R87" s="373">
        <f>'2 уровень'!T888</f>
        <v>0</v>
      </c>
      <c r="S87" s="373">
        <f>'2 уровень'!U888</f>
        <v>0</v>
      </c>
      <c r="T87" s="373">
        <f>'2 уровень'!V888</f>
        <v>0</v>
      </c>
      <c r="U87" s="373">
        <f>'2 уровень'!W888</f>
        <v>0</v>
      </c>
      <c r="V87" s="373">
        <f>'2 уровень'!X888</f>
        <v>0</v>
      </c>
      <c r="W87" s="373">
        <f>'2 уровень'!Y888</f>
        <v>0</v>
      </c>
      <c r="X87" s="373">
        <f>'2 уровень'!Z888</f>
        <v>0</v>
      </c>
      <c r="Y87" s="373">
        <f>'2 уровень'!AA888</f>
        <v>0</v>
      </c>
      <c r="Z87" s="373">
        <f>'2 уровень'!AB888</f>
        <v>0</v>
      </c>
      <c r="AA87" s="373">
        <f>'2 уровень'!AC888</f>
        <v>0</v>
      </c>
      <c r="AB87" s="373">
        <f>'2 уровень'!AD888</f>
        <v>0</v>
      </c>
      <c r="AC87" s="1099">
        <f>'2 уровень'!AE888</f>
        <v>0</v>
      </c>
      <c r="AD87" s="373">
        <f>'2 уровень'!AF888</f>
        <v>0</v>
      </c>
      <c r="AE87" s="373">
        <f>'2 уровень'!AG888</f>
        <v>0</v>
      </c>
      <c r="AF87" s="373">
        <f>'2 уровень'!AH888</f>
        <v>0</v>
      </c>
      <c r="AG87" s="373">
        <f>'2 уровень'!AI888</f>
        <v>0</v>
      </c>
      <c r="AH87" s="623">
        <f>'2 уровень'!AJ888</f>
        <v>0</v>
      </c>
      <c r="AI87" s="373"/>
      <c r="AJ87" s="373"/>
      <c r="AK87" s="1338">
        <f>'2 уровень'!AK888</f>
        <v>0</v>
      </c>
      <c r="AL87" s="1342">
        <f>'2 уровень'!AL888</f>
        <v>0</v>
      </c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</row>
    <row r="88" spans="1:195" s="139" customFormat="1" ht="30" x14ac:dyDescent="0.25">
      <c r="A88" s="19"/>
      <c r="B88" s="19">
        <f t="shared" si="15"/>
        <v>1</v>
      </c>
      <c r="C88" s="838" t="s">
        <v>294</v>
      </c>
      <c r="D88" s="32">
        <f>'2 уровень'!F889</f>
        <v>61899</v>
      </c>
      <c r="E88" s="32">
        <f>'2 уровень'!G889</f>
        <v>56740.333333333328</v>
      </c>
      <c r="F88" s="32">
        <f>'2 уровень'!H889</f>
        <v>83187</v>
      </c>
      <c r="G88" s="165">
        <f>'2 уровень'!I889</f>
        <v>146.60999524148019</v>
      </c>
      <c r="H88" s="152">
        <f>'2 уровень'!J889</f>
        <v>0</v>
      </c>
      <c r="I88" s="152">
        <f>'2 уровень'!K889</f>
        <v>0</v>
      </c>
      <c r="J88" s="22">
        <f>'2 уровень'!L889</f>
        <v>0</v>
      </c>
      <c r="K88" s="22">
        <f>'2 уровень'!M889</f>
        <v>0</v>
      </c>
      <c r="L88" s="22">
        <f>'2 уровень'!N889</f>
        <v>0</v>
      </c>
      <c r="M88" s="22">
        <f>'2 уровень'!O889</f>
        <v>0</v>
      </c>
      <c r="N88" s="22">
        <f>'2 уровень'!P889</f>
        <v>0</v>
      </c>
      <c r="O88" s="22">
        <f>'2 уровень'!Q889</f>
        <v>0</v>
      </c>
      <c r="P88" s="373">
        <f>'2 уровень'!R889</f>
        <v>0</v>
      </c>
      <c r="Q88" s="373">
        <f>'2 уровень'!S889</f>
        <v>0</v>
      </c>
      <c r="R88" s="373">
        <f>'2 уровень'!T889</f>
        <v>0</v>
      </c>
      <c r="S88" s="373">
        <f>'2 уровень'!U889</f>
        <v>0</v>
      </c>
      <c r="T88" s="373">
        <f>'2 уровень'!V889</f>
        <v>0</v>
      </c>
      <c r="U88" s="373">
        <f>'2 уровень'!W889</f>
        <v>0</v>
      </c>
      <c r="V88" s="373">
        <f>'2 уровень'!X889</f>
        <v>0</v>
      </c>
      <c r="W88" s="373">
        <f>'2 уровень'!Y889</f>
        <v>0</v>
      </c>
      <c r="X88" s="373">
        <f>'2 уровень'!Z889</f>
        <v>0</v>
      </c>
      <c r="Y88" s="373">
        <f>'2 уровень'!AA889</f>
        <v>0</v>
      </c>
      <c r="Z88" s="373">
        <f>'2 уровень'!AB889</f>
        <v>0</v>
      </c>
      <c r="AA88" s="373">
        <f>'2 уровень'!AC889</f>
        <v>0</v>
      </c>
      <c r="AB88" s="373">
        <f>'2 уровень'!AD889</f>
        <v>0</v>
      </c>
      <c r="AC88" s="1099">
        <f>'2 уровень'!AE889</f>
        <v>0</v>
      </c>
      <c r="AD88" s="373">
        <f>'2 уровень'!AF889</f>
        <v>0</v>
      </c>
      <c r="AE88" s="373">
        <f>'2 уровень'!AG889</f>
        <v>0</v>
      </c>
      <c r="AF88" s="373">
        <f>'2 уровень'!AH889</f>
        <v>0</v>
      </c>
      <c r="AG88" s="373">
        <f>'2 уровень'!AI889</f>
        <v>0</v>
      </c>
      <c r="AH88" s="623">
        <f>'2 уровень'!AJ889</f>
        <v>0</v>
      </c>
      <c r="AI88" s="373"/>
      <c r="AJ88" s="373"/>
      <c r="AK88" s="1338">
        <f>'2 уровень'!AK889</f>
        <v>0</v>
      </c>
      <c r="AL88" s="1342">
        <f>'2 уровень'!AL889</f>
        <v>0</v>
      </c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</row>
    <row r="89" spans="1:195" s="139" customFormat="1" ht="60" x14ac:dyDescent="0.25">
      <c r="A89" s="19"/>
      <c r="B89" s="19">
        <f t="shared" si="15"/>
        <v>1</v>
      </c>
      <c r="C89" s="336" t="s">
        <v>295</v>
      </c>
      <c r="D89" s="32">
        <f>'2 уровень'!F890</f>
        <v>38016</v>
      </c>
      <c r="E89" s="32">
        <f>'2 уровень'!G890</f>
        <v>34848.333333333336</v>
      </c>
      <c r="F89" s="32">
        <f>'2 уровень'!H890</f>
        <v>44720</v>
      </c>
      <c r="G89" s="165">
        <f>'2 уровень'!I890</f>
        <v>128.32751446745419</v>
      </c>
      <c r="H89" s="152">
        <f>'2 уровень'!J890</f>
        <v>0</v>
      </c>
      <c r="I89" s="152">
        <f>'2 уровень'!K890</f>
        <v>0</v>
      </c>
      <c r="J89" s="22">
        <f>'2 уровень'!L890</f>
        <v>0</v>
      </c>
      <c r="K89" s="22">
        <f>'2 уровень'!M890</f>
        <v>0</v>
      </c>
      <c r="L89" s="22">
        <f>'2 уровень'!N890</f>
        <v>0</v>
      </c>
      <c r="M89" s="22">
        <f>'2 уровень'!O890</f>
        <v>0</v>
      </c>
      <c r="N89" s="22">
        <f>'2 уровень'!P890</f>
        <v>0</v>
      </c>
      <c r="O89" s="22">
        <f>'2 уровень'!Q890</f>
        <v>0</v>
      </c>
      <c r="P89" s="373">
        <f>'2 уровень'!R890</f>
        <v>0</v>
      </c>
      <c r="Q89" s="373">
        <f>'2 уровень'!S890</f>
        <v>0</v>
      </c>
      <c r="R89" s="373">
        <f>'2 уровень'!T890</f>
        <v>0</v>
      </c>
      <c r="S89" s="373">
        <f>'2 уровень'!U890</f>
        <v>0</v>
      </c>
      <c r="T89" s="373">
        <f>'2 уровень'!V890</f>
        <v>0</v>
      </c>
      <c r="U89" s="373">
        <f>'2 уровень'!W890</f>
        <v>0</v>
      </c>
      <c r="V89" s="373">
        <f>'2 уровень'!X890</f>
        <v>0</v>
      </c>
      <c r="W89" s="373">
        <f>'2 уровень'!Y890</f>
        <v>0</v>
      </c>
      <c r="X89" s="373">
        <f>'2 уровень'!Z890</f>
        <v>0</v>
      </c>
      <c r="Y89" s="373">
        <f>'2 уровень'!AA890</f>
        <v>0</v>
      </c>
      <c r="Z89" s="373">
        <f>'2 уровень'!AB890</f>
        <v>0</v>
      </c>
      <c r="AA89" s="373">
        <f>'2 уровень'!AC890</f>
        <v>0</v>
      </c>
      <c r="AB89" s="373">
        <f>'2 уровень'!AD890</f>
        <v>0</v>
      </c>
      <c r="AC89" s="1099">
        <f>'2 уровень'!AE890</f>
        <v>0</v>
      </c>
      <c r="AD89" s="373">
        <f>'2 уровень'!AF890</f>
        <v>0</v>
      </c>
      <c r="AE89" s="373">
        <f>'2 уровень'!AG890</f>
        <v>0</v>
      </c>
      <c r="AF89" s="373">
        <f>'2 уровень'!AH890</f>
        <v>0</v>
      </c>
      <c r="AG89" s="373">
        <f>'2 уровень'!AI890</f>
        <v>0</v>
      </c>
      <c r="AH89" s="623">
        <f>'2 уровень'!AJ890</f>
        <v>0</v>
      </c>
      <c r="AI89" s="373"/>
      <c r="AJ89" s="373"/>
      <c r="AK89" s="1338" t="e">
        <f>'2 уровень'!#REF!</f>
        <v>#REF!</v>
      </c>
      <c r="AL89" s="1342" t="e">
        <f>'2 уровень'!#REF!</f>
        <v>#REF!</v>
      </c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</row>
    <row r="90" spans="1:195" s="139" customFormat="1" ht="45" x14ac:dyDescent="0.25">
      <c r="A90" s="19"/>
      <c r="B90" s="19">
        <f t="shared" si="15"/>
        <v>1</v>
      </c>
      <c r="C90" s="839" t="s">
        <v>296</v>
      </c>
      <c r="D90" s="32">
        <f>'2 уровень'!F891</f>
        <v>92360</v>
      </c>
      <c r="E90" s="32">
        <f>'2 уровень'!G891</f>
        <v>84663.833333333343</v>
      </c>
      <c r="F90" s="32">
        <f>'2 уровень'!H891</f>
        <v>87858</v>
      </c>
      <c r="G90" s="165">
        <f>'2 уровень'!I891</f>
        <v>103.7727640491906</v>
      </c>
      <c r="H90" s="152">
        <f>'2 уровень'!J891</f>
        <v>0</v>
      </c>
      <c r="I90" s="152">
        <f>'2 уровень'!K891</f>
        <v>0</v>
      </c>
      <c r="J90" s="22">
        <f>'2 уровень'!L891</f>
        <v>0</v>
      </c>
      <c r="K90" s="22">
        <f>'2 уровень'!M891</f>
        <v>0</v>
      </c>
      <c r="L90" s="22">
        <f>'2 уровень'!N891</f>
        <v>0</v>
      </c>
      <c r="M90" s="22">
        <f>'2 уровень'!O891</f>
        <v>0</v>
      </c>
      <c r="N90" s="22">
        <f>'2 уровень'!P891</f>
        <v>0</v>
      </c>
      <c r="O90" s="22">
        <f>'2 уровень'!Q891</f>
        <v>0</v>
      </c>
      <c r="P90" s="373">
        <f>'2 уровень'!R891</f>
        <v>0</v>
      </c>
      <c r="Q90" s="373">
        <f>'2 уровень'!S891</f>
        <v>0</v>
      </c>
      <c r="R90" s="373">
        <f>'2 уровень'!T891</f>
        <v>0</v>
      </c>
      <c r="S90" s="373">
        <f>'2 уровень'!U891</f>
        <v>0</v>
      </c>
      <c r="T90" s="373">
        <f>'2 уровень'!V891</f>
        <v>0</v>
      </c>
      <c r="U90" s="373">
        <f>'2 уровень'!W891</f>
        <v>0</v>
      </c>
      <c r="V90" s="373">
        <f>'2 уровень'!X891</f>
        <v>0</v>
      </c>
      <c r="W90" s="373">
        <f>'2 уровень'!Y891</f>
        <v>0</v>
      </c>
      <c r="X90" s="373">
        <f>'2 уровень'!Z891</f>
        <v>0</v>
      </c>
      <c r="Y90" s="373">
        <f>'2 уровень'!AA891</f>
        <v>0</v>
      </c>
      <c r="Z90" s="373">
        <f>'2 уровень'!AB891</f>
        <v>0</v>
      </c>
      <c r="AA90" s="373">
        <f>'2 уровень'!AC891</f>
        <v>0</v>
      </c>
      <c r="AB90" s="373">
        <f>'2 уровень'!AD891</f>
        <v>0</v>
      </c>
      <c r="AC90" s="1099">
        <f>'2 уровень'!AE891</f>
        <v>0</v>
      </c>
      <c r="AD90" s="373">
        <f>'2 уровень'!AF891</f>
        <v>0</v>
      </c>
      <c r="AE90" s="373">
        <f>'2 уровень'!AG891</f>
        <v>0</v>
      </c>
      <c r="AF90" s="373">
        <f>'2 уровень'!AH891</f>
        <v>0</v>
      </c>
      <c r="AG90" s="373">
        <f>'2 уровень'!AI891</f>
        <v>0</v>
      </c>
      <c r="AH90" s="623">
        <f>'2 уровень'!AJ891</f>
        <v>0</v>
      </c>
      <c r="AI90" s="373"/>
      <c r="AJ90" s="373"/>
      <c r="AK90" s="1338" t="e">
        <f>'2 уровень'!#REF!</f>
        <v>#REF!</v>
      </c>
      <c r="AL90" s="1342" t="e">
        <f>'2 уровень'!#REF!</f>
        <v>#REF!</v>
      </c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</row>
    <row r="91" spans="1:195" s="139" customFormat="1" ht="105" x14ac:dyDescent="0.25">
      <c r="A91" s="19"/>
      <c r="B91" s="19">
        <f t="shared" si="15"/>
        <v>1</v>
      </c>
      <c r="C91" s="839" t="s">
        <v>529</v>
      </c>
      <c r="D91" s="32">
        <f>'2 уровень'!F892</f>
        <v>55800</v>
      </c>
      <c r="E91" s="32">
        <f>'2 уровень'!G892</f>
        <v>51149.666666666657</v>
      </c>
      <c r="F91" s="32">
        <f>'2 уровень'!H892</f>
        <v>20292</v>
      </c>
      <c r="G91" s="165">
        <f>'2 уровень'!I892</f>
        <v>39.671812784703718</v>
      </c>
      <c r="H91" s="152">
        <f>'2 уровень'!J892</f>
        <v>0</v>
      </c>
      <c r="I91" s="152">
        <f>'2 уровень'!K892</f>
        <v>0</v>
      </c>
      <c r="J91" s="22">
        <f>'2 уровень'!L892</f>
        <v>0</v>
      </c>
      <c r="K91" s="22">
        <f>'2 уровень'!M892</f>
        <v>0</v>
      </c>
      <c r="L91" s="22">
        <f>'2 уровень'!N892</f>
        <v>0</v>
      </c>
      <c r="M91" s="22">
        <f>'2 уровень'!O892</f>
        <v>0</v>
      </c>
      <c r="N91" s="22">
        <f>'2 уровень'!P892</f>
        <v>0</v>
      </c>
      <c r="O91" s="22">
        <f>'2 уровень'!Q892</f>
        <v>0</v>
      </c>
      <c r="P91" s="373">
        <f>'2 уровень'!R892</f>
        <v>0</v>
      </c>
      <c r="Q91" s="373">
        <f>'2 уровень'!S892</f>
        <v>0</v>
      </c>
      <c r="R91" s="373">
        <f>'2 уровень'!T892</f>
        <v>0</v>
      </c>
      <c r="S91" s="373">
        <f>'2 уровень'!U892</f>
        <v>0</v>
      </c>
      <c r="T91" s="373">
        <f>'2 уровень'!V892</f>
        <v>0</v>
      </c>
      <c r="U91" s="373">
        <f>'2 уровень'!W892</f>
        <v>0</v>
      </c>
      <c r="V91" s="373">
        <f>'2 уровень'!X892</f>
        <v>0</v>
      </c>
      <c r="W91" s="373">
        <f>'2 уровень'!Y892</f>
        <v>0</v>
      </c>
      <c r="X91" s="373">
        <f>'2 уровень'!Z892</f>
        <v>0</v>
      </c>
      <c r="Y91" s="373">
        <f>'2 уровень'!AA892</f>
        <v>0</v>
      </c>
      <c r="Z91" s="373">
        <f>'2 уровень'!AB892</f>
        <v>0</v>
      </c>
      <c r="AA91" s="373">
        <f>'2 уровень'!AC892</f>
        <v>0</v>
      </c>
      <c r="AB91" s="373">
        <f>'2 уровень'!AD892</f>
        <v>0</v>
      </c>
      <c r="AC91" s="1099">
        <f>'2 уровень'!AE892</f>
        <v>0</v>
      </c>
      <c r="AD91" s="373">
        <f>'2 уровень'!AF892</f>
        <v>0</v>
      </c>
      <c r="AE91" s="373">
        <f>'2 уровень'!AG892</f>
        <v>0</v>
      </c>
      <c r="AF91" s="373">
        <f>'2 уровень'!AH892</f>
        <v>0</v>
      </c>
      <c r="AG91" s="373">
        <f>'2 уровень'!AI892</f>
        <v>0</v>
      </c>
      <c r="AH91" s="623">
        <f>'2 уровень'!AJ892</f>
        <v>0</v>
      </c>
      <c r="AI91" s="373"/>
      <c r="AJ91" s="373"/>
      <c r="AK91" s="1338">
        <f>'2 уровень'!AK890</f>
        <v>0</v>
      </c>
      <c r="AL91" s="1342">
        <f>'2 уровень'!AL890</f>
        <v>0</v>
      </c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</row>
    <row r="92" spans="1:195" s="139" customFormat="1" ht="30" x14ac:dyDescent="0.25">
      <c r="A92" s="19"/>
      <c r="B92" s="19">
        <f t="shared" si="15"/>
        <v>1</v>
      </c>
      <c r="C92" s="839" t="s">
        <v>380</v>
      </c>
      <c r="D92" s="32">
        <f>'2 уровень'!F893</f>
        <v>17872</v>
      </c>
      <c r="E92" s="32">
        <f>'2 уровень'!G893</f>
        <v>16382.25</v>
      </c>
      <c r="F92" s="32">
        <f>'2 уровень'!H893</f>
        <v>14017</v>
      </c>
      <c r="G92" s="165">
        <f>'2 уровень'!I893</f>
        <v>85.562117535747532</v>
      </c>
      <c r="H92" s="152">
        <f>'2 уровень'!J893</f>
        <v>0</v>
      </c>
      <c r="I92" s="152">
        <f>'2 уровень'!K893</f>
        <v>0</v>
      </c>
      <c r="J92" s="22">
        <f>'2 уровень'!L893</f>
        <v>0</v>
      </c>
      <c r="K92" s="22">
        <f>'2 уровень'!M893</f>
        <v>0</v>
      </c>
      <c r="L92" s="22">
        <f>'2 уровень'!N893</f>
        <v>0</v>
      </c>
      <c r="M92" s="22">
        <f>'2 уровень'!O893</f>
        <v>0</v>
      </c>
      <c r="N92" s="22">
        <f>'2 уровень'!P893</f>
        <v>0</v>
      </c>
      <c r="O92" s="22">
        <f>'2 уровень'!Q893</f>
        <v>0</v>
      </c>
      <c r="P92" s="373">
        <f>'2 уровень'!R893</f>
        <v>0</v>
      </c>
      <c r="Q92" s="373">
        <f>'2 уровень'!S893</f>
        <v>0</v>
      </c>
      <c r="R92" s="373">
        <f>'2 уровень'!T893</f>
        <v>0</v>
      </c>
      <c r="S92" s="373">
        <f>'2 уровень'!U893</f>
        <v>0</v>
      </c>
      <c r="T92" s="373">
        <f>'2 уровень'!V893</f>
        <v>0</v>
      </c>
      <c r="U92" s="373">
        <f>'2 уровень'!W893</f>
        <v>0</v>
      </c>
      <c r="V92" s="373">
        <f>'2 уровень'!X893</f>
        <v>0</v>
      </c>
      <c r="W92" s="373">
        <f>'2 уровень'!Y893</f>
        <v>0</v>
      </c>
      <c r="X92" s="373">
        <f>'2 уровень'!Z893</f>
        <v>0</v>
      </c>
      <c r="Y92" s="373">
        <f>'2 уровень'!AA893</f>
        <v>0</v>
      </c>
      <c r="Z92" s="373">
        <f>'2 уровень'!AB893</f>
        <v>0</v>
      </c>
      <c r="AA92" s="373">
        <f>'2 уровень'!AC893</f>
        <v>0</v>
      </c>
      <c r="AB92" s="373">
        <f>'2 уровень'!AD893</f>
        <v>0</v>
      </c>
      <c r="AC92" s="1099">
        <f>'2 уровень'!AE893</f>
        <v>0</v>
      </c>
      <c r="AD92" s="373">
        <f>'2 уровень'!AF893</f>
        <v>0</v>
      </c>
      <c r="AE92" s="373">
        <f>'2 уровень'!AG893</f>
        <v>0</v>
      </c>
      <c r="AF92" s="373">
        <f>'2 уровень'!AH893</f>
        <v>0</v>
      </c>
      <c r="AG92" s="373">
        <f>'2 уровень'!AI893</f>
        <v>0</v>
      </c>
      <c r="AH92" s="623">
        <f>'2 уровень'!AJ893</f>
        <v>0</v>
      </c>
      <c r="AI92" s="373"/>
      <c r="AJ92" s="373"/>
      <c r="AK92" s="1338">
        <f>'2 уровень'!AK891</f>
        <v>0</v>
      </c>
      <c r="AL92" s="1342">
        <f>'2 уровень'!AL891</f>
        <v>0</v>
      </c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</row>
    <row r="93" spans="1:195" s="139" customFormat="1" ht="30" x14ac:dyDescent="0.25">
      <c r="A93" s="19"/>
      <c r="B93" s="19">
        <f t="shared" si="15"/>
        <v>1</v>
      </c>
      <c r="C93" s="839" t="s">
        <v>135</v>
      </c>
      <c r="D93" s="32">
        <f>'2 уровень'!F894</f>
        <v>278644</v>
      </c>
      <c r="E93" s="32">
        <f>'2 уровень'!G894</f>
        <v>255423.66666666666</v>
      </c>
      <c r="F93" s="32">
        <f>'2 уровень'!H894</f>
        <v>239535</v>
      </c>
      <c r="G93" s="165">
        <f>'2 уровень'!I894</f>
        <v>93.779485325687645</v>
      </c>
      <c r="H93" s="152">
        <f>'2 уровень'!J894</f>
        <v>0</v>
      </c>
      <c r="I93" s="152">
        <f>'2 уровень'!K894</f>
        <v>0</v>
      </c>
      <c r="J93" s="22">
        <f>'2 уровень'!L894</f>
        <v>0</v>
      </c>
      <c r="K93" s="22">
        <f>'2 уровень'!M894</f>
        <v>0</v>
      </c>
      <c r="L93" s="22">
        <f>'2 уровень'!N894</f>
        <v>0</v>
      </c>
      <c r="M93" s="22">
        <f>'2 уровень'!O894</f>
        <v>0</v>
      </c>
      <c r="N93" s="22">
        <f>'2 уровень'!P894</f>
        <v>0</v>
      </c>
      <c r="O93" s="22">
        <f>'2 уровень'!Q894</f>
        <v>0</v>
      </c>
      <c r="P93" s="373">
        <f>'2 уровень'!R894</f>
        <v>0</v>
      </c>
      <c r="Q93" s="373">
        <f>'2 уровень'!S894</f>
        <v>0</v>
      </c>
      <c r="R93" s="373">
        <f>'2 уровень'!T894</f>
        <v>0</v>
      </c>
      <c r="S93" s="373">
        <f>'2 уровень'!U894</f>
        <v>0</v>
      </c>
      <c r="T93" s="373">
        <f>'2 уровень'!V894</f>
        <v>0</v>
      </c>
      <c r="U93" s="373">
        <f>'2 уровень'!W894</f>
        <v>0</v>
      </c>
      <c r="V93" s="373">
        <f>'2 уровень'!X894</f>
        <v>0</v>
      </c>
      <c r="W93" s="373">
        <f>'2 уровень'!Y894</f>
        <v>0</v>
      </c>
      <c r="X93" s="373">
        <f>'2 уровень'!Z894</f>
        <v>0</v>
      </c>
      <c r="Y93" s="373">
        <f>'2 уровень'!AA894</f>
        <v>0</v>
      </c>
      <c r="Z93" s="373">
        <f>'2 уровень'!AB894</f>
        <v>0</v>
      </c>
      <c r="AA93" s="373">
        <f>'2 уровень'!AC894</f>
        <v>0</v>
      </c>
      <c r="AB93" s="373">
        <f>'2 уровень'!AD894</f>
        <v>0</v>
      </c>
      <c r="AC93" s="1099">
        <f>'2 уровень'!AE894</f>
        <v>0</v>
      </c>
      <c r="AD93" s="373">
        <f>'2 уровень'!AF894</f>
        <v>0</v>
      </c>
      <c r="AE93" s="373">
        <f>'2 уровень'!AG894</f>
        <v>0</v>
      </c>
      <c r="AF93" s="373">
        <f>'2 уровень'!AH894</f>
        <v>0</v>
      </c>
      <c r="AG93" s="373">
        <f>'2 уровень'!AI894</f>
        <v>0</v>
      </c>
      <c r="AH93" s="623">
        <f>'2 уровень'!AJ894</f>
        <v>0</v>
      </c>
      <c r="AI93" s="373"/>
      <c r="AJ93" s="373"/>
      <c r="AK93" s="1338">
        <f>'2 уровень'!AK893</f>
        <v>0</v>
      </c>
      <c r="AL93" s="1342">
        <f>'2 уровень'!AL893</f>
        <v>0</v>
      </c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</row>
    <row r="94" spans="1:195" s="139" customFormat="1" x14ac:dyDescent="0.25">
      <c r="A94" s="19"/>
      <c r="B94" s="19">
        <f t="shared" si="15"/>
        <v>1</v>
      </c>
      <c r="C94" s="840" t="s">
        <v>239</v>
      </c>
      <c r="D94" s="32">
        <f>'2 уровень'!F895</f>
        <v>278644</v>
      </c>
      <c r="E94" s="32">
        <f>'2 уровень'!G895</f>
        <v>255423.66666666666</v>
      </c>
      <c r="F94" s="32">
        <f>'2 уровень'!H895</f>
        <v>239535</v>
      </c>
      <c r="G94" s="165">
        <f>'2 уровень'!I895</f>
        <v>93.779485325687645</v>
      </c>
      <c r="H94" s="152">
        <f>'2 уровень'!J895</f>
        <v>0</v>
      </c>
      <c r="I94" s="152">
        <f>'2 уровень'!K895</f>
        <v>0</v>
      </c>
      <c r="J94" s="22">
        <f>'2 уровень'!L895</f>
        <v>0</v>
      </c>
      <c r="K94" s="22">
        <f>'2 уровень'!M895</f>
        <v>0</v>
      </c>
      <c r="L94" s="22">
        <f>'2 уровень'!N895</f>
        <v>0</v>
      </c>
      <c r="M94" s="22">
        <f>'2 уровень'!O895</f>
        <v>0</v>
      </c>
      <c r="N94" s="22">
        <f>'2 уровень'!P895</f>
        <v>0</v>
      </c>
      <c r="O94" s="22">
        <f>'2 уровень'!Q895</f>
        <v>0</v>
      </c>
      <c r="P94" s="373">
        <f>'2 уровень'!R895</f>
        <v>0</v>
      </c>
      <c r="Q94" s="373">
        <f>'2 уровень'!S895</f>
        <v>0</v>
      </c>
      <c r="R94" s="373">
        <f>'2 уровень'!T895</f>
        <v>0</v>
      </c>
      <c r="S94" s="373">
        <f>'2 уровень'!U895</f>
        <v>0</v>
      </c>
      <c r="T94" s="373">
        <f>'2 уровень'!V895</f>
        <v>0</v>
      </c>
      <c r="U94" s="373">
        <f>'2 уровень'!W895</f>
        <v>0</v>
      </c>
      <c r="V94" s="373">
        <f>'2 уровень'!X895</f>
        <v>0</v>
      </c>
      <c r="W94" s="373">
        <f>'2 уровень'!Y895</f>
        <v>0</v>
      </c>
      <c r="X94" s="373">
        <f>'2 уровень'!Z895</f>
        <v>0</v>
      </c>
      <c r="Y94" s="373">
        <f>'2 уровень'!AA895</f>
        <v>0</v>
      </c>
      <c r="Z94" s="373">
        <f>'2 уровень'!AB895</f>
        <v>0</v>
      </c>
      <c r="AA94" s="373">
        <f>'2 уровень'!AC895</f>
        <v>0</v>
      </c>
      <c r="AB94" s="373">
        <f>'2 уровень'!AD895</f>
        <v>0</v>
      </c>
      <c r="AC94" s="1099">
        <f>'2 уровень'!AE895</f>
        <v>0</v>
      </c>
      <c r="AD94" s="373">
        <f>'2 уровень'!AF895</f>
        <v>0</v>
      </c>
      <c r="AE94" s="373">
        <f>'2 уровень'!AG895</f>
        <v>0</v>
      </c>
      <c r="AF94" s="373">
        <f>'2 уровень'!AH895</f>
        <v>0</v>
      </c>
      <c r="AG94" s="373">
        <f>'2 уровень'!AI895</f>
        <v>0</v>
      </c>
      <c r="AH94" s="623">
        <f>'2 уровень'!AJ895</f>
        <v>0</v>
      </c>
      <c r="AI94" s="373"/>
      <c r="AJ94" s="373"/>
      <c r="AK94" s="1338">
        <f>'2 уровень'!AK894</f>
        <v>0</v>
      </c>
      <c r="AL94" s="1342">
        <f>'2 уровень'!AL894</f>
        <v>0</v>
      </c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</row>
    <row r="95" spans="1:195" s="139" customFormat="1" x14ac:dyDescent="0.25">
      <c r="A95" s="19"/>
      <c r="B95" s="19">
        <f t="shared" si="15"/>
        <v>1</v>
      </c>
      <c r="C95" s="841"/>
      <c r="D95" s="32">
        <f>'2 уровень'!F896</f>
        <v>0</v>
      </c>
      <c r="E95" s="32">
        <f>'2 уровень'!G896</f>
        <v>0</v>
      </c>
      <c r="F95" s="32">
        <f>'2 уровень'!H896</f>
        <v>0</v>
      </c>
      <c r="G95" s="165">
        <f>'2 уровень'!I896</f>
        <v>0</v>
      </c>
      <c r="H95" s="152">
        <f>'2 уровень'!J896</f>
        <v>0</v>
      </c>
      <c r="I95" s="152">
        <f>'2 уровень'!K896</f>
        <v>0</v>
      </c>
      <c r="J95" s="22">
        <f>'2 уровень'!L896</f>
        <v>0</v>
      </c>
      <c r="K95" s="22">
        <f>'2 уровень'!M896</f>
        <v>0</v>
      </c>
      <c r="L95" s="22">
        <f>'2 уровень'!N896</f>
        <v>0</v>
      </c>
      <c r="M95" s="22">
        <f>'2 уровень'!O896</f>
        <v>0</v>
      </c>
      <c r="N95" s="22">
        <f>'2 уровень'!P896</f>
        <v>0</v>
      </c>
      <c r="O95" s="22">
        <f>'2 уровень'!Q896</f>
        <v>0</v>
      </c>
      <c r="P95" s="373">
        <f>'2 уровень'!R896</f>
        <v>0</v>
      </c>
      <c r="Q95" s="373">
        <f>'2 уровень'!S896</f>
        <v>0</v>
      </c>
      <c r="R95" s="373">
        <f>'2 уровень'!T896</f>
        <v>0</v>
      </c>
      <c r="S95" s="373">
        <f>'2 уровень'!U896</f>
        <v>0</v>
      </c>
      <c r="T95" s="373">
        <f>'2 уровень'!V896</f>
        <v>0</v>
      </c>
      <c r="U95" s="373">
        <f>'2 уровень'!W896</f>
        <v>0</v>
      </c>
      <c r="V95" s="373">
        <f>'2 уровень'!X896</f>
        <v>0</v>
      </c>
      <c r="W95" s="373">
        <f>'2 уровень'!Y896</f>
        <v>0</v>
      </c>
      <c r="X95" s="373">
        <f>'2 уровень'!Z896</f>
        <v>0</v>
      </c>
      <c r="Y95" s="373">
        <f>'2 уровень'!AA896</f>
        <v>0</v>
      </c>
      <c r="Z95" s="373">
        <f>'2 уровень'!AB896</f>
        <v>0</v>
      </c>
      <c r="AA95" s="373">
        <f>'2 уровень'!AC896</f>
        <v>0</v>
      </c>
      <c r="AB95" s="373">
        <f>'2 уровень'!AD896</f>
        <v>0</v>
      </c>
      <c r="AC95" s="1099">
        <f>'2 уровень'!AE896</f>
        <v>0</v>
      </c>
      <c r="AD95" s="373">
        <f>'2 уровень'!AF896</f>
        <v>0</v>
      </c>
      <c r="AE95" s="373">
        <f>'2 уровень'!AG896</f>
        <v>0</v>
      </c>
      <c r="AF95" s="373">
        <f>'2 уровень'!AH896</f>
        <v>0</v>
      </c>
      <c r="AG95" s="373">
        <f>'2 уровень'!AI896</f>
        <v>0</v>
      </c>
      <c r="AH95" s="623">
        <f>'2 уровень'!AJ896</f>
        <v>0</v>
      </c>
      <c r="AI95" s="373"/>
      <c r="AJ95" s="373"/>
      <c r="AK95" s="1338">
        <f>'2 уровень'!AK895</f>
        <v>0</v>
      </c>
      <c r="AL95" s="1342">
        <f>'2 уровень'!AL895</f>
        <v>0</v>
      </c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</row>
    <row r="96" spans="1:195" s="139" customFormat="1" ht="30" x14ac:dyDescent="0.25">
      <c r="A96" s="19"/>
      <c r="B96" s="19">
        <f t="shared" si="15"/>
        <v>1</v>
      </c>
      <c r="C96" s="841" t="s">
        <v>290</v>
      </c>
      <c r="D96" s="32">
        <f>'2 уровень'!F897</f>
        <v>0</v>
      </c>
      <c r="E96" s="32">
        <f>'2 уровень'!G897</f>
        <v>0</v>
      </c>
      <c r="F96" s="32">
        <f>'2 уровень'!H897</f>
        <v>0</v>
      </c>
      <c r="G96" s="165">
        <f>'2 уровень'!I897</f>
        <v>0</v>
      </c>
      <c r="H96" s="152">
        <f>'2 уровень'!J897</f>
        <v>0</v>
      </c>
      <c r="I96" s="152">
        <f>'2 уровень'!K897</f>
        <v>0</v>
      </c>
      <c r="J96" s="22">
        <f>'2 уровень'!L897</f>
        <v>0</v>
      </c>
      <c r="K96" s="22">
        <f>'2 уровень'!M897</f>
        <v>0</v>
      </c>
      <c r="L96" s="22">
        <f>'2 уровень'!N897</f>
        <v>0</v>
      </c>
      <c r="M96" s="22">
        <f>'2 уровень'!O897</f>
        <v>0</v>
      </c>
      <c r="N96" s="22">
        <f>'2 уровень'!P897</f>
        <v>0</v>
      </c>
      <c r="O96" s="22">
        <f>'2 уровень'!Q897</f>
        <v>0</v>
      </c>
      <c r="P96" s="373">
        <f>'2 уровень'!R897</f>
        <v>0</v>
      </c>
      <c r="Q96" s="373">
        <f>'2 уровень'!S897</f>
        <v>0</v>
      </c>
      <c r="R96" s="373">
        <f>'2 уровень'!T897</f>
        <v>0</v>
      </c>
      <c r="S96" s="373">
        <f>'2 уровень'!U897</f>
        <v>0</v>
      </c>
      <c r="T96" s="373">
        <f>'2 уровень'!V897</f>
        <v>0</v>
      </c>
      <c r="U96" s="373">
        <f>'2 уровень'!W897</f>
        <v>0</v>
      </c>
      <c r="V96" s="373">
        <f>'2 уровень'!X897</f>
        <v>0</v>
      </c>
      <c r="W96" s="373">
        <f>'2 уровень'!Y897</f>
        <v>0</v>
      </c>
      <c r="X96" s="373">
        <f>'2 уровень'!Z897</f>
        <v>0</v>
      </c>
      <c r="Y96" s="373">
        <f>'2 уровень'!AA897</f>
        <v>0</v>
      </c>
      <c r="Z96" s="373">
        <f>'2 уровень'!AB897</f>
        <v>0</v>
      </c>
      <c r="AA96" s="373">
        <f>'2 уровень'!AC897</f>
        <v>0</v>
      </c>
      <c r="AB96" s="373">
        <f>'2 уровень'!AD897</f>
        <v>0</v>
      </c>
      <c r="AC96" s="1099">
        <f>'2 уровень'!AE897</f>
        <v>0</v>
      </c>
      <c r="AD96" s="373">
        <f>'2 уровень'!AF897</f>
        <v>0</v>
      </c>
      <c r="AE96" s="373">
        <f>'2 уровень'!AG897</f>
        <v>0</v>
      </c>
      <c r="AF96" s="373">
        <f>'2 уровень'!AH897</f>
        <v>0</v>
      </c>
      <c r="AG96" s="373">
        <f>'2 уровень'!AI897</f>
        <v>0</v>
      </c>
      <c r="AH96" s="623">
        <f>'2 уровень'!AJ897</f>
        <v>0</v>
      </c>
      <c r="AI96" s="373"/>
      <c r="AJ96" s="373"/>
      <c r="AK96" s="1338" t="e">
        <f>'2 уровень'!#REF!</f>
        <v>#REF!</v>
      </c>
      <c r="AL96" s="1342" t="e">
        <f>'2 уровень'!#REF!</f>
        <v>#REF!</v>
      </c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</row>
    <row r="97" spans="1:195" s="139" customFormat="1" ht="45" x14ac:dyDescent="0.25">
      <c r="A97" s="19"/>
      <c r="B97" s="19">
        <f t="shared" si="15"/>
        <v>1</v>
      </c>
      <c r="C97" s="842" t="s">
        <v>298</v>
      </c>
      <c r="D97" s="32">
        <f>'2 уровень'!F898</f>
        <v>144893.54999999999</v>
      </c>
      <c r="E97" s="32">
        <f>'2 уровень'!G898</f>
        <v>132819.42083333334</v>
      </c>
      <c r="F97" s="32">
        <f>'2 уровень'!H898</f>
        <v>105532</v>
      </c>
      <c r="G97" s="165">
        <f>'2 уровень'!I898</f>
        <v>79.455247837908743</v>
      </c>
      <c r="H97" s="152">
        <f>'2 уровень'!J898</f>
        <v>0</v>
      </c>
      <c r="I97" s="152">
        <f>'2 уровень'!K898</f>
        <v>0</v>
      </c>
      <c r="J97" s="22">
        <f>'2 уровень'!L898</f>
        <v>0</v>
      </c>
      <c r="K97" s="22">
        <f>'2 уровень'!M898</f>
        <v>0</v>
      </c>
      <c r="L97" s="22">
        <f>'2 уровень'!N898</f>
        <v>0</v>
      </c>
      <c r="M97" s="22">
        <f>'2 уровень'!O898</f>
        <v>0</v>
      </c>
      <c r="N97" s="22">
        <f>'2 уровень'!P898</f>
        <v>0</v>
      </c>
      <c r="O97" s="22">
        <f>'2 уровень'!Q898</f>
        <v>0</v>
      </c>
      <c r="P97" s="373">
        <f>'2 уровень'!R898</f>
        <v>0</v>
      </c>
      <c r="Q97" s="373">
        <f>'2 уровень'!S898</f>
        <v>0</v>
      </c>
      <c r="R97" s="373">
        <f>'2 уровень'!T898</f>
        <v>0</v>
      </c>
      <c r="S97" s="373">
        <f>'2 уровень'!U898</f>
        <v>0</v>
      </c>
      <c r="T97" s="373">
        <f>'2 уровень'!V898</f>
        <v>0</v>
      </c>
      <c r="U97" s="373">
        <f>'2 уровень'!W898</f>
        <v>0</v>
      </c>
      <c r="V97" s="373">
        <f>'2 уровень'!X898</f>
        <v>0</v>
      </c>
      <c r="W97" s="373">
        <f>'2 уровень'!Y898</f>
        <v>0</v>
      </c>
      <c r="X97" s="373">
        <f>'2 уровень'!Z898</f>
        <v>0</v>
      </c>
      <c r="Y97" s="373">
        <f>'2 уровень'!AA898</f>
        <v>0</v>
      </c>
      <c r="Z97" s="373">
        <f>'2 уровень'!AB898</f>
        <v>0</v>
      </c>
      <c r="AA97" s="373">
        <f>'2 уровень'!AC898</f>
        <v>0</v>
      </c>
      <c r="AB97" s="373">
        <f>'2 уровень'!AD898</f>
        <v>0</v>
      </c>
      <c r="AC97" s="1099">
        <f>'2 уровень'!AE898</f>
        <v>0</v>
      </c>
      <c r="AD97" s="373">
        <f>'2 уровень'!AF898</f>
        <v>0</v>
      </c>
      <c r="AE97" s="373">
        <f>'2 уровень'!AG898</f>
        <v>0</v>
      </c>
      <c r="AF97" s="373">
        <f>'2 уровень'!AH898</f>
        <v>0</v>
      </c>
      <c r="AG97" s="373">
        <f>'2 уровень'!AI898</f>
        <v>0</v>
      </c>
      <c r="AH97" s="623">
        <f>'2 уровень'!AJ898</f>
        <v>0</v>
      </c>
      <c r="AI97" s="373"/>
      <c r="AJ97" s="373"/>
      <c r="AK97" s="1338" t="e">
        <f>'2 уровень'!#REF!</f>
        <v>#REF!</v>
      </c>
      <c r="AL97" s="1342" t="e">
        <f>'2 уровень'!#REF!</f>
        <v>#REF!</v>
      </c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</row>
    <row r="98" spans="1:195" s="139" customFormat="1" ht="36" customHeight="1" x14ac:dyDescent="0.25">
      <c r="A98" s="19"/>
      <c r="B98" s="19">
        <f t="shared" si="15"/>
        <v>1</v>
      </c>
      <c r="C98" s="3442" t="s">
        <v>299</v>
      </c>
      <c r="D98" s="32">
        <f>'2 уровень'!F899</f>
        <v>55015</v>
      </c>
      <c r="E98" s="32">
        <f>'2 уровень'!G899</f>
        <v>50430.5</v>
      </c>
      <c r="F98" s="32">
        <f>'2 уровень'!H899</f>
        <v>41300</v>
      </c>
      <c r="G98" s="165">
        <f>'2 уровень'!I899</f>
        <v>81.894885039807264</v>
      </c>
      <c r="H98" s="152">
        <f>'2 уровень'!J899</f>
        <v>0</v>
      </c>
      <c r="I98" s="152">
        <f>'2 уровень'!K899</f>
        <v>0</v>
      </c>
      <c r="J98" s="22">
        <f>'2 уровень'!L899</f>
        <v>0</v>
      </c>
      <c r="K98" s="22">
        <f>'2 уровень'!M899</f>
        <v>0</v>
      </c>
      <c r="L98" s="22">
        <f>'2 уровень'!N899</f>
        <v>0</v>
      </c>
      <c r="M98" s="22">
        <f>'2 уровень'!O899</f>
        <v>0</v>
      </c>
      <c r="N98" s="22">
        <f>'2 уровень'!P899</f>
        <v>0</v>
      </c>
      <c r="O98" s="22">
        <f>'2 уровень'!Q899</f>
        <v>0</v>
      </c>
      <c r="P98" s="373">
        <f>'2 уровень'!R899</f>
        <v>0</v>
      </c>
      <c r="Q98" s="373">
        <f>'2 уровень'!S899</f>
        <v>0</v>
      </c>
      <c r="R98" s="373">
        <f>'2 уровень'!T899</f>
        <v>0</v>
      </c>
      <c r="S98" s="373">
        <f>'2 уровень'!U899</f>
        <v>0</v>
      </c>
      <c r="T98" s="373">
        <f>'2 уровень'!V899</f>
        <v>0</v>
      </c>
      <c r="U98" s="373">
        <f>'2 уровень'!W899</f>
        <v>0</v>
      </c>
      <c r="V98" s="373">
        <f>'2 уровень'!X899</f>
        <v>0</v>
      </c>
      <c r="W98" s="373">
        <f>'2 уровень'!Y899</f>
        <v>0</v>
      </c>
      <c r="X98" s="373">
        <f>'2 уровень'!Z899</f>
        <v>0</v>
      </c>
      <c r="Y98" s="373">
        <f>'2 уровень'!AA899</f>
        <v>0</v>
      </c>
      <c r="Z98" s="373">
        <f>'2 уровень'!AB899</f>
        <v>0</v>
      </c>
      <c r="AA98" s="373">
        <f>'2 уровень'!AC899</f>
        <v>0</v>
      </c>
      <c r="AB98" s="373">
        <f>'2 уровень'!AD899</f>
        <v>0</v>
      </c>
      <c r="AC98" s="1099">
        <f>'2 уровень'!AE899</f>
        <v>0</v>
      </c>
      <c r="AD98" s="373">
        <f>'2 уровень'!AF899</f>
        <v>0</v>
      </c>
      <c r="AE98" s="373">
        <f>'2 уровень'!AG899</f>
        <v>0</v>
      </c>
      <c r="AF98" s="373">
        <f>'2 уровень'!AH899</f>
        <v>0</v>
      </c>
      <c r="AG98" s="373">
        <f>'2 уровень'!AI899</f>
        <v>0</v>
      </c>
      <c r="AH98" s="623">
        <f>'2 уровень'!AJ899</f>
        <v>0</v>
      </c>
      <c r="AI98" s="373"/>
      <c r="AJ98" s="373"/>
      <c r="AK98" s="1338">
        <f>'2 уровень'!AK896</f>
        <v>0</v>
      </c>
      <c r="AL98" s="1342">
        <f>'2 уровень'!AL896</f>
        <v>0</v>
      </c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</row>
    <row r="99" spans="1:195" s="139" customFormat="1" ht="30" x14ac:dyDescent="0.25">
      <c r="A99" s="19"/>
      <c r="B99" s="19">
        <f t="shared" si="15"/>
        <v>1</v>
      </c>
      <c r="C99" s="838" t="s">
        <v>300</v>
      </c>
      <c r="D99" s="32">
        <f>'2 уровень'!F900</f>
        <v>54154</v>
      </c>
      <c r="E99" s="32">
        <f>'2 уровень'!G900</f>
        <v>49641.25</v>
      </c>
      <c r="F99" s="32">
        <f>'2 уровень'!H900</f>
        <v>40431</v>
      </c>
      <c r="G99" s="165">
        <f>'2 уровень'!I900</f>
        <v>81.446377760431091</v>
      </c>
      <c r="H99" s="152">
        <f>'2 уровень'!J900</f>
        <v>0</v>
      </c>
      <c r="I99" s="152">
        <f>'2 уровень'!K900</f>
        <v>0</v>
      </c>
      <c r="J99" s="22">
        <f>'2 уровень'!L900</f>
        <v>0</v>
      </c>
      <c r="K99" s="22">
        <f>'2 уровень'!M900</f>
        <v>0</v>
      </c>
      <c r="L99" s="22">
        <f>'2 уровень'!N900</f>
        <v>0</v>
      </c>
      <c r="M99" s="22">
        <f>'2 уровень'!O900</f>
        <v>0</v>
      </c>
      <c r="N99" s="22">
        <f>'2 уровень'!P900</f>
        <v>0</v>
      </c>
      <c r="O99" s="22">
        <f>'2 уровень'!Q900</f>
        <v>0</v>
      </c>
      <c r="P99" s="373">
        <f>'2 уровень'!R900</f>
        <v>0</v>
      </c>
      <c r="Q99" s="373">
        <f>'2 уровень'!S900</f>
        <v>0</v>
      </c>
      <c r="R99" s="373">
        <f>'2 уровень'!T900</f>
        <v>0</v>
      </c>
      <c r="S99" s="373">
        <f>'2 уровень'!U900</f>
        <v>0</v>
      </c>
      <c r="T99" s="373">
        <f>'2 уровень'!V900</f>
        <v>0</v>
      </c>
      <c r="U99" s="373">
        <f>'2 уровень'!W900</f>
        <v>0</v>
      </c>
      <c r="V99" s="373">
        <f>'2 уровень'!X900</f>
        <v>0</v>
      </c>
      <c r="W99" s="373">
        <f>'2 уровень'!Y900</f>
        <v>0</v>
      </c>
      <c r="X99" s="373">
        <f>'2 уровень'!Z900</f>
        <v>0</v>
      </c>
      <c r="Y99" s="373">
        <f>'2 уровень'!AA900</f>
        <v>0</v>
      </c>
      <c r="Z99" s="373">
        <f>'2 уровень'!AB900</f>
        <v>0</v>
      </c>
      <c r="AA99" s="373">
        <f>'2 уровень'!AC900</f>
        <v>0</v>
      </c>
      <c r="AB99" s="373">
        <f>'2 уровень'!AD900</f>
        <v>0</v>
      </c>
      <c r="AC99" s="1099">
        <f>'2 уровень'!AE900</f>
        <v>0</v>
      </c>
      <c r="AD99" s="373">
        <f>'2 уровень'!AF900</f>
        <v>0</v>
      </c>
      <c r="AE99" s="373">
        <f>'2 уровень'!AG900</f>
        <v>0</v>
      </c>
      <c r="AF99" s="373">
        <f>'2 уровень'!AH900</f>
        <v>0</v>
      </c>
      <c r="AG99" s="373">
        <f>'2 уровень'!AI900</f>
        <v>0</v>
      </c>
      <c r="AH99" s="623">
        <f>'2 уровень'!AJ900</f>
        <v>0</v>
      </c>
      <c r="AI99" s="373"/>
      <c r="AJ99" s="373"/>
      <c r="AK99" s="1338">
        <f>'2 уровень'!AK897</f>
        <v>0</v>
      </c>
      <c r="AL99" s="1342">
        <f>'2 уровень'!AL897</f>
        <v>0</v>
      </c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</row>
    <row r="100" spans="1:195" s="139" customFormat="1" ht="63" x14ac:dyDescent="0.25">
      <c r="A100" s="19"/>
      <c r="B100" s="19">
        <f t="shared" si="15"/>
        <v>1</v>
      </c>
      <c r="C100" s="844" t="s">
        <v>301</v>
      </c>
      <c r="D100" s="32">
        <f>'2 уровень'!F901</f>
        <v>0</v>
      </c>
      <c r="E100" s="32">
        <f>'2 уровень'!G901</f>
        <v>0</v>
      </c>
      <c r="F100" s="32">
        <f>'2 уровень'!H901</f>
        <v>0</v>
      </c>
      <c r="G100" s="165">
        <f>'2 уровень'!I901</f>
        <v>0</v>
      </c>
      <c r="H100" s="152">
        <f>'2 уровень'!J901</f>
        <v>0</v>
      </c>
      <c r="I100" s="152">
        <f>'2 уровень'!K901</f>
        <v>0</v>
      </c>
      <c r="J100" s="22">
        <f>'2 уровень'!L901</f>
        <v>0</v>
      </c>
      <c r="K100" s="22">
        <f>'2 уровень'!M901</f>
        <v>0</v>
      </c>
      <c r="L100" s="22">
        <f>'2 уровень'!N901</f>
        <v>0</v>
      </c>
      <c r="M100" s="22">
        <f>'2 уровень'!O901</f>
        <v>0</v>
      </c>
      <c r="N100" s="22">
        <f>'2 уровень'!P901</f>
        <v>0</v>
      </c>
      <c r="O100" s="22">
        <f>'2 уровень'!Q901</f>
        <v>0</v>
      </c>
      <c r="P100" s="373">
        <f>'2 уровень'!R901</f>
        <v>0</v>
      </c>
      <c r="Q100" s="373">
        <f>'2 уровень'!S901</f>
        <v>0</v>
      </c>
      <c r="R100" s="373">
        <f>'2 уровень'!T901</f>
        <v>0</v>
      </c>
      <c r="S100" s="373">
        <f>'2 уровень'!U901</f>
        <v>0</v>
      </c>
      <c r="T100" s="373">
        <f>'2 уровень'!V901</f>
        <v>0</v>
      </c>
      <c r="U100" s="373">
        <f>'2 уровень'!W901</f>
        <v>0</v>
      </c>
      <c r="V100" s="373">
        <f>'2 уровень'!X901</f>
        <v>0</v>
      </c>
      <c r="W100" s="373">
        <f>'2 уровень'!Y901</f>
        <v>0</v>
      </c>
      <c r="X100" s="373">
        <f>'2 уровень'!Z901</f>
        <v>0</v>
      </c>
      <c r="Y100" s="373">
        <f>'2 уровень'!AA901</f>
        <v>0</v>
      </c>
      <c r="Z100" s="373">
        <f>'2 уровень'!AB901</f>
        <v>0</v>
      </c>
      <c r="AA100" s="373">
        <f>'2 уровень'!AC901</f>
        <v>0</v>
      </c>
      <c r="AB100" s="373">
        <f>'2 уровень'!AD901</f>
        <v>0</v>
      </c>
      <c r="AC100" s="1099">
        <f>'2 уровень'!AE901</f>
        <v>0</v>
      </c>
      <c r="AD100" s="373">
        <f>'2 уровень'!AF901</f>
        <v>0</v>
      </c>
      <c r="AE100" s="373">
        <f>'2 уровень'!AG901</f>
        <v>0</v>
      </c>
      <c r="AF100" s="373">
        <f>'2 уровень'!AH901</f>
        <v>0</v>
      </c>
      <c r="AG100" s="373">
        <f>'2 уровень'!AI901</f>
        <v>0</v>
      </c>
      <c r="AH100" s="623">
        <f>'2 уровень'!AJ901</f>
        <v>0</v>
      </c>
      <c r="AI100" s="373"/>
      <c r="AJ100" s="373"/>
      <c r="AK100" s="1338">
        <f>'2 уровень'!AK898</f>
        <v>0</v>
      </c>
      <c r="AL100" s="1342">
        <f>'2 уровень'!AL898</f>
        <v>0</v>
      </c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</row>
    <row r="101" spans="1:195" s="139" customFormat="1" ht="45" x14ac:dyDescent="0.25">
      <c r="A101" s="19"/>
      <c r="B101" s="19">
        <f t="shared" si="15"/>
        <v>1</v>
      </c>
      <c r="C101" s="838" t="s">
        <v>302</v>
      </c>
      <c r="D101" s="32">
        <f>'2 уровень'!F902</f>
        <v>178</v>
      </c>
      <c r="E101" s="32">
        <f>'2 уровень'!G902</f>
        <v>163.16666666666669</v>
      </c>
      <c r="F101" s="32">
        <f>'2 уровень'!H902</f>
        <v>158</v>
      </c>
      <c r="G101" s="165">
        <f>'2 уровень'!I902</f>
        <v>96.833503575076591</v>
      </c>
      <c r="H101" s="152">
        <f>'2 уровень'!J902</f>
        <v>0</v>
      </c>
      <c r="I101" s="152">
        <f>'2 уровень'!K902</f>
        <v>0</v>
      </c>
      <c r="J101" s="22">
        <f>'2 уровень'!L902</f>
        <v>0</v>
      </c>
      <c r="K101" s="22">
        <f>'2 уровень'!M902</f>
        <v>0</v>
      </c>
      <c r="L101" s="22">
        <f>'2 уровень'!N902</f>
        <v>0</v>
      </c>
      <c r="M101" s="22">
        <f>'2 уровень'!O902</f>
        <v>0</v>
      </c>
      <c r="N101" s="22">
        <f>'2 уровень'!P902</f>
        <v>0</v>
      </c>
      <c r="O101" s="22">
        <f>'2 уровень'!Q902</f>
        <v>0</v>
      </c>
      <c r="P101" s="373">
        <f>'2 уровень'!R902</f>
        <v>0</v>
      </c>
      <c r="Q101" s="373">
        <f>'2 уровень'!S902</f>
        <v>0</v>
      </c>
      <c r="R101" s="373">
        <f>'2 уровень'!T902</f>
        <v>0</v>
      </c>
      <c r="S101" s="373">
        <f>'2 уровень'!U902</f>
        <v>0</v>
      </c>
      <c r="T101" s="373">
        <f>'2 уровень'!V902</f>
        <v>0</v>
      </c>
      <c r="U101" s="373">
        <f>'2 уровень'!W902</f>
        <v>0</v>
      </c>
      <c r="V101" s="373">
        <f>'2 уровень'!X902</f>
        <v>0</v>
      </c>
      <c r="W101" s="373">
        <f>'2 уровень'!Y902</f>
        <v>0</v>
      </c>
      <c r="X101" s="373">
        <f>'2 уровень'!Z902</f>
        <v>0</v>
      </c>
      <c r="Y101" s="373">
        <f>'2 уровень'!AA902</f>
        <v>0</v>
      </c>
      <c r="Z101" s="373">
        <f>'2 уровень'!AB902</f>
        <v>0</v>
      </c>
      <c r="AA101" s="373">
        <f>'2 уровень'!AC902</f>
        <v>0</v>
      </c>
      <c r="AB101" s="373">
        <f>'2 уровень'!AD902</f>
        <v>0</v>
      </c>
      <c r="AC101" s="1099">
        <f>'2 уровень'!AE902</f>
        <v>0</v>
      </c>
      <c r="AD101" s="373">
        <f>'2 уровень'!AF902</f>
        <v>0</v>
      </c>
      <c r="AE101" s="373">
        <f>'2 уровень'!AG902</f>
        <v>0</v>
      </c>
      <c r="AF101" s="373">
        <f>'2 уровень'!AH902</f>
        <v>0</v>
      </c>
      <c r="AG101" s="373">
        <f>'2 уровень'!AI902</f>
        <v>0</v>
      </c>
      <c r="AH101" s="623">
        <f>'2 уровень'!AJ902</f>
        <v>0</v>
      </c>
      <c r="AI101" s="373"/>
      <c r="AJ101" s="373"/>
      <c r="AK101" s="1338">
        <f>'2 уровень'!AK899</f>
        <v>0</v>
      </c>
      <c r="AL101" s="1342">
        <f>'2 уровень'!AL899</f>
        <v>0</v>
      </c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</row>
    <row r="102" spans="1:195" s="139" customFormat="1" ht="30" x14ac:dyDescent="0.25">
      <c r="A102" s="19"/>
      <c r="B102" s="19">
        <f t="shared" si="15"/>
        <v>1</v>
      </c>
      <c r="C102" s="839" t="s">
        <v>303</v>
      </c>
      <c r="D102" s="32">
        <f>'2 уровень'!F903</f>
        <v>683</v>
      </c>
      <c r="E102" s="32">
        <f>'2 уровень'!G903</f>
        <v>626.08333333333337</v>
      </c>
      <c r="F102" s="32">
        <f>'2 уровень'!H903</f>
        <v>711</v>
      </c>
      <c r="G102" s="165">
        <f>'2 уровень'!I903</f>
        <v>113.56315719419672</v>
      </c>
      <c r="H102" s="152">
        <f>'2 уровень'!J903</f>
        <v>0</v>
      </c>
      <c r="I102" s="152">
        <f>'2 уровень'!K903</f>
        <v>0</v>
      </c>
      <c r="J102" s="22">
        <f>'2 уровень'!L903</f>
        <v>0</v>
      </c>
      <c r="K102" s="22">
        <f>'2 уровень'!M903</f>
        <v>0</v>
      </c>
      <c r="L102" s="22">
        <f>'2 уровень'!N903</f>
        <v>0</v>
      </c>
      <c r="M102" s="22">
        <f>'2 уровень'!O903</f>
        <v>0</v>
      </c>
      <c r="N102" s="22">
        <f>'2 уровень'!P903</f>
        <v>0</v>
      </c>
      <c r="O102" s="22">
        <f>'2 уровень'!Q903</f>
        <v>0</v>
      </c>
      <c r="P102" s="373">
        <f>'2 уровень'!R903</f>
        <v>0</v>
      </c>
      <c r="Q102" s="373">
        <f>'2 уровень'!S903</f>
        <v>0</v>
      </c>
      <c r="R102" s="373">
        <f>'2 уровень'!T903</f>
        <v>0</v>
      </c>
      <c r="S102" s="373">
        <f>'2 уровень'!U903</f>
        <v>0</v>
      </c>
      <c r="T102" s="373">
        <f>'2 уровень'!V903</f>
        <v>0</v>
      </c>
      <c r="U102" s="373">
        <f>'2 уровень'!W903</f>
        <v>0</v>
      </c>
      <c r="V102" s="373">
        <f>'2 уровень'!X903</f>
        <v>0</v>
      </c>
      <c r="W102" s="373">
        <f>'2 уровень'!Y903</f>
        <v>0</v>
      </c>
      <c r="X102" s="373">
        <f>'2 уровень'!Z903</f>
        <v>0</v>
      </c>
      <c r="Y102" s="373">
        <f>'2 уровень'!AA903</f>
        <v>0</v>
      </c>
      <c r="Z102" s="373">
        <f>'2 уровень'!AB903</f>
        <v>0</v>
      </c>
      <c r="AA102" s="373">
        <f>'2 уровень'!AC903</f>
        <v>0</v>
      </c>
      <c r="AB102" s="373">
        <f>'2 уровень'!AD903</f>
        <v>0</v>
      </c>
      <c r="AC102" s="1099">
        <f>'2 уровень'!AE903</f>
        <v>0</v>
      </c>
      <c r="AD102" s="373">
        <f>'2 уровень'!AF903</f>
        <v>0</v>
      </c>
      <c r="AE102" s="373">
        <f>'2 уровень'!AG903</f>
        <v>0</v>
      </c>
      <c r="AF102" s="373">
        <f>'2 уровень'!AH903</f>
        <v>0</v>
      </c>
      <c r="AG102" s="373">
        <f>'2 уровень'!AI903</f>
        <v>0</v>
      </c>
      <c r="AH102" s="623">
        <f>'2 уровень'!AJ903</f>
        <v>0</v>
      </c>
      <c r="AI102" s="373"/>
      <c r="AJ102" s="373"/>
      <c r="AK102" s="1338">
        <f>'2 уровень'!AK900</f>
        <v>0</v>
      </c>
      <c r="AL102" s="1342">
        <f>'2 уровень'!AL900</f>
        <v>0</v>
      </c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</row>
    <row r="103" spans="1:195" s="139" customFormat="1" ht="45" x14ac:dyDescent="0.25">
      <c r="A103" s="19"/>
      <c r="B103" s="19">
        <f t="shared" si="15"/>
        <v>1</v>
      </c>
      <c r="C103" s="839" t="s">
        <v>304</v>
      </c>
      <c r="D103" s="32">
        <f>'2 уровень'!F904</f>
        <v>89878.55</v>
      </c>
      <c r="E103" s="32">
        <f>'2 уровень'!G904</f>
        <v>82388.920833333337</v>
      </c>
      <c r="F103" s="32">
        <f>'2 уровень'!H904</f>
        <v>64232</v>
      </c>
      <c r="G103" s="165">
        <f>'2 уровень'!I904</f>
        <v>77.96193875379987</v>
      </c>
      <c r="H103" s="152">
        <f>'2 уровень'!J904</f>
        <v>0</v>
      </c>
      <c r="I103" s="152">
        <f>'2 уровень'!K904</f>
        <v>0</v>
      </c>
      <c r="J103" s="22">
        <f>'2 уровень'!L904</f>
        <v>0</v>
      </c>
      <c r="K103" s="22">
        <f>'2 уровень'!M904</f>
        <v>0</v>
      </c>
      <c r="L103" s="22">
        <f>'2 уровень'!N904</f>
        <v>0</v>
      </c>
      <c r="M103" s="22">
        <f>'2 уровень'!O904</f>
        <v>0</v>
      </c>
      <c r="N103" s="22">
        <f>'2 уровень'!P904</f>
        <v>0</v>
      </c>
      <c r="O103" s="22">
        <f>'2 уровень'!Q904</f>
        <v>0</v>
      </c>
      <c r="P103" s="373">
        <f>'2 уровень'!R904</f>
        <v>0</v>
      </c>
      <c r="Q103" s="373">
        <f>'2 уровень'!S904</f>
        <v>0</v>
      </c>
      <c r="R103" s="373">
        <f>'2 уровень'!T904</f>
        <v>0</v>
      </c>
      <c r="S103" s="373">
        <f>'2 уровень'!U904</f>
        <v>0</v>
      </c>
      <c r="T103" s="373">
        <f>'2 уровень'!V904</f>
        <v>0</v>
      </c>
      <c r="U103" s="373">
        <f>'2 уровень'!W904</f>
        <v>0</v>
      </c>
      <c r="V103" s="373">
        <f>'2 уровень'!X904</f>
        <v>0</v>
      </c>
      <c r="W103" s="373">
        <f>'2 уровень'!Y904</f>
        <v>0</v>
      </c>
      <c r="X103" s="373">
        <f>'2 уровень'!Z904</f>
        <v>0</v>
      </c>
      <c r="Y103" s="373">
        <f>'2 уровень'!AA904</f>
        <v>0</v>
      </c>
      <c r="Z103" s="373">
        <f>'2 уровень'!AB904</f>
        <v>0</v>
      </c>
      <c r="AA103" s="373">
        <f>'2 уровень'!AC904</f>
        <v>0</v>
      </c>
      <c r="AB103" s="373">
        <f>'2 уровень'!AD904</f>
        <v>0</v>
      </c>
      <c r="AC103" s="1099">
        <f>'2 уровень'!AE904</f>
        <v>0</v>
      </c>
      <c r="AD103" s="373">
        <f>'2 уровень'!AF904</f>
        <v>0</v>
      </c>
      <c r="AE103" s="373">
        <f>'2 уровень'!AG904</f>
        <v>0</v>
      </c>
      <c r="AF103" s="373">
        <f>'2 уровень'!AH904</f>
        <v>0</v>
      </c>
      <c r="AG103" s="373">
        <f>'2 уровень'!AI904</f>
        <v>0</v>
      </c>
      <c r="AH103" s="623">
        <f>'2 уровень'!AJ904</f>
        <v>0</v>
      </c>
      <c r="AI103" s="373"/>
      <c r="AJ103" s="373"/>
      <c r="AK103" s="1338">
        <f>'2 уровень'!AK901</f>
        <v>0</v>
      </c>
      <c r="AL103" s="1342">
        <f>'2 уровень'!AL901</f>
        <v>0</v>
      </c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</row>
    <row r="104" spans="1:195" s="139" customFormat="1" ht="45" x14ac:dyDescent="0.25">
      <c r="A104" s="19"/>
      <c r="B104" s="19">
        <f t="shared" si="15"/>
        <v>1</v>
      </c>
      <c r="C104" s="839" t="s">
        <v>305</v>
      </c>
      <c r="D104" s="32">
        <f>'2 уровень'!F905</f>
        <v>19478</v>
      </c>
      <c r="E104" s="32">
        <f>'2 уровень'!G905</f>
        <v>17854.916666666664</v>
      </c>
      <c r="F104" s="32">
        <f>'2 уровень'!H905</f>
        <v>14290</v>
      </c>
      <c r="G104" s="165">
        <f>'2 уровень'!I905</f>
        <v>80.033977569203643</v>
      </c>
      <c r="H104" s="152">
        <f>'2 уровень'!J905</f>
        <v>0</v>
      </c>
      <c r="I104" s="152">
        <f>'2 уровень'!K905</f>
        <v>0</v>
      </c>
      <c r="J104" s="22">
        <f>'2 уровень'!L905</f>
        <v>0</v>
      </c>
      <c r="K104" s="22">
        <f>'2 уровень'!M905</f>
        <v>0</v>
      </c>
      <c r="L104" s="22">
        <f>'2 уровень'!N905</f>
        <v>0</v>
      </c>
      <c r="M104" s="22">
        <f>'2 уровень'!O905</f>
        <v>0</v>
      </c>
      <c r="N104" s="22">
        <f>'2 уровень'!P905</f>
        <v>0</v>
      </c>
      <c r="O104" s="22">
        <f>'2 уровень'!Q905</f>
        <v>0</v>
      </c>
      <c r="P104" s="373">
        <f>'2 уровень'!R905</f>
        <v>0</v>
      </c>
      <c r="Q104" s="373">
        <f>'2 уровень'!S905</f>
        <v>0</v>
      </c>
      <c r="R104" s="373">
        <f>'2 уровень'!T905</f>
        <v>0</v>
      </c>
      <c r="S104" s="373">
        <f>'2 уровень'!U905</f>
        <v>0</v>
      </c>
      <c r="T104" s="373">
        <f>'2 уровень'!V905</f>
        <v>0</v>
      </c>
      <c r="U104" s="373">
        <f>'2 уровень'!W905</f>
        <v>0</v>
      </c>
      <c r="V104" s="373">
        <f>'2 уровень'!X905</f>
        <v>0</v>
      </c>
      <c r="W104" s="373">
        <f>'2 уровень'!Y905</f>
        <v>0</v>
      </c>
      <c r="X104" s="373">
        <f>'2 уровень'!Z905</f>
        <v>0</v>
      </c>
      <c r="Y104" s="373">
        <f>'2 уровень'!AA905</f>
        <v>0</v>
      </c>
      <c r="Z104" s="373">
        <f>'2 уровень'!AB905</f>
        <v>0</v>
      </c>
      <c r="AA104" s="373">
        <f>'2 уровень'!AC905</f>
        <v>0</v>
      </c>
      <c r="AB104" s="373">
        <f>'2 уровень'!AD905</f>
        <v>0</v>
      </c>
      <c r="AC104" s="1099">
        <f>'2 уровень'!AE905</f>
        <v>0</v>
      </c>
      <c r="AD104" s="373">
        <f>'2 уровень'!AF905</f>
        <v>0</v>
      </c>
      <c r="AE104" s="373">
        <f>'2 уровень'!AG905</f>
        <v>0</v>
      </c>
      <c r="AF104" s="373">
        <f>'2 уровень'!AH905</f>
        <v>0</v>
      </c>
      <c r="AG104" s="373">
        <f>'2 уровень'!AI905</f>
        <v>0</v>
      </c>
      <c r="AH104" s="623">
        <f>'2 уровень'!AJ905</f>
        <v>0</v>
      </c>
      <c r="AI104" s="373"/>
      <c r="AJ104" s="373"/>
      <c r="AK104" s="1338">
        <f>'2 уровень'!AK902</f>
        <v>0</v>
      </c>
      <c r="AL104" s="1342">
        <f>'2 уровень'!AL902</f>
        <v>0</v>
      </c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</row>
    <row r="105" spans="1:195" s="139" customFormat="1" ht="30" x14ac:dyDescent="0.25">
      <c r="A105" s="19"/>
      <c r="B105" s="19">
        <f t="shared" si="15"/>
        <v>1</v>
      </c>
      <c r="C105" s="839" t="s">
        <v>334</v>
      </c>
      <c r="D105" s="32">
        <f>'2 уровень'!F906</f>
        <v>0</v>
      </c>
      <c r="E105" s="32">
        <f>'2 уровень'!G906</f>
        <v>0</v>
      </c>
      <c r="F105" s="32">
        <f>'2 уровень'!H906</f>
        <v>5</v>
      </c>
      <c r="G105" s="165">
        <f>'2 уровень'!I906</f>
        <v>0</v>
      </c>
      <c r="H105" s="152">
        <f>'2 уровень'!J906</f>
        <v>0</v>
      </c>
      <c r="I105" s="152">
        <f>'2 уровень'!K906</f>
        <v>0</v>
      </c>
      <c r="J105" s="22">
        <f>'2 уровень'!L906</f>
        <v>0</v>
      </c>
      <c r="K105" s="22">
        <f>'2 уровень'!M906</f>
        <v>0</v>
      </c>
      <c r="L105" s="22">
        <f>'2 уровень'!N906</f>
        <v>0</v>
      </c>
      <c r="M105" s="22">
        <f>'2 уровень'!O906</f>
        <v>0</v>
      </c>
      <c r="N105" s="22">
        <f>'2 уровень'!P906</f>
        <v>0</v>
      </c>
      <c r="O105" s="22">
        <f>'2 уровень'!Q906</f>
        <v>0</v>
      </c>
      <c r="P105" s="373">
        <f>'2 уровень'!R906</f>
        <v>0</v>
      </c>
      <c r="Q105" s="373">
        <f>'2 уровень'!S906</f>
        <v>0</v>
      </c>
      <c r="R105" s="373">
        <f>'2 уровень'!T906</f>
        <v>0</v>
      </c>
      <c r="S105" s="373">
        <f>'2 уровень'!U906</f>
        <v>0</v>
      </c>
      <c r="T105" s="373">
        <f>'2 уровень'!V906</f>
        <v>0</v>
      </c>
      <c r="U105" s="373">
        <f>'2 уровень'!W906</f>
        <v>0</v>
      </c>
      <c r="V105" s="373">
        <f>'2 уровень'!X906</f>
        <v>0</v>
      </c>
      <c r="W105" s="373">
        <f>'2 уровень'!Y906</f>
        <v>0</v>
      </c>
      <c r="X105" s="373">
        <f>'2 уровень'!Z906</f>
        <v>0</v>
      </c>
      <c r="Y105" s="373">
        <f>'2 уровень'!AA906</f>
        <v>0</v>
      </c>
      <c r="Z105" s="373">
        <f>'2 уровень'!AB906</f>
        <v>0</v>
      </c>
      <c r="AA105" s="373">
        <f>'2 уровень'!AC906</f>
        <v>0</v>
      </c>
      <c r="AB105" s="373">
        <f>'2 уровень'!AD906</f>
        <v>0</v>
      </c>
      <c r="AC105" s="1099">
        <f>'2 уровень'!AE906</f>
        <v>0</v>
      </c>
      <c r="AD105" s="373">
        <f>'2 уровень'!AF906</f>
        <v>0</v>
      </c>
      <c r="AE105" s="373">
        <f>'2 уровень'!AG906</f>
        <v>0</v>
      </c>
      <c r="AF105" s="373">
        <f>'2 уровень'!AH906</f>
        <v>0</v>
      </c>
      <c r="AG105" s="373">
        <f>'2 уровень'!AI906</f>
        <v>0</v>
      </c>
      <c r="AH105" s="623">
        <f>'2 уровень'!AJ906</f>
        <v>0</v>
      </c>
      <c r="AI105" s="373"/>
      <c r="AJ105" s="373"/>
      <c r="AK105" s="1338">
        <f>'2 уровень'!AK903</f>
        <v>0</v>
      </c>
      <c r="AL105" s="1342">
        <f>'2 уровень'!AL903</f>
        <v>0</v>
      </c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</row>
    <row r="106" spans="1:195" s="139" customFormat="1" ht="75" x14ac:dyDescent="0.25">
      <c r="A106" s="19"/>
      <c r="B106" s="19">
        <f t="shared" si="15"/>
        <v>1</v>
      </c>
      <c r="C106" s="838" t="s">
        <v>306</v>
      </c>
      <c r="D106" s="32">
        <f>'2 уровень'!F907</f>
        <v>46229.55</v>
      </c>
      <c r="E106" s="32">
        <f>'2 уровень'!G907</f>
        <v>42377.087500000001</v>
      </c>
      <c r="F106" s="32">
        <f>'2 уровень'!H907</f>
        <v>35335</v>
      </c>
      <c r="G106" s="165">
        <f>'2 уровень'!I907</f>
        <v>83.382323053702066</v>
      </c>
      <c r="H106" s="152">
        <f>'2 уровень'!J907</f>
        <v>0</v>
      </c>
      <c r="I106" s="152">
        <f>'2 уровень'!K907</f>
        <v>0</v>
      </c>
      <c r="J106" s="22">
        <f>'2 уровень'!L907</f>
        <v>0</v>
      </c>
      <c r="K106" s="22">
        <f>'2 уровень'!M907</f>
        <v>0</v>
      </c>
      <c r="L106" s="22">
        <f>'2 уровень'!N907</f>
        <v>0</v>
      </c>
      <c r="M106" s="22">
        <f>'2 уровень'!O907</f>
        <v>0</v>
      </c>
      <c r="N106" s="22">
        <f>'2 уровень'!P907</f>
        <v>0</v>
      </c>
      <c r="O106" s="22">
        <f>'2 уровень'!Q907</f>
        <v>0</v>
      </c>
      <c r="P106" s="373">
        <f>'2 уровень'!R907</f>
        <v>0</v>
      </c>
      <c r="Q106" s="373">
        <f>'2 уровень'!S907</f>
        <v>0</v>
      </c>
      <c r="R106" s="373">
        <f>'2 уровень'!T907</f>
        <v>0</v>
      </c>
      <c r="S106" s="373">
        <f>'2 уровень'!U907</f>
        <v>0</v>
      </c>
      <c r="T106" s="373">
        <f>'2 уровень'!V907</f>
        <v>0</v>
      </c>
      <c r="U106" s="373">
        <f>'2 уровень'!W907</f>
        <v>0</v>
      </c>
      <c r="V106" s="373">
        <f>'2 уровень'!X907</f>
        <v>0</v>
      </c>
      <c r="W106" s="373">
        <f>'2 уровень'!Y907</f>
        <v>0</v>
      </c>
      <c r="X106" s="373">
        <f>'2 уровень'!Z907</f>
        <v>0</v>
      </c>
      <c r="Y106" s="373">
        <f>'2 уровень'!AA907</f>
        <v>0</v>
      </c>
      <c r="Z106" s="373">
        <f>'2 уровень'!AB907</f>
        <v>0</v>
      </c>
      <c r="AA106" s="373">
        <f>'2 уровень'!AC907</f>
        <v>0</v>
      </c>
      <c r="AB106" s="373">
        <f>'2 уровень'!AD907</f>
        <v>0</v>
      </c>
      <c r="AC106" s="1099">
        <f>'2 уровень'!AE907</f>
        <v>0</v>
      </c>
      <c r="AD106" s="373">
        <f>'2 уровень'!AF907</f>
        <v>0</v>
      </c>
      <c r="AE106" s="373">
        <f>'2 уровень'!AG907</f>
        <v>0</v>
      </c>
      <c r="AF106" s="373">
        <f>'2 уровень'!AH907</f>
        <v>0</v>
      </c>
      <c r="AG106" s="373">
        <f>'2 уровень'!AI907</f>
        <v>0</v>
      </c>
      <c r="AH106" s="623">
        <f>'2 уровень'!AJ907</f>
        <v>0</v>
      </c>
      <c r="AI106" s="373"/>
      <c r="AJ106" s="373"/>
      <c r="AK106" s="1338">
        <f>'2 уровень'!AK904</f>
        <v>0</v>
      </c>
      <c r="AL106" s="1342">
        <f>'2 уровень'!AL904</f>
        <v>0</v>
      </c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</row>
    <row r="107" spans="1:195" s="139" customFormat="1" ht="60" x14ac:dyDescent="0.25">
      <c r="A107" s="19"/>
      <c r="B107" s="19">
        <f t="shared" si="15"/>
        <v>1</v>
      </c>
      <c r="C107" s="839" t="s">
        <v>307</v>
      </c>
      <c r="D107" s="32">
        <f>'2 уровень'!F908</f>
        <v>24171</v>
      </c>
      <c r="E107" s="32">
        <f>'2 уровень'!G908</f>
        <v>22156.916666666668</v>
      </c>
      <c r="F107" s="32">
        <f>'2 уровень'!H908</f>
        <v>14607</v>
      </c>
      <c r="G107" s="165">
        <f>'2 уровень'!I908</f>
        <v>65.925237792562882</v>
      </c>
      <c r="H107" s="152">
        <f>'2 уровень'!J908</f>
        <v>0</v>
      </c>
      <c r="I107" s="152">
        <f>'2 уровень'!K908</f>
        <v>0</v>
      </c>
      <c r="J107" s="22">
        <f>'2 уровень'!L908</f>
        <v>0</v>
      </c>
      <c r="K107" s="22">
        <f>'2 уровень'!M908</f>
        <v>0</v>
      </c>
      <c r="L107" s="22">
        <f>'2 уровень'!N908</f>
        <v>0</v>
      </c>
      <c r="M107" s="22">
        <f>'2 уровень'!O908</f>
        <v>0</v>
      </c>
      <c r="N107" s="22">
        <f>'2 уровень'!P908</f>
        <v>0</v>
      </c>
      <c r="O107" s="22">
        <f>'2 уровень'!Q908</f>
        <v>0</v>
      </c>
      <c r="P107" s="373">
        <f>'2 уровень'!R908</f>
        <v>0</v>
      </c>
      <c r="Q107" s="373">
        <f>'2 уровень'!S908</f>
        <v>0</v>
      </c>
      <c r="R107" s="373">
        <f>'2 уровень'!T908</f>
        <v>0</v>
      </c>
      <c r="S107" s="373">
        <f>'2 уровень'!U908</f>
        <v>0</v>
      </c>
      <c r="T107" s="373">
        <f>'2 уровень'!V908</f>
        <v>0</v>
      </c>
      <c r="U107" s="373">
        <f>'2 уровень'!W908</f>
        <v>0</v>
      </c>
      <c r="V107" s="373">
        <f>'2 уровень'!X908</f>
        <v>0</v>
      </c>
      <c r="W107" s="373">
        <f>'2 уровень'!Y908</f>
        <v>0</v>
      </c>
      <c r="X107" s="373">
        <f>'2 уровень'!Z908</f>
        <v>0</v>
      </c>
      <c r="Y107" s="373">
        <f>'2 уровень'!AA908</f>
        <v>0</v>
      </c>
      <c r="Z107" s="373">
        <f>'2 уровень'!AB908</f>
        <v>0</v>
      </c>
      <c r="AA107" s="373">
        <f>'2 уровень'!AC908</f>
        <v>0</v>
      </c>
      <c r="AB107" s="373">
        <f>'2 уровень'!AD908</f>
        <v>0</v>
      </c>
      <c r="AC107" s="1099">
        <f>'2 уровень'!AE908</f>
        <v>0</v>
      </c>
      <c r="AD107" s="373">
        <f>'2 уровень'!AF908</f>
        <v>0</v>
      </c>
      <c r="AE107" s="373">
        <f>'2 уровень'!AG908</f>
        <v>0</v>
      </c>
      <c r="AF107" s="373">
        <f>'2 уровень'!AH908</f>
        <v>0</v>
      </c>
      <c r="AG107" s="373">
        <f>'2 уровень'!AI908</f>
        <v>0</v>
      </c>
      <c r="AH107" s="623">
        <f>'2 уровень'!AJ908</f>
        <v>0</v>
      </c>
      <c r="AI107" s="373"/>
      <c r="AJ107" s="373"/>
      <c r="AK107" s="1338">
        <f>'2 уровень'!AK905</f>
        <v>0</v>
      </c>
      <c r="AL107" s="1342">
        <f>'2 уровень'!AL905</f>
        <v>0</v>
      </c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</row>
    <row r="108" spans="1:195" s="139" customFormat="1" ht="60" x14ac:dyDescent="0.25">
      <c r="A108" s="19"/>
      <c r="B108" s="19">
        <f t="shared" si="15"/>
        <v>1</v>
      </c>
      <c r="C108" s="839" t="s">
        <v>384</v>
      </c>
      <c r="D108" s="32">
        <f>'2 уровень'!F909</f>
        <v>1043</v>
      </c>
      <c r="E108" s="32">
        <f>'2 уровень'!G909</f>
        <v>956.08333333333337</v>
      </c>
      <c r="F108" s="32">
        <f>'2 уровень'!H909</f>
        <v>974</v>
      </c>
      <c r="G108" s="165">
        <f>'2 уровень'!I909</f>
        <v>101.87396496121328</v>
      </c>
      <c r="H108" s="152">
        <f>'2 уровень'!J909</f>
        <v>0</v>
      </c>
      <c r="I108" s="152">
        <f>'2 уровень'!K909</f>
        <v>0</v>
      </c>
      <c r="J108" s="22">
        <f>'2 уровень'!L909</f>
        <v>0</v>
      </c>
      <c r="K108" s="22">
        <f>'2 уровень'!M909</f>
        <v>0</v>
      </c>
      <c r="L108" s="22">
        <f>'2 уровень'!N909</f>
        <v>0</v>
      </c>
      <c r="M108" s="22">
        <f>'2 уровень'!O909</f>
        <v>0</v>
      </c>
      <c r="N108" s="22">
        <f>'2 уровень'!P909</f>
        <v>0</v>
      </c>
      <c r="O108" s="22">
        <f>'2 уровень'!Q909</f>
        <v>0</v>
      </c>
      <c r="P108" s="373">
        <f>'2 уровень'!R909</f>
        <v>0</v>
      </c>
      <c r="Q108" s="373">
        <f>'2 уровень'!S909</f>
        <v>0</v>
      </c>
      <c r="R108" s="373">
        <f>'2 уровень'!T909</f>
        <v>0</v>
      </c>
      <c r="S108" s="373">
        <f>'2 уровень'!U909</f>
        <v>0</v>
      </c>
      <c r="T108" s="373">
        <f>'2 уровень'!V909</f>
        <v>0</v>
      </c>
      <c r="U108" s="373">
        <f>'2 уровень'!W909</f>
        <v>0</v>
      </c>
      <c r="V108" s="373">
        <f>'2 уровень'!X909</f>
        <v>0</v>
      </c>
      <c r="W108" s="373">
        <f>'2 уровень'!Y909</f>
        <v>0</v>
      </c>
      <c r="X108" s="373">
        <f>'2 уровень'!Z909</f>
        <v>0</v>
      </c>
      <c r="Y108" s="373">
        <f>'2 уровень'!AA909</f>
        <v>0</v>
      </c>
      <c r="Z108" s="373">
        <f>'2 уровень'!AB909</f>
        <v>0</v>
      </c>
      <c r="AA108" s="373">
        <f>'2 уровень'!AC909</f>
        <v>0</v>
      </c>
      <c r="AB108" s="373">
        <f>'2 уровень'!AD909</f>
        <v>0</v>
      </c>
      <c r="AC108" s="1099">
        <f>'2 уровень'!AE909</f>
        <v>0</v>
      </c>
      <c r="AD108" s="373">
        <f>'2 уровень'!AF909</f>
        <v>0</v>
      </c>
      <c r="AE108" s="373">
        <f>'2 уровень'!AG909</f>
        <v>0</v>
      </c>
      <c r="AF108" s="373">
        <f>'2 уровень'!AH909</f>
        <v>0</v>
      </c>
      <c r="AG108" s="373">
        <f>'2 уровень'!AI909</f>
        <v>0</v>
      </c>
      <c r="AH108" s="623">
        <f>'2 уровень'!AJ909</f>
        <v>0</v>
      </c>
      <c r="AI108" s="373"/>
      <c r="AJ108" s="373"/>
      <c r="AK108" s="1338">
        <f>'2 уровень'!AK906</f>
        <v>0</v>
      </c>
      <c r="AL108" s="1342">
        <f>'2 уровень'!AL906</f>
        <v>0</v>
      </c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</row>
    <row r="109" spans="1:195" s="139" customFormat="1" ht="29.25" x14ac:dyDescent="0.25">
      <c r="A109" s="19"/>
      <c r="B109" s="19">
        <f t="shared" si="15"/>
        <v>1</v>
      </c>
      <c r="C109" s="836" t="s">
        <v>206</v>
      </c>
      <c r="D109" s="32">
        <f>'2 уровень'!F910</f>
        <v>0</v>
      </c>
      <c r="E109" s="32">
        <f>'2 уровень'!G910</f>
        <v>0</v>
      </c>
      <c r="F109" s="32">
        <f>'2 уровень'!H910</f>
        <v>0</v>
      </c>
      <c r="G109" s="165">
        <f>'2 уровень'!I910</f>
        <v>0</v>
      </c>
      <c r="H109" s="152">
        <f>'2 уровень'!J910</f>
        <v>0</v>
      </c>
      <c r="I109" s="152">
        <f>'2 уровень'!K910</f>
        <v>0</v>
      </c>
      <c r="J109" s="22">
        <f>'2 уровень'!L910</f>
        <v>0</v>
      </c>
      <c r="K109" s="22">
        <f>'2 уровень'!M910</f>
        <v>0</v>
      </c>
      <c r="L109" s="22">
        <f>'2 уровень'!N910</f>
        <v>0</v>
      </c>
      <c r="M109" s="22">
        <f>'2 уровень'!O910</f>
        <v>0</v>
      </c>
      <c r="N109" s="22">
        <f>'2 уровень'!P910</f>
        <v>0</v>
      </c>
      <c r="O109" s="22">
        <f>'2 уровень'!Q910</f>
        <v>0</v>
      </c>
      <c r="P109" s="373">
        <f>'2 уровень'!R910</f>
        <v>507376.91499999998</v>
      </c>
      <c r="Q109" s="373">
        <f>'2 уровень'!S910</f>
        <v>507376.91499999998</v>
      </c>
      <c r="R109" s="373">
        <f>'2 уровень'!T910</f>
        <v>507376.91499999998</v>
      </c>
      <c r="S109" s="373">
        <f>'2 уровень'!U910</f>
        <v>507448.77499999997</v>
      </c>
      <c r="T109" s="373">
        <f>'2 уровень'!V910</f>
        <v>507448.77499999997</v>
      </c>
      <c r="U109" s="373">
        <f>'2 уровень'!W910</f>
        <v>507448.77499999997</v>
      </c>
      <c r="V109" s="373">
        <f>'2 уровень'!X910</f>
        <v>507448.77499999997</v>
      </c>
      <c r="W109" s="373">
        <f>'2 уровень'!Y910</f>
        <v>507448.77499999997</v>
      </c>
      <c r="X109" s="373">
        <f>'2 уровень'!Z910</f>
        <v>509253.34980000003</v>
      </c>
      <c r="Y109" s="373">
        <f>'2 уровень'!AA910</f>
        <v>516762.96780000004</v>
      </c>
      <c r="Z109" s="373">
        <f>'2 уровень'!AB910</f>
        <v>516762.96780000004</v>
      </c>
      <c r="AA109" s="373">
        <f>'2 уровень'!AC910</f>
        <v>471519.22407222231</v>
      </c>
      <c r="AB109" s="373">
        <f>'2 уровень'!AD910</f>
        <v>465058.15237999998</v>
      </c>
      <c r="AC109" s="1099">
        <f>'2 уровень'!AE910</f>
        <v>0</v>
      </c>
      <c r="AD109" s="373">
        <f>'2 уровень'!AF910</f>
        <v>0</v>
      </c>
      <c r="AE109" s="373">
        <f>'2 уровень'!AG910</f>
        <v>-6461.07169222222</v>
      </c>
      <c r="AF109" s="373">
        <f>'2 уровень'!AH910</f>
        <v>-147.34106</v>
      </c>
      <c r="AG109" s="373">
        <f>'2 уровень'!AI910</f>
        <v>-632.44503999999995</v>
      </c>
      <c r="AH109" s="623">
        <f>'2 уровень'!AJ910</f>
        <v>464425.70733999996</v>
      </c>
      <c r="AI109" s="373">
        <f>AB109/AA109*100</f>
        <v>98.629733134436805</v>
      </c>
      <c r="AJ109" s="373">
        <f>AH109/AA109*100</f>
        <v>98.495603918126605</v>
      </c>
      <c r="AK109" s="1338">
        <f>'2 уровень'!AK907</f>
        <v>0</v>
      </c>
      <c r="AL109" s="1342">
        <f>'2 уровень'!AL907</f>
        <v>0</v>
      </c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</row>
    <row r="110" spans="1:195" s="139" customFormat="1" ht="29.25" x14ac:dyDescent="0.25">
      <c r="A110" s="19"/>
      <c r="B110" s="19">
        <f t="shared" si="15"/>
        <v>1</v>
      </c>
      <c r="C110" s="836" t="s">
        <v>359</v>
      </c>
      <c r="D110" s="32">
        <f>'2 уровень'!F911</f>
        <v>268653.5</v>
      </c>
      <c r="E110" s="32">
        <f>'2 уровень'!G911</f>
        <v>246265.70833333331</v>
      </c>
      <c r="F110" s="32">
        <f>'2 уровень'!H911</f>
        <v>245846.86000000002</v>
      </c>
      <c r="G110" s="165">
        <f>'2 уровень'!I911</f>
        <v>99.829920155685514</v>
      </c>
      <c r="H110" s="152">
        <f>'2 уровень'!J911</f>
        <v>0</v>
      </c>
      <c r="I110" s="152">
        <f>'2 уровень'!K911</f>
        <v>0</v>
      </c>
      <c r="J110" s="22">
        <f>'2 уровень'!L911</f>
        <v>0</v>
      </c>
      <c r="K110" s="22">
        <f>'2 уровень'!M911</f>
        <v>0</v>
      </c>
      <c r="L110" s="22">
        <f>'2 уровень'!N911</f>
        <v>0</v>
      </c>
      <c r="M110" s="22">
        <f>'2 уровень'!O911</f>
        <v>0</v>
      </c>
      <c r="N110" s="22">
        <f>'2 уровень'!P911</f>
        <v>0</v>
      </c>
      <c r="O110" s="22">
        <f>'2 уровень'!Q911</f>
        <v>0</v>
      </c>
      <c r="P110" s="373">
        <f>'2 уровень'!R911</f>
        <v>0</v>
      </c>
      <c r="Q110" s="373">
        <f>'2 уровень'!S911</f>
        <v>0</v>
      </c>
      <c r="R110" s="373">
        <f>'2 уровень'!T911</f>
        <v>0</v>
      </c>
      <c r="S110" s="373">
        <f>'2 уровень'!U911</f>
        <v>0</v>
      </c>
      <c r="T110" s="373">
        <f>'2 уровень'!V911</f>
        <v>0</v>
      </c>
      <c r="U110" s="373">
        <f>'2 уровень'!W911</f>
        <v>0</v>
      </c>
      <c r="V110" s="373">
        <f>'2 уровень'!X911</f>
        <v>0</v>
      </c>
      <c r="W110" s="373">
        <f>'2 уровень'!Y911</f>
        <v>0</v>
      </c>
      <c r="X110" s="373">
        <f>'2 уровень'!Z911</f>
        <v>0</v>
      </c>
      <c r="Y110" s="373">
        <f>'2 уровень'!AA911</f>
        <v>0</v>
      </c>
      <c r="Z110" s="373">
        <f>'2 уровень'!AB911</f>
        <v>0</v>
      </c>
      <c r="AA110" s="373">
        <f>'2 уровень'!AC911</f>
        <v>0</v>
      </c>
      <c r="AB110" s="373">
        <f>'2 уровень'!AD911</f>
        <v>0</v>
      </c>
      <c r="AC110" s="1099">
        <f>'2 уровень'!AE911</f>
        <v>0</v>
      </c>
      <c r="AD110" s="373">
        <f>'2 уровень'!AF911</f>
        <v>0</v>
      </c>
      <c r="AE110" s="373">
        <f>'2 уровень'!AG911</f>
        <v>0</v>
      </c>
      <c r="AF110" s="373">
        <f>'2 уровень'!AH911</f>
        <v>0</v>
      </c>
      <c r="AG110" s="373">
        <f>'2 уровень'!AI911</f>
        <v>0</v>
      </c>
      <c r="AH110" s="623">
        <f>'2 уровень'!AJ911</f>
        <v>0</v>
      </c>
      <c r="AI110" s="373"/>
      <c r="AJ110" s="373"/>
      <c r="AK110" s="1338">
        <f>'2 уровень'!AK908</f>
        <v>0</v>
      </c>
      <c r="AL110" s="1342">
        <f>'2 уровень'!AL908</f>
        <v>0</v>
      </c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</row>
    <row r="111" spans="1:195" s="139" customFormat="1" ht="29.25" x14ac:dyDescent="0.25">
      <c r="A111" s="19"/>
      <c r="B111" s="19">
        <f t="shared" si="15"/>
        <v>1</v>
      </c>
      <c r="C111" s="836" t="s">
        <v>347</v>
      </c>
      <c r="D111" s="32">
        <f>'2 уровень'!F912</f>
        <v>11000</v>
      </c>
      <c r="E111" s="32">
        <f>'2 уровень'!G912</f>
        <v>10083.333333333332</v>
      </c>
      <c r="F111" s="32">
        <f>'2 уровень'!H912</f>
        <v>10460</v>
      </c>
      <c r="G111" s="165">
        <f>'2 уровень'!I912</f>
        <v>103.73553719008267</v>
      </c>
      <c r="H111" s="152">
        <f>'2 уровень'!J912</f>
        <v>0</v>
      </c>
      <c r="I111" s="152">
        <f>'2 уровень'!K912</f>
        <v>0</v>
      </c>
      <c r="J111" s="22">
        <f>'2 уровень'!L912</f>
        <v>0</v>
      </c>
      <c r="K111" s="22">
        <f>'2 уровень'!M912</f>
        <v>0</v>
      </c>
      <c r="L111" s="22">
        <f>'2 уровень'!N912</f>
        <v>0</v>
      </c>
      <c r="M111" s="22">
        <f>'2 уровень'!O912</f>
        <v>0</v>
      </c>
      <c r="N111" s="22">
        <f>'2 уровень'!P912</f>
        <v>0</v>
      </c>
      <c r="O111" s="22">
        <f>'2 уровень'!Q912</f>
        <v>0</v>
      </c>
      <c r="P111" s="373">
        <f>'2 уровень'!R912</f>
        <v>0</v>
      </c>
      <c r="Q111" s="373">
        <f>'2 уровень'!S912</f>
        <v>0</v>
      </c>
      <c r="R111" s="373">
        <f>'2 уровень'!T912</f>
        <v>0</v>
      </c>
      <c r="S111" s="373">
        <f>'2 уровень'!U912</f>
        <v>0</v>
      </c>
      <c r="T111" s="373">
        <f>'2 уровень'!V912</f>
        <v>0</v>
      </c>
      <c r="U111" s="373">
        <f>'2 уровень'!W912</f>
        <v>0</v>
      </c>
      <c r="V111" s="373">
        <f>'2 уровень'!X912</f>
        <v>0</v>
      </c>
      <c r="W111" s="373">
        <f>'2 уровень'!Y912</f>
        <v>0</v>
      </c>
      <c r="X111" s="373">
        <f>'2 уровень'!Z912</f>
        <v>0</v>
      </c>
      <c r="Y111" s="373">
        <f>'2 уровень'!AA912</f>
        <v>0</v>
      </c>
      <c r="Z111" s="373">
        <f>'2 уровень'!AB912</f>
        <v>0</v>
      </c>
      <c r="AA111" s="373">
        <f>'2 уровень'!AC912</f>
        <v>0</v>
      </c>
      <c r="AB111" s="373">
        <f>'2 уровень'!AD912</f>
        <v>0</v>
      </c>
      <c r="AC111" s="1099">
        <f>'2 уровень'!AE912</f>
        <v>0</v>
      </c>
      <c r="AD111" s="373">
        <f>'2 уровень'!AF912</f>
        <v>0</v>
      </c>
      <c r="AE111" s="373">
        <f>'2 уровень'!AG912</f>
        <v>0</v>
      </c>
      <c r="AF111" s="373">
        <f>'2 уровень'!AH912</f>
        <v>0</v>
      </c>
      <c r="AG111" s="373">
        <f>'2 уровень'!AI912</f>
        <v>0</v>
      </c>
      <c r="AH111" s="623">
        <f>'2 уровень'!AJ912</f>
        <v>0</v>
      </c>
      <c r="AI111" s="373"/>
      <c r="AJ111" s="373"/>
      <c r="AK111" s="1338">
        <f>'2 уровень'!AK909</f>
        <v>0</v>
      </c>
      <c r="AL111" s="1342">
        <f>'2 уровень'!AL909</f>
        <v>0</v>
      </c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</row>
    <row r="112" spans="1:195" s="139" customFormat="1" ht="30" x14ac:dyDescent="0.25">
      <c r="A112" s="19"/>
      <c r="B112" s="19">
        <f t="shared" si="15"/>
        <v>1</v>
      </c>
      <c r="C112" s="1167" t="s">
        <v>348</v>
      </c>
      <c r="D112" s="32">
        <f>'2 уровень'!F913</f>
        <v>231340.5</v>
      </c>
      <c r="E112" s="32">
        <f>'2 уровень'!G913</f>
        <v>212062.12499999997</v>
      </c>
      <c r="F112" s="32">
        <f>'2 уровень'!H913</f>
        <v>193400.86000000002</v>
      </c>
      <c r="G112" s="165">
        <f>'2 уровень'!I913</f>
        <v>91.200095255105097</v>
      </c>
      <c r="H112" s="152">
        <f>'2 уровень'!J913</f>
        <v>0</v>
      </c>
      <c r="I112" s="152">
        <f>'2 уровень'!K913</f>
        <v>0</v>
      </c>
      <c r="J112" s="22">
        <f>'2 уровень'!L913</f>
        <v>0</v>
      </c>
      <c r="K112" s="22">
        <f>'2 уровень'!M913</f>
        <v>0</v>
      </c>
      <c r="L112" s="22">
        <f>'2 уровень'!N913</f>
        <v>0</v>
      </c>
      <c r="M112" s="22">
        <f>'2 уровень'!O913</f>
        <v>0</v>
      </c>
      <c r="N112" s="22">
        <f>'2 уровень'!P913</f>
        <v>0</v>
      </c>
      <c r="O112" s="22">
        <f>'2 уровень'!Q913</f>
        <v>0</v>
      </c>
      <c r="P112" s="373">
        <f>'2 уровень'!R913</f>
        <v>0</v>
      </c>
      <c r="Q112" s="373">
        <f>'2 уровень'!S913</f>
        <v>0</v>
      </c>
      <c r="R112" s="373">
        <f>'2 уровень'!T913</f>
        <v>0</v>
      </c>
      <c r="S112" s="373">
        <f>'2 уровень'!U913</f>
        <v>0</v>
      </c>
      <c r="T112" s="373">
        <f>'2 уровень'!V913</f>
        <v>0</v>
      </c>
      <c r="U112" s="373">
        <f>'2 уровень'!W913</f>
        <v>0</v>
      </c>
      <c r="V112" s="373">
        <f>'2 уровень'!X913</f>
        <v>0</v>
      </c>
      <c r="W112" s="373">
        <f>'2 уровень'!Y913</f>
        <v>0</v>
      </c>
      <c r="X112" s="373">
        <f>'2 уровень'!Z913</f>
        <v>0</v>
      </c>
      <c r="Y112" s="373">
        <f>'2 уровень'!AA913</f>
        <v>0</v>
      </c>
      <c r="Z112" s="373">
        <f>'2 уровень'!AB913</f>
        <v>0</v>
      </c>
      <c r="AA112" s="373">
        <f>'2 уровень'!AC913</f>
        <v>0</v>
      </c>
      <c r="AB112" s="373">
        <f>'2 уровень'!AD913</f>
        <v>0</v>
      </c>
      <c r="AC112" s="1099">
        <f>'2 уровень'!AE913</f>
        <v>0</v>
      </c>
      <c r="AD112" s="373">
        <f>'2 уровень'!AF913</f>
        <v>0</v>
      </c>
      <c r="AE112" s="373">
        <f>'2 уровень'!AG913</f>
        <v>0</v>
      </c>
      <c r="AF112" s="373">
        <f>'2 уровень'!AH913</f>
        <v>0</v>
      </c>
      <c r="AG112" s="373">
        <f>'2 уровень'!AI913</f>
        <v>0</v>
      </c>
      <c r="AH112" s="623">
        <f>'2 уровень'!AJ913</f>
        <v>0</v>
      </c>
      <c r="AI112" s="373"/>
      <c r="AJ112" s="373"/>
      <c r="AK112" s="1338">
        <f>'2 уровень'!AK910</f>
        <v>0</v>
      </c>
      <c r="AL112" s="1342">
        <f>'2 уровень'!AL910</f>
        <v>0</v>
      </c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</row>
    <row r="113" spans="1:195" s="139" customFormat="1" x14ac:dyDescent="0.25">
      <c r="A113" s="19"/>
      <c r="B113" s="19">
        <f t="shared" si="15"/>
        <v>1</v>
      </c>
      <c r="C113" s="836" t="s">
        <v>349</v>
      </c>
      <c r="D113" s="32">
        <f>'2 уровень'!F914</f>
        <v>149400</v>
      </c>
      <c r="E113" s="32">
        <f>'2 уровень'!G914</f>
        <v>136950</v>
      </c>
      <c r="F113" s="32">
        <f>'2 уровень'!H914</f>
        <v>130574</v>
      </c>
      <c r="G113" s="165">
        <f>'2 уровень'!I914</f>
        <v>95.344286235852508</v>
      </c>
      <c r="H113" s="152">
        <f>'2 уровень'!J914</f>
        <v>0</v>
      </c>
      <c r="I113" s="152">
        <f>'2 уровень'!K914</f>
        <v>0</v>
      </c>
      <c r="J113" s="22">
        <f>'2 уровень'!L914</f>
        <v>0</v>
      </c>
      <c r="K113" s="22">
        <f>'2 уровень'!M914</f>
        <v>0</v>
      </c>
      <c r="L113" s="22">
        <f>'2 уровень'!N914</f>
        <v>0</v>
      </c>
      <c r="M113" s="22">
        <f>'2 уровень'!O914</f>
        <v>0</v>
      </c>
      <c r="N113" s="22">
        <f>'2 уровень'!P914</f>
        <v>0</v>
      </c>
      <c r="O113" s="22">
        <f>'2 уровень'!Q914</f>
        <v>0</v>
      </c>
      <c r="P113" s="373">
        <f>'2 уровень'!R914</f>
        <v>0</v>
      </c>
      <c r="Q113" s="373">
        <f>'2 уровень'!S914</f>
        <v>0</v>
      </c>
      <c r="R113" s="373">
        <f>'2 уровень'!T914</f>
        <v>0</v>
      </c>
      <c r="S113" s="373">
        <f>'2 уровень'!U914</f>
        <v>0</v>
      </c>
      <c r="T113" s="373">
        <f>'2 уровень'!V914</f>
        <v>0</v>
      </c>
      <c r="U113" s="373">
        <f>'2 уровень'!W914</f>
        <v>0</v>
      </c>
      <c r="V113" s="373">
        <f>'2 уровень'!X914</f>
        <v>0</v>
      </c>
      <c r="W113" s="373">
        <f>'2 уровень'!Y914</f>
        <v>0</v>
      </c>
      <c r="X113" s="373">
        <f>'2 уровень'!Z914</f>
        <v>0</v>
      </c>
      <c r="Y113" s="373">
        <f>'2 уровень'!AA914</f>
        <v>0</v>
      </c>
      <c r="Z113" s="373">
        <f>'2 уровень'!AB914</f>
        <v>0</v>
      </c>
      <c r="AA113" s="373">
        <f>'2 уровень'!AC914</f>
        <v>0</v>
      </c>
      <c r="AB113" s="373">
        <f>'2 уровень'!AD914</f>
        <v>0</v>
      </c>
      <c r="AC113" s="1099">
        <f>'2 уровень'!AE914</f>
        <v>0</v>
      </c>
      <c r="AD113" s="373">
        <f>'2 уровень'!AF914</f>
        <v>0</v>
      </c>
      <c r="AE113" s="373">
        <f>'2 уровень'!AG914</f>
        <v>0</v>
      </c>
      <c r="AF113" s="373">
        <f>'2 уровень'!AH914</f>
        <v>0</v>
      </c>
      <c r="AG113" s="373">
        <f>'2 уровень'!AI914</f>
        <v>0</v>
      </c>
      <c r="AH113" s="623">
        <f>'2 уровень'!AJ914</f>
        <v>0</v>
      </c>
      <c r="AI113" s="373"/>
      <c r="AJ113" s="373"/>
      <c r="AK113" s="1338">
        <f>'2 уровень'!AK911</f>
        <v>0</v>
      </c>
      <c r="AL113" s="1342">
        <f>'2 уровень'!AL911</f>
        <v>0</v>
      </c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</row>
    <row r="114" spans="1:195" s="139" customFormat="1" ht="30" x14ac:dyDescent="0.25">
      <c r="A114" s="19"/>
      <c r="B114" s="19">
        <f t="shared" si="15"/>
        <v>1</v>
      </c>
      <c r="C114" s="839" t="s">
        <v>374</v>
      </c>
      <c r="D114" s="32">
        <f>'2 уровень'!F915</f>
        <v>63762</v>
      </c>
      <c r="E114" s="32">
        <f>'2 уровень'!G915</f>
        <v>58448.499999999985</v>
      </c>
      <c r="F114" s="32">
        <f>'2 уровень'!H915</f>
        <v>48051.439999999995</v>
      </c>
      <c r="G114" s="165">
        <f>'2 уровень'!I915</f>
        <v>82.211587979161152</v>
      </c>
      <c r="H114" s="152">
        <f>'2 уровень'!J915</f>
        <v>0</v>
      </c>
      <c r="I114" s="152">
        <f>'2 уровень'!K915</f>
        <v>0</v>
      </c>
      <c r="J114" s="22">
        <f>'2 уровень'!L915</f>
        <v>0</v>
      </c>
      <c r="K114" s="22">
        <f>'2 уровень'!M915</f>
        <v>0</v>
      </c>
      <c r="L114" s="22">
        <f>'2 уровень'!N915</f>
        <v>0</v>
      </c>
      <c r="M114" s="22">
        <f>'2 уровень'!O915</f>
        <v>0</v>
      </c>
      <c r="N114" s="22">
        <f>'2 уровень'!P915</f>
        <v>0</v>
      </c>
      <c r="O114" s="22">
        <f>'2 уровень'!Q915</f>
        <v>0</v>
      </c>
      <c r="P114" s="373">
        <f>'2 уровень'!R915</f>
        <v>0</v>
      </c>
      <c r="Q114" s="373">
        <f>'2 уровень'!S915</f>
        <v>0</v>
      </c>
      <c r="R114" s="373">
        <f>'2 уровень'!T915</f>
        <v>0</v>
      </c>
      <c r="S114" s="373">
        <f>'2 уровень'!U915</f>
        <v>0</v>
      </c>
      <c r="T114" s="373">
        <f>'2 уровень'!V915</f>
        <v>0</v>
      </c>
      <c r="U114" s="373">
        <f>'2 уровень'!W915</f>
        <v>0</v>
      </c>
      <c r="V114" s="373">
        <f>'2 уровень'!X915</f>
        <v>0</v>
      </c>
      <c r="W114" s="373">
        <f>'2 уровень'!Y915</f>
        <v>0</v>
      </c>
      <c r="X114" s="373">
        <f>'2 уровень'!Z915</f>
        <v>0</v>
      </c>
      <c r="Y114" s="373">
        <f>'2 уровень'!AA915</f>
        <v>0</v>
      </c>
      <c r="Z114" s="373">
        <f>'2 уровень'!AB915</f>
        <v>0</v>
      </c>
      <c r="AA114" s="373">
        <f>'2 уровень'!AC915</f>
        <v>0</v>
      </c>
      <c r="AB114" s="373">
        <f>'2 уровень'!AD915</f>
        <v>0</v>
      </c>
      <c r="AC114" s="1099">
        <f>'2 уровень'!AE915</f>
        <v>0</v>
      </c>
      <c r="AD114" s="373">
        <f>'2 уровень'!AF915</f>
        <v>0</v>
      </c>
      <c r="AE114" s="373">
        <f>'2 уровень'!AG915</f>
        <v>0</v>
      </c>
      <c r="AF114" s="373">
        <f>'2 уровень'!AH915</f>
        <v>0</v>
      </c>
      <c r="AG114" s="373">
        <f>'2 уровень'!AI915</f>
        <v>0</v>
      </c>
      <c r="AH114" s="623">
        <f>'2 уровень'!AJ915</f>
        <v>0</v>
      </c>
      <c r="AI114" s="373"/>
      <c r="AJ114" s="373"/>
      <c r="AK114" s="1338">
        <f>'2 уровень'!AK912</f>
        <v>0</v>
      </c>
      <c r="AL114" s="1342">
        <f>'2 уровень'!AL912</f>
        <v>0</v>
      </c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</row>
    <row r="115" spans="1:195" s="139" customFormat="1" ht="60" x14ac:dyDescent="0.25">
      <c r="A115" s="19"/>
      <c r="B115" s="19">
        <f t="shared" si="15"/>
        <v>1</v>
      </c>
      <c r="C115" s="838" t="s">
        <v>350</v>
      </c>
      <c r="D115" s="32">
        <f>'2 уровень'!F916</f>
        <v>47000</v>
      </c>
      <c r="E115" s="32">
        <f>'2 уровень'!G916</f>
        <v>43083.333333333328</v>
      </c>
      <c r="F115" s="32">
        <f>'2 уровень'!H916</f>
        <v>32264</v>
      </c>
      <c r="G115" s="165">
        <f>'2 уровень'!I916</f>
        <v>74.887427466150882</v>
      </c>
      <c r="H115" s="152">
        <f>'2 уровень'!J916</f>
        <v>0</v>
      </c>
      <c r="I115" s="152">
        <f>'2 уровень'!K916</f>
        <v>0</v>
      </c>
      <c r="J115" s="22">
        <f>'2 уровень'!L916</f>
        <v>0</v>
      </c>
      <c r="K115" s="22">
        <f>'2 уровень'!M916</f>
        <v>0</v>
      </c>
      <c r="L115" s="22">
        <f>'2 уровень'!N916</f>
        <v>0</v>
      </c>
      <c r="M115" s="22">
        <f>'2 уровень'!O916</f>
        <v>0</v>
      </c>
      <c r="N115" s="22">
        <f>'2 уровень'!P916</f>
        <v>0</v>
      </c>
      <c r="O115" s="22">
        <f>'2 уровень'!Q916</f>
        <v>0</v>
      </c>
      <c r="P115" s="373">
        <f>'2 уровень'!R916</f>
        <v>0</v>
      </c>
      <c r="Q115" s="373">
        <f>'2 уровень'!S916</f>
        <v>0</v>
      </c>
      <c r="R115" s="373">
        <f>'2 уровень'!T916</f>
        <v>0</v>
      </c>
      <c r="S115" s="373">
        <f>'2 уровень'!U916</f>
        <v>0</v>
      </c>
      <c r="T115" s="373">
        <f>'2 уровень'!V916</f>
        <v>0</v>
      </c>
      <c r="U115" s="373">
        <f>'2 уровень'!W916</f>
        <v>0</v>
      </c>
      <c r="V115" s="373">
        <f>'2 уровень'!X916</f>
        <v>0</v>
      </c>
      <c r="W115" s="373">
        <f>'2 уровень'!Y916</f>
        <v>0</v>
      </c>
      <c r="X115" s="373">
        <f>'2 уровень'!Z916</f>
        <v>0</v>
      </c>
      <c r="Y115" s="373">
        <f>'2 уровень'!AA916</f>
        <v>0</v>
      </c>
      <c r="Z115" s="373">
        <f>'2 уровень'!AB916</f>
        <v>0</v>
      </c>
      <c r="AA115" s="373">
        <f>'2 уровень'!AC916</f>
        <v>0</v>
      </c>
      <c r="AB115" s="373">
        <f>'2 уровень'!AD916</f>
        <v>0</v>
      </c>
      <c r="AC115" s="1099">
        <f>'2 уровень'!AE916</f>
        <v>0</v>
      </c>
      <c r="AD115" s="373">
        <f>'2 уровень'!AF916</f>
        <v>0</v>
      </c>
      <c r="AE115" s="373">
        <f>'2 уровень'!AG916</f>
        <v>0</v>
      </c>
      <c r="AF115" s="373">
        <f>'2 уровень'!AH916</f>
        <v>0</v>
      </c>
      <c r="AG115" s="373">
        <f>'2 уровень'!AI916</f>
        <v>0</v>
      </c>
      <c r="AH115" s="623">
        <f>'2 уровень'!AJ916</f>
        <v>0</v>
      </c>
      <c r="AI115" s="373"/>
      <c r="AJ115" s="373"/>
      <c r="AK115" s="1338">
        <f>'2 уровень'!AK913</f>
        <v>0</v>
      </c>
      <c r="AL115" s="1342">
        <f>'2 уровень'!AL913</f>
        <v>0</v>
      </c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</row>
    <row r="116" spans="1:195" ht="75" x14ac:dyDescent="0.25">
      <c r="A116" s="19">
        <v>1</v>
      </c>
      <c r="B116" s="19">
        <f t="shared" si="15"/>
        <v>1</v>
      </c>
      <c r="C116" s="336" t="s">
        <v>387</v>
      </c>
      <c r="D116" s="29">
        <f>'2 уровень'!F917</f>
        <v>19000</v>
      </c>
      <c r="E116" s="29">
        <f>'2 уровень'!G917</f>
        <v>17416.666666666664</v>
      </c>
      <c r="F116" s="32">
        <f>'2 уровень'!H917</f>
        <v>18550</v>
      </c>
      <c r="G116" s="165">
        <f>'2 уровень'!I917</f>
        <v>106.50717703349284</v>
      </c>
      <c r="H116" s="152">
        <f>'2 уровень'!J917</f>
        <v>0</v>
      </c>
      <c r="I116" s="152">
        <f>'2 уровень'!K917</f>
        <v>0</v>
      </c>
      <c r="J116" s="153">
        <f>'2 уровень'!L917</f>
        <v>0</v>
      </c>
      <c r="K116" s="153">
        <f>'2 уровень'!M917</f>
        <v>0</v>
      </c>
      <c r="L116" s="153">
        <f>'2 уровень'!N917</f>
        <v>0</v>
      </c>
      <c r="M116" s="153">
        <f>'2 уровень'!O917</f>
        <v>0</v>
      </c>
      <c r="N116" s="153">
        <f>'2 уровень'!P917</f>
        <v>0</v>
      </c>
      <c r="O116" s="153">
        <f>'2 уровень'!Q917</f>
        <v>0</v>
      </c>
      <c r="P116" s="373">
        <f>'2 уровень'!R917</f>
        <v>0</v>
      </c>
      <c r="Q116" s="373">
        <f>'2 уровень'!S917</f>
        <v>0</v>
      </c>
      <c r="R116" s="373">
        <f>'2 уровень'!T917</f>
        <v>0</v>
      </c>
      <c r="S116" s="373">
        <f>'2 уровень'!U917</f>
        <v>0</v>
      </c>
      <c r="T116" s="373">
        <f>'2 уровень'!V917</f>
        <v>0</v>
      </c>
      <c r="U116" s="373">
        <f>'2 уровень'!W917</f>
        <v>0</v>
      </c>
      <c r="V116" s="373">
        <f>'2 уровень'!X917</f>
        <v>0</v>
      </c>
      <c r="W116" s="373">
        <f>'2 уровень'!Y917</f>
        <v>0</v>
      </c>
      <c r="X116" s="373">
        <f>'2 уровень'!Z917</f>
        <v>0</v>
      </c>
      <c r="Y116" s="373">
        <f>'2 уровень'!AA917</f>
        <v>0</v>
      </c>
      <c r="Z116" s="373">
        <f>'2 уровень'!AB917</f>
        <v>0</v>
      </c>
      <c r="AA116" s="373">
        <f>'2 уровень'!AC917</f>
        <v>0</v>
      </c>
      <c r="AB116" s="373">
        <f>'2 уровень'!AD917</f>
        <v>0</v>
      </c>
      <c r="AC116" s="1099">
        <f>'2 уровень'!AE917</f>
        <v>0</v>
      </c>
      <c r="AD116" s="373">
        <f>'2 уровень'!AF917</f>
        <v>0</v>
      </c>
      <c r="AE116" s="373">
        <f>'2 уровень'!AG917</f>
        <v>0</v>
      </c>
      <c r="AF116" s="373">
        <f>'2 уровень'!AH917</f>
        <v>0</v>
      </c>
      <c r="AG116" s="373">
        <f>'2 уровень'!AI917</f>
        <v>0</v>
      </c>
      <c r="AH116" s="623">
        <f>'2 уровень'!AJ917</f>
        <v>0</v>
      </c>
      <c r="AI116" s="373"/>
      <c r="AJ116" s="373"/>
      <c r="AK116" s="1338">
        <f>'2 уровень'!AK914</f>
        <v>0</v>
      </c>
      <c r="AL116" s="1342">
        <f>'2 уровень'!AL914</f>
        <v>0</v>
      </c>
    </row>
    <row r="117" spans="1:195" ht="60" x14ac:dyDescent="0.25">
      <c r="A117" s="19">
        <v>1</v>
      </c>
      <c r="B117" s="19">
        <f t="shared" si="15"/>
        <v>1</v>
      </c>
      <c r="C117" s="839" t="s">
        <v>351</v>
      </c>
      <c r="D117" s="29">
        <f>'2 уровень'!F918</f>
        <v>0</v>
      </c>
      <c r="E117" s="29">
        <f>'2 уровень'!G918</f>
        <v>0</v>
      </c>
      <c r="F117" s="29">
        <f>'2 уровень'!H918</f>
        <v>0</v>
      </c>
      <c r="G117" s="144">
        <f>'2 уровень'!I918</f>
        <v>0</v>
      </c>
      <c r="H117" s="152">
        <f>'2 уровень'!J918</f>
        <v>0</v>
      </c>
      <c r="I117" s="152">
        <f>'2 уровень'!K918</f>
        <v>0</v>
      </c>
      <c r="J117" s="153">
        <f>'2 уровень'!L918</f>
        <v>0</v>
      </c>
      <c r="K117" s="153">
        <f>'2 уровень'!M918</f>
        <v>0</v>
      </c>
      <c r="L117" s="153">
        <f>'2 уровень'!N918</f>
        <v>0</v>
      </c>
      <c r="M117" s="153">
        <f>'2 уровень'!O918</f>
        <v>0</v>
      </c>
      <c r="N117" s="153">
        <f>'2 уровень'!P918</f>
        <v>0</v>
      </c>
      <c r="O117" s="153">
        <f>'2 уровень'!Q918</f>
        <v>0</v>
      </c>
      <c r="P117" s="373">
        <f>'2 уровень'!R918</f>
        <v>0</v>
      </c>
      <c r="Q117" s="373">
        <f>'2 уровень'!S918</f>
        <v>0</v>
      </c>
      <c r="R117" s="373">
        <f>'2 уровень'!T918</f>
        <v>0</v>
      </c>
      <c r="S117" s="373">
        <f>'2 уровень'!U918</f>
        <v>0</v>
      </c>
      <c r="T117" s="373">
        <f>'2 уровень'!V918</f>
        <v>0</v>
      </c>
      <c r="U117" s="373">
        <f>'2 уровень'!W918</f>
        <v>0</v>
      </c>
      <c r="V117" s="373">
        <f>'2 уровень'!X918</f>
        <v>0</v>
      </c>
      <c r="W117" s="373">
        <f>'2 уровень'!Y918</f>
        <v>0</v>
      </c>
      <c r="X117" s="373">
        <f>'2 уровень'!Z918</f>
        <v>0</v>
      </c>
      <c r="Y117" s="373">
        <f>'2 уровень'!AA918</f>
        <v>0</v>
      </c>
      <c r="Z117" s="373">
        <f>'2 уровень'!AB918</f>
        <v>0</v>
      </c>
      <c r="AA117" s="373">
        <f>'2 уровень'!AC918</f>
        <v>0</v>
      </c>
      <c r="AB117" s="373">
        <f>'2 уровень'!AD918</f>
        <v>0</v>
      </c>
      <c r="AC117" s="1099">
        <f>'2 уровень'!AE918</f>
        <v>0</v>
      </c>
      <c r="AD117" s="373">
        <f>'2 уровень'!AF918</f>
        <v>0</v>
      </c>
      <c r="AE117" s="373">
        <f>'2 уровень'!AG918</f>
        <v>0</v>
      </c>
      <c r="AF117" s="373">
        <f>'2 уровень'!AH918</f>
        <v>0</v>
      </c>
      <c r="AG117" s="373">
        <f>'2 уровень'!AI918</f>
        <v>0</v>
      </c>
      <c r="AH117" s="623">
        <f>'2 уровень'!AJ918</f>
        <v>0</v>
      </c>
      <c r="AI117" s="373"/>
      <c r="AJ117" s="373"/>
      <c r="AK117" s="1339">
        <f>'2 уровень'!AK915</f>
        <v>0</v>
      </c>
      <c r="AL117" s="1342">
        <f>'2 уровень'!AL915</f>
        <v>0</v>
      </c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</row>
    <row r="118" spans="1:195" ht="45" x14ac:dyDescent="0.25">
      <c r="A118" s="19">
        <v>1</v>
      </c>
      <c r="B118" s="19">
        <f t="shared" si="15"/>
        <v>1</v>
      </c>
      <c r="C118" s="839" t="s">
        <v>352</v>
      </c>
      <c r="D118" s="29">
        <f>'2 уровень'!F919</f>
        <v>13950</v>
      </c>
      <c r="E118" s="29">
        <f>'2 уровень'!G919</f>
        <v>12787.5</v>
      </c>
      <c r="F118" s="29">
        <f>'2 уровень'!H919</f>
        <v>25629</v>
      </c>
      <c r="G118" s="144">
        <f>'2 уровень'!I919</f>
        <v>200.42228739002934</v>
      </c>
      <c r="H118" s="152">
        <f>'2 уровень'!J919</f>
        <v>0</v>
      </c>
      <c r="I118" s="152">
        <f>'2 уровень'!K919</f>
        <v>0</v>
      </c>
      <c r="J118" s="153">
        <f>'2 уровень'!L919</f>
        <v>0</v>
      </c>
      <c r="K118" s="153">
        <f>'2 уровень'!M919</f>
        <v>0</v>
      </c>
      <c r="L118" s="153">
        <f>'2 уровень'!N919</f>
        <v>0</v>
      </c>
      <c r="M118" s="153">
        <f>'2 уровень'!O919</f>
        <v>0</v>
      </c>
      <c r="N118" s="153">
        <f>'2 уровень'!P919</f>
        <v>0</v>
      </c>
      <c r="O118" s="153">
        <f>'2 уровень'!Q919</f>
        <v>0</v>
      </c>
      <c r="P118" s="373">
        <f>'2 уровень'!R919</f>
        <v>0</v>
      </c>
      <c r="Q118" s="373">
        <f>'2 уровень'!S919</f>
        <v>0</v>
      </c>
      <c r="R118" s="373">
        <f>'2 уровень'!T919</f>
        <v>0</v>
      </c>
      <c r="S118" s="373">
        <f>'2 уровень'!U919</f>
        <v>0</v>
      </c>
      <c r="T118" s="373">
        <f>'2 уровень'!V919</f>
        <v>0</v>
      </c>
      <c r="U118" s="373">
        <f>'2 уровень'!W919</f>
        <v>0</v>
      </c>
      <c r="V118" s="373">
        <f>'2 уровень'!X919</f>
        <v>0</v>
      </c>
      <c r="W118" s="373">
        <f>'2 уровень'!Y919</f>
        <v>0</v>
      </c>
      <c r="X118" s="373">
        <f>'2 уровень'!Z919</f>
        <v>0</v>
      </c>
      <c r="Y118" s="373">
        <f>'2 уровень'!AA919</f>
        <v>0</v>
      </c>
      <c r="Z118" s="373">
        <f>'2 уровень'!AB919</f>
        <v>0</v>
      </c>
      <c r="AA118" s="373">
        <f>'2 уровень'!AC919</f>
        <v>0</v>
      </c>
      <c r="AB118" s="373">
        <f>'2 уровень'!AD919</f>
        <v>0</v>
      </c>
      <c r="AC118" s="1099">
        <f>'2 уровень'!AE919</f>
        <v>0</v>
      </c>
      <c r="AD118" s="373">
        <f>'2 уровень'!AF919</f>
        <v>0</v>
      </c>
      <c r="AE118" s="373">
        <f>'2 уровень'!AG919</f>
        <v>0</v>
      </c>
      <c r="AF118" s="373">
        <f>'2 уровень'!AH919</f>
        <v>0</v>
      </c>
      <c r="AG118" s="373">
        <f>'2 уровень'!AI919</f>
        <v>0</v>
      </c>
      <c r="AH118" s="623">
        <f>'2 уровень'!AJ919</f>
        <v>0</v>
      </c>
      <c r="AI118" s="373"/>
      <c r="AJ118" s="373"/>
      <c r="AK118" s="1339">
        <f>'2 уровень'!AK916</f>
        <v>0</v>
      </c>
      <c r="AL118" s="1342">
        <f>'2 уровень'!AL916</f>
        <v>0</v>
      </c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</row>
    <row r="119" spans="1:195" ht="105" x14ac:dyDescent="0.25">
      <c r="A119" s="19">
        <v>1</v>
      </c>
      <c r="B119" s="19">
        <f t="shared" si="15"/>
        <v>1</v>
      </c>
      <c r="C119" s="336" t="s">
        <v>530</v>
      </c>
      <c r="D119" s="29">
        <f>'2 уровень'!F920</f>
        <v>2520</v>
      </c>
      <c r="E119" s="29">
        <f>'2 уровень'!G920</f>
        <v>2310</v>
      </c>
      <c r="F119" s="29">
        <f>'2 уровень'!H920</f>
        <v>8783</v>
      </c>
      <c r="G119" s="144">
        <f>'2 уровень'!I920</f>
        <v>380.21645021645026</v>
      </c>
      <c r="H119" s="152">
        <f>'2 уровень'!J920</f>
        <v>0</v>
      </c>
      <c r="I119" s="152">
        <f>'2 уровень'!K920</f>
        <v>0</v>
      </c>
      <c r="J119" s="153">
        <f>'2 уровень'!L920</f>
        <v>0</v>
      </c>
      <c r="K119" s="153">
        <f>'2 уровень'!M920</f>
        <v>0</v>
      </c>
      <c r="L119" s="153">
        <f>'2 уровень'!N920</f>
        <v>0</v>
      </c>
      <c r="M119" s="153">
        <f>'2 уровень'!O920</f>
        <v>0</v>
      </c>
      <c r="N119" s="153">
        <f>'2 уровень'!P920</f>
        <v>0</v>
      </c>
      <c r="O119" s="153">
        <f>'2 уровень'!Q920</f>
        <v>0</v>
      </c>
      <c r="P119" s="373">
        <f>'2 уровень'!R920</f>
        <v>0</v>
      </c>
      <c r="Q119" s="373">
        <f>'2 уровень'!S920</f>
        <v>0</v>
      </c>
      <c r="R119" s="373">
        <f>'2 уровень'!T920</f>
        <v>0</v>
      </c>
      <c r="S119" s="373">
        <f>'2 уровень'!U920</f>
        <v>0</v>
      </c>
      <c r="T119" s="373">
        <f>'2 уровень'!V920</f>
        <v>0</v>
      </c>
      <c r="U119" s="373">
        <f>'2 уровень'!W920</f>
        <v>0</v>
      </c>
      <c r="V119" s="373">
        <f>'2 уровень'!X920</f>
        <v>0</v>
      </c>
      <c r="W119" s="373">
        <f>'2 уровень'!Y920</f>
        <v>0</v>
      </c>
      <c r="X119" s="373">
        <f>'2 уровень'!Z920</f>
        <v>0</v>
      </c>
      <c r="Y119" s="373">
        <f>'2 уровень'!AA920</f>
        <v>0</v>
      </c>
      <c r="Z119" s="373">
        <f>'2 уровень'!AB920</f>
        <v>0</v>
      </c>
      <c r="AA119" s="373">
        <f>'2 уровень'!AC920</f>
        <v>0</v>
      </c>
      <c r="AB119" s="373">
        <f>'2 уровень'!AD920</f>
        <v>0</v>
      </c>
      <c r="AC119" s="1099">
        <f>'2 уровень'!AE920</f>
        <v>0</v>
      </c>
      <c r="AD119" s="373">
        <f>'2 уровень'!AF920</f>
        <v>0</v>
      </c>
      <c r="AE119" s="373">
        <f>'2 уровень'!AG920</f>
        <v>0</v>
      </c>
      <c r="AF119" s="373">
        <f>'2 уровень'!AH920</f>
        <v>0</v>
      </c>
      <c r="AG119" s="373">
        <f>'2 уровень'!AI920</f>
        <v>0</v>
      </c>
      <c r="AH119" s="623">
        <f>'2 уровень'!AJ920</f>
        <v>0</v>
      </c>
      <c r="AI119" s="373"/>
      <c r="AJ119" s="373"/>
      <c r="AK119" s="1339">
        <f>'2 уровень'!AK917</f>
        <v>0</v>
      </c>
      <c r="AL119" s="1342">
        <f>'2 уровень'!AL917</f>
        <v>0</v>
      </c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</row>
    <row r="120" spans="1:195" ht="90" x14ac:dyDescent="0.25">
      <c r="A120" s="19">
        <v>1</v>
      </c>
      <c r="B120" s="19">
        <f t="shared" si="15"/>
        <v>1</v>
      </c>
      <c r="C120" s="839" t="s">
        <v>519</v>
      </c>
      <c r="D120" s="29">
        <f>'2 уровень'!F921</f>
        <v>0</v>
      </c>
      <c r="E120" s="29">
        <f>'2 уровень'!G921</f>
        <v>0</v>
      </c>
      <c r="F120" s="29">
        <f>'2 уровень'!H921</f>
        <v>0</v>
      </c>
      <c r="G120" s="144">
        <f>'2 уровень'!I921</f>
        <v>0</v>
      </c>
      <c r="H120" s="152">
        <f>'2 уровень'!J921</f>
        <v>0</v>
      </c>
      <c r="I120" s="152">
        <f>'2 уровень'!K921</f>
        <v>0</v>
      </c>
      <c r="J120" s="153">
        <f>'2 уровень'!L921</f>
        <v>0</v>
      </c>
      <c r="K120" s="153">
        <f>'2 уровень'!M921</f>
        <v>0</v>
      </c>
      <c r="L120" s="153">
        <f>'2 уровень'!N921</f>
        <v>0</v>
      </c>
      <c r="M120" s="153">
        <f>'2 уровень'!O921</f>
        <v>0</v>
      </c>
      <c r="N120" s="153">
        <f>'2 уровень'!P921</f>
        <v>0</v>
      </c>
      <c r="O120" s="153">
        <f>'2 уровень'!Q921</f>
        <v>0</v>
      </c>
      <c r="P120" s="373">
        <f>'2 уровень'!R921</f>
        <v>0</v>
      </c>
      <c r="Q120" s="373">
        <f>'2 уровень'!S921</f>
        <v>0</v>
      </c>
      <c r="R120" s="373">
        <f>'2 уровень'!T921</f>
        <v>0</v>
      </c>
      <c r="S120" s="373">
        <f>'2 уровень'!U921</f>
        <v>0</v>
      </c>
      <c r="T120" s="373">
        <f>'2 уровень'!V921</f>
        <v>0</v>
      </c>
      <c r="U120" s="373">
        <f>'2 уровень'!W921</f>
        <v>0</v>
      </c>
      <c r="V120" s="373">
        <f>'2 уровень'!X921</f>
        <v>0</v>
      </c>
      <c r="W120" s="373">
        <f>'2 уровень'!Y921</f>
        <v>0</v>
      </c>
      <c r="X120" s="373">
        <f>'2 уровень'!Z921</f>
        <v>0</v>
      </c>
      <c r="Y120" s="373">
        <f>'2 уровень'!AA921</f>
        <v>0</v>
      </c>
      <c r="Z120" s="373">
        <f>'2 уровень'!AB921</f>
        <v>0</v>
      </c>
      <c r="AA120" s="373">
        <f>'2 уровень'!AC921</f>
        <v>0</v>
      </c>
      <c r="AB120" s="373">
        <f>'2 уровень'!AD921</f>
        <v>0</v>
      </c>
      <c r="AC120" s="1099">
        <f>'2 уровень'!AE921</f>
        <v>0</v>
      </c>
      <c r="AD120" s="373">
        <f>'2 уровень'!AF921</f>
        <v>0</v>
      </c>
      <c r="AE120" s="373">
        <f>'2 уровень'!AG921</f>
        <v>0</v>
      </c>
      <c r="AF120" s="373">
        <f>'2 уровень'!AH921</f>
        <v>0</v>
      </c>
      <c r="AG120" s="373">
        <f>'2 уровень'!AI921</f>
        <v>0</v>
      </c>
      <c r="AH120" s="623">
        <f>'2 уровень'!AJ921</f>
        <v>0</v>
      </c>
      <c r="AI120" s="373"/>
      <c r="AJ120" s="373"/>
      <c r="AK120" s="1339">
        <f>'2 уровень'!AK918</f>
        <v>0</v>
      </c>
      <c r="AL120" s="1342">
        <f>'2 уровень'!AL918</f>
        <v>0</v>
      </c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</row>
    <row r="121" spans="1:195" ht="30" x14ac:dyDescent="0.25">
      <c r="A121" s="19">
        <v>1</v>
      </c>
      <c r="B121" s="19">
        <f t="shared" si="15"/>
        <v>1</v>
      </c>
      <c r="C121" s="837" t="s">
        <v>507</v>
      </c>
      <c r="D121" s="29">
        <f>'2 уровень'!F922</f>
        <v>9843</v>
      </c>
      <c r="E121" s="29">
        <f>'2 уровень'!G922</f>
        <v>9022.75</v>
      </c>
      <c r="F121" s="29">
        <f>'2 уровень'!H922</f>
        <v>7561</v>
      </c>
      <c r="G121" s="144">
        <f>'2 уровень'!I922</f>
        <v>83.799285140339691</v>
      </c>
      <c r="H121" s="152">
        <f>'2 уровень'!J922</f>
        <v>0</v>
      </c>
      <c r="I121" s="152">
        <f>'2 уровень'!K922</f>
        <v>0</v>
      </c>
      <c r="J121" s="153">
        <f>'2 уровень'!L922</f>
        <v>0</v>
      </c>
      <c r="K121" s="153">
        <f>'2 уровень'!M922</f>
        <v>0</v>
      </c>
      <c r="L121" s="153">
        <f>'2 уровень'!N922</f>
        <v>0</v>
      </c>
      <c r="M121" s="153">
        <f>'2 уровень'!O922</f>
        <v>0</v>
      </c>
      <c r="N121" s="153">
        <f>'2 уровень'!P922</f>
        <v>0</v>
      </c>
      <c r="O121" s="153">
        <f>'2 уровень'!Q922</f>
        <v>0</v>
      </c>
      <c r="P121" s="373">
        <f>'2 уровень'!R922</f>
        <v>16014.006400000002</v>
      </c>
      <c r="Q121" s="373">
        <f>'2 уровень'!S922</f>
        <v>16014.006400000002</v>
      </c>
      <c r="R121" s="373">
        <f>'2 уровень'!T922</f>
        <v>16014.006400000002</v>
      </c>
      <c r="S121" s="373">
        <f>'2 уровень'!U922</f>
        <v>16014.006400000002</v>
      </c>
      <c r="T121" s="373">
        <f>'2 уровень'!V922</f>
        <v>16014.006400000002</v>
      </c>
      <c r="U121" s="373">
        <f>'2 уровень'!W922</f>
        <v>16014.006400000002</v>
      </c>
      <c r="V121" s="373">
        <f>'2 уровень'!X922</f>
        <v>16014.006400000002</v>
      </c>
      <c r="W121" s="373">
        <f>'2 уровень'!Y922</f>
        <v>16014.006400000002</v>
      </c>
      <c r="X121" s="373">
        <f>'2 уровень'!Z922</f>
        <v>16014.006400000002</v>
      </c>
      <c r="Y121" s="373">
        <f>'2 уровень'!AA922</f>
        <v>16014.006400000002</v>
      </c>
      <c r="Z121" s="373">
        <f>'2 уровень'!AB922</f>
        <v>16014.006400000002</v>
      </c>
      <c r="AA121" s="373">
        <f>'2 уровень'!AC922</f>
        <v>14679.505866666666</v>
      </c>
      <c r="AB121" s="373">
        <f>'2 уровень'!AD922</f>
        <v>11938.577889999999</v>
      </c>
      <c r="AC121" s="1099">
        <f>'2 уровень'!AE922</f>
        <v>0</v>
      </c>
      <c r="AD121" s="373">
        <f>'2 уровень'!AF922</f>
        <v>0</v>
      </c>
      <c r="AE121" s="373">
        <f>'2 уровень'!AG922</f>
        <v>-2740.9279766666673</v>
      </c>
      <c r="AF121" s="373">
        <f>'2 уровень'!AH922</f>
        <v>0</v>
      </c>
      <c r="AG121" s="373">
        <f>'2 уровень'!AI922</f>
        <v>-79.940210000000008</v>
      </c>
      <c r="AH121" s="623">
        <f>'2 уровень'!AJ922</f>
        <v>11858.63768</v>
      </c>
      <c r="AI121" s="373">
        <f>AB121/AA121*100</f>
        <v>81.328199998266953</v>
      </c>
      <c r="AJ121" s="373">
        <f>AH121/AA121*100</f>
        <v>80.783629828629827</v>
      </c>
      <c r="AK121" s="1339">
        <f>'2 уровень'!AK919</f>
        <v>0</v>
      </c>
      <c r="AL121" s="1342">
        <f>'2 уровень'!AL919</f>
        <v>0</v>
      </c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</row>
    <row r="122" spans="1:195" x14ac:dyDescent="0.25">
      <c r="B122" s="19">
        <f t="shared" si="15"/>
        <v>1</v>
      </c>
      <c r="C122" s="837" t="s">
        <v>508</v>
      </c>
      <c r="D122" s="29">
        <f>'2 уровень'!F923</f>
        <v>9843</v>
      </c>
      <c r="E122" s="29">
        <f>'2 уровень'!G923</f>
        <v>9022.75</v>
      </c>
      <c r="F122" s="29">
        <f>'2 уровень'!H923</f>
        <v>7561</v>
      </c>
      <c r="G122" s="144">
        <f>'2 уровень'!I923</f>
        <v>83.799285140339691</v>
      </c>
      <c r="H122" s="152">
        <f>'2 уровень'!J923</f>
        <v>0</v>
      </c>
      <c r="I122" s="152">
        <f>'2 уровень'!K923</f>
        <v>0</v>
      </c>
      <c r="J122" s="153">
        <f>'2 уровень'!L923</f>
        <v>0</v>
      </c>
      <c r="K122" s="153">
        <f>'2 уровень'!M923</f>
        <v>0</v>
      </c>
      <c r="L122" s="153">
        <f>'2 уровень'!N923</f>
        <v>0</v>
      </c>
      <c r="M122" s="153">
        <f>'2 уровень'!O923</f>
        <v>0</v>
      </c>
      <c r="N122" s="153">
        <f>'2 уровень'!P923</f>
        <v>0</v>
      </c>
      <c r="O122" s="153">
        <f>'2 уровень'!Q923</f>
        <v>0</v>
      </c>
      <c r="P122" s="373">
        <f>'2 уровень'!R923</f>
        <v>0</v>
      </c>
      <c r="Q122" s="373">
        <f>'2 уровень'!S923</f>
        <v>0</v>
      </c>
      <c r="R122" s="373">
        <f>'2 уровень'!T923</f>
        <v>0</v>
      </c>
      <c r="S122" s="373">
        <f>'2 уровень'!U923</f>
        <v>0</v>
      </c>
      <c r="T122" s="373">
        <f>'2 уровень'!V923</f>
        <v>0</v>
      </c>
      <c r="U122" s="373">
        <f>'2 уровень'!W923</f>
        <v>0</v>
      </c>
      <c r="V122" s="373">
        <f>'2 уровень'!X923</f>
        <v>0</v>
      </c>
      <c r="W122" s="373">
        <f>'2 уровень'!Y923</f>
        <v>0</v>
      </c>
      <c r="X122" s="373">
        <f>'2 уровень'!Z923</f>
        <v>0</v>
      </c>
      <c r="Y122" s="373">
        <f>'2 уровень'!AA923</f>
        <v>0</v>
      </c>
      <c r="Z122" s="373">
        <f>'2 уровень'!AB923</f>
        <v>0</v>
      </c>
      <c r="AA122" s="373">
        <f>'2 уровень'!AC923</f>
        <v>0</v>
      </c>
      <c r="AB122" s="373">
        <f>'2 уровень'!AD923</f>
        <v>0</v>
      </c>
      <c r="AC122" s="1099">
        <f>'2 уровень'!AE923</f>
        <v>0</v>
      </c>
      <c r="AD122" s="373">
        <f>'2 уровень'!AF923</f>
        <v>0</v>
      </c>
      <c r="AE122" s="373">
        <f>'2 уровень'!AG923</f>
        <v>0</v>
      </c>
      <c r="AF122" s="373">
        <f>'2 уровень'!AH923</f>
        <v>0</v>
      </c>
      <c r="AG122" s="373">
        <f>'2 уровень'!AI923</f>
        <v>0</v>
      </c>
      <c r="AH122" s="623">
        <f>'2 уровень'!AJ923</f>
        <v>0</v>
      </c>
      <c r="AI122" s="373"/>
      <c r="AJ122" s="373"/>
      <c r="AK122" s="1339"/>
      <c r="AL122" s="1342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</row>
    <row r="123" spans="1:195" ht="30" x14ac:dyDescent="0.25">
      <c r="B123" s="19">
        <f t="shared" si="15"/>
        <v>1</v>
      </c>
      <c r="C123" s="837" t="s">
        <v>509</v>
      </c>
      <c r="D123" s="29">
        <f>'2 уровень'!F924</f>
        <v>0</v>
      </c>
      <c r="E123" s="29">
        <f>'2 уровень'!G924</f>
        <v>0</v>
      </c>
      <c r="F123" s="29">
        <f>'2 уровень'!H924</f>
        <v>13</v>
      </c>
      <c r="G123" s="144">
        <f>'2 уровень'!I924</f>
        <v>0</v>
      </c>
      <c r="H123" s="152">
        <f>'2 уровень'!J924</f>
        <v>0</v>
      </c>
      <c r="I123" s="152">
        <f>'2 уровень'!K924</f>
        <v>0</v>
      </c>
      <c r="J123" s="153">
        <f>'2 уровень'!L924</f>
        <v>0</v>
      </c>
      <c r="K123" s="153">
        <f>'2 уровень'!M924</f>
        <v>0</v>
      </c>
      <c r="L123" s="153">
        <f>'2 уровень'!N924</f>
        <v>0</v>
      </c>
      <c r="M123" s="153">
        <f>'2 уровень'!O924</f>
        <v>0</v>
      </c>
      <c r="N123" s="153">
        <f>'2 уровень'!P924</f>
        <v>0</v>
      </c>
      <c r="O123" s="153">
        <f>'2 уровень'!Q924</f>
        <v>0</v>
      </c>
      <c r="P123" s="373">
        <f>'2 уровень'!R924</f>
        <v>0</v>
      </c>
      <c r="Q123" s="373">
        <f>'2 уровень'!S924</f>
        <v>0</v>
      </c>
      <c r="R123" s="373">
        <f>'2 уровень'!T924</f>
        <v>0</v>
      </c>
      <c r="S123" s="373">
        <f>'2 уровень'!U924</f>
        <v>0</v>
      </c>
      <c r="T123" s="373">
        <f>'2 уровень'!V924</f>
        <v>0</v>
      </c>
      <c r="U123" s="373">
        <f>'2 уровень'!W924</f>
        <v>0</v>
      </c>
      <c r="V123" s="373">
        <f>'2 уровень'!X924</f>
        <v>0</v>
      </c>
      <c r="W123" s="373">
        <f>'2 уровень'!Y924</f>
        <v>0</v>
      </c>
      <c r="X123" s="373">
        <f>'2 уровень'!Z924</f>
        <v>0</v>
      </c>
      <c r="Y123" s="373">
        <f>'2 уровень'!AA924</f>
        <v>0</v>
      </c>
      <c r="Z123" s="373">
        <f>'2 уровень'!AB924</f>
        <v>0</v>
      </c>
      <c r="AA123" s="373">
        <f>'2 уровень'!AC924</f>
        <v>0</v>
      </c>
      <c r="AB123" s="373">
        <f>'2 уровень'!AD924</f>
        <v>0</v>
      </c>
      <c r="AC123" s="1099">
        <f>'2 уровень'!AE924</f>
        <v>0</v>
      </c>
      <c r="AD123" s="373">
        <f>'2 уровень'!AF924</f>
        <v>0</v>
      </c>
      <c r="AE123" s="373">
        <f>'2 уровень'!AG924</f>
        <v>0</v>
      </c>
      <c r="AF123" s="373">
        <f>'2 уровень'!AH924</f>
        <v>0</v>
      </c>
      <c r="AG123" s="373">
        <f>'2 уровень'!AI924</f>
        <v>0</v>
      </c>
      <c r="AH123" s="623">
        <f>'2 уровень'!AJ924</f>
        <v>0</v>
      </c>
      <c r="AI123" s="373"/>
      <c r="AJ123" s="373"/>
      <c r="AK123" s="1339"/>
      <c r="AL123" s="1342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</row>
    <row r="124" spans="1:195" ht="28.5" x14ac:dyDescent="0.25">
      <c r="B124" s="19">
        <f t="shared" si="15"/>
        <v>1</v>
      </c>
      <c r="C124" s="1401" t="s">
        <v>360</v>
      </c>
      <c r="D124" s="29">
        <f>'2 уровень'!F925</f>
        <v>121298.82978723405</v>
      </c>
      <c r="E124" s="29">
        <f>'2 уровень'!G925</f>
        <v>111191.33865248227</v>
      </c>
      <c r="F124" s="29">
        <f>'2 уровень'!H925</f>
        <v>111696.34787234041</v>
      </c>
      <c r="G124" s="144">
        <f>'2 уровень'!I925</f>
        <v>100.45418035791123</v>
      </c>
      <c r="H124" s="152">
        <f>'2 уровень'!J925</f>
        <v>0</v>
      </c>
      <c r="I124" s="152">
        <f>'2 уровень'!K925</f>
        <v>0</v>
      </c>
      <c r="J124" s="153">
        <f>'2 уровень'!L925</f>
        <v>0</v>
      </c>
      <c r="K124" s="153">
        <f>'2 уровень'!M925</f>
        <v>0</v>
      </c>
      <c r="L124" s="153">
        <f>'2 уровень'!N925</f>
        <v>0</v>
      </c>
      <c r="M124" s="153">
        <f>'2 уровень'!O925</f>
        <v>0</v>
      </c>
      <c r="N124" s="153">
        <f>'2 уровень'!P925</f>
        <v>0</v>
      </c>
      <c r="O124" s="153">
        <f>'2 уровень'!Q925</f>
        <v>0</v>
      </c>
      <c r="P124" s="33">
        <f>'2 уровень'!R925</f>
        <v>0</v>
      </c>
      <c r="Q124" s="33">
        <f>'2 уровень'!S925</f>
        <v>0</v>
      </c>
      <c r="R124" s="33">
        <f>'2 уровень'!T925</f>
        <v>0</v>
      </c>
      <c r="S124" s="33">
        <f>'2 уровень'!U925</f>
        <v>0</v>
      </c>
      <c r="T124" s="33">
        <f>'2 уровень'!V925</f>
        <v>0</v>
      </c>
      <c r="U124" s="33">
        <f>'2 уровень'!W925</f>
        <v>0</v>
      </c>
      <c r="V124" s="33">
        <f>'2 уровень'!X925</f>
        <v>0</v>
      </c>
      <c r="W124" s="33">
        <f>'2 уровень'!Y925</f>
        <v>0</v>
      </c>
      <c r="X124" s="33">
        <f>'2 уровень'!Z925</f>
        <v>0</v>
      </c>
      <c r="Y124" s="33">
        <f>'2 уровень'!AA925</f>
        <v>0</v>
      </c>
      <c r="Z124" s="33">
        <f>'2 уровень'!AB925</f>
        <v>0</v>
      </c>
      <c r="AA124" s="33">
        <f>'2 уровень'!AC925</f>
        <v>0</v>
      </c>
      <c r="AB124" s="33">
        <f>'2 уровень'!AD925</f>
        <v>0</v>
      </c>
      <c r="AC124" s="33">
        <f>'2 уровень'!AE925</f>
        <v>0</v>
      </c>
      <c r="AD124" s="33">
        <f>'2 уровень'!AF925</f>
        <v>0</v>
      </c>
      <c r="AE124" s="33">
        <f>'2 уровень'!AG925</f>
        <v>0</v>
      </c>
      <c r="AF124" s="33">
        <f>'2 уровень'!AH925</f>
        <v>0</v>
      </c>
      <c r="AG124" s="33">
        <f>'2 уровень'!AI925</f>
        <v>0</v>
      </c>
      <c r="AH124" s="33">
        <f>'2 уровень'!AJ925</f>
        <v>0</v>
      </c>
      <c r="AI124" s="1402"/>
      <c r="AJ124" s="1402"/>
      <c r="AK124" s="1339"/>
      <c r="AL124" s="1342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</row>
    <row r="125" spans="1:195" x14ac:dyDescent="0.25">
      <c r="B125" s="19">
        <f t="shared" si="15"/>
        <v>1</v>
      </c>
      <c r="C125" s="816" t="s">
        <v>375</v>
      </c>
      <c r="D125" s="29">
        <f>'2 уровень'!F926</f>
        <v>34350</v>
      </c>
      <c r="E125" s="29">
        <f>'2 уровень'!G926</f>
        <v>31487.833333333332</v>
      </c>
      <c r="F125" s="29">
        <f>'2 уровень'!H926</f>
        <v>34486</v>
      </c>
      <c r="G125" s="144">
        <f>'2 уровень'!I926</f>
        <v>109.52166709893241</v>
      </c>
      <c r="H125" s="152">
        <f>'2 уровень'!J926</f>
        <v>0</v>
      </c>
      <c r="I125" s="152">
        <f>'2 уровень'!K926</f>
        <v>0</v>
      </c>
      <c r="J125" s="153">
        <f>'2 уровень'!L926</f>
        <v>0</v>
      </c>
      <c r="K125" s="153">
        <f>'2 уровень'!M926</f>
        <v>0</v>
      </c>
      <c r="L125" s="153">
        <f>'2 уровень'!N926</f>
        <v>0</v>
      </c>
      <c r="M125" s="153">
        <f>'2 уровень'!O926</f>
        <v>0</v>
      </c>
      <c r="N125" s="153">
        <f>'2 уровень'!P926</f>
        <v>0</v>
      </c>
      <c r="O125" s="153">
        <f>'2 уровень'!Q926</f>
        <v>0</v>
      </c>
      <c r="P125" s="373">
        <f>'2 уровень'!R926</f>
        <v>0</v>
      </c>
      <c r="Q125" s="373">
        <f>'2 уровень'!S926</f>
        <v>0</v>
      </c>
      <c r="R125" s="373">
        <f>'2 уровень'!T926</f>
        <v>0</v>
      </c>
      <c r="S125" s="373">
        <f>'2 уровень'!U926</f>
        <v>0</v>
      </c>
      <c r="T125" s="373">
        <f>'2 уровень'!V926</f>
        <v>0</v>
      </c>
      <c r="U125" s="373">
        <f>'2 уровень'!W926</f>
        <v>0</v>
      </c>
      <c r="V125" s="373">
        <f>'2 уровень'!X926</f>
        <v>0</v>
      </c>
      <c r="W125" s="373">
        <f>'2 уровень'!Y926</f>
        <v>0</v>
      </c>
      <c r="X125" s="373">
        <f>'2 уровень'!Z926</f>
        <v>0</v>
      </c>
      <c r="Y125" s="373">
        <f>'2 уровень'!AA926</f>
        <v>0</v>
      </c>
      <c r="Z125" s="373">
        <f>'2 уровень'!AB926</f>
        <v>0</v>
      </c>
      <c r="AA125" s="373">
        <f>'2 уровень'!AC926</f>
        <v>0</v>
      </c>
      <c r="AB125" s="373">
        <f>'2 уровень'!AD926</f>
        <v>0</v>
      </c>
      <c r="AC125" s="1099">
        <f>'2 уровень'!AE926</f>
        <v>0</v>
      </c>
      <c r="AD125" s="373">
        <f>'2 уровень'!AF926</f>
        <v>0</v>
      </c>
      <c r="AE125" s="373">
        <f>'2 уровень'!AG926</f>
        <v>0</v>
      </c>
      <c r="AF125" s="373">
        <f>'2 уровень'!AH926</f>
        <v>0</v>
      </c>
      <c r="AG125" s="373">
        <f>'2 уровень'!AI926</f>
        <v>0</v>
      </c>
      <c r="AH125" s="623">
        <f>'2 уровень'!AJ926</f>
        <v>0</v>
      </c>
      <c r="AI125" s="373"/>
      <c r="AJ125" s="373"/>
      <c r="AK125" s="1339"/>
      <c r="AL125" s="1342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</row>
    <row r="126" spans="1:195" ht="28.5" x14ac:dyDescent="0.25">
      <c r="B126" s="19">
        <f t="shared" si="15"/>
        <v>1</v>
      </c>
      <c r="C126" s="1401" t="s">
        <v>376</v>
      </c>
      <c r="D126" s="29">
        <f>'2 уровень'!F927</f>
        <v>86948.829787234048</v>
      </c>
      <c r="E126" s="29">
        <f>'2 уровень'!G927</f>
        <v>79703.505319148942</v>
      </c>
      <c r="F126" s="29">
        <f>'2 уровень'!H927</f>
        <v>77210.347872340411</v>
      </c>
      <c r="G126" s="144">
        <f>'2 уровень'!I927</f>
        <v>96.871960101597253</v>
      </c>
      <c r="H126" s="152">
        <f>'2 уровень'!J927</f>
        <v>0</v>
      </c>
      <c r="I126" s="152">
        <f>'2 уровень'!K927</f>
        <v>0</v>
      </c>
      <c r="J126" s="153">
        <f>'2 уровень'!L927</f>
        <v>0</v>
      </c>
      <c r="K126" s="153">
        <f>'2 уровень'!M927</f>
        <v>0</v>
      </c>
      <c r="L126" s="153">
        <f>'2 уровень'!N927</f>
        <v>0</v>
      </c>
      <c r="M126" s="153">
        <f>'2 уровень'!O927</f>
        <v>0</v>
      </c>
      <c r="N126" s="153">
        <f>'2 уровень'!P927</f>
        <v>0</v>
      </c>
      <c r="O126" s="153">
        <f>'2 уровень'!Q927</f>
        <v>0</v>
      </c>
      <c r="P126" s="373">
        <f>'2 уровень'!R927</f>
        <v>0</v>
      </c>
      <c r="Q126" s="373">
        <f>'2 уровень'!S927</f>
        <v>0</v>
      </c>
      <c r="R126" s="373">
        <f>'2 уровень'!T927</f>
        <v>0</v>
      </c>
      <c r="S126" s="373">
        <f>'2 уровень'!U927</f>
        <v>0</v>
      </c>
      <c r="T126" s="373">
        <f>'2 уровень'!V927</f>
        <v>0</v>
      </c>
      <c r="U126" s="373">
        <f>'2 уровень'!W927</f>
        <v>0</v>
      </c>
      <c r="V126" s="373">
        <f>'2 уровень'!X927</f>
        <v>0</v>
      </c>
      <c r="W126" s="373">
        <f>'2 уровень'!Y927</f>
        <v>0</v>
      </c>
      <c r="X126" s="373">
        <f>'2 уровень'!Z927</f>
        <v>0</v>
      </c>
      <c r="Y126" s="373">
        <f>'2 уровень'!AA927</f>
        <v>0</v>
      </c>
      <c r="Z126" s="373">
        <f>'2 уровень'!AB927</f>
        <v>0</v>
      </c>
      <c r="AA126" s="373">
        <f>'2 уровень'!AC927</f>
        <v>0</v>
      </c>
      <c r="AB126" s="373">
        <f>'2 уровень'!AD927</f>
        <v>0</v>
      </c>
      <c r="AC126" s="1099">
        <f>'2 уровень'!AE927</f>
        <v>0</v>
      </c>
      <c r="AD126" s="373">
        <f>'2 уровень'!AF927</f>
        <v>0</v>
      </c>
      <c r="AE126" s="373">
        <f>'2 уровень'!AG927</f>
        <v>0</v>
      </c>
      <c r="AF126" s="373">
        <f>'2 уровень'!AH927</f>
        <v>0</v>
      </c>
      <c r="AG126" s="373">
        <f>'2 уровень'!AI927</f>
        <v>0</v>
      </c>
      <c r="AH126" s="623">
        <f>'2 уровень'!AJ927</f>
        <v>0</v>
      </c>
      <c r="AI126" s="373"/>
      <c r="AJ126" s="373"/>
      <c r="AK126" s="1339"/>
      <c r="AL126" s="1342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</row>
    <row r="127" spans="1:195" x14ac:dyDescent="0.25">
      <c r="A127" s="19">
        <v>1</v>
      </c>
      <c r="B127" s="19">
        <f t="shared" si="15"/>
        <v>1</v>
      </c>
      <c r="C127" s="836" t="s">
        <v>377</v>
      </c>
      <c r="D127" s="29">
        <f>'2 уровень'!F928</f>
        <v>812519</v>
      </c>
      <c r="E127" s="29">
        <f>'2 уровень'!G928</f>
        <v>744808.74999999988</v>
      </c>
      <c r="F127" s="29">
        <f>'2 уровень'!H928</f>
        <v>721544.74</v>
      </c>
      <c r="G127" s="144">
        <f>'2 уровень'!I928</f>
        <v>96.876512259019535</v>
      </c>
      <c r="H127" s="152">
        <f>'2 уровень'!J928</f>
        <v>0</v>
      </c>
      <c r="I127" s="152">
        <f>'2 уровень'!K928</f>
        <v>0</v>
      </c>
      <c r="J127" s="153">
        <f>'2 уровень'!L928</f>
        <v>0</v>
      </c>
      <c r="K127" s="153">
        <f>'2 уровень'!M928</f>
        <v>0</v>
      </c>
      <c r="L127" s="153">
        <f>'2 уровень'!N928</f>
        <v>0</v>
      </c>
      <c r="M127" s="153">
        <f>'2 уровень'!O928</f>
        <v>0</v>
      </c>
      <c r="N127" s="153">
        <f>'2 уровень'!P928</f>
        <v>0</v>
      </c>
      <c r="O127" s="153">
        <f>'2 уровень'!Q928</f>
        <v>0</v>
      </c>
      <c r="P127" s="373">
        <f>'2 уровень'!R928</f>
        <v>0</v>
      </c>
      <c r="Q127" s="373">
        <f>'2 уровень'!S928</f>
        <v>0</v>
      </c>
      <c r="R127" s="373">
        <f>'2 уровень'!T928</f>
        <v>0</v>
      </c>
      <c r="S127" s="373">
        <f>'2 уровень'!U928</f>
        <v>0</v>
      </c>
      <c r="T127" s="373">
        <f>'2 уровень'!V928</f>
        <v>0</v>
      </c>
      <c r="U127" s="373">
        <f>'2 уровень'!W928</f>
        <v>0</v>
      </c>
      <c r="V127" s="373">
        <f>'2 уровень'!X928</f>
        <v>0</v>
      </c>
      <c r="W127" s="373">
        <f>'2 уровень'!Y928</f>
        <v>0</v>
      </c>
      <c r="X127" s="373">
        <f>'2 уровень'!Z928</f>
        <v>0</v>
      </c>
      <c r="Y127" s="373">
        <f>'2 уровень'!AA928</f>
        <v>0</v>
      </c>
      <c r="Z127" s="373">
        <f>'2 уровень'!AB928</f>
        <v>0</v>
      </c>
      <c r="AA127" s="373">
        <f>'2 уровень'!AC928</f>
        <v>0</v>
      </c>
      <c r="AB127" s="373">
        <f>'2 уровень'!AD928</f>
        <v>0</v>
      </c>
      <c r="AC127" s="1099">
        <f>'2 уровень'!AE928</f>
        <v>0</v>
      </c>
      <c r="AD127" s="373">
        <f>'2 уровень'!AF928</f>
        <v>0</v>
      </c>
      <c r="AE127" s="373">
        <f>'2 уровень'!AG928</f>
        <v>0</v>
      </c>
      <c r="AF127" s="373">
        <f>'2 уровень'!AH928</f>
        <v>0</v>
      </c>
      <c r="AG127" s="373">
        <f>'2 уровень'!AI928</f>
        <v>0</v>
      </c>
      <c r="AH127" s="623">
        <f>'2 уровень'!AJ928</f>
        <v>0</v>
      </c>
      <c r="AI127" s="373"/>
      <c r="AJ127" s="373"/>
      <c r="AK127" s="1339">
        <f>'2 уровень'!AK925</f>
        <v>0</v>
      </c>
      <c r="AL127" s="1342">
        <f>'2 уровень'!AL925</f>
        <v>0</v>
      </c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</row>
    <row r="128" spans="1:195" x14ac:dyDescent="0.25">
      <c r="A128" s="19">
        <v>1</v>
      </c>
      <c r="B128" s="19">
        <f t="shared" si="15"/>
        <v>1</v>
      </c>
      <c r="C128" s="836" t="s">
        <v>378</v>
      </c>
      <c r="D128" s="29">
        <f>'2 уровень'!F929</f>
        <v>4800</v>
      </c>
      <c r="E128" s="29">
        <f>'2 уровень'!G929</f>
        <v>4400</v>
      </c>
      <c r="F128" s="29">
        <f>'2 уровень'!H929</f>
        <v>4232.53</v>
      </c>
      <c r="G128" s="144">
        <f>'2 уровень'!I929</f>
        <v>96.193863636363631</v>
      </c>
      <c r="H128" s="152">
        <f>'2 уровень'!J929</f>
        <v>0</v>
      </c>
      <c r="I128" s="152">
        <f>'2 уровень'!K929</f>
        <v>0</v>
      </c>
      <c r="J128" s="153">
        <f>'2 уровень'!L929</f>
        <v>0</v>
      </c>
      <c r="K128" s="153">
        <f>'2 уровень'!M929</f>
        <v>0</v>
      </c>
      <c r="L128" s="153">
        <f>'2 уровень'!N929</f>
        <v>0</v>
      </c>
      <c r="M128" s="153">
        <f>'2 уровень'!O929</f>
        <v>0</v>
      </c>
      <c r="N128" s="153">
        <f>'2 уровень'!P929</f>
        <v>0</v>
      </c>
      <c r="O128" s="153">
        <f>'2 уровень'!Q929</f>
        <v>0</v>
      </c>
      <c r="P128" s="373">
        <f>'2 уровень'!R929</f>
        <v>0</v>
      </c>
      <c r="Q128" s="373">
        <f>'2 уровень'!S929</f>
        <v>0</v>
      </c>
      <c r="R128" s="373">
        <f>'2 уровень'!T929</f>
        <v>0</v>
      </c>
      <c r="S128" s="373">
        <f>'2 уровень'!U929</f>
        <v>0</v>
      </c>
      <c r="T128" s="373">
        <f>'2 уровень'!V929</f>
        <v>0</v>
      </c>
      <c r="U128" s="373">
        <f>'2 уровень'!W929</f>
        <v>0</v>
      </c>
      <c r="V128" s="373">
        <f>'2 уровень'!X929</f>
        <v>0</v>
      </c>
      <c r="W128" s="373">
        <f>'2 уровень'!Y929</f>
        <v>0</v>
      </c>
      <c r="X128" s="373">
        <f>'2 уровень'!Z929</f>
        <v>0</v>
      </c>
      <c r="Y128" s="373">
        <f>'2 уровень'!AA929</f>
        <v>0</v>
      </c>
      <c r="Z128" s="373">
        <f>'2 уровень'!AB929</f>
        <v>0</v>
      </c>
      <c r="AA128" s="373">
        <f>'2 уровень'!AC929</f>
        <v>0</v>
      </c>
      <c r="AB128" s="373">
        <f>'2 уровень'!AD929</f>
        <v>0</v>
      </c>
      <c r="AC128" s="1099">
        <f>'2 уровень'!AE929</f>
        <v>0</v>
      </c>
      <c r="AD128" s="373">
        <f>'2 уровень'!AF929</f>
        <v>0</v>
      </c>
      <c r="AE128" s="373">
        <f>'2 уровень'!AG929</f>
        <v>0</v>
      </c>
      <c r="AF128" s="373">
        <f>'2 уровень'!AH929</f>
        <v>0</v>
      </c>
      <c r="AG128" s="373">
        <f>'2 уровень'!AI929</f>
        <v>0</v>
      </c>
      <c r="AH128" s="623">
        <f>'2 уровень'!AJ929</f>
        <v>0</v>
      </c>
      <c r="AI128" s="373"/>
      <c r="AJ128" s="373"/>
      <c r="AK128" s="1339">
        <f>'2 уровень'!AK926</f>
        <v>0</v>
      </c>
      <c r="AL128" s="1342">
        <f>'2 уровень'!AL926</f>
        <v>0</v>
      </c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</row>
    <row r="129" spans="1:195" ht="30" x14ac:dyDescent="0.25">
      <c r="B129" s="19">
        <f t="shared" si="15"/>
        <v>1</v>
      </c>
      <c r="C129" s="839" t="s">
        <v>353</v>
      </c>
      <c r="D129" s="29">
        <f>'2 уровень'!F930</f>
        <v>84631</v>
      </c>
      <c r="E129" s="29">
        <f>'2 уровень'!G930</f>
        <v>77578.583333333343</v>
      </c>
      <c r="F129" s="29">
        <f>'2 уровень'!H930</f>
        <v>78174</v>
      </c>
      <c r="G129" s="144">
        <f>'2 уровень'!I930</f>
        <v>100.76750134003906</v>
      </c>
      <c r="H129" s="152">
        <f>'2 уровень'!J930</f>
        <v>0</v>
      </c>
      <c r="I129" s="152">
        <f>'2 уровень'!K930</f>
        <v>0</v>
      </c>
      <c r="J129" s="153">
        <f>'2 уровень'!L930</f>
        <v>0</v>
      </c>
      <c r="K129" s="153">
        <f>'2 уровень'!M930</f>
        <v>0</v>
      </c>
      <c r="L129" s="153">
        <f>'2 уровень'!N930</f>
        <v>0</v>
      </c>
      <c r="M129" s="153">
        <f>'2 уровень'!O930</f>
        <v>0</v>
      </c>
      <c r="N129" s="153">
        <f>'2 уровень'!P930</f>
        <v>0</v>
      </c>
      <c r="O129" s="153">
        <f>'2 уровень'!Q930</f>
        <v>0</v>
      </c>
      <c r="P129" s="373">
        <f>'2 уровень'!R930</f>
        <v>0</v>
      </c>
      <c r="Q129" s="373">
        <f>'2 уровень'!S930</f>
        <v>0</v>
      </c>
      <c r="R129" s="373">
        <f>'2 уровень'!T930</f>
        <v>0</v>
      </c>
      <c r="S129" s="373">
        <f>'2 уровень'!U930</f>
        <v>0</v>
      </c>
      <c r="T129" s="373">
        <f>'2 уровень'!V930</f>
        <v>0</v>
      </c>
      <c r="U129" s="373">
        <f>'2 уровень'!W930</f>
        <v>0</v>
      </c>
      <c r="V129" s="373">
        <f>'2 уровень'!X930</f>
        <v>0</v>
      </c>
      <c r="W129" s="373">
        <f>'2 уровень'!Y930</f>
        <v>0</v>
      </c>
      <c r="X129" s="373">
        <f>'2 уровень'!Z930</f>
        <v>0</v>
      </c>
      <c r="Y129" s="373">
        <f>'2 уровень'!AA930</f>
        <v>0</v>
      </c>
      <c r="Z129" s="373">
        <f>'2 уровень'!AB930</f>
        <v>0</v>
      </c>
      <c r="AA129" s="373">
        <f>'2 уровень'!AC930</f>
        <v>0</v>
      </c>
      <c r="AB129" s="373">
        <f>'2 уровень'!AD930</f>
        <v>0</v>
      </c>
      <c r="AC129" s="1099">
        <f>'2 уровень'!AE930</f>
        <v>0</v>
      </c>
      <c r="AD129" s="373">
        <f>'2 уровень'!AF930</f>
        <v>0</v>
      </c>
      <c r="AE129" s="373">
        <f>'2 уровень'!AG930</f>
        <v>0</v>
      </c>
      <c r="AF129" s="373">
        <f>'2 уровень'!AH930</f>
        <v>0</v>
      </c>
      <c r="AG129" s="373">
        <f>'2 уровень'!AI930</f>
        <v>0</v>
      </c>
      <c r="AH129" s="623">
        <f>'2 уровень'!AJ930</f>
        <v>0</v>
      </c>
      <c r="AI129" s="373"/>
      <c r="AJ129" s="373"/>
      <c r="AK129" s="1339">
        <f>'2 уровень'!AK927</f>
        <v>0</v>
      </c>
      <c r="AL129" s="1342">
        <f>'2 уровень'!AL927</f>
        <v>0</v>
      </c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</row>
    <row r="130" spans="1:195" ht="30" x14ac:dyDescent="0.25">
      <c r="A130" s="19">
        <v>1</v>
      </c>
      <c r="B130" s="19">
        <f t="shared" si="15"/>
        <v>1</v>
      </c>
      <c r="C130" s="842" t="s">
        <v>201</v>
      </c>
      <c r="D130" s="29">
        <f>'2 уровень'!F931</f>
        <v>15000</v>
      </c>
      <c r="E130" s="29">
        <f>'2 уровень'!G931</f>
        <v>13750.000000000002</v>
      </c>
      <c r="F130" s="29">
        <f>'2 уровень'!H931</f>
        <v>12732</v>
      </c>
      <c r="G130" s="144">
        <f>'2 уровень'!I931</f>
        <v>92.59636363636362</v>
      </c>
      <c r="H130" s="152">
        <f>'2 уровень'!J931</f>
        <v>0</v>
      </c>
      <c r="I130" s="152">
        <f>'2 уровень'!K931</f>
        <v>0</v>
      </c>
      <c r="J130" s="153">
        <f>'2 уровень'!L931</f>
        <v>0</v>
      </c>
      <c r="K130" s="153">
        <f>'2 уровень'!M931</f>
        <v>0</v>
      </c>
      <c r="L130" s="153">
        <f>'2 уровень'!N931</f>
        <v>0</v>
      </c>
      <c r="M130" s="153">
        <f>'2 уровень'!O931</f>
        <v>0</v>
      </c>
      <c r="N130" s="153">
        <f>'2 уровень'!P931</f>
        <v>0</v>
      </c>
      <c r="O130" s="153">
        <f>'2 уровень'!Q931</f>
        <v>0</v>
      </c>
      <c r="P130" s="373">
        <f>'2 уровень'!R931</f>
        <v>0</v>
      </c>
      <c r="Q130" s="373">
        <f>'2 уровень'!S931</f>
        <v>0</v>
      </c>
      <c r="R130" s="373">
        <f>'2 уровень'!T931</f>
        <v>0</v>
      </c>
      <c r="S130" s="373">
        <f>'2 уровень'!U931</f>
        <v>0</v>
      </c>
      <c r="T130" s="373">
        <f>'2 уровень'!V931</f>
        <v>0</v>
      </c>
      <c r="U130" s="373">
        <f>'2 уровень'!W931</f>
        <v>0</v>
      </c>
      <c r="V130" s="373">
        <f>'2 уровень'!X931</f>
        <v>0</v>
      </c>
      <c r="W130" s="373">
        <f>'2 уровень'!Y931</f>
        <v>0</v>
      </c>
      <c r="X130" s="373">
        <f>'2 уровень'!Z931</f>
        <v>0</v>
      </c>
      <c r="Y130" s="373">
        <f>'2 уровень'!AA931</f>
        <v>0</v>
      </c>
      <c r="Z130" s="373">
        <f>'2 уровень'!AB931</f>
        <v>0</v>
      </c>
      <c r="AA130" s="373">
        <f>'2 уровень'!AC931</f>
        <v>0</v>
      </c>
      <c r="AB130" s="373">
        <f>'2 уровень'!AD931</f>
        <v>0</v>
      </c>
      <c r="AC130" s="1099">
        <f>'2 уровень'!AE931</f>
        <v>0</v>
      </c>
      <c r="AD130" s="373">
        <f>'2 уровень'!AF931</f>
        <v>0</v>
      </c>
      <c r="AE130" s="373">
        <f>'2 уровень'!AG931</f>
        <v>0</v>
      </c>
      <c r="AF130" s="373">
        <f>'2 уровень'!AH931</f>
        <v>0</v>
      </c>
      <c r="AG130" s="373">
        <f>'2 уровень'!AI931</f>
        <v>0</v>
      </c>
      <c r="AH130" s="623">
        <f>'2 уровень'!AJ931</f>
        <v>0</v>
      </c>
      <c r="AI130" s="373"/>
      <c r="AJ130" s="373"/>
      <c r="AK130" s="1339">
        <f>'2 уровень'!AK928</f>
        <v>0</v>
      </c>
      <c r="AL130" s="1342">
        <f>'2 уровень'!AL928</f>
        <v>0</v>
      </c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</row>
    <row r="131" spans="1:195" ht="60" x14ac:dyDescent="0.25">
      <c r="A131" s="19">
        <v>1</v>
      </c>
      <c r="B131" s="19">
        <f t="shared" si="15"/>
        <v>1</v>
      </c>
      <c r="C131" s="842" t="s">
        <v>354</v>
      </c>
      <c r="D131" s="29">
        <f>'2 уровень'!F932</f>
        <v>24050</v>
      </c>
      <c r="E131" s="29">
        <f>'2 уровень'!G932</f>
        <v>22046.166666666668</v>
      </c>
      <c r="F131" s="29">
        <f>'2 уровень'!H932</f>
        <v>27389</v>
      </c>
      <c r="G131" s="144">
        <f>'2 уровень'!I932</f>
        <v>124.23474980533274</v>
      </c>
      <c r="H131" s="152">
        <f>'2 уровень'!J932</f>
        <v>0</v>
      </c>
      <c r="I131" s="152">
        <f>'2 уровень'!K932</f>
        <v>0</v>
      </c>
      <c r="J131" s="153">
        <f>'2 уровень'!L932</f>
        <v>0</v>
      </c>
      <c r="K131" s="153">
        <f>'2 уровень'!M932</f>
        <v>0</v>
      </c>
      <c r="L131" s="153">
        <f>'2 уровень'!N932</f>
        <v>0</v>
      </c>
      <c r="M131" s="153">
        <f>'2 уровень'!O932</f>
        <v>0</v>
      </c>
      <c r="N131" s="153">
        <f>'2 уровень'!P932</f>
        <v>0</v>
      </c>
      <c r="O131" s="153">
        <f>'2 уровень'!Q932</f>
        <v>0</v>
      </c>
      <c r="P131" s="373">
        <f>'2 уровень'!R932</f>
        <v>0</v>
      </c>
      <c r="Q131" s="373">
        <f>'2 уровень'!S932</f>
        <v>0</v>
      </c>
      <c r="R131" s="373">
        <f>'2 уровень'!T932</f>
        <v>0</v>
      </c>
      <c r="S131" s="373">
        <f>'2 уровень'!U932</f>
        <v>0</v>
      </c>
      <c r="T131" s="373">
        <f>'2 уровень'!V932</f>
        <v>0</v>
      </c>
      <c r="U131" s="373">
        <f>'2 уровень'!W932</f>
        <v>0</v>
      </c>
      <c r="V131" s="373">
        <f>'2 уровень'!X932</f>
        <v>0</v>
      </c>
      <c r="W131" s="373">
        <f>'2 уровень'!Y932</f>
        <v>0</v>
      </c>
      <c r="X131" s="373">
        <f>'2 уровень'!Z932</f>
        <v>0</v>
      </c>
      <c r="Y131" s="373">
        <f>'2 уровень'!AA932</f>
        <v>0</v>
      </c>
      <c r="Z131" s="373">
        <f>'2 уровень'!AB932</f>
        <v>0</v>
      </c>
      <c r="AA131" s="373">
        <f>'2 уровень'!AC932</f>
        <v>0</v>
      </c>
      <c r="AB131" s="373">
        <f>'2 уровень'!AD932</f>
        <v>0</v>
      </c>
      <c r="AC131" s="1099">
        <f>'2 уровень'!AE932</f>
        <v>0</v>
      </c>
      <c r="AD131" s="373">
        <f>'2 уровень'!AF932</f>
        <v>0</v>
      </c>
      <c r="AE131" s="373">
        <f>'2 уровень'!AG932</f>
        <v>0</v>
      </c>
      <c r="AF131" s="373">
        <f>'2 уровень'!AH932</f>
        <v>0</v>
      </c>
      <c r="AG131" s="373">
        <f>'2 уровень'!AI932</f>
        <v>0</v>
      </c>
      <c r="AH131" s="623">
        <f>'2 уровень'!AJ932</f>
        <v>0</v>
      </c>
      <c r="AI131" s="373"/>
      <c r="AJ131" s="373"/>
      <c r="AK131" s="1339">
        <f>'2 уровень'!AK929</f>
        <v>0</v>
      </c>
      <c r="AL131" s="1342">
        <f>'2 уровень'!AL929</f>
        <v>0</v>
      </c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</row>
    <row r="132" spans="1:195" x14ac:dyDescent="0.25">
      <c r="A132" s="19">
        <v>1</v>
      </c>
      <c r="B132" s="19">
        <f t="shared" si="15"/>
        <v>1</v>
      </c>
      <c r="C132" s="836" t="s">
        <v>234</v>
      </c>
      <c r="D132" s="29">
        <f>'2 уровень'!F933</f>
        <v>632321</v>
      </c>
      <c r="E132" s="29">
        <f>'2 уровень'!G933</f>
        <v>579587.08333333337</v>
      </c>
      <c r="F132" s="29">
        <f>'2 уровень'!H933</f>
        <v>678716</v>
      </c>
      <c r="G132" s="144">
        <f>'2 уровень'!I933</f>
        <v>117.10336884951857</v>
      </c>
      <c r="H132" s="152">
        <f>'2 уровень'!J933</f>
        <v>0</v>
      </c>
      <c r="I132" s="152">
        <f>'2 уровень'!K933</f>
        <v>0</v>
      </c>
      <c r="J132" s="153">
        <f>'2 уровень'!L933</f>
        <v>0</v>
      </c>
      <c r="K132" s="153">
        <f>'2 уровень'!M933</f>
        <v>0</v>
      </c>
      <c r="L132" s="153">
        <f>'2 уровень'!N933</f>
        <v>0</v>
      </c>
      <c r="M132" s="153">
        <f>'2 уровень'!O933</f>
        <v>0</v>
      </c>
      <c r="N132" s="153">
        <f>'2 уровень'!P933</f>
        <v>0</v>
      </c>
      <c r="O132" s="153">
        <f>'2 уровень'!Q933</f>
        <v>0</v>
      </c>
      <c r="P132" s="373">
        <f>'2 уровень'!R933</f>
        <v>309711.51043000008</v>
      </c>
      <c r="Q132" s="373">
        <f>'2 уровень'!S933</f>
        <v>309711.51043000008</v>
      </c>
      <c r="R132" s="373">
        <f>'2 уровень'!T933</f>
        <v>315070.71043000004</v>
      </c>
      <c r="S132" s="373">
        <f>'2 уровень'!U933</f>
        <v>314998.85732000007</v>
      </c>
      <c r="T132" s="373">
        <f>'2 уровень'!V933</f>
        <v>314998.85732000007</v>
      </c>
      <c r="U132" s="373">
        <f>'2 уровень'!W933</f>
        <v>314998.85732000007</v>
      </c>
      <c r="V132" s="373">
        <f>'2 уровень'!X933</f>
        <v>314998.85732000007</v>
      </c>
      <c r="W132" s="373">
        <f>'2 уровень'!Y933</f>
        <v>314998.85732000007</v>
      </c>
      <c r="X132" s="373">
        <f>'2 уровень'!Z933</f>
        <v>324784.64359000005</v>
      </c>
      <c r="Y132" s="373">
        <f>'2 уровень'!AA933</f>
        <v>325509.86025000003</v>
      </c>
      <c r="Z132" s="373">
        <f>'2 уровень'!AB933</f>
        <v>325509.86025000003</v>
      </c>
      <c r="AA132" s="373">
        <f>'2 уровень'!AC933</f>
        <v>296484.44593888882</v>
      </c>
      <c r="AB132" s="373">
        <f>'2 уровень'!AD933</f>
        <v>321455.02981000009</v>
      </c>
      <c r="AC132" s="1099">
        <f>'2 уровень'!AE933</f>
        <v>0</v>
      </c>
      <c r="AD132" s="373">
        <f>'2 уровень'!AF933</f>
        <v>35855.481230000005</v>
      </c>
      <c r="AE132" s="373">
        <f>'2 уровень'!AG933</f>
        <v>24970.583871111154</v>
      </c>
      <c r="AF132" s="373">
        <f>'2 уровень'!AH933</f>
        <v>-114.25397</v>
      </c>
      <c r="AG132" s="373">
        <f>'2 уровень'!AI933</f>
        <v>-2.9232</v>
      </c>
      <c r="AH132" s="623">
        <f>'2 уровень'!AJ933</f>
        <v>357307.58784000005</v>
      </c>
      <c r="AI132" s="373">
        <f>AB132/AA132*100</f>
        <v>108.4222239018428</v>
      </c>
      <c r="AJ132" s="373">
        <f>AH132/AA132*100</f>
        <v>120.51478340069417</v>
      </c>
      <c r="AK132" s="1339">
        <f>'2 уровень'!AK930</f>
        <v>0</v>
      </c>
      <c r="AL132" s="1342">
        <f>'2 уровень'!AL930</f>
        <v>0</v>
      </c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</row>
    <row r="133" spans="1:195" ht="30" x14ac:dyDescent="0.25">
      <c r="A133" s="19">
        <v>1</v>
      </c>
      <c r="B133" s="19">
        <f t="shared" si="15"/>
        <v>1</v>
      </c>
      <c r="C133" s="841" t="s">
        <v>335</v>
      </c>
      <c r="D133" s="29">
        <f>'2 уровень'!F934</f>
        <v>0</v>
      </c>
      <c r="E133" s="29">
        <f>'2 уровень'!G934</f>
        <v>0</v>
      </c>
      <c r="F133" s="29">
        <f>'2 уровень'!H934</f>
        <v>0</v>
      </c>
      <c r="G133" s="144">
        <f>'2 уровень'!I934</f>
        <v>0</v>
      </c>
      <c r="H133" s="152">
        <f>'2 уровень'!J934</f>
        <v>0</v>
      </c>
      <c r="I133" s="152">
        <f>'2 уровень'!K934</f>
        <v>0</v>
      </c>
      <c r="J133" s="153">
        <f>'2 уровень'!L934</f>
        <v>0</v>
      </c>
      <c r="K133" s="153">
        <f>'2 уровень'!M934</f>
        <v>0</v>
      </c>
      <c r="L133" s="153">
        <f>'2 уровень'!N934</f>
        <v>0</v>
      </c>
      <c r="M133" s="153">
        <f>'2 уровень'!O934</f>
        <v>0</v>
      </c>
      <c r="N133" s="153">
        <f>'2 уровень'!P934</f>
        <v>0</v>
      </c>
      <c r="O133" s="153">
        <f>'2 уровень'!Q934</f>
        <v>0</v>
      </c>
      <c r="P133" s="373">
        <f>'2 уровень'!R934</f>
        <v>0</v>
      </c>
      <c r="Q133" s="373">
        <f>'2 уровень'!S934</f>
        <v>0</v>
      </c>
      <c r="R133" s="373">
        <f>'2 уровень'!T934</f>
        <v>0</v>
      </c>
      <c r="S133" s="373">
        <f>'2 уровень'!U934</f>
        <v>0</v>
      </c>
      <c r="T133" s="373">
        <f>'2 уровень'!V934</f>
        <v>0</v>
      </c>
      <c r="U133" s="373">
        <f>'2 уровень'!W934</f>
        <v>0</v>
      </c>
      <c r="V133" s="373">
        <f>'2 уровень'!X934</f>
        <v>0</v>
      </c>
      <c r="W133" s="373">
        <f>'2 уровень'!Y934</f>
        <v>0</v>
      </c>
      <c r="X133" s="373">
        <f>'2 уровень'!Z934</f>
        <v>0</v>
      </c>
      <c r="Y133" s="373">
        <f>'2 уровень'!AA934</f>
        <v>0</v>
      </c>
      <c r="Z133" s="373">
        <f>'2 уровень'!AB934</f>
        <v>0</v>
      </c>
      <c r="AA133" s="373">
        <f>'2 уровень'!AC934</f>
        <v>0</v>
      </c>
      <c r="AB133" s="373">
        <f>'2 уровень'!AD934</f>
        <v>0</v>
      </c>
      <c r="AC133" s="1099">
        <f>'2 уровень'!AE934</f>
        <v>0</v>
      </c>
      <c r="AD133" s="373">
        <f>'2 уровень'!AF934</f>
        <v>0</v>
      </c>
      <c r="AE133" s="373">
        <f>'2 уровень'!AG934</f>
        <v>0</v>
      </c>
      <c r="AF133" s="373">
        <f>'2 уровень'!AH934</f>
        <v>0</v>
      </c>
      <c r="AG133" s="373">
        <f>'2 уровень'!AI934</f>
        <v>0</v>
      </c>
      <c r="AH133" s="623">
        <f>'2 уровень'!AJ934</f>
        <v>0</v>
      </c>
      <c r="AI133" s="619"/>
      <c r="AJ133" s="373"/>
      <c r="AK133" s="1339">
        <f>'2 уровень'!AK931</f>
        <v>0</v>
      </c>
      <c r="AL133" s="1342">
        <f>'2 уровень'!AL931</f>
        <v>0</v>
      </c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</row>
    <row r="134" spans="1:195" ht="29.25" x14ac:dyDescent="0.25">
      <c r="B134" s="19">
        <f t="shared" si="15"/>
        <v>1</v>
      </c>
      <c r="C134" s="836" t="s">
        <v>279</v>
      </c>
      <c r="D134" s="29">
        <f>'2 уровень'!F935</f>
        <v>556219.5</v>
      </c>
      <c r="E134" s="29">
        <f>'2 уровень'!G935</f>
        <v>509867.70833333343</v>
      </c>
      <c r="F134" s="29">
        <f>'2 уровень'!H935</f>
        <v>547724.86</v>
      </c>
      <c r="G134" s="144">
        <f>'2 уровень'!I935</f>
        <v>107.42489689931823</v>
      </c>
      <c r="H134" s="152">
        <f>'2 уровень'!J935</f>
        <v>0</v>
      </c>
      <c r="I134" s="152">
        <f>'2 уровень'!K935</f>
        <v>0</v>
      </c>
      <c r="J134" s="153">
        <f>'2 уровень'!L935</f>
        <v>0</v>
      </c>
      <c r="K134" s="153">
        <f>'2 уровень'!M935</f>
        <v>0</v>
      </c>
      <c r="L134" s="153">
        <f>'2 уровень'!N935</f>
        <v>0</v>
      </c>
      <c r="M134" s="153">
        <f>'2 уровень'!O935</f>
        <v>0</v>
      </c>
      <c r="N134" s="153">
        <f>'2 уровень'!P935</f>
        <v>0</v>
      </c>
      <c r="O134" s="153">
        <f>'2 уровень'!Q935</f>
        <v>0</v>
      </c>
      <c r="P134" s="373">
        <f>'2 уровень'!R935</f>
        <v>0</v>
      </c>
      <c r="Q134" s="373">
        <f>'2 уровень'!S935</f>
        <v>0</v>
      </c>
      <c r="R134" s="373">
        <f>'2 уровень'!T935</f>
        <v>0</v>
      </c>
      <c r="S134" s="373">
        <f>'2 уровень'!U935</f>
        <v>0</v>
      </c>
      <c r="T134" s="373">
        <f>'2 уровень'!V935</f>
        <v>0</v>
      </c>
      <c r="U134" s="373">
        <f>'2 уровень'!W935</f>
        <v>0</v>
      </c>
      <c r="V134" s="373">
        <f>'2 уровень'!X935</f>
        <v>0</v>
      </c>
      <c r="W134" s="373">
        <f>'2 уровень'!Y935</f>
        <v>0</v>
      </c>
      <c r="X134" s="373">
        <f>'2 уровень'!Z935</f>
        <v>0</v>
      </c>
      <c r="Y134" s="373">
        <f>'2 уровень'!AA935</f>
        <v>0</v>
      </c>
      <c r="Z134" s="373">
        <f>'2 уровень'!AB935</f>
        <v>0</v>
      </c>
      <c r="AA134" s="373">
        <f>'2 уровень'!AC935</f>
        <v>0</v>
      </c>
      <c r="AB134" s="373">
        <f>'2 уровень'!AD935</f>
        <v>0</v>
      </c>
      <c r="AC134" s="1099">
        <f>'2 уровень'!AE935</f>
        <v>0</v>
      </c>
      <c r="AD134" s="373">
        <f>'2 уровень'!AF935</f>
        <v>0</v>
      </c>
      <c r="AE134" s="373">
        <f>'2 уровень'!AG935</f>
        <v>0</v>
      </c>
      <c r="AF134" s="373">
        <f>'2 уровень'!AH935</f>
        <v>0</v>
      </c>
      <c r="AG134" s="373">
        <f>'2 уровень'!AI935</f>
        <v>0</v>
      </c>
      <c r="AH134" s="623">
        <f>'2 уровень'!AJ935</f>
        <v>0</v>
      </c>
      <c r="AI134" s="143"/>
      <c r="AJ134" s="373"/>
      <c r="AK134" s="1339">
        <f>'2 уровень'!AK932</f>
        <v>0</v>
      </c>
      <c r="AL134" s="1342">
        <f>'2 уровень'!AL932</f>
        <v>0</v>
      </c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</row>
    <row r="135" spans="1:195" s="139" customFormat="1" ht="45" x14ac:dyDescent="0.25">
      <c r="A135" s="139">
        <v>1</v>
      </c>
      <c r="B135" s="19">
        <f t="shared" si="15"/>
        <v>1</v>
      </c>
      <c r="C135" s="845" t="s">
        <v>308</v>
      </c>
      <c r="D135" s="21">
        <f>'2 уровень'!F936</f>
        <v>154736.54999999999</v>
      </c>
      <c r="E135" s="21">
        <f>'2 уровень'!G936</f>
        <v>141842.17083333334</v>
      </c>
      <c r="F135" s="21">
        <f>'2 уровень'!H936</f>
        <v>113093</v>
      </c>
      <c r="G135" s="142">
        <f>'2 уровень'!I936</f>
        <v>79.731577242205319</v>
      </c>
      <c r="H135" s="152">
        <f>'2 уровень'!J936</f>
        <v>0</v>
      </c>
      <c r="I135" s="152">
        <f>'2 уровень'!K936</f>
        <v>0</v>
      </c>
      <c r="J135" s="22">
        <f>'2 уровень'!L936</f>
        <v>0</v>
      </c>
      <c r="K135" s="22">
        <f>'2 уровень'!M936</f>
        <v>0</v>
      </c>
      <c r="L135" s="22">
        <f>'2 уровень'!N936</f>
        <v>0</v>
      </c>
      <c r="M135" s="22">
        <f>'2 уровень'!O936</f>
        <v>0</v>
      </c>
      <c r="N135" s="22">
        <f>'2 уровень'!P936</f>
        <v>0</v>
      </c>
      <c r="O135" s="22">
        <f>'2 уровень'!Q936</f>
        <v>0</v>
      </c>
      <c r="P135" s="373">
        <f>'2 уровень'!R936</f>
        <v>0</v>
      </c>
      <c r="Q135" s="373">
        <f>'2 уровень'!S936</f>
        <v>0</v>
      </c>
      <c r="R135" s="373">
        <f>'2 уровень'!T936</f>
        <v>0</v>
      </c>
      <c r="S135" s="373">
        <f>'2 уровень'!U936</f>
        <v>0</v>
      </c>
      <c r="T135" s="373">
        <f>'2 уровень'!V936</f>
        <v>0</v>
      </c>
      <c r="U135" s="373">
        <f>'2 уровень'!W936</f>
        <v>0</v>
      </c>
      <c r="V135" s="373">
        <f>'2 уровень'!X936</f>
        <v>0</v>
      </c>
      <c r="W135" s="373">
        <f>'2 уровень'!Y936</f>
        <v>0</v>
      </c>
      <c r="X135" s="373">
        <f>'2 уровень'!Z936</f>
        <v>0</v>
      </c>
      <c r="Y135" s="373">
        <f>'2 уровень'!AA936</f>
        <v>0</v>
      </c>
      <c r="Z135" s="373">
        <f>'2 уровень'!AB936</f>
        <v>0</v>
      </c>
      <c r="AA135" s="373">
        <f>'2 уровень'!AC936</f>
        <v>0</v>
      </c>
      <c r="AB135" s="373">
        <f>'2 уровень'!AD936</f>
        <v>0</v>
      </c>
      <c r="AC135" s="1099">
        <f>'2 уровень'!AE936</f>
        <v>0</v>
      </c>
      <c r="AD135" s="373">
        <f>'2 уровень'!AF936</f>
        <v>0</v>
      </c>
      <c r="AE135" s="373">
        <f>'2 уровень'!AG936</f>
        <v>0</v>
      </c>
      <c r="AF135" s="373">
        <f>'2 уровень'!AH936</f>
        <v>0</v>
      </c>
      <c r="AG135" s="373">
        <f>'2 уровень'!AI936</f>
        <v>0</v>
      </c>
      <c r="AH135" s="623">
        <f>'2 уровень'!AJ936</f>
        <v>0</v>
      </c>
      <c r="AI135" s="373"/>
      <c r="AJ135" s="373"/>
      <c r="AK135" s="1335">
        <f>'2 уровень'!AK933</f>
        <v>0</v>
      </c>
      <c r="AL135" s="1342">
        <f>'2 уровень'!AL933</f>
        <v>0</v>
      </c>
    </row>
    <row r="136" spans="1:195" s="139" customFormat="1" ht="29.25" x14ac:dyDescent="0.25">
      <c r="A136" s="139">
        <v>1</v>
      </c>
      <c r="B136" s="19">
        <f t="shared" si="15"/>
        <v>1</v>
      </c>
      <c r="C136" s="846" t="s">
        <v>280</v>
      </c>
      <c r="D136" s="21">
        <f>'2 уровень'!F937</f>
        <v>399942.82978723402</v>
      </c>
      <c r="E136" s="21">
        <f>'2 уровень'!G937</f>
        <v>366615.00531914894</v>
      </c>
      <c r="F136" s="21">
        <f>'2 уровень'!H937</f>
        <v>351231.34787234041</v>
      </c>
      <c r="G136" s="142">
        <f>'2 уровень'!I937</f>
        <v>95.803865847384884</v>
      </c>
      <c r="H136" s="152">
        <f>'2 уровень'!J937</f>
        <v>0</v>
      </c>
      <c r="I136" s="152">
        <f>'2 уровень'!K937</f>
        <v>0</v>
      </c>
      <c r="J136" s="22">
        <f>'2 уровень'!L937</f>
        <v>0</v>
      </c>
      <c r="K136" s="22">
        <f>'2 уровень'!M937</f>
        <v>0</v>
      </c>
      <c r="L136" s="22">
        <f>'2 уровень'!N937</f>
        <v>0</v>
      </c>
      <c r="M136" s="22">
        <f>'2 уровень'!O937</f>
        <v>0</v>
      </c>
      <c r="N136" s="22">
        <f>'2 уровень'!P937</f>
        <v>0</v>
      </c>
      <c r="O136" s="22">
        <f>'2 уровень'!Q937</f>
        <v>0</v>
      </c>
      <c r="P136" s="373">
        <f>'2 уровень'!R937</f>
        <v>0</v>
      </c>
      <c r="Q136" s="373">
        <f>'2 уровень'!S937</f>
        <v>0</v>
      </c>
      <c r="R136" s="373">
        <f>'2 уровень'!T937</f>
        <v>0</v>
      </c>
      <c r="S136" s="373">
        <f>'2 уровень'!U937</f>
        <v>0</v>
      </c>
      <c r="T136" s="373">
        <f>'2 уровень'!V937</f>
        <v>0</v>
      </c>
      <c r="U136" s="373">
        <f>'2 уровень'!W937</f>
        <v>0</v>
      </c>
      <c r="V136" s="373">
        <f>'2 уровень'!X937</f>
        <v>0</v>
      </c>
      <c r="W136" s="373">
        <f>'2 уровень'!Y937</f>
        <v>0</v>
      </c>
      <c r="X136" s="373">
        <f>'2 уровень'!Z937</f>
        <v>0</v>
      </c>
      <c r="Y136" s="373">
        <f>'2 уровень'!AA937</f>
        <v>0</v>
      </c>
      <c r="Z136" s="373">
        <f>'2 уровень'!AB937</f>
        <v>0</v>
      </c>
      <c r="AA136" s="373">
        <f>'2 уровень'!AC937</f>
        <v>0</v>
      </c>
      <c r="AB136" s="373">
        <f>'2 уровень'!AD937</f>
        <v>0</v>
      </c>
      <c r="AC136" s="1099">
        <f>'2 уровень'!AE937</f>
        <v>0</v>
      </c>
      <c r="AD136" s="373">
        <f>'2 уровень'!AF937</f>
        <v>0</v>
      </c>
      <c r="AE136" s="373">
        <f>'2 уровень'!AG937</f>
        <v>0</v>
      </c>
      <c r="AF136" s="373">
        <f>'2 уровень'!AH937</f>
        <v>0</v>
      </c>
      <c r="AG136" s="373">
        <f>'2 уровень'!AI937</f>
        <v>0</v>
      </c>
      <c r="AH136" s="623">
        <f>'2 уровень'!AJ937</f>
        <v>0</v>
      </c>
      <c r="AI136" s="373"/>
      <c r="AJ136" s="373"/>
      <c r="AK136" s="1335">
        <f>'2 уровень'!AK934</f>
        <v>0</v>
      </c>
      <c r="AL136" s="1342">
        <f>'2 уровень'!AL934</f>
        <v>0</v>
      </c>
    </row>
    <row r="137" spans="1:195" s="139" customFormat="1" ht="29.25" x14ac:dyDescent="0.25">
      <c r="A137" s="139">
        <v>1</v>
      </c>
      <c r="B137" s="19">
        <f t="shared" si="15"/>
        <v>1</v>
      </c>
      <c r="C137" s="846" t="s">
        <v>281</v>
      </c>
      <c r="D137" s="21">
        <f>'2 уровень'!F938</f>
        <v>109724</v>
      </c>
      <c r="E137" s="21">
        <f>'2 уровень'!G938</f>
        <v>100580.83333333334</v>
      </c>
      <c r="F137" s="21">
        <f>'2 уровень'!H938</f>
        <v>106537</v>
      </c>
      <c r="G137" s="142">
        <f>'2 уровень'!I938</f>
        <v>105.92177104650486</v>
      </c>
      <c r="H137" s="152">
        <f>'2 уровень'!J938</f>
        <v>0</v>
      </c>
      <c r="I137" s="152">
        <f>'2 уровень'!K938</f>
        <v>0</v>
      </c>
      <c r="J137" s="22">
        <f>'2 уровень'!L938</f>
        <v>0</v>
      </c>
      <c r="K137" s="22">
        <f>'2 уровень'!M938</f>
        <v>0</v>
      </c>
      <c r="L137" s="22">
        <f>'2 уровень'!N938</f>
        <v>0</v>
      </c>
      <c r="M137" s="22">
        <f>'2 уровень'!O938</f>
        <v>0</v>
      </c>
      <c r="N137" s="22">
        <f>'2 уровень'!P938</f>
        <v>0</v>
      </c>
      <c r="O137" s="22">
        <f>'2 уровень'!Q938</f>
        <v>0</v>
      </c>
      <c r="P137" s="373">
        <f>'2 уровень'!R938</f>
        <v>128865.87351999999</v>
      </c>
      <c r="Q137" s="373">
        <f>'2 уровень'!S938</f>
        <v>128865.87351999999</v>
      </c>
      <c r="R137" s="373">
        <f>'2 уровень'!T938</f>
        <v>128865.87351999999</v>
      </c>
      <c r="S137" s="373">
        <f>'2 уровень'!U938</f>
        <v>128865.87351999999</v>
      </c>
      <c r="T137" s="373">
        <f>'2 уровень'!V938</f>
        <v>128865.87351999999</v>
      </c>
      <c r="U137" s="373">
        <f>'2 уровень'!W938</f>
        <v>128865.87351999999</v>
      </c>
      <c r="V137" s="373">
        <f>'2 уровень'!X938</f>
        <v>128865.87351999999</v>
      </c>
      <c r="W137" s="373">
        <f>'2 уровень'!Y938</f>
        <v>128865.87351999999</v>
      </c>
      <c r="X137" s="373">
        <f>'2 уровень'!Z938</f>
        <v>129105.67752</v>
      </c>
      <c r="Y137" s="373">
        <f>'2 уровень'!AA938</f>
        <v>130310.69261999999</v>
      </c>
      <c r="Z137" s="373">
        <f>'2 уровень'!AB938</f>
        <v>130310.69261999999</v>
      </c>
      <c r="AA137" s="373">
        <f>'2 уровень'!AC938</f>
        <v>119110.24712666667</v>
      </c>
      <c r="AB137" s="373">
        <f>'2 уровень'!AD938</f>
        <v>126470.96767999999</v>
      </c>
      <c r="AC137" s="1099">
        <f>'2 уровень'!AE938</f>
        <v>0</v>
      </c>
      <c r="AD137" s="373">
        <f>'2 уровень'!AF938</f>
        <v>0</v>
      </c>
      <c r="AE137" s="373">
        <f>'2 уровень'!AG938</f>
        <v>7360.7205533333363</v>
      </c>
      <c r="AF137" s="373">
        <f>'2 уровень'!AH938</f>
        <v>0</v>
      </c>
      <c r="AG137" s="373">
        <f>'2 уровень'!AI938</f>
        <v>-36.929169999999999</v>
      </c>
      <c r="AH137" s="623">
        <f>'2 уровень'!AJ938</f>
        <v>126434.03851000001</v>
      </c>
      <c r="AI137" s="373">
        <f t="shared" ref="AI137:AI138" si="21">AB137/AA137*100</f>
        <v>106.1797542452461</v>
      </c>
      <c r="AJ137" s="373">
        <f t="shared" ref="AJ137:AJ138" si="22">AH137/AA137*100</f>
        <v>106.14875005300335</v>
      </c>
      <c r="AK137" s="1335">
        <f>'2 уровень'!AK935</f>
        <v>0</v>
      </c>
      <c r="AL137" s="1342">
        <f>'2 уровень'!AL935</f>
        <v>0</v>
      </c>
    </row>
    <row r="138" spans="1:195" s="139" customFormat="1" ht="29.25" x14ac:dyDescent="0.25">
      <c r="A138" s="139">
        <v>1</v>
      </c>
      <c r="B138" s="19">
        <f t="shared" si="15"/>
        <v>1</v>
      </c>
      <c r="C138" s="846" t="s">
        <v>138</v>
      </c>
      <c r="D138" s="21">
        <f>'2 уровень'!F939</f>
        <v>1913362.411904762</v>
      </c>
      <c r="E138" s="21">
        <f>'2 уровень'!G939</f>
        <v>1753917.0982142857</v>
      </c>
      <c r="F138" s="21">
        <f>'2 уровень'!H939</f>
        <v>1723901.4719047619</v>
      </c>
      <c r="G138" s="142">
        <f>'2 уровень'!I939</f>
        <v>98.288651935711016</v>
      </c>
      <c r="H138" s="152">
        <f>'2 уровень'!J939</f>
        <v>0</v>
      </c>
      <c r="I138" s="152">
        <f>'2 уровень'!K939</f>
        <v>0</v>
      </c>
      <c r="J138" s="22">
        <f>'2 уровень'!L939</f>
        <v>0</v>
      </c>
      <c r="K138" s="22">
        <f>'2 уровень'!M939</f>
        <v>0</v>
      </c>
      <c r="L138" s="22">
        <f>'2 уровень'!N939</f>
        <v>0</v>
      </c>
      <c r="M138" s="22">
        <f>'2 уровень'!O939</f>
        <v>0</v>
      </c>
      <c r="N138" s="22">
        <f>'2 уровень'!P939</f>
        <v>0</v>
      </c>
      <c r="O138" s="22">
        <f>'2 уровень'!Q939</f>
        <v>0</v>
      </c>
      <c r="P138" s="373">
        <f>'2 уровень'!R939</f>
        <v>2047286.4291799997</v>
      </c>
      <c r="Q138" s="373">
        <f>'2 уровень'!S939</f>
        <v>2047286.4291799997</v>
      </c>
      <c r="R138" s="373">
        <f>'2 уровень'!T939</f>
        <v>2052645.6291799997</v>
      </c>
      <c r="S138" s="373">
        <f>'2 уровень'!U939</f>
        <v>2052645.6360699998</v>
      </c>
      <c r="T138" s="373">
        <f>'2 уровень'!V939</f>
        <v>2052645.6360699998</v>
      </c>
      <c r="U138" s="373">
        <f>'2 уровень'!W939</f>
        <v>2052645.6360699998</v>
      </c>
      <c r="V138" s="373">
        <f>'2 уровень'!X939</f>
        <v>2052645.6360699998</v>
      </c>
      <c r="W138" s="373">
        <f>'2 уровень'!Y939</f>
        <v>2052645.6360699998</v>
      </c>
      <c r="X138" s="373">
        <f>'2 уровень'!Z939</f>
        <v>2064475.8011399999</v>
      </c>
      <c r="Y138" s="373">
        <f>'2 уровень'!AA939</f>
        <v>2073915.6508999995</v>
      </c>
      <c r="Z138" s="373">
        <f>'2 уровень'!AB939</f>
        <v>2073915.6508999995</v>
      </c>
      <c r="AA138" s="373">
        <f>'2 уровень'!AC939</f>
        <v>1898229.1699552776</v>
      </c>
      <c r="AB138" s="373">
        <f>'2 уровень'!AD939</f>
        <v>1906692.8260999999</v>
      </c>
      <c r="AC138" s="1099">
        <f>'2 уровень'!AE939</f>
        <v>0</v>
      </c>
      <c r="AD138" s="373">
        <f>'2 уровень'!AF939</f>
        <v>35854.409390000001</v>
      </c>
      <c r="AE138" s="373">
        <f>'2 уровень'!AG939</f>
        <v>8463.6561447222775</v>
      </c>
      <c r="AF138" s="373">
        <f>'2 уровень'!AH939</f>
        <v>-261.59503000000001</v>
      </c>
      <c r="AG138" s="373">
        <f>'2 уровень'!AI939</f>
        <v>-1770.9112100000002</v>
      </c>
      <c r="AH138" s="623">
        <f>'2 уровень'!AJ939</f>
        <v>1940776.3242800001</v>
      </c>
      <c r="AI138" s="373">
        <f t="shared" si="21"/>
        <v>100.44587114552253</v>
      </c>
      <c r="AJ138" s="373">
        <f t="shared" si="22"/>
        <v>102.24141294413491</v>
      </c>
      <c r="AK138" s="1335">
        <f>'2 уровень'!AK936</f>
        <v>0</v>
      </c>
      <c r="AL138" s="1342">
        <f>'2 уровень'!AL936</f>
        <v>0</v>
      </c>
    </row>
    <row r="139" spans="1:195" s="139" customFormat="1" x14ac:dyDescent="0.25">
      <c r="A139" s="139">
        <v>1</v>
      </c>
      <c r="B139" s="19">
        <f t="shared" ref="B139:B202" si="23">B138</f>
        <v>1</v>
      </c>
      <c r="C139" s="846" t="s">
        <v>29</v>
      </c>
      <c r="D139" s="21">
        <f>'2 уровень'!F940</f>
        <v>0</v>
      </c>
      <c r="E139" s="21">
        <f>'2 уровень'!G940</f>
        <v>0</v>
      </c>
      <c r="F139" s="21">
        <f>'2 уровень'!H940</f>
        <v>0</v>
      </c>
      <c r="G139" s="142">
        <f>'2 уровень'!I940</f>
        <v>0</v>
      </c>
      <c r="H139" s="152">
        <f>'2 уровень'!J940</f>
        <v>0</v>
      </c>
      <c r="I139" s="152">
        <f>'2 уровень'!K940</f>
        <v>0</v>
      </c>
      <c r="J139" s="22">
        <f>'2 уровень'!L940</f>
        <v>0</v>
      </c>
      <c r="K139" s="22">
        <f>'2 уровень'!M940</f>
        <v>0</v>
      </c>
      <c r="L139" s="22">
        <f>'2 уровень'!N940</f>
        <v>0</v>
      </c>
      <c r="M139" s="22">
        <f>'2 уровень'!O940</f>
        <v>0</v>
      </c>
      <c r="N139" s="22">
        <f>'2 уровень'!P940</f>
        <v>0</v>
      </c>
      <c r="O139" s="22">
        <f>'2 уровень'!Q940</f>
        <v>0</v>
      </c>
      <c r="P139" s="373">
        <f>'2 уровень'!R940</f>
        <v>0</v>
      </c>
      <c r="Q139" s="373">
        <f>'2 уровень'!S940</f>
        <v>0</v>
      </c>
      <c r="R139" s="373">
        <f>'2 уровень'!T940</f>
        <v>0</v>
      </c>
      <c r="S139" s="373">
        <f>'2 уровень'!U940</f>
        <v>0</v>
      </c>
      <c r="T139" s="373">
        <f>'2 уровень'!V940</f>
        <v>0</v>
      </c>
      <c r="U139" s="373">
        <f>'2 уровень'!W940</f>
        <v>0</v>
      </c>
      <c r="V139" s="373">
        <f>'2 уровень'!X940</f>
        <v>0</v>
      </c>
      <c r="W139" s="373">
        <f>'2 уровень'!Y940</f>
        <v>0</v>
      </c>
      <c r="X139" s="373">
        <f>'2 уровень'!Z940</f>
        <v>0</v>
      </c>
      <c r="Y139" s="373">
        <f>'2 уровень'!AA940</f>
        <v>0</v>
      </c>
      <c r="Z139" s="373">
        <f>'2 уровень'!AB940</f>
        <v>0</v>
      </c>
      <c r="AA139" s="373">
        <f>'2 уровень'!AC940</f>
        <v>0</v>
      </c>
      <c r="AB139" s="373">
        <f>'2 уровень'!AD940</f>
        <v>0</v>
      </c>
      <c r="AC139" s="1099">
        <f>'2 уровень'!AE940</f>
        <v>0</v>
      </c>
      <c r="AD139" s="373">
        <f>'2 уровень'!AF940</f>
        <v>0</v>
      </c>
      <c r="AE139" s="373">
        <f>'2 уровень'!AG940</f>
        <v>0</v>
      </c>
      <c r="AF139" s="373">
        <f>'2 уровень'!AH940</f>
        <v>0</v>
      </c>
      <c r="AG139" s="373">
        <f>'2 уровень'!AI940</f>
        <v>0</v>
      </c>
      <c r="AH139" s="623">
        <f>'2 уровень'!AJ940</f>
        <v>0</v>
      </c>
      <c r="AI139" s="373"/>
      <c r="AJ139" s="373"/>
      <c r="AK139" s="1335">
        <f>'2 уровень'!AK937</f>
        <v>0</v>
      </c>
      <c r="AL139" s="1342">
        <f>'2 уровень'!AL937</f>
        <v>0</v>
      </c>
    </row>
    <row r="140" spans="1:195" ht="29.25" x14ac:dyDescent="0.25">
      <c r="A140" s="19">
        <v>1</v>
      </c>
      <c r="B140" s="19">
        <f t="shared" si="23"/>
        <v>1</v>
      </c>
      <c r="C140" s="846" t="s">
        <v>323</v>
      </c>
      <c r="D140" s="29">
        <f>'2 уровень'!F941</f>
        <v>3106</v>
      </c>
      <c r="E140" s="29">
        <f>'2 уровень'!G941</f>
        <v>2847.25</v>
      </c>
      <c r="F140" s="29">
        <f>'2 уровень'!H941</f>
        <v>2837</v>
      </c>
      <c r="G140" s="144">
        <f>'2 уровень'!I941</f>
        <v>99.64000351216086</v>
      </c>
      <c r="H140" s="152">
        <f>'2 уровень'!J941</f>
        <v>8.4275595621377981</v>
      </c>
      <c r="I140" s="152">
        <f>'2 уровень'!K941</f>
        <v>9.6097990835389488</v>
      </c>
      <c r="J140" s="153">
        <f>'2 уровень'!L941</f>
        <v>26176</v>
      </c>
      <c r="K140" s="153">
        <f>'2 уровень'!M941</f>
        <v>23994.333333333336</v>
      </c>
      <c r="L140" s="153">
        <f>'2 уровень'!N941</f>
        <v>27263</v>
      </c>
      <c r="M140" s="153">
        <f>'2 уровень'!O941</f>
        <v>113.62266090604724</v>
      </c>
      <c r="N140" s="153">
        <f>'2 уровень'!P941</f>
        <v>85.778484848484851</v>
      </c>
      <c r="O140" s="153">
        <f>'2 уровень'!Q941</f>
        <v>346.72394363211794</v>
      </c>
      <c r="P140" s="373">
        <f>'2 уровень'!R941</f>
        <v>0</v>
      </c>
      <c r="Q140" s="373">
        <f>'2 уровень'!S941</f>
        <v>0</v>
      </c>
      <c r="R140" s="373">
        <f>'2 уровень'!T941</f>
        <v>0</v>
      </c>
      <c r="S140" s="373">
        <f>'2 уровень'!U941</f>
        <v>0</v>
      </c>
      <c r="T140" s="373">
        <f>'2 уровень'!V941</f>
        <v>0</v>
      </c>
      <c r="U140" s="373">
        <f>'2 уровень'!W941</f>
        <v>0</v>
      </c>
      <c r="V140" s="373">
        <f>'2 уровень'!X941</f>
        <v>0</v>
      </c>
      <c r="W140" s="373">
        <f>'2 уровень'!Y941</f>
        <v>0</v>
      </c>
      <c r="X140" s="373">
        <f>'2 уровень'!Z941</f>
        <v>0</v>
      </c>
      <c r="Y140" s="373">
        <f>'2 уровень'!AA941</f>
        <v>0</v>
      </c>
      <c r="Z140" s="373">
        <f>'2 уровень'!AB941</f>
        <v>0</v>
      </c>
      <c r="AA140" s="373">
        <f>'2 уровень'!AC941</f>
        <v>0</v>
      </c>
      <c r="AB140" s="373">
        <f>'2 уровень'!AD941</f>
        <v>0</v>
      </c>
      <c r="AC140" s="1099">
        <f>'2 уровень'!AE941</f>
        <v>0</v>
      </c>
      <c r="AD140" s="373">
        <f>'2 уровень'!AF941</f>
        <v>0</v>
      </c>
      <c r="AE140" s="373">
        <f>'2 уровень'!AG941</f>
        <v>0</v>
      </c>
      <c r="AF140" s="373">
        <f>'2 уровень'!AH941</f>
        <v>0</v>
      </c>
      <c r="AG140" s="373">
        <f>'2 уровень'!AI941</f>
        <v>0</v>
      </c>
      <c r="AH140" s="623">
        <f>'2 уровень'!AJ941</f>
        <v>0</v>
      </c>
      <c r="AI140" s="373"/>
      <c r="AJ140" s="373"/>
      <c r="AK140" s="1339">
        <f>'2 уровень'!AK938</f>
        <v>0</v>
      </c>
      <c r="AL140" s="1342">
        <f>'2 уровень'!AL938</f>
        <v>0</v>
      </c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</row>
    <row r="141" spans="1:195" x14ac:dyDescent="0.25">
      <c r="A141" s="19">
        <v>1</v>
      </c>
      <c r="B141" s="19">
        <f t="shared" si="23"/>
        <v>1</v>
      </c>
      <c r="C141" s="847" t="s">
        <v>324</v>
      </c>
      <c r="D141" s="29">
        <f>'2 уровень'!F942</f>
        <v>9963</v>
      </c>
      <c r="E141" s="29">
        <f>'2 уровень'!G942</f>
        <v>9134.6666666666661</v>
      </c>
      <c r="F141" s="29">
        <f>'2 уровень'!H942</f>
        <v>9866</v>
      </c>
      <c r="G141" s="144">
        <f>'2 уровень'!I942</f>
        <v>108.006130491899</v>
      </c>
      <c r="H141" s="152">
        <f>'2 уровень'!J942</f>
        <v>7.7713540098363945</v>
      </c>
      <c r="I141" s="152">
        <f>'2 уровень'!K942</f>
        <v>6.8936752483275896</v>
      </c>
      <c r="J141" s="153">
        <f>'2 уровень'!L942</f>
        <v>77426</v>
      </c>
      <c r="K141" s="153">
        <f>'2 уровень'!M942</f>
        <v>70974.666666666657</v>
      </c>
      <c r="L141" s="153">
        <f>'2 уровень'!N942</f>
        <v>68013</v>
      </c>
      <c r="M141" s="153">
        <f>'2 уровень'!O942</f>
        <v>95.82714959328213</v>
      </c>
      <c r="N141" s="153">
        <f>'2 уровень'!P942</f>
        <v>322.14166666666665</v>
      </c>
      <c r="O141" s="153">
        <f>'2 уровень'!Q942</f>
        <v>230.32102853299534</v>
      </c>
      <c r="P141" s="373">
        <f>'2 уровень'!R942</f>
        <v>0</v>
      </c>
      <c r="Q141" s="373">
        <f>'2 уровень'!S942</f>
        <v>0</v>
      </c>
      <c r="R141" s="373">
        <f>'2 уровень'!T942</f>
        <v>0</v>
      </c>
      <c r="S141" s="373">
        <f>'2 уровень'!U942</f>
        <v>0</v>
      </c>
      <c r="T141" s="373">
        <f>'2 уровень'!V942</f>
        <v>0</v>
      </c>
      <c r="U141" s="373">
        <f>'2 уровень'!W942</f>
        <v>0</v>
      </c>
      <c r="V141" s="373">
        <f>'2 уровень'!X942</f>
        <v>0</v>
      </c>
      <c r="W141" s="373">
        <f>'2 уровень'!Y942</f>
        <v>0</v>
      </c>
      <c r="X141" s="373">
        <f>'2 уровень'!Z942</f>
        <v>0</v>
      </c>
      <c r="Y141" s="373">
        <f>'2 уровень'!AA942</f>
        <v>0</v>
      </c>
      <c r="Z141" s="373">
        <f>'2 уровень'!AB942</f>
        <v>0</v>
      </c>
      <c r="AA141" s="373">
        <f>'2 уровень'!AC942</f>
        <v>0</v>
      </c>
      <c r="AB141" s="373">
        <f>'2 уровень'!AD942</f>
        <v>0</v>
      </c>
      <c r="AC141" s="1099">
        <f>'2 уровень'!AE942</f>
        <v>0</v>
      </c>
      <c r="AD141" s="373">
        <f>'2 уровень'!AF942</f>
        <v>0</v>
      </c>
      <c r="AE141" s="373">
        <f>'2 уровень'!AG942</f>
        <v>0</v>
      </c>
      <c r="AF141" s="373">
        <f>'2 уровень'!AH942</f>
        <v>0</v>
      </c>
      <c r="AG141" s="373">
        <f>'2 уровень'!AI942</f>
        <v>0</v>
      </c>
      <c r="AH141" s="623">
        <f>'2 уровень'!AJ942</f>
        <v>0</v>
      </c>
      <c r="AI141" s="373"/>
      <c r="AJ141" s="373"/>
      <c r="AK141" s="1339">
        <f>'2 уровень'!AK939</f>
        <v>0</v>
      </c>
      <c r="AL141" s="1342">
        <f>'2 уровень'!AL939</f>
        <v>0</v>
      </c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</row>
    <row r="142" spans="1:195" ht="31.5" x14ac:dyDescent="0.25">
      <c r="A142" s="19">
        <v>1</v>
      </c>
      <c r="B142" s="19">
        <f t="shared" si="23"/>
        <v>1</v>
      </c>
      <c r="C142" s="259" t="s">
        <v>139</v>
      </c>
      <c r="D142" s="29">
        <f>'2 уровень'!F943</f>
        <v>13069</v>
      </c>
      <c r="E142" s="29">
        <f>'2 уровень'!G943</f>
        <v>11981.916666666666</v>
      </c>
      <c r="F142" s="29">
        <f>'2 уровень'!H943</f>
        <v>12703</v>
      </c>
      <c r="G142" s="144">
        <f>'2 уровень'!I943</f>
        <v>106.01809671518888</v>
      </c>
      <c r="H142" s="152">
        <f>'2 уровень'!J943</f>
        <v>7.9273088989211109</v>
      </c>
      <c r="I142" s="152">
        <f>'2 уровень'!K943</f>
        <v>7.5002755254664253</v>
      </c>
      <c r="J142" s="153">
        <f>'2 уровень'!L943</f>
        <v>103602</v>
      </c>
      <c r="K142" s="153">
        <f>'2 уровень'!M943</f>
        <v>94969.000000000015</v>
      </c>
      <c r="L142" s="153">
        <f>'2 уровень'!N943</f>
        <v>95276</v>
      </c>
      <c r="M142" s="153">
        <f>'2 уровень'!O943</f>
        <v>100.32326338068209</v>
      </c>
      <c r="N142" s="153">
        <f>'2 уровень'!P943</f>
        <v>407.92015151515153</v>
      </c>
      <c r="O142" s="153">
        <f>'2 уровень'!Q943</f>
        <v>254.79852897533053</v>
      </c>
      <c r="P142" s="373">
        <f>'2 уровень'!R943</f>
        <v>422314.90937429242</v>
      </c>
      <c r="Q142" s="373">
        <f>'2 уровень'!S943</f>
        <v>422314.90937429242</v>
      </c>
      <c r="R142" s="373">
        <f>'2 уровень'!T943</f>
        <v>422314.90937429242</v>
      </c>
      <c r="S142" s="373">
        <f>'2 уровень'!U943</f>
        <v>422314.90937429242</v>
      </c>
      <c r="T142" s="373">
        <f>'2 уровень'!V943</f>
        <v>422314.90937429242</v>
      </c>
      <c r="U142" s="373">
        <f>'2 уровень'!W943</f>
        <v>422314.90937429242</v>
      </c>
      <c r="V142" s="373">
        <f>'2 уровень'!X943</f>
        <v>422314.90937429242</v>
      </c>
      <c r="W142" s="373">
        <f>'2 уровень'!Y943</f>
        <v>434107.193272256</v>
      </c>
      <c r="X142" s="373">
        <f>'2 уровень'!Z943</f>
        <v>436646.57035047555</v>
      </c>
      <c r="Y142" s="373">
        <f>'2 уровень'!AA943</f>
        <v>435998.56907125009</v>
      </c>
      <c r="Z142" s="373">
        <f>'2 уровень'!AB943</f>
        <v>435998.56907125009</v>
      </c>
      <c r="AA142" s="373">
        <f>'2 уровень'!AC943</f>
        <v>398028.35933398665</v>
      </c>
      <c r="AB142" s="373">
        <f>'2 уровень'!AD943</f>
        <v>366788.88346999994</v>
      </c>
      <c r="AC142" s="1099">
        <f>'2 уровень'!AE943</f>
        <v>0</v>
      </c>
      <c r="AD142" s="373">
        <f>'2 уровень'!AF943</f>
        <v>0</v>
      </c>
      <c r="AE142" s="373">
        <f>'2 уровень'!AG943</f>
        <v>-31239.475863986623</v>
      </c>
      <c r="AF142" s="373">
        <f>'2 уровень'!AH943</f>
        <v>-15516.61354</v>
      </c>
      <c r="AG142" s="373">
        <f>'2 уровень'!AI943</f>
        <v>-2003.7429300000001</v>
      </c>
      <c r="AH142" s="623">
        <f>'2 уровень'!AJ943</f>
        <v>364785.14053999999</v>
      </c>
      <c r="AI142" s="373">
        <f>AB142/AA142*100</f>
        <v>92.151444707040682</v>
      </c>
      <c r="AJ142" s="373">
        <f>AH142/AA142*100</f>
        <v>91.648027580343296</v>
      </c>
      <c r="AK142" s="1339">
        <f>'2 уровень'!AK940</f>
        <v>0</v>
      </c>
      <c r="AL142" s="1342">
        <f>'2 уровень'!AL940</f>
        <v>0</v>
      </c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</row>
    <row r="143" spans="1:195" ht="29.25" x14ac:dyDescent="0.25">
      <c r="B143" s="19">
        <f t="shared" si="23"/>
        <v>1</v>
      </c>
      <c r="C143" s="488" t="s">
        <v>198</v>
      </c>
      <c r="D143" s="29">
        <f>'2 уровень'!F944</f>
        <v>5590</v>
      </c>
      <c r="E143" s="29">
        <f>'2 уровень'!G944</f>
        <v>5124</v>
      </c>
      <c r="F143" s="29">
        <f>'2 уровень'!H944</f>
        <v>4800</v>
      </c>
      <c r="G143" s="144">
        <f>'2 уровень'!I944</f>
        <v>93.676814988290403</v>
      </c>
      <c r="H143" s="152">
        <f>'2 уровень'!J944</f>
        <v>0</v>
      </c>
      <c r="I143" s="152">
        <f>'2 уровень'!K944</f>
        <v>0</v>
      </c>
      <c r="J143" s="153">
        <f>'2 уровень'!L944</f>
        <v>0</v>
      </c>
      <c r="K143" s="153">
        <f>'2 уровень'!M944</f>
        <v>0</v>
      </c>
      <c r="L143" s="153">
        <f>'2 уровень'!N944</f>
        <v>0</v>
      </c>
      <c r="M143" s="153">
        <f>'2 уровень'!O944</f>
        <v>0</v>
      </c>
      <c r="N143" s="153">
        <f>'2 уровень'!P944</f>
        <v>0</v>
      </c>
      <c r="O143" s="153">
        <f>'2 уровень'!Q944</f>
        <v>0</v>
      </c>
      <c r="P143" s="373">
        <f>'2 уровень'!R944</f>
        <v>0</v>
      </c>
      <c r="Q143" s="373">
        <f>'2 уровень'!S944</f>
        <v>0</v>
      </c>
      <c r="R143" s="373">
        <f>'2 уровень'!T944</f>
        <v>0</v>
      </c>
      <c r="S143" s="373">
        <f>'2 уровень'!U944</f>
        <v>0</v>
      </c>
      <c r="T143" s="373">
        <f>'2 уровень'!V944</f>
        <v>0</v>
      </c>
      <c r="U143" s="373">
        <f>'2 уровень'!W944</f>
        <v>0</v>
      </c>
      <c r="V143" s="373">
        <f>'2 уровень'!X944</f>
        <v>0</v>
      </c>
      <c r="W143" s="373">
        <f>'2 уровень'!Y944</f>
        <v>0</v>
      </c>
      <c r="X143" s="373">
        <f>'2 уровень'!Z944</f>
        <v>0</v>
      </c>
      <c r="Y143" s="373">
        <f>'2 уровень'!AA944</f>
        <v>0</v>
      </c>
      <c r="Z143" s="373">
        <f>'2 уровень'!AB944</f>
        <v>0</v>
      </c>
      <c r="AA143" s="373">
        <f>'2 уровень'!AC944</f>
        <v>0</v>
      </c>
      <c r="AB143" s="373">
        <f>'2 уровень'!AD944</f>
        <v>0</v>
      </c>
      <c r="AC143" s="1099">
        <f>'2 уровень'!AE944</f>
        <v>0</v>
      </c>
      <c r="AD143" s="373">
        <f>'2 уровень'!AF944</f>
        <v>0</v>
      </c>
      <c r="AE143" s="373">
        <f>'2 уровень'!AG944</f>
        <v>0</v>
      </c>
      <c r="AF143" s="373">
        <f>'2 уровень'!AH944</f>
        <v>0</v>
      </c>
      <c r="AG143" s="373">
        <f>'2 уровень'!AI944</f>
        <v>0</v>
      </c>
      <c r="AH143" s="623">
        <f>'2 уровень'!AJ944</f>
        <v>0</v>
      </c>
      <c r="AI143" s="373"/>
      <c r="AJ143" s="373"/>
      <c r="AK143" s="1339">
        <f>'2 уровень'!AK941</f>
        <v>0</v>
      </c>
      <c r="AL143" s="1342">
        <f>'2 уровень'!AL941</f>
        <v>0</v>
      </c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</row>
    <row r="144" spans="1:195" ht="43.5" x14ac:dyDescent="0.25">
      <c r="B144" s="19">
        <f t="shared" si="23"/>
        <v>1</v>
      </c>
      <c r="C144" s="488" t="s">
        <v>199</v>
      </c>
      <c r="D144" s="29">
        <f>'2 уровень'!F945</f>
        <v>7340</v>
      </c>
      <c r="E144" s="29">
        <f>'2 уровень'!G945</f>
        <v>6729</v>
      </c>
      <c r="F144" s="29">
        <f>'2 уровень'!H945</f>
        <v>6540</v>
      </c>
      <c r="G144" s="144">
        <f>'2 уровень'!I945</f>
        <v>97.191261703076236</v>
      </c>
      <c r="H144" s="152">
        <f>'2 уровень'!J945</f>
        <v>0</v>
      </c>
      <c r="I144" s="152">
        <f>'2 уровень'!K945</f>
        <v>0</v>
      </c>
      <c r="J144" s="153">
        <f>'2 уровень'!L945</f>
        <v>0</v>
      </c>
      <c r="K144" s="153">
        <f>'2 уровень'!M945</f>
        <v>0</v>
      </c>
      <c r="L144" s="153">
        <f>'2 уровень'!N945</f>
        <v>0</v>
      </c>
      <c r="M144" s="153">
        <f>'2 уровень'!O945</f>
        <v>0</v>
      </c>
      <c r="N144" s="153">
        <f>'2 уровень'!P945</f>
        <v>0</v>
      </c>
      <c r="O144" s="153">
        <f>'2 уровень'!Q945</f>
        <v>0</v>
      </c>
      <c r="P144" s="373">
        <f>'2 уровень'!R945</f>
        <v>0</v>
      </c>
      <c r="Q144" s="373">
        <f>'2 уровень'!S945</f>
        <v>0</v>
      </c>
      <c r="R144" s="373">
        <f>'2 уровень'!T945</f>
        <v>0</v>
      </c>
      <c r="S144" s="373">
        <f>'2 уровень'!U945</f>
        <v>0</v>
      </c>
      <c r="T144" s="373">
        <f>'2 уровень'!V945</f>
        <v>0</v>
      </c>
      <c r="U144" s="373">
        <f>'2 уровень'!W945</f>
        <v>0</v>
      </c>
      <c r="V144" s="373">
        <f>'2 уровень'!X945</f>
        <v>0</v>
      </c>
      <c r="W144" s="373">
        <f>'2 уровень'!Y945</f>
        <v>0</v>
      </c>
      <c r="X144" s="373">
        <f>'2 уровень'!Z945</f>
        <v>0</v>
      </c>
      <c r="Y144" s="373">
        <f>'2 уровень'!AA945</f>
        <v>0</v>
      </c>
      <c r="Z144" s="373">
        <f>'2 уровень'!AB945</f>
        <v>0</v>
      </c>
      <c r="AA144" s="373">
        <f>'2 уровень'!AC945</f>
        <v>0</v>
      </c>
      <c r="AB144" s="373">
        <f>'2 уровень'!AD945</f>
        <v>0</v>
      </c>
      <c r="AC144" s="1099">
        <f>'2 уровень'!AE945</f>
        <v>0</v>
      </c>
      <c r="AD144" s="373">
        <f>'2 уровень'!AF945</f>
        <v>0</v>
      </c>
      <c r="AE144" s="373">
        <f>'2 уровень'!AG945</f>
        <v>0</v>
      </c>
      <c r="AF144" s="373">
        <f>'2 уровень'!AH945</f>
        <v>0</v>
      </c>
      <c r="AG144" s="373">
        <f>'2 уровень'!AI945</f>
        <v>0</v>
      </c>
      <c r="AH144" s="623">
        <f>'2 уровень'!AJ945</f>
        <v>0</v>
      </c>
      <c r="AI144" s="373"/>
      <c r="AJ144" s="373"/>
      <c r="AK144" s="1339">
        <f>'2 уровень'!AK942</f>
        <v>0</v>
      </c>
      <c r="AL144" s="1342">
        <f>'2 уровень'!AL942</f>
        <v>0</v>
      </c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</row>
    <row r="145" spans="1:195" x14ac:dyDescent="0.25">
      <c r="B145" s="19">
        <f t="shared" si="23"/>
        <v>1</v>
      </c>
      <c r="C145" s="263" t="s">
        <v>225</v>
      </c>
      <c r="D145" s="29">
        <f>'2 уровень'!F946</f>
        <v>700</v>
      </c>
      <c r="E145" s="29">
        <f>'2 уровень'!G946</f>
        <v>642</v>
      </c>
      <c r="F145" s="29">
        <f>'2 уровень'!H946</f>
        <v>930</v>
      </c>
      <c r="G145" s="144">
        <f>'2 уровень'!I946</f>
        <v>144.85981308411215</v>
      </c>
      <c r="H145" s="152">
        <f>'2 уровень'!J946</f>
        <v>0</v>
      </c>
      <c r="I145" s="152">
        <f>'2 уровень'!K946</f>
        <v>0</v>
      </c>
      <c r="J145" s="153">
        <f>'2 уровень'!L946</f>
        <v>0</v>
      </c>
      <c r="K145" s="153">
        <f>'2 уровень'!M946</f>
        <v>0</v>
      </c>
      <c r="L145" s="153">
        <f>'2 уровень'!N946</f>
        <v>0</v>
      </c>
      <c r="M145" s="153">
        <f>'2 уровень'!O946</f>
        <v>0</v>
      </c>
      <c r="N145" s="153">
        <f>'2 уровень'!P946</f>
        <v>0</v>
      </c>
      <c r="O145" s="153">
        <f>'2 уровень'!Q946</f>
        <v>0</v>
      </c>
      <c r="P145" s="373">
        <f>'2 уровень'!R946</f>
        <v>0</v>
      </c>
      <c r="Q145" s="373">
        <f>'2 уровень'!S946</f>
        <v>0</v>
      </c>
      <c r="R145" s="373">
        <f>'2 уровень'!T946</f>
        <v>0</v>
      </c>
      <c r="S145" s="373">
        <f>'2 уровень'!U946</f>
        <v>0</v>
      </c>
      <c r="T145" s="373">
        <f>'2 уровень'!V946</f>
        <v>0</v>
      </c>
      <c r="U145" s="373">
        <f>'2 уровень'!W946</f>
        <v>0</v>
      </c>
      <c r="V145" s="373">
        <f>'2 уровень'!X946</f>
        <v>0</v>
      </c>
      <c r="W145" s="373">
        <f>'2 уровень'!Y946</f>
        <v>0</v>
      </c>
      <c r="X145" s="373">
        <f>'2 уровень'!Z946</f>
        <v>0</v>
      </c>
      <c r="Y145" s="373">
        <f>'2 уровень'!AA946</f>
        <v>0</v>
      </c>
      <c r="Z145" s="373">
        <f>'2 уровень'!AB946</f>
        <v>0</v>
      </c>
      <c r="AA145" s="373">
        <f>'2 уровень'!AC946</f>
        <v>0</v>
      </c>
      <c r="AB145" s="373">
        <f>'2 уровень'!AD946</f>
        <v>0</v>
      </c>
      <c r="AC145" s="1099">
        <f>'2 уровень'!AE946</f>
        <v>0</v>
      </c>
      <c r="AD145" s="373">
        <f>'2 уровень'!AF946</f>
        <v>0</v>
      </c>
      <c r="AE145" s="373">
        <f>'2 уровень'!AG946</f>
        <v>0</v>
      </c>
      <c r="AF145" s="373">
        <f>'2 уровень'!AH946</f>
        <v>0</v>
      </c>
      <c r="AG145" s="373">
        <f>'2 уровень'!AI946</f>
        <v>0</v>
      </c>
      <c r="AH145" s="623">
        <f>'2 уровень'!AJ946</f>
        <v>0</v>
      </c>
      <c r="AI145" s="373"/>
      <c r="AJ145" s="373"/>
      <c r="AK145" s="1339">
        <f>'2 уровень'!AK943</f>
        <v>0</v>
      </c>
      <c r="AL145" s="1342">
        <f>'2 уровень'!AL943</f>
        <v>0</v>
      </c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</row>
    <row r="146" spans="1:195" x14ac:dyDescent="0.25">
      <c r="B146" s="19">
        <f t="shared" si="23"/>
        <v>1</v>
      </c>
      <c r="C146" s="338" t="s">
        <v>223</v>
      </c>
      <c r="D146" s="29">
        <f>'2 уровень'!F947</f>
        <v>13630</v>
      </c>
      <c r="E146" s="29">
        <f>'2 уровень'!G947</f>
        <v>12495</v>
      </c>
      <c r="F146" s="29">
        <f>'2 уровень'!H947</f>
        <v>12270</v>
      </c>
      <c r="G146" s="144">
        <f>'2 уровень'!I947</f>
        <v>98.199279711884756</v>
      </c>
      <c r="H146" s="152">
        <f>'2 уровень'!J947</f>
        <v>0</v>
      </c>
      <c r="I146" s="152">
        <f>'2 уровень'!K947</f>
        <v>0</v>
      </c>
      <c r="J146" s="153">
        <f>'2 уровень'!L947</f>
        <v>0</v>
      </c>
      <c r="K146" s="153">
        <f>'2 уровень'!M947</f>
        <v>0</v>
      </c>
      <c r="L146" s="153">
        <f>'2 уровень'!N947</f>
        <v>0</v>
      </c>
      <c r="M146" s="153">
        <f>'2 уровень'!O947</f>
        <v>0</v>
      </c>
      <c r="N146" s="153">
        <f>'2 уровень'!P947</f>
        <v>0</v>
      </c>
      <c r="O146" s="153">
        <f>'2 уровень'!Q947</f>
        <v>0</v>
      </c>
      <c r="P146" s="373">
        <f>'2 уровень'!R947</f>
        <v>98413.295299999998</v>
      </c>
      <c r="Q146" s="373">
        <f>'2 уровень'!S947</f>
        <v>98413.295299999998</v>
      </c>
      <c r="R146" s="373">
        <f>'2 уровень'!T947</f>
        <v>98413.295299999998</v>
      </c>
      <c r="S146" s="373">
        <f>'2 уровень'!U947</f>
        <v>98413.295299999998</v>
      </c>
      <c r="T146" s="373">
        <f>'2 уровень'!V947</f>
        <v>98413.295299999998</v>
      </c>
      <c r="U146" s="373">
        <f>'2 уровень'!W947</f>
        <v>98413.295299999998</v>
      </c>
      <c r="V146" s="373">
        <f>'2 уровень'!X947</f>
        <v>98413.295299999998</v>
      </c>
      <c r="W146" s="373">
        <f>'2 уровень'!Y947</f>
        <v>98413.295299999998</v>
      </c>
      <c r="X146" s="373">
        <f>'2 уровень'!Z947</f>
        <v>98413.295299999998</v>
      </c>
      <c r="Y146" s="373">
        <f>'2 уровень'!AA947</f>
        <v>98413.295299999998</v>
      </c>
      <c r="Z146" s="373">
        <f>'2 уровень'!AB947</f>
        <v>98413.295299999998</v>
      </c>
      <c r="AA146" s="373">
        <f>'2 уровень'!AC947</f>
        <v>90212.187358333322</v>
      </c>
      <c r="AB146" s="373">
        <f>'2 уровень'!AD947</f>
        <v>88738.724729999987</v>
      </c>
      <c r="AC146" s="1099">
        <f>'2 уровень'!AE947</f>
        <v>0</v>
      </c>
      <c r="AD146" s="373">
        <f>'2 уровень'!AF947</f>
        <v>0</v>
      </c>
      <c r="AE146" s="373">
        <f>'2 уровень'!AG947</f>
        <v>-1473.4626283333382</v>
      </c>
      <c r="AF146" s="373">
        <f>'2 уровень'!AH947</f>
        <v>0</v>
      </c>
      <c r="AG146" s="373">
        <f>'2 уровень'!AI947</f>
        <v>-127.97592</v>
      </c>
      <c r="AH146" s="623">
        <f>'2 уровень'!AJ947</f>
        <v>88610.74880999999</v>
      </c>
      <c r="AI146" s="373">
        <f>AB146/AA146*100</f>
        <v>98.366670101368271</v>
      </c>
      <c r="AJ146" s="373">
        <f>AH146/AA146*100</f>
        <v>98.224809091511958</v>
      </c>
      <c r="AK146" s="1339">
        <f>'2 уровень'!AK944</f>
        <v>0</v>
      </c>
      <c r="AL146" s="1342">
        <f>'2 уровень'!AL944</f>
        <v>0</v>
      </c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</row>
    <row r="147" spans="1:195" x14ac:dyDescent="0.25">
      <c r="B147" s="19">
        <f t="shared" si="23"/>
        <v>1</v>
      </c>
      <c r="C147" s="338" t="s">
        <v>210</v>
      </c>
      <c r="D147" s="29">
        <f>'2 уровень'!F948</f>
        <v>77397</v>
      </c>
      <c r="E147" s="29">
        <f>'2 уровень'!G948</f>
        <v>70938</v>
      </c>
      <c r="F147" s="29">
        <f>'2 уровень'!H948</f>
        <v>70622</v>
      </c>
      <c r="G147" s="144">
        <f>'2 уровень'!I948</f>
        <v>99.55454058473596</v>
      </c>
      <c r="H147" s="152">
        <f>'2 уровень'!J948</f>
        <v>0</v>
      </c>
      <c r="I147" s="152">
        <f>'2 уровень'!K948</f>
        <v>0</v>
      </c>
      <c r="J147" s="153">
        <f>'2 уровень'!L948</f>
        <v>0</v>
      </c>
      <c r="K147" s="153">
        <f>'2 уровень'!M948</f>
        <v>0</v>
      </c>
      <c r="L147" s="153">
        <f>'2 уровень'!N948</f>
        <v>0</v>
      </c>
      <c r="M147" s="153">
        <f>'2 уровень'!O948</f>
        <v>0</v>
      </c>
      <c r="N147" s="153">
        <f>'2 уровень'!P948</f>
        <v>0</v>
      </c>
      <c r="O147" s="153">
        <f>'2 уровень'!Q948</f>
        <v>0</v>
      </c>
      <c r="P147" s="373">
        <f>'2 уровень'!R948</f>
        <v>0</v>
      </c>
      <c r="Q147" s="373">
        <f>'2 уровень'!S948</f>
        <v>0</v>
      </c>
      <c r="R147" s="373">
        <f>'2 уровень'!T948</f>
        <v>0</v>
      </c>
      <c r="S147" s="373">
        <f>'2 уровень'!U948</f>
        <v>0</v>
      </c>
      <c r="T147" s="373">
        <f>'2 уровень'!V948</f>
        <v>0</v>
      </c>
      <c r="U147" s="373">
        <f>'2 уровень'!W948</f>
        <v>0</v>
      </c>
      <c r="V147" s="373">
        <f>'2 уровень'!X948</f>
        <v>0</v>
      </c>
      <c r="W147" s="373">
        <f>'2 уровень'!Y948</f>
        <v>0</v>
      </c>
      <c r="X147" s="373">
        <f>'2 уровень'!Z948</f>
        <v>0</v>
      </c>
      <c r="Y147" s="373">
        <f>'2 уровень'!AA948</f>
        <v>0</v>
      </c>
      <c r="Z147" s="373">
        <f>'2 уровень'!AB948</f>
        <v>0</v>
      </c>
      <c r="AA147" s="373">
        <f>'2 уровень'!AC948</f>
        <v>0</v>
      </c>
      <c r="AB147" s="373">
        <f>'2 уровень'!AD948</f>
        <v>0</v>
      </c>
      <c r="AC147" s="1099">
        <f>'2 уровень'!AE948</f>
        <v>0</v>
      </c>
      <c r="AD147" s="373">
        <f>'2 уровень'!AF948</f>
        <v>0</v>
      </c>
      <c r="AE147" s="373">
        <f>'2 уровень'!AG948</f>
        <v>0</v>
      </c>
      <c r="AF147" s="373">
        <f>'2 уровень'!AH948</f>
        <v>0</v>
      </c>
      <c r="AG147" s="373">
        <f>'2 уровень'!AI948</f>
        <v>0</v>
      </c>
      <c r="AH147" s="623">
        <f>'2 уровень'!AJ948</f>
        <v>0</v>
      </c>
      <c r="AI147" s="373"/>
      <c r="AJ147" s="373"/>
      <c r="AK147" s="1339">
        <f>'2 уровень'!AK945</f>
        <v>0</v>
      </c>
      <c r="AL147" s="1342">
        <f>'2 уровень'!AL945</f>
        <v>0</v>
      </c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</row>
    <row r="148" spans="1:195" x14ac:dyDescent="0.25">
      <c r="B148" s="19">
        <f t="shared" si="23"/>
        <v>1</v>
      </c>
      <c r="C148" s="338" t="s">
        <v>211</v>
      </c>
      <c r="D148" s="29">
        <f>'2 уровень'!F949</f>
        <v>77387</v>
      </c>
      <c r="E148" s="29">
        <f>'2 уровень'!G949</f>
        <v>70938</v>
      </c>
      <c r="F148" s="29">
        <f>'2 уровень'!H949</f>
        <v>70613</v>
      </c>
      <c r="G148" s="144">
        <f>'2 уровень'!I949</f>
        <v>99.5418534494911</v>
      </c>
      <c r="H148" s="152">
        <f>'2 уровень'!J949</f>
        <v>0</v>
      </c>
      <c r="I148" s="152">
        <f>'2 уровень'!K949</f>
        <v>0</v>
      </c>
      <c r="J148" s="153">
        <f>'2 уровень'!L949</f>
        <v>0</v>
      </c>
      <c r="K148" s="153">
        <f>'2 уровень'!M949</f>
        <v>0</v>
      </c>
      <c r="L148" s="153">
        <f>'2 уровень'!N949</f>
        <v>0</v>
      </c>
      <c r="M148" s="153">
        <f>'2 уровень'!O949</f>
        <v>0</v>
      </c>
      <c r="N148" s="153">
        <f>'2 уровень'!P949</f>
        <v>0</v>
      </c>
      <c r="O148" s="153">
        <f>'2 уровень'!Q949</f>
        <v>0</v>
      </c>
      <c r="P148" s="373">
        <f>'2 уровень'!R949</f>
        <v>0</v>
      </c>
      <c r="Q148" s="373">
        <f>'2 уровень'!S949</f>
        <v>0</v>
      </c>
      <c r="R148" s="373">
        <f>'2 уровень'!T949</f>
        <v>0</v>
      </c>
      <c r="S148" s="373">
        <f>'2 уровень'!U949</f>
        <v>0</v>
      </c>
      <c r="T148" s="373">
        <f>'2 уровень'!V949</f>
        <v>0</v>
      </c>
      <c r="U148" s="373">
        <f>'2 уровень'!W949</f>
        <v>0</v>
      </c>
      <c r="V148" s="373">
        <f>'2 уровень'!X949</f>
        <v>0</v>
      </c>
      <c r="W148" s="373">
        <f>'2 уровень'!Y949</f>
        <v>0</v>
      </c>
      <c r="X148" s="373">
        <f>'2 уровень'!Z949</f>
        <v>0</v>
      </c>
      <c r="Y148" s="373">
        <f>'2 уровень'!AA949</f>
        <v>0</v>
      </c>
      <c r="Z148" s="373">
        <f>'2 уровень'!AB949</f>
        <v>0</v>
      </c>
      <c r="AA148" s="373">
        <f>'2 уровень'!AC949</f>
        <v>0</v>
      </c>
      <c r="AB148" s="373">
        <f>'2 уровень'!AD949</f>
        <v>0</v>
      </c>
      <c r="AC148" s="1099">
        <f>'2 уровень'!AE949</f>
        <v>0</v>
      </c>
      <c r="AD148" s="373">
        <f>'2 уровень'!AF949</f>
        <v>0</v>
      </c>
      <c r="AE148" s="373">
        <f>'2 уровень'!AG949</f>
        <v>0</v>
      </c>
      <c r="AF148" s="373">
        <f>'2 уровень'!AH949</f>
        <v>0</v>
      </c>
      <c r="AG148" s="373">
        <f>'2 уровень'!AI949</f>
        <v>0</v>
      </c>
      <c r="AH148" s="623">
        <f>'2 уровень'!AJ949</f>
        <v>0</v>
      </c>
      <c r="AI148" s="373"/>
      <c r="AJ148" s="373"/>
      <c r="AK148" s="1339">
        <f>'2 уровень'!AK946</f>
        <v>0</v>
      </c>
      <c r="AL148" s="1342">
        <f>'2 уровень'!AL946</f>
        <v>0</v>
      </c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</row>
    <row r="149" spans="1:195" ht="30" x14ac:dyDescent="0.25">
      <c r="B149" s="19">
        <f t="shared" si="23"/>
        <v>1</v>
      </c>
      <c r="C149" s="338" t="s">
        <v>212</v>
      </c>
      <c r="D149" s="29">
        <f>'2 уровень'!F950</f>
        <v>10</v>
      </c>
      <c r="E149" s="29">
        <f>'2 уровень'!G950</f>
        <v>9</v>
      </c>
      <c r="F149" s="29">
        <f>'2 уровень'!H950</f>
        <v>9</v>
      </c>
      <c r="G149" s="144">
        <f>'2 уровень'!I950</f>
        <v>100</v>
      </c>
      <c r="H149" s="152">
        <f>'2 уровень'!J950</f>
        <v>0</v>
      </c>
      <c r="I149" s="152">
        <f>'2 уровень'!K950</f>
        <v>0</v>
      </c>
      <c r="J149" s="153">
        <f>'2 уровень'!L950</f>
        <v>0</v>
      </c>
      <c r="K149" s="153">
        <f>'2 уровень'!M950</f>
        <v>0</v>
      </c>
      <c r="L149" s="153">
        <f>'2 уровень'!N950</f>
        <v>0</v>
      </c>
      <c r="M149" s="153">
        <f>'2 уровень'!O950</f>
        <v>0</v>
      </c>
      <c r="N149" s="153">
        <f>'2 уровень'!P950</f>
        <v>0</v>
      </c>
      <c r="O149" s="153">
        <f>'2 уровень'!Q950</f>
        <v>0</v>
      </c>
      <c r="P149" s="373">
        <f>'2 уровень'!R950</f>
        <v>0</v>
      </c>
      <c r="Q149" s="373">
        <f>'2 уровень'!S950</f>
        <v>0</v>
      </c>
      <c r="R149" s="373">
        <f>'2 уровень'!T950</f>
        <v>0</v>
      </c>
      <c r="S149" s="373">
        <f>'2 уровень'!U950</f>
        <v>0</v>
      </c>
      <c r="T149" s="373">
        <f>'2 уровень'!V950</f>
        <v>0</v>
      </c>
      <c r="U149" s="373">
        <f>'2 уровень'!W950</f>
        <v>0</v>
      </c>
      <c r="V149" s="373">
        <f>'2 уровень'!X950</f>
        <v>0</v>
      </c>
      <c r="W149" s="373">
        <f>'2 уровень'!Y950</f>
        <v>0</v>
      </c>
      <c r="X149" s="373">
        <f>'2 уровень'!Z950</f>
        <v>0</v>
      </c>
      <c r="Y149" s="373">
        <f>'2 уровень'!AA950</f>
        <v>0</v>
      </c>
      <c r="Z149" s="373">
        <f>'2 уровень'!AB950</f>
        <v>0</v>
      </c>
      <c r="AA149" s="373">
        <f>'2 уровень'!AC950</f>
        <v>0</v>
      </c>
      <c r="AB149" s="373">
        <f>'2 уровень'!AD950</f>
        <v>0</v>
      </c>
      <c r="AC149" s="1099">
        <f>'2 уровень'!AE950</f>
        <v>0</v>
      </c>
      <c r="AD149" s="373">
        <f>'2 уровень'!AF950</f>
        <v>0</v>
      </c>
      <c r="AE149" s="373">
        <f>'2 уровень'!AG950</f>
        <v>0</v>
      </c>
      <c r="AF149" s="373">
        <f>'2 уровень'!AH950</f>
        <v>0</v>
      </c>
      <c r="AG149" s="373">
        <f>'2 уровень'!AI950</f>
        <v>0</v>
      </c>
      <c r="AH149" s="623">
        <f>'2 уровень'!AJ950</f>
        <v>0</v>
      </c>
      <c r="AI149" s="373"/>
      <c r="AJ149" s="373"/>
      <c r="AK149" s="1339">
        <f>'2 уровень'!AK947</f>
        <v>0</v>
      </c>
      <c r="AL149" s="1342">
        <f>'2 уровень'!AL947</f>
        <v>0</v>
      </c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</row>
    <row r="150" spans="1:195" ht="15.75" thickBot="1" x14ac:dyDescent="0.3">
      <c r="B150" s="19">
        <f t="shared" si="23"/>
        <v>1</v>
      </c>
      <c r="C150" s="264" t="s">
        <v>217</v>
      </c>
      <c r="D150" s="29">
        <f>'2 уровень'!F951</f>
        <v>77397</v>
      </c>
      <c r="E150" s="29">
        <f>'2 уровень'!G951</f>
        <v>70947</v>
      </c>
      <c r="F150" s="29">
        <f>'2 уровень'!H951</f>
        <v>70622</v>
      </c>
      <c r="G150" s="144">
        <f>'2 уровень'!I951</f>
        <v>99.541911567790038</v>
      </c>
      <c r="H150" s="152">
        <f>'2 уровень'!J951</f>
        <v>0</v>
      </c>
      <c r="I150" s="152">
        <f>'2 уровень'!K951</f>
        <v>0</v>
      </c>
      <c r="J150" s="153">
        <f>'2 уровень'!L951</f>
        <v>0</v>
      </c>
      <c r="K150" s="153">
        <f>'2 уровень'!M951</f>
        <v>0</v>
      </c>
      <c r="L150" s="153">
        <f>'2 уровень'!N951</f>
        <v>0</v>
      </c>
      <c r="M150" s="153">
        <f>'2 уровень'!O951</f>
        <v>0</v>
      </c>
      <c r="N150" s="153">
        <f>'2 уровень'!P951</f>
        <v>0</v>
      </c>
      <c r="O150" s="153">
        <f>'2 уровень'!Q951</f>
        <v>0</v>
      </c>
      <c r="P150" s="373">
        <f>'2 уровень'!R951</f>
        <v>427867.67339999997</v>
      </c>
      <c r="Q150" s="373">
        <f>'2 уровень'!S951</f>
        <v>427867.67339999997</v>
      </c>
      <c r="R150" s="373">
        <f>'2 уровень'!T951</f>
        <v>427867.67339999997</v>
      </c>
      <c r="S150" s="373">
        <f>'2 уровень'!U951</f>
        <v>427867.67339999997</v>
      </c>
      <c r="T150" s="373">
        <f>'2 уровень'!V951</f>
        <v>427867.67339999997</v>
      </c>
      <c r="U150" s="373">
        <f>'2 уровень'!W951</f>
        <v>427867.67339999997</v>
      </c>
      <c r="V150" s="373">
        <f>'2 уровень'!X951</f>
        <v>427867.67339999997</v>
      </c>
      <c r="W150" s="373">
        <f>'2 уровень'!Y951</f>
        <v>427867.67339999997</v>
      </c>
      <c r="X150" s="373">
        <f>'2 уровень'!Z951</f>
        <v>427867.67339999997</v>
      </c>
      <c r="Y150" s="373">
        <f>'2 уровень'!AA951</f>
        <v>427867.67339999997</v>
      </c>
      <c r="Z150" s="373">
        <f>'2 уровень'!AB951</f>
        <v>427867.67339999997</v>
      </c>
      <c r="AA150" s="373">
        <f>'2 уровень'!AC951</f>
        <v>392212.03394999995</v>
      </c>
      <c r="AB150" s="373">
        <f>'2 уровень'!AD951</f>
        <v>392212.03394999995</v>
      </c>
      <c r="AC150" s="1099">
        <f>'2 уровень'!AE951</f>
        <v>0</v>
      </c>
      <c r="AD150" s="373">
        <f>'2 уровень'!AF951</f>
        <v>0</v>
      </c>
      <c r="AE150" s="373">
        <f>'2 уровень'!AG951</f>
        <v>0</v>
      </c>
      <c r="AF150" s="373">
        <f>'2 уровень'!AH951</f>
        <v>0</v>
      </c>
      <c r="AG150" s="373">
        <f>'2 уровень'!AI951</f>
        <v>-363.08284000000003</v>
      </c>
      <c r="AH150" s="623">
        <f>'2 уровень'!AJ951</f>
        <v>391848.95110999997</v>
      </c>
      <c r="AI150" s="373"/>
      <c r="AJ150" s="373"/>
      <c r="AK150" s="1339">
        <f>'2 уровень'!AK948</f>
        <v>0</v>
      </c>
      <c r="AL150" s="1342">
        <f>'2 уровень'!AL948</f>
        <v>0</v>
      </c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  <c r="GG150" s="139"/>
      <c r="GH150" s="139"/>
      <c r="GI150" s="139"/>
      <c r="GJ150" s="139"/>
      <c r="GK150" s="139"/>
      <c r="GL150" s="139"/>
      <c r="GM150" s="139"/>
    </row>
    <row r="151" spans="1:195" x14ac:dyDescent="0.25">
      <c r="A151" s="19">
        <v>1</v>
      </c>
      <c r="B151" s="19">
        <f t="shared" si="23"/>
        <v>1</v>
      </c>
      <c r="C151" s="907" t="s">
        <v>73</v>
      </c>
      <c r="D151" s="908"/>
      <c r="E151" s="408"/>
      <c r="F151" s="908"/>
      <c r="G151" s="409"/>
      <c r="H151" s="161"/>
      <c r="I151" s="905"/>
      <c r="J151" s="25"/>
      <c r="K151" s="25"/>
      <c r="L151" s="25"/>
      <c r="M151" s="909"/>
      <c r="N151" s="25"/>
      <c r="O151" s="909"/>
      <c r="P151" s="624">
        <f t="shared" ref="P151:U151" si="24">P152-P153-P202-P206-P210</f>
        <v>-1.3096723705530167E-10</v>
      </c>
      <c r="Q151" s="624">
        <f t="shared" si="24"/>
        <v>-1.3096723705530167E-10</v>
      </c>
      <c r="R151" s="624">
        <f t="shared" si="24"/>
        <v>-1.3096723705530167E-10</v>
      </c>
      <c r="S151" s="624">
        <f t="shared" si="24"/>
        <v>0</v>
      </c>
      <c r="T151" s="624">
        <f t="shared" si="24"/>
        <v>0</v>
      </c>
      <c r="U151" s="624">
        <f t="shared" si="24"/>
        <v>0</v>
      </c>
      <c r="V151" s="624">
        <f t="shared" ref="V151:W151" si="25">V152-V153-V202-V206-V210</f>
        <v>0</v>
      </c>
      <c r="W151" s="624">
        <f t="shared" si="25"/>
        <v>-1.1641532182693481E-10</v>
      </c>
      <c r="X151" s="624">
        <f t="shared" ref="X151:Y151" si="26">X152-X153-X202-X206-X210</f>
        <v>-1.1641532182693481E-10</v>
      </c>
      <c r="Y151" s="624">
        <f t="shared" si="26"/>
        <v>-1.1641532182693481E-10</v>
      </c>
      <c r="Z151" s="624">
        <f t="shared" ref="Z151" si="27">Z152-Z153-Z202-Z206-Z210</f>
        <v>-1.1641532182693481E-10</v>
      </c>
      <c r="AA151" s="624">
        <f t="shared" ref="AA151:AH151" si="28">AA152-AA153-AA202-AA206-AA210</f>
        <v>0</v>
      </c>
      <c r="AB151" s="910">
        <f t="shared" si="28"/>
        <v>0</v>
      </c>
      <c r="AC151" s="1100">
        <f t="shared" si="28"/>
        <v>0</v>
      </c>
      <c r="AD151" s="624">
        <f t="shared" si="28"/>
        <v>0</v>
      </c>
      <c r="AE151" s="624">
        <f t="shared" si="28"/>
        <v>3.637978807091713E-12</v>
      </c>
      <c r="AF151" s="624">
        <f t="shared" si="28"/>
        <v>0</v>
      </c>
      <c r="AG151" s="624">
        <f t="shared" si="28"/>
        <v>0</v>
      </c>
      <c r="AH151" s="624">
        <f t="shared" si="28"/>
        <v>0</v>
      </c>
      <c r="AI151" s="624"/>
      <c r="AJ151" s="910"/>
      <c r="AK151" s="1343"/>
      <c r="AL151" s="1344" t="e">
        <f>AL152-AL153-AL205-AL209-#REF!</f>
        <v>#REF!</v>
      </c>
      <c r="AM151" s="139"/>
      <c r="AN151" s="139"/>
      <c r="AO151" s="139"/>
      <c r="AP151" s="139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  <c r="GG151" s="139"/>
      <c r="GH151" s="139"/>
      <c r="GI151" s="139"/>
      <c r="GJ151" s="139"/>
      <c r="GK151" s="139"/>
      <c r="GL151" s="139"/>
      <c r="GM151" s="139"/>
    </row>
    <row r="152" spans="1:195" s="139" customFormat="1" x14ac:dyDescent="0.25">
      <c r="A152" s="19">
        <v>1</v>
      </c>
      <c r="B152" s="19">
        <f t="shared" si="23"/>
        <v>1</v>
      </c>
      <c r="C152" s="12" t="s">
        <v>95</v>
      </c>
      <c r="D152" s="140">
        <f>'2 уровень'!F1061</f>
        <v>0</v>
      </c>
      <c r="E152" s="397">
        <f>'2 уровень'!G1061</f>
        <v>0</v>
      </c>
      <c r="F152" s="140">
        <f>'2 уровень'!H1061</f>
        <v>0</v>
      </c>
      <c r="G152" s="398">
        <f>'2 уровень'!I1061</f>
        <v>0</v>
      </c>
      <c r="H152" s="154">
        <f>'2 уровень'!J1061</f>
        <v>0</v>
      </c>
      <c r="I152" s="152">
        <f>'2 уровень'!K1061</f>
        <v>0</v>
      </c>
      <c r="J152" s="23">
        <f>'2 уровень'!L1061</f>
        <v>0</v>
      </c>
      <c r="K152" s="23">
        <f>'2 уровень'!M1061</f>
        <v>0</v>
      </c>
      <c r="L152" s="23">
        <f>'2 уровень'!N1061</f>
        <v>0</v>
      </c>
      <c r="M152" s="22">
        <f>'2 уровень'!O1061</f>
        <v>0</v>
      </c>
      <c r="N152" s="23">
        <f>'2 уровень'!P1061</f>
        <v>0</v>
      </c>
      <c r="O152" s="22">
        <f>'2 уровень'!Q1061</f>
        <v>0</v>
      </c>
      <c r="P152" s="154">
        <f>'2 уровень'!R1061</f>
        <v>866788.62315544265</v>
      </c>
      <c r="Q152" s="154">
        <f>'2 уровень'!S1061</f>
        <v>866788.62315544265</v>
      </c>
      <c r="R152" s="154">
        <f>'2 уровень'!T1061</f>
        <v>866788.62315544265</v>
      </c>
      <c r="S152" s="154">
        <f>'2 уровень'!U1061</f>
        <v>866910.87843544281</v>
      </c>
      <c r="T152" s="154">
        <f>'2 уровень'!V1061</f>
        <v>866910.87843544281</v>
      </c>
      <c r="U152" s="154">
        <f>'2 уровень'!W1061</f>
        <v>866910.87843544281</v>
      </c>
      <c r="V152" s="154">
        <f>'2 уровень'!X1061</f>
        <v>866910.87843544281</v>
      </c>
      <c r="W152" s="154">
        <f>'2 уровень'!Y1061</f>
        <v>866919.96088504267</v>
      </c>
      <c r="X152" s="154">
        <f>'2 уровень'!Z1061</f>
        <v>867031.21318984265</v>
      </c>
      <c r="Y152" s="154">
        <f>'2 уровень'!AA1061</f>
        <v>867031.21318984265</v>
      </c>
      <c r="Z152" s="154">
        <f>'2 уровень'!AB1061</f>
        <v>867031.21318984265</v>
      </c>
      <c r="AA152" s="154">
        <f>'2 уровень'!AC1061</f>
        <v>795100.03609410243</v>
      </c>
      <c r="AB152" s="152">
        <f>'2 уровень'!AD1061</f>
        <v>755800.92865999986</v>
      </c>
      <c r="AC152" s="1101">
        <f>'2 уровень'!AE1061</f>
        <v>0</v>
      </c>
      <c r="AD152" s="154">
        <f>'2 уровень'!AF1061</f>
        <v>-3812.2701100000008</v>
      </c>
      <c r="AE152" s="154">
        <f>'2 уровень'!AG1061</f>
        <v>-39299.107434102581</v>
      </c>
      <c r="AF152" s="154">
        <f>'2 уровень'!AH1061</f>
        <v>-5.0275299999999996</v>
      </c>
      <c r="AG152" s="154">
        <f>'2 уровень'!AI1061</f>
        <v>-4048.7796099999987</v>
      </c>
      <c r="AH152" s="625">
        <f>'2 уровень'!AJ1061</f>
        <v>747939.87893999985</v>
      </c>
      <c r="AI152" s="154">
        <f>AB152/AA152*100</f>
        <v>95.057337988920494</v>
      </c>
      <c r="AJ152" s="152">
        <f>AH152/AA152*100</f>
        <v>94.068651111402914</v>
      </c>
      <c r="AK152" s="1341">
        <f>'2 уровень'!AK1061</f>
        <v>0</v>
      </c>
      <c r="AL152" s="1345">
        <f>'2 уровень'!AL1061</f>
        <v>0</v>
      </c>
    </row>
    <row r="153" spans="1:195" s="139" customFormat="1" x14ac:dyDescent="0.25">
      <c r="A153" s="19">
        <v>1</v>
      </c>
      <c r="B153" s="19">
        <f t="shared" si="23"/>
        <v>1</v>
      </c>
      <c r="C153" s="1006" t="s">
        <v>7</v>
      </c>
      <c r="D153" s="21">
        <f>'2 уровень'!F1062</f>
        <v>8716</v>
      </c>
      <c r="E153" s="21">
        <f>'2 уровень'!G1062</f>
        <v>7989.6666666666679</v>
      </c>
      <c r="F153" s="21">
        <f>'2 уровень'!H1062</f>
        <v>7244</v>
      </c>
      <c r="G153" s="142">
        <f>'2 уровень'!I1062</f>
        <v>90.667111685927651</v>
      </c>
      <c r="H153" s="152">
        <f>'2 уровень'!J1062</f>
        <v>9.4196879302432315</v>
      </c>
      <c r="I153" s="152">
        <f>'2 уровень'!K1062</f>
        <v>8.7274986195472106</v>
      </c>
      <c r="J153" s="24">
        <f>'2 уровень'!L1062</f>
        <v>82102</v>
      </c>
      <c r="K153" s="24">
        <f>'2 уровень'!M1062</f>
        <v>75261</v>
      </c>
      <c r="L153" s="24">
        <f>'2 уровень'!N1062</f>
        <v>63222</v>
      </c>
      <c r="M153" s="24">
        <f>'2 уровень'!O1062</f>
        <v>84.003667238011715</v>
      </c>
      <c r="N153" s="24">
        <f>'2 уровень'!P1062</f>
        <v>244</v>
      </c>
      <c r="O153" s="24">
        <f>'2 уровень'!Q1062</f>
        <v>282.66169895678092</v>
      </c>
      <c r="P153" s="152">
        <f>'2 уровень'!R1062</f>
        <v>325289.70593208761</v>
      </c>
      <c r="Q153" s="152">
        <f>'2 уровень'!S1062</f>
        <v>325289.70593208761</v>
      </c>
      <c r="R153" s="152">
        <f>'2 уровень'!T1062</f>
        <v>325289.70593208761</v>
      </c>
      <c r="S153" s="152">
        <f>'2 уровень'!U1062</f>
        <v>325411.96121208766</v>
      </c>
      <c r="T153" s="152">
        <f>'2 уровень'!V1062</f>
        <v>325411.96121208766</v>
      </c>
      <c r="U153" s="152">
        <f>'2 уровень'!W1062</f>
        <v>325411.96121208766</v>
      </c>
      <c r="V153" s="152">
        <f>'2 уровень'!X1062</f>
        <v>325411.96121208766</v>
      </c>
      <c r="W153" s="152">
        <f>'2 уровень'!Y1062</f>
        <v>327399.83206488757</v>
      </c>
      <c r="X153" s="152">
        <f>'2 уровень'!Z1062</f>
        <v>327511.08436968754</v>
      </c>
      <c r="Y153" s="152">
        <f>'2 уровень'!AA1062</f>
        <v>327511.08436968754</v>
      </c>
      <c r="Z153" s="152">
        <f>'2 уровень'!AB1062</f>
        <v>327511.08436968754</v>
      </c>
      <c r="AA153" s="152">
        <f>'2 уровень'!AC1062</f>
        <v>299964.63770858687</v>
      </c>
      <c r="AB153" s="152">
        <f>'2 уровень'!AD1062</f>
        <v>297052.38065999991</v>
      </c>
      <c r="AC153" s="1102">
        <f>'2 уровень'!AE1062</f>
        <v>0</v>
      </c>
      <c r="AD153" s="152">
        <f>'2 уровень'!AF1062</f>
        <v>-3812.2701100000008</v>
      </c>
      <c r="AE153" s="152">
        <f>'2 уровень'!AG1062</f>
        <v>-2912.2570485869655</v>
      </c>
      <c r="AF153" s="152">
        <f>'2 уровень'!AH1062</f>
        <v>0</v>
      </c>
      <c r="AG153" s="152">
        <f>'2 уровень'!AI1062</f>
        <v>-3640.5234299999988</v>
      </c>
      <c r="AH153" s="626">
        <f>'2 уровень'!AJ1062</f>
        <v>289599.58711999992</v>
      </c>
      <c r="AI153" s="152">
        <f>AB153/AA153*100</f>
        <v>99.029133210223193</v>
      </c>
      <c r="AJ153" s="152">
        <f>AH153/AA153*100</f>
        <v>96.544575831416338</v>
      </c>
      <c r="AK153" s="1335">
        <f>'2 уровень'!AK1062</f>
        <v>0</v>
      </c>
      <c r="AL153" s="1346">
        <f>'2 уровень'!AL1062</f>
        <v>0</v>
      </c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</row>
    <row r="154" spans="1:195" ht="41.45" customHeight="1" x14ac:dyDescent="0.25">
      <c r="A154" s="19">
        <v>1</v>
      </c>
      <c r="B154" s="19">
        <f t="shared" si="23"/>
        <v>1</v>
      </c>
      <c r="C154" s="1169" t="s">
        <v>382</v>
      </c>
      <c r="D154" s="29">
        <f>'2 уровень'!F1063</f>
        <v>0</v>
      </c>
      <c r="E154" s="29">
        <f>'2 уровень'!G1063</f>
        <v>0</v>
      </c>
      <c r="F154" s="29">
        <f>'2 уровень'!H1063</f>
        <v>0</v>
      </c>
      <c r="G154" s="144">
        <f>'2 уровень'!I1063</f>
        <v>0</v>
      </c>
      <c r="H154" s="158">
        <f>'2 уровень'!J1063</f>
        <v>0</v>
      </c>
      <c r="I154" s="158">
        <f>'2 уровень'!K1063</f>
        <v>0</v>
      </c>
      <c r="J154" s="153">
        <f>'2 уровень'!L1063</f>
        <v>0</v>
      </c>
      <c r="K154" s="153">
        <f>'2 уровень'!M1063</f>
        <v>0</v>
      </c>
      <c r="L154" s="153">
        <f>'2 уровень'!N1063</f>
        <v>0</v>
      </c>
      <c r="M154" s="153">
        <f>'2 уровень'!O1063</f>
        <v>0</v>
      </c>
      <c r="N154" s="153">
        <f>'2 уровень'!P1063</f>
        <v>0</v>
      </c>
      <c r="O154" s="153">
        <f>'2 уровень'!Q1063</f>
        <v>0</v>
      </c>
      <c r="P154" s="619">
        <f>'2 уровень'!R1063</f>
        <v>298285.55666999996</v>
      </c>
      <c r="Q154" s="619">
        <f>'2 уровень'!S1063</f>
        <v>298285.55666999996</v>
      </c>
      <c r="R154" s="619">
        <f>'2 уровень'!T1063</f>
        <v>298285.55666999996</v>
      </c>
      <c r="S154" s="619">
        <f>'2 уровень'!U1063</f>
        <v>298285.55666999996</v>
      </c>
      <c r="T154" s="619">
        <f>'2 уровень'!V1063</f>
        <v>298285.55666999996</v>
      </c>
      <c r="U154" s="619">
        <f>'2 уровень'!W1063</f>
        <v>298285.55666999996</v>
      </c>
      <c r="V154" s="619">
        <f>'2 уровень'!X1063</f>
        <v>298285.55666999996</v>
      </c>
      <c r="W154" s="619">
        <f>'2 уровень'!Y1063</f>
        <v>298285.55666999996</v>
      </c>
      <c r="X154" s="619">
        <f>'2 уровень'!Z1063</f>
        <v>298285.55666999996</v>
      </c>
      <c r="Y154" s="619">
        <f>'2 уровень'!AA1063</f>
        <v>298285.55666999996</v>
      </c>
      <c r="Z154" s="619">
        <f>'2 уровень'!AB1063</f>
        <v>298285.55666999996</v>
      </c>
      <c r="AA154" s="619">
        <f>'2 уровень'!AC1063</f>
        <v>273772.84860083333</v>
      </c>
      <c r="AB154" s="619">
        <f>'2 уровень'!AD1063</f>
        <v>265964.09237999999</v>
      </c>
      <c r="AC154" s="1097">
        <f>'2 уровень'!AE1063</f>
        <v>0</v>
      </c>
      <c r="AD154" s="619">
        <f>'2 уровень'!AF1063</f>
        <v>0</v>
      </c>
      <c r="AE154" s="619">
        <f>'2 уровень'!AG1063</f>
        <v>-7808.7562208333402</v>
      </c>
      <c r="AF154" s="619">
        <f>'2 уровень'!AH1063</f>
        <v>0</v>
      </c>
      <c r="AG154" s="619">
        <f>'2 уровень'!AI1063</f>
        <v>-92.058509999999998</v>
      </c>
      <c r="AH154" s="620">
        <f>'2 уровень'!AJ1063</f>
        <v>265872.03386999998</v>
      </c>
      <c r="AI154" s="619">
        <f>AB154/AA154*100</f>
        <v>97.147724377803925</v>
      </c>
      <c r="AJ154" s="619">
        <f>AH154/AA154*100</f>
        <v>97.114098504942362</v>
      </c>
      <c r="AK154" s="1339">
        <f>'2 уровень'!AK1063</f>
        <v>0</v>
      </c>
      <c r="AL154" s="1334">
        <f>'2 уровень'!AL1063</f>
        <v>0</v>
      </c>
    </row>
    <row r="155" spans="1:195" x14ac:dyDescent="0.25">
      <c r="B155" s="19">
        <f t="shared" si="23"/>
        <v>1</v>
      </c>
      <c r="C155" s="1218" t="s">
        <v>329</v>
      </c>
      <c r="D155" s="29">
        <f>'2 уровень'!F1064</f>
        <v>0</v>
      </c>
      <c r="E155" s="29">
        <f>'2 уровень'!G1064</f>
        <v>0</v>
      </c>
      <c r="F155" s="29">
        <f>'2 уровень'!H1064</f>
        <v>0</v>
      </c>
      <c r="G155" s="144">
        <f>'2 уровень'!I1064</f>
        <v>0</v>
      </c>
      <c r="H155" s="158">
        <f>'2 уровень'!J1064</f>
        <v>0</v>
      </c>
      <c r="I155" s="158">
        <f>'2 уровень'!K1064</f>
        <v>0</v>
      </c>
      <c r="J155" s="153">
        <f>'2 уровень'!L1064</f>
        <v>0</v>
      </c>
      <c r="K155" s="153">
        <f>'2 уровень'!M1064</f>
        <v>0</v>
      </c>
      <c r="L155" s="153">
        <f>'2 уровень'!N1064</f>
        <v>0</v>
      </c>
      <c r="M155" s="153">
        <f>'2 уровень'!O1064</f>
        <v>0</v>
      </c>
      <c r="N155" s="153">
        <f>'2 уровень'!P1064</f>
        <v>0</v>
      </c>
      <c r="O155" s="153">
        <f>'2 уровень'!Q1064</f>
        <v>0</v>
      </c>
      <c r="P155" s="619">
        <f>'2 уровень'!R1064</f>
        <v>12974.0856</v>
      </c>
      <c r="Q155" s="619">
        <f>'2 уровень'!S1064</f>
        <v>12974.0856</v>
      </c>
      <c r="R155" s="619">
        <f>'2 уровень'!T1064</f>
        <v>12974.0856</v>
      </c>
      <c r="S155" s="619">
        <f>'2 уровень'!U1064</f>
        <v>12974.0856</v>
      </c>
      <c r="T155" s="619">
        <f>'2 уровень'!V1064</f>
        <v>12974.0856</v>
      </c>
      <c r="U155" s="619">
        <f>'2 уровень'!W1064</f>
        <v>12974.0856</v>
      </c>
      <c r="V155" s="619">
        <f>'2 уровень'!X1064</f>
        <v>12974.0856</v>
      </c>
      <c r="W155" s="619">
        <f>'2 уровень'!Y1064</f>
        <v>12974.0856</v>
      </c>
      <c r="X155" s="619">
        <f>'2 уровень'!Z1064</f>
        <v>12974.0856</v>
      </c>
      <c r="Y155" s="619">
        <f>'2 уровень'!AA1064</f>
        <v>12974.0856</v>
      </c>
      <c r="Z155" s="619">
        <f>'2 уровень'!AB1064</f>
        <v>12974.0856</v>
      </c>
      <c r="AA155" s="619">
        <f>'2 уровень'!AC1064</f>
        <v>11892.9118</v>
      </c>
      <c r="AB155" s="619">
        <f>'2 уровень'!AD1064</f>
        <v>11892.911800000003</v>
      </c>
      <c r="AC155" s="1097">
        <f>'2 уровень'!AE1064</f>
        <v>0</v>
      </c>
      <c r="AD155" s="619">
        <f>'2 уровень'!AF1064</f>
        <v>0</v>
      </c>
      <c r="AE155" s="619">
        <f>'2 уровень'!AG1064</f>
        <v>0</v>
      </c>
      <c r="AF155" s="619">
        <f>'2 уровень'!AH1064</f>
        <v>0</v>
      </c>
      <c r="AG155" s="619">
        <f>'2 уровень'!AI1064</f>
        <v>0</v>
      </c>
      <c r="AH155" s="620">
        <f>'2 уровень'!AJ1064</f>
        <v>11892.911800000003</v>
      </c>
      <c r="AI155" s="619">
        <f>AB155/AA155*100</f>
        <v>100.00000000000003</v>
      </c>
      <c r="AJ155" s="619">
        <f>AH155/AA155*100</f>
        <v>100.00000000000003</v>
      </c>
      <c r="AK155" s="1339">
        <f>'2 уровень'!AK1064</f>
        <v>0</v>
      </c>
      <c r="AL155" s="1334">
        <f>'2 уровень'!AL1064</f>
        <v>0</v>
      </c>
    </row>
    <row r="156" spans="1:195" ht="29.25" x14ac:dyDescent="0.25">
      <c r="B156" s="19">
        <f t="shared" si="23"/>
        <v>1</v>
      </c>
      <c r="C156" s="911" t="s">
        <v>293</v>
      </c>
      <c r="D156" s="29">
        <f>'2 уровень'!F1065</f>
        <v>57436</v>
      </c>
      <c r="E156" s="29">
        <f>'2 уровень'!G1065</f>
        <v>52649.666666666672</v>
      </c>
      <c r="F156" s="29">
        <f>'2 уровень'!H1065</f>
        <v>70523</v>
      </c>
      <c r="G156" s="144">
        <f>'2 уровень'!I1065</f>
        <v>133.94766665189394</v>
      </c>
      <c r="H156" s="158">
        <f>'2 уровень'!J1065</f>
        <v>0</v>
      </c>
      <c r="I156" s="158">
        <f>'2 уровень'!K1065</f>
        <v>0</v>
      </c>
      <c r="J156" s="153">
        <f>'2 уровень'!L1065</f>
        <v>0</v>
      </c>
      <c r="K156" s="153">
        <f>'2 уровень'!M1065</f>
        <v>0</v>
      </c>
      <c r="L156" s="153">
        <f>'2 уровень'!N1065</f>
        <v>0</v>
      </c>
      <c r="M156" s="153">
        <f>'2 уровень'!O1065</f>
        <v>0</v>
      </c>
      <c r="N156" s="153">
        <f>'2 уровень'!P1065</f>
        <v>0</v>
      </c>
      <c r="O156" s="153">
        <f>'2 уровень'!Q1065</f>
        <v>0</v>
      </c>
      <c r="P156" s="619">
        <f>'2 уровень'!R1065</f>
        <v>0</v>
      </c>
      <c r="Q156" s="619">
        <f>'2 уровень'!S1065</f>
        <v>0</v>
      </c>
      <c r="R156" s="619">
        <f>'2 уровень'!T1065</f>
        <v>0</v>
      </c>
      <c r="S156" s="619">
        <f>'2 уровень'!U1065</f>
        <v>0</v>
      </c>
      <c r="T156" s="619">
        <f>'2 уровень'!V1065</f>
        <v>0</v>
      </c>
      <c r="U156" s="619">
        <f>'2 уровень'!W1065</f>
        <v>0</v>
      </c>
      <c r="V156" s="619">
        <f>'2 уровень'!X1065</f>
        <v>0</v>
      </c>
      <c r="W156" s="619">
        <f>'2 уровень'!Y1065</f>
        <v>0</v>
      </c>
      <c r="X156" s="619">
        <f>'2 уровень'!Z1065</f>
        <v>0</v>
      </c>
      <c r="Y156" s="619">
        <f>'2 уровень'!AA1065</f>
        <v>0</v>
      </c>
      <c r="Z156" s="619">
        <f>'2 уровень'!AB1065</f>
        <v>0</v>
      </c>
      <c r="AA156" s="619">
        <f>'2 уровень'!AC1065</f>
        <v>0</v>
      </c>
      <c r="AB156" s="619">
        <f>'2 уровень'!AD1065</f>
        <v>0</v>
      </c>
      <c r="AC156" s="1097">
        <f>'2 уровень'!AE1065</f>
        <v>0</v>
      </c>
      <c r="AD156" s="619">
        <f>'2 уровень'!AF1065</f>
        <v>0</v>
      </c>
      <c r="AE156" s="619">
        <f>'2 уровень'!AG1065</f>
        <v>0</v>
      </c>
      <c r="AF156" s="619">
        <f>'2 уровень'!AH1065</f>
        <v>0</v>
      </c>
      <c r="AG156" s="619">
        <f>'2 уровень'!AI1065</f>
        <v>0</v>
      </c>
      <c r="AH156" s="620">
        <f>'2 уровень'!AJ1065</f>
        <v>0</v>
      </c>
      <c r="AI156" s="619"/>
      <c r="AJ156" s="619"/>
      <c r="AK156" s="1339">
        <f>'2 уровень'!AK1065</f>
        <v>0</v>
      </c>
      <c r="AL156" s="1334">
        <f>'2 уровень'!AL1065</f>
        <v>0</v>
      </c>
    </row>
    <row r="157" spans="1:195" ht="30" x14ac:dyDescent="0.25">
      <c r="B157" s="19">
        <f t="shared" si="23"/>
        <v>1</v>
      </c>
      <c r="C157" s="912" t="s">
        <v>204</v>
      </c>
      <c r="D157" s="29">
        <f>'2 уровень'!F1066</f>
        <v>0</v>
      </c>
      <c r="E157" s="29">
        <f>'2 уровень'!G1066</f>
        <v>0</v>
      </c>
      <c r="F157" s="29">
        <f>'2 уровень'!H1066</f>
        <v>0</v>
      </c>
      <c r="G157" s="144">
        <f>'2 уровень'!I1066</f>
        <v>0</v>
      </c>
      <c r="H157" s="158">
        <f>'2 уровень'!J1066</f>
        <v>0</v>
      </c>
      <c r="I157" s="158">
        <f>'2 уровень'!K1066</f>
        <v>0</v>
      </c>
      <c r="J157" s="153">
        <f>'2 уровень'!L1066</f>
        <v>0</v>
      </c>
      <c r="K157" s="153">
        <f>'2 уровень'!M1066</f>
        <v>0</v>
      </c>
      <c r="L157" s="153">
        <f>'2 уровень'!N1066</f>
        <v>0</v>
      </c>
      <c r="M157" s="153">
        <f>'2 уровень'!O1066</f>
        <v>0</v>
      </c>
      <c r="N157" s="153">
        <f>'2 уровень'!P1066</f>
        <v>0</v>
      </c>
      <c r="O157" s="153">
        <f>'2 уровень'!Q1066</f>
        <v>0</v>
      </c>
      <c r="P157" s="619">
        <f>'2 уровень'!R1066</f>
        <v>0</v>
      </c>
      <c r="Q157" s="619">
        <f>'2 уровень'!S1066</f>
        <v>0</v>
      </c>
      <c r="R157" s="619">
        <f>'2 уровень'!T1066</f>
        <v>0</v>
      </c>
      <c r="S157" s="619">
        <f>'2 уровень'!U1066</f>
        <v>0</v>
      </c>
      <c r="T157" s="619">
        <f>'2 уровень'!V1066</f>
        <v>0</v>
      </c>
      <c r="U157" s="619">
        <f>'2 уровень'!W1066</f>
        <v>0</v>
      </c>
      <c r="V157" s="619">
        <f>'2 уровень'!X1066</f>
        <v>0</v>
      </c>
      <c r="W157" s="619">
        <f>'2 уровень'!Y1066</f>
        <v>0</v>
      </c>
      <c r="X157" s="619">
        <f>'2 уровень'!Z1066</f>
        <v>0</v>
      </c>
      <c r="Y157" s="619">
        <f>'2 уровень'!AA1066</f>
        <v>0</v>
      </c>
      <c r="Z157" s="619">
        <f>'2 уровень'!AB1066</f>
        <v>0</v>
      </c>
      <c r="AA157" s="619">
        <f>'2 уровень'!AC1066</f>
        <v>0</v>
      </c>
      <c r="AB157" s="619">
        <f>'2 уровень'!AD1066</f>
        <v>0</v>
      </c>
      <c r="AC157" s="1097">
        <f>'2 уровень'!AE1066</f>
        <v>0</v>
      </c>
      <c r="AD157" s="619">
        <f>'2 уровень'!AF1066</f>
        <v>0</v>
      </c>
      <c r="AE157" s="619">
        <f>'2 уровень'!AG1066</f>
        <v>0</v>
      </c>
      <c r="AF157" s="619">
        <f>'2 уровень'!AH1066</f>
        <v>0</v>
      </c>
      <c r="AG157" s="619">
        <f>'2 уровень'!AI1066</f>
        <v>0</v>
      </c>
      <c r="AH157" s="620">
        <f>'2 уровень'!AJ1066</f>
        <v>0</v>
      </c>
      <c r="AI157" s="619"/>
      <c r="AJ157" s="619"/>
      <c r="AK157" s="1339">
        <f>'2 уровень'!AK1066</f>
        <v>0</v>
      </c>
      <c r="AL157" s="1334">
        <f>'2 уровень'!AL1066</f>
        <v>0</v>
      </c>
    </row>
    <row r="158" spans="1:195" ht="30" x14ac:dyDescent="0.25">
      <c r="B158" s="19">
        <f t="shared" si="23"/>
        <v>1</v>
      </c>
      <c r="C158" s="816" t="s">
        <v>205</v>
      </c>
      <c r="D158" s="29">
        <f>'2 уровень'!F1067</f>
        <v>11780</v>
      </c>
      <c r="E158" s="29">
        <f>'2 уровень'!G1067</f>
        <v>10798.333333333332</v>
      </c>
      <c r="F158" s="29">
        <f>'2 уровень'!H1067</f>
        <v>9353</v>
      </c>
      <c r="G158" s="144">
        <f>'2 уровень'!I1067</f>
        <v>86.615218397900918</v>
      </c>
      <c r="H158" s="158">
        <f>'2 уровень'!J1067</f>
        <v>0</v>
      </c>
      <c r="I158" s="158">
        <f>'2 уровень'!K1067</f>
        <v>0</v>
      </c>
      <c r="J158" s="153">
        <f>'2 уровень'!L1067</f>
        <v>0</v>
      </c>
      <c r="K158" s="153">
        <f>'2 уровень'!M1067</f>
        <v>0</v>
      </c>
      <c r="L158" s="153">
        <f>'2 уровень'!N1067</f>
        <v>0</v>
      </c>
      <c r="M158" s="153">
        <f>'2 уровень'!O1067</f>
        <v>0</v>
      </c>
      <c r="N158" s="153">
        <f>'2 уровень'!P1067</f>
        <v>0</v>
      </c>
      <c r="O158" s="153">
        <f>'2 уровень'!Q1067</f>
        <v>0</v>
      </c>
      <c r="P158" s="619">
        <f>'2 уровень'!R1067</f>
        <v>0</v>
      </c>
      <c r="Q158" s="619">
        <f>'2 уровень'!S1067</f>
        <v>0</v>
      </c>
      <c r="R158" s="619">
        <f>'2 уровень'!T1067</f>
        <v>0</v>
      </c>
      <c r="S158" s="619">
        <f>'2 уровень'!U1067</f>
        <v>0</v>
      </c>
      <c r="T158" s="619">
        <f>'2 уровень'!V1067</f>
        <v>0</v>
      </c>
      <c r="U158" s="619">
        <f>'2 уровень'!W1067</f>
        <v>0</v>
      </c>
      <c r="V158" s="619">
        <f>'2 уровень'!X1067</f>
        <v>0</v>
      </c>
      <c r="W158" s="619">
        <f>'2 уровень'!Y1067</f>
        <v>0</v>
      </c>
      <c r="X158" s="619">
        <f>'2 уровень'!Z1067</f>
        <v>0</v>
      </c>
      <c r="Y158" s="619">
        <f>'2 уровень'!AA1067</f>
        <v>0</v>
      </c>
      <c r="Z158" s="619">
        <f>'2 уровень'!AB1067</f>
        <v>0</v>
      </c>
      <c r="AA158" s="619">
        <f>'2 уровень'!AC1067</f>
        <v>0</v>
      </c>
      <c r="AB158" s="619">
        <f>'2 уровень'!AD1067</f>
        <v>0</v>
      </c>
      <c r="AC158" s="1097">
        <f>'2 уровень'!AE1067</f>
        <v>0</v>
      </c>
      <c r="AD158" s="619">
        <f>'2 уровень'!AF1067</f>
        <v>0</v>
      </c>
      <c r="AE158" s="619">
        <f>'2 уровень'!AG1067</f>
        <v>0</v>
      </c>
      <c r="AF158" s="619">
        <f>'2 уровень'!AH1067</f>
        <v>0</v>
      </c>
      <c r="AG158" s="619">
        <f>'2 уровень'!AI1067</f>
        <v>0</v>
      </c>
      <c r="AH158" s="620">
        <f>'2 уровень'!AJ1067</f>
        <v>0</v>
      </c>
      <c r="AI158" s="619"/>
      <c r="AJ158" s="619"/>
      <c r="AK158" s="1339">
        <f>'2 уровень'!AK1067</f>
        <v>0</v>
      </c>
      <c r="AL158" s="1334">
        <f>'2 уровень'!AL1067</f>
        <v>0</v>
      </c>
    </row>
    <row r="159" spans="1:195" ht="30" x14ac:dyDescent="0.25">
      <c r="B159" s="19">
        <f t="shared" si="23"/>
        <v>1</v>
      </c>
      <c r="C159" s="492" t="s">
        <v>294</v>
      </c>
      <c r="D159" s="29">
        <f>'2 уровень'!F1068</f>
        <v>10000</v>
      </c>
      <c r="E159" s="29">
        <f>'2 уровень'!G1068</f>
        <v>9166.6666666666679</v>
      </c>
      <c r="F159" s="29">
        <f>'2 уровень'!H1068</f>
        <v>17078</v>
      </c>
      <c r="G159" s="144">
        <f>'2 уровень'!I1068</f>
        <v>186.30545454545452</v>
      </c>
      <c r="H159" s="158">
        <f>'2 уровень'!J1068</f>
        <v>0</v>
      </c>
      <c r="I159" s="158">
        <f>'2 уровень'!K1068</f>
        <v>0</v>
      </c>
      <c r="J159" s="153">
        <f>'2 уровень'!L1068</f>
        <v>0</v>
      </c>
      <c r="K159" s="153">
        <f>'2 уровень'!M1068</f>
        <v>0</v>
      </c>
      <c r="L159" s="153">
        <f>'2 уровень'!N1068</f>
        <v>0</v>
      </c>
      <c r="M159" s="153">
        <f>'2 уровень'!O1068</f>
        <v>0</v>
      </c>
      <c r="N159" s="153">
        <f>'2 уровень'!P1068</f>
        <v>0</v>
      </c>
      <c r="O159" s="153">
        <f>'2 уровень'!Q1068</f>
        <v>0</v>
      </c>
      <c r="P159" s="619">
        <f>'2 уровень'!R1068</f>
        <v>0</v>
      </c>
      <c r="Q159" s="619">
        <f>'2 уровень'!S1068</f>
        <v>0</v>
      </c>
      <c r="R159" s="619">
        <f>'2 уровень'!T1068</f>
        <v>0</v>
      </c>
      <c r="S159" s="619">
        <f>'2 уровень'!U1068</f>
        <v>0</v>
      </c>
      <c r="T159" s="619">
        <f>'2 уровень'!V1068</f>
        <v>0</v>
      </c>
      <c r="U159" s="619">
        <f>'2 уровень'!W1068</f>
        <v>0</v>
      </c>
      <c r="V159" s="619">
        <f>'2 уровень'!X1068</f>
        <v>0</v>
      </c>
      <c r="W159" s="619">
        <f>'2 уровень'!Y1068</f>
        <v>0</v>
      </c>
      <c r="X159" s="619">
        <f>'2 уровень'!Z1068</f>
        <v>0</v>
      </c>
      <c r="Y159" s="619">
        <f>'2 уровень'!AA1068</f>
        <v>0</v>
      </c>
      <c r="Z159" s="619">
        <f>'2 уровень'!AB1068</f>
        <v>0</v>
      </c>
      <c r="AA159" s="619">
        <f>'2 уровень'!AC1068</f>
        <v>0</v>
      </c>
      <c r="AB159" s="619">
        <f>'2 уровень'!AD1068</f>
        <v>0</v>
      </c>
      <c r="AC159" s="1097">
        <f>'2 уровень'!AE1068</f>
        <v>0</v>
      </c>
      <c r="AD159" s="619">
        <f>'2 уровень'!AF1068</f>
        <v>0</v>
      </c>
      <c r="AE159" s="619">
        <f>'2 уровень'!AG1068</f>
        <v>0</v>
      </c>
      <c r="AF159" s="619">
        <f>'2 уровень'!AH1068</f>
        <v>0</v>
      </c>
      <c r="AG159" s="619">
        <f>'2 уровень'!AI1068</f>
        <v>0</v>
      </c>
      <c r="AH159" s="620">
        <f>'2 уровень'!AJ1068</f>
        <v>0</v>
      </c>
      <c r="AI159" s="619"/>
      <c r="AJ159" s="619"/>
      <c r="AK159" s="1339">
        <f>'2 уровень'!AK1068</f>
        <v>0</v>
      </c>
      <c r="AL159" s="1334">
        <f>'2 уровень'!AL1068</f>
        <v>0</v>
      </c>
    </row>
    <row r="160" spans="1:195" ht="60" x14ac:dyDescent="0.25">
      <c r="B160" s="19">
        <f t="shared" si="23"/>
        <v>1</v>
      </c>
      <c r="C160" s="336" t="s">
        <v>295</v>
      </c>
      <c r="D160" s="29">
        <f>'2 уровень'!F1069</f>
        <v>6000</v>
      </c>
      <c r="E160" s="29">
        <f>'2 уровень'!G1069</f>
        <v>5500</v>
      </c>
      <c r="F160" s="29">
        <f>'2 уровень'!H1069</f>
        <v>17174</v>
      </c>
      <c r="G160" s="144">
        <f>'2 уровень'!I1069</f>
        <v>312.25454545454545</v>
      </c>
      <c r="H160" s="158">
        <f>'2 уровень'!J1069</f>
        <v>0</v>
      </c>
      <c r="I160" s="158">
        <f>'2 уровень'!K1069</f>
        <v>0</v>
      </c>
      <c r="J160" s="153">
        <f>'2 уровень'!L1069</f>
        <v>0</v>
      </c>
      <c r="K160" s="153">
        <f>'2 уровень'!M1069</f>
        <v>0</v>
      </c>
      <c r="L160" s="153">
        <f>'2 уровень'!N1069</f>
        <v>0</v>
      </c>
      <c r="M160" s="153">
        <f>'2 уровень'!O1069</f>
        <v>0</v>
      </c>
      <c r="N160" s="153">
        <f>'2 уровень'!P1069</f>
        <v>0</v>
      </c>
      <c r="O160" s="153">
        <f>'2 уровень'!Q1069</f>
        <v>0</v>
      </c>
      <c r="P160" s="619">
        <f>'2 уровень'!R1069</f>
        <v>0</v>
      </c>
      <c r="Q160" s="619">
        <f>'2 уровень'!S1069</f>
        <v>0</v>
      </c>
      <c r="R160" s="619">
        <f>'2 уровень'!T1069</f>
        <v>0</v>
      </c>
      <c r="S160" s="619">
        <f>'2 уровень'!U1069</f>
        <v>0</v>
      </c>
      <c r="T160" s="619">
        <f>'2 уровень'!V1069</f>
        <v>0</v>
      </c>
      <c r="U160" s="619">
        <f>'2 уровень'!W1069</f>
        <v>0</v>
      </c>
      <c r="V160" s="619">
        <f>'2 уровень'!X1069</f>
        <v>0</v>
      </c>
      <c r="W160" s="619">
        <f>'2 уровень'!Y1069</f>
        <v>0</v>
      </c>
      <c r="X160" s="619">
        <f>'2 уровень'!Z1069</f>
        <v>0</v>
      </c>
      <c r="Y160" s="619">
        <f>'2 уровень'!AA1069</f>
        <v>0</v>
      </c>
      <c r="Z160" s="619">
        <f>'2 уровень'!AB1069</f>
        <v>0</v>
      </c>
      <c r="AA160" s="619">
        <f>'2 уровень'!AC1069</f>
        <v>0</v>
      </c>
      <c r="AB160" s="619">
        <f>'2 уровень'!AD1069</f>
        <v>0</v>
      </c>
      <c r="AC160" s="1097">
        <f>'2 уровень'!AE1069</f>
        <v>0</v>
      </c>
      <c r="AD160" s="619">
        <f>'2 уровень'!AF1069</f>
        <v>0</v>
      </c>
      <c r="AE160" s="619">
        <f>'2 уровень'!AG1069</f>
        <v>0</v>
      </c>
      <c r="AF160" s="619">
        <f>'2 уровень'!AH1069</f>
        <v>0</v>
      </c>
      <c r="AG160" s="619">
        <f>'2 уровень'!AI1069</f>
        <v>0</v>
      </c>
      <c r="AH160" s="620">
        <f>'2 уровень'!AJ1069</f>
        <v>0</v>
      </c>
      <c r="AI160" s="619"/>
      <c r="AJ160" s="619"/>
      <c r="AK160" s="1339" t="e">
        <f>'2 уровень'!#REF!</f>
        <v>#REF!</v>
      </c>
      <c r="AL160" s="1334" t="e">
        <f>'2 уровень'!#REF!</f>
        <v>#REF!</v>
      </c>
    </row>
    <row r="161" spans="2:38" ht="45" x14ac:dyDescent="0.25">
      <c r="B161" s="19">
        <f t="shared" si="23"/>
        <v>1</v>
      </c>
      <c r="C161" s="336" t="s">
        <v>296</v>
      </c>
      <c r="D161" s="29">
        <f>'2 уровень'!F1070</f>
        <v>25150</v>
      </c>
      <c r="E161" s="29">
        <f>'2 уровень'!G1070</f>
        <v>23054.166666666668</v>
      </c>
      <c r="F161" s="29">
        <f>'2 уровень'!H1070</f>
        <v>26688</v>
      </c>
      <c r="G161" s="144">
        <f>'2 уровень'!I1070</f>
        <v>115.76215434664738</v>
      </c>
      <c r="H161" s="158">
        <f>'2 уровень'!J1070</f>
        <v>0</v>
      </c>
      <c r="I161" s="158">
        <f>'2 уровень'!K1070</f>
        <v>0</v>
      </c>
      <c r="J161" s="153">
        <f>'2 уровень'!L1070</f>
        <v>0</v>
      </c>
      <c r="K161" s="153">
        <f>'2 уровень'!M1070</f>
        <v>0</v>
      </c>
      <c r="L161" s="153">
        <f>'2 уровень'!N1070</f>
        <v>0</v>
      </c>
      <c r="M161" s="153">
        <f>'2 уровень'!O1070</f>
        <v>0</v>
      </c>
      <c r="N161" s="153">
        <f>'2 уровень'!P1070</f>
        <v>0</v>
      </c>
      <c r="O161" s="153">
        <f>'2 уровень'!Q1070</f>
        <v>0</v>
      </c>
      <c r="P161" s="619">
        <f>'2 уровень'!R1070</f>
        <v>0</v>
      </c>
      <c r="Q161" s="619">
        <f>'2 уровень'!S1070</f>
        <v>0</v>
      </c>
      <c r="R161" s="619">
        <f>'2 уровень'!T1070</f>
        <v>0</v>
      </c>
      <c r="S161" s="619">
        <f>'2 уровень'!U1070</f>
        <v>0</v>
      </c>
      <c r="T161" s="619">
        <f>'2 уровень'!V1070</f>
        <v>0</v>
      </c>
      <c r="U161" s="619">
        <f>'2 уровень'!W1070</f>
        <v>0</v>
      </c>
      <c r="V161" s="619">
        <f>'2 уровень'!X1070</f>
        <v>0</v>
      </c>
      <c r="W161" s="619">
        <f>'2 уровень'!Y1070</f>
        <v>0</v>
      </c>
      <c r="X161" s="619">
        <f>'2 уровень'!Z1070</f>
        <v>0</v>
      </c>
      <c r="Y161" s="619">
        <f>'2 уровень'!AA1070</f>
        <v>0</v>
      </c>
      <c r="Z161" s="619">
        <f>'2 уровень'!AB1070</f>
        <v>0</v>
      </c>
      <c r="AA161" s="619">
        <f>'2 уровень'!AC1070</f>
        <v>0</v>
      </c>
      <c r="AB161" s="619">
        <f>'2 уровень'!AD1070</f>
        <v>0</v>
      </c>
      <c r="AC161" s="1097">
        <f>'2 уровень'!AE1070</f>
        <v>0</v>
      </c>
      <c r="AD161" s="619">
        <f>'2 уровень'!AF1070</f>
        <v>0</v>
      </c>
      <c r="AE161" s="619">
        <f>'2 уровень'!AG1070</f>
        <v>0</v>
      </c>
      <c r="AF161" s="619">
        <f>'2 уровень'!AH1070</f>
        <v>0</v>
      </c>
      <c r="AG161" s="619">
        <f>'2 уровень'!AI1070</f>
        <v>0</v>
      </c>
      <c r="AH161" s="620">
        <f>'2 уровень'!AJ1070</f>
        <v>0</v>
      </c>
      <c r="AI161" s="619"/>
      <c r="AJ161" s="619"/>
      <c r="AK161" s="1339" t="e">
        <f>'2 уровень'!#REF!</f>
        <v>#REF!</v>
      </c>
      <c r="AL161" s="1334" t="e">
        <f>'2 уровень'!#REF!</f>
        <v>#REF!</v>
      </c>
    </row>
    <row r="162" spans="2:38" ht="105" x14ac:dyDescent="0.25">
      <c r="B162" s="19">
        <f t="shared" si="23"/>
        <v>1</v>
      </c>
      <c r="C162" s="494" t="s">
        <v>529</v>
      </c>
      <c r="D162" s="29">
        <f>'2 уровень'!F1071</f>
        <v>15000</v>
      </c>
      <c r="E162" s="29">
        <f>'2 уровень'!G1071</f>
        <v>13750</v>
      </c>
      <c r="F162" s="29">
        <f>'2 уровень'!H1071</f>
        <v>2792</v>
      </c>
      <c r="G162" s="144">
        <f>'2 уровень'!I1071</f>
        <v>20.305454545454545</v>
      </c>
      <c r="H162" s="158">
        <f>'2 уровень'!J1071</f>
        <v>0</v>
      </c>
      <c r="I162" s="158">
        <f>'2 уровень'!K1071</f>
        <v>0</v>
      </c>
      <c r="J162" s="153">
        <f>'2 уровень'!L1071</f>
        <v>0</v>
      </c>
      <c r="K162" s="153">
        <f>'2 уровень'!M1071</f>
        <v>0</v>
      </c>
      <c r="L162" s="153">
        <f>'2 уровень'!N1071</f>
        <v>0</v>
      </c>
      <c r="M162" s="153">
        <f>'2 уровень'!O1071</f>
        <v>0</v>
      </c>
      <c r="N162" s="153">
        <f>'2 уровень'!P1071</f>
        <v>0</v>
      </c>
      <c r="O162" s="153">
        <f>'2 уровень'!Q1071</f>
        <v>0</v>
      </c>
      <c r="P162" s="619">
        <f>'2 уровень'!R1071</f>
        <v>0</v>
      </c>
      <c r="Q162" s="619">
        <f>'2 уровень'!S1071</f>
        <v>0</v>
      </c>
      <c r="R162" s="619">
        <f>'2 уровень'!T1071</f>
        <v>0</v>
      </c>
      <c r="S162" s="619">
        <f>'2 уровень'!U1071</f>
        <v>0</v>
      </c>
      <c r="T162" s="619">
        <f>'2 уровень'!V1071</f>
        <v>0</v>
      </c>
      <c r="U162" s="619">
        <f>'2 уровень'!W1071</f>
        <v>0</v>
      </c>
      <c r="V162" s="619">
        <f>'2 уровень'!X1071</f>
        <v>0</v>
      </c>
      <c r="W162" s="619">
        <f>'2 уровень'!Y1071</f>
        <v>0</v>
      </c>
      <c r="X162" s="619">
        <f>'2 уровень'!Z1071</f>
        <v>0</v>
      </c>
      <c r="Y162" s="619">
        <f>'2 уровень'!AA1071</f>
        <v>0</v>
      </c>
      <c r="Z162" s="619">
        <f>'2 уровень'!AB1071</f>
        <v>0</v>
      </c>
      <c r="AA162" s="619">
        <f>'2 уровень'!AC1071</f>
        <v>0</v>
      </c>
      <c r="AB162" s="619">
        <f>'2 уровень'!AD1071</f>
        <v>0</v>
      </c>
      <c r="AC162" s="1097">
        <f>'2 уровень'!AE1071</f>
        <v>0</v>
      </c>
      <c r="AD162" s="619">
        <f>'2 уровень'!AF1071</f>
        <v>0</v>
      </c>
      <c r="AE162" s="619">
        <f>'2 уровень'!AG1071</f>
        <v>0</v>
      </c>
      <c r="AF162" s="619">
        <f>'2 уровень'!AH1071</f>
        <v>0</v>
      </c>
      <c r="AG162" s="619">
        <f>'2 уровень'!AI1071</f>
        <v>0</v>
      </c>
      <c r="AH162" s="620">
        <f>'2 уровень'!AJ1071</f>
        <v>0</v>
      </c>
      <c r="AI162" s="619"/>
      <c r="AJ162" s="619"/>
      <c r="AK162" s="1339">
        <f>'2 уровень'!AK1069</f>
        <v>0</v>
      </c>
      <c r="AL162" s="1334">
        <f>'2 уровень'!AL1069</f>
        <v>0</v>
      </c>
    </row>
    <row r="163" spans="2:38" ht="30" x14ac:dyDescent="0.25">
      <c r="B163" s="19">
        <f t="shared" si="23"/>
        <v>1</v>
      </c>
      <c r="C163" s="336" t="s">
        <v>380</v>
      </c>
      <c r="D163" s="29">
        <f>'2 уровень'!F1072</f>
        <v>4506</v>
      </c>
      <c r="E163" s="29">
        <f>'2 уровень'!G1072</f>
        <v>4130.5</v>
      </c>
      <c r="F163" s="29">
        <f>'2 уровень'!H1072</f>
        <v>230</v>
      </c>
      <c r="G163" s="144">
        <f>'2 уровень'!I1072</f>
        <v>5.5683331315821327</v>
      </c>
      <c r="H163" s="158">
        <f>'2 уровень'!J1072</f>
        <v>0</v>
      </c>
      <c r="I163" s="158">
        <f>'2 уровень'!K1072</f>
        <v>0</v>
      </c>
      <c r="J163" s="153">
        <f>'2 уровень'!L1072</f>
        <v>0</v>
      </c>
      <c r="K163" s="153">
        <f>'2 уровень'!M1072</f>
        <v>0</v>
      </c>
      <c r="L163" s="153">
        <f>'2 уровень'!N1072</f>
        <v>0</v>
      </c>
      <c r="M163" s="153">
        <f>'2 уровень'!O1072</f>
        <v>0</v>
      </c>
      <c r="N163" s="153">
        <f>'2 уровень'!P1072</f>
        <v>0</v>
      </c>
      <c r="O163" s="153">
        <f>'2 уровень'!Q1072</f>
        <v>0</v>
      </c>
      <c r="P163" s="619">
        <f>'2 уровень'!R1072</f>
        <v>0</v>
      </c>
      <c r="Q163" s="619">
        <f>'2 уровень'!S1072</f>
        <v>0</v>
      </c>
      <c r="R163" s="619">
        <f>'2 уровень'!T1072</f>
        <v>0</v>
      </c>
      <c r="S163" s="619">
        <f>'2 уровень'!U1072</f>
        <v>0</v>
      </c>
      <c r="T163" s="619">
        <f>'2 уровень'!V1072</f>
        <v>0</v>
      </c>
      <c r="U163" s="619">
        <f>'2 уровень'!W1072</f>
        <v>0</v>
      </c>
      <c r="V163" s="619">
        <f>'2 уровень'!X1072</f>
        <v>0</v>
      </c>
      <c r="W163" s="619">
        <f>'2 уровень'!Y1072</f>
        <v>0</v>
      </c>
      <c r="X163" s="619">
        <f>'2 уровень'!Z1072</f>
        <v>0</v>
      </c>
      <c r="Y163" s="619">
        <f>'2 уровень'!AA1072</f>
        <v>0</v>
      </c>
      <c r="Z163" s="619">
        <f>'2 уровень'!AB1072</f>
        <v>0</v>
      </c>
      <c r="AA163" s="619">
        <f>'2 уровень'!AC1072</f>
        <v>0</v>
      </c>
      <c r="AB163" s="619">
        <f>'2 уровень'!AD1072</f>
        <v>0</v>
      </c>
      <c r="AC163" s="1097">
        <f>'2 уровень'!AE1072</f>
        <v>0</v>
      </c>
      <c r="AD163" s="619">
        <f>'2 уровень'!AF1072</f>
        <v>0</v>
      </c>
      <c r="AE163" s="619">
        <f>'2 уровень'!AG1072</f>
        <v>0</v>
      </c>
      <c r="AF163" s="619">
        <f>'2 уровень'!AH1072</f>
        <v>0</v>
      </c>
      <c r="AG163" s="619">
        <f>'2 уровень'!AI1072</f>
        <v>0</v>
      </c>
      <c r="AH163" s="620">
        <f>'2 уровень'!AJ1072</f>
        <v>0</v>
      </c>
      <c r="AI163" s="619"/>
      <c r="AJ163" s="619"/>
      <c r="AK163" s="1339">
        <f>'2 уровень'!AK1070</f>
        <v>0</v>
      </c>
      <c r="AL163" s="1334">
        <f>'2 уровень'!AL1070</f>
        <v>0</v>
      </c>
    </row>
    <row r="164" spans="2:38" ht="30" x14ac:dyDescent="0.25">
      <c r="B164" s="19">
        <f t="shared" si="23"/>
        <v>1</v>
      </c>
      <c r="C164" s="494" t="s">
        <v>135</v>
      </c>
      <c r="D164" s="29">
        <f>'2 уровень'!F1073</f>
        <v>66606</v>
      </c>
      <c r="E164" s="29">
        <f>'2 уровень'!G1073</f>
        <v>61055.5</v>
      </c>
      <c r="F164" s="29">
        <f>'2 уровень'!H1073</f>
        <v>47562</v>
      </c>
      <c r="G164" s="144">
        <f>'2 уровень'!I1073</f>
        <v>77.899615923217397</v>
      </c>
      <c r="H164" s="158">
        <f>'2 уровень'!J1073</f>
        <v>0</v>
      </c>
      <c r="I164" s="158">
        <f>'2 уровень'!K1073</f>
        <v>0</v>
      </c>
      <c r="J164" s="153">
        <f>'2 уровень'!L1073</f>
        <v>0</v>
      </c>
      <c r="K164" s="153">
        <f>'2 уровень'!M1073</f>
        <v>0</v>
      </c>
      <c r="L164" s="153">
        <f>'2 уровень'!N1073</f>
        <v>0</v>
      </c>
      <c r="M164" s="153">
        <f>'2 уровень'!O1073</f>
        <v>0</v>
      </c>
      <c r="N164" s="153">
        <f>'2 уровень'!P1073</f>
        <v>0</v>
      </c>
      <c r="O164" s="153">
        <f>'2 уровень'!Q1073</f>
        <v>0</v>
      </c>
      <c r="P164" s="619">
        <f>'2 уровень'!R1073</f>
        <v>0</v>
      </c>
      <c r="Q164" s="619">
        <f>'2 уровень'!S1073</f>
        <v>0</v>
      </c>
      <c r="R164" s="619">
        <f>'2 уровень'!T1073</f>
        <v>0</v>
      </c>
      <c r="S164" s="619">
        <f>'2 уровень'!U1073</f>
        <v>0</v>
      </c>
      <c r="T164" s="619">
        <f>'2 уровень'!V1073</f>
        <v>0</v>
      </c>
      <c r="U164" s="619">
        <f>'2 уровень'!W1073</f>
        <v>0</v>
      </c>
      <c r="V164" s="619">
        <f>'2 уровень'!X1073</f>
        <v>0</v>
      </c>
      <c r="W164" s="619">
        <f>'2 уровень'!Y1073</f>
        <v>0</v>
      </c>
      <c r="X164" s="619">
        <f>'2 уровень'!Z1073</f>
        <v>0</v>
      </c>
      <c r="Y164" s="619">
        <f>'2 уровень'!AA1073</f>
        <v>0</v>
      </c>
      <c r="Z164" s="619">
        <f>'2 уровень'!AB1073</f>
        <v>0</v>
      </c>
      <c r="AA164" s="619">
        <f>'2 уровень'!AC1073</f>
        <v>0</v>
      </c>
      <c r="AB164" s="619">
        <f>'2 уровень'!AD1073</f>
        <v>0</v>
      </c>
      <c r="AC164" s="1097">
        <f>'2 уровень'!AE1073</f>
        <v>0</v>
      </c>
      <c r="AD164" s="619">
        <f>'2 уровень'!AF1073</f>
        <v>0</v>
      </c>
      <c r="AE164" s="619">
        <f>'2 уровень'!AG1073</f>
        <v>0</v>
      </c>
      <c r="AF164" s="619">
        <f>'2 уровень'!AH1073</f>
        <v>0</v>
      </c>
      <c r="AG164" s="619">
        <f>'2 уровень'!AI1073</f>
        <v>0</v>
      </c>
      <c r="AH164" s="620">
        <f>'2 уровень'!AJ1073</f>
        <v>0</v>
      </c>
      <c r="AI164" s="619"/>
      <c r="AJ164" s="619"/>
      <c r="AK164" s="1339">
        <f>'2 уровень'!AK1072</f>
        <v>0</v>
      </c>
      <c r="AL164" s="1334">
        <f>'2 уровень'!AL1072</f>
        <v>0</v>
      </c>
    </row>
    <row r="165" spans="2:38" x14ac:dyDescent="0.25">
      <c r="B165" s="19">
        <f t="shared" si="23"/>
        <v>1</v>
      </c>
      <c r="C165" s="337" t="s">
        <v>239</v>
      </c>
      <c r="D165" s="29">
        <f>'2 уровень'!F1074</f>
        <v>66606</v>
      </c>
      <c r="E165" s="29">
        <f>'2 уровень'!G1074</f>
        <v>61055.5</v>
      </c>
      <c r="F165" s="29">
        <f>'2 уровень'!H1074</f>
        <v>47562</v>
      </c>
      <c r="G165" s="144">
        <f>'2 уровень'!I1074</f>
        <v>77.899615923217397</v>
      </c>
      <c r="H165" s="158">
        <f>'2 уровень'!J1074</f>
        <v>0</v>
      </c>
      <c r="I165" s="158">
        <f>'2 уровень'!K1074</f>
        <v>0</v>
      </c>
      <c r="J165" s="153">
        <f>'2 уровень'!L1074</f>
        <v>0</v>
      </c>
      <c r="K165" s="153">
        <f>'2 уровень'!M1074</f>
        <v>0</v>
      </c>
      <c r="L165" s="153">
        <f>'2 уровень'!N1074</f>
        <v>0</v>
      </c>
      <c r="M165" s="153">
        <f>'2 уровень'!O1074</f>
        <v>0</v>
      </c>
      <c r="N165" s="153">
        <f>'2 уровень'!P1074</f>
        <v>0</v>
      </c>
      <c r="O165" s="153">
        <f>'2 уровень'!Q1074</f>
        <v>0</v>
      </c>
      <c r="P165" s="619">
        <f>'2 уровень'!R1074</f>
        <v>0</v>
      </c>
      <c r="Q165" s="619">
        <f>'2 уровень'!S1074</f>
        <v>0</v>
      </c>
      <c r="R165" s="619">
        <f>'2 уровень'!T1074</f>
        <v>0</v>
      </c>
      <c r="S165" s="619">
        <f>'2 уровень'!U1074</f>
        <v>0</v>
      </c>
      <c r="T165" s="619">
        <f>'2 уровень'!V1074</f>
        <v>0</v>
      </c>
      <c r="U165" s="619">
        <f>'2 уровень'!W1074</f>
        <v>0</v>
      </c>
      <c r="V165" s="619">
        <f>'2 уровень'!X1074</f>
        <v>0</v>
      </c>
      <c r="W165" s="619">
        <f>'2 уровень'!Y1074</f>
        <v>0</v>
      </c>
      <c r="X165" s="619">
        <f>'2 уровень'!Z1074</f>
        <v>0</v>
      </c>
      <c r="Y165" s="619">
        <f>'2 уровень'!AA1074</f>
        <v>0</v>
      </c>
      <c r="Z165" s="619">
        <f>'2 уровень'!AB1074</f>
        <v>0</v>
      </c>
      <c r="AA165" s="619">
        <f>'2 уровень'!AC1074</f>
        <v>0</v>
      </c>
      <c r="AB165" s="619">
        <f>'2 уровень'!AD1074</f>
        <v>0</v>
      </c>
      <c r="AC165" s="1097">
        <f>'2 уровень'!AE1074</f>
        <v>0</v>
      </c>
      <c r="AD165" s="619">
        <f>'2 уровень'!AF1074</f>
        <v>0</v>
      </c>
      <c r="AE165" s="619">
        <f>'2 уровень'!AG1074</f>
        <v>0</v>
      </c>
      <c r="AF165" s="619">
        <f>'2 уровень'!AH1074</f>
        <v>0</v>
      </c>
      <c r="AG165" s="619">
        <f>'2 уровень'!AI1074</f>
        <v>0</v>
      </c>
      <c r="AH165" s="620">
        <f>'2 уровень'!AJ1074</f>
        <v>0</v>
      </c>
      <c r="AI165" s="619"/>
      <c r="AJ165" s="619"/>
      <c r="AK165" s="1339">
        <f>'2 уровень'!AK1073</f>
        <v>0</v>
      </c>
      <c r="AL165" s="1334">
        <f>'2 уровень'!AL1073</f>
        <v>0</v>
      </c>
    </row>
    <row r="166" spans="2:38" ht="45" x14ac:dyDescent="0.25">
      <c r="B166" s="19">
        <f t="shared" si="23"/>
        <v>1</v>
      </c>
      <c r="C166" s="913" t="s">
        <v>298</v>
      </c>
      <c r="D166" s="29">
        <f>'2 уровень'!F1075</f>
        <v>33741</v>
      </c>
      <c r="E166" s="29">
        <f>'2 уровень'!G1075</f>
        <v>30929.25</v>
      </c>
      <c r="F166" s="29">
        <f>'2 уровень'!H1075</f>
        <v>8620</v>
      </c>
      <c r="G166" s="144">
        <f>'2 уровень'!I1075</f>
        <v>27.870058278167107</v>
      </c>
      <c r="H166" s="158">
        <f>'2 уровень'!J1075</f>
        <v>0</v>
      </c>
      <c r="I166" s="158">
        <f>'2 уровень'!K1075</f>
        <v>0</v>
      </c>
      <c r="J166" s="153">
        <f>'2 уровень'!L1075</f>
        <v>0</v>
      </c>
      <c r="K166" s="153">
        <f>'2 уровень'!M1075</f>
        <v>0</v>
      </c>
      <c r="L166" s="153">
        <f>'2 уровень'!N1075</f>
        <v>0</v>
      </c>
      <c r="M166" s="153">
        <f>'2 уровень'!O1075</f>
        <v>0</v>
      </c>
      <c r="N166" s="153">
        <f>'2 уровень'!P1075</f>
        <v>0</v>
      </c>
      <c r="O166" s="153">
        <f>'2 уровень'!Q1075</f>
        <v>0</v>
      </c>
      <c r="P166" s="619">
        <f>'2 уровень'!R1075</f>
        <v>0</v>
      </c>
      <c r="Q166" s="619">
        <f>'2 уровень'!S1075</f>
        <v>0</v>
      </c>
      <c r="R166" s="619">
        <f>'2 уровень'!T1075</f>
        <v>0</v>
      </c>
      <c r="S166" s="619">
        <f>'2 уровень'!U1075</f>
        <v>0</v>
      </c>
      <c r="T166" s="619">
        <f>'2 уровень'!V1075</f>
        <v>0</v>
      </c>
      <c r="U166" s="619">
        <f>'2 уровень'!W1075</f>
        <v>0</v>
      </c>
      <c r="V166" s="619">
        <f>'2 уровень'!X1075</f>
        <v>0</v>
      </c>
      <c r="W166" s="619">
        <f>'2 уровень'!Y1075</f>
        <v>0</v>
      </c>
      <c r="X166" s="619">
        <f>'2 уровень'!Z1075</f>
        <v>0</v>
      </c>
      <c r="Y166" s="619">
        <f>'2 уровень'!AA1075</f>
        <v>0</v>
      </c>
      <c r="Z166" s="619">
        <f>'2 уровень'!AB1075</f>
        <v>0</v>
      </c>
      <c r="AA166" s="619">
        <f>'2 уровень'!AC1075</f>
        <v>0</v>
      </c>
      <c r="AB166" s="619">
        <f>'2 уровень'!AD1075</f>
        <v>0</v>
      </c>
      <c r="AC166" s="1097">
        <f>'2 уровень'!AE1075</f>
        <v>0</v>
      </c>
      <c r="AD166" s="619">
        <f>'2 уровень'!AF1075</f>
        <v>0</v>
      </c>
      <c r="AE166" s="619">
        <f>'2 уровень'!AG1075</f>
        <v>0</v>
      </c>
      <c r="AF166" s="619">
        <f>'2 уровень'!AH1075</f>
        <v>0</v>
      </c>
      <c r="AG166" s="619">
        <f>'2 уровень'!AI1075</f>
        <v>0</v>
      </c>
      <c r="AH166" s="620">
        <f>'2 уровень'!AJ1075</f>
        <v>0</v>
      </c>
      <c r="AI166" s="619"/>
      <c r="AJ166" s="619"/>
      <c r="AK166" s="1339">
        <f>'2 уровень'!AK1074</f>
        <v>0</v>
      </c>
      <c r="AL166" s="1334">
        <f>'2 уровень'!AL1074</f>
        <v>0</v>
      </c>
    </row>
    <row r="167" spans="2:38" ht="30" x14ac:dyDescent="0.25">
      <c r="B167" s="19">
        <f t="shared" si="23"/>
        <v>1</v>
      </c>
      <c r="C167" s="495" t="s">
        <v>299</v>
      </c>
      <c r="D167" s="29">
        <f>'2 уровень'!F1076</f>
        <v>14165</v>
      </c>
      <c r="E167" s="29">
        <f>'2 уровень'!G1076</f>
        <v>12984.583333333334</v>
      </c>
      <c r="F167" s="29">
        <f>'2 уровень'!H1076</f>
        <v>2837</v>
      </c>
      <c r="G167" s="144">
        <f>'2 уровень'!I1076</f>
        <v>21.848987581426691</v>
      </c>
      <c r="H167" s="158">
        <f>'2 уровень'!J1076</f>
        <v>0</v>
      </c>
      <c r="I167" s="158">
        <f>'2 уровень'!K1076</f>
        <v>0</v>
      </c>
      <c r="J167" s="153">
        <f>'2 уровень'!L1076</f>
        <v>0</v>
      </c>
      <c r="K167" s="153">
        <f>'2 уровень'!M1076</f>
        <v>0</v>
      </c>
      <c r="L167" s="153">
        <f>'2 уровень'!N1076</f>
        <v>0</v>
      </c>
      <c r="M167" s="153">
        <f>'2 уровень'!O1076</f>
        <v>0</v>
      </c>
      <c r="N167" s="153">
        <f>'2 уровень'!P1076</f>
        <v>0</v>
      </c>
      <c r="O167" s="153">
        <f>'2 уровень'!Q1076</f>
        <v>0</v>
      </c>
      <c r="P167" s="619">
        <f>'2 уровень'!R1076</f>
        <v>0</v>
      </c>
      <c r="Q167" s="619">
        <f>'2 уровень'!S1076</f>
        <v>0</v>
      </c>
      <c r="R167" s="619">
        <f>'2 уровень'!T1076</f>
        <v>0</v>
      </c>
      <c r="S167" s="619">
        <f>'2 уровень'!U1076</f>
        <v>0</v>
      </c>
      <c r="T167" s="619">
        <f>'2 уровень'!V1076</f>
        <v>0</v>
      </c>
      <c r="U167" s="619">
        <f>'2 уровень'!W1076</f>
        <v>0</v>
      </c>
      <c r="V167" s="619">
        <f>'2 уровень'!X1076</f>
        <v>0</v>
      </c>
      <c r="W167" s="619">
        <f>'2 уровень'!Y1076</f>
        <v>0</v>
      </c>
      <c r="X167" s="619">
        <f>'2 уровень'!Z1076</f>
        <v>0</v>
      </c>
      <c r="Y167" s="619">
        <f>'2 уровень'!AA1076</f>
        <v>0</v>
      </c>
      <c r="Z167" s="619">
        <f>'2 уровень'!AB1076</f>
        <v>0</v>
      </c>
      <c r="AA167" s="619">
        <f>'2 уровень'!AC1076</f>
        <v>0</v>
      </c>
      <c r="AB167" s="619">
        <f>'2 уровень'!AD1076</f>
        <v>0</v>
      </c>
      <c r="AC167" s="1097">
        <f>'2 уровень'!AE1076</f>
        <v>0</v>
      </c>
      <c r="AD167" s="619">
        <f>'2 уровень'!AF1076</f>
        <v>0</v>
      </c>
      <c r="AE167" s="619">
        <f>'2 уровень'!AG1076</f>
        <v>0</v>
      </c>
      <c r="AF167" s="619">
        <f>'2 уровень'!AH1076</f>
        <v>0</v>
      </c>
      <c r="AG167" s="619">
        <f>'2 уровень'!AI1076</f>
        <v>0</v>
      </c>
      <c r="AH167" s="620">
        <f>'2 уровень'!AJ1076</f>
        <v>0</v>
      </c>
      <c r="AI167" s="619"/>
      <c r="AJ167" s="619"/>
      <c r="AK167" s="1339" t="e">
        <f>'2 уровень'!#REF!</f>
        <v>#REF!</v>
      </c>
      <c r="AL167" s="1334" t="e">
        <f>'2 уровень'!#REF!</f>
        <v>#REF!</v>
      </c>
    </row>
    <row r="168" spans="2:38" x14ac:dyDescent="0.25">
      <c r="B168" s="19">
        <f t="shared" si="23"/>
        <v>1</v>
      </c>
      <c r="C168" s="914" t="s">
        <v>300</v>
      </c>
      <c r="D168" s="29">
        <f>'2 уровень'!F1077</f>
        <v>13655</v>
      </c>
      <c r="E168" s="29">
        <f>'2 уровень'!G1077</f>
        <v>12517.083333333334</v>
      </c>
      <c r="F168" s="29">
        <f>'2 уровень'!H1077</f>
        <v>2541</v>
      </c>
      <c r="G168" s="144">
        <f>'2 уровень'!I1077</f>
        <v>20.30025631636763</v>
      </c>
      <c r="H168" s="158">
        <f>'2 уровень'!J1077</f>
        <v>0</v>
      </c>
      <c r="I168" s="158">
        <f>'2 уровень'!K1077</f>
        <v>0</v>
      </c>
      <c r="J168" s="153">
        <f>'2 уровень'!L1077</f>
        <v>0</v>
      </c>
      <c r="K168" s="153">
        <f>'2 уровень'!M1077</f>
        <v>0</v>
      </c>
      <c r="L168" s="153">
        <f>'2 уровень'!N1077</f>
        <v>0</v>
      </c>
      <c r="M168" s="153">
        <f>'2 уровень'!O1077</f>
        <v>0</v>
      </c>
      <c r="N168" s="153">
        <f>'2 уровень'!P1077</f>
        <v>0</v>
      </c>
      <c r="O168" s="153">
        <f>'2 уровень'!Q1077</f>
        <v>0</v>
      </c>
      <c r="P168" s="619">
        <f>'2 уровень'!R1077</f>
        <v>0</v>
      </c>
      <c r="Q168" s="619">
        <f>'2 уровень'!S1077</f>
        <v>0</v>
      </c>
      <c r="R168" s="619">
        <f>'2 уровень'!T1077</f>
        <v>0</v>
      </c>
      <c r="S168" s="619">
        <f>'2 уровень'!U1077</f>
        <v>0</v>
      </c>
      <c r="T168" s="619">
        <f>'2 уровень'!V1077</f>
        <v>0</v>
      </c>
      <c r="U168" s="619">
        <f>'2 уровень'!W1077</f>
        <v>0</v>
      </c>
      <c r="V168" s="619">
        <f>'2 уровень'!X1077</f>
        <v>0</v>
      </c>
      <c r="W168" s="619">
        <f>'2 уровень'!Y1077</f>
        <v>0</v>
      </c>
      <c r="X168" s="619">
        <f>'2 уровень'!Z1077</f>
        <v>0</v>
      </c>
      <c r="Y168" s="619">
        <f>'2 уровень'!AA1077</f>
        <v>0</v>
      </c>
      <c r="Z168" s="619">
        <f>'2 уровень'!AB1077</f>
        <v>0</v>
      </c>
      <c r="AA168" s="619">
        <f>'2 уровень'!AC1077</f>
        <v>0</v>
      </c>
      <c r="AB168" s="619">
        <f>'2 уровень'!AD1077</f>
        <v>0</v>
      </c>
      <c r="AC168" s="1097">
        <f>'2 уровень'!AE1077</f>
        <v>0</v>
      </c>
      <c r="AD168" s="619">
        <f>'2 уровень'!AF1077</f>
        <v>0</v>
      </c>
      <c r="AE168" s="619">
        <f>'2 уровень'!AG1077</f>
        <v>0</v>
      </c>
      <c r="AF168" s="619">
        <f>'2 уровень'!AH1077</f>
        <v>0</v>
      </c>
      <c r="AG168" s="619">
        <f>'2 уровень'!AI1077</f>
        <v>0</v>
      </c>
      <c r="AH168" s="620">
        <f>'2 уровень'!AJ1077</f>
        <v>0</v>
      </c>
      <c r="AI168" s="619"/>
      <c r="AJ168" s="619"/>
      <c r="AK168" s="1339" t="e">
        <f>'2 уровень'!#REF!</f>
        <v>#REF!</v>
      </c>
      <c r="AL168" s="1334" t="e">
        <f>'2 уровень'!#REF!</f>
        <v>#REF!</v>
      </c>
    </row>
    <row r="169" spans="2:38" ht="60" x14ac:dyDescent="0.25">
      <c r="B169" s="19">
        <f t="shared" si="23"/>
        <v>1</v>
      </c>
      <c r="C169" s="915" t="s">
        <v>301</v>
      </c>
      <c r="D169" s="29">
        <f>'2 уровень'!F1078</f>
        <v>0</v>
      </c>
      <c r="E169" s="29">
        <f>'2 уровень'!G1078</f>
        <v>0</v>
      </c>
      <c r="F169" s="29">
        <f>'2 уровень'!H1078</f>
        <v>0</v>
      </c>
      <c r="G169" s="144">
        <f>'2 уровень'!I1078</f>
        <v>0</v>
      </c>
      <c r="H169" s="158">
        <f>'2 уровень'!J1078</f>
        <v>0</v>
      </c>
      <c r="I169" s="158">
        <f>'2 уровень'!K1078</f>
        <v>0</v>
      </c>
      <c r="J169" s="153">
        <f>'2 уровень'!L1078</f>
        <v>0</v>
      </c>
      <c r="K169" s="153">
        <f>'2 уровень'!M1078</f>
        <v>0</v>
      </c>
      <c r="L169" s="153">
        <f>'2 уровень'!N1078</f>
        <v>0</v>
      </c>
      <c r="M169" s="153">
        <f>'2 уровень'!O1078</f>
        <v>0</v>
      </c>
      <c r="N169" s="153">
        <f>'2 уровень'!P1078</f>
        <v>0</v>
      </c>
      <c r="O169" s="153">
        <f>'2 уровень'!Q1078</f>
        <v>0</v>
      </c>
      <c r="P169" s="619">
        <f>'2 уровень'!R1078</f>
        <v>0</v>
      </c>
      <c r="Q169" s="619">
        <f>'2 уровень'!S1078</f>
        <v>0</v>
      </c>
      <c r="R169" s="619">
        <f>'2 уровень'!T1078</f>
        <v>0</v>
      </c>
      <c r="S169" s="619">
        <f>'2 уровень'!U1078</f>
        <v>0</v>
      </c>
      <c r="T169" s="619">
        <f>'2 уровень'!V1078</f>
        <v>0</v>
      </c>
      <c r="U169" s="619">
        <f>'2 уровень'!W1078</f>
        <v>0</v>
      </c>
      <c r="V169" s="619">
        <f>'2 уровень'!X1078</f>
        <v>0</v>
      </c>
      <c r="W169" s="619">
        <f>'2 уровень'!Y1078</f>
        <v>0</v>
      </c>
      <c r="X169" s="619">
        <f>'2 уровень'!Z1078</f>
        <v>0</v>
      </c>
      <c r="Y169" s="619">
        <f>'2 уровень'!AA1078</f>
        <v>0</v>
      </c>
      <c r="Z169" s="619">
        <f>'2 уровень'!AB1078</f>
        <v>0</v>
      </c>
      <c r="AA169" s="619">
        <f>'2 уровень'!AC1078</f>
        <v>0</v>
      </c>
      <c r="AB169" s="619">
        <f>'2 уровень'!AD1078</f>
        <v>0</v>
      </c>
      <c r="AC169" s="1097">
        <f>'2 уровень'!AE1078</f>
        <v>0</v>
      </c>
      <c r="AD169" s="619">
        <f>'2 уровень'!AF1078</f>
        <v>0</v>
      </c>
      <c r="AE169" s="619">
        <f>'2 уровень'!AG1078</f>
        <v>0</v>
      </c>
      <c r="AF169" s="619">
        <f>'2 уровень'!AH1078</f>
        <v>0</v>
      </c>
      <c r="AG169" s="619">
        <f>'2 уровень'!AI1078</f>
        <v>0</v>
      </c>
      <c r="AH169" s="620">
        <f>'2 уровень'!AJ1078</f>
        <v>0</v>
      </c>
      <c r="AI169" s="619"/>
      <c r="AJ169" s="619"/>
      <c r="AK169" s="1339">
        <f>'2 уровень'!AK1075</f>
        <v>0</v>
      </c>
      <c r="AL169" s="1334">
        <f>'2 уровень'!AL1075</f>
        <v>0</v>
      </c>
    </row>
    <row r="170" spans="2:38" ht="47.25" x14ac:dyDescent="0.25">
      <c r="B170" s="19">
        <f t="shared" si="23"/>
        <v>1</v>
      </c>
      <c r="C170" s="818" t="s">
        <v>302</v>
      </c>
      <c r="D170" s="29">
        <f>'2 уровень'!F1079</f>
        <v>42</v>
      </c>
      <c r="E170" s="29">
        <f>'2 уровень'!G1079</f>
        <v>38.5</v>
      </c>
      <c r="F170" s="29">
        <f>'2 уровень'!H1079</f>
        <v>43</v>
      </c>
      <c r="G170" s="144">
        <f>'2 уровень'!I1079</f>
        <v>111.68831168831169</v>
      </c>
      <c r="H170" s="158">
        <f>'2 уровень'!J1079</f>
        <v>0</v>
      </c>
      <c r="I170" s="158">
        <f>'2 уровень'!K1079</f>
        <v>0</v>
      </c>
      <c r="J170" s="153">
        <f>'2 уровень'!L1079</f>
        <v>0</v>
      </c>
      <c r="K170" s="153">
        <f>'2 уровень'!M1079</f>
        <v>0</v>
      </c>
      <c r="L170" s="153">
        <f>'2 уровень'!N1079</f>
        <v>0</v>
      </c>
      <c r="M170" s="153">
        <f>'2 уровень'!O1079</f>
        <v>0</v>
      </c>
      <c r="N170" s="153">
        <f>'2 уровень'!P1079</f>
        <v>0</v>
      </c>
      <c r="O170" s="153">
        <f>'2 уровень'!Q1079</f>
        <v>0</v>
      </c>
      <c r="P170" s="619">
        <f>'2 уровень'!R1079</f>
        <v>0</v>
      </c>
      <c r="Q170" s="619">
        <f>'2 уровень'!S1079</f>
        <v>0</v>
      </c>
      <c r="R170" s="619">
        <f>'2 уровень'!T1079</f>
        <v>0</v>
      </c>
      <c r="S170" s="619">
        <f>'2 уровень'!U1079</f>
        <v>0</v>
      </c>
      <c r="T170" s="619">
        <f>'2 уровень'!V1079</f>
        <v>0</v>
      </c>
      <c r="U170" s="619">
        <f>'2 уровень'!W1079</f>
        <v>0</v>
      </c>
      <c r="V170" s="619">
        <f>'2 уровень'!X1079</f>
        <v>0</v>
      </c>
      <c r="W170" s="619">
        <f>'2 уровень'!Y1079</f>
        <v>0</v>
      </c>
      <c r="X170" s="619">
        <f>'2 уровень'!Z1079</f>
        <v>0</v>
      </c>
      <c r="Y170" s="619">
        <f>'2 уровень'!AA1079</f>
        <v>0</v>
      </c>
      <c r="Z170" s="619">
        <f>'2 уровень'!AB1079</f>
        <v>0</v>
      </c>
      <c r="AA170" s="619">
        <f>'2 уровень'!AC1079</f>
        <v>0</v>
      </c>
      <c r="AB170" s="619">
        <f>'2 уровень'!AD1079</f>
        <v>0</v>
      </c>
      <c r="AC170" s="1097">
        <f>'2 уровень'!AE1079</f>
        <v>0</v>
      </c>
      <c r="AD170" s="619">
        <f>'2 уровень'!AF1079</f>
        <v>0</v>
      </c>
      <c r="AE170" s="619">
        <f>'2 уровень'!AG1079</f>
        <v>0</v>
      </c>
      <c r="AF170" s="619">
        <f>'2 уровень'!AH1079</f>
        <v>0</v>
      </c>
      <c r="AG170" s="619">
        <f>'2 уровень'!AI1079</f>
        <v>0</v>
      </c>
      <c r="AH170" s="620">
        <f>'2 уровень'!AJ1079</f>
        <v>0</v>
      </c>
      <c r="AI170" s="619"/>
      <c r="AJ170" s="619"/>
      <c r="AK170" s="1339">
        <f>'2 уровень'!AK1076</f>
        <v>0</v>
      </c>
      <c r="AL170" s="1334">
        <f>'2 уровень'!AL1076</f>
        <v>0</v>
      </c>
    </row>
    <row r="171" spans="2:38" ht="30" x14ac:dyDescent="0.25">
      <c r="B171" s="19">
        <f t="shared" si="23"/>
        <v>1</v>
      </c>
      <c r="C171" s="492" t="s">
        <v>303</v>
      </c>
      <c r="D171" s="29">
        <f>'2 уровень'!F1080</f>
        <v>468</v>
      </c>
      <c r="E171" s="29">
        <f>'2 уровень'!G1080</f>
        <v>429</v>
      </c>
      <c r="F171" s="29">
        <f>'2 уровень'!H1080</f>
        <v>253</v>
      </c>
      <c r="G171" s="144">
        <f>'2 уровень'!I1080</f>
        <v>58.974358974358978</v>
      </c>
      <c r="H171" s="158">
        <f>'2 уровень'!J1080</f>
        <v>0</v>
      </c>
      <c r="I171" s="158">
        <f>'2 уровень'!K1080</f>
        <v>0</v>
      </c>
      <c r="J171" s="153">
        <f>'2 уровень'!L1080</f>
        <v>0</v>
      </c>
      <c r="K171" s="153">
        <f>'2 уровень'!M1080</f>
        <v>0</v>
      </c>
      <c r="L171" s="153">
        <f>'2 уровень'!N1080</f>
        <v>0</v>
      </c>
      <c r="M171" s="153">
        <f>'2 уровень'!O1080</f>
        <v>0</v>
      </c>
      <c r="N171" s="153">
        <f>'2 уровень'!P1080</f>
        <v>0</v>
      </c>
      <c r="O171" s="153">
        <f>'2 уровень'!Q1080</f>
        <v>0</v>
      </c>
      <c r="P171" s="619">
        <f>'2 уровень'!R1080</f>
        <v>0</v>
      </c>
      <c r="Q171" s="619">
        <f>'2 уровень'!S1080</f>
        <v>0</v>
      </c>
      <c r="R171" s="619">
        <f>'2 уровень'!T1080</f>
        <v>0</v>
      </c>
      <c r="S171" s="619">
        <f>'2 уровень'!U1080</f>
        <v>0</v>
      </c>
      <c r="T171" s="619">
        <f>'2 уровень'!V1080</f>
        <v>0</v>
      </c>
      <c r="U171" s="619">
        <f>'2 уровень'!W1080</f>
        <v>0</v>
      </c>
      <c r="V171" s="619">
        <f>'2 уровень'!X1080</f>
        <v>0</v>
      </c>
      <c r="W171" s="619">
        <f>'2 уровень'!Y1080</f>
        <v>0</v>
      </c>
      <c r="X171" s="619">
        <f>'2 уровень'!Z1080</f>
        <v>0</v>
      </c>
      <c r="Y171" s="619">
        <f>'2 уровень'!AA1080</f>
        <v>0</v>
      </c>
      <c r="Z171" s="619">
        <f>'2 уровень'!AB1080</f>
        <v>0</v>
      </c>
      <c r="AA171" s="619">
        <f>'2 уровень'!AC1080</f>
        <v>0</v>
      </c>
      <c r="AB171" s="619">
        <f>'2 уровень'!AD1080</f>
        <v>0</v>
      </c>
      <c r="AC171" s="1097">
        <f>'2 уровень'!AE1080</f>
        <v>0</v>
      </c>
      <c r="AD171" s="619">
        <f>'2 уровень'!AF1080</f>
        <v>0</v>
      </c>
      <c r="AE171" s="619">
        <f>'2 уровень'!AG1080</f>
        <v>0</v>
      </c>
      <c r="AF171" s="619">
        <f>'2 уровень'!AH1080</f>
        <v>0</v>
      </c>
      <c r="AG171" s="619">
        <f>'2 уровень'!AI1080</f>
        <v>0</v>
      </c>
      <c r="AH171" s="620">
        <f>'2 уровень'!AJ1080</f>
        <v>0</v>
      </c>
      <c r="AI171" s="619"/>
      <c r="AJ171" s="619"/>
      <c r="AK171" s="1339">
        <f>'2 уровень'!AK1077</f>
        <v>0</v>
      </c>
      <c r="AL171" s="1334">
        <f>'2 уровень'!AL1077</f>
        <v>0</v>
      </c>
    </row>
    <row r="172" spans="2:38" ht="45" x14ac:dyDescent="0.25">
      <c r="B172" s="19">
        <f t="shared" si="23"/>
        <v>1</v>
      </c>
      <c r="C172" s="336" t="s">
        <v>304</v>
      </c>
      <c r="D172" s="29">
        <f>'2 уровень'!F1081</f>
        <v>19576</v>
      </c>
      <c r="E172" s="29">
        <f>'2 уровень'!G1081</f>
        <v>17944.666666666668</v>
      </c>
      <c r="F172" s="29">
        <f>'2 уровень'!H1081</f>
        <v>5783</v>
      </c>
      <c r="G172" s="144">
        <f>'2 уровень'!I1081</f>
        <v>32.226845487981571</v>
      </c>
      <c r="H172" s="158">
        <f>'2 уровень'!J1081</f>
        <v>0</v>
      </c>
      <c r="I172" s="158">
        <f>'2 уровень'!K1081</f>
        <v>0</v>
      </c>
      <c r="J172" s="153">
        <f>'2 уровень'!L1081</f>
        <v>0</v>
      </c>
      <c r="K172" s="153">
        <f>'2 уровень'!M1081</f>
        <v>0</v>
      </c>
      <c r="L172" s="153">
        <f>'2 уровень'!N1081</f>
        <v>0</v>
      </c>
      <c r="M172" s="153">
        <f>'2 уровень'!O1081</f>
        <v>0</v>
      </c>
      <c r="N172" s="153">
        <f>'2 уровень'!P1081</f>
        <v>0</v>
      </c>
      <c r="O172" s="153">
        <f>'2 уровень'!Q1081</f>
        <v>0</v>
      </c>
      <c r="P172" s="619">
        <f>'2 уровень'!R1081</f>
        <v>0</v>
      </c>
      <c r="Q172" s="619">
        <f>'2 уровень'!S1081</f>
        <v>0</v>
      </c>
      <c r="R172" s="619">
        <f>'2 уровень'!T1081</f>
        <v>0</v>
      </c>
      <c r="S172" s="619">
        <f>'2 уровень'!U1081</f>
        <v>0</v>
      </c>
      <c r="T172" s="619">
        <f>'2 уровень'!V1081</f>
        <v>0</v>
      </c>
      <c r="U172" s="619">
        <f>'2 уровень'!W1081</f>
        <v>0</v>
      </c>
      <c r="V172" s="619">
        <f>'2 уровень'!X1081</f>
        <v>0</v>
      </c>
      <c r="W172" s="619">
        <f>'2 уровень'!Y1081</f>
        <v>0</v>
      </c>
      <c r="X172" s="619">
        <f>'2 уровень'!Z1081</f>
        <v>0</v>
      </c>
      <c r="Y172" s="619">
        <f>'2 уровень'!AA1081</f>
        <v>0</v>
      </c>
      <c r="Z172" s="619">
        <f>'2 уровень'!AB1081</f>
        <v>0</v>
      </c>
      <c r="AA172" s="619">
        <f>'2 уровень'!AC1081</f>
        <v>0</v>
      </c>
      <c r="AB172" s="619">
        <f>'2 уровень'!AD1081</f>
        <v>0</v>
      </c>
      <c r="AC172" s="1097">
        <f>'2 уровень'!AE1081</f>
        <v>0</v>
      </c>
      <c r="AD172" s="619">
        <f>'2 уровень'!AF1081</f>
        <v>0</v>
      </c>
      <c r="AE172" s="619">
        <f>'2 уровень'!AG1081</f>
        <v>0</v>
      </c>
      <c r="AF172" s="619">
        <f>'2 уровень'!AH1081</f>
        <v>0</v>
      </c>
      <c r="AG172" s="619">
        <f>'2 уровень'!AI1081</f>
        <v>0</v>
      </c>
      <c r="AH172" s="620">
        <f>'2 уровень'!AJ1081</f>
        <v>0</v>
      </c>
      <c r="AI172" s="619"/>
      <c r="AJ172" s="619"/>
      <c r="AK172" s="1339">
        <f>'2 уровень'!AK1078</f>
        <v>0</v>
      </c>
      <c r="AL172" s="1334">
        <f>'2 уровень'!AL1078</f>
        <v>0</v>
      </c>
    </row>
    <row r="173" spans="2:38" ht="45" x14ac:dyDescent="0.25">
      <c r="B173" s="19">
        <f t="shared" si="23"/>
        <v>1</v>
      </c>
      <c r="C173" s="336" t="s">
        <v>305</v>
      </c>
      <c r="D173" s="29">
        <f>'2 уровень'!F1082</f>
        <v>4950</v>
      </c>
      <c r="E173" s="29">
        <f>'2 уровень'!G1082</f>
        <v>4537.5</v>
      </c>
      <c r="F173" s="29">
        <f>'2 уровень'!H1082</f>
        <v>651</v>
      </c>
      <c r="G173" s="144">
        <f>'2 уровень'!I1082</f>
        <v>14.347107438016529</v>
      </c>
      <c r="H173" s="158">
        <f>'2 уровень'!J1082</f>
        <v>0</v>
      </c>
      <c r="I173" s="158">
        <f>'2 уровень'!K1082</f>
        <v>0</v>
      </c>
      <c r="J173" s="153">
        <f>'2 уровень'!L1082</f>
        <v>0</v>
      </c>
      <c r="K173" s="153">
        <f>'2 уровень'!M1082</f>
        <v>0</v>
      </c>
      <c r="L173" s="153">
        <f>'2 уровень'!N1082</f>
        <v>0</v>
      </c>
      <c r="M173" s="153">
        <f>'2 уровень'!O1082</f>
        <v>0</v>
      </c>
      <c r="N173" s="153">
        <f>'2 уровень'!P1082</f>
        <v>0</v>
      </c>
      <c r="O173" s="153">
        <f>'2 уровень'!Q1082</f>
        <v>0</v>
      </c>
      <c r="P173" s="619">
        <f>'2 уровень'!R1082</f>
        <v>0</v>
      </c>
      <c r="Q173" s="619">
        <f>'2 уровень'!S1082</f>
        <v>0</v>
      </c>
      <c r="R173" s="619">
        <f>'2 уровень'!T1082</f>
        <v>0</v>
      </c>
      <c r="S173" s="619">
        <f>'2 уровень'!U1082</f>
        <v>0</v>
      </c>
      <c r="T173" s="619">
        <f>'2 уровень'!V1082</f>
        <v>0</v>
      </c>
      <c r="U173" s="619">
        <f>'2 уровень'!W1082</f>
        <v>0</v>
      </c>
      <c r="V173" s="619">
        <f>'2 уровень'!X1082</f>
        <v>0</v>
      </c>
      <c r="W173" s="619">
        <f>'2 уровень'!Y1082</f>
        <v>0</v>
      </c>
      <c r="X173" s="619">
        <f>'2 уровень'!Z1082</f>
        <v>0</v>
      </c>
      <c r="Y173" s="619">
        <f>'2 уровень'!AA1082</f>
        <v>0</v>
      </c>
      <c r="Z173" s="619">
        <f>'2 уровень'!AB1082</f>
        <v>0</v>
      </c>
      <c r="AA173" s="619">
        <f>'2 уровень'!AC1082</f>
        <v>0</v>
      </c>
      <c r="AB173" s="619">
        <f>'2 уровень'!AD1082</f>
        <v>0</v>
      </c>
      <c r="AC173" s="1097">
        <f>'2 уровень'!AE1082</f>
        <v>0</v>
      </c>
      <c r="AD173" s="619">
        <f>'2 уровень'!AF1082</f>
        <v>0</v>
      </c>
      <c r="AE173" s="619">
        <f>'2 уровень'!AG1082</f>
        <v>0</v>
      </c>
      <c r="AF173" s="619">
        <f>'2 уровень'!AH1082</f>
        <v>0</v>
      </c>
      <c r="AG173" s="619">
        <f>'2 уровень'!AI1082</f>
        <v>0</v>
      </c>
      <c r="AH173" s="620">
        <f>'2 уровень'!AJ1082</f>
        <v>0</v>
      </c>
      <c r="AI173" s="619"/>
      <c r="AJ173" s="619"/>
      <c r="AK173" s="1339">
        <f>'2 уровень'!AK1079</f>
        <v>0</v>
      </c>
      <c r="AL173" s="1334">
        <f>'2 уровень'!AL1079</f>
        <v>0</v>
      </c>
    </row>
    <row r="174" spans="2:38" ht="30" x14ac:dyDescent="0.25">
      <c r="B174" s="19">
        <f t="shared" si="23"/>
        <v>1</v>
      </c>
      <c r="C174" s="336" t="s">
        <v>334</v>
      </c>
      <c r="D174" s="29">
        <f>'2 уровень'!F1083</f>
        <v>0</v>
      </c>
      <c r="E174" s="29">
        <f>'2 уровень'!G1083</f>
        <v>0</v>
      </c>
      <c r="F174" s="29">
        <f>'2 уровень'!H1083</f>
        <v>0</v>
      </c>
      <c r="G174" s="144">
        <f>'2 уровень'!I1083</f>
        <v>0</v>
      </c>
      <c r="H174" s="158">
        <f>'2 уровень'!J1083</f>
        <v>0</v>
      </c>
      <c r="I174" s="158">
        <f>'2 уровень'!K1083</f>
        <v>0</v>
      </c>
      <c r="J174" s="153">
        <f>'2 уровень'!L1083</f>
        <v>0</v>
      </c>
      <c r="K174" s="153">
        <f>'2 уровень'!M1083</f>
        <v>0</v>
      </c>
      <c r="L174" s="153">
        <f>'2 уровень'!N1083</f>
        <v>0</v>
      </c>
      <c r="M174" s="153">
        <f>'2 уровень'!O1083</f>
        <v>0</v>
      </c>
      <c r="N174" s="153">
        <f>'2 уровень'!P1083</f>
        <v>0</v>
      </c>
      <c r="O174" s="153">
        <f>'2 уровень'!Q1083</f>
        <v>0</v>
      </c>
      <c r="P174" s="619">
        <f>'2 уровень'!R1083</f>
        <v>0</v>
      </c>
      <c r="Q174" s="619">
        <f>'2 уровень'!S1083</f>
        <v>0</v>
      </c>
      <c r="R174" s="619">
        <f>'2 уровень'!T1083</f>
        <v>0</v>
      </c>
      <c r="S174" s="619">
        <f>'2 уровень'!U1083</f>
        <v>0</v>
      </c>
      <c r="T174" s="619">
        <f>'2 уровень'!V1083</f>
        <v>0</v>
      </c>
      <c r="U174" s="619">
        <f>'2 уровень'!W1083</f>
        <v>0</v>
      </c>
      <c r="V174" s="619">
        <f>'2 уровень'!X1083</f>
        <v>0</v>
      </c>
      <c r="W174" s="619">
        <f>'2 уровень'!Y1083</f>
        <v>0</v>
      </c>
      <c r="X174" s="619">
        <f>'2 уровень'!Z1083</f>
        <v>0</v>
      </c>
      <c r="Y174" s="619">
        <f>'2 уровень'!AA1083</f>
        <v>0</v>
      </c>
      <c r="Z174" s="619">
        <f>'2 уровень'!AB1083</f>
        <v>0</v>
      </c>
      <c r="AA174" s="619">
        <f>'2 уровень'!AC1083</f>
        <v>0</v>
      </c>
      <c r="AB174" s="619">
        <f>'2 уровень'!AD1083</f>
        <v>0</v>
      </c>
      <c r="AC174" s="1097">
        <f>'2 уровень'!AE1083</f>
        <v>0</v>
      </c>
      <c r="AD174" s="619">
        <f>'2 уровень'!AF1083</f>
        <v>0</v>
      </c>
      <c r="AE174" s="619">
        <f>'2 уровень'!AG1083</f>
        <v>0</v>
      </c>
      <c r="AF174" s="619">
        <f>'2 уровень'!AH1083</f>
        <v>0</v>
      </c>
      <c r="AG174" s="619">
        <f>'2 уровень'!AI1083</f>
        <v>0</v>
      </c>
      <c r="AH174" s="620">
        <f>'2 уровень'!AJ1083</f>
        <v>0</v>
      </c>
      <c r="AI174" s="619"/>
      <c r="AJ174" s="619"/>
      <c r="AK174" s="1339">
        <f>'2 уровень'!AK1080</f>
        <v>0</v>
      </c>
      <c r="AL174" s="1334">
        <f>'2 уровень'!AL1080</f>
        <v>0</v>
      </c>
    </row>
    <row r="175" spans="2:38" ht="75" x14ac:dyDescent="0.25">
      <c r="B175" s="19">
        <f t="shared" si="23"/>
        <v>1</v>
      </c>
      <c r="C175" s="916" t="s">
        <v>306</v>
      </c>
      <c r="D175" s="29">
        <f>'2 уровень'!F1084</f>
        <v>10500</v>
      </c>
      <c r="E175" s="29">
        <f>'2 уровень'!G1084</f>
        <v>9625</v>
      </c>
      <c r="F175" s="29">
        <f>'2 уровень'!H1084</f>
        <v>2547</v>
      </c>
      <c r="G175" s="144">
        <f>'2 уровень'!I1084</f>
        <v>26.462337662337664</v>
      </c>
      <c r="H175" s="158">
        <f>'2 уровень'!J1084</f>
        <v>0</v>
      </c>
      <c r="I175" s="158">
        <f>'2 уровень'!K1084</f>
        <v>0</v>
      </c>
      <c r="J175" s="153">
        <f>'2 уровень'!L1084</f>
        <v>0</v>
      </c>
      <c r="K175" s="153">
        <f>'2 уровень'!M1084</f>
        <v>0</v>
      </c>
      <c r="L175" s="153">
        <f>'2 уровень'!N1084</f>
        <v>0</v>
      </c>
      <c r="M175" s="153">
        <f>'2 уровень'!O1084</f>
        <v>0</v>
      </c>
      <c r="N175" s="153">
        <f>'2 уровень'!P1084</f>
        <v>0</v>
      </c>
      <c r="O175" s="153">
        <f>'2 уровень'!Q1084</f>
        <v>0</v>
      </c>
      <c r="P175" s="619">
        <f>'2 уровень'!R1084</f>
        <v>0</v>
      </c>
      <c r="Q175" s="619">
        <f>'2 уровень'!S1084</f>
        <v>0</v>
      </c>
      <c r="R175" s="619">
        <f>'2 уровень'!T1084</f>
        <v>0</v>
      </c>
      <c r="S175" s="619">
        <f>'2 уровень'!U1084</f>
        <v>0</v>
      </c>
      <c r="T175" s="619">
        <f>'2 уровень'!V1084</f>
        <v>0</v>
      </c>
      <c r="U175" s="619">
        <f>'2 уровень'!W1084</f>
        <v>0</v>
      </c>
      <c r="V175" s="619">
        <f>'2 уровень'!X1084</f>
        <v>0</v>
      </c>
      <c r="W175" s="619">
        <f>'2 уровень'!Y1084</f>
        <v>0</v>
      </c>
      <c r="X175" s="619">
        <f>'2 уровень'!Z1084</f>
        <v>0</v>
      </c>
      <c r="Y175" s="619">
        <f>'2 уровень'!AA1084</f>
        <v>0</v>
      </c>
      <c r="Z175" s="619">
        <f>'2 уровень'!AB1084</f>
        <v>0</v>
      </c>
      <c r="AA175" s="619">
        <f>'2 уровень'!AC1084</f>
        <v>0</v>
      </c>
      <c r="AB175" s="619">
        <f>'2 уровень'!AD1084</f>
        <v>0</v>
      </c>
      <c r="AC175" s="1097">
        <f>'2 уровень'!AE1084</f>
        <v>0</v>
      </c>
      <c r="AD175" s="619">
        <f>'2 уровень'!AF1084</f>
        <v>0</v>
      </c>
      <c r="AE175" s="619">
        <f>'2 уровень'!AG1084</f>
        <v>0</v>
      </c>
      <c r="AF175" s="619">
        <f>'2 уровень'!AH1084</f>
        <v>0</v>
      </c>
      <c r="AG175" s="619">
        <f>'2 уровень'!AI1084</f>
        <v>0</v>
      </c>
      <c r="AH175" s="620">
        <f>'2 уровень'!AJ1084</f>
        <v>0</v>
      </c>
      <c r="AI175" s="619"/>
      <c r="AJ175" s="619"/>
      <c r="AK175" s="1339">
        <f>'2 уровень'!AK1081</f>
        <v>0</v>
      </c>
      <c r="AL175" s="1334">
        <f>'2 уровень'!AL1081</f>
        <v>0</v>
      </c>
    </row>
    <row r="176" spans="2:38" ht="60" x14ac:dyDescent="0.25">
      <c r="B176" s="19">
        <f t="shared" si="23"/>
        <v>1</v>
      </c>
      <c r="C176" s="492" t="s">
        <v>307</v>
      </c>
      <c r="D176" s="29">
        <f>'2 уровень'!F1085</f>
        <v>4126</v>
      </c>
      <c r="E176" s="29">
        <f>'2 уровень'!G1085</f>
        <v>3782.1666666666665</v>
      </c>
      <c r="F176" s="29">
        <f>'2 уровень'!H1085</f>
        <v>2585</v>
      </c>
      <c r="G176" s="144">
        <f>'2 уровень'!I1085</f>
        <v>68.347067377605427</v>
      </c>
      <c r="H176" s="158">
        <f>'2 уровень'!J1085</f>
        <v>0</v>
      </c>
      <c r="I176" s="158">
        <f>'2 уровень'!K1085</f>
        <v>0</v>
      </c>
      <c r="J176" s="153">
        <f>'2 уровень'!L1085</f>
        <v>0</v>
      </c>
      <c r="K176" s="153">
        <f>'2 уровень'!M1085</f>
        <v>0</v>
      </c>
      <c r="L176" s="153">
        <f>'2 уровень'!N1085</f>
        <v>0</v>
      </c>
      <c r="M176" s="153">
        <f>'2 уровень'!O1085</f>
        <v>0</v>
      </c>
      <c r="N176" s="153">
        <f>'2 уровень'!P1085</f>
        <v>0</v>
      </c>
      <c r="O176" s="153">
        <f>'2 уровень'!Q1085</f>
        <v>0</v>
      </c>
      <c r="P176" s="619">
        <f>'2 уровень'!R1085</f>
        <v>0</v>
      </c>
      <c r="Q176" s="619">
        <f>'2 уровень'!S1085</f>
        <v>0</v>
      </c>
      <c r="R176" s="619">
        <f>'2 уровень'!T1085</f>
        <v>0</v>
      </c>
      <c r="S176" s="619">
        <f>'2 уровень'!U1085</f>
        <v>0</v>
      </c>
      <c r="T176" s="619">
        <f>'2 уровень'!V1085</f>
        <v>0</v>
      </c>
      <c r="U176" s="619">
        <f>'2 уровень'!W1085</f>
        <v>0</v>
      </c>
      <c r="V176" s="619">
        <f>'2 уровень'!X1085</f>
        <v>0</v>
      </c>
      <c r="W176" s="619">
        <f>'2 уровень'!Y1085</f>
        <v>0</v>
      </c>
      <c r="X176" s="619">
        <f>'2 уровень'!Z1085</f>
        <v>0</v>
      </c>
      <c r="Y176" s="619">
        <f>'2 уровень'!AA1085</f>
        <v>0</v>
      </c>
      <c r="Z176" s="619">
        <f>'2 уровень'!AB1085</f>
        <v>0</v>
      </c>
      <c r="AA176" s="619">
        <f>'2 уровень'!AC1085</f>
        <v>0</v>
      </c>
      <c r="AB176" s="619">
        <f>'2 уровень'!AD1085</f>
        <v>0</v>
      </c>
      <c r="AC176" s="1097">
        <f>'2 уровень'!AE1085</f>
        <v>0</v>
      </c>
      <c r="AD176" s="619">
        <f>'2 уровень'!AF1085</f>
        <v>0</v>
      </c>
      <c r="AE176" s="619">
        <f>'2 уровень'!AG1085</f>
        <v>0</v>
      </c>
      <c r="AF176" s="619">
        <f>'2 уровень'!AH1085</f>
        <v>0</v>
      </c>
      <c r="AG176" s="619">
        <f>'2 уровень'!AI1085</f>
        <v>0</v>
      </c>
      <c r="AH176" s="620">
        <f>'2 уровень'!AJ1085</f>
        <v>0</v>
      </c>
      <c r="AI176" s="619"/>
      <c r="AJ176" s="619"/>
      <c r="AK176" s="1339">
        <f>'2 уровень'!AK1082</f>
        <v>0</v>
      </c>
      <c r="AL176" s="1334">
        <f>'2 уровень'!AL1082</f>
        <v>0</v>
      </c>
    </row>
    <row r="177" spans="1:195" ht="60" x14ac:dyDescent="0.25">
      <c r="B177" s="19">
        <f t="shared" si="23"/>
        <v>1</v>
      </c>
      <c r="C177" s="336" t="s">
        <v>384</v>
      </c>
      <c r="D177" s="29">
        <f>'2 уровень'!F1086</f>
        <v>1465</v>
      </c>
      <c r="E177" s="29">
        <f>'2 уровень'!G1086</f>
        <v>1342.9166666666665</v>
      </c>
      <c r="F177" s="29">
        <f>'2 уровень'!H1086</f>
        <v>0</v>
      </c>
      <c r="G177" s="144">
        <f>'2 уровень'!I1086</f>
        <v>0</v>
      </c>
      <c r="H177" s="158">
        <f>'2 уровень'!J1086</f>
        <v>0</v>
      </c>
      <c r="I177" s="158">
        <f>'2 уровень'!K1086</f>
        <v>0</v>
      </c>
      <c r="J177" s="153">
        <f>'2 уровень'!L1086</f>
        <v>0</v>
      </c>
      <c r="K177" s="153">
        <f>'2 уровень'!M1086</f>
        <v>0</v>
      </c>
      <c r="L177" s="153">
        <f>'2 уровень'!N1086</f>
        <v>0</v>
      </c>
      <c r="M177" s="153">
        <f>'2 уровень'!O1086</f>
        <v>0</v>
      </c>
      <c r="N177" s="153">
        <f>'2 уровень'!P1086</f>
        <v>0</v>
      </c>
      <c r="O177" s="153">
        <f>'2 уровень'!Q1086</f>
        <v>0</v>
      </c>
      <c r="P177" s="619">
        <f>'2 уровень'!R1086</f>
        <v>0</v>
      </c>
      <c r="Q177" s="619">
        <f>'2 уровень'!S1086</f>
        <v>0</v>
      </c>
      <c r="R177" s="619">
        <f>'2 уровень'!T1086</f>
        <v>0</v>
      </c>
      <c r="S177" s="619">
        <f>'2 уровень'!U1086</f>
        <v>0</v>
      </c>
      <c r="T177" s="619">
        <f>'2 уровень'!V1086</f>
        <v>0</v>
      </c>
      <c r="U177" s="619">
        <f>'2 уровень'!W1086</f>
        <v>0</v>
      </c>
      <c r="V177" s="619">
        <f>'2 уровень'!X1086</f>
        <v>0</v>
      </c>
      <c r="W177" s="619">
        <f>'2 уровень'!Y1086</f>
        <v>0</v>
      </c>
      <c r="X177" s="619">
        <f>'2 уровень'!Z1086</f>
        <v>0</v>
      </c>
      <c r="Y177" s="619">
        <f>'2 уровень'!AA1086</f>
        <v>0</v>
      </c>
      <c r="Z177" s="619">
        <f>'2 уровень'!AB1086</f>
        <v>0</v>
      </c>
      <c r="AA177" s="619">
        <f>'2 уровень'!AC1086</f>
        <v>0</v>
      </c>
      <c r="AB177" s="619">
        <f>'2 уровень'!AD1086</f>
        <v>0</v>
      </c>
      <c r="AC177" s="1097">
        <f>'2 уровень'!AE1086</f>
        <v>0</v>
      </c>
      <c r="AD177" s="619">
        <f>'2 уровень'!AF1086</f>
        <v>0</v>
      </c>
      <c r="AE177" s="619">
        <f>'2 уровень'!AG1086</f>
        <v>0</v>
      </c>
      <c r="AF177" s="619">
        <f>'2 уровень'!AH1086</f>
        <v>0</v>
      </c>
      <c r="AG177" s="619">
        <f>'2 уровень'!AI1086</f>
        <v>0</v>
      </c>
      <c r="AH177" s="620">
        <f>'2 уровень'!AJ1086</f>
        <v>0</v>
      </c>
      <c r="AI177" s="619"/>
      <c r="AJ177" s="619"/>
      <c r="AK177" s="1339">
        <f>'2 уровень'!AK1083</f>
        <v>0</v>
      </c>
      <c r="AL177" s="1334">
        <f>'2 уровень'!AL1083</f>
        <v>0</v>
      </c>
    </row>
    <row r="178" spans="1:195" ht="29.25" x14ac:dyDescent="0.25">
      <c r="B178" s="19">
        <f t="shared" si="23"/>
        <v>1</v>
      </c>
      <c r="C178" s="3578" t="s">
        <v>206</v>
      </c>
      <c r="D178" s="29">
        <f>'2 уровень'!F1087</f>
        <v>0</v>
      </c>
      <c r="E178" s="29">
        <f>'2 уровень'!G1087</f>
        <v>0</v>
      </c>
      <c r="F178" s="29">
        <f>'2 уровень'!H1087</f>
        <v>0</v>
      </c>
      <c r="G178" s="144">
        <f>'2 уровень'!I1087</f>
        <v>0</v>
      </c>
      <c r="H178" s="158">
        <f>'2 уровень'!J1087</f>
        <v>0</v>
      </c>
      <c r="I178" s="158">
        <f>'2 уровень'!K1087</f>
        <v>0</v>
      </c>
      <c r="J178" s="153">
        <f>'2 уровень'!L1087</f>
        <v>0</v>
      </c>
      <c r="K178" s="153">
        <f>'2 уровень'!M1087</f>
        <v>0</v>
      </c>
      <c r="L178" s="153">
        <f>'2 уровень'!N1087</f>
        <v>0</v>
      </c>
      <c r="M178" s="153">
        <f>'2 уровень'!O1087</f>
        <v>0</v>
      </c>
      <c r="N178" s="153">
        <f>'2 уровень'!P1087</f>
        <v>0</v>
      </c>
      <c r="O178" s="153">
        <f>'2 уровень'!Q1087</f>
        <v>0</v>
      </c>
      <c r="P178" s="619">
        <f>'2 уровень'!R1087</f>
        <v>49629.0645</v>
      </c>
      <c r="Q178" s="619">
        <f>'2 уровень'!S1087</f>
        <v>49629.0645</v>
      </c>
      <c r="R178" s="619">
        <f>'2 уровень'!T1087</f>
        <v>49629.0645</v>
      </c>
      <c r="S178" s="619">
        <f>'2 уровень'!U1087</f>
        <v>49629.0645</v>
      </c>
      <c r="T178" s="619">
        <f>'2 уровень'!V1087</f>
        <v>49629.0645</v>
      </c>
      <c r="U178" s="619">
        <f>'2 уровень'!W1087</f>
        <v>49629.0645</v>
      </c>
      <c r="V178" s="619">
        <f>'2 уровень'!X1087</f>
        <v>49629.0645</v>
      </c>
      <c r="W178" s="619">
        <f>'2 уровень'!Y1087</f>
        <v>49629.0645</v>
      </c>
      <c r="X178" s="619">
        <f>'2 уровень'!Z1087</f>
        <v>49629.0645</v>
      </c>
      <c r="Y178" s="619">
        <f>'2 уровень'!AA1087</f>
        <v>49629.0645</v>
      </c>
      <c r="Z178" s="619">
        <f>'2 уровень'!AB1087</f>
        <v>49629.0645</v>
      </c>
      <c r="AA178" s="619">
        <f>'2 уровень'!AC1087</f>
        <v>45493.309125000007</v>
      </c>
      <c r="AB178" s="619">
        <f>'2 уровень'!AD1087</f>
        <v>46092.503780000006</v>
      </c>
      <c r="AC178" s="1097">
        <f>'2 уровень'!AE1087</f>
        <v>0</v>
      </c>
      <c r="AD178" s="619">
        <f>'2 уровень'!AF1087</f>
        <v>0</v>
      </c>
      <c r="AE178" s="619">
        <f>'2 уровень'!AG1087</f>
        <v>599.19465500000024</v>
      </c>
      <c r="AF178" s="619">
        <f>'2 уровень'!AH1087</f>
        <v>-5.0275299999999996</v>
      </c>
      <c r="AG178" s="619">
        <f>'2 уровень'!AI1087</f>
        <v>-4.5843600000000011</v>
      </c>
      <c r="AH178" s="620">
        <f>'2 уровень'!AJ1087</f>
        <v>46087.919420000006</v>
      </c>
      <c r="AI178" s="619">
        <f t="shared" ref="AI178" si="29">AB178/AA178*100</f>
        <v>101.3171050128572</v>
      </c>
      <c r="AJ178" s="619">
        <f t="shared" ref="AJ178" si="30">AH178/AA178*100</f>
        <v>101.30702801452894</v>
      </c>
      <c r="AK178" s="1339">
        <f>'2 уровень'!AK1084</f>
        <v>0</v>
      </c>
      <c r="AL178" s="1334">
        <f>'2 уровень'!AL1084</f>
        <v>0</v>
      </c>
    </row>
    <row r="179" spans="1:195" ht="29.25" x14ac:dyDescent="0.25">
      <c r="B179" s="19">
        <f t="shared" si="23"/>
        <v>1</v>
      </c>
      <c r="C179" s="488" t="s">
        <v>359</v>
      </c>
      <c r="D179" s="29">
        <f>'2 уровень'!F1088</f>
        <v>3025</v>
      </c>
      <c r="E179" s="29">
        <f>'2 уровень'!G1088</f>
        <v>2772.916666666667</v>
      </c>
      <c r="F179" s="29">
        <f>'2 уровень'!H1088</f>
        <v>2311.2425000000003</v>
      </c>
      <c r="G179" s="144">
        <f>'2 уровень'!I1088</f>
        <v>83.350593538692721</v>
      </c>
      <c r="H179" s="158">
        <f>'2 уровень'!J1088</f>
        <v>0</v>
      </c>
      <c r="I179" s="158">
        <f>'2 уровень'!K1088</f>
        <v>0</v>
      </c>
      <c r="J179" s="153">
        <f>'2 уровень'!L1088</f>
        <v>0</v>
      </c>
      <c r="K179" s="153">
        <f>'2 уровень'!M1088</f>
        <v>0</v>
      </c>
      <c r="L179" s="153">
        <f>'2 уровень'!N1088</f>
        <v>0</v>
      </c>
      <c r="M179" s="153">
        <f>'2 уровень'!O1088</f>
        <v>0</v>
      </c>
      <c r="N179" s="153">
        <f>'2 уровень'!P1088</f>
        <v>0</v>
      </c>
      <c r="O179" s="153">
        <f>'2 уровень'!Q1088</f>
        <v>0</v>
      </c>
      <c r="P179" s="619">
        <f>'2 уровень'!R1088</f>
        <v>0</v>
      </c>
      <c r="Q179" s="619">
        <f>'2 уровень'!S1088</f>
        <v>0</v>
      </c>
      <c r="R179" s="619">
        <f>'2 уровень'!T1088</f>
        <v>0</v>
      </c>
      <c r="S179" s="619">
        <f>'2 уровень'!U1088</f>
        <v>0</v>
      </c>
      <c r="T179" s="619">
        <f>'2 уровень'!V1088</f>
        <v>0</v>
      </c>
      <c r="U179" s="619">
        <f>'2 уровень'!W1088</f>
        <v>0</v>
      </c>
      <c r="V179" s="619">
        <f>'2 уровень'!X1088</f>
        <v>0</v>
      </c>
      <c r="W179" s="619">
        <f>'2 уровень'!Y1088</f>
        <v>0</v>
      </c>
      <c r="X179" s="619">
        <f>'2 уровень'!Z1088</f>
        <v>0</v>
      </c>
      <c r="Y179" s="619">
        <f>'2 уровень'!AA1088</f>
        <v>0</v>
      </c>
      <c r="Z179" s="619">
        <f>'2 уровень'!AB1088</f>
        <v>0</v>
      </c>
      <c r="AA179" s="619">
        <f>'2 уровень'!AC1088</f>
        <v>0</v>
      </c>
      <c r="AB179" s="619">
        <f>'2 уровень'!AD1088</f>
        <v>0</v>
      </c>
      <c r="AC179" s="1097">
        <f>'2 уровень'!AE1088</f>
        <v>0</v>
      </c>
      <c r="AD179" s="619">
        <f>'2 уровень'!AF1088</f>
        <v>0</v>
      </c>
      <c r="AE179" s="619">
        <f>'2 уровень'!AG1088</f>
        <v>0</v>
      </c>
      <c r="AF179" s="619">
        <f>'2 уровень'!AH1088</f>
        <v>0</v>
      </c>
      <c r="AG179" s="619">
        <f>'2 уровень'!AI1088</f>
        <v>0</v>
      </c>
      <c r="AH179" s="620">
        <f>'2 уровень'!AJ1088</f>
        <v>0</v>
      </c>
      <c r="AI179" s="619"/>
      <c r="AJ179" s="619"/>
      <c r="AK179" s="1339">
        <f>'2 уровень'!AK1085</f>
        <v>0</v>
      </c>
      <c r="AL179" s="1334">
        <f>'2 уровень'!AL1085</f>
        <v>0</v>
      </c>
    </row>
    <row r="180" spans="1:195" x14ac:dyDescent="0.25">
      <c r="A180" s="19">
        <v>1</v>
      </c>
      <c r="B180" s="19">
        <f t="shared" si="23"/>
        <v>1</v>
      </c>
      <c r="C180" s="521" t="s">
        <v>347</v>
      </c>
      <c r="D180" s="29">
        <f>'2 уровень'!F1089</f>
        <v>0</v>
      </c>
      <c r="E180" s="29">
        <f>'2 уровень'!G1089</f>
        <v>0</v>
      </c>
      <c r="F180" s="29">
        <f>'2 уровень'!H1089</f>
        <v>0</v>
      </c>
      <c r="G180" s="144">
        <f>'2 уровень'!I1089</f>
        <v>0</v>
      </c>
      <c r="H180" s="158">
        <f>'2 уровень'!J1089</f>
        <v>0</v>
      </c>
      <c r="I180" s="158">
        <f>'2 уровень'!K1089</f>
        <v>0</v>
      </c>
      <c r="J180" s="153">
        <f>'2 уровень'!L1089</f>
        <v>0</v>
      </c>
      <c r="K180" s="153">
        <f>'2 уровень'!M1089</f>
        <v>0</v>
      </c>
      <c r="L180" s="153">
        <f>'2 уровень'!N1089</f>
        <v>0</v>
      </c>
      <c r="M180" s="153">
        <f>'2 уровень'!O1089</f>
        <v>0</v>
      </c>
      <c r="N180" s="153">
        <f>'2 уровень'!P1089</f>
        <v>0</v>
      </c>
      <c r="O180" s="153">
        <f>'2 уровень'!Q1089</f>
        <v>0</v>
      </c>
      <c r="P180" s="619">
        <f>'2 уровень'!R1089</f>
        <v>0</v>
      </c>
      <c r="Q180" s="619">
        <f>'2 уровень'!S1089</f>
        <v>0</v>
      </c>
      <c r="R180" s="619">
        <f>'2 уровень'!T1089</f>
        <v>0</v>
      </c>
      <c r="S180" s="619">
        <f>'2 уровень'!U1089</f>
        <v>0</v>
      </c>
      <c r="T180" s="619">
        <f>'2 уровень'!V1089</f>
        <v>0</v>
      </c>
      <c r="U180" s="619">
        <f>'2 уровень'!W1089</f>
        <v>0</v>
      </c>
      <c r="V180" s="619">
        <f>'2 уровень'!X1089</f>
        <v>0</v>
      </c>
      <c r="W180" s="619">
        <f>'2 уровень'!Y1089</f>
        <v>0</v>
      </c>
      <c r="X180" s="619">
        <f>'2 уровень'!Z1089</f>
        <v>0</v>
      </c>
      <c r="Y180" s="619">
        <f>'2 уровень'!AA1089</f>
        <v>0</v>
      </c>
      <c r="Z180" s="619">
        <f>'2 уровень'!AB1089</f>
        <v>0</v>
      </c>
      <c r="AA180" s="619">
        <f>'2 уровень'!AC1089</f>
        <v>0</v>
      </c>
      <c r="AB180" s="619">
        <f>'2 уровень'!AD1089</f>
        <v>0</v>
      </c>
      <c r="AC180" s="1097">
        <f>'2 уровень'!AE1089</f>
        <v>0</v>
      </c>
      <c r="AD180" s="619">
        <f>'2 уровень'!AF1089</f>
        <v>0</v>
      </c>
      <c r="AE180" s="619">
        <f>'2 уровень'!AG1089</f>
        <v>0</v>
      </c>
      <c r="AF180" s="619">
        <f>'2 уровень'!AH1089</f>
        <v>0</v>
      </c>
      <c r="AG180" s="619">
        <f>'2 уровень'!AI1089</f>
        <v>0</v>
      </c>
      <c r="AH180" s="620">
        <f>'2 уровень'!AJ1089</f>
        <v>0</v>
      </c>
      <c r="AI180" s="619"/>
      <c r="AJ180" s="619"/>
      <c r="AK180" s="1339">
        <f>'2 уровень'!AK1086</f>
        <v>0</v>
      </c>
      <c r="AL180" s="1334">
        <f>'2 уровень'!AL1086</f>
        <v>0</v>
      </c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</row>
    <row r="181" spans="1:195" ht="29.25" x14ac:dyDescent="0.25">
      <c r="A181" s="19">
        <v>1</v>
      </c>
      <c r="B181" s="19">
        <f t="shared" si="23"/>
        <v>1</v>
      </c>
      <c r="C181" s="911" t="s">
        <v>348</v>
      </c>
      <c r="D181" s="29">
        <f>'2 уровень'!F1090</f>
        <v>1537</v>
      </c>
      <c r="E181" s="29">
        <f>'2 уровень'!G1090</f>
        <v>1408.9166666666667</v>
      </c>
      <c r="F181" s="29">
        <f>'2 уровень'!H1090</f>
        <v>1842.2425000000003</v>
      </c>
      <c r="G181" s="144">
        <f>'2 уровень'!I1090</f>
        <v>130.75595907020764</v>
      </c>
      <c r="H181" s="158">
        <f>'2 уровень'!J1090</f>
        <v>0</v>
      </c>
      <c r="I181" s="158">
        <f>'2 уровень'!K1090</f>
        <v>0</v>
      </c>
      <c r="J181" s="153">
        <f>'2 уровень'!L1090</f>
        <v>0</v>
      </c>
      <c r="K181" s="153">
        <f>'2 уровень'!M1090</f>
        <v>0</v>
      </c>
      <c r="L181" s="153">
        <f>'2 уровень'!N1090</f>
        <v>0</v>
      </c>
      <c r="M181" s="153">
        <f>'2 уровень'!O1090</f>
        <v>0</v>
      </c>
      <c r="N181" s="153">
        <f>'2 уровень'!P1090</f>
        <v>0</v>
      </c>
      <c r="O181" s="153">
        <f>'2 уровень'!Q1090</f>
        <v>0</v>
      </c>
      <c r="P181" s="619">
        <f>'2 уровень'!R1090</f>
        <v>0</v>
      </c>
      <c r="Q181" s="619">
        <f>'2 уровень'!S1090</f>
        <v>0</v>
      </c>
      <c r="R181" s="619">
        <f>'2 уровень'!T1090</f>
        <v>0</v>
      </c>
      <c r="S181" s="619">
        <f>'2 уровень'!U1090</f>
        <v>0</v>
      </c>
      <c r="T181" s="619">
        <f>'2 уровень'!V1090</f>
        <v>0</v>
      </c>
      <c r="U181" s="619">
        <f>'2 уровень'!W1090</f>
        <v>0</v>
      </c>
      <c r="V181" s="619">
        <f>'2 уровень'!X1090</f>
        <v>0</v>
      </c>
      <c r="W181" s="619">
        <f>'2 уровень'!Y1090</f>
        <v>0</v>
      </c>
      <c r="X181" s="619">
        <f>'2 уровень'!Z1090</f>
        <v>0</v>
      </c>
      <c r="Y181" s="619">
        <f>'2 уровень'!AA1090</f>
        <v>0</v>
      </c>
      <c r="Z181" s="619">
        <f>'2 уровень'!AB1090</f>
        <v>0</v>
      </c>
      <c r="AA181" s="619">
        <f>'2 уровень'!AC1090</f>
        <v>0</v>
      </c>
      <c r="AB181" s="619">
        <f>'2 уровень'!AD1090</f>
        <v>0</v>
      </c>
      <c r="AC181" s="1097">
        <f>'2 уровень'!AE1090</f>
        <v>0</v>
      </c>
      <c r="AD181" s="619">
        <f>'2 уровень'!AF1090</f>
        <v>0</v>
      </c>
      <c r="AE181" s="619">
        <f>'2 уровень'!AG1090</f>
        <v>0</v>
      </c>
      <c r="AF181" s="619">
        <f>'2 уровень'!AH1090</f>
        <v>0</v>
      </c>
      <c r="AG181" s="619">
        <f>'2 уровень'!AI1090</f>
        <v>0</v>
      </c>
      <c r="AH181" s="620">
        <f>'2 уровень'!AJ1090</f>
        <v>0</v>
      </c>
      <c r="AI181" s="619"/>
      <c r="AJ181" s="619"/>
      <c r="AK181" s="1339">
        <f>'2 уровень'!AK1087</f>
        <v>0</v>
      </c>
      <c r="AL181" s="1334">
        <f>'2 уровень'!AL1087</f>
        <v>0</v>
      </c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</row>
    <row r="182" spans="1:195" s="139" customFormat="1" x14ac:dyDescent="0.25">
      <c r="A182" s="139">
        <v>1</v>
      </c>
      <c r="B182" s="19">
        <f t="shared" si="23"/>
        <v>1</v>
      </c>
      <c r="C182" s="488" t="s">
        <v>349</v>
      </c>
      <c r="D182" s="21">
        <f>'2 уровень'!F1091</f>
        <v>0</v>
      </c>
      <c r="E182" s="21">
        <f>'2 уровень'!G1091</f>
        <v>0</v>
      </c>
      <c r="F182" s="21">
        <f>'2 уровень'!H1091</f>
        <v>0</v>
      </c>
      <c r="G182" s="142">
        <f>'2 уровень'!I1091</f>
        <v>0</v>
      </c>
      <c r="H182" s="152">
        <f>'2 уровень'!J1091</f>
        <v>0</v>
      </c>
      <c r="I182" s="152">
        <f>'2 уровень'!K1091</f>
        <v>0</v>
      </c>
      <c r="J182" s="22">
        <f>'2 уровень'!L1091</f>
        <v>0</v>
      </c>
      <c r="K182" s="22">
        <f>'2 уровень'!M1091</f>
        <v>0</v>
      </c>
      <c r="L182" s="22">
        <f>'2 уровень'!N1091</f>
        <v>0</v>
      </c>
      <c r="M182" s="22">
        <f>'2 уровень'!O1091</f>
        <v>0</v>
      </c>
      <c r="N182" s="22">
        <f>'2 уровень'!P1091</f>
        <v>0</v>
      </c>
      <c r="O182" s="22">
        <f>'2 уровень'!Q1091</f>
        <v>0</v>
      </c>
      <c r="P182" s="619">
        <f>'2 уровень'!R1091</f>
        <v>0</v>
      </c>
      <c r="Q182" s="619">
        <f>'2 уровень'!S1091</f>
        <v>0</v>
      </c>
      <c r="R182" s="619">
        <f>'2 уровень'!T1091</f>
        <v>0</v>
      </c>
      <c r="S182" s="619">
        <f>'2 уровень'!U1091</f>
        <v>0</v>
      </c>
      <c r="T182" s="619">
        <f>'2 уровень'!V1091</f>
        <v>0</v>
      </c>
      <c r="U182" s="619">
        <f>'2 уровень'!W1091</f>
        <v>0</v>
      </c>
      <c r="V182" s="619">
        <f>'2 уровень'!X1091</f>
        <v>0</v>
      </c>
      <c r="W182" s="619">
        <f>'2 уровень'!Y1091</f>
        <v>0</v>
      </c>
      <c r="X182" s="619">
        <f>'2 уровень'!Z1091</f>
        <v>0</v>
      </c>
      <c r="Y182" s="619">
        <f>'2 уровень'!AA1091</f>
        <v>0</v>
      </c>
      <c r="Z182" s="619">
        <f>'2 уровень'!AB1091</f>
        <v>0</v>
      </c>
      <c r="AA182" s="619">
        <f>'2 уровень'!AC1091</f>
        <v>0</v>
      </c>
      <c r="AB182" s="619">
        <f>'2 уровень'!AD1091</f>
        <v>0</v>
      </c>
      <c r="AC182" s="1097">
        <f>'2 уровень'!AE1091</f>
        <v>0</v>
      </c>
      <c r="AD182" s="619">
        <f>'2 уровень'!AF1091</f>
        <v>0</v>
      </c>
      <c r="AE182" s="619">
        <f>'2 уровень'!AG1091</f>
        <v>0</v>
      </c>
      <c r="AF182" s="619">
        <f>'2 уровень'!AH1091</f>
        <v>0</v>
      </c>
      <c r="AG182" s="619">
        <f>'2 уровень'!AI1091</f>
        <v>0</v>
      </c>
      <c r="AH182" s="620">
        <f>'2 уровень'!AJ1091</f>
        <v>0</v>
      </c>
      <c r="AI182" s="619"/>
      <c r="AJ182" s="619"/>
      <c r="AK182" s="1335">
        <f>'2 уровень'!AK1088</f>
        <v>0</v>
      </c>
      <c r="AL182" s="1334">
        <f>'2 уровень'!AL1088</f>
        <v>0</v>
      </c>
    </row>
    <row r="183" spans="1:195" ht="30" x14ac:dyDescent="0.25">
      <c r="A183" s="19">
        <v>1</v>
      </c>
      <c r="B183" s="19">
        <f t="shared" si="23"/>
        <v>1</v>
      </c>
      <c r="C183" s="917" t="s">
        <v>374</v>
      </c>
      <c r="D183" s="29">
        <f>'2 уровень'!F1092</f>
        <v>6148</v>
      </c>
      <c r="E183" s="29">
        <f>'2 уровень'!G1092</f>
        <v>5635.666666666667</v>
      </c>
      <c r="F183" s="29">
        <f>'2 уровень'!H1092</f>
        <v>7368.9700000000012</v>
      </c>
      <c r="G183" s="144">
        <f>'2 уровень'!I1092</f>
        <v>130.75595907020764</v>
      </c>
      <c r="H183" s="158">
        <f>'2 уровень'!J1092</f>
        <v>0</v>
      </c>
      <c r="I183" s="158">
        <f>'2 уровень'!K1092</f>
        <v>0</v>
      </c>
      <c r="J183" s="153">
        <f>'2 уровень'!L1092</f>
        <v>0</v>
      </c>
      <c r="K183" s="153">
        <f>'2 уровень'!M1092</f>
        <v>0</v>
      </c>
      <c r="L183" s="153">
        <f>'2 уровень'!N1092</f>
        <v>0</v>
      </c>
      <c r="M183" s="153">
        <f>'2 уровень'!O1092</f>
        <v>0</v>
      </c>
      <c r="N183" s="153">
        <f>'2 уровень'!P1092</f>
        <v>0</v>
      </c>
      <c r="O183" s="153">
        <f>'2 уровень'!Q1092</f>
        <v>0</v>
      </c>
      <c r="P183" s="619">
        <f>'2 уровень'!R1092</f>
        <v>0</v>
      </c>
      <c r="Q183" s="619">
        <f>'2 уровень'!S1092</f>
        <v>0</v>
      </c>
      <c r="R183" s="619">
        <f>'2 уровень'!T1092</f>
        <v>0</v>
      </c>
      <c r="S183" s="619">
        <f>'2 уровень'!U1092</f>
        <v>0</v>
      </c>
      <c r="T183" s="619">
        <f>'2 уровень'!V1092</f>
        <v>0</v>
      </c>
      <c r="U183" s="619">
        <f>'2 уровень'!W1092</f>
        <v>0</v>
      </c>
      <c r="V183" s="619">
        <f>'2 уровень'!X1092</f>
        <v>0</v>
      </c>
      <c r="W183" s="619">
        <f>'2 уровень'!Y1092</f>
        <v>0</v>
      </c>
      <c r="X183" s="619">
        <f>'2 уровень'!Z1092</f>
        <v>0</v>
      </c>
      <c r="Y183" s="619">
        <f>'2 уровень'!AA1092</f>
        <v>0</v>
      </c>
      <c r="Z183" s="619">
        <f>'2 уровень'!AB1092</f>
        <v>0</v>
      </c>
      <c r="AA183" s="619">
        <f>'2 уровень'!AC1092</f>
        <v>0</v>
      </c>
      <c r="AB183" s="619">
        <f>'2 уровень'!AD1092</f>
        <v>0</v>
      </c>
      <c r="AC183" s="1097">
        <f>'2 уровень'!AE1092</f>
        <v>0</v>
      </c>
      <c r="AD183" s="619">
        <f>'2 уровень'!AF1092</f>
        <v>0</v>
      </c>
      <c r="AE183" s="619">
        <f>'2 уровень'!AG1092</f>
        <v>0</v>
      </c>
      <c r="AF183" s="619">
        <f>'2 уровень'!AH1092</f>
        <v>0</v>
      </c>
      <c r="AG183" s="619">
        <f>'2 уровень'!AI1092</f>
        <v>0</v>
      </c>
      <c r="AH183" s="620">
        <f>'2 уровень'!AJ1092</f>
        <v>0</v>
      </c>
      <c r="AI183" s="619"/>
      <c r="AJ183" s="619"/>
      <c r="AK183" s="1339">
        <f>'2 уровень'!AK1089</f>
        <v>0</v>
      </c>
      <c r="AL183" s="1334">
        <f>'2 уровень'!AL1089</f>
        <v>0</v>
      </c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</row>
    <row r="184" spans="1:195" ht="60" x14ac:dyDescent="0.25">
      <c r="A184" s="19">
        <v>1</v>
      </c>
      <c r="B184" s="19">
        <f t="shared" si="23"/>
        <v>1</v>
      </c>
      <c r="C184" s="336" t="s">
        <v>351</v>
      </c>
      <c r="D184" s="29">
        <f>'2 уровень'!F1093</f>
        <v>0</v>
      </c>
      <c r="E184" s="29">
        <f>'2 уровень'!G1093</f>
        <v>0</v>
      </c>
      <c r="F184" s="29">
        <f>'2 уровень'!H1093</f>
        <v>0</v>
      </c>
      <c r="G184" s="144">
        <f>'2 уровень'!I1093</f>
        <v>0</v>
      </c>
      <c r="H184" s="158">
        <f>'2 уровень'!J1093</f>
        <v>0</v>
      </c>
      <c r="I184" s="158">
        <f>'2 уровень'!K1093</f>
        <v>0</v>
      </c>
      <c r="J184" s="153">
        <f>'2 уровень'!L1093</f>
        <v>0</v>
      </c>
      <c r="K184" s="153">
        <f>'2 уровень'!M1093</f>
        <v>0</v>
      </c>
      <c r="L184" s="153">
        <f>'2 уровень'!N1093</f>
        <v>0</v>
      </c>
      <c r="M184" s="153">
        <f>'2 уровень'!O1093</f>
        <v>0</v>
      </c>
      <c r="N184" s="153">
        <f>'2 уровень'!P1093</f>
        <v>0</v>
      </c>
      <c r="O184" s="153">
        <f>'2 уровень'!Q1093</f>
        <v>0</v>
      </c>
      <c r="P184" s="619">
        <f>'2 уровень'!R1093</f>
        <v>0</v>
      </c>
      <c r="Q184" s="619">
        <f>'2 уровень'!S1093</f>
        <v>0</v>
      </c>
      <c r="R184" s="619">
        <f>'2 уровень'!T1093</f>
        <v>0</v>
      </c>
      <c r="S184" s="619">
        <f>'2 уровень'!U1093</f>
        <v>0</v>
      </c>
      <c r="T184" s="619">
        <f>'2 уровень'!V1093</f>
        <v>0</v>
      </c>
      <c r="U184" s="619">
        <f>'2 уровень'!W1093</f>
        <v>0</v>
      </c>
      <c r="V184" s="619">
        <f>'2 уровень'!X1093</f>
        <v>0</v>
      </c>
      <c r="W184" s="619">
        <f>'2 уровень'!Y1093</f>
        <v>0</v>
      </c>
      <c r="X184" s="619">
        <f>'2 уровень'!Z1093</f>
        <v>0</v>
      </c>
      <c r="Y184" s="619">
        <f>'2 уровень'!AA1093</f>
        <v>0</v>
      </c>
      <c r="Z184" s="619">
        <f>'2 уровень'!AB1093</f>
        <v>0</v>
      </c>
      <c r="AA184" s="619">
        <f>'2 уровень'!AC1093</f>
        <v>0</v>
      </c>
      <c r="AB184" s="619">
        <f>'2 уровень'!AD1093</f>
        <v>0</v>
      </c>
      <c r="AC184" s="1097">
        <f>'2 уровень'!AE1093</f>
        <v>0</v>
      </c>
      <c r="AD184" s="619">
        <f>'2 уровень'!AF1093</f>
        <v>0</v>
      </c>
      <c r="AE184" s="619">
        <f>'2 уровень'!AG1093</f>
        <v>0</v>
      </c>
      <c r="AF184" s="619">
        <f>'2 уровень'!AH1093</f>
        <v>0</v>
      </c>
      <c r="AG184" s="619">
        <f>'2 уровень'!AI1093</f>
        <v>0</v>
      </c>
      <c r="AH184" s="620">
        <f>'2 уровень'!AJ1093</f>
        <v>0</v>
      </c>
      <c r="AI184" s="619"/>
      <c r="AJ184" s="619"/>
      <c r="AK184" s="1339">
        <f>'2 уровень'!AK1090</f>
        <v>0</v>
      </c>
      <c r="AL184" s="1334">
        <f>'2 уровень'!AL1090</f>
        <v>0</v>
      </c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</row>
    <row r="185" spans="1:195" ht="45" x14ac:dyDescent="0.25">
      <c r="A185" s="19">
        <v>1</v>
      </c>
      <c r="B185" s="19">
        <f t="shared" si="23"/>
        <v>1</v>
      </c>
      <c r="C185" s="336" t="s">
        <v>352</v>
      </c>
      <c r="D185" s="29">
        <f>'2 уровень'!F1094</f>
        <v>0</v>
      </c>
      <c r="E185" s="29">
        <f>'2 уровень'!G1094</f>
        <v>0</v>
      </c>
      <c r="F185" s="29">
        <f>'2 уровень'!H1094</f>
        <v>0</v>
      </c>
      <c r="G185" s="144">
        <f>'2 уровень'!I1094</f>
        <v>0</v>
      </c>
      <c r="H185" s="158">
        <f>'2 уровень'!J1094</f>
        <v>0</v>
      </c>
      <c r="I185" s="158">
        <f>'2 уровень'!K1094</f>
        <v>0</v>
      </c>
      <c r="J185" s="153">
        <f>'2 уровень'!L1094</f>
        <v>0</v>
      </c>
      <c r="K185" s="153">
        <f>'2 уровень'!M1094</f>
        <v>0</v>
      </c>
      <c r="L185" s="153">
        <f>'2 уровень'!N1094</f>
        <v>0</v>
      </c>
      <c r="M185" s="153">
        <f>'2 уровень'!O1094</f>
        <v>0</v>
      </c>
      <c r="N185" s="153">
        <f>'2 уровень'!P1094</f>
        <v>0</v>
      </c>
      <c r="O185" s="153">
        <f>'2 уровень'!Q1094</f>
        <v>0</v>
      </c>
      <c r="P185" s="619">
        <f>'2 уровень'!R1094</f>
        <v>0</v>
      </c>
      <c r="Q185" s="619">
        <f>'2 уровень'!S1094</f>
        <v>0</v>
      </c>
      <c r="R185" s="619">
        <f>'2 уровень'!T1094</f>
        <v>0</v>
      </c>
      <c r="S185" s="619">
        <f>'2 уровень'!U1094</f>
        <v>0</v>
      </c>
      <c r="T185" s="619">
        <f>'2 уровень'!V1094</f>
        <v>0</v>
      </c>
      <c r="U185" s="619">
        <f>'2 уровень'!W1094</f>
        <v>0</v>
      </c>
      <c r="V185" s="619">
        <f>'2 уровень'!X1094</f>
        <v>0</v>
      </c>
      <c r="W185" s="619">
        <f>'2 уровень'!Y1094</f>
        <v>0</v>
      </c>
      <c r="X185" s="619">
        <f>'2 уровень'!Z1094</f>
        <v>0</v>
      </c>
      <c r="Y185" s="619">
        <f>'2 уровень'!AA1094</f>
        <v>0</v>
      </c>
      <c r="Z185" s="619">
        <f>'2 уровень'!AB1094</f>
        <v>0</v>
      </c>
      <c r="AA185" s="619">
        <f>'2 уровень'!AC1094</f>
        <v>0</v>
      </c>
      <c r="AB185" s="619">
        <f>'2 уровень'!AD1094</f>
        <v>0</v>
      </c>
      <c r="AC185" s="1097">
        <f>'2 уровень'!AE1094</f>
        <v>0</v>
      </c>
      <c r="AD185" s="619">
        <f>'2 уровень'!AF1094</f>
        <v>0</v>
      </c>
      <c r="AE185" s="619">
        <f>'2 уровень'!AG1094</f>
        <v>0</v>
      </c>
      <c r="AF185" s="619">
        <f>'2 уровень'!AH1094</f>
        <v>0</v>
      </c>
      <c r="AG185" s="619">
        <f>'2 уровень'!AI1094</f>
        <v>0</v>
      </c>
      <c r="AH185" s="620">
        <f>'2 уровень'!AJ1094</f>
        <v>0</v>
      </c>
      <c r="AI185" s="619"/>
      <c r="AJ185" s="619"/>
      <c r="AK185" s="1339">
        <f>'2 уровень'!AK1091</f>
        <v>0</v>
      </c>
      <c r="AL185" s="1334">
        <f>'2 уровень'!AL1091</f>
        <v>0</v>
      </c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</row>
    <row r="186" spans="1:195" ht="105" x14ac:dyDescent="0.25">
      <c r="A186" s="19">
        <v>1</v>
      </c>
      <c r="B186" s="19">
        <f t="shared" si="23"/>
        <v>1</v>
      </c>
      <c r="C186" s="916" t="s">
        <v>530</v>
      </c>
      <c r="D186" s="29">
        <f>'2 уровень'!F1095</f>
        <v>50</v>
      </c>
      <c r="E186" s="29">
        <f>'2 уровень'!G1095</f>
        <v>45.833333333333336</v>
      </c>
      <c r="F186" s="29">
        <f>'2 уровень'!H1095</f>
        <v>146</v>
      </c>
      <c r="G186" s="144">
        <f>'2 уровень'!I1095</f>
        <v>318.5454545454545</v>
      </c>
      <c r="H186" s="158">
        <f>'2 уровень'!J1095</f>
        <v>0</v>
      </c>
      <c r="I186" s="158">
        <f>'2 уровень'!K1095</f>
        <v>0</v>
      </c>
      <c r="J186" s="153">
        <f>'2 уровень'!L1095</f>
        <v>0</v>
      </c>
      <c r="K186" s="153">
        <f>'2 уровень'!M1095</f>
        <v>0</v>
      </c>
      <c r="L186" s="153">
        <f>'2 уровень'!N1095</f>
        <v>0</v>
      </c>
      <c r="M186" s="153">
        <f>'2 уровень'!O1095</f>
        <v>0</v>
      </c>
      <c r="N186" s="153">
        <f>'2 уровень'!P1095</f>
        <v>0</v>
      </c>
      <c r="O186" s="153">
        <f>'2 уровень'!Q1095</f>
        <v>0</v>
      </c>
      <c r="P186" s="619">
        <f>'2 уровень'!R1095</f>
        <v>0</v>
      </c>
      <c r="Q186" s="619">
        <f>'2 уровень'!S1095</f>
        <v>0</v>
      </c>
      <c r="R186" s="619">
        <f>'2 уровень'!T1095</f>
        <v>0</v>
      </c>
      <c r="S186" s="619">
        <f>'2 уровень'!U1095</f>
        <v>0</v>
      </c>
      <c r="T186" s="619">
        <f>'2 уровень'!V1095</f>
        <v>0</v>
      </c>
      <c r="U186" s="619">
        <f>'2 уровень'!W1095</f>
        <v>0</v>
      </c>
      <c r="V186" s="619">
        <f>'2 уровень'!X1095</f>
        <v>0</v>
      </c>
      <c r="W186" s="619">
        <f>'2 уровень'!Y1095</f>
        <v>0</v>
      </c>
      <c r="X186" s="619">
        <f>'2 уровень'!Z1095</f>
        <v>0</v>
      </c>
      <c r="Y186" s="619">
        <f>'2 уровень'!AA1095</f>
        <v>0</v>
      </c>
      <c r="Z186" s="619">
        <f>'2 уровень'!AB1095</f>
        <v>0</v>
      </c>
      <c r="AA186" s="619">
        <f>'2 уровень'!AC1095</f>
        <v>0</v>
      </c>
      <c r="AB186" s="619">
        <f>'2 уровень'!AD1095</f>
        <v>0</v>
      </c>
      <c r="AC186" s="1097">
        <f>'2 уровень'!AE1095</f>
        <v>0</v>
      </c>
      <c r="AD186" s="619">
        <f>'2 уровень'!AF1095</f>
        <v>0</v>
      </c>
      <c r="AE186" s="619">
        <f>'2 уровень'!AG1095</f>
        <v>0</v>
      </c>
      <c r="AF186" s="619">
        <f>'2 уровень'!AH1095</f>
        <v>0</v>
      </c>
      <c r="AG186" s="619">
        <f>'2 уровень'!AI1095</f>
        <v>0</v>
      </c>
      <c r="AH186" s="620">
        <f>'2 уровень'!AJ1095</f>
        <v>0</v>
      </c>
      <c r="AI186" s="619"/>
      <c r="AJ186" s="619"/>
      <c r="AK186" s="1339">
        <f>'2 уровень'!AK1092</f>
        <v>0</v>
      </c>
      <c r="AL186" s="1334">
        <f>'2 уровень'!AL1092</f>
        <v>0</v>
      </c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</row>
    <row r="187" spans="1:195" ht="30" x14ac:dyDescent="0.25">
      <c r="A187" s="19">
        <v>1</v>
      </c>
      <c r="B187" s="19">
        <f t="shared" si="23"/>
        <v>1</v>
      </c>
      <c r="C187" s="490" t="s">
        <v>507</v>
      </c>
      <c r="D187" s="29">
        <f>'2 уровень'!F1096</f>
        <v>1438</v>
      </c>
      <c r="E187" s="29">
        <f>'2 уровень'!G1096</f>
        <v>1318.1666666666665</v>
      </c>
      <c r="F187" s="29">
        <f>'2 уровень'!H1096</f>
        <v>323</v>
      </c>
      <c r="G187" s="144">
        <f>'2 уровень'!I1096</f>
        <v>24.503729927930209</v>
      </c>
      <c r="H187" s="158">
        <f>'2 уровень'!J1096</f>
        <v>0</v>
      </c>
      <c r="I187" s="158">
        <f>'2 уровень'!K1096</f>
        <v>0</v>
      </c>
      <c r="J187" s="153">
        <f>'2 уровень'!L1096</f>
        <v>0</v>
      </c>
      <c r="K187" s="153">
        <f>'2 уровень'!M1096</f>
        <v>0</v>
      </c>
      <c r="L187" s="153">
        <f>'2 уровень'!N1096</f>
        <v>0</v>
      </c>
      <c r="M187" s="153">
        <f>'2 уровень'!O1096</f>
        <v>0</v>
      </c>
      <c r="N187" s="153">
        <f>'2 уровень'!P1096</f>
        <v>0</v>
      </c>
      <c r="O187" s="153">
        <f>'2 уровень'!Q1096</f>
        <v>0</v>
      </c>
      <c r="P187" s="619">
        <f>'2 уровень'!R1096</f>
        <v>2314.9214300000003</v>
      </c>
      <c r="Q187" s="619">
        <f>'2 уровень'!S1096</f>
        <v>2314.9214300000003</v>
      </c>
      <c r="R187" s="619">
        <f>'2 уровень'!T1096</f>
        <v>2314.9214300000003</v>
      </c>
      <c r="S187" s="619">
        <f>'2 уровень'!U1096</f>
        <v>2314.9214300000003</v>
      </c>
      <c r="T187" s="619">
        <f>'2 уровень'!V1096</f>
        <v>2314.9214300000003</v>
      </c>
      <c r="U187" s="619">
        <f>'2 уровень'!W1096</f>
        <v>2314.9214300000003</v>
      </c>
      <c r="V187" s="619">
        <f>'2 уровень'!X1096</f>
        <v>2314.9214300000003</v>
      </c>
      <c r="W187" s="619">
        <f>'2 уровень'!Y1096</f>
        <v>2314.9214300000003</v>
      </c>
      <c r="X187" s="619">
        <f>'2 уровень'!Z1096</f>
        <v>2314.9214300000003</v>
      </c>
      <c r="Y187" s="619">
        <f>'2 уровень'!AA1096</f>
        <v>2314.9214300000003</v>
      </c>
      <c r="Z187" s="619">
        <f>'2 уровень'!AB1096</f>
        <v>2314.9214300000003</v>
      </c>
      <c r="AA187" s="619">
        <f>'2 уровень'!AC1096</f>
        <v>2122.0113108333339</v>
      </c>
      <c r="AB187" s="619">
        <f>'2 уровень'!AD1096</f>
        <v>562.1963300000001</v>
      </c>
      <c r="AC187" s="1097">
        <f>'2 уровень'!AE1096</f>
        <v>0</v>
      </c>
      <c r="AD187" s="619">
        <f>'2 уровень'!AF1096</f>
        <v>0</v>
      </c>
      <c r="AE187" s="619">
        <f>'2 уровень'!AG1096</f>
        <v>-1559.8149808333337</v>
      </c>
      <c r="AF187" s="619">
        <f>'2 уровень'!AH1096</f>
        <v>0</v>
      </c>
      <c r="AG187" s="619">
        <f>'2 уровень'!AI1096</f>
        <v>0</v>
      </c>
      <c r="AH187" s="620">
        <f>'2 уровень'!AJ1096</f>
        <v>562.1963300000001</v>
      </c>
      <c r="AI187" s="619">
        <f t="shared" ref="AI187" si="31">AB187/AA187*100</f>
        <v>26.493559536175155</v>
      </c>
      <c r="AJ187" s="619">
        <f t="shared" ref="AJ187" si="32">AH187/AA187*100</f>
        <v>26.493559536175155</v>
      </c>
      <c r="AK187" s="1339">
        <f>'2 уровень'!AK1093</f>
        <v>0</v>
      </c>
      <c r="AL187" s="1334">
        <f>'2 уровень'!AL1093</f>
        <v>0</v>
      </c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</row>
    <row r="188" spans="1:195" x14ac:dyDescent="0.25">
      <c r="A188" s="19">
        <v>1</v>
      </c>
      <c r="B188" s="19">
        <f t="shared" si="23"/>
        <v>1</v>
      </c>
      <c r="C188" s="912" t="s">
        <v>508</v>
      </c>
      <c r="D188" s="29">
        <f>'2 уровень'!F1097</f>
        <v>1438</v>
      </c>
      <c r="E188" s="29">
        <f>'2 уровень'!G1097</f>
        <v>1318.1666666666665</v>
      </c>
      <c r="F188" s="29">
        <f>'2 уровень'!H1097</f>
        <v>323</v>
      </c>
      <c r="G188" s="144">
        <f>'2 уровень'!I1097</f>
        <v>24.503729927930209</v>
      </c>
      <c r="H188" s="158">
        <f>'2 уровень'!J1097</f>
        <v>0</v>
      </c>
      <c r="I188" s="158">
        <f>'2 уровень'!K1097</f>
        <v>0</v>
      </c>
      <c r="J188" s="153">
        <f>'2 уровень'!L1097</f>
        <v>0</v>
      </c>
      <c r="K188" s="153">
        <f>'2 уровень'!M1097</f>
        <v>0</v>
      </c>
      <c r="L188" s="153">
        <f>'2 уровень'!N1097</f>
        <v>0</v>
      </c>
      <c r="M188" s="153">
        <f>'2 уровень'!O1097</f>
        <v>0</v>
      </c>
      <c r="N188" s="153">
        <f>'2 уровень'!P1097</f>
        <v>0</v>
      </c>
      <c r="O188" s="153">
        <f>'2 уровень'!Q1097</f>
        <v>0</v>
      </c>
      <c r="P188" s="619">
        <f>'2 уровень'!R1097</f>
        <v>0</v>
      </c>
      <c r="Q188" s="619">
        <f>'2 уровень'!S1097</f>
        <v>0</v>
      </c>
      <c r="R188" s="619">
        <f>'2 уровень'!T1097</f>
        <v>0</v>
      </c>
      <c r="S188" s="619">
        <f>'2 уровень'!U1097</f>
        <v>0</v>
      </c>
      <c r="T188" s="619">
        <f>'2 уровень'!V1097</f>
        <v>0</v>
      </c>
      <c r="U188" s="619">
        <f>'2 уровень'!W1097</f>
        <v>0</v>
      </c>
      <c r="V188" s="619">
        <f>'2 уровень'!X1097</f>
        <v>0</v>
      </c>
      <c r="W188" s="619">
        <f>'2 уровень'!Y1097</f>
        <v>0</v>
      </c>
      <c r="X188" s="619">
        <f>'2 уровень'!Z1097</f>
        <v>0</v>
      </c>
      <c r="Y188" s="619">
        <f>'2 уровень'!AA1097</f>
        <v>0</v>
      </c>
      <c r="Z188" s="619">
        <f>'2 уровень'!AB1097</f>
        <v>0</v>
      </c>
      <c r="AA188" s="619">
        <f>'2 уровень'!AC1097</f>
        <v>0</v>
      </c>
      <c r="AB188" s="619">
        <f>'2 уровень'!AD1097</f>
        <v>0</v>
      </c>
      <c r="AC188" s="1097">
        <f>'2 уровень'!AE1097</f>
        <v>0</v>
      </c>
      <c r="AD188" s="619">
        <f>'2 уровень'!AF1097</f>
        <v>0</v>
      </c>
      <c r="AE188" s="619">
        <f>'2 уровень'!AG1097</f>
        <v>0</v>
      </c>
      <c r="AF188" s="619">
        <f>'2 уровень'!AH1097</f>
        <v>0</v>
      </c>
      <c r="AG188" s="619">
        <f>'2 уровень'!AI1097</f>
        <v>0</v>
      </c>
      <c r="AH188" s="620">
        <f>'2 уровень'!AJ1097</f>
        <v>0</v>
      </c>
      <c r="AI188" s="619"/>
      <c r="AJ188" s="619"/>
      <c r="AK188" s="1339">
        <f>'2 уровень'!AK1094</f>
        <v>0</v>
      </c>
      <c r="AL188" s="1334">
        <f>'2 уровень'!AL1094</f>
        <v>0</v>
      </c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</row>
    <row r="189" spans="1:195" ht="30" x14ac:dyDescent="0.25">
      <c r="B189" s="19">
        <f t="shared" si="23"/>
        <v>1</v>
      </c>
      <c r="C189" s="912" t="s">
        <v>509</v>
      </c>
      <c r="D189" s="29">
        <f>'2 уровень'!F1098</f>
        <v>0</v>
      </c>
      <c r="E189" s="29">
        <f>'2 уровень'!G1098</f>
        <v>0</v>
      </c>
      <c r="F189" s="29">
        <f>'2 уровень'!H1098</f>
        <v>0</v>
      </c>
      <c r="G189" s="144">
        <f>'2 уровень'!I1098</f>
        <v>0</v>
      </c>
      <c r="H189" s="158">
        <f>'2 уровень'!J1098</f>
        <v>0</v>
      </c>
      <c r="I189" s="158">
        <f>'2 уровень'!K1098</f>
        <v>0</v>
      </c>
      <c r="J189" s="153">
        <f>'2 уровень'!L1098</f>
        <v>0</v>
      </c>
      <c r="K189" s="153">
        <f>'2 уровень'!M1098</f>
        <v>0</v>
      </c>
      <c r="L189" s="153">
        <f>'2 уровень'!N1098</f>
        <v>0</v>
      </c>
      <c r="M189" s="153">
        <f>'2 уровень'!O1098</f>
        <v>0</v>
      </c>
      <c r="N189" s="153">
        <f>'2 уровень'!P1098</f>
        <v>0</v>
      </c>
      <c r="O189" s="153">
        <f>'2 уровень'!Q1098</f>
        <v>0</v>
      </c>
      <c r="P189" s="619">
        <f>'2 уровень'!R1098</f>
        <v>0</v>
      </c>
      <c r="Q189" s="619">
        <f>'2 уровень'!S1098</f>
        <v>0</v>
      </c>
      <c r="R189" s="619">
        <f>'2 уровень'!T1098</f>
        <v>0</v>
      </c>
      <c r="S189" s="619">
        <f>'2 уровень'!U1098</f>
        <v>0</v>
      </c>
      <c r="T189" s="619">
        <f>'2 уровень'!V1098</f>
        <v>0</v>
      </c>
      <c r="U189" s="619">
        <f>'2 уровень'!W1098</f>
        <v>0</v>
      </c>
      <c r="V189" s="619">
        <f>'2 уровень'!X1098</f>
        <v>0</v>
      </c>
      <c r="W189" s="619">
        <f>'2 уровень'!Y1098</f>
        <v>0</v>
      </c>
      <c r="X189" s="619">
        <f>'2 уровень'!Z1098</f>
        <v>0</v>
      </c>
      <c r="Y189" s="619">
        <f>'2 уровень'!AA1098</f>
        <v>0</v>
      </c>
      <c r="Z189" s="619">
        <f>'2 уровень'!AB1098</f>
        <v>0</v>
      </c>
      <c r="AA189" s="619">
        <f>'2 уровень'!AC1098</f>
        <v>0</v>
      </c>
      <c r="AB189" s="619">
        <f>'2 уровень'!AD1098</f>
        <v>0</v>
      </c>
      <c r="AC189" s="1097">
        <f>'2 уровень'!AE1098</f>
        <v>0</v>
      </c>
      <c r="AD189" s="619">
        <f>'2 уровень'!AF1098</f>
        <v>0</v>
      </c>
      <c r="AE189" s="619">
        <f>'2 уровень'!AG1098</f>
        <v>0</v>
      </c>
      <c r="AF189" s="619">
        <f>'2 уровень'!AH1098</f>
        <v>0</v>
      </c>
      <c r="AG189" s="619">
        <f>'2 уровень'!AI1098</f>
        <v>0</v>
      </c>
      <c r="AH189" s="620">
        <f>'2 уровень'!AJ1098</f>
        <v>0</v>
      </c>
      <c r="AI189" s="619"/>
      <c r="AJ189" s="619"/>
      <c r="AK189" s="1339"/>
      <c r="AL189" s="1334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</row>
    <row r="190" spans="1:195" ht="28.5" x14ac:dyDescent="0.25">
      <c r="B190" s="19">
        <f t="shared" si="23"/>
        <v>1</v>
      </c>
      <c r="C190" s="1401" t="s">
        <v>360</v>
      </c>
      <c r="D190" s="29">
        <f>'2 уровень'!F1099</f>
        <v>18398.08510638298</v>
      </c>
      <c r="E190" s="29">
        <f>'2 уровень'!G1099</f>
        <v>16864.911347517733</v>
      </c>
      <c r="F190" s="29">
        <f>'2 уровень'!H1099</f>
        <v>16894.446808510638</v>
      </c>
      <c r="G190" s="144">
        <f>'2 уровень'!I1099</f>
        <v>100.17512965460831</v>
      </c>
      <c r="H190" s="158">
        <f>'2 уровень'!J1099</f>
        <v>0</v>
      </c>
      <c r="I190" s="158">
        <f>'2 уровень'!K1099</f>
        <v>0</v>
      </c>
      <c r="J190" s="153">
        <f>'2 уровень'!L1099</f>
        <v>0</v>
      </c>
      <c r="K190" s="153">
        <f>'2 уровень'!M1099</f>
        <v>0</v>
      </c>
      <c r="L190" s="153">
        <f>'2 уровень'!N1099</f>
        <v>0</v>
      </c>
      <c r="M190" s="153">
        <f>'2 уровень'!O1099</f>
        <v>0</v>
      </c>
      <c r="N190" s="153">
        <f>'2 уровень'!P1099</f>
        <v>0</v>
      </c>
      <c r="O190" s="153">
        <f>'2 уровень'!Q1099</f>
        <v>0</v>
      </c>
      <c r="P190" s="29">
        <f>'2 уровень'!R1099</f>
        <v>0</v>
      </c>
      <c r="Q190" s="29">
        <f>'2 уровень'!S1099</f>
        <v>0</v>
      </c>
      <c r="R190" s="29">
        <f>'2 уровень'!T1099</f>
        <v>0</v>
      </c>
      <c r="S190" s="29">
        <f>'2 уровень'!U1099</f>
        <v>0</v>
      </c>
      <c r="T190" s="29">
        <f>'2 уровень'!V1099</f>
        <v>0</v>
      </c>
      <c r="U190" s="29">
        <f>'2 уровень'!W1099</f>
        <v>0</v>
      </c>
      <c r="V190" s="29">
        <f>'2 уровень'!X1099</f>
        <v>0</v>
      </c>
      <c r="W190" s="29">
        <f>'2 уровень'!Y1099</f>
        <v>0</v>
      </c>
      <c r="X190" s="29">
        <f>'2 уровень'!Z1099</f>
        <v>0</v>
      </c>
      <c r="Y190" s="29">
        <f>'2 уровень'!AA1099</f>
        <v>0</v>
      </c>
      <c r="Z190" s="29">
        <f>'2 уровень'!AB1099</f>
        <v>0</v>
      </c>
      <c r="AA190" s="29">
        <f>'2 уровень'!AC1099</f>
        <v>0</v>
      </c>
      <c r="AB190" s="29">
        <f>'2 уровень'!AD1099</f>
        <v>0</v>
      </c>
      <c r="AC190" s="29">
        <f>'2 уровень'!AE1099</f>
        <v>0</v>
      </c>
      <c r="AD190" s="29">
        <f>'2 уровень'!AF1099</f>
        <v>0</v>
      </c>
      <c r="AE190" s="29">
        <f>'2 уровень'!AG1099</f>
        <v>0</v>
      </c>
      <c r="AF190" s="29">
        <f>'2 уровень'!AH1099</f>
        <v>0</v>
      </c>
      <c r="AG190" s="29">
        <f>'2 уровень'!AI1099</f>
        <v>0</v>
      </c>
      <c r="AH190" s="29">
        <f>'2 уровень'!AJ1099</f>
        <v>0</v>
      </c>
      <c r="AI190" s="619"/>
      <c r="AJ190" s="619"/>
      <c r="AK190" s="1339"/>
      <c r="AL190" s="1334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</row>
    <row r="191" spans="1:195" x14ac:dyDescent="0.25">
      <c r="B191" s="19">
        <f t="shared" si="23"/>
        <v>1</v>
      </c>
      <c r="C191" s="816" t="s">
        <v>375</v>
      </c>
      <c r="D191" s="29">
        <f>'2 уровень'!F1100</f>
        <v>0</v>
      </c>
      <c r="E191" s="29">
        <f>'2 уровень'!G1100</f>
        <v>0</v>
      </c>
      <c r="F191" s="29">
        <f>'2 уровень'!H1100</f>
        <v>0</v>
      </c>
      <c r="G191" s="144">
        <f>'2 уровень'!I1100</f>
        <v>0</v>
      </c>
      <c r="H191" s="158">
        <f>'2 уровень'!J1100</f>
        <v>0</v>
      </c>
      <c r="I191" s="158">
        <f>'2 уровень'!K1100</f>
        <v>0</v>
      </c>
      <c r="J191" s="153">
        <f>'2 уровень'!L1100</f>
        <v>0</v>
      </c>
      <c r="K191" s="153">
        <f>'2 уровень'!M1100</f>
        <v>0</v>
      </c>
      <c r="L191" s="153">
        <f>'2 уровень'!N1100</f>
        <v>0</v>
      </c>
      <c r="M191" s="153">
        <f>'2 уровень'!O1100</f>
        <v>0</v>
      </c>
      <c r="N191" s="153">
        <f>'2 уровень'!P1100</f>
        <v>0</v>
      </c>
      <c r="O191" s="153">
        <f>'2 уровень'!Q1100</f>
        <v>0</v>
      </c>
      <c r="P191" s="619">
        <f>'2 уровень'!R1100</f>
        <v>0</v>
      </c>
      <c r="Q191" s="619">
        <f>'2 уровень'!S1100</f>
        <v>0</v>
      </c>
      <c r="R191" s="619">
        <f>'2 уровень'!T1100</f>
        <v>0</v>
      </c>
      <c r="S191" s="619">
        <f>'2 уровень'!U1100</f>
        <v>0</v>
      </c>
      <c r="T191" s="619">
        <f>'2 уровень'!V1100</f>
        <v>0</v>
      </c>
      <c r="U191" s="619">
        <f>'2 уровень'!W1100</f>
        <v>0</v>
      </c>
      <c r="V191" s="619">
        <f>'2 уровень'!X1100</f>
        <v>0</v>
      </c>
      <c r="W191" s="619">
        <f>'2 уровень'!Y1100</f>
        <v>0</v>
      </c>
      <c r="X191" s="619">
        <f>'2 уровень'!Z1100</f>
        <v>0</v>
      </c>
      <c r="Y191" s="619">
        <f>'2 уровень'!AA1100</f>
        <v>0</v>
      </c>
      <c r="Z191" s="619">
        <f>'2 уровень'!AB1100</f>
        <v>0</v>
      </c>
      <c r="AA191" s="619">
        <f>'2 уровень'!AC1100</f>
        <v>0</v>
      </c>
      <c r="AB191" s="619">
        <f>'2 уровень'!AD1100</f>
        <v>0</v>
      </c>
      <c r="AC191" s="1097">
        <f>'2 уровень'!AE1100</f>
        <v>0</v>
      </c>
      <c r="AD191" s="619">
        <f>'2 уровень'!AF1100</f>
        <v>0</v>
      </c>
      <c r="AE191" s="619">
        <f>'2 уровень'!AG1100</f>
        <v>0</v>
      </c>
      <c r="AF191" s="619">
        <f>'2 уровень'!AH1100</f>
        <v>0</v>
      </c>
      <c r="AG191" s="619">
        <f>'2 уровень'!AI1100</f>
        <v>0</v>
      </c>
      <c r="AH191" s="620">
        <f>'2 уровень'!AJ1100</f>
        <v>0</v>
      </c>
      <c r="AI191" s="619"/>
      <c r="AJ191" s="619"/>
      <c r="AK191" s="1339"/>
      <c r="AL191" s="1334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</row>
    <row r="192" spans="1:195" ht="28.5" x14ac:dyDescent="0.25">
      <c r="B192" s="19">
        <f t="shared" si="23"/>
        <v>1</v>
      </c>
      <c r="C192" s="1401" t="s">
        <v>376</v>
      </c>
      <c r="D192" s="29">
        <f>'2 уровень'!F1101</f>
        <v>18398.08510638298</v>
      </c>
      <c r="E192" s="29">
        <f>'2 уровень'!G1101</f>
        <v>16864.911347517733</v>
      </c>
      <c r="F192" s="29">
        <f>'2 уровень'!H1101</f>
        <v>16894.446808510638</v>
      </c>
      <c r="G192" s="144">
        <f>'2 уровень'!I1101</f>
        <v>100.17512965460831</v>
      </c>
      <c r="H192" s="158">
        <f>'2 уровень'!J1101</f>
        <v>0</v>
      </c>
      <c r="I192" s="158">
        <f>'2 уровень'!K1101</f>
        <v>0</v>
      </c>
      <c r="J192" s="153">
        <f>'2 уровень'!L1101</f>
        <v>0</v>
      </c>
      <c r="K192" s="153">
        <f>'2 уровень'!M1101</f>
        <v>0</v>
      </c>
      <c r="L192" s="153">
        <f>'2 уровень'!N1101</f>
        <v>0</v>
      </c>
      <c r="M192" s="153">
        <f>'2 уровень'!O1101</f>
        <v>0</v>
      </c>
      <c r="N192" s="153">
        <f>'2 уровень'!P1101</f>
        <v>0</v>
      </c>
      <c r="O192" s="153">
        <f>'2 уровень'!Q1101</f>
        <v>0</v>
      </c>
      <c r="P192" s="619">
        <f>'2 уровень'!R1101</f>
        <v>0</v>
      </c>
      <c r="Q192" s="619">
        <f>'2 уровень'!S1101</f>
        <v>0</v>
      </c>
      <c r="R192" s="619">
        <f>'2 уровень'!T1101</f>
        <v>0</v>
      </c>
      <c r="S192" s="619">
        <f>'2 уровень'!U1101</f>
        <v>0</v>
      </c>
      <c r="T192" s="619">
        <f>'2 уровень'!V1101</f>
        <v>0</v>
      </c>
      <c r="U192" s="619">
        <f>'2 уровень'!W1101</f>
        <v>0</v>
      </c>
      <c r="V192" s="619">
        <f>'2 уровень'!X1101</f>
        <v>0</v>
      </c>
      <c r="W192" s="619">
        <f>'2 уровень'!Y1101</f>
        <v>0</v>
      </c>
      <c r="X192" s="619">
        <f>'2 уровень'!Z1101</f>
        <v>0</v>
      </c>
      <c r="Y192" s="619">
        <f>'2 уровень'!AA1101</f>
        <v>0</v>
      </c>
      <c r="Z192" s="619">
        <f>'2 уровень'!AB1101</f>
        <v>0</v>
      </c>
      <c r="AA192" s="619">
        <f>'2 уровень'!AC1101</f>
        <v>0</v>
      </c>
      <c r="AB192" s="619">
        <f>'2 уровень'!AD1101</f>
        <v>0</v>
      </c>
      <c r="AC192" s="1097">
        <f>'2 уровень'!AE1101</f>
        <v>0</v>
      </c>
      <c r="AD192" s="619">
        <f>'2 уровень'!AF1101</f>
        <v>0</v>
      </c>
      <c r="AE192" s="619">
        <f>'2 уровень'!AG1101</f>
        <v>0</v>
      </c>
      <c r="AF192" s="619">
        <f>'2 уровень'!AH1101</f>
        <v>0</v>
      </c>
      <c r="AG192" s="619">
        <f>'2 уровень'!AI1101</f>
        <v>0</v>
      </c>
      <c r="AH192" s="620">
        <f>'2 уровень'!AJ1101</f>
        <v>0</v>
      </c>
      <c r="AI192" s="619"/>
      <c r="AJ192" s="619"/>
      <c r="AK192" s="1339"/>
      <c r="AL192" s="1334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</row>
    <row r="193" spans="1:195" x14ac:dyDescent="0.25">
      <c r="A193" s="19">
        <v>1</v>
      </c>
      <c r="B193" s="19">
        <f t="shared" si="23"/>
        <v>1</v>
      </c>
      <c r="C193" s="488" t="s">
        <v>377</v>
      </c>
      <c r="D193" s="29">
        <f>'2 уровень'!F1102</f>
        <v>172942</v>
      </c>
      <c r="E193" s="29">
        <f>'2 уровень'!G1102</f>
        <v>158530.16666666669</v>
      </c>
      <c r="F193" s="29">
        <f>'2 уровень'!H1102</f>
        <v>158807.79999999999</v>
      </c>
      <c r="G193" s="144">
        <f>'2 уровень'!I1102</f>
        <v>100.17512965460831</v>
      </c>
      <c r="H193" s="158">
        <f>'2 уровень'!J1102</f>
        <v>0</v>
      </c>
      <c r="I193" s="158">
        <f>'2 уровень'!K1102</f>
        <v>0</v>
      </c>
      <c r="J193" s="153">
        <f>'2 уровень'!L1102</f>
        <v>0</v>
      </c>
      <c r="K193" s="153">
        <f>'2 уровень'!M1102</f>
        <v>0</v>
      </c>
      <c r="L193" s="153">
        <f>'2 уровень'!N1102</f>
        <v>0</v>
      </c>
      <c r="M193" s="153">
        <f>'2 уровень'!O1102</f>
        <v>0</v>
      </c>
      <c r="N193" s="153">
        <f>'2 уровень'!P1102</f>
        <v>0</v>
      </c>
      <c r="O193" s="153">
        <f>'2 уровень'!Q1102</f>
        <v>0</v>
      </c>
      <c r="P193" s="619">
        <f>'2 уровень'!R1102</f>
        <v>0</v>
      </c>
      <c r="Q193" s="619">
        <f>'2 уровень'!S1102</f>
        <v>0</v>
      </c>
      <c r="R193" s="619">
        <f>'2 уровень'!T1102</f>
        <v>0</v>
      </c>
      <c r="S193" s="619">
        <f>'2 уровень'!U1102</f>
        <v>0</v>
      </c>
      <c r="T193" s="619">
        <f>'2 уровень'!V1102</f>
        <v>0</v>
      </c>
      <c r="U193" s="619">
        <f>'2 уровень'!W1102</f>
        <v>0</v>
      </c>
      <c r="V193" s="619">
        <f>'2 уровень'!X1102</f>
        <v>0</v>
      </c>
      <c r="W193" s="619">
        <f>'2 уровень'!Y1102</f>
        <v>0</v>
      </c>
      <c r="X193" s="619">
        <f>'2 уровень'!Z1102</f>
        <v>0</v>
      </c>
      <c r="Y193" s="619">
        <f>'2 уровень'!AA1102</f>
        <v>0</v>
      </c>
      <c r="Z193" s="619">
        <f>'2 уровень'!AB1102</f>
        <v>0</v>
      </c>
      <c r="AA193" s="619">
        <f>'2 уровень'!AC1102</f>
        <v>0</v>
      </c>
      <c r="AB193" s="619">
        <f>'2 уровень'!AD1102</f>
        <v>0</v>
      </c>
      <c r="AC193" s="1097">
        <f>'2 уровень'!AE1102</f>
        <v>0</v>
      </c>
      <c r="AD193" s="619">
        <f>'2 уровень'!AF1102</f>
        <v>0</v>
      </c>
      <c r="AE193" s="619">
        <f>'2 уровень'!AG1102</f>
        <v>0</v>
      </c>
      <c r="AF193" s="619">
        <f>'2 уровень'!AH1102</f>
        <v>0</v>
      </c>
      <c r="AG193" s="619">
        <f>'2 уровень'!AI1102</f>
        <v>0</v>
      </c>
      <c r="AH193" s="620">
        <f>'2 уровень'!AJ1102</f>
        <v>0</v>
      </c>
      <c r="AI193" s="619"/>
      <c r="AJ193" s="619"/>
      <c r="AK193" s="1339">
        <f>'2 уровень'!AK1099</f>
        <v>0</v>
      </c>
      <c r="AL193" s="1334">
        <f>'2 уровень'!AL1099</f>
        <v>0</v>
      </c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</row>
    <row r="194" spans="1:195" ht="29.25" x14ac:dyDescent="0.25">
      <c r="A194" s="19">
        <v>1</v>
      </c>
      <c r="B194" s="19">
        <f t="shared" si="23"/>
        <v>1</v>
      </c>
      <c r="C194" s="918" t="s">
        <v>353</v>
      </c>
      <c r="D194" s="29">
        <f>'2 уровень'!F1103</f>
        <v>21708</v>
      </c>
      <c r="E194" s="29">
        <f>'2 уровень'!G1103</f>
        <v>19899</v>
      </c>
      <c r="F194" s="29">
        <f>'2 уровень'!H1103</f>
        <v>15896</v>
      </c>
      <c r="G194" s="144">
        <f>'2 уровень'!I1103</f>
        <v>79.883411226694818</v>
      </c>
      <c r="H194" s="158">
        <f>'2 уровень'!J1103</f>
        <v>0</v>
      </c>
      <c r="I194" s="158">
        <f>'2 уровень'!K1103</f>
        <v>0</v>
      </c>
      <c r="J194" s="153">
        <f>'2 уровень'!L1103</f>
        <v>0</v>
      </c>
      <c r="K194" s="153">
        <f>'2 уровень'!M1103</f>
        <v>0</v>
      </c>
      <c r="L194" s="153">
        <f>'2 уровень'!N1103</f>
        <v>0</v>
      </c>
      <c r="M194" s="153">
        <f>'2 уровень'!O1103</f>
        <v>0</v>
      </c>
      <c r="N194" s="153">
        <f>'2 уровень'!P1103</f>
        <v>0</v>
      </c>
      <c r="O194" s="153">
        <f>'2 уровень'!Q1103</f>
        <v>0</v>
      </c>
      <c r="P194" s="619">
        <f>'2 уровень'!R1103</f>
        <v>0</v>
      </c>
      <c r="Q194" s="619">
        <f>'2 уровень'!S1103</f>
        <v>0</v>
      </c>
      <c r="R194" s="619">
        <f>'2 уровень'!T1103</f>
        <v>0</v>
      </c>
      <c r="S194" s="619">
        <f>'2 уровень'!U1103</f>
        <v>0</v>
      </c>
      <c r="T194" s="619">
        <f>'2 уровень'!V1103</f>
        <v>0</v>
      </c>
      <c r="U194" s="619">
        <f>'2 уровень'!W1103</f>
        <v>0</v>
      </c>
      <c r="V194" s="619">
        <f>'2 уровень'!X1103</f>
        <v>0</v>
      </c>
      <c r="W194" s="619">
        <f>'2 уровень'!Y1103</f>
        <v>0</v>
      </c>
      <c r="X194" s="619">
        <f>'2 уровень'!Z1103</f>
        <v>0</v>
      </c>
      <c r="Y194" s="619">
        <f>'2 уровень'!AA1103</f>
        <v>0</v>
      </c>
      <c r="Z194" s="619">
        <f>'2 уровень'!AB1103</f>
        <v>0</v>
      </c>
      <c r="AA194" s="619">
        <f>'2 уровень'!AC1103</f>
        <v>0</v>
      </c>
      <c r="AB194" s="619">
        <f>'2 уровень'!AD1103</f>
        <v>0</v>
      </c>
      <c r="AC194" s="1097">
        <f>'2 уровень'!AE1103</f>
        <v>0</v>
      </c>
      <c r="AD194" s="619">
        <f>'2 уровень'!AF1103</f>
        <v>0</v>
      </c>
      <c r="AE194" s="619">
        <f>'2 уровень'!AG1103</f>
        <v>0</v>
      </c>
      <c r="AF194" s="619">
        <f>'2 уровень'!AH1103</f>
        <v>0</v>
      </c>
      <c r="AG194" s="619">
        <f>'2 уровень'!AI1103</f>
        <v>0</v>
      </c>
      <c r="AH194" s="620">
        <f>'2 уровень'!AJ1103</f>
        <v>0</v>
      </c>
      <c r="AI194" s="619"/>
      <c r="AJ194" s="619"/>
      <c r="AK194" s="1339">
        <f>'2 уровень'!AK1100</f>
        <v>0</v>
      </c>
      <c r="AL194" s="1334">
        <f>'2 уровень'!AL1100</f>
        <v>0</v>
      </c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</row>
    <row r="195" spans="1:195" ht="30" x14ac:dyDescent="0.25">
      <c r="A195" s="19">
        <v>1</v>
      </c>
      <c r="B195" s="19">
        <f t="shared" si="23"/>
        <v>1</v>
      </c>
      <c r="C195" s="892" t="s">
        <v>201</v>
      </c>
      <c r="D195" s="29">
        <f>'2 уровень'!F1104</f>
        <v>2600</v>
      </c>
      <c r="E195" s="29">
        <f>'2 уровень'!G1104</f>
        <v>2383.333333333333</v>
      </c>
      <c r="F195" s="29">
        <f>'2 уровень'!H1104</f>
        <v>2210</v>
      </c>
      <c r="G195" s="144">
        <f>'2 уровень'!I1104</f>
        <v>92.727272727272734</v>
      </c>
      <c r="H195" s="158">
        <f>'2 уровень'!J1104</f>
        <v>0</v>
      </c>
      <c r="I195" s="158">
        <f>'2 уровень'!K1104</f>
        <v>0</v>
      </c>
      <c r="J195" s="153">
        <f>'2 уровень'!L1104</f>
        <v>0</v>
      </c>
      <c r="K195" s="153">
        <f>'2 уровень'!M1104</f>
        <v>0</v>
      </c>
      <c r="L195" s="153">
        <f>'2 уровень'!N1104</f>
        <v>0</v>
      </c>
      <c r="M195" s="153">
        <f>'2 уровень'!O1104</f>
        <v>0</v>
      </c>
      <c r="N195" s="153">
        <f>'2 уровень'!P1104</f>
        <v>0</v>
      </c>
      <c r="O195" s="153">
        <f>'2 уровень'!Q1104</f>
        <v>0</v>
      </c>
      <c r="P195" s="619">
        <f>'2 уровень'!R1104</f>
        <v>0</v>
      </c>
      <c r="Q195" s="619">
        <f>'2 уровень'!S1104</f>
        <v>0</v>
      </c>
      <c r="R195" s="619">
        <f>'2 уровень'!T1104</f>
        <v>0</v>
      </c>
      <c r="S195" s="619">
        <f>'2 уровень'!U1104</f>
        <v>0</v>
      </c>
      <c r="T195" s="619">
        <f>'2 уровень'!V1104</f>
        <v>0</v>
      </c>
      <c r="U195" s="619">
        <f>'2 уровень'!W1104</f>
        <v>0</v>
      </c>
      <c r="V195" s="619">
        <f>'2 уровень'!X1104</f>
        <v>0</v>
      </c>
      <c r="W195" s="619">
        <f>'2 уровень'!Y1104</f>
        <v>0</v>
      </c>
      <c r="X195" s="619">
        <f>'2 уровень'!Z1104</f>
        <v>0</v>
      </c>
      <c r="Y195" s="619">
        <f>'2 уровень'!AA1104</f>
        <v>0</v>
      </c>
      <c r="Z195" s="619">
        <f>'2 уровень'!AB1104</f>
        <v>0</v>
      </c>
      <c r="AA195" s="619">
        <f>'2 уровень'!AC1104</f>
        <v>0</v>
      </c>
      <c r="AB195" s="619">
        <f>'2 уровень'!AD1104</f>
        <v>0</v>
      </c>
      <c r="AC195" s="1097">
        <f>'2 уровень'!AE1104</f>
        <v>0</v>
      </c>
      <c r="AD195" s="619">
        <f>'2 уровень'!AF1104</f>
        <v>0</v>
      </c>
      <c r="AE195" s="619">
        <f>'2 уровень'!AG1104</f>
        <v>0</v>
      </c>
      <c r="AF195" s="619">
        <f>'2 уровень'!AH1104</f>
        <v>0</v>
      </c>
      <c r="AG195" s="619">
        <f>'2 уровень'!AI1104</f>
        <v>0</v>
      </c>
      <c r="AH195" s="620">
        <f>'2 уровень'!AJ1104</f>
        <v>0</v>
      </c>
      <c r="AI195" s="619"/>
      <c r="AJ195" s="619"/>
      <c r="AK195" s="1339">
        <f>'2 уровень'!AK1101</f>
        <v>0</v>
      </c>
      <c r="AL195" s="1334">
        <f>'2 уровень'!AL1101</f>
        <v>0</v>
      </c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</row>
    <row r="196" spans="1:195" ht="75" x14ac:dyDescent="0.25">
      <c r="A196" s="19">
        <v>1</v>
      </c>
      <c r="B196" s="19">
        <f t="shared" si="23"/>
        <v>1</v>
      </c>
      <c r="C196" s="919" t="s">
        <v>361</v>
      </c>
      <c r="D196" s="29">
        <f>'2 уровень'!F1105</f>
        <v>1700</v>
      </c>
      <c r="E196" s="29">
        <f>'2 уровень'!G1105</f>
        <v>1558.3333333333333</v>
      </c>
      <c r="F196" s="29">
        <f>'2 уровень'!H1105</f>
        <v>1435</v>
      </c>
      <c r="G196" s="144">
        <f>'2 уровень'!I1105</f>
        <v>92.085561497326211</v>
      </c>
      <c r="H196" s="158">
        <f>'2 уровень'!J1105</f>
        <v>0</v>
      </c>
      <c r="I196" s="158">
        <f>'2 уровень'!K1105</f>
        <v>0</v>
      </c>
      <c r="J196" s="153">
        <f>'2 уровень'!L1105</f>
        <v>0</v>
      </c>
      <c r="K196" s="153">
        <f>'2 уровень'!M1105</f>
        <v>0</v>
      </c>
      <c r="L196" s="153">
        <f>'2 уровень'!N1105</f>
        <v>0</v>
      </c>
      <c r="M196" s="153">
        <f>'2 уровень'!O1105</f>
        <v>0</v>
      </c>
      <c r="N196" s="153">
        <f>'2 уровень'!P1105</f>
        <v>0</v>
      </c>
      <c r="O196" s="153">
        <f>'2 уровень'!Q1105</f>
        <v>0</v>
      </c>
      <c r="P196" s="619">
        <f>'2 уровень'!R1105</f>
        <v>0</v>
      </c>
      <c r="Q196" s="619">
        <f>'2 уровень'!S1105</f>
        <v>0</v>
      </c>
      <c r="R196" s="619">
        <f>'2 уровень'!T1105</f>
        <v>0</v>
      </c>
      <c r="S196" s="619">
        <f>'2 уровень'!U1105</f>
        <v>0</v>
      </c>
      <c r="T196" s="619">
        <f>'2 уровень'!V1105</f>
        <v>0</v>
      </c>
      <c r="U196" s="619">
        <f>'2 уровень'!W1105</f>
        <v>0</v>
      </c>
      <c r="V196" s="619">
        <f>'2 уровень'!X1105</f>
        <v>0</v>
      </c>
      <c r="W196" s="619">
        <f>'2 уровень'!Y1105</f>
        <v>0</v>
      </c>
      <c r="X196" s="619">
        <f>'2 уровень'!Z1105</f>
        <v>0</v>
      </c>
      <c r="Y196" s="619">
        <f>'2 уровень'!AA1105</f>
        <v>0</v>
      </c>
      <c r="Z196" s="619">
        <f>'2 уровень'!AB1105</f>
        <v>0</v>
      </c>
      <c r="AA196" s="619">
        <f>'2 уровень'!AC1105</f>
        <v>0</v>
      </c>
      <c r="AB196" s="619">
        <f>'2 уровень'!AD1105</f>
        <v>0</v>
      </c>
      <c r="AC196" s="1097">
        <f>'2 уровень'!AE1105</f>
        <v>0</v>
      </c>
      <c r="AD196" s="619">
        <f>'2 уровень'!AF1105</f>
        <v>0</v>
      </c>
      <c r="AE196" s="619">
        <f>'2 уровень'!AG1105</f>
        <v>0</v>
      </c>
      <c r="AF196" s="619">
        <f>'2 уровень'!AH1105</f>
        <v>0</v>
      </c>
      <c r="AG196" s="619">
        <f>'2 уровень'!AI1105</f>
        <v>0</v>
      </c>
      <c r="AH196" s="620">
        <f>'2 уровень'!AJ1105</f>
        <v>0</v>
      </c>
      <c r="AI196" s="619"/>
      <c r="AJ196" s="619"/>
      <c r="AK196" s="1339">
        <f>'2 уровень'!AK1102</f>
        <v>0</v>
      </c>
      <c r="AL196" s="1334">
        <f>'2 уровень'!AL1102</f>
        <v>0</v>
      </c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</row>
    <row r="197" spans="1:195" x14ac:dyDescent="0.25">
      <c r="A197" s="19">
        <v>1</v>
      </c>
      <c r="B197" s="19">
        <f t="shared" si="23"/>
        <v>1</v>
      </c>
      <c r="C197" s="488" t="s">
        <v>234</v>
      </c>
      <c r="D197" s="29">
        <f>'2 уровень'!F1106</f>
        <v>3250</v>
      </c>
      <c r="E197" s="29">
        <f>'2 уровень'!G1106</f>
        <v>2979.1666666666665</v>
      </c>
      <c r="F197" s="29">
        <f>'2 уровень'!H1106</f>
        <v>3977</v>
      </c>
      <c r="G197" s="144">
        <f>'2 уровень'!I1106</f>
        <v>133.49370629370628</v>
      </c>
      <c r="H197" s="158">
        <f>'2 уровень'!J1106</f>
        <v>0</v>
      </c>
      <c r="I197" s="158">
        <f>'2 уровень'!K1106</f>
        <v>0</v>
      </c>
      <c r="J197" s="153">
        <f>'2 уровень'!L1106</f>
        <v>0</v>
      </c>
      <c r="K197" s="153">
        <f>'2 уровень'!M1106</f>
        <v>0</v>
      </c>
      <c r="L197" s="153">
        <f>'2 уровень'!N1106</f>
        <v>0</v>
      </c>
      <c r="M197" s="153">
        <f>'2 уровень'!O1106</f>
        <v>0</v>
      </c>
      <c r="N197" s="153">
        <f>'2 уровень'!P1106</f>
        <v>0</v>
      </c>
      <c r="O197" s="153">
        <f>'2 уровень'!Q1106</f>
        <v>0</v>
      </c>
      <c r="P197" s="619">
        <f>'2 уровень'!R1106</f>
        <v>6555.8872099999999</v>
      </c>
      <c r="Q197" s="619">
        <f>'2 уровень'!S1106</f>
        <v>6555.8872099999999</v>
      </c>
      <c r="R197" s="619">
        <f>'2 уровень'!T1106</f>
        <v>6555.8872099999999</v>
      </c>
      <c r="S197" s="619">
        <f>'2 уровень'!U1106</f>
        <v>6555.8872099999999</v>
      </c>
      <c r="T197" s="619">
        <f>'2 уровень'!V1106</f>
        <v>6555.8872099999999</v>
      </c>
      <c r="U197" s="619">
        <f>'2 уровень'!W1106</f>
        <v>6555.8872099999999</v>
      </c>
      <c r="V197" s="619">
        <f>'2 уровень'!X1106</f>
        <v>6555.8872099999999</v>
      </c>
      <c r="W197" s="619">
        <f>'2 уровень'!Y1106</f>
        <v>6555.8872099999999</v>
      </c>
      <c r="X197" s="619">
        <f>'2 уровень'!Z1106</f>
        <v>6555.8872099999999</v>
      </c>
      <c r="Y197" s="619">
        <f>'2 уровень'!AA1106</f>
        <v>6555.8872099999999</v>
      </c>
      <c r="Z197" s="619">
        <f>'2 уровень'!AB1106</f>
        <v>6555.8872099999999</v>
      </c>
      <c r="AA197" s="619">
        <f>'2 уровень'!AC1106</f>
        <v>6009.5632758333331</v>
      </c>
      <c r="AB197" s="619">
        <f>'2 уровень'!AD1106</f>
        <v>6210.2916100000002</v>
      </c>
      <c r="AC197" s="1097">
        <f>'2 уровень'!AE1106</f>
        <v>0</v>
      </c>
      <c r="AD197" s="619">
        <f>'2 уровень'!AF1106</f>
        <v>0</v>
      </c>
      <c r="AE197" s="619">
        <f>'2 уровень'!AG1106</f>
        <v>200.72833416666708</v>
      </c>
      <c r="AF197" s="619">
        <f>'2 уровень'!AH1106</f>
        <v>0</v>
      </c>
      <c r="AG197" s="619">
        <f>'2 уровень'!AI1106</f>
        <v>0</v>
      </c>
      <c r="AH197" s="620">
        <f>'2 уровень'!AJ1106</f>
        <v>6210.2916100000002</v>
      </c>
      <c r="AI197" s="619">
        <f>AB197/AA197*100</f>
        <v>103.34014844263093</v>
      </c>
      <c r="AJ197" s="619">
        <f>AH197/AA197*100</f>
        <v>103.34014844263093</v>
      </c>
      <c r="AK197" s="1339">
        <f>'2 уровень'!AK1103</f>
        <v>0</v>
      </c>
      <c r="AL197" s="1334">
        <f>'2 уровень'!AL1103</f>
        <v>0</v>
      </c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</row>
    <row r="198" spans="1:195" x14ac:dyDescent="0.25">
      <c r="A198" s="19">
        <v>1</v>
      </c>
      <c r="B198" s="19">
        <f t="shared" si="23"/>
        <v>1</v>
      </c>
      <c r="C198" s="920" t="s">
        <v>279</v>
      </c>
      <c r="D198" s="29">
        <f>'2 уровень'!F1107</f>
        <v>59023</v>
      </c>
      <c r="E198" s="29">
        <f>'2 уровень'!G1107</f>
        <v>54104.416666666679</v>
      </c>
      <c r="F198" s="29">
        <f>'2 уровень'!H1107</f>
        <v>72511.242499999993</v>
      </c>
      <c r="G198" s="144">
        <f>'2 уровень'!I1107</f>
        <v>134.02093020748455</v>
      </c>
      <c r="H198" s="158">
        <f>'2 уровень'!J1107</f>
        <v>0</v>
      </c>
      <c r="I198" s="158">
        <f>'2 уровень'!K1107</f>
        <v>0</v>
      </c>
      <c r="J198" s="153">
        <f>'2 уровень'!L1107</f>
        <v>0</v>
      </c>
      <c r="K198" s="153">
        <f>'2 уровень'!M1107</f>
        <v>0</v>
      </c>
      <c r="L198" s="153">
        <f>'2 уровень'!N1107</f>
        <v>0</v>
      </c>
      <c r="M198" s="153">
        <f>'2 уровень'!O1107</f>
        <v>0</v>
      </c>
      <c r="N198" s="153">
        <f>'2 уровень'!P1107</f>
        <v>0</v>
      </c>
      <c r="O198" s="153">
        <f>'2 уровень'!Q1107</f>
        <v>0</v>
      </c>
      <c r="P198" s="619">
        <f>'2 уровень'!R1107</f>
        <v>0</v>
      </c>
      <c r="Q198" s="619">
        <f>'2 уровень'!S1107</f>
        <v>0</v>
      </c>
      <c r="R198" s="619">
        <f>'2 уровень'!T1107</f>
        <v>0</v>
      </c>
      <c r="S198" s="619">
        <f>'2 уровень'!U1107</f>
        <v>0</v>
      </c>
      <c r="T198" s="619">
        <f>'2 уровень'!V1107</f>
        <v>0</v>
      </c>
      <c r="U198" s="619">
        <f>'2 уровень'!W1107</f>
        <v>0</v>
      </c>
      <c r="V198" s="619">
        <f>'2 уровень'!X1107</f>
        <v>0</v>
      </c>
      <c r="W198" s="619">
        <f>'2 уровень'!Y1107</f>
        <v>0</v>
      </c>
      <c r="X198" s="619">
        <f>'2 уровень'!Z1107</f>
        <v>0</v>
      </c>
      <c r="Y198" s="619">
        <f>'2 уровень'!AA1107</f>
        <v>0</v>
      </c>
      <c r="Z198" s="619">
        <f>'2 уровень'!AB1107</f>
        <v>0</v>
      </c>
      <c r="AA198" s="619">
        <f>'2 уровень'!AC1107</f>
        <v>0</v>
      </c>
      <c r="AB198" s="619">
        <f>'2 уровень'!AD1107</f>
        <v>0</v>
      </c>
      <c r="AC198" s="1097">
        <f>'2 уровень'!AE1107</f>
        <v>0</v>
      </c>
      <c r="AD198" s="619">
        <f>'2 уровень'!AF1107</f>
        <v>0</v>
      </c>
      <c r="AE198" s="619">
        <f>'2 уровень'!AG1107</f>
        <v>0</v>
      </c>
      <c r="AF198" s="619">
        <f>'2 уровень'!AH1107</f>
        <v>0</v>
      </c>
      <c r="AG198" s="619">
        <f>'2 уровень'!AI1107</f>
        <v>0</v>
      </c>
      <c r="AH198" s="620">
        <f>'2 уровень'!AJ1107</f>
        <v>0</v>
      </c>
      <c r="AI198" s="619"/>
      <c r="AJ198" s="619"/>
      <c r="AK198" s="1339">
        <f>'2 уровень'!AK1104</f>
        <v>0</v>
      </c>
      <c r="AL198" s="1334">
        <f>'2 уровень'!AL1104</f>
        <v>0</v>
      </c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</row>
    <row r="199" spans="1:195" ht="43.5" x14ac:dyDescent="0.25">
      <c r="A199" s="19">
        <v>1</v>
      </c>
      <c r="B199" s="19">
        <f t="shared" si="23"/>
        <v>1</v>
      </c>
      <c r="C199" s="524" t="s">
        <v>308</v>
      </c>
      <c r="D199" s="29">
        <f>'2 уровень'!F1108</f>
        <v>35179</v>
      </c>
      <c r="E199" s="29">
        <f>'2 уровень'!G1108</f>
        <v>32247.416666666668</v>
      </c>
      <c r="F199" s="29">
        <f>'2 уровень'!H1108</f>
        <v>8943</v>
      </c>
      <c r="G199" s="144">
        <f>'2 уровень'!I1108</f>
        <v>27.732454020864722</v>
      </c>
      <c r="H199" s="158">
        <f>'2 уровень'!J1108</f>
        <v>0</v>
      </c>
      <c r="I199" s="158">
        <f>'2 уровень'!K1108</f>
        <v>0</v>
      </c>
      <c r="J199" s="153">
        <f>'2 уровень'!L1108</f>
        <v>0</v>
      </c>
      <c r="K199" s="153">
        <f>'2 уровень'!M1108</f>
        <v>0</v>
      </c>
      <c r="L199" s="153">
        <f>'2 уровень'!N1108</f>
        <v>0</v>
      </c>
      <c r="M199" s="153">
        <f>'2 уровень'!O1108</f>
        <v>0</v>
      </c>
      <c r="N199" s="153">
        <f>'2 уровень'!P1108</f>
        <v>0</v>
      </c>
      <c r="O199" s="153">
        <f>'2 уровень'!Q1108</f>
        <v>0</v>
      </c>
      <c r="P199" s="619">
        <f>'2 уровень'!R1108</f>
        <v>0</v>
      </c>
      <c r="Q199" s="619">
        <f>'2 уровень'!S1108</f>
        <v>0</v>
      </c>
      <c r="R199" s="619">
        <f>'2 уровень'!T1108</f>
        <v>0</v>
      </c>
      <c r="S199" s="619">
        <f>'2 уровень'!U1108</f>
        <v>0</v>
      </c>
      <c r="T199" s="619">
        <f>'2 уровень'!V1108</f>
        <v>0</v>
      </c>
      <c r="U199" s="619">
        <f>'2 уровень'!W1108</f>
        <v>0</v>
      </c>
      <c r="V199" s="619">
        <f>'2 уровень'!X1108</f>
        <v>0</v>
      </c>
      <c r="W199" s="619">
        <f>'2 уровень'!Y1108</f>
        <v>0</v>
      </c>
      <c r="X199" s="619">
        <f>'2 уровень'!Z1108</f>
        <v>0</v>
      </c>
      <c r="Y199" s="619">
        <f>'2 уровень'!AA1108</f>
        <v>0</v>
      </c>
      <c r="Z199" s="619">
        <f>'2 уровень'!AB1108</f>
        <v>0</v>
      </c>
      <c r="AA199" s="619">
        <f>'2 уровень'!AC1108</f>
        <v>0</v>
      </c>
      <c r="AB199" s="619">
        <f>'2 уровень'!AD1108</f>
        <v>0</v>
      </c>
      <c r="AC199" s="1097">
        <f>'2 уровень'!AE1108</f>
        <v>0</v>
      </c>
      <c r="AD199" s="619">
        <f>'2 уровень'!AF1108</f>
        <v>0</v>
      </c>
      <c r="AE199" s="619">
        <f>'2 уровень'!AG1108</f>
        <v>0</v>
      </c>
      <c r="AF199" s="619">
        <f>'2 уровень'!AH1108</f>
        <v>0</v>
      </c>
      <c r="AG199" s="619">
        <f>'2 уровень'!AI1108</f>
        <v>0</v>
      </c>
      <c r="AH199" s="620">
        <f>'2 уровень'!AJ1108</f>
        <v>0</v>
      </c>
      <c r="AI199" s="619"/>
      <c r="AJ199" s="619"/>
      <c r="AK199" s="1339">
        <f>'2 уровень'!AK1105</f>
        <v>0</v>
      </c>
      <c r="AL199" s="1334">
        <f>'2 уровень'!AL1105</f>
        <v>0</v>
      </c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</row>
    <row r="200" spans="1:195" ht="30" x14ac:dyDescent="0.25">
      <c r="A200" s="19">
        <v>1</v>
      </c>
      <c r="B200" s="19">
        <f t="shared" si="23"/>
        <v>1</v>
      </c>
      <c r="C200" s="821" t="s">
        <v>280</v>
      </c>
      <c r="D200" s="29">
        <f>'2 уровень'!F1109</f>
        <v>85004.085106382976</v>
      </c>
      <c r="E200" s="29">
        <f>'2 уровень'!G1109</f>
        <v>77920.411347517729</v>
      </c>
      <c r="F200" s="29">
        <f>'2 уровень'!H1109</f>
        <v>64456.446808510635</v>
      </c>
      <c r="G200" s="144">
        <f>'2 уровень'!I1109</f>
        <v>82.720875947434266</v>
      </c>
      <c r="H200" s="158">
        <f>'2 уровень'!J1109</f>
        <v>0</v>
      </c>
      <c r="I200" s="158">
        <f>'2 уровень'!K1109</f>
        <v>0</v>
      </c>
      <c r="J200" s="153">
        <f>'2 уровень'!L1109</f>
        <v>0</v>
      </c>
      <c r="K200" s="153">
        <f>'2 уровень'!M1109</f>
        <v>0</v>
      </c>
      <c r="L200" s="153">
        <f>'2 уровень'!N1109</f>
        <v>0</v>
      </c>
      <c r="M200" s="153">
        <f>'2 уровень'!O1109</f>
        <v>0</v>
      </c>
      <c r="N200" s="153">
        <f>'2 уровень'!P1109</f>
        <v>0</v>
      </c>
      <c r="O200" s="153">
        <f>'2 уровень'!Q1109</f>
        <v>0</v>
      </c>
      <c r="P200" s="619">
        <f>'2 уровень'!R1109</f>
        <v>0</v>
      </c>
      <c r="Q200" s="619">
        <f>'2 уровень'!S1109</f>
        <v>0</v>
      </c>
      <c r="R200" s="619">
        <f>'2 уровень'!T1109</f>
        <v>0</v>
      </c>
      <c r="S200" s="619">
        <f>'2 уровень'!U1109</f>
        <v>0</v>
      </c>
      <c r="T200" s="619">
        <f>'2 уровень'!V1109</f>
        <v>0</v>
      </c>
      <c r="U200" s="619">
        <f>'2 уровень'!W1109</f>
        <v>0</v>
      </c>
      <c r="V200" s="619">
        <f>'2 уровень'!X1109</f>
        <v>0</v>
      </c>
      <c r="W200" s="619">
        <f>'2 уровень'!Y1109</f>
        <v>0</v>
      </c>
      <c r="X200" s="619">
        <f>'2 уровень'!Z1109</f>
        <v>0</v>
      </c>
      <c r="Y200" s="619">
        <f>'2 уровень'!AA1109</f>
        <v>0</v>
      </c>
      <c r="Z200" s="619">
        <f>'2 уровень'!AB1109</f>
        <v>0</v>
      </c>
      <c r="AA200" s="619">
        <f>'2 уровень'!AC1109</f>
        <v>0</v>
      </c>
      <c r="AB200" s="619">
        <f>'2 уровень'!AD1109</f>
        <v>0</v>
      </c>
      <c r="AC200" s="1097">
        <f>'2 уровень'!AE1109</f>
        <v>0</v>
      </c>
      <c r="AD200" s="619">
        <f>'2 уровень'!AF1109</f>
        <v>0</v>
      </c>
      <c r="AE200" s="619">
        <f>'2 уровень'!AG1109</f>
        <v>0</v>
      </c>
      <c r="AF200" s="619">
        <f>'2 уровень'!AH1109</f>
        <v>0</v>
      </c>
      <c r="AG200" s="619">
        <f>'2 уровень'!AI1109</f>
        <v>0</v>
      </c>
      <c r="AH200" s="620">
        <f>'2 уровень'!AJ1109</f>
        <v>0</v>
      </c>
      <c r="AI200" s="619"/>
      <c r="AJ200" s="619"/>
      <c r="AK200" s="1339">
        <f>'2 уровень'!AK1106</f>
        <v>0</v>
      </c>
      <c r="AL200" s="1334">
        <f>'2 уровень'!AL1106</f>
        <v>0</v>
      </c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</row>
    <row r="201" spans="1:195" ht="29.25" x14ac:dyDescent="0.25">
      <c r="B201" s="19">
        <f t="shared" si="23"/>
        <v>1</v>
      </c>
      <c r="C201" s="339" t="s">
        <v>281</v>
      </c>
      <c r="D201" s="29">
        <f>'2 уровень'!F1110</f>
        <v>24873</v>
      </c>
      <c r="E201" s="29">
        <f>'2 уровень'!G1110</f>
        <v>22800.25</v>
      </c>
      <c r="F201" s="29">
        <f>'2 уровень'!H1110</f>
        <v>17331</v>
      </c>
      <c r="G201" s="144">
        <f>'2 уровень'!I1110</f>
        <v>76.012324426267256</v>
      </c>
      <c r="H201" s="158">
        <f>'2 уровень'!J1110</f>
        <v>0</v>
      </c>
      <c r="I201" s="158">
        <f>'2 уровень'!K1110</f>
        <v>0</v>
      </c>
      <c r="J201" s="153">
        <f>'2 уровень'!L1110</f>
        <v>0</v>
      </c>
      <c r="K201" s="153">
        <f>'2 уровень'!M1110</f>
        <v>0</v>
      </c>
      <c r="L201" s="153">
        <f>'2 уровень'!N1110</f>
        <v>0</v>
      </c>
      <c r="M201" s="153">
        <f>'2 уровень'!O1110</f>
        <v>0</v>
      </c>
      <c r="N201" s="153">
        <f>'2 уровень'!P1110</f>
        <v>0</v>
      </c>
      <c r="O201" s="153">
        <f>'2 уровень'!Q1110</f>
        <v>0</v>
      </c>
      <c r="P201" s="619">
        <f>'2 уровень'!R1110</f>
        <v>28066.660159999999</v>
      </c>
      <c r="Q201" s="619">
        <f>'2 уровень'!S1110</f>
        <v>28066.660159999999</v>
      </c>
      <c r="R201" s="619">
        <f>'2 уровень'!T1110</f>
        <v>28066.660159999999</v>
      </c>
      <c r="S201" s="619">
        <f>'2 уровень'!U1110</f>
        <v>28066.660159999999</v>
      </c>
      <c r="T201" s="619">
        <f>'2 уровень'!V1110</f>
        <v>28066.660159999999</v>
      </c>
      <c r="U201" s="619">
        <f>'2 уровень'!W1110</f>
        <v>28066.660159999999</v>
      </c>
      <c r="V201" s="619">
        <f>'2 уровень'!X1110</f>
        <v>28066.660159999999</v>
      </c>
      <c r="W201" s="619">
        <f>'2 уровень'!Y1110</f>
        <v>28066.660159999999</v>
      </c>
      <c r="X201" s="619">
        <f>'2 уровень'!Z1110</f>
        <v>28066.660159999999</v>
      </c>
      <c r="Y201" s="619">
        <f>'2 уровень'!AA1110</f>
        <v>28066.660159999999</v>
      </c>
      <c r="Z201" s="619">
        <f>'2 уровень'!AB1110</f>
        <v>28066.660159999999</v>
      </c>
      <c r="AA201" s="619">
        <f>'2 уровень'!AC1110</f>
        <v>25727.771813333333</v>
      </c>
      <c r="AB201" s="619">
        <f>'2 уровень'!AD1110</f>
        <v>20763.612459999997</v>
      </c>
      <c r="AC201" s="1097">
        <f>'2 уровень'!AE1110</f>
        <v>0</v>
      </c>
      <c r="AD201" s="619">
        <f>'2 уровень'!AF1110</f>
        <v>0</v>
      </c>
      <c r="AE201" s="619">
        <f>'2 уровень'!AG1110</f>
        <v>-4964.1593533333362</v>
      </c>
      <c r="AF201" s="619">
        <f>'2 уровень'!AH1110</f>
        <v>0</v>
      </c>
      <c r="AG201" s="619">
        <f>'2 уровень'!AI1110</f>
        <v>-7.1715699999999991</v>
      </c>
      <c r="AH201" s="620">
        <f>'2 уровень'!AJ1110</f>
        <v>20756.440889999998</v>
      </c>
      <c r="AI201" s="619">
        <f t="shared" ref="AI201:AI202" si="33">AB201/AA201*100</f>
        <v>80.705055263430637</v>
      </c>
      <c r="AJ201" s="619">
        <f t="shared" ref="AJ201:AJ202" si="34">AH201/AA201*100</f>
        <v>80.677180443753159</v>
      </c>
      <c r="AK201" s="1339">
        <f>'2 уровень'!AK1107</f>
        <v>0</v>
      </c>
      <c r="AL201" s="1334">
        <f>'2 уровень'!AL1107</f>
        <v>0</v>
      </c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</row>
    <row r="202" spans="1:195" ht="29.25" x14ac:dyDescent="0.25">
      <c r="A202" s="19">
        <v>1</v>
      </c>
      <c r="B202" s="19">
        <f t="shared" si="23"/>
        <v>1</v>
      </c>
      <c r="C202" s="339" t="s">
        <v>138</v>
      </c>
      <c r="D202" s="29">
        <f>'2 уровень'!F1111</f>
        <v>353409.06666666671</v>
      </c>
      <c r="E202" s="29">
        <f>'2 уровень'!G1111</f>
        <v>323958.31111111114</v>
      </c>
      <c r="F202" s="29">
        <f>'2 уровень'!H1111</f>
        <v>274526.42345238093</v>
      </c>
      <c r="G202" s="144">
        <f>'2 уровень'!I1111</f>
        <v>84.741281219429482</v>
      </c>
      <c r="H202" s="158">
        <f>'2 уровень'!J1111</f>
        <v>0</v>
      </c>
      <c r="I202" s="158">
        <f>'2 уровень'!K1111</f>
        <v>0</v>
      </c>
      <c r="J202" s="153">
        <f>'2 уровень'!L1111</f>
        <v>0</v>
      </c>
      <c r="K202" s="153">
        <f>'2 уровень'!M1111</f>
        <v>0</v>
      </c>
      <c r="L202" s="153">
        <f>'2 уровень'!N1111</f>
        <v>0</v>
      </c>
      <c r="M202" s="153">
        <f>'2 уровень'!O1111</f>
        <v>0</v>
      </c>
      <c r="N202" s="153">
        <f>'2 уровень'!P1111</f>
        <v>0</v>
      </c>
      <c r="O202" s="153">
        <f>'2 уровень'!Q1111</f>
        <v>0</v>
      </c>
      <c r="P202" s="619">
        <f>'2 уровень'!R1111</f>
        <v>397826.17556999996</v>
      </c>
      <c r="Q202" s="619">
        <f>'2 уровень'!S1111</f>
        <v>397826.17556999996</v>
      </c>
      <c r="R202" s="619">
        <f>'2 уровень'!T1111</f>
        <v>397826.17556999996</v>
      </c>
      <c r="S202" s="619">
        <f>'2 уровень'!U1111</f>
        <v>397826.17556999996</v>
      </c>
      <c r="T202" s="619">
        <f>'2 уровень'!V1111</f>
        <v>397826.17556999996</v>
      </c>
      <c r="U202" s="619">
        <f>'2 уровень'!W1111</f>
        <v>397826.17556999996</v>
      </c>
      <c r="V202" s="619">
        <f>'2 уровень'!X1111</f>
        <v>397826.17556999996</v>
      </c>
      <c r="W202" s="619">
        <f>'2 уровень'!Y1111</f>
        <v>397826.17556999996</v>
      </c>
      <c r="X202" s="619">
        <f>'2 уровень'!Z1111</f>
        <v>397826.17556999996</v>
      </c>
      <c r="Y202" s="619">
        <f>'2 уровень'!AA1111</f>
        <v>397826.17556999996</v>
      </c>
      <c r="Z202" s="619">
        <f>'2 уровень'!AB1111</f>
        <v>397826.17556999996</v>
      </c>
      <c r="AA202" s="619">
        <f>'2 уровень'!AC1111</f>
        <v>365018.41592583328</v>
      </c>
      <c r="AB202" s="619">
        <f>'2 уровень'!AD1111</f>
        <v>351485.60835999995</v>
      </c>
      <c r="AC202" s="1097">
        <f>'2 уровень'!AE1111</f>
        <v>0</v>
      </c>
      <c r="AD202" s="619">
        <f>'2 уровень'!AF1111</f>
        <v>0</v>
      </c>
      <c r="AE202" s="619">
        <f>'2 уровень'!AG1111</f>
        <v>-13532.807565833344</v>
      </c>
      <c r="AF202" s="619">
        <f>'2 уровень'!AH1111</f>
        <v>-5.0275299999999996</v>
      </c>
      <c r="AG202" s="619">
        <f>'2 уровень'!AI1111</f>
        <v>-103.81444</v>
      </c>
      <c r="AH202" s="620">
        <f>'2 уровень'!AJ1111</f>
        <v>351381.79391999997</v>
      </c>
      <c r="AI202" s="619">
        <f t="shared" si="33"/>
        <v>96.292568545751678</v>
      </c>
      <c r="AJ202" s="619">
        <f t="shared" si="34"/>
        <v>96.264127668395744</v>
      </c>
      <c r="AK202" s="1339">
        <f>'2 уровень'!AK1108</f>
        <v>0</v>
      </c>
      <c r="AL202" s="1334">
        <f>'2 уровень'!AL1108</f>
        <v>0</v>
      </c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</row>
    <row r="203" spans="1:195" x14ac:dyDescent="0.25">
      <c r="A203" s="19">
        <v>1</v>
      </c>
      <c r="B203" s="19">
        <f t="shared" ref="B203:B266" si="35">B202</f>
        <v>1</v>
      </c>
      <c r="C203" s="921" t="s">
        <v>29</v>
      </c>
      <c r="D203" s="29">
        <f>'2 уровень'!F1112</f>
        <v>0</v>
      </c>
      <c r="E203" s="29">
        <f>'2 уровень'!G1112</f>
        <v>0</v>
      </c>
      <c r="F203" s="29">
        <f>'2 уровень'!H1112</f>
        <v>0</v>
      </c>
      <c r="G203" s="144">
        <f>'2 уровень'!I1112</f>
        <v>0</v>
      </c>
      <c r="H203" s="158">
        <f>'2 уровень'!J1112</f>
        <v>0</v>
      </c>
      <c r="I203" s="158">
        <f>'2 уровень'!K1112</f>
        <v>0</v>
      </c>
      <c r="J203" s="153">
        <f>'2 уровень'!L1112</f>
        <v>0</v>
      </c>
      <c r="K203" s="153">
        <f>'2 уровень'!M1112</f>
        <v>0</v>
      </c>
      <c r="L203" s="153">
        <f>'2 уровень'!N1112</f>
        <v>0</v>
      </c>
      <c r="M203" s="153">
        <f>'2 уровень'!O1112</f>
        <v>0</v>
      </c>
      <c r="N203" s="153">
        <f>'2 уровень'!P1112</f>
        <v>0</v>
      </c>
      <c r="O203" s="153">
        <f>'2 уровень'!Q1112</f>
        <v>0</v>
      </c>
      <c r="P203" s="619">
        <f>'2 уровень'!R1112</f>
        <v>0</v>
      </c>
      <c r="Q203" s="619">
        <f>'2 уровень'!S1112</f>
        <v>0</v>
      </c>
      <c r="R203" s="619">
        <f>'2 уровень'!T1112</f>
        <v>0</v>
      </c>
      <c r="S203" s="619">
        <f>'2 уровень'!U1112</f>
        <v>0</v>
      </c>
      <c r="T203" s="619">
        <f>'2 уровень'!V1112</f>
        <v>0</v>
      </c>
      <c r="U203" s="619">
        <f>'2 уровень'!W1112</f>
        <v>0</v>
      </c>
      <c r="V203" s="619">
        <f>'2 уровень'!X1112</f>
        <v>0</v>
      </c>
      <c r="W203" s="619">
        <f>'2 уровень'!Y1112</f>
        <v>0</v>
      </c>
      <c r="X203" s="619">
        <f>'2 уровень'!Z1112</f>
        <v>0</v>
      </c>
      <c r="Y203" s="619">
        <f>'2 уровень'!AA1112</f>
        <v>0</v>
      </c>
      <c r="Z203" s="619">
        <f>'2 уровень'!AB1112</f>
        <v>0</v>
      </c>
      <c r="AA203" s="619">
        <f>'2 уровень'!AC1112</f>
        <v>0</v>
      </c>
      <c r="AB203" s="619">
        <f>'2 уровень'!AD1112</f>
        <v>0</v>
      </c>
      <c r="AC203" s="1097">
        <f>'2 уровень'!AE1112</f>
        <v>0</v>
      </c>
      <c r="AD203" s="619">
        <f>'2 уровень'!AF1112</f>
        <v>0</v>
      </c>
      <c r="AE203" s="619">
        <f>'2 уровень'!AG1112</f>
        <v>0</v>
      </c>
      <c r="AF203" s="619">
        <f>'2 уровень'!AH1112</f>
        <v>0</v>
      </c>
      <c r="AG203" s="619">
        <f>'2 уровень'!AI1112</f>
        <v>0</v>
      </c>
      <c r="AH203" s="620">
        <f>'2 уровень'!AJ1112</f>
        <v>0</v>
      </c>
      <c r="AI203" s="619"/>
      <c r="AJ203" s="619"/>
      <c r="AK203" s="1339">
        <f>'2 уровень'!AK1109</f>
        <v>0</v>
      </c>
      <c r="AL203" s="1334">
        <f>'2 уровень'!AL1109</f>
        <v>0</v>
      </c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</row>
    <row r="204" spans="1:195" x14ac:dyDescent="0.25">
      <c r="A204" s="19">
        <v>1</v>
      </c>
      <c r="B204" s="19">
        <f t="shared" si="35"/>
        <v>1</v>
      </c>
      <c r="C204" s="382" t="s">
        <v>150</v>
      </c>
      <c r="D204" s="29">
        <f>'2 уровень'!F1113</f>
        <v>1228</v>
      </c>
      <c r="E204" s="29">
        <f>'2 уровень'!G1113</f>
        <v>1125.6666666666667</v>
      </c>
      <c r="F204" s="29">
        <f>'2 уровень'!H1113</f>
        <v>1030</v>
      </c>
      <c r="G204" s="144">
        <f>'2 уровень'!I1113</f>
        <v>91.501332543677819</v>
      </c>
      <c r="H204" s="158">
        <f>'2 уровень'!J1113</f>
        <v>8.7548859934853418</v>
      </c>
      <c r="I204" s="158">
        <f>'2 уровень'!K1113</f>
        <v>9.122330097087378</v>
      </c>
      <c r="J204" s="153">
        <f>'2 уровень'!L1113</f>
        <v>10751</v>
      </c>
      <c r="K204" s="153">
        <f>'2 уровень'!M1113</f>
        <v>9856</v>
      </c>
      <c r="L204" s="153">
        <f>'2 уровень'!N1113</f>
        <v>9396</v>
      </c>
      <c r="M204" s="153">
        <f>'2 уровень'!O1113</f>
        <v>95.33279220779221</v>
      </c>
      <c r="N204" s="153">
        <f>'2 уровень'!P1113</f>
        <v>38</v>
      </c>
      <c r="O204" s="153">
        <f>'2 уровень'!Q1113</f>
        <v>269.74162679425837</v>
      </c>
      <c r="P204" s="619">
        <f>'2 уровень'!R1113</f>
        <v>0</v>
      </c>
      <c r="Q204" s="619">
        <f>'2 уровень'!S1113</f>
        <v>0</v>
      </c>
      <c r="R204" s="619">
        <f>'2 уровень'!T1113</f>
        <v>0</v>
      </c>
      <c r="S204" s="619">
        <f>'2 уровень'!U1113</f>
        <v>0</v>
      </c>
      <c r="T204" s="619">
        <f>'2 уровень'!V1113</f>
        <v>0</v>
      </c>
      <c r="U204" s="619">
        <f>'2 уровень'!W1113</f>
        <v>0</v>
      </c>
      <c r="V204" s="619">
        <f>'2 уровень'!X1113</f>
        <v>0</v>
      </c>
      <c r="W204" s="619">
        <f>'2 уровень'!Y1113</f>
        <v>0</v>
      </c>
      <c r="X204" s="619">
        <f>'2 уровень'!Z1113</f>
        <v>0</v>
      </c>
      <c r="Y204" s="619">
        <f>'2 уровень'!AA1113</f>
        <v>0</v>
      </c>
      <c r="Z204" s="619">
        <f>'2 уровень'!AB1113</f>
        <v>0</v>
      </c>
      <c r="AA204" s="619">
        <f>'2 уровень'!AC1113</f>
        <v>0</v>
      </c>
      <c r="AB204" s="619">
        <f>'2 уровень'!AD1113</f>
        <v>0</v>
      </c>
      <c r="AC204" s="1097">
        <f>'2 уровень'!AE1113</f>
        <v>0</v>
      </c>
      <c r="AD204" s="619">
        <f>'2 уровень'!AF1113</f>
        <v>0</v>
      </c>
      <c r="AE204" s="619">
        <f>'2 уровень'!AG1113</f>
        <v>0</v>
      </c>
      <c r="AF204" s="619">
        <f>'2 уровень'!AH1113</f>
        <v>0</v>
      </c>
      <c r="AG204" s="619">
        <f>'2 уровень'!AI1113</f>
        <v>0</v>
      </c>
      <c r="AH204" s="620">
        <f>'2 уровень'!AJ1113</f>
        <v>0</v>
      </c>
      <c r="AI204" s="619"/>
      <c r="AJ204" s="619"/>
      <c r="AK204" s="1339">
        <f>'2 уровень'!AK1110</f>
        <v>0</v>
      </c>
      <c r="AL204" s="1334">
        <f>'2 уровень'!AL1110</f>
        <v>0</v>
      </c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</row>
    <row r="205" spans="1:195" ht="29.25" x14ac:dyDescent="0.25">
      <c r="A205" s="19">
        <v>1</v>
      </c>
      <c r="B205" s="19">
        <f t="shared" si="35"/>
        <v>1</v>
      </c>
      <c r="C205" s="382" t="s">
        <v>127</v>
      </c>
      <c r="D205" s="29">
        <f>'2 уровень'!F1114</f>
        <v>2205</v>
      </c>
      <c r="E205" s="29">
        <f>'2 уровень'!G1114</f>
        <v>2021.25</v>
      </c>
      <c r="F205" s="29">
        <f>'2 уровень'!H1114</f>
        <v>1525</v>
      </c>
      <c r="G205" s="144">
        <f>'2 уровень'!I1114</f>
        <v>75.448361162646876</v>
      </c>
      <c r="H205" s="158">
        <f>'2 уровень'!J1114</f>
        <v>7.1945578231292515</v>
      </c>
      <c r="I205" s="158">
        <f>'2 уровень'!K1114</f>
        <v>7.3888524590163938</v>
      </c>
      <c r="J205" s="153">
        <f>'2 уровень'!L1114</f>
        <v>15864</v>
      </c>
      <c r="K205" s="153">
        <f>'2 уровень'!M1114</f>
        <v>14542</v>
      </c>
      <c r="L205" s="153">
        <f>'2 уровень'!N1114</f>
        <v>11268</v>
      </c>
      <c r="M205" s="153">
        <f>'2 уровень'!O1114</f>
        <v>77.485902901939212</v>
      </c>
      <c r="N205" s="153">
        <f>'2 уровень'!P1114</f>
        <v>67</v>
      </c>
      <c r="O205" s="153">
        <f>'2 уровень'!Q1114</f>
        <v>183.46811397557667</v>
      </c>
      <c r="P205" s="619">
        <f>'2 уровень'!R1114</f>
        <v>0</v>
      </c>
      <c r="Q205" s="619">
        <f>'2 уровень'!S1114</f>
        <v>0</v>
      </c>
      <c r="R205" s="619">
        <f>'2 уровень'!T1114</f>
        <v>0</v>
      </c>
      <c r="S205" s="619">
        <f>'2 уровень'!U1114</f>
        <v>0</v>
      </c>
      <c r="T205" s="619">
        <f>'2 уровень'!V1114</f>
        <v>0</v>
      </c>
      <c r="U205" s="619">
        <f>'2 уровень'!W1114</f>
        <v>0</v>
      </c>
      <c r="V205" s="619">
        <f>'2 уровень'!X1114</f>
        <v>0</v>
      </c>
      <c r="W205" s="619">
        <f>'2 уровень'!Y1114</f>
        <v>0</v>
      </c>
      <c r="X205" s="619">
        <f>'2 уровень'!Z1114</f>
        <v>0</v>
      </c>
      <c r="Y205" s="619">
        <f>'2 уровень'!AA1114</f>
        <v>0</v>
      </c>
      <c r="Z205" s="619">
        <f>'2 уровень'!AB1114</f>
        <v>0</v>
      </c>
      <c r="AA205" s="619">
        <f>'2 уровень'!AC1114</f>
        <v>0</v>
      </c>
      <c r="AB205" s="619">
        <f>'2 уровень'!AD1114</f>
        <v>0</v>
      </c>
      <c r="AC205" s="1097">
        <f>'2 уровень'!AE1114</f>
        <v>0</v>
      </c>
      <c r="AD205" s="619">
        <f>'2 уровень'!AF1114</f>
        <v>0</v>
      </c>
      <c r="AE205" s="619">
        <f>'2 уровень'!AG1114</f>
        <v>0</v>
      </c>
      <c r="AF205" s="619">
        <f>'2 уровень'!AH1114</f>
        <v>0</v>
      </c>
      <c r="AG205" s="619">
        <f>'2 уровень'!AI1114</f>
        <v>0</v>
      </c>
      <c r="AH205" s="620">
        <f>'2 уровень'!AJ1114</f>
        <v>0</v>
      </c>
      <c r="AI205" s="619"/>
      <c r="AJ205" s="619"/>
      <c r="AK205" s="1339">
        <f>'2 уровень'!AK1111</f>
        <v>0</v>
      </c>
      <c r="AL205" s="1334">
        <f>'2 уровень'!AL1111</f>
        <v>0</v>
      </c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</row>
    <row r="206" spans="1:195" x14ac:dyDescent="0.25">
      <c r="A206" s="19">
        <v>1</v>
      </c>
      <c r="B206" s="19">
        <f t="shared" si="35"/>
        <v>1</v>
      </c>
      <c r="C206" s="491" t="s">
        <v>139</v>
      </c>
      <c r="D206" s="29">
        <f>'2 уровень'!F1115</f>
        <v>3433</v>
      </c>
      <c r="E206" s="29">
        <f>'2 уровень'!G1115</f>
        <v>3146.916666666667</v>
      </c>
      <c r="F206" s="29">
        <f>'2 уровень'!H1115</f>
        <v>2555</v>
      </c>
      <c r="G206" s="144">
        <f>'2 уровень'!I1115</f>
        <v>81.190583375261497</v>
      </c>
      <c r="H206" s="158">
        <f>'2 уровень'!J1115</f>
        <v>7.7526944363530443</v>
      </c>
      <c r="I206" s="158">
        <f>'2 уровень'!K1115</f>
        <v>8.087671232876712</v>
      </c>
      <c r="J206" s="153">
        <f>'2 уровень'!L1115</f>
        <v>26615</v>
      </c>
      <c r="K206" s="153">
        <f>'2 уровень'!M1115</f>
        <v>24398</v>
      </c>
      <c r="L206" s="153">
        <f>'2 уровень'!N1115</f>
        <v>20664</v>
      </c>
      <c r="M206" s="153">
        <f>'2 уровень'!O1115</f>
        <v>84.695466841544388</v>
      </c>
      <c r="N206" s="153">
        <f>'2 уровень'!P1115</f>
        <v>105</v>
      </c>
      <c r="O206" s="153">
        <f>'2 уровень'!Q1115</f>
        <v>214.69090909090912</v>
      </c>
      <c r="P206" s="619">
        <f>'2 уровень'!R1115</f>
        <v>82888.100653355199</v>
      </c>
      <c r="Q206" s="619">
        <f>'2 уровень'!S1115</f>
        <v>82888.100653355199</v>
      </c>
      <c r="R206" s="619">
        <f>'2 уровень'!T1115</f>
        <v>82888.100653355199</v>
      </c>
      <c r="S206" s="619">
        <f>'2 уровень'!U1115</f>
        <v>82888.100653355199</v>
      </c>
      <c r="T206" s="619">
        <f>'2 уровень'!V1115</f>
        <v>82888.100653355199</v>
      </c>
      <c r="U206" s="619">
        <f>'2 уровень'!W1115</f>
        <v>82888.100653355199</v>
      </c>
      <c r="V206" s="619">
        <f>'2 уровень'!X1115</f>
        <v>82888.100653355199</v>
      </c>
      <c r="W206" s="619">
        <f>'2 уровень'!Y1115</f>
        <v>80909.312250155199</v>
      </c>
      <c r="X206" s="619">
        <f>'2 уровень'!Z1115</f>
        <v>80909.312250155199</v>
      </c>
      <c r="Y206" s="619">
        <f>'2 уровень'!AA1115</f>
        <v>80909.312250155199</v>
      </c>
      <c r="Z206" s="619">
        <f>'2 уровень'!AB1115</f>
        <v>80909.312250155199</v>
      </c>
      <c r="AA206" s="619">
        <f>'2 уровень'!AC1115</f>
        <v>74397.728209682275</v>
      </c>
      <c r="AB206" s="619">
        <f>'2 уровень'!AD1115</f>
        <v>51543.685389999999</v>
      </c>
      <c r="AC206" s="1097">
        <f>'2 уровень'!AE1115</f>
        <v>0</v>
      </c>
      <c r="AD206" s="619">
        <f>'2 уровень'!AF1115</f>
        <v>0</v>
      </c>
      <c r="AE206" s="619">
        <f>'2 уровень'!AG1115</f>
        <v>-22854.042819682276</v>
      </c>
      <c r="AF206" s="619">
        <f>'2 уровень'!AH1115</f>
        <v>0</v>
      </c>
      <c r="AG206" s="619">
        <f>'2 уровень'!AI1115</f>
        <v>-116.49003</v>
      </c>
      <c r="AH206" s="620">
        <f>'2 уровень'!AJ1115</f>
        <v>51427.195359999998</v>
      </c>
      <c r="AI206" s="619">
        <f>AB206/AA206*100</f>
        <v>69.281262520180007</v>
      </c>
      <c r="AJ206" s="619">
        <f>AH206/AA206*100</f>
        <v>69.124685118150097</v>
      </c>
      <c r="AK206" s="1339">
        <f>'2 уровень'!AK1112</f>
        <v>0</v>
      </c>
      <c r="AL206" s="1334">
        <f>'2 уровень'!AL1112</f>
        <v>0</v>
      </c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</row>
    <row r="207" spans="1:195" ht="15.75" x14ac:dyDescent="0.25">
      <c r="A207" s="19">
        <v>1</v>
      </c>
      <c r="B207" s="19">
        <f t="shared" si="35"/>
        <v>1</v>
      </c>
      <c r="C207" s="1011" t="s">
        <v>210</v>
      </c>
      <c r="D207" s="29">
        <f>'2 уровень'!F1116</f>
        <v>10000</v>
      </c>
      <c r="E207" s="29">
        <f>'2 уровень'!G1116</f>
        <v>9159</v>
      </c>
      <c r="F207" s="29">
        <f>'2 уровень'!H1116</f>
        <v>14396</v>
      </c>
      <c r="G207" s="144">
        <f>'2 уровень'!I1116</f>
        <v>157.17873130254395</v>
      </c>
      <c r="H207" s="158">
        <f>'2 уровень'!J1116</f>
        <v>0</v>
      </c>
      <c r="I207" s="158">
        <f>'2 уровень'!K1116</f>
        <v>0</v>
      </c>
      <c r="J207" s="153">
        <f>'2 уровень'!L1116</f>
        <v>0</v>
      </c>
      <c r="K207" s="153">
        <f>'2 уровень'!M1116</f>
        <v>0</v>
      </c>
      <c r="L207" s="153">
        <f>'2 уровень'!N1116</f>
        <v>0</v>
      </c>
      <c r="M207" s="153">
        <f>'2 уровень'!O1116</f>
        <v>0</v>
      </c>
      <c r="N207" s="153">
        <f>'2 уровень'!P1116</f>
        <v>0</v>
      </c>
      <c r="O207" s="153">
        <f>'2 уровень'!Q1116</f>
        <v>0</v>
      </c>
      <c r="P207" s="619">
        <f>'2 уровень'!R1116</f>
        <v>0</v>
      </c>
      <c r="Q207" s="619">
        <f>'2 уровень'!S1116</f>
        <v>0</v>
      </c>
      <c r="R207" s="619">
        <f>'2 уровень'!T1116</f>
        <v>0</v>
      </c>
      <c r="S207" s="619">
        <f>'2 уровень'!U1116</f>
        <v>0</v>
      </c>
      <c r="T207" s="619">
        <f>'2 уровень'!V1116</f>
        <v>0</v>
      </c>
      <c r="U207" s="619">
        <f>'2 уровень'!W1116</f>
        <v>0</v>
      </c>
      <c r="V207" s="619">
        <f>'2 уровень'!X1116</f>
        <v>0</v>
      </c>
      <c r="W207" s="619">
        <f>'2 уровень'!Y1116</f>
        <v>0</v>
      </c>
      <c r="X207" s="619">
        <f>'2 уровень'!Z1116</f>
        <v>0</v>
      </c>
      <c r="Y207" s="619">
        <f>'2 уровень'!AA1116</f>
        <v>0</v>
      </c>
      <c r="Z207" s="619">
        <f>'2 уровень'!AB1116</f>
        <v>0</v>
      </c>
      <c r="AA207" s="619">
        <f>'2 уровень'!AC1116</f>
        <v>0</v>
      </c>
      <c r="AB207" s="619">
        <f>'2 уровень'!AD1116</f>
        <v>0</v>
      </c>
      <c r="AC207" s="1097">
        <f>'2 уровень'!AE1116</f>
        <v>0</v>
      </c>
      <c r="AD207" s="619">
        <f>'2 уровень'!AF1116</f>
        <v>0</v>
      </c>
      <c r="AE207" s="619">
        <f>'2 уровень'!AG1116</f>
        <v>0</v>
      </c>
      <c r="AF207" s="619">
        <f>'2 уровень'!AH1116</f>
        <v>0</v>
      </c>
      <c r="AG207" s="619">
        <f>'2 уровень'!AI1116</f>
        <v>0</v>
      </c>
      <c r="AH207" s="620">
        <f>'2 уровень'!AJ1116</f>
        <v>0</v>
      </c>
      <c r="AI207" s="619"/>
      <c r="AJ207" s="619"/>
      <c r="AK207" s="1339">
        <f>'2 уровень'!AK1113</f>
        <v>0</v>
      </c>
      <c r="AL207" s="1334">
        <f>'2 уровень'!AL1113</f>
        <v>0</v>
      </c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</row>
    <row r="208" spans="1:195" x14ac:dyDescent="0.25">
      <c r="A208" s="19">
        <v>1</v>
      </c>
      <c r="B208" s="19">
        <f t="shared" si="35"/>
        <v>1</v>
      </c>
      <c r="C208" s="1012" t="s">
        <v>211</v>
      </c>
      <c r="D208" s="29">
        <f>'2 уровень'!F1117</f>
        <v>9992</v>
      </c>
      <c r="E208" s="29">
        <f>'2 уровень'!G1117</f>
        <v>9159</v>
      </c>
      <c r="F208" s="29">
        <f>'2 уровень'!H1117</f>
        <v>14396</v>
      </c>
      <c r="G208" s="144">
        <f>'2 уровень'!I1117</f>
        <v>157.17873130254395</v>
      </c>
      <c r="H208" s="158">
        <f>'2 уровень'!J1117</f>
        <v>0</v>
      </c>
      <c r="I208" s="158">
        <f>'2 уровень'!K1117</f>
        <v>0</v>
      </c>
      <c r="J208" s="153">
        <f>'2 уровень'!L1117</f>
        <v>0</v>
      </c>
      <c r="K208" s="153">
        <f>'2 уровень'!M1117</f>
        <v>0</v>
      </c>
      <c r="L208" s="153">
        <f>'2 уровень'!N1117</f>
        <v>0</v>
      </c>
      <c r="M208" s="153">
        <f>'2 уровень'!O1117</f>
        <v>0</v>
      </c>
      <c r="N208" s="153">
        <f>'2 уровень'!P1117</f>
        <v>0</v>
      </c>
      <c r="O208" s="153">
        <f>'2 уровень'!Q1117</f>
        <v>0</v>
      </c>
      <c r="P208" s="619">
        <f>'2 уровень'!R1117</f>
        <v>0</v>
      </c>
      <c r="Q208" s="619">
        <f>'2 уровень'!S1117</f>
        <v>0</v>
      </c>
      <c r="R208" s="619">
        <f>'2 уровень'!T1117</f>
        <v>0</v>
      </c>
      <c r="S208" s="619">
        <f>'2 уровень'!U1117</f>
        <v>0</v>
      </c>
      <c r="T208" s="619">
        <f>'2 уровень'!V1117</f>
        <v>0</v>
      </c>
      <c r="U208" s="619">
        <f>'2 уровень'!W1117</f>
        <v>0</v>
      </c>
      <c r="V208" s="619">
        <f>'2 уровень'!X1117</f>
        <v>0</v>
      </c>
      <c r="W208" s="619">
        <f>'2 уровень'!Y1117</f>
        <v>0</v>
      </c>
      <c r="X208" s="619">
        <f>'2 уровень'!Z1117</f>
        <v>0</v>
      </c>
      <c r="Y208" s="619">
        <f>'2 уровень'!AA1117</f>
        <v>0</v>
      </c>
      <c r="Z208" s="619">
        <f>'2 уровень'!AB1117</f>
        <v>0</v>
      </c>
      <c r="AA208" s="619">
        <f>'2 уровень'!AC1117</f>
        <v>0</v>
      </c>
      <c r="AB208" s="619">
        <f>'2 уровень'!AD1117</f>
        <v>0</v>
      </c>
      <c r="AC208" s="1097">
        <f>'2 уровень'!AE1117</f>
        <v>0</v>
      </c>
      <c r="AD208" s="619">
        <f>'2 уровень'!AF1117</f>
        <v>0</v>
      </c>
      <c r="AE208" s="619">
        <f>'2 уровень'!AG1117</f>
        <v>0</v>
      </c>
      <c r="AF208" s="619">
        <f>'2 уровень'!AH1117</f>
        <v>0</v>
      </c>
      <c r="AG208" s="619">
        <f>'2 уровень'!AI1117</f>
        <v>0</v>
      </c>
      <c r="AH208" s="620">
        <f>'2 уровень'!AJ1117</f>
        <v>0</v>
      </c>
      <c r="AI208" s="619"/>
      <c r="AJ208" s="619"/>
      <c r="AK208" s="1339">
        <f>'2 уровень'!AK1114</f>
        <v>0</v>
      </c>
      <c r="AL208" s="1334">
        <f>'2 уровень'!AL1114</f>
        <v>0</v>
      </c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</row>
    <row r="209" spans="1:195" x14ac:dyDescent="0.25">
      <c r="A209" s="19">
        <v>1</v>
      </c>
      <c r="B209" s="19">
        <f t="shared" si="35"/>
        <v>1</v>
      </c>
      <c r="C209" s="1008" t="s">
        <v>212</v>
      </c>
      <c r="D209" s="29">
        <f>'2 уровень'!F1118</f>
        <v>8</v>
      </c>
      <c r="E209" s="29">
        <f>'2 уровень'!G1118</f>
        <v>7</v>
      </c>
      <c r="F209" s="29">
        <f>'2 уровень'!H1118</f>
        <v>0</v>
      </c>
      <c r="G209" s="144">
        <f>'2 уровень'!I1118</f>
        <v>0</v>
      </c>
      <c r="H209" s="158">
        <f>'2 уровень'!J1118</f>
        <v>0</v>
      </c>
      <c r="I209" s="158">
        <f>'2 уровень'!K1118</f>
        <v>0</v>
      </c>
      <c r="J209" s="153">
        <f>'2 уровень'!L1118</f>
        <v>0</v>
      </c>
      <c r="K209" s="153">
        <f>'2 уровень'!M1118</f>
        <v>0</v>
      </c>
      <c r="L209" s="153">
        <f>'2 уровень'!N1118</f>
        <v>0</v>
      </c>
      <c r="M209" s="153">
        <f>'2 уровень'!O1118</f>
        <v>0</v>
      </c>
      <c r="N209" s="153">
        <f>'2 уровень'!P1118</f>
        <v>0</v>
      </c>
      <c r="O209" s="153">
        <f>'2 уровень'!Q1118</f>
        <v>0</v>
      </c>
      <c r="P209" s="619">
        <f>'2 уровень'!R1118</f>
        <v>0</v>
      </c>
      <c r="Q209" s="619">
        <f>'2 уровень'!S1118</f>
        <v>0</v>
      </c>
      <c r="R209" s="619">
        <f>'2 уровень'!T1118</f>
        <v>0</v>
      </c>
      <c r="S209" s="619">
        <f>'2 уровень'!U1118</f>
        <v>0</v>
      </c>
      <c r="T209" s="619">
        <f>'2 уровень'!V1118</f>
        <v>0</v>
      </c>
      <c r="U209" s="619">
        <f>'2 уровень'!W1118</f>
        <v>0</v>
      </c>
      <c r="V209" s="619">
        <f>'2 уровень'!X1118</f>
        <v>0</v>
      </c>
      <c r="W209" s="619">
        <f>'2 уровень'!Y1118</f>
        <v>0</v>
      </c>
      <c r="X209" s="619">
        <f>'2 уровень'!Z1118</f>
        <v>0</v>
      </c>
      <c r="Y209" s="619">
        <f>'2 уровень'!AA1118</f>
        <v>0</v>
      </c>
      <c r="Z209" s="619">
        <f>'2 уровень'!AB1118</f>
        <v>0</v>
      </c>
      <c r="AA209" s="619">
        <f>'2 уровень'!AC1118</f>
        <v>0</v>
      </c>
      <c r="AB209" s="619">
        <f>'2 уровень'!AD1118</f>
        <v>0</v>
      </c>
      <c r="AC209" s="1097">
        <f>'2 уровень'!AE1118</f>
        <v>0</v>
      </c>
      <c r="AD209" s="619">
        <f>'2 уровень'!AF1118</f>
        <v>0</v>
      </c>
      <c r="AE209" s="619">
        <f>'2 уровень'!AG1118</f>
        <v>0</v>
      </c>
      <c r="AF209" s="619">
        <f>'2 уровень'!AH1118</f>
        <v>0</v>
      </c>
      <c r="AG209" s="619">
        <f>'2 уровень'!AI1118</f>
        <v>0</v>
      </c>
      <c r="AH209" s="620">
        <f>'2 уровень'!AJ1118</f>
        <v>0</v>
      </c>
      <c r="AI209" s="619"/>
      <c r="AJ209" s="619"/>
      <c r="AK209" s="1339">
        <f>'2 уровень'!AK1115</f>
        <v>0</v>
      </c>
      <c r="AL209" s="1334">
        <f>'2 уровень'!AL1115</f>
        <v>0</v>
      </c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</row>
    <row r="210" spans="1:195" ht="30" thickBot="1" x14ac:dyDescent="0.3">
      <c r="A210" s="19">
        <v>1</v>
      </c>
      <c r="B210" s="19">
        <f t="shared" si="35"/>
        <v>1</v>
      </c>
      <c r="C210" s="1007" t="s">
        <v>217</v>
      </c>
      <c r="D210" s="29">
        <f>'2 уровень'!F1119</f>
        <v>10000</v>
      </c>
      <c r="E210" s="29">
        <f>'2 уровень'!G1119</f>
        <v>9167</v>
      </c>
      <c r="F210" s="29">
        <f>'2 уровень'!H1119</f>
        <v>14396</v>
      </c>
      <c r="G210" s="144">
        <f>'2 уровень'!I1119</f>
        <v>157.04156212501363</v>
      </c>
      <c r="H210" s="158">
        <f>'2 уровень'!J1119</f>
        <v>0</v>
      </c>
      <c r="I210" s="158">
        <f>'2 уровень'!K1119</f>
        <v>0</v>
      </c>
      <c r="J210" s="153">
        <f>'2 уровень'!L1119</f>
        <v>0</v>
      </c>
      <c r="K210" s="153">
        <f>'2 уровень'!M1119</f>
        <v>0</v>
      </c>
      <c r="L210" s="153">
        <f>'2 уровень'!N1119</f>
        <v>0</v>
      </c>
      <c r="M210" s="153">
        <f>'2 уровень'!O1119</f>
        <v>0</v>
      </c>
      <c r="N210" s="153">
        <f>'2 уровень'!P1119</f>
        <v>0</v>
      </c>
      <c r="O210" s="153">
        <f>'2 уровень'!Q1119</f>
        <v>0</v>
      </c>
      <c r="P210" s="619">
        <f>'2 уровень'!R1119</f>
        <v>60784.641000000003</v>
      </c>
      <c r="Q210" s="619">
        <f>'2 уровень'!S1119</f>
        <v>60784.641000000003</v>
      </c>
      <c r="R210" s="619">
        <f>'2 уровень'!T1119</f>
        <v>60784.641000000003</v>
      </c>
      <c r="S210" s="619">
        <f>'2 уровень'!U1119</f>
        <v>60784.641000000003</v>
      </c>
      <c r="T210" s="619">
        <f>'2 уровень'!V1119</f>
        <v>60784.641000000003</v>
      </c>
      <c r="U210" s="619">
        <f>'2 уровень'!W1119</f>
        <v>60784.641000000003</v>
      </c>
      <c r="V210" s="619">
        <f>'2 уровень'!X1119</f>
        <v>60784.641000000003</v>
      </c>
      <c r="W210" s="619">
        <f>'2 уровень'!Y1119</f>
        <v>60784.641000000003</v>
      </c>
      <c r="X210" s="619">
        <f>'2 уровень'!Z1119</f>
        <v>60784.641000000003</v>
      </c>
      <c r="Y210" s="619">
        <f>'2 уровень'!AA1119</f>
        <v>60784.641000000003</v>
      </c>
      <c r="Z210" s="619">
        <f>'2 уровень'!AB1119</f>
        <v>60784.641000000003</v>
      </c>
      <c r="AA210" s="619">
        <f>'2 уровень'!AC1119</f>
        <v>55719.254250000005</v>
      </c>
      <c r="AB210" s="619">
        <f>'2 уровень'!AD1119</f>
        <v>55719.254249999998</v>
      </c>
      <c r="AC210" s="1097">
        <f>'2 уровень'!AE1119</f>
        <v>0</v>
      </c>
      <c r="AD210" s="619">
        <f>'2 уровень'!AF1119</f>
        <v>0</v>
      </c>
      <c r="AE210" s="619">
        <f>'2 уровень'!AG1119</f>
        <v>0</v>
      </c>
      <c r="AF210" s="619">
        <f>'2 уровень'!AH1119</f>
        <v>0</v>
      </c>
      <c r="AG210" s="619">
        <f>'2 уровень'!AI1119</f>
        <v>-187.95171000000002</v>
      </c>
      <c r="AH210" s="620">
        <f>'2 уровень'!AJ1119</f>
        <v>55531.302539999997</v>
      </c>
      <c r="AI210" s="619">
        <f>AB210/AA210*100</f>
        <v>99.999999999999986</v>
      </c>
      <c r="AJ210" s="619">
        <f>AH210/AA210*100</f>
        <v>99.662680858654866</v>
      </c>
      <c r="AK210" s="1339">
        <f>'2 уровень'!AK1116</f>
        <v>0</v>
      </c>
      <c r="AL210" s="1334">
        <f>'2 уровень'!AL1116</f>
        <v>0</v>
      </c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</row>
    <row r="211" spans="1:195" x14ac:dyDescent="0.25">
      <c r="A211" s="19">
        <v>1</v>
      </c>
      <c r="B211" s="19">
        <f t="shared" si="35"/>
        <v>1</v>
      </c>
      <c r="C211" s="6" t="s">
        <v>97</v>
      </c>
      <c r="D211" s="159"/>
      <c r="E211" s="159"/>
      <c r="F211" s="159"/>
      <c r="G211" s="160"/>
      <c r="H211" s="161"/>
      <c r="I211" s="161"/>
      <c r="J211" s="25"/>
      <c r="K211" s="25"/>
      <c r="L211" s="25"/>
      <c r="M211" s="25"/>
      <c r="N211" s="25"/>
      <c r="O211" s="25"/>
      <c r="P211" s="627">
        <f t="shared" ref="P211:AH211" si="36">P212-P213-P261-P264-P268</f>
        <v>1.6370904631912708E-11</v>
      </c>
      <c r="Q211" s="627">
        <f t="shared" ref="Q211:R211" si="37">Q212-Q213-Q261-Q264-Q268</f>
        <v>1.6370904631912708E-11</v>
      </c>
      <c r="R211" s="627">
        <f t="shared" si="37"/>
        <v>1.6370904631912708E-11</v>
      </c>
      <c r="S211" s="627">
        <f t="shared" ref="S211:T211" si="38">S212-S213-S261-S264-S268</f>
        <v>1.6370904631912708E-11</v>
      </c>
      <c r="T211" s="627">
        <f t="shared" si="38"/>
        <v>1.6370904631912708E-11</v>
      </c>
      <c r="U211" s="627">
        <f t="shared" ref="U211:V211" si="39">U212-U213-U261-U264-U268</f>
        <v>1.6370904631912708E-11</v>
      </c>
      <c r="V211" s="627">
        <f t="shared" si="39"/>
        <v>1.6370904631912708E-11</v>
      </c>
      <c r="W211" s="627">
        <f t="shared" ref="W211:X211" si="40">W212-W213-W261-W264-W268</f>
        <v>1.6370904631912708E-11</v>
      </c>
      <c r="X211" s="627">
        <f t="shared" si="40"/>
        <v>0</v>
      </c>
      <c r="Y211" s="627">
        <f t="shared" ref="Y211:Z211" si="41">Y212-Y213-Y261-Y264-Y268</f>
        <v>0</v>
      </c>
      <c r="Z211" s="627">
        <f t="shared" si="41"/>
        <v>0</v>
      </c>
      <c r="AA211" s="627">
        <f t="shared" si="36"/>
        <v>-6.3664629124104977E-12</v>
      </c>
      <c r="AB211" s="627">
        <f t="shared" si="36"/>
        <v>0</v>
      </c>
      <c r="AC211" s="1103">
        <f t="shared" si="36"/>
        <v>0</v>
      </c>
      <c r="AD211" s="627">
        <f t="shared" si="36"/>
        <v>0</v>
      </c>
      <c r="AE211" s="627">
        <f t="shared" si="36"/>
        <v>0</v>
      </c>
      <c r="AF211" s="627">
        <f t="shared" si="36"/>
        <v>0</v>
      </c>
      <c r="AG211" s="627">
        <f t="shared" si="36"/>
        <v>0</v>
      </c>
      <c r="AH211" s="628">
        <f t="shared" si="36"/>
        <v>-4.5474735088646412E-12</v>
      </c>
      <c r="AI211" s="627"/>
      <c r="AJ211" s="627"/>
      <c r="AK211" s="1347"/>
      <c r="AL211" s="1348" t="e">
        <f>AL212-AL213-AL264-#REF!-#REF!</f>
        <v>#REF!</v>
      </c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</row>
    <row r="212" spans="1:195" s="139" customFormat="1" x14ac:dyDescent="0.25">
      <c r="A212" s="19">
        <v>1</v>
      </c>
      <c r="B212" s="19">
        <f t="shared" si="35"/>
        <v>1</v>
      </c>
      <c r="C212" s="12" t="s">
        <v>95</v>
      </c>
      <c r="D212" s="140">
        <f>'Аян '!C80</f>
        <v>0</v>
      </c>
      <c r="E212" s="162">
        <f>'Аян '!D80</f>
        <v>0</v>
      </c>
      <c r="F212" s="162">
        <f>'Аян '!E80</f>
        <v>0</v>
      </c>
      <c r="G212" s="163">
        <f>'Аян '!F80</f>
        <v>0</v>
      </c>
      <c r="H212" s="152">
        <f>'Аян '!G80</f>
        <v>0</v>
      </c>
      <c r="I212" s="152">
        <f>'Аян '!H80</f>
        <v>0</v>
      </c>
      <c r="J212" s="22">
        <f>'Аян '!I80</f>
        <v>0</v>
      </c>
      <c r="K212" s="22">
        <f>'Аян '!J80</f>
        <v>0</v>
      </c>
      <c r="L212" s="22">
        <f>'Аян '!K80</f>
        <v>0</v>
      </c>
      <c r="M212" s="22">
        <f>'Аян '!L80</f>
        <v>0</v>
      </c>
      <c r="N212" s="22">
        <f>'Аян '!M80</f>
        <v>0</v>
      </c>
      <c r="O212" s="22">
        <f>'Аян '!N80</f>
        <v>0</v>
      </c>
      <c r="P212" s="373">
        <f>'Аян '!O80</f>
        <v>117532.5612641483</v>
      </c>
      <c r="Q212" s="373">
        <f>'Аян '!P80</f>
        <v>117532.5612641483</v>
      </c>
      <c r="R212" s="373">
        <f>'Аян '!Q80</f>
        <v>117538.9748941483</v>
      </c>
      <c r="S212" s="373">
        <f>'Аян '!R80</f>
        <v>117538.9748941483</v>
      </c>
      <c r="T212" s="373">
        <f>'Аян '!S80</f>
        <v>117538.9748941483</v>
      </c>
      <c r="U212" s="373">
        <f>'Аян '!T80</f>
        <v>117538.9748941483</v>
      </c>
      <c r="V212" s="373">
        <f>'Аян '!U80</f>
        <v>117538.9748941483</v>
      </c>
      <c r="W212" s="373">
        <f>'Аян '!V80</f>
        <v>117538.9748941483</v>
      </c>
      <c r="X212" s="373">
        <f>'Аян '!W80</f>
        <v>117551.69759362029</v>
      </c>
      <c r="Y212" s="373">
        <f>'Аян '!X80</f>
        <v>117551.69759362029</v>
      </c>
      <c r="Z212" s="373">
        <f>'Аян '!Y80</f>
        <v>117551.69759362029</v>
      </c>
      <c r="AA212" s="373">
        <f>'Аян '!Z80</f>
        <v>107769.25363040659</v>
      </c>
      <c r="AB212" s="373">
        <f>'Аян '!AA80</f>
        <v>107742.89029999998</v>
      </c>
      <c r="AC212" s="1099">
        <f>'Аян '!AB80</f>
        <v>0</v>
      </c>
      <c r="AD212" s="373">
        <f>'Аян '!AC80</f>
        <v>-10.949679999999999</v>
      </c>
      <c r="AE212" s="373">
        <f>'Аян '!AD80</f>
        <v>-26.363330406609521</v>
      </c>
      <c r="AF212" s="373">
        <f>'Аян '!AE80</f>
        <v>0</v>
      </c>
      <c r="AG212" s="373">
        <f>'Аян '!AF80</f>
        <v>-509.04607999999996</v>
      </c>
      <c r="AH212" s="623">
        <f>'Аян '!AG80</f>
        <v>107222.89453999998</v>
      </c>
      <c r="AI212" s="373">
        <f t="shared" ref="AI212:AI215" si="42">AB212/AA212*100</f>
        <v>99.975537243213154</v>
      </c>
      <c r="AJ212" s="373">
        <f t="shared" ref="AJ212:AJ215" si="43">AH212/AA212*100</f>
        <v>99.493028788822897</v>
      </c>
      <c r="AK212" s="1349">
        <f>'Аян '!AH80</f>
        <v>0</v>
      </c>
      <c r="AL212" s="1342">
        <f>'Аян '!AI80</f>
        <v>0</v>
      </c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  <c r="GG212" s="19"/>
      <c r="GH212" s="19"/>
      <c r="GI212" s="19"/>
      <c r="GJ212" s="19"/>
      <c r="GK212" s="19"/>
      <c r="GL212" s="19"/>
      <c r="GM212" s="19"/>
    </row>
    <row r="213" spans="1:195" s="139" customFormat="1" x14ac:dyDescent="0.25">
      <c r="A213" s="19">
        <v>1</v>
      </c>
      <c r="B213" s="19">
        <f t="shared" si="35"/>
        <v>1</v>
      </c>
      <c r="C213" s="326" t="s">
        <v>80</v>
      </c>
      <c r="D213" s="162">
        <f>'Аян '!C81</f>
        <v>883</v>
      </c>
      <c r="E213" s="162">
        <f>'Аян '!D81</f>
        <v>809.41666666666663</v>
      </c>
      <c r="F213" s="162">
        <f>'Аян '!E81</f>
        <v>871</v>
      </c>
      <c r="G213" s="163">
        <f>'Аян '!F81</f>
        <v>107.60835992999074</v>
      </c>
      <c r="H213" s="152">
        <f>'Аян '!G81</f>
        <v>8.9014722536806339</v>
      </c>
      <c r="I213" s="152">
        <f>'Аян '!H81</f>
        <v>9.1320321469575205</v>
      </c>
      <c r="J213" s="22">
        <f>'Аян '!I81</f>
        <v>7860</v>
      </c>
      <c r="K213" s="22">
        <f>'Аян '!J81</f>
        <v>7205</v>
      </c>
      <c r="L213" s="22">
        <f>'Аян '!K81</f>
        <v>7954</v>
      </c>
      <c r="M213" s="22">
        <f>'Аян '!L81</f>
        <v>110.39555863983345</v>
      </c>
      <c r="N213" s="22">
        <f>'Аян '!M81</f>
        <v>24</v>
      </c>
      <c r="O213" s="22">
        <f>'Аян '!N81</f>
        <v>361.54545454545456</v>
      </c>
      <c r="P213" s="373">
        <f>'Аян '!O81</f>
        <v>35212.421822609096</v>
      </c>
      <c r="Q213" s="373">
        <f>'Аян '!P81</f>
        <v>35212.421822609096</v>
      </c>
      <c r="R213" s="373">
        <f>'Аян '!Q81</f>
        <v>35212.421822609096</v>
      </c>
      <c r="S213" s="373">
        <f>'Аян '!R81</f>
        <v>35212.421822609096</v>
      </c>
      <c r="T213" s="373">
        <f>'Аян '!S81</f>
        <v>35212.421822609096</v>
      </c>
      <c r="U213" s="373">
        <f>'Аян '!T81</f>
        <v>35212.421822609096</v>
      </c>
      <c r="V213" s="373">
        <f>'Аян '!U81</f>
        <v>35212.421822609096</v>
      </c>
      <c r="W213" s="373">
        <f>'Аян '!V81</f>
        <v>35212.421822609096</v>
      </c>
      <c r="X213" s="373">
        <f>'Аян '!W81</f>
        <v>35225.1445220811</v>
      </c>
      <c r="Y213" s="373">
        <f>'Аян '!X81</f>
        <v>35225.1445220811</v>
      </c>
      <c r="Z213" s="373">
        <f>'Аян '!Y81</f>
        <v>35225.1445220811</v>
      </c>
      <c r="AA213" s="373">
        <f>'Аян '!Z81</f>
        <v>32287.595361995671</v>
      </c>
      <c r="AB213" s="373">
        <f>'Аян '!AA81</f>
        <v>34070.952810000003</v>
      </c>
      <c r="AC213" s="1099">
        <f>'Аян '!AB81</f>
        <v>0</v>
      </c>
      <c r="AD213" s="373">
        <f>'Аян '!AC81</f>
        <v>-10.949679999999999</v>
      </c>
      <c r="AE213" s="373">
        <f>'Аян '!AD81</f>
        <v>1783.3574480043317</v>
      </c>
      <c r="AF213" s="373">
        <f>'Аян '!AE81</f>
        <v>0</v>
      </c>
      <c r="AG213" s="373">
        <f>'Аян '!AF81</f>
        <v>-298.33136999999999</v>
      </c>
      <c r="AH213" s="623">
        <f>'Аян '!AG81</f>
        <v>33761.671760000005</v>
      </c>
      <c r="AI213" s="373">
        <f t="shared" si="42"/>
        <v>105.52335170213216</v>
      </c>
      <c r="AJ213" s="373">
        <f t="shared" si="43"/>
        <v>104.56545735746987</v>
      </c>
      <c r="AK213" s="1349">
        <f>'Аян '!AH81</f>
        <v>0</v>
      </c>
      <c r="AL213" s="1342">
        <f>'Аян '!AI81</f>
        <v>0</v>
      </c>
    </row>
    <row r="214" spans="1:195" x14ac:dyDescent="0.25">
      <c r="A214" s="19">
        <v>1</v>
      </c>
      <c r="B214" s="19">
        <f t="shared" si="35"/>
        <v>1</v>
      </c>
      <c r="C214" s="335" t="s">
        <v>382</v>
      </c>
      <c r="D214" s="114">
        <f>'Аян '!C82</f>
        <v>0</v>
      </c>
      <c r="E214" s="114">
        <f>'Аян '!D82</f>
        <v>0</v>
      </c>
      <c r="F214" s="114">
        <f>'Аян '!E82</f>
        <v>0</v>
      </c>
      <c r="G214" s="164">
        <f>'Аян '!F82</f>
        <v>0</v>
      </c>
      <c r="H214" s="158">
        <f>'Аян '!G82</f>
        <v>0</v>
      </c>
      <c r="I214" s="158">
        <f>'Аян '!H82</f>
        <v>0</v>
      </c>
      <c r="J214" s="153">
        <f>'Аян '!I82</f>
        <v>0</v>
      </c>
      <c r="K214" s="153">
        <f>'Аян '!J82</f>
        <v>0</v>
      </c>
      <c r="L214" s="153">
        <f>'Аян '!K82</f>
        <v>0</v>
      </c>
      <c r="M214" s="153">
        <f>'Аян '!L82</f>
        <v>0</v>
      </c>
      <c r="N214" s="153">
        <f>'Аян '!M82</f>
        <v>0</v>
      </c>
      <c r="O214" s="153">
        <f>'Аян '!N82</f>
        <v>0</v>
      </c>
      <c r="P214" s="373">
        <f>'Аян '!O82</f>
        <v>49105.228000000003</v>
      </c>
      <c r="Q214" s="373">
        <f>'Аян '!P82</f>
        <v>49105.228000000003</v>
      </c>
      <c r="R214" s="373">
        <f>'Аян '!Q82</f>
        <v>49111.641629999998</v>
      </c>
      <c r="S214" s="373">
        <f>'Аян '!R82</f>
        <v>49111.641629999998</v>
      </c>
      <c r="T214" s="373">
        <f>'Аян '!S82</f>
        <v>49111.641629999998</v>
      </c>
      <c r="U214" s="373">
        <f>'Аян '!T82</f>
        <v>49111.641629999998</v>
      </c>
      <c r="V214" s="373">
        <f>'Аян '!U82</f>
        <v>49111.641629999998</v>
      </c>
      <c r="W214" s="373">
        <f>'Аян '!V82</f>
        <v>49111.641629999998</v>
      </c>
      <c r="X214" s="373">
        <f>'Аян '!W82</f>
        <v>49111.641629999998</v>
      </c>
      <c r="Y214" s="373">
        <f>'Аян '!X82</f>
        <v>49111.641629999998</v>
      </c>
      <c r="Z214" s="373">
        <f>'Аян '!Y82</f>
        <v>49111.641629999998</v>
      </c>
      <c r="AA214" s="373">
        <f>'Аян '!Z82</f>
        <v>45034.656113666664</v>
      </c>
      <c r="AB214" s="373">
        <f>'Аян '!AA82</f>
        <v>43060.710789999983</v>
      </c>
      <c r="AC214" s="1099">
        <f>'Аян '!AB82</f>
        <v>0</v>
      </c>
      <c r="AD214" s="373">
        <f>'Аян '!AC82</f>
        <v>0</v>
      </c>
      <c r="AE214" s="373">
        <f>'Аян '!AD82</f>
        <v>-1973.9453236666814</v>
      </c>
      <c r="AF214" s="373">
        <f>'Аян '!AE82</f>
        <v>0</v>
      </c>
      <c r="AG214" s="373">
        <f>'Аян '!AF82</f>
        <v>-112.24826999999999</v>
      </c>
      <c r="AH214" s="623">
        <f>'Аян '!AG82</f>
        <v>42948.462519999986</v>
      </c>
      <c r="AI214" s="373">
        <f t="shared" si="42"/>
        <v>95.61683047232674</v>
      </c>
      <c r="AJ214" s="373">
        <f t="shared" si="43"/>
        <v>95.367581827645893</v>
      </c>
      <c r="AK214" s="1350">
        <f>'Аян '!AH82</f>
        <v>0</v>
      </c>
      <c r="AL214" s="1342">
        <f>'Аян '!AI82</f>
        <v>0</v>
      </c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</row>
    <row r="215" spans="1:195" x14ac:dyDescent="0.25">
      <c r="B215" s="19">
        <f t="shared" si="35"/>
        <v>1</v>
      </c>
      <c r="C215" s="335" t="s">
        <v>329</v>
      </c>
      <c r="D215" s="114">
        <f>'Аян '!C83</f>
        <v>0</v>
      </c>
      <c r="E215" s="114">
        <f>'Аян '!D83</f>
        <v>0</v>
      </c>
      <c r="F215" s="114">
        <f>'Аян '!E83</f>
        <v>0</v>
      </c>
      <c r="G215" s="164">
        <f>'Аян '!F83</f>
        <v>0</v>
      </c>
      <c r="H215" s="158">
        <f>'Аян '!G83</f>
        <v>0</v>
      </c>
      <c r="I215" s="158">
        <f>'Аян '!H83</f>
        <v>0</v>
      </c>
      <c r="J215" s="153">
        <f>'Аян '!I83</f>
        <v>0</v>
      </c>
      <c r="K215" s="153">
        <f>'Аян '!J83</f>
        <v>0</v>
      </c>
      <c r="L215" s="153">
        <f>'Аян '!K83</f>
        <v>0</v>
      </c>
      <c r="M215" s="153">
        <f>'Аян '!L83</f>
        <v>0</v>
      </c>
      <c r="N215" s="153">
        <f>'Аян '!M83</f>
        <v>0</v>
      </c>
      <c r="O215" s="153">
        <f>'Аян '!N83</f>
        <v>0</v>
      </c>
      <c r="P215" s="373">
        <f>'Аян '!O83</f>
        <v>4851.1419599999999</v>
      </c>
      <c r="Q215" s="373">
        <f>'Аян '!P83</f>
        <v>4851.1419599999999</v>
      </c>
      <c r="R215" s="373">
        <f>'Аян '!Q83</f>
        <v>4851.1419599999999</v>
      </c>
      <c r="S215" s="373">
        <f>'Аян '!R83</f>
        <v>4851.1419599999999</v>
      </c>
      <c r="T215" s="373">
        <f>'Аян '!S83</f>
        <v>4851.1419599999999</v>
      </c>
      <c r="U215" s="373">
        <f>'Аян '!T83</f>
        <v>4851.1419599999999</v>
      </c>
      <c r="V215" s="373">
        <f>'Аян '!U83</f>
        <v>4851.1419599999999</v>
      </c>
      <c r="W215" s="373">
        <f>'Аян '!V83</f>
        <v>4851.1419599999999</v>
      </c>
      <c r="X215" s="373">
        <f>'Аян '!W83</f>
        <v>4851.1419599999999</v>
      </c>
      <c r="Y215" s="373">
        <f>'Аян '!X83</f>
        <v>4851.1419599999999</v>
      </c>
      <c r="Z215" s="373">
        <f>'Аян '!Y83</f>
        <v>4851.1419599999999</v>
      </c>
      <c r="AA215" s="373">
        <f>'Аян '!Z83</f>
        <v>4446.8801299999996</v>
      </c>
      <c r="AB215" s="373">
        <f>'Аян '!AA83</f>
        <v>4446.8801299999996</v>
      </c>
      <c r="AC215" s="1099">
        <f>'Аян '!AB83</f>
        <v>0</v>
      </c>
      <c r="AD215" s="373">
        <f>'Аян '!AC83</f>
        <v>0</v>
      </c>
      <c r="AE215" s="373">
        <f>'Аян '!AD83</f>
        <v>0</v>
      </c>
      <c r="AF215" s="373">
        <f>'Аян '!AE83</f>
        <v>0</v>
      </c>
      <c r="AG215" s="373">
        <f>'Аян '!AF83</f>
        <v>0</v>
      </c>
      <c r="AH215" s="623">
        <f>'Аян '!AG83</f>
        <v>4446.8801299999996</v>
      </c>
      <c r="AI215" s="373">
        <f t="shared" si="42"/>
        <v>100</v>
      </c>
      <c r="AJ215" s="373">
        <f t="shared" si="43"/>
        <v>100</v>
      </c>
      <c r="AK215" s="1350">
        <f>'Аян '!AH83</f>
        <v>0</v>
      </c>
      <c r="AL215" s="1342">
        <f>'Аян '!AI83</f>
        <v>0</v>
      </c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</row>
    <row r="216" spans="1:195" ht="29.25" x14ac:dyDescent="0.25">
      <c r="B216" s="19">
        <f t="shared" si="35"/>
        <v>1</v>
      </c>
      <c r="C216" s="488" t="s">
        <v>293</v>
      </c>
      <c r="D216" s="114">
        <f>'Аян '!C84</f>
        <v>5654</v>
      </c>
      <c r="E216" s="114">
        <f>'Аян '!D84</f>
        <v>5184</v>
      </c>
      <c r="F216" s="114">
        <f>'Аян '!E84</f>
        <v>2915</v>
      </c>
      <c r="G216" s="164">
        <f>'Аян '!F84</f>
        <v>56.230709876543209</v>
      </c>
      <c r="H216" s="158">
        <f>'Аян '!G84</f>
        <v>0</v>
      </c>
      <c r="I216" s="158">
        <f>'Аян '!H84</f>
        <v>0</v>
      </c>
      <c r="J216" s="153">
        <f>'Аян '!I84</f>
        <v>0</v>
      </c>
      <c r="K216" s="153">
        <f>'Аян '!J84</f>
        <v>0</v>
      </c>
      <c r="L216" s="153">
        <f>'Аян '!K84</f>
        <v>0</v>
      </c>
      <c r="M216" s="153">
        <f>'Аян '!L84</f>
        <v>0</v>
      </c>
      <c r="N216" s="153">
        <f>'Аян '!M84</f>
        <v>0</v>
      </c>
      <c r="O216" s="153">
        <f>'Аян '!N84</f>
        <v>0</v>
      </c>
      <c r="P216" s="373">
        <f>'Аян '!O84</f>
        <v>0</v>
      </c>
      <c r="Q216" s="373">
        <f>'Аян '!P84</f>
        <v>0</v>
      </c>
      <c r="R216" s="373">
        <f>'Аян '!Q84</f>
        <v>0</v>
      </c>
      <c r="S216" s="373">
        <f>'Аян '!R84</f>
        <v>0</v>
      </c>
      <c r="T216" s="373">
        <f>'Аян '!S84</f>
        <v>0</v>
      </c>
      <c r="U216" s="373">
        <f>'Аян '!T84</f>
        <v>0</v>
      </c>
      <c r="V216" s="373">
        <f>'Аян '!U84</f>
        <v>0</v>
      </c>
      <c r="W216" s="373">
        <f>'Аян '!V84</f>
        <v>0</v>
      </c>
      <c r="X216" s="373">
        <f>'Аян '!W84</f>
        <v>0</v>
      </c>
      <c r="Y216" s="373">
        <f>'Аян '!X84</f>
        <v>0</v>
      </c>
      <c r="Z216" s="373">
        <f>'Аян '!Y84</f>
        <v>0</v>
      </c>
      <c r="AA216" s="373">
        <f>'Аян '!Z84</f>
        <v>0</v>
      </c>
      <c r="AB216" s="373">
        <f>'Аян '!AA84</f>
        <v>0</v>
      </c>
      <c r="AC216" s="1099">
        <f>'Аян '!AB84</f>
        <v>0</v>
      </c>
      <c r="AD216" s="373">
        <f>'Аян '!AC84</f>
        <v>0</v>
      </c>
      <c r="AE216" s="373">
        <f>'Аян '!AD84</f>
        <v>0</v>
      </c>
      <c r="AF216" s="373">
        <f>'Аян '!AE84</f>
        <v>0</v>
      </c>
      <c r="AG216" s="373">
        <f>'Аян '!AF84</f>
        <v>0</v>
      </c>
      <c r="AH216" s="623">
        <f>'Аян '!AG84</f>
        <v>0</v>
      </c>
      <c r="AI216" s="373">
        <f>'Аян '!AG84</f>
        <v>0</v>
      </c>
      <c r="AJ216" s="373"/>
      <c r="AK216" s="1350">
        <f>'Аян '!AH84</f>
        <v>0</v>
      </c>
      <c r="AL216" s="1342">
        <f>'Аян '!AI84</f>
        <v>0</v>
      </c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</row>
    <row r="217" spans="1:195" ht="30" x14ac:dyDescent="0.25">
      <c r="B217" s="19">
        <f t="shared" si="35"/>
        <v>1</v>
      </c>
      <c r="C217" s="816" t="s">
        <v>204</v>
      </c>
      <c r="D217" s="114">
        <f>'Аян '!C85</f>
        <v>0</v>
      </c>
      <c r="E217" s="114">
        <f>'Аян '!D85</f>
        <v>0</v>
      </c>
      <c r="F217" s="114">
        <f>'Аян '!E85</f>
        <v>0</v>
      </c>
      <c r="G217" s="164">
        <f>'Аян '!F85</f>
        <v>0</v>
      </c>
      <c r="H217" s="158">
        <f>'Аян '!G85</f>
        <v>0</v>
      </c>
      <c r="I217" s="158">
        <f>'Аян '!H85</f>
        <v>0</v>
      </c>
      <c r="J217" s="153">
        <f>'Аян '!I85</f>
        <v>0</v>
      </c>
      <c r="K217" s="153">
        <f>'Аян '!J85</f>
        <v>0</v>
      </c>
      <c r="L217" s="153">
        <f>'Аян '!K85</f>
        <v>0</v>
      </c>
      <c r="M217" s="153">
        <f>'Аян '!L85</f>
        <v>0</v>
      </c>
      <c r="N217" s="153">
        <f>'Аян '!M85</f>
        <v>0</v>
      </c>
      <c r="O217" s="153">
        <f>'Аян '!N85</f>
        <v>0</v>
      </c>
      <c r="P217" s="373">
        <f>'Аян '!O85</f>
        <v>0</v>
      </c>
      <c r="Q217" s="373">
        <f>'Аян '!P85</f>
        <v>0</v>
      </c>
      <c r="R217" s="373">
        <f>'Аян '!Q85</f>
        <v>0</v>
      </c>
      <c r="S217" s="373">
        <f>'Аян '!R85</f>
        <v>0</v>
      </c>
      <c r="T217" s="373">
        <f>'Аян '!S85</f>
        <v>0</v>
      </c>
      <c r="U217" s="373">
        <f>'Аян '!T85</f>
        <v>0</v>
      </c>
      <c r="V217" s="373">
        <f>'Аян '!U85</f>
        <v>0</v>
      </c>
      <c r="W217" s="373">
        <f>'Аян '!V85</f>
        <v>0</v>
      </c>
      <c r="X217" s="373">
        <f>'Аян '!W85</f>
        <v>0</v>
      </c>
      <c r="Y217" s="373">
        <f>'Аян '!X85</f>
        <v>0</v>
      </c>
      <c r="Z217" s="373">
        <f>'Аян '!Y85</f>
        <v>0</v>
      </c>
      <c r="AA217" s="373">
        <f>'Аян '!Z85</f>
        <v>0</v>
      </c>
      <c r="AB217" s="373">
        <f>'Аян '!AA85</f>
        <v>0</v>
      </c>
      <c r="AC217" s="1099">
        <f>'Аян '!AB85</f>
        <v>0</v>
      </c>
      <c r="AD217" s="373">
        <f>'Аян '!AC85</f>
        <v>0</v>
      </c>
      <c r="AE217" s="373">
        <f>'Аян '!AD85</f>
        <v>0</v>
      </c>
      <c r="AF217" s="373">
        <f>'Аян '!AE85</f>
        <v>0</v>
      </c>
      <c r="AG217" s="373">
        <f>'Аян '!AF85</f>
        <v>0</v>
      </c>
      <c r="AH217" s="623">
        <f>'Аян '!AG85</f>
        <v>0</v>
      </c>
      <c r="AI217" s="373">
        <f>'Аян '!AG85</f>
        <v>0</v>
      </c>
      <c r="AJ217" s="373"/>
      <c r="AK217" s="1350">
        <f>'Аян '!AH85</f>
        <v>0</v>
      </c>
      <c r="AL217" s="1342">
        <f>'Аян '!AI85</f>
        <v>0</v>
      </c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</row>
    <row r="218" spans="1:195" ht="30" x14ac:dyDescent="0.25">
      <c r="B218" s="19">
        <f t="shared" si="35"/>
        <v>1</v>
      </c>
      <c r="C218" s="816" t="s">
        <v>205</v>
      </c>
      <c r="D218" s="114">
        <f>'Аян '!C86</f>
        <v>1000</v>
      </c>
      <c r="E218" s="114">
        <f>'Аян '!D86</f>
        <v>917</v>
      </c>
      <c r="F218" s="114">
        <f>'Аян '!E86</f>
        <v>0</v>
      </c>
      <c r="G218" s="164">
        <f>'Аян '!F86</f>
        <v>0</v>
      </c>
      <c r="H218" s="158">
        <f>'Аян '!G86</f>
        <v>0</v>
      </c>
      <c r="I218" s="158">
        <f>'Аян '!H86</f>
        <v>0</v>
      </c>
      <c r="J218" s="153">
        <f>'Аян '!I86</f>
        <v>0</v>
      </c>
      <c r="K218" s="153">
        <f>'Аян '!J86</f>
        <v>0</v>
      </c>
      <c r="L218" s="153">
        <f>'Аян '!K86</f>
        <v>0</v>
      </c>
      <c r="M218" s="153">
        <f>'Аян '!L86</f>
        <v>0</v>
      </c>
      <c r="N218" s="153">
        <f>'Аян '!M86</f>
        <v>0</v>
      </c>
      <c r="O218" s="153">
        <f>'Аян '!N86</f>
        <v>0</v>
      </c>
      <c r="P218" s="373">
        <f>'Аян '!O86</f>
        <v>0</v>
      </c>
      <c r="Q218" s="373">
        <f>'Аян '!P86</f>
        <v>0</v>
      </c>
      <c r="R218" s="373">
        <f>'Аян '!Q86</f>
        <v>0</v>
      </c>
      <c r="S218" s="373">
        <f>'Аян '!R86</f>
        <v>0</v>
      </c>
      <c r="T218" s="373">
        <f>'Аян '!S86</f>
        <v>0</v>
      </c>
      <c r="U218" s="373">
        <f>'Аян '!T86</f>
        <v>0</v>
      </c>
      <c r="V218" s="373">
        <f>'Аян '!U86</f>
        <v>0</v>
      </c>
      <c r="W218" s="373">
        <f>'Аян '!V86</f>
        <v>0</v>
      </c>
      <c r="X218" s="373">
        <f>'Аян '!W86</f>
        <v>0</v>
      </c>
      <c r="Y218" s="373">
        <f>'Аян '!X86</f>
        <v>0</v>
      </c>
      <c r="Z218" s="373">
        <f>'Аян '!Y86</f>
        <v>0</v>
      </c>
      <c r="AA218" s="373">
        <f>'Аян '!Z86</f>
        <v>0</v>
      </c>
      <c r="AB218" s="373">
        <f>'Аян '!AA86</f>
        <v>0</v>
      </c>
      <c r="AC218" s="1099">
        <f>'Аян '!AB86</f>
        <v>0</v>
      </c>
      <c r="AD218" s="373">
        <f>'Аян '!AC86</f>
        <v>0</v>
      </c>
      <c r="AE218" s="373">
        <f>'Аян '!AD86</f>
        <v>0</v>
      </c>
      <c r="AF218" s="373">
        <f>'Аян '!AE86</f>
        <v>0</v>
      </c>
      <c r="AG218" s="373">
        <f>'Аян '!AF86</f>
        <v>0</v>
      </c>
      <c r="AH218" s="623">
        <f>'Аян '!AG86</f>
        <v>0</v>
      </c>
      <c r="AI218" s="373">
        <f>'Аян '!AG86</f>
        <v>0</v>
      </c>
      <c r="AJ218" s="373"/>
      <c r="AK218" s="1350">
        <f>'Аян '!AH86</f>
        <v>0</v>
      </c>
      <c r="AL218" s="1342">
        <f>'Аян '!AI86</f>
        <v>0</v>
      </c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</row>
    <row r="219" spans="1:195" ht="30" x14ac:dyDescent="0.25">
      <c r="B219" s="19">
        <f t="shared" si="35"/>
        <v>1</v>
      </c>
      <c r="C219" s="492" t="s">
        <v>294</v>
      </c>
      <c r="D219" s="114">
        <f>'Аян '!C87</f>
        <v>2500</v>
      </c>
      <c r="E219" s="114">
        <f>'Аян '!D87</f>
        <v>2292</v>
      </c>
      <c r="F219" s="114">
        <f>'Аян '!E87</f>
        <v>1330</v>
      </c>
      <c r="G219" s="164">
        <f>'Аян '!F87</f>
        <v>58.027923211169288</v>
      </c>
      <c r="H219" s="158">
        <f>'Аян '!G87</f>
        <v>0</v>
      </c>
      <c r="I219" s="158">
        <f>'Аян '!H87</f>
        <v>0</v>
      </c>
      <c r="J219" s="153">
        <f>'Аян '!I87</f>
        <v>0</v>
      </c>
      <c r="K219" s="153">
        <f>'Аян '!J87</f>
        <v>0</v>
      </c>
      <c r="L219" s="153">
        <f>'Аян '!K87</f>
        <v>0</v>
      </c>
      <c r="M219" s="153">
        <f>'Аян '!L87</f>
        <v>0</v>
      </c>
      <c r="N219" s="153">
        <f>'Аян '!M87</f>
        <v>0</v>
      </c>
      <c r="O219" s="153">
        <f>'Аян '!N87</f>
        <v>0</v>
      </c>
      <c r="P219" s="373">
        <f>'Аян '!O87</f>
        <v>0</v>
      </c>
      <c r="Q219" s="373">
        <f>'Аян '!P87</f>
        <v>0</v>
      </c>
      <c r="R219" s="373">
        <f>'Аян '!Q87</f>
        <v>0</v>
      </c>
      <c r="S219" s="373">
        <f>'Аян '!R87</f>
        <v>0</v>
      </c>
      <c r="T219" s="373">
        <f>'Аян '!S87</f>
        <v>0</v>
      </c>
      <c r="U219" s="373">
        <f>'Аян '!T87</f>
        <v>0</v>
      </c>
      <c r="V219" s="373">
        <f>'Аян '!U87</f>
        <v>0</v>
      </c>
      <c r="W219" s="373">
        <f>'Аян '!V87</f>
        <v>0</v>
      </c>
      <c r="X219" s="373">
        <f>'Аян '!W87</f>
        <v>0</v>
      </c>
      <c r="Y219" s="373">
        <f>'Аян '!X87</f>
        <v>0</v>
      </c>
      <c r="Z219" s="373">
        <f>'Аян '!Y87</f>
        <v>0</v>
      </c>
      <c r="AA219" s="373">
        <f>'Аян '!Z87</f>
        <v>0</v>
      </c>
      <c r="AB219" s="373">
        <f>'Аян '!AA87</f>
        <v>0</v>
      </c>
      <c r="AC219" s="1099">
        <f>'Аян '!AB87</f>
        <v>0</v>
      </c>
      <c r="AD219" s="373">
        <f>'Аян '!AC87</f>
        <v>0</v>
      </c>
      <c r="AE219" s="373">
        <f>'Аян '!AD87</f>
        <v>0</v>
      </c>
      <c r="AF219" s="373">
        <f>'Аян '!AE87</f>
        <v>0</v>
      </c>
      <c r="AG219" s="373">
        <f>'Аян '!AF87</f>
        <v>0</v>
      </c>
      <c r="AH219" s="623">
        <f>'Аян '!AG87</f>
        <v>0</v>
      </c>
      <c r="AI219" s="373">
        <f>'Аян '!AG87</f>
        <v>0</v>
      </c>
      <c r="AJ219" s="373"/>
      <c r="AK219" s="1350">
        <f>'Аян '!AH87</f>
        <v>0</v>
      </c>
      <c r="AL219" s="1342">
        <f>'Аян '!AI87</f>
        <v>0</v>
      </c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</row>
    <row r="220" spans="1:195" ht="60" x14ac:dyDescent="0.25">
      <c r="B220" s="19">
        <f t="shared" si="35"/>
        <v>1</v>
      </c>
      <c r="C220" s="336" t="s">
        <v>295</v>
      </c>
      <c r="D220" s="114">
        <f>'Аян '!C88</f>
        <v>1000</v>
      </c>
      <c r="E220" s="114">
        <f>'Аян '!D88</f>
        <v>917</v>
      </c>
      <c r="F220" s="114">
        <f>'Аян '!E88</f>
        <v>197</v>
      </c>
      <c r="G220" s="164">
        <f>'Аян '!F88</f>
        <v>21.483097055616142</v>
      </c>
      <c r="H220" s="158">
        <f>'Аян '!G88</f>
        <v>0</v>
      </c>
      <c r="I220" s="158">
        <f>'Аян '!H88</f>
        <v>0</v>
      </c>
      <c r="J220" s="153">
        <f>'Аян '!I88</f>
        <v>0</v>
      </c>
      <c r="K220" s="153">
        <f>'Аян '!J88</f>
        <v>0</v>
      </c>
      <c r="L220" s="153">
        <f>'Аян '!K88</f>
        <v>0</v>
      </c>
      <c r="M220" s="153">
        <f>'Аян '!L88</f>
        <v>0</v>
      </c>
      <c r="N220" s="153">
        <f>'Аян '!M88</f>
        <v>0</v>
      </c>
      <c r="O220" s="153">
        <f>'Аян '!N88</f>
        <v>0</v>
      </c>
      <c r="P220" s="373">
        <f>'Аян '!O88</f>
        <v>0</v>
      </c>
      <c r="Q220" s="373">
        <f>'Аян '!P88</f>
        <v>0</v>
      </c>
      <c r="R220" s="373">
        <f>'Аян '!Q88</f>
        <v>0</v>
      </c>
      <c r="S220" s="373">
        <f>'Аян '!R88</f>
        <v>0</v>
      </c>
      <c r="T220" s="373">
        <f>'Аян '!S88</f>
        <v>0</v>
      </c>
      <c r="U220" s="373">
        <f>'Аян '!T88</f>
        <v>0</v>
      </c>
      <c r="V220" s="373">
        <f>'Аян '!U88</f>
        <v>0</v>
      </c>
      <c r="W220" s="373">
        <f>'Аян '!V88</f>
        <v>0</v>
      </c>
      <c r="X220" s="373">
        <f>'Аян '!W88</f>
        <v>0</v>
      </c>
      <c r="Y220" s="373">
        <f>'Аян '!X88</f>
        <v>0</v>
      </c>
      <c r="Z220" s="373">
        <f>'Аян '!Y88</f>
        <v>0</v>
      </c>
      <c r="AA220" s="373">
        <f>'Аян '!Z88</f>
        <v>0</v>
      </c>
      <c r="AB220" s="373">
        <f>'Аян '!AA88</f>
        <v>0</v>
      </c>
      <c r="AC220" s="1099">
        <f>'Аян '!AB88</f>
        <v>0</v>
      </c>
      <c r="AD220" s="373">
        <f>'Аян '!AC88</f>
        <v>0</v>
      </c>
      <c r="AE220" s="373">
        <f>'Аян '!AD88</f>
        <v>0</v>
      </c>
      <c r="AF220" s="373">
        <f>'Аян '!AE88</f>
        <v>0</v>
      </c>
      <c r="AG220" s="373">
        <f>'Аян '!AF88</f>
        <v>0</v>
      </c>
      <c r="AH220" s="623">
        <f>'Аян '!AG88</f>
        <v>0</v>
      </c>
      <c r="AI220" s="373">
        <f>'Аян '!AG88</f>
        <v>0</v>
      </c>
      <c r="AJ220" s="373"/>
      <c r="AK220" s="1350" t="e">
        <f>'Аян '!#REF!</f>
        <v>#REF!</v>
      </c>
      <c r="AL220" s="1342" t="e">
        <f>'Аян '!#REF!</f>
        <v>#REF!</v>
      </c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</row>
    <row r="221" spans="1:195" ht="45" x14ac:dyDescent="0.25">
      <c r="B221" s="19">
        <f t="shared" si="35"/>
        <v>1</v>
      </c>
      <c r="C221" s="336" t="s">
        <v>296</v>
      </c>
      <c r="D221" s="114">
        <f>'Аян '!C89</f>
        <v>1000</v>
      </c>
      <c r="E221" s="114">
        <f>'Аян '!D89</f>
        <v>917</v>
      </c>
      <c r="F221" s="114">
        <f>'Аян '!E89</f>
        <v>1179</v>
      </c>
      <c r="G221" s="164">
        <f>'Аян '!F89</f>
        <v>128.57142857142858</v>
      </c>
      <c r="H221" s="158">
        <f>'Аян '!G89</f>
        <v>0</v>
      </c>
      <c r="I221" s="158">
        <f>'Аян '!H89</f>
        <v>0</v>
      </c>
      <c r="J221" s="153">
        <f>'Аян '!I89</f>
        <v>0</v>
      </c>
      <c r="K221" s="153">
        <f>'Аян '!J89</f>
        <v>0</v>
      </c>
      <c r="L221" s="153">
        <f>'Аян '!K89</f>
        <v>0</v>
      </c>
      <c r="M221" s="153">
        <f>'Аян '!L89</f>
        <v>0</v>
      </c>
      <c r="N221" s="153">
        <f>'Аян '!M89</f>
        <v>0</v>
      </c>
      <c r="O221" s="153">
        <f>'Аян '!N89</f>
        <v>0</v>
      </c>
      <c r="P221" s="373">
        <f>'Аян '!O89</f>
        <v>0</v>
      </c>
      <c r="Q221" s="373">
        <f>'Аян '!P89</f>
        <v>0</v>
      </c>
      <c r="R221" s="373">
        <f>'Аян '!Q89</f>
        <v>0</v>
      </c>
      <c r="S221" s="373">
        <f>'Аян '!R89</f>
        <v>0</v>
      </c>
      <c r="T221" s="373">
        <f>'Аян '!S89</f>
        <v>0</v>
      </c>
      <c r="U221" s="373">
        <f>'Аян '!T89</f>
        <v>0</v>
      </c>
      <c r="V221" s="373">
        <f>'Аян '!U89</f>
        <v>0</v>
      </c>
      <c r="W221" s="373">
        <f>'Аян '!V89</f>
        <v>0</v>
      </c>
      <c r="X221" s="373">
        <f>'Аян '!W89</f>
        <v>0</v>
      </c>
      <c r="Y221" s="373">
        <f>'Аян '!X89</f>
        <v>0</v>
      </c>
      <c r="Z221" s="373">
        <f>'Аян '!Y89</f>
        <v>0</v>
      </c>
      <c r="AA221" s="373">
        <f>'Аян '!Z89</f>
        <v>0</v>
      </c>
      <c r="AB221" s="373">
        <f>'Аян '!AA89</f>
        <v>0</v>
      </c>
      <c r="AC221" s="1099">
        <f>'Аян '!AB89</f>
        <v>0</v>
      </c>
      <c r="AD221" s="373">
        <f>'Аян '!AC89</f>
        <v>0</v>
      </c>
      <c r="AE221" s="373">
        <f>'Аян '!AD89</f>
        <v>0</v>
      </c>
      <c r="AF221" s="373">
        <f>'Аян '!AE89</f>
        <v>0</v>
      </c>
      <c r="AG221" s="373">
        <f>'Аян '!AF89</f>
        <v>0</v>
      </c>
      <c r="AH221" s="623">
        <f>'Аян '!AG89</f>
        <v>0</v>
      </c>
      <c r="AI221" s="373">
        <f>'Аян '!AG89</f>
        <v>0</v>
      </c>
      <c r="AJ221" s="373"/>
      <c r="AK221" s="1350" t="e">
        <f>'Аян '!#REF!</f>
        <v>#REF!</v>
      </c>
      <c r="AL221" s="1342" t="e">
        <f>'Аян '!#REF!</f>
        <v>#REF!</v>
      </c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</row>
    <row r="222" spans="1:195" ht="105" x14ac:dyDescent="0.25">
      <c r="B222" s="19">
        <f t="shared" si="35"/>
        <v>1</v>
      </c>
      <c r="C222" s="336" t="s">
        <v>529</v>
      </c>
      <c r="D222" s="114">
        <f>'Аян '!C90</f>
        <v>500</v>
      </c>
      <c r="E222" s="114">
        <f>'Аян '!D90</f>
        <v>458</v>
      </c>
      <c r="F222" s="114">
        <f>'Аян '!E90</f>
        <v>65</v>
      </c>
      <c r="G222" s="164">
        <f>'Аян '!F90</f>
        <v>14.192139737991265</v>
      </c>
      <c r="H222" s="158">
        <f>'Аян '!G90</f>
        <v>0</v>
      </c>
      <c r="I222" s="158">
        <f>'Аян '!H90</f>
        <v>0</v>
      </c>
      <c r="J222" s="153">
        <f>'Аян '!I90</f>
        <v>0</v>
      </c>
      <c r="K222" s="153">
        <f>'Аян '!J90</f>
        <v>0</v>
      </c>
      <c r="L222" s="153">
        <f>'Аян '!K90</f>
        <v>0</v>
      </c>
      <c r="M222" s="153">
        <f>'Аян '!L90</f>
        <v>0</v>
      </c>
      <c r="N222" s="153">
        <f>'Аян '!M90</f>
        <v>0</v>
      </c>
      <c r="O222" s="153">
        <f>'Аян '!N90</f>
        <v>0</v>
      </c>
      <c r="P222" s="373">
        <f>'Аян '!O90</f>
        <v>0</v>
      </c>
      <c r="Q222" s="373">
        <f>'Аян '!P90</f>
        <v>0</v>
      </c>
      <c r="R222" s="373">
        <f>'Аян '!Q90</f>
        <v>0</v>
      </c>
      <c r="S222" s="373">
        <f>'Аян '!R90</f>
        <v>0</v>
      </c>
      <c r="T222" s="373">
        <f>'Аян '!S90</f>
        <v>0</v>
      </c>
      <c r="U222" s="373">
        <f>'Аян '!T90</f>
        <v>0</v>
      </c>
      <c r="V222" s="373">
        <f>'Аян '!U90</f>
        <v>0</v>
      </c>
      <c r="W222" s="373">
        <f>'Аян '!V90</f>
        <v>0</v>
      </c>
      <c r="X222" s="373">
        <f>'Аян '!W90</f>
        <v>0</v>
      </c>
      <c r="Y222" s="373">
        <f>'Аян '!X90</f>
        <v>0</v>
      </c>
      <c r="Z222" s="373">
        <f>'Аян '!Y90</f>
        <v>0</v>
      </c>
      <c r="AA222" s="373">
        <f>'Аян '!Z90</f>
        <v>0</v>
      </c>
      <c r="AB222" s="373">
        <f>'Аян '!AA90</f>
        <v>0</v>
      </c>
      <c r="AC222" s="1099">
        <f>'Аян '!AB90</f>
        <v>0</v>
      </c>
      <c r="AD222" s="373">
        <f>'Аян '!AC90</f>
        <v>0</v>
      </c>
      <c r="AE222" s="373">
        <f>'Аян '!AD90</f>
        <v>0</v>
      </c>
      <c r="AF222" s="373">
        <f>'Аян '!AE90</f>
        <v>0</v>
      </c>
      <c r="AG222" s="373">
        <f>'Аян '!AF90</f>
        <v>0</v>
      </c>
      <c r="AH222" s="623">
        <f>'Аян '!AG90</f>
        <v>0</v>
      </c>
      <c r="AI222" s="373">
        <f>'Аян '!AG90</f>
        <v>0</v>
      </c>
      <c r="AJ222" s="373"/>
      <c r="AK222" s="1350">
        <f>'Аян '!AH88</f>
        <v>0</v>
      </c>
      <c r="AL222" s="1342">
        <f>'Аян '!AI88</f>
        <v>0</v>
      </c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</row>
    <row r="223" spans="1:195" ht="30" x14ac:dyDescent="0.25">
      <c r="B223" s="19">
        <f t="shared" si="35"/>
        <v>1</v>
      </c>
      <c r="C223" s="336" t="s">
        <v>380</v>
      </c>
      <c r="D223" s="114">
        <f>'Аян '!C91</f>
        <v>154</v>
      </c>
      <c r="E223" s="114">
        <f>'Аян '!D91</f>
        <v>141</v>
      </c>
      <c r="F223" s="114">
        <f>'Аян '!E91</f>
        <v>209</v>
      </c>
      <c r="G223" s="164">
        <f>'Аян '!F91</f>
        <v>148.22695035460993</v>
      </c>
      <c r="H223" s="158">
        <f>'Аян '!G91</f>
        <v>0</v>
      </c>
      <c r="I223" s="158">
        <f>'Аян '!H91</f>
        <v>0</v>
      </c>
      <c r="J223" s="153">
        <f>'Аян '!I91</f>
        <v>0</v>
      </c>
      <c r="K223" s="153">
        <f>'Аян '!J91</f>
        <v>0</v>
      </c>
      <c r="L223" s="153">
        <f>'Аян '!K91</f>
        <v>0</v>
      </c>
      <c r="M223" s="153">
        <f>'Аян '!L91</f>
        <v>0</v>
      </c>
      <c r="N223" s="153">
        <f>'Аян '!M91</f>
        <v>0</v>
      </c>
      <c r="O223" s="153">
        <f>'Аян '!N91</f>
        <v>0</v>
      </c>
      <c r="P223" s="373">
        <f>'Аян '!O91</f>
        <v>0</v>
      </c>
      <c r="Q223" s="373">
        <f>'Аян '!P91</f>
        <v>0</v>
      </c>
      <c r="R223" s="373">
        <f>'Аян '!Q91</f>
        <v>0</v>
      </c>
      <c r="S223" s="373">
        <f>'Аян '!R91</f>
        <v>0</v>
      </c>
      <c r="T223" s="373">
        <f>'Аян '!S91</f>
        <v>0</v>
      </c>
      <c r="U223" s="373">
        <f>'Аян '!T91</f>
        <v>0</v>
      </c>
      <c r="V223" s="373">
        <f>'Аян '!U91</f>
        <v>0</v>
      </c>
      <c r="W223" s="373">
        <f>'Аян '!V91</f>
        <v>0</v>
      </c>
      <c r="X223" s="373">
        <f>'Аян '!W91</f>
        <v>0</v>
      </c>
      <c r="Y223" s="373">
        <f>'Аян '!X91</f>
        <v>0</v>
      </c>
      <c r="Z223" s="373">
        <f>'Аян '!Y91</f>
        <v>0</v>
      </c>
      <c r="AA223" s="373">
        <f>'Аян '!Z91</f>
        <v>0</v>
      </c>
      <c r="AB223" s="373">
        <f>'Аян '!AA91</f>
        <v>0</v>
      </c>
      <c r="AC223" s="1099">
        <f>'Аян '!AB91</f>
        <v>0</v>
      </c>
      <c r="AD223" s="373">
        <f>'Аян '!AC91</f>
        <v>0</v>
      </c>
      <c r="AE223" s="373">
        <f>'Аян '!AD91</f>
        <v>0</v>
      </c>
      <c r="AF223" s="373">
        <f>'Аян '!AE91</f>
        <v>0</v>
      </c>
      <c r="AG223" s="373">
        <f>'Аян '!AF91</f>
        <v>0</v>
      </c>
      <c r="AH223" s="623">
        <f>'Аян '!AG91</f>
        <v>0</v>
      </c>
      <c r="AI223" s="373">
        <f>'Аян '!AG91</f>
        <v>0</v>
      </c>
      <c r="AJ223" s="373"/>
      <c r="AK223" s="1350">
        <f>'Аян '!AH89</f>
        <v>0</v>
      </c>
      <c r="AL223" s="1342">
        <f>'Аян '!AI89</f>
        <v>0</v>
      </c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</row>
    <row r="224" spans="1:195" ht="30" x14ac:dyDescent="0.25">
      <c r="B224" s="19">
        <f t="shared" si="35"/>
        <v>1</v>
      </c>
      <c r="C224" s="336" t="s">
        <v>135</v>
      </c>
      <c r="D224" s="114">
        <f>'Аян '!C92</f>
        <v>3500</v>
      </c>
      <c r="E224" s="114">
        <f>'Аян '!D92</f>
        <v>3208</v>
      </c>
      <c r="F224" s="114">
        <f>'Аян '!E92</f>
        <v>3348</v>
      </c>
      <c r="G224" s="164">
        <f>'Аян '!F92</f>
        <v>104.36408977556108</v>
      </c>
      <c r="H224" s="158">
        <f>'Аян '!G92</f>
        <v>0</v>
      </c>
      <c r="I224" s="158">
        <f>'Аян '!H92</f>
        <v>0</v>
      </c>
      <c r="J224" s="153">
        <f>'Аян '!I92</f>
        <v>0</v>
      </c>
      <c r="K224" s="153">
        <f>'Аян '!J92</f>
        <v>0</v>
      </c>
      <c r="L224" s="153">
        <f>'Аян '!K92</f>
        <v>0</v>
      </c>
      <c r="M224" s="153">
        <f>'Аян '!L92</f>
        <v>0</v>
      </c>
      <c r="N224" s="153">
        <f>'Аян '!M92</f>
        <v>0</v>
      </c>
      <c r="O224" s="153">
        <f>'Аян '!N92</f>
        <v>0</v>
      </c>
      <c r="P224" s="373">
        <f>'Аян '!O92</f>
        <v>0</v>
      </c>
      <c r="Q224" s="373">
        <f>'Аян '!P92</f>
        <v>0</v>
      </c>
      <c r="R224" s="373">
        <f>'Аян '!Q92</f>
        <v>0</v>
      </c>
      <c r="S224" s="373">
        <f>'Аян '!R92</f>
        <v>0</v>
      </c>
      <c r="T224" s="373">
        <f>'Аян '!S92</f>
        <v>0</v>
      </c>
      <c r="U224" s="373">
        <f>'Аян '!T92</f>
        <v>0</v>
      </c>
      <c r="V224" s="373">
        <f>'Аян '!U92</f>
        <v>0</v>
      </c>
      <c r="W224" s="373">
        <f>'Аян '!V92</f>
        <v>0</v>
      </c>
      <c r="X224" s="373">
        <f>'Аян '!W92</f>
        <v>0</v>
      </c>
      <c r="Y224" s="373">
        <f>'Аян '!X92</f>
        <v>0</v>
      </c>
      <c r="Z224" s="373">
        <f>'Аян '!Y92</f>
        <v>0</v>
      </c>
      <c r="AA224" s="373">
        <f>'Аян '!Z92</f>
        <v>0</v>
      </c>
      <c r="AB224" s="373">
        <f>'Аян '!AA92</f>
        <v>0</v>
      </c>
      <c r="AC224" s="1099">
        <f>'Аян '!AB92</f>
        <v>0</v>
      </c>
      <c r="AD224" s="373">
        <f>'Аян '!AC92</f>
        <v>0</v>
      </c>
      <c r="AE224" s="373">
        <f>'Аян '!AD92</f>
        <v>0</v>
      </c>
      <c r="AF224" s="373">
        <f>'Аян '!AE92</f>
        <v>0</v>
      </c>
      <c r="AG224" s="373">
        <f>'Аян '!AF92</f>
        <v>0</v>
      </c>
      <c r="AH224" s="623">
        <f>'Аян '!AG92</f>
        <v>0</v>
      </c>
      <c r="AI224" s="373">
        <f>'Аян '!AG92</f>
        <v>0</v>
      </c>
      <c r="AJ224" s="373"/>
      <c r="AK224" s="1350">
        <f>'Аян '!AH91</f>
        <v>0</v>
      </c>
      <c r="AL224" s="1342">
        <f>'Аян '!AI91</f>
        <v>0</v>
      </c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</row>
    <row r="225" spans="1:195" x14ac:dyDescent="0.25">
      <c r="B225" s="19">
        <f t="shared" si="35"/>
        <v>1</v>
      </c>
      <c r="C225" s="817" t="s">
        <v>239</v>
      </c>
      <c r="D225" s="114">
        <f>'Аян '!C93</f>
        <v>3500</v>
      </c>
      <c r="E225" s="114">
        <f>'Аян '!D93</f>
        <v>3208</v>
      </c>
      <c r="F225" s="114">
        <f>'Аян '!E93</f>
        <v>3348</v>
      </c>
      <c r="G225" s="164">
        <f>'Аян '!F93</f>
        <v>104.36408977556108</v>
      </c>
      <c r="H225" s="158">
        <f>'Аян '!G93</f>
        <v>0</v>
      </c>
      <c r="I225" s="158">
        <f>'Аян '!H93</f>
        <v>0</v>
      </c>
      <c r="J225" s="153">
        <f>'Аян '!I93</f>
        <v>0</v>
      </c>
      <c r="K225" s="153">
        <f>'Аян '!J93</f>
        <v>0</v>
      </c>
      <c r="L225" s="153">
        <f>'Аян '!K93</f>
        <v>0</v>
      </c>
      <c r="M225" s="153">
        <f>'Аян '!L93</f>
        <v>0</v>
      </c>
      <c r="N225" s="153">
        <f>'Аян '!M93</f>
        <v>0</v>
      </c>
      <c r="O225" s="153">
        <f>'Аян '!N93</f>
        <v>0</v>
      </c>
      <c r="P225" s="373">
        <f>'Аян '!O93</f>
        <v>0</v>
      </c>
      <c r="Q225" s="373">
        <f>'Аян '!P93</f>
        <v>0</v>
      </c>
      <c r="R225" s="373">
        <f>'Аян '!Q93</f>
        <v>0</v>
      </c>
      <c r="S225" s="373">
        <f>'Аян '!R93</f>
        <v>0</v>
      </c>
      <c r="T225" s="373">
        <f>'Аян '!S93</f>
        <v>0</v>
      </c>
      <c r="U225" s="373">
        <f>'Аян '!T93</f>
        <v>0</v>
      </c>
      <c r="V225" s="373">
        <f>'Аян '!U93</f>
        <v>0</v>
      </c>
      <c r="W225" s="373">
        <f>'Аян '!V93</f>
        <v>0</v>
      </c>
      <c r="X225" s="373">
        <f>'Аян '!W93</f>
        <v>0</v>
      </c>
      <c r="Y225" s="373">
        <f>'Аян '!X93</f>
        <v>0</v>
      </c>
      <c r="Z225" s="373">
        <f>'Аян '!Y93</f>
        <v>0</v>
      </c>
      <c r="AA225" s="373">
        <f>'Аян '!Z93</f>
        <v>0</v>
      </c>
      <c r="AB225" s="373">
        <f>'Аян '!AA93</f>
        <v>0</v>
      </c>
      <c r="AC225" s="1099">
        <f>'Аян '!AB93</f>
        <v>0</v>
      </c>
      <c r="AD225" s="373">
        <f>'Аян '!AC93</f>
        <v>0</v>
      </c>
      <c r="AE225" s="373">
        <f>'Аян '!AD93</f>
        <v>0</v>
      </c>
      <c r="AF225" s="373">
        <f>'Аян '!AE93</f>
        <v>0</v>
      </c>
      <c r="AG225" s="373">
        <f>'Аян '!AF93</f>
        <v>0</v>
      </c>
      <c r="AH225" s="623">
        <f>'Аян '!AG93</f>
        <v>0</v>
      </c>
      <c r="AI225" s="373">
        <f>'Аян '!AG93</f>
        <v>0</v>
      </c>
      <c r="AJ225" s="373"/>
      <c r="AK225" s="1350">
        <f>'Аян '!AH92</f>
        <v>0</v>
      </c>
      <c r="AL225" s="1342">
        <f>'Аян '!AI92</f>
        <v>0</v>
      </c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</row>
    <row r="226" spans="1:195" ht="45" x14ac:dyDescent="0.25">
      <c r="B226" s="19">
        <f t="shared" si="35"/>
        <v>1</v>
      </c>
      <c r="C226" s="337" t="s">
        <v>298</v>
      </c>
      <c r="D226" s="114">
        <f>'Аян '!C94</f>
        <v>1171</v>
      </c>
      <c r="E226" s="114">
        <f>'Аян '!D94</f>
        <v>1074</v>
      </c>
      <c r="F226" s="114">
        <f>'Аян '!E94</f>
        <v>936</v>
      </c>
      <c r="G226" s="164">
        <f>'Аян '!F94</f>
        <v>87.150837988826808</v>
      </c>
      <c r="H226" s="158">
        <f>'Аян '!G94</f>
        <v>0</v>
      </c>
      <c r="I226" s="158">
        <f>'Аян '!H94</f>
        <v>0</v>
      </c>
      <c r="J226" s="153">
        <f>'Аян '!I94</f>
        <v>0</v>
      </c>
      <c r="K226" s="153">
        <f>'Аян '!J94</f>
        <v>0</v>
      </c>
      <c r="L226" s="153">
        <f>'Аян '!K94</f>
        <v>0</v>
      </c>
      <c r="M226" s="153">
        <f>'Аян '!L94</f>
        <v>0</v>
      </c>
      <c r="N226" s="153">
        <f>'Аян '!M94</f>
        <v>0</v>
      </c>
      <c r="O226" s="153">
        <f>'Аян '!N94</f>
        <v>0</v>
      </c>
      <c r="P226" s="373">
        <f>'Аян '!O94</f>
        <v>0</v>
      </c>
      <c r="Q226" s="373">
        <f>'Аян '!P94</f>
        <v>0</v>
      </c>
      <c r="R226" s="373">
        <f>'Аян '!Q94</f>
        <v>0</v>
      </c>
      <c r="S226" s="373">
        <f>'Аян '!R94</f>
        <v>0</v>
      </c>
      <c r="T226" s="373">
        <f>'Аян '!S94</f>
        <v>0</v>
      </c>
      <c r="U226" s="373">
        <f>'Аян '!T94</f>
        <v>0</v>
      </c>
      <c r="V226" s="373">
        <f>'Аян '!U94</f>
        <v>0</v>
      </c>
      <c r="W226" s="373">
        <f>'Аян '!V94</f>
        <v>0</v>
      </c>
      <c r="X226" s="373">
        <f>'Аян '!W94</f>
        <v>0</v>
      </c>
      <c r="Y226" s="373">
        <f>'Аян '!X94</f>
        <v>0</v>
      </c>
      <c r="Z226" s="373">
        <f>'Аян '!Y94</f>
        <v>0</v>
      </c>
      <c r="AA226" s="373">
        <f>'Аян '!Z94</f>
        <v>0</v>
      </c>
      <c r="AB226" s="373">
        <f>'Аян '!AA94</f>
        <v>0</v>
      </c>
      <c r="AC226" s="1099">
        <f>'Аян '!AB94</f>
        <v>0</v>
      </c>
      <c r="AD226" s="373">
        <f>'Аян '!AC94</f>
        <v>0</v>
      </c>
      <c r="AE226" s="373">
        <f>'Аян '!AD94</f>
        <v>0</v>
      </c>
      <c r="AF226" s="373">
        <f>'Аян '!AE94</f>
        <v>0</v>
      </c>
      <c r="AG226" s="373">
        <f>'Аян '!AF94</f>
        <v>0</v>
      </c>
      <c r="AH226" s="623">
        <f>'Аян '!AG94</f>
        <v>0</v>
      </c>
      <c r="AI226" s="373">
        <f>'Аян '!AG94</f>
        <v>0</v>
      </c>
      <c r="AJ226" s="373"/>
      <c r="AK226" s="1350">
        <f>'Аян '!AH93</f>
        <v>0</v>
      </c>
      <c r="AL226" s="1342">
        <f>'Аян '!AI93</f>
        <v>0</v>
      </c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</row>
    <row r="227" spans="1:195" ht="30" x14ac:dyDescent="0.25">
      <c r="B227" s="19">
        <f t="shared" si="35"/>
        <v>1</v>
      </c>
      <c r="C227" s="337" t="s">
        <v>299</v>
      </c>
      <c r="D227" s="114">
        <f>'Аян '!C95</f>
        <v>503</v>
      </c>
      <c r="E227" s="114">
        <f>'Аян '!D95</f>
        <v>461</v>
      </c>
      <c r="F227" s="114">
        <f>'Аян '!E95</f>
        <v>326</v>
      </c>
      <c r="G227" s="164">
        <f>'Аян '!F95</f>
        <v>70.715835140997825</v>
      </c>
      <c r="H227" s="158">
        <f>'Аян '!G95</f>
        <v>0</v>
      </c>
      <c r="I227" s="158">
        <f>'Аян '!H95</f>
        <v>0</v>
      </c>
      <c r="J227" s="153">
        <f>'Аян '!I95</f>
        <v>0</v>
      </c>
      <c r="K227" s="153">
        <f>'Аян '!J95</f>
        <v>0</v>
      </c>
      <c r="L227" s="153">
        <f>'Аян '!K95</f>
        <v>0</v>
      </c>
      <c r="M227" s="153">
        <f>'Аян '!L95</f>
        <v>0</v>
      </c>
      <c r="N227" s="153">
        <f>'Аян '!M95</f>
        <v>0</v>
      </c>
      <c r="O227" s="153">
        <f>'Аян '!N95</f>
        <v>0</v>
      </c>
      <c r="P227" s="373">
        <f>'Аян '!O95</f>
        <v>0</v>
      </c>
      <c r="Q227" s="373">
        <f>'Аян '!P95</f>
        <v>0</v>
      </c>
      <c r="R227" s="373">
        <f>'Аян '!Q95</f>
        <v>0</v>
      </c>
      <c r="S227" s="373">
        <f>'Аян '!R95</f>
        <v>0</v>
      </c>
      <c r="T227" s="373">
        <f>'Аян '!S95</f>
        <v>0</v>
      </c>
      <c r="U227" s="373">
        <f>'Аян '!T95</f>
        <v>0</v>
      </c>
      <c r="V227" s="373">
        <f>'Аян '!U95</f>
        <v>0</v>
      </c>
      <c r="W227" s="373">
        <f>'Аян '!V95</f>
        <v>0</v>
      </c>
      <c r="X227" s="373">
        <f>'Аян '!W95</f>
        <v>0</v>
      </c>
      <c r="Y227" s="373">
        <f>'Аян '!X95</f>
        <v>0</v>
      </c>
      <c r="Z227" s="373">
        <f>'Аян '!Y95</f>
        <v>0</v>
      </c>
      <c r="AA227" s="373">
        <f>'Аян '!Z95</f>
        <v>0</v>
      </c>
      <c r="AB227" s="373">
        <f>'Аян '!AA95</f>
        <v>0</v>
      </c>
      <c r="AC227" s="1099">
        <f>'Аян '!AB95</f>
        <v>0</v>
      </c>
      <c r="AD227" s="373">
        <f>'Аян '!AC95</f>
        <v>0</v>
      </c>
      <c r="AE227" s="373">
        <f>'Аян '!AD95</f>
        <v>0</v>
      </c>
      <c r="AF227" s="373">
        <f>'Аян '!AE95</f>
        <v>0</v>
      </c>
      <c r="AG227" s="373">
        <f>'Аян '!AF95</f>
        <v>0</v>
      </c>
      <c r="AH227" s="623">
        <f>'Аян '!AG95</f>
        <v>0</v>
      </c>
      <c r="AI227" s="373">
        <f>'Аян '!AG95</f>
        <v>0</v>
      </c>
      <c r="AJ227" s="373"/>
      <c r="AK227" s="1350" t="e">
        <f>'Аян '!#REF!</f>
        <v>#REF!</v>
      </c>
      <c r="AL227" s="1342" t="e">
        <f>'Аян '!#REF!</f>
        <v>#REF!</v>
      </c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</row>
    <row r="228" spans="1:195" ht="30" x14ac:dyDescent="0.25">
      <c r="B228" s="19">
        <f t="shared" si="35"/>
        <v>1</v>
      </c>
      <c r="C228" s="495" t="s">
        <v>300</v>
      </c>
      <c r="D228" s="114">
        <f>'Аян '!C96</f>
        <v>467</v>
      </c>
      <c r="E228" s="114">
        <f>'Аян '!D96</f>
        <v>428</v>
      </c>
      <c r="F228" s="114">
        <f>'Аян '!E96</f>
        <v>291</v>
      </c>
      <c r="G228" s="164">
        <f>'Аян '!F96</f>
        <v>67.990654205607484</v>
      </c>
      <c r="H228" s="158">
        <f>'Аян '!G96</f>
        <v>0</v>
      </c>
      <c r="I228" s="158">
        <f>'Аян '!H96</f>
        <v>0</v>
      </c>
      <c r="J228" s="153">
        <f>'Аян '!I96</f>
        <v>0</v>
      </c>
      <c r="K228" s="153">
        <f>'Аян '!J96</f>
        <v>0</v>
      </c>
      <c r="L228" s="153">
        <f>'Аян '!K96</f>
        <v>0</v>
      </c>
      <c r="M228" s="153">
        <f>'Аян '!L96</f>
        <v>0</v>
      </c>
      <c r="N228" s="153">
        <f>'Аян '!M96</f>
        <v>0</v>
      </c>
      <c r="O228" s="153">
        <f>'Аян '!N96</f>
        <v>0</v>
      </c>
      <c r="P228" s="373">
        <f>'Аян '!O96</f>
        <v>0</v>
      </c>
      <c r="Q228" s="373">
        <f>'Аян '!P96</f>
        <v>0</v>
      </c>
      <c r="R228" s="373">
        <f>'Аян '!Q96</f>
        <v>0</v>
      </c>
      <c r="S228" s="373">
        <f>'Аян '!R96</f>
        <v>0</v>
      </c>
      <c r="T228" s="373">
        <f>'Аян '!S96</f>
        <v>0</v>
      </c>
      <c r="U228" s="373">
        <f>'Аян '!T96</f>
        <v>0</v>
      </c>
      <c r="V228" s="373">
        <f>'Аян '!U96</f>
        <v>0</v>
      </c>
      <c r="W228" s="373">
        <f>'Аян '!V96</f>
        <v>0</v>
      </c>
      <c r="X228" s="373">
        <f>'Аян '!W96</f>
        <v>0</v>
      </c>
      <c r="Y228" s="373">
        <f>'Аян '!X96</f>
        <v>0</v>
      </c>
      <c r="Z228" s="373">
        <f>'Аян '!Y96</f>
        <v>0</v>
      </c>
      <c r="AA228" s="373">
        <f>'Аян '!Z96</f>
        <v>0</v>
      </c>
      <c r="AB228" s="373">
        <f>'Аян '!AA96</f>
        <v>0</v>
      </c>
      <c r="AC228" s="1099">
        <f>'Аян '!AB96</f>
        <v>0</v>
      </c>
      <c r="AD228" s="373">
        <f>'Аян '!AC96</f>
        <v>0</v>
      </c>
      <c r="AE228" s="373">
        <f>'Аян '!AD96</f>
        <v>0</v>
      </c>
      <c r="AF228" s="373">
        <f>'Аян '!AE96</f>
        <v>0</v>
      </c>
      <c r="AG228" s="373">
        <f>'Аян '!AF96</f>
        <v>0</v>
      </c>
      <c r="AH228" s="623">
        <f>'Аян '!AG96</f>
        <v>0</v>
      </c>
      <c r="AI228" s="373">
        <f>'Аян '!AG96</f>
        <v>0</v>
      </c>
      <c r="AJ228" s="373"/>
      <c r="AK228" s="1350" t="e">
        <f>'Аян '!#REF!</f>
        <v>#REF!</v>
      </c>
      <c r="AL228" s="1342" t="e">
        <f>'Аян '!#REF!</f>
        <v>#REF!</v>
      </c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</row>
    <row r="229" spans="1:195" ht="63" x14ac:dyDescent="0.25">
      <c r="B229" s="19">
        <f t="shared" si="35"/>
        <v>1</v>
      </c>
      <c r="C229" s="818" t="s">
        <v>301</v>
      </c>
      <c r="D229" s="114">
        <f>'Аян '!C97</f>
        <v>0</v>
      </c>
      <c r="E229" s="114">
        <f>'Аян '!D97</f>
        <v>0</v>
      </c>
      <c r="F229" s="114">
        <f>'Аян '!E97</f>
        <v>0</v>
      </c>
      <c r="G229" s="164">
        <f>'Аян '!F97</f>
        <v>0</v>
      </c>
      <c r="H229" s="158">
        <f>'Аян '!G97</f>
        <v>0</v>
      </c>
      <c r="I229" s="158">
        <f>'Аян '!H97</f>
        <v>0</v>
      </c>
      <c r="J229" s="153">
        <f>'Аян '!I97</f>
        <v>0</v>
      </c>
      <c r="K229" s="153">
        <f>'Аян '!J97</f>
        <v>0</v>
      </c>
      <c r="L229" s="153">
        <f>'Аян '!K97</f>
        <v>0</v>
      </c>
      <c r="M229" s="153">
        <f>'Аян '!L97</f>
        <v>0</v>
      </c>
      <c r="N229" s="153">
        <f>'Аян '!M97</f>
        <v>0</v>
      </c>
      <c r="O229" s="153">
        <f>'Аян '!N97</f>
        <v>0</v>
      </c>
      <c r="P229" s="373">
        <f>'Аян '!O97</f>
        <v>0</v>
      </c>
      <c r="Q229" s="373">
        <f>'Аян '!P97</f>
        <v>0</v>
      </c>
      <c r="R229" s="373">
        <f>'Аян '!Q97</f>
        <v>0</v>
      </c>
      <c r="S229" s="373">
        <f>'Аян '!R97</f>
        <v>0</v>
      </c>
      <c r="T229" s="373">
        <f>'Аян '!S97</f>
        <v>0</v>
      </c>
      <c r="U229" s="373">
        <f>'Аян '!T97</f>
        <v>0</v>
      </c>
      <c r="V229" s="373">
        <f>'Аян '!U97</f>
        <v>0</v>
      </c>
      <c r="W229" s="373">
        <f>'Аян '!V97</f>
        <v>0</v>
      </c>
      <c r="X229" s="373">
        <f>'Аян '!W97</f>
        <v>0</v>
      </c>
      <c r="Y229" s="373">
        <f>'Аян '!X97</f>
        <v>0</v>
      </c>
      <c r="Z229" s="373">
        <f>'Аян '!Y97</f>
        <v>0</v>
      </c>
      <c r="AA229" s="373">
        <f>'Аян '!Z97</f>
        <v>0</v>
      </c>
      <c r="AB229" s="373">
        <f>'Аян '!AA97</f>
        <v>0</v>
      </c>
      <c r="AC229" s="1099">
        <f>'Аян '!AB97</f>
        <v>0</v>
      </c>
      <c r="AD229" s="373">
        <f>'Аян '!AC97</f>
        <v>0</v>
      </c>
      <c r="AE229" s="373">
        <f>'Аян '!AD97</f>
        <v>0</v>
      </c>
      <c r="AF229" s="373">
        <f>'Аян '!AE97</f>
        <v>0</v>
      </c>
      <c r="AG229" s="373">
        <f>'Аян '!AF97</f>
        <v>0</v>
      </c>
      <c r="AH229" s="623">
        <f>'Аян '!AG97</f>
        <v>0</v>
      </c>
      <c r="AI229" s="373">
        <f>'Аян '!AG97</f>
        <v>0</v>
      </c>
      <c r="AJ229" s="373"/>
      <c r="AK229" s="1350">
        <f>'Аян '!AH94</f>
        <v>0</v>
      </c>
      <c r="AL229" s="1342">
        <f>'Аян '!AI94</f>
        <v>0</v>
      </c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</row>
    <row r="230" spans="1:195" ht="45" x14ac:dyDescent="0.25">
      <c r="B230" s="19">
        <f t="shared" si="35"/>
        <v>1</v>
      </c>
      <c r="C230" s="492" t="s">
        <v>302</v>
      </c>
      <c r="D230" s="114">
        <f>'Аян '!C98</f>
        <v>0</v>
      </c>
      <c r="E230" s="114">
        <f>'Аян '!D98</f>
        <v>0</v>
      </c>
      <c r="F230" s="114">
        <f>'Аян '!E98</f>
        <v>0</v>
      </c>
      <c r="G230" s="164">
        <f>'Аян '!F98</f>
        <v>0</v>
      </c>
      <c r="H230" s="158">
        <f>'Аян '!G98</f>
        <v>0</v>
      </c>
      <c r="I230" s="158">
        <f>'Аян '!H98</f>
        <v>0</v>
      </c>
      <c r="J230" s="153">
        <f>'Аян '!I98</f>
        <v>0</v>
      </c>
      <c r="K230" s="153">
        <f>'Аян '!J98</f>
        <v>0</v>
      </c>
      <c r="L230" s="153">
        <f>'Аян '!K98</f>
        <v>0</v>
      </c>
      <c r="M230" s="153">
        <f>'Аян '!L98</f>
        <v>0</v>
      </c>
      <c r="N230" s="153">
        <f>'Аян '!M98</f>
        <v>0</v>
      </c>
      <c r="O230" s="153">
        <f>'Аян '!N98</f>
        <v>0</v>
      </c>
      <c r="P230" s="373">
        <f>'Аян '!O98</f>
        <v>0</v>
      </c>
      <c r="Q230" s="373">
        <f>'Аян '!P98</f>
        <v>0</v>
      </c>
      <c r="R230" s="373">
        <f>'Аян '!Q98</f>
        <v>0</v>
      </c>
      <c r="S230" s="373">
        <f>'Аян '!R98</f>
        <v>0</v>
      </c>
      <c r="T230" s="373">
        <f>'Аян '!S98</f>
        <v>0</v>
      </c>
      <c r="U230" s="373">
        <f>'Аян '!T98</f>
        <v>0</v>
      </c>
      <c r="V230" s="373">
        <f>'Аян '!U98</f>
        <v>0</v>
      </c>
      <c r="W230" s="373">
        <f>'Аян '!V98</f>
        <v>0</v>
      </c>
      <c r="X230" s="373">
        <f>'Аян '!W98</f>
        <v>0</v>
      </c>
      <c r="Y230" s="373">
        <f>'Аян '!X98</f>
        <v>0</v>
      </c>
      <c r="Z230" s="373">
        <f>'Аян '!Y98</f>
        <v>0</v>
      </c>
      <c r="AA230" s="373">
        <f>'Аян '!Z98</f>
        <v>0</v>
      </c>
      <c r="AB230" s="373">
        <f>'Аян '!AA98</f>
        <v>0</v>
      </c>
      <c r="AC230" s="1099">
        <f>'Аян '!AB98</f>
        <v>0</v>
      </c>
      <c r="AD230" s="373">
        <f>'Аян '!AC98</f>
        <v>0</v>
      </c>
      <c r="AE230" s="373">
        <f>'Аян '!AD98</f>
        <v>0</v>
      </c>
      <c r="AF230" s="373">
        <f>'Аян '!AE98</f>
        <v>0</v>
      </c>
      <c r="AG230" s="373">
        <f>'Аян '!AF98</f>
        <v>0</v>
      </c>
      <c r="AH230" s="623">
        <f>'Аян '!AG98</f>
        <v>0</v>
      </c>
      <c r="AI230" s="373">
        <f>'Аян '!AG98</f>
        <v>0</v>
      </c>
      <c r="AJ230" s="373"/>
      <c r="AK230" s="1350">
        <f>'Аян '!AH95</f>
        <v>0</v>
      </c>
      <c r="AL230" s="1342">
        <f>'Аян '!AI95</f>
        <v>0</v>
      </c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</row>
    <row r="231" spans="1:195" ht="30" x14ac:dyDescent="0.25">
      <c r="B231" s="19">
        <f t="shared" si="35"/>
        <v>1</v>
      </c>
      <c r="C231" s="336" t="s">
        <v>303</v>
      </c>
      <c r="D231" s="114">
        <f>'Аян '!C99</f>
        <v>36</v>
      </c>
      <c r="E231" s="114">
        <f>'Аян '!D99</f>
        <v>33</v>
      </c>
      <c r="F231" s="114">
        <f>'Аян '!E99</f>
        <v>35</v>
      </c>
      <c r="G231" s="164">
        <f>'Аян '!F99</f>
        <v>106.06060606060606</v>
      </c>
      <c r="H231" s="158">
        <f>'Аян '!G99</f>
        <v>0</v>
      </c>
      <c r="I231" s="158">
        <f>'Аян '!H99</f>
        <v>0</v>
      </c>
      <c r="J231" s="153">
        <f>'Аян '!I99</f>
        <v>0</v>
      </c>
      <c r="K231" s="153">
        <f>'Аян '!J99</f>
        <v>0</v>
      </c>
      <c r="L231" s="153">
        <f>'Аян '!K99</f>
        <v>0</v>
      </c>
      <c r="M231" s="153">
        <f>'Аян '!L99</f>
        <v>0</v>
      </c>
      <c r="N231" s="153">
        <f>'Аян '!M99</f>
        <v>0</v>
      </c>
      <c r="O231" s="153">
        <f>'Аян '!N99</f>
        <v>0</v>
      </c>
      <c r="P231" s="373">
        <f>'Аян '!O99</f>
        <v>0</v>
      </c>
      <c r="Q231" s="373">
        <f>'Аян '!P99</f>
        <v>0</v>
      </c>
      <c r="R231" s="373">
        <f>'Аян '!Q99</f>
        <v>0</v>
      </c>
      <c r="S231" s="373">
        <f>'Аян '!R99</f>
        <v>0</v>
      </c>
      <c r="T231" s="373">
        <f>'Аян '!S99</f>
        <v>0</v>
      </c>
      <c r="U231" s="373">
        <f>'Аян '!T99</f>
        <v>0</v>
      </c>
      <c r="V231" s="373">
        <f>'Аян '!U99</f>
        <v>0</v>
      </c>
      <c r="W231" s="373">
        <f>'Аян '!V99</f>
        <v>0</v>
      </c>
      <c r="X231" s="373">
        <f>'Аян '!W99</f>
        <v>0</v>
      </c>
      <c r="Y231" s="373">
        <f>'Аян '!X99</f>
        <v>0</v>
      </c>
      <c r="Z231" s="373">
        <f>'Аян '!Y99</f>
        <v>0</v>
      </c>
      <c r="AA231" s="373">
        <f>'Аян '!Z99</f>
        <v>0</v>
      </c>
      <c r="AB231" s="373">
        <f>'Аян '!AA99</f>
        <v>0</v>
      </c>
      <c r="AC231" s="1099">
        <f>'Аян '!AB99</f>
        <v>0</v>
      </c>
      <c r="AD231" s="373">
        <f>'Аян '!AC99</f>
        <v>0</v>
      </c>
      <c r="AE231" s="373">
        <f>'Аян '!AD99</f>
        <v>0</v>
      </c>
      <c r="AF231" s="373">
        <f>'Аян '!AE99</f>
        <v>0</v>
      </c>
      <c r="AG231" s="373">
        <f>'Аян '!AF99</f>
        <v>0</v>
      </c>
      <c r="AH231" s="623">
        <f>'Аян '!AG99</f>
        <v>0</v>
      </c>
      <c r="AI231" s="373">
        <f>'Аян '!AG99</f>
        <v>0</v>
      </c>
      <c r="AJ231" s="373"/>
      <c r="AK231" s="1350">
        <f>'Аян '!AH96</f>
        <v>0</v>
      </c>
      <c r="AL231" s="1342">
        <f>'Аян '!AI96</f>
        <v>0</v>
      </c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</row>
    <row r="232" spans="1:195" ht="45" x14ac:dyDescent="0.25">
      <c r="B232" s="19">
        <f t="shared" si="35"/>
        <v>1</v>
      </c>
      <c r="C232" s="336" t="s">
        <v>304</v>
      </c>
      <c r="D232" s="114">
        <f>'Аян '!C100</f>
        <v>668</v>
      </c>
      <c r="E232" s="114">
        <f>'Аян '!D100</f>
        <v>613</v>
      </c>
      <c r="F232" s="114">
        <f>'Аян '!E100</f>
        <v>610</v>
      </c>
      <c r="G232" s="164">
        <f>'Аян '!F100</f>
        <v>99.510603588907003</v>
      </c>
      <c r="H232" s="158">
        <f>'Аян '!G100</f>
        <v>0</v>
      </c>
      <c r="I232" s="158">
        <f>'Аян '!H100</f>
        <v>0</v>
      </c>
      <c r="J232" s="153">
        <f>'Аян '!I100</f>
        <v>0</v>
      </c>
      <c r="K232" s="153">
        <f>'Аян '!J100</f>
        <v>0</v>
      </c>
      <c r="L232" s="153">
        <f>'Аян '!K100</f>
        <v>0</v>
      </c>
      <c r="M232" s="153">
        <f>'Аян '!L100</f>
        <v>0</v>
      </c>
      <c r="N232" s="153">
        <f>'Аян '!M100</f>
        <v>0</v>
      </c>
      <c r="O232" s="153">
        <f>'Аян '!N100</f>
        <v>0</v>
      </c>
      <c r="P232" s="373">
        <f>'Аян '!O100</f>
        <v>0</v>
      </c>
      <c r="Q232" s="373">
        <f>'Аян '!P100</f>
        <v>0</v>
      </c>
      <c r="R232" s="373">
        <f>'Аян '!Q100</f>
        <v>0</v>
      </c>
      <c r="S232" s="373">
        <f>'Аян '!R100</f>
        <v>0</v>
      </c>
      <c r="T232" s="373">
        <f>'Аян '!S100</f>
        <v>0</v>
      </c>
      <c r="U232" s="373">
        <f>'Аян '!T100</f>
        <v>0</v>
      </c>
      <c r="V232" s="373">
        <f>'Аян '!U100</f>
        <v>0</v>
      </c>
      <c r="W232" s="373">
        <f>'Аян '!V100</f>
        <v>0</v>
      </c>
      <c r="X232" s="373">
        <f>'Аян '!W100</f>
        <v>0</v>
      </c>
      <c r="Y232" s="373">
        <f>'Аян '!X100</f>
        <v>0</v>
      </c>
      <c r="Z232" s="373">
        <f>'Аян '!Y100</f>
        <v>0</v>
      </c>
      <c r="AA232" s="373">
        <f>'Аян '!Z100</f>
        <v>0</v>
      </c>
      <c r="AB232" s="373">
        <f>'Аян '!AA100</f>
        <v>0</v>
      </c>
      <c r="AC232" s="1099">
        <f>'Аян '!AB100</f>
        <v>0</v>
      </c>
      <c r="AD232" s="373">
        <f>'Аян '!AC100</f>
        <v>0</v>
      </c>
      <c r="AE232" s="373">
        <f>'Аян '!AD100</f>
        <v>0</v>
      </c>
      <c r="AF232" s="373">
        <f>'Аян '!AE100</f>
        <v>0</v>
      </c>
      <c r="AG232" s="373">
        <f>'Аян '!AF100</f>
        <v>0</v>
      </c>
      <c r="AH232" s="623">
        <f>'Аян '!AG100</f>
        <v>0</v>
      </c>
      <c r="AI232" s="373">
        <f>'Аян '!AG100</f>
        <v>0</v>
      </c>
      <c r="AJ232" s="373"/>
      <c r="AK232" s="1350">
        <f>'Аян '!AH97</f>
        <v>0</v>
      </c>
      <c r="AL232" s="1342">
        <f>'Аян '!AI97</f>
        <v>0</v>
      </c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</row>
    <row r="233" spans="1:195" ht="45" x14ac:dyDescent="0.25">
      <c r="B233" s="19">
        <f t="shared" si="35"/>
        <v>1</v>
      </c>
      <c r="C233" s="336" t="s">
        <v>305</v>
      </c>
      <c r="D233" s="114">
        <f>'Аян '!C101</f>
        <v>172</v>
      </c>
      <c r="E233" s="114">
        <f>'Аян '!D101</f>
        <v>158</v>
      </c>
      <c r="F233" s="114">
        <f>'Аян '!E101</f>
        <v>187</v>
      </c>
      <c r="G233" s="164">
        <f>'Аян '!F101</f>
        <v>118.35443037974684</v>
      </c>
      <c r="H233" s="158">
        <f>'Аян '!G101</f>
        <v>0</v>
      </c>
      <c r="I233" s="158">
        <f>'Аян '!H101</f>
        <v>0</v>
      </c>
      <c r="J233" s="153">
        <f>'Аян '!I101</f>
        <v>0</v>
      </c>
      <c r="K233" s="153">
        <f>'Аян '!J101</f>
        <v>0</v>
      </c>
      <c r="L233" s="153">
        <f>'Аян '!K101</f>
        <v>0</v>
      </c>
      <c r="M233" s="153">
        <f>'Аян '!L101</f>
        <v>0</v>
      </c>
      <c r="N233" s="153">
        <f>'Аян '!M101</f>
        <v>0</v>
      </c>
      <c r="O233" s="153">
        <f>'Аян '!N101</f>
        <v>0</v>
      </c>
      <c r="P233" s="373">
        <f>'Аян '!O101</f>
        <v>0</v>
      </c>
      <c r="Q233" s="373">
        <f>'Аян '!P101</f>
        <v>0</v>
      </c>
      <c r="R233" s="373">
        <f>'Аян '!Q101</f>
        <v>0</v>
      </c>
      <c r="S233" s="373">
        <f>'Аян '!R101</f>
        <v>0</v>
      </c>
      <c r="T233" s="373">
        <f>'Аян '!S101</f>
        <v>0</v>
      </c>
      <c r="U233" s="373">
        <f>'Аян '!T101</f>
        <v>0</v>
      </c>
      <c r="V233" s="373">
        <f>'Аян '!U101</f>
        <v>0</v>
      </c>
      <c r="W233" s="373">
        <f>'Аян '!V101</f>
        <v>0</v>
      </c>
      <c r="X233" s="373">
        <f>'Аян '!W101</f>
        <v>0</v>
      </c>
      <c r="Y233" s="373">
        <f>'Аян '!X101</f>
        <v>0</v>
      </c>
      <c r="Z233" s="373">
        <f>'Аян '!Y101</f>
        <v>0</v>
      </c>
      <c r="AA233" s="373">
        <f>'Аян '!Z101</f>
        <v>0</v>
      </c>
      <c r="AB233" s="373">
        <f>'Аян '!AA101</f>
        <v>0</v>
      </c>
      <c r="AC233" s="1099">
        <f>'Аян '!AB101</f>
        <v>0</v>
      </c>
      <c r="AD233" s="373">
        <f>'Аян '!AC101</f>
        <v>0</v>
      </c>
      <c r="AE233" s="373">
        <f>'Аян '!AD101</f>
        <v>0</v>
      </c>
      <c r="AF233" s="373">
        <f>'Аян '!AE101</f>
        <v>0</v>
      </c>
      <c r="AG233" s="373">
        <f>'Аян '!AF101</f>
        <v>0</v>
      </c>
      <c r="AH233" s="623">
        <f>'Аян '!AG101</f>
        <v>0</v>
      </c>
      <c r="AI233" s="373">
        <f>'Аян '!AG101</f>
        <v>0</v>
      </c>
      <c r="AJ233" s="373"/>
      <c r="AK233" s="1350">
        <f>'Аян '!AH98</f>
        <v>0</v>
      </c>
      <c r="AL233" s="1342">
        <f>'Аян '!AI98</f>
        <v>0</v>
      </c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</row>
    <row r="234" spans="1:195" ht="30" x14ac:dyDescent="0.25">
      <c r="B234" s="19">
        <f t="shared" si="35"/>
        <v>1</v>
      </c>
      <c r="C234" s="336" t="s">
        <v>334</v>
      </c>
      <c r="D234" s="114">
        <f>'Аян '!C102</f>
        <v>0</v>
      </c>
      <c r="E234" s="114">
        <f>'Аян '!D102</f>
        <v>0</v>
      </c>
      <c r="F234" s="114">
        <f>'Аян '!E102</f>
        <v>0</v>
      </c>
      <c r="G234" s="164">
        <f>'Аян '!F102</f>
        <v>0</v>
      </c>
      <c r="H234" s="158">
        <f>'Аян '!G102</f>
        <v>0</v>
      </c>
      <c r="I234" s="158">
        <f>'Аян '!H102</f>
        <v>0</v>
      </c>
      <c r="J234" s="153">
        <f>'Аян '!I102</f>
        <v>0</v>
      </c>
      <c r="K234" s="153">
        <f>'Аян '!J102</f>
        <v>0</v>
      </c>
      <c r="L234" s="153">
        <f>'Аян '!K102</f>
        <v>0</v>
      </c>
      <c r="M234" s="153">
        <f>'Аян '!L102</f>
        <v>0</v>
      </c>
      <c r="N234" s="153">
        <f>'Аян '!M102</f>
        <v>0</v>
      </c>
      <c r="O234" s="153">
        <f>'Аян '!N102</f>
        <v>0</v>
      </c>
      <c r="P234" s="373">
        <f>'Аян '!O102</f>
        <v>0</v>
      </c>
      <c r="Q234" s="373">
        <f>'Аян '!P102</f>
        <v>0</v>
      </c>
      <c r="R234" s="373">
        <f>'Аян '!Q102</f>
        <v>0</v>
      </c>
      <c r="S234" s="373">
        <f>'Аян '!R102</f>
        <v>0</v>
      </c>
      <c r="T234" s="373">
        <f>'Аян '!S102</f>
        <v>0</v>
      </c>
      <c r="U234" s="373">
        <f>'Аян '!T102</f>
        <v>0</v>
      </c>
      <c r="V234" s="373">
        <f>'Аян '!U102</f>
        <v>0</v>
      </c>
      <c r="W234" s="373">
        <f>'Аян '!V102</f>
        <v>0</v>
      </c>
      <c r="X234" s="373">
        <f>'Аян '!W102</f>
        <v>0</v>
      </c>
      <c r="Y234" s="373">
        <f>'Аян '!X102</f>
        <v>0</v>
      </c>
      <c r="Z234" s="373">
        <f>'Аян '!Y102</f>
        <v>0</v>
      </c>
      <c r="AA234" s="373">
        <f>'Аян '!Z102</f>
        <v>0</v>
      </c>
      <c r="AB234" s="373">
        <f>'Аян '!AA102</f>
        <v>0</v>
      </c>
      <c r="AC234" s="1099">
        <f>'Аян '!AB102</f>
        <v>0</v>
      </c>
      <c r="AD234" s="373">
        <f>'Аян '!AC102</f>
        <v>0</v>
      </c>
      <c r="AE234" s="373">
        <f>'Аян '!AD102</f>
        <v>0</v>
      </c>
      <c r="AF234" s="373">
        <f>'Аян '!AE102</f>
        <v>0</v>
      </c>
      <c r="AG234" s="373">
        <f>'Аян '!AF102</f>
        <v>0</v>
      </c>
      <c r="AH234" s="623">
        <f>'Аян '!AG102</f>
        <v>0</v>
      </c>
      <c r="AI234" s="373">
        <f>'Аян '!AG102</f>
        <v>0</v>
      </c>
      <c r="AJ234" s="373"/>
      <c r="AK234" s="1350">
        <f>'Аян '!AH99</f>
        <v>0</v>
      </c>
      <c r="AL234" s="1342">
        <f>'Аян '!AI99</f>
        <v>0</v>
      </c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</row>
    <row r="235" spans="1:195" ht="75" x14ac:dyDescent="0.25">
      <c r="B235" s="19">
        <f t="shared" si="35"/>
        <v>1</v>
      </c>
      <c r="C235" s="492" t="s">
        <v>306</v>
      </c>
      <c r="D235" s="114">
        <f>'Аян '!C103</f>
        <v>396</v>
      </c>
      <c r="E235" s="114">
        <f>'Аян '!D103</f>
        <v>363</v>
      </c>
      <c r="F235" s="114">
        <f>'Аян '!E103</f>
        <v>358</v>
      </c>
      <c r="G235" s="164">
        <f>'Аян '!F103</f>
        <v>98.622589531680433</v>
      </c>
      <c r="H235" s="158">
        <f>'Аян '!G103</f>
        <v>0</v>
      </c>
      <c r="I235" s="158">
        <f>'Аян '!H103</f>
        <v>0</v>
      </c>
      <c r="J235" s="153">
        <f>'Аян '!I103</f>
        <v>0</v>
      </c>
      <c r="K235" s="153">
        <f>'Аян '!J103</f>
        <v>0</v>
      </c>
      <c r="L235" s="153">
        <f>'Аян '!K103</f>
        <v>0</v>
      </c>
      <c r="M235" s="153">
        <f>'Аян '!L103</f>
        <v>0</v>
      </c>
      <c r="N235" s="153">
        <f>'Аян '!M103</f>
        <v>0</v>
      </c>
      <c r="O235" s="153">
        <f>'Аян '!N103</f>
        <v>0</v>
      </c>
      <c r="P235" s="373">
        <f>'Аян '!O103</f>
        <v>0</v>
      </c>
      <c r="Q235" s="373">
        <f>'Аян '!P103</f>
        <v>0</v>
      </c>
      <c r="R235" s="373">
        <f>'Аян '!Q103</f>
        <v>0</v>
      </c>
      <c r="S235" s="373">
        <f>'Аян '!R103</f>
        <v>0</v>
      </c>
      <c r="T235" s="373">
        <f>'Аян '!S103</f>
        <v>0</v>
      </c>
      <c r="U235" s="373">
        <f>'Аян '!T103</f>
        <v>0</v>
      </c>
      <c r="V235" s="373">
        <f>'Аян '!U103</f>
        <v>0</v>
      </c>
      <c r="W235" s="373">
        <f>'Аян '!V103</f>
        <v>0</v>
      </c>
      <c r="X235" s="373">
        <f>'Аян '!W103</f>
        <v>0</v>
      </c>
      <c r="Y235" s="373">
        <f>'Аян '!X103</f>
        <v>0</v>
      </c>
      <c r="Z235" s="373">
        <f>'Аян '!Y103</f>
        <v>0</v>
      </c>
      <c r="AA235" s="373">
        <f>'Аян '!Z103</f>
        <v>0</v>
      </c>
      <c r="AB235" s="373">
        <f>'Аян '!AA103</f>
        <v>0</v>
      </c>
      <c r="AC235" s="1099">
        <f>'Аян '!AB103</f>
        <v>0</v>
      </c>
      <c r="AD235" s="373">
        <f>'Аян '!AC103</f>
        <v>0</v>
      </c>
      <c r="AE235" s="373">
        <f>'Аян '!AD103</f>
        <v>0</v>
      </c>
      <c r="AF235" s="373">
        <f>'Аян '!AE103</f>
        <v>0</v>
      </c>
      <c r="AG235" s="373">
        <f>'Аян '!AF103</f>
        <v>0</v>
      </c>
      <c r="AH235" s="623">
        <f>'Аян '!AG103</f>
        <v>0</v>
      </c>
      <c r="AI235" s="373">
        <f>'Аян '!AG103</f>
        <v>0</v>
      </c>
      <c r="AJ235" s="373"/>
      <c r="AK235" s="1350">
        <f>'Аян '!AH100</f>
        <v>0</v>
      </c>
      <c r="AL235" s="1342">
        <f>'Аян '!AI100</f>
        <v>0</v>
      </c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</row>
    <row r="236" spans="1:195" ht="60" x14ac:dyDescent="0.25">
      <c r="B236" s="19">
        <f t="shared" si="35"/>
        <v>1</v>
      </c>
      <c r="C236" s="336" t="s">
        <v>307</v>
      </c>
      <c r="D236" s="114">
        <f>'Аян '!C104</f>
        <v>100</v>
      </c>
      <c r="E236" s="114">
        <f>'Аян '!D104</f>
        <v>92</v>
      </c>
      <c r="F236" s="114">
        <f>'Аян '!E104</f>
        <v>65</v>
      </c>
      <c r="G236" s="164">
        <f>'Аян '!F104</f>
        <v>70.652173913043484</v>
      </c>
      <c r="H236" s="158">
        <f>'Аян '!G104</f>
        <v>0</v>
      </c>
      <c r="I236" s="158">
        <f>'Аян '!H104</f>
        <v>0</v>
      </c>
      <c r="J236" s="153">
        <f>'Аян '!I104</f>
        <v>0</v>
      </c>
      <c r="K236" s="153">
        <f>'Аян '!J104</f>
        <v>0</v>
      </c>
      <c r="L236" s="153">
        <f>'Аян '!K104</f>
        <v>0</v>
      </c>
      <c r="M236" s="153">
        <f>'Аян '!L104</f>
        <v>0</v>
      </c>
      <c r="N236" s="153">
        <f>'Аян '!M104</f>
        <v>0</v>
      </c>
      <c r="O236" s="153">
        <f>'Аян '!N104</f>
        <v>0</v>
      </c>
      <c r="P236" s="373">
        <f>'Аян '!O104</f>
        <v>0</v>
      </c>
      <c r="Q236" s="373">
        <f>'Аян '!P104</f>
        <v>0</v>
      </c>
      <c r="R236" s="373">
        <f>'Аян '!Q104</f>
        <v>0</v>
      </c>
      <c r="S236" s="373">
        <f>'Аян '!R104</f>
        <v>0</v>
      </c>
      <c r="T236" s="373">
        <f>'Аян '!S104</f>
        <v>0</v>
      </c>
      <c r="U236" s="373">
        <f>'Аян '!T104</f>
        <v>0</v>
      </c>
      <c r="V236" s="373">
        <f>'Аян '!U104</f>
        <v>0</v>
      </c>
      <c r="W236" s="373">
        <f>'Аян '!V104</f>
        <v>0</v>
      </c>
      <c r="X236" s="373">
        <f>'Аян '!W104</f>
        <v>0</v>
      </c>
      <c r="Y236" s="373">
        <f>'Аян '!X104</f>
        <v>0</v>
      </c>
      <c r="Z236" s="373">
        <f>'Аян '!Y104</f>
        <v>0</v>
      </c>
      <c r="AA236" s="373">
        <f>'Аян '!Z104</f>
        <v>0</v>
      </c>
      <c r="AB236" s="373">
        <f>'Аян '!AA104</f>
        <v>0</v>
      </c>
      <c r="AC236" s="1099">
        <f>'Аян '!AB104</f>
        <v>0</v>
      </c>
      <c r="AD236" s="373">
        <f>'Аян '!AC104</f>
        <v>0</v>
      </c>
      <c r="AE236" s="373">
        <f>'Аян '!AD104</f>
        <v>0</v>
      </c>
      <c r="AF236" s="373">
        <f>'Аян '!AE104</f>
        <v>0</v>
      </c>
      <c r="AG236" s="373">
        <f>'Аян '!AF104</f>
        <v>0</v>
      </c>
      <c r="AH236" s="623">
        <f>'Аян '!AG104</f>
        <v>0</v>
      </c>
      <c r="AI236" s="373">
        <f>'Аян '!AG104</f>
        <v>0</v>
      </c>
      <c r="AJ236" s="373"/>
      <c r="AK236" s="1350">
        <f>'Аян '!AH101</f>
        <v>0</v>
      </c>
      <c r="AL236" s="1342">
        <f>'Аян '!AI101</f>
        <v>0</v>
      </c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</row>
    <row r="237" spans="1:195" ht="60" x14ac:dyDescent="0.25">
      <c r="A237" s="19">
        <v>1</v>
      </c>
      <c r="B237" s="19">
        <f t="shared" si="35"/>
        <v>1</v>
      </c>
      <c r="C237" s="336" t="s">
        <v>384</v>
      </c>
      <c r="D237" s="114">
        <f>'Аян '!C105</f>
        <v>208</v>
      </c>
      <c r="E237" s="114">
        <f>'Аян '!D105</f>
        <v>191</v>
      </c>
      <c r="F237" s="114">
        <f>'Аян '!E105</f>
        <v>414</v>
      </c>
      <c r="G237" s="164">
        <f>'Аян '!F105</f>
        <v>216.75392670157069</v>
      </c>
      <c r="H237" s="158">
        <f>'Аян '!G105</f>
        <v>0</v>
      </c>
      <c r="I237" s="158">
        <f>'Аян '!H105</f>
        <v>0</v>
      </c>
      <c r="J237" s="153">
        <f>'Аян '!I105</f>
        <v>0</v>
      </c>
      <c r="K237" s="153">
        <f>'Аян '!J105</f>
        <v>0</v>
      </c>
      <c r="L237" s="153">
        <f>'Аян '!K105</f>
        <v>0</v>
      </c>
      <c r="M237" s="153">
        <f>'Аян '!L105</f>
        <v>0</v>
      </c>
      <c r="N237" s="153">
        <f>'Аян '!M105</f>
        <v>0</v>
      </c>
      <c r="O237" s="153">
        <f>'Аян '!N105</f>
        <v>0</v>
      </c>
      <c r="P237" s="373">
        <f>'Аян '!O105</f>
        <v>0</v>
      </c>
      <c r="Q237" s="373">
        <f>'Аян '!P105</f>
        <v>0</v>
      </c>
      <c r="R237" s="373">
        <f>'Аян '!Q105</f>
        <v>0</v>
      </c>
      <c r="S237" s="373">
        <f>'Аян '!R105</f>
        <v>0</v>
      </c>
      <c r="T237" s="373">
        <f>'Аян '!S105</f>
        <v>0</v>
      </c>
      <c r="U237" s="373">
        <f>'Аян '!T105</f>
        <v>0</v>
      </c>
      <c r="V237" s="373">
        <f>'Аян '!U105</f>
        <v>0</v>
      </c>
      <c r="W237" s="373">
        <f>'Аян '!V105</f>
        <v>0</v>
      </c>
      <c r="X237" s="373">
        <f>'Аян '!W105</f>
        <v>0</v>
      </c>
      <c r="Y237" s="373">
        <f>'Аян '!X105</f>
        <v>0</v>
      </c>
      <c r="Z237" s="373">
        <f>'Аян '!Y105</f>
        <v>0</v>
      </c>
      <c r="AA237" s="373">
        <f>'Аян '!Z105</f>
        <v>0</v>
      </c>
      <c r="AB237" s="373">
        <f>'Аян '!AA105</f>
        <v>0</v>
      </c>
      <c r="AC237" s="1099">
        <f>'Аян '!AB105</f>
        <v>0</v>
      </c>
      <c r="AD237" s="373">
        <f>'Аян '!AC105</f>
        <v>0</v>
      </c>
      <c r="AE237" s="373">
        <f>'Аян '!AD105</f>
        <v>0</v>
      </c>
      <c r="AF237" s="373">
        <f>'Аян '!AE105</f>
        <v>0</v>
      </c>
      <c r="AG237" s="373">
        <f>'Аян '!AF105</f>
        <v>0</v>
      </c>
      <c r="AH237" s="623">
        <f>'Аян '!AG105</f>
        <v>0</v>
      </c>
      <c r="AI237" s="373">
        <f>'Аян '!AG105</f>
        <v>0</v>
      </c>
      <c r="AJ237" s="373"/>
      <c r="AK237" s="1350">
        <f>'Аян '!AH102</f>
        <v>0</v>
      </c>
      <c r="AL237" s="1342">
        <f>'Аян '!AI102</f>
        <v>0</v>
      </c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</row>
    <row r="238" spans="1:195" ht="30" x14ac:dyDescent="0.25">
      <c r="B238" s="19">
        <f t="shared" si="35"/>
        <v>1</v>
      </c>
      <c r="C238" s="336" t="s">
        <v>206</v>
      </c>
      <c r="D238" s="114">
        <f>'Аян '!C106</f>
        <v>0</v>
      </c>
      <c r="E238" s="114">
        <f>'Аян '!D106</f>
        <v>0</v>
      </c>
      <c r="F238" s="114">
        <f>'Аян '!E106</f>
        <v>0</v>
      </c>
      <c r="G238" s="164">
        <f>'Аян '!F106</f>
        <v>0</v>
      </c>
      <c r="H238" s="158">
        <f>'Аян '!G106</f>
        <v>0</v>
      </c>
      <c r="I238" s="158">
        <f>'Аян '!H106</f>
        <v>0</v>
      </c>
      <c r="J238" s="153">
        <f>'Аян '!I106</f>
        <v>0</v>
      </c>
      <c r="K238" s="153">
        <f>'Аян '!J106</f>
        <v>0</v>
      </c>
      <c r="L238" s="153">
        <f>'Аян '!K106</f>
        <v>0</v>
      </c>
      <c r="M238" s="153">
        <f>'Аян '!L106</f>
        <v>0</v>
      </c>
      <c r="N238" s="153">
        <f>'Аян '!M106</f>
        <v>0</v>
      </c>
      <c r="O238" s="153">
        <f>'Аян '!N106</f>
        <v>0</v>
      </c>
      <c r="P238" s="373">
        <f>'Аян '!O106</f>
        <v>3410.7094999999999</v>
      </c>
      <c r="Q238" s="373">
        <f>'Аян '!P106</f>
        <v>3410.7094999999999</v>
      </c>
      <c r="R238" s="373">
        <f>'Аян '!Q106</f>
        <v>3410.7094999999999</v>
      </c>
      <c r="S238" s="373">
        <f>'Аян '!R106</f>
        <v>3410.7094999999999</v>
      </c>
      <c r="T238" s="373">
        <f>'Аян '!S106</f>
        <v>3410.7094999999999</v>
      </c>
      <c r="U238" s="373">
        <f>'Аян '!T106</f>
        <v>3410.7094999999999</v>
      </c>
      <c r="V238" s="373">
        <f>'Аян '!U106</f>
        <v>3410.7094999999999</v>
      </c>
      <c r="W238" s="373">
        <f>'Аян '!V106</f>
        <v>3410.7094999999999</v>
      </c>
      <c r="X238" s="373">
        <f>'Аян '!W106</f>
        <v>3410.7094999999999</v>
      </c>
      <c r="Y238" s="373">
        <f>'Аян '!X106</f>
        <v>3410.7094999999999</v>
      </c>
      <c r="Z238" s="373">
        <f>'Аян '!Y106</f>
        <v>3410.7094999999999</v>
      </c>
      <c r="AA238" s="373">
        <f>'Аян '!Z106</f>
        <v>3126.4837083333337</v>
      </c>
      <c r="AB238" s="373">
        <f>'Аян '!AA106</f>
        <v>4296.7528600000005</v>
      </c>
      <c r="AC238" s="1099">
        <f>'Аян '!AB106</f>
        <v>0</v>
      </c>
      <c r="AD238" s="373">
        <f>'Аян '!AC106</f>
        <v>0</v>
      </c>
      <c r="AE238" s="373">
        <f>'Аян '!AD106</f>
        <v>1170.2691516666669</v>
      </c>
      <c r="AF238" s="373">
        <f>'Аян '!AE106</f>
        <v>0</v>
      </c>
      <c r="AG238" s="373">
        <f>'Аян '!AF106</f>
        <v>0</v>
      </c>
      <c r="AH238" s="623">
        <f>'Аян '!AG106</f>
        <v>4296.7528600000005</v>
      </c>
      <c r="AI238" s="373">
        <f>AB238/AA238*100</f>
        <v>137.43084118901467</v>
      </c>
      <c r="AJ238" s="373">
        <f>AH238/AA238*100</f>
        <v>137.43084118901467</v>
      </c>
      <c r="AK238" s="1350">
        <f>'Аян '!AH103</f>
        <v>0</v>
      </c>
      <c r="AL238" s="1342">
        <f>'Аян '!AI103</f>
        <v>0</v>
      </c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</row>
    <row r="239" spans="1:195" ht="30" x14ac:dyDescent="0.25">
      <c r="A239" s="19">
        <v>1</v>
      </c>
      <c r="B239" s="19">
        <f t="shared" si="35"/>
        <v>1</v>
      </c>
      <c r="C239" s="336" t="s">
        <v>359</v>
      </c>
      <c r="D239" s="114">
        <f>'Аян '!C107</f>
        <v>300</v>
      </c>
      <c r="E239" s="114">
        <f>'Аян '!D107</f>
        <v>275.5</v>
      </c>
      <c r="F239" s="114">
        <f>'Аян '!E107</f>
        <v>247.84500000000003</v>
      </c>
      <c r="G239" s="164">
        <f>'Аян '!F107</f>
        <v>89.961887477313979</v>
      </c>
      <c r="H239" s="158">
        <f>'Аян '!G107</f>
        <v>0</v>
      </c>
      <c r="I239" s="158">
        <f>'Аян '!H107</f>
        <v>0</v>
      </c>
      <c r="J239" s="153">
        <f>'Аян '!I107</f>
        <v>0</v>
      </c>
      <c r="K239" s="153">
        <f>'Аян '!J107</f>
        <v>0</v>
      </c>
      <c r="L239" s="153">
        <f>'Аян '!K107</f>
        <v>0</v>
      </c>
      <c r="M239" s="153">
        <f>'Аян '!L107</f>
        <v>0</v>
      </c>
      <c r="N239" s="153">
        <f>'Аян '!M107</f>
        <v>0</v>
      </c>
      <c r="O239" s="153">
        <f>'Аян '!N107</f>
        <v>0</v>
      </c>
      <c r="P239" s="373">
        <f>'Аян '!O107</f>
        <v>0</v>
      </c>
      <c r="Q239" s="373">
        <f>'Аян '!P107</f>
        <v>0</v>
      </c>
      <c r="R239" s="373">
        <f>'Аян '!Q107</f>
        <v>0</v>
      </c>
      <c r="S239" s="373">
        <f>'Аян '!R107</f>
        <v>0</v>
      </c>
      <c r="T239" s="373">
        <f>'Аян '!S107</f>
        <v>0</v>
      </c>
      <c r="U239" s="373">
        <f>'Аян '!T107</f>
        <v>0</v>
      </c>
      <c r="V239" s="373">
        <f>'Аян '!U107</f>
        <v>0</v>
      </c>
      <c r="W239" s="373">
        <f>'Аян '!V107</f>
        <v>0</v>
      </c>
      <c r="X239" s="373">
        <f>'Аян '!W107</f>
        <v>0</v>
      </c>
      <c r="Y239" s="373">
        <f>'Аян '!X107</f>
        <v>0</v>
      </c>
      <c r="Z239" s="373">
        <f>'Аян '!Y107</f>
        <v>0</v>
      </c>
      <c r="AA239" s="373">
        <f>'Аян '!Z107</f>
        <v>0</v>
      </c>
      <c r="AB239" s="373">
        <f>'Аян '!AA107</f>
        <v>0</v>
      </c>
      <c r="AC239" s="1099">
        <f>'Аян '!AB107</f>
        <v>0</v>
      </c>
      <c r="AD239" s="373">
        <f>'Аян '!AC107</f>
        <v>0</v>
      </c>
      <c r="AE239" s="373">
        <f>'Аян '!AD107</f>
        <v>0</v>
      </c>
      <c r="AF239" s="373">
        <f>'Аян '!AE107</f>
        <v>0</v>
      </c>
      <c r="AG239" s="373">
        <f>'Аян '!AF107</f>
        <v>0</v>
      </c>
      <c r="AH239" s="623">
        <f>'Аян '!AG107</f>
        <v>0</v>
      </c>
      <c r="AI239" s="373">
        <f>'Аян '!AG107</f>
        <v>0</v>
      </c>
      <c r="AJ239" s="373"/>
      <c r="AK239" s="1350">
        <f>'Аян '!AH104</f>
        <v>0</v>
      </c>
      <c r="AL239" s="1342">
        <f>'Аян '!AI104</f>
        <v>0</v>
      </c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</row>
    <row r="240" spans="1:195" ht="29.25" x14ac:dyDescent="0.25">
      <c r="A240" s="19">
        <v>1</v>
      </c>
      <c r="B240" s="19">
        <f t="shared" si="35"/>
        <v>1</v>
      </c>
      <c r="C240" s="488" t="s">
        <v>347</v>
      </c>
      <c r="D240" s="114">
        <f>'Аян '!C108</f>
        <v>0</v>
      </c>
      <c r="E240" s="114">
        <f>'Аян '!D108</f>
        <v>0</v>
      </c>
      <c r="F240" s="114">
        <f>'Аян '!E108</f>
        <v>0</v>
      </c>
      <c r="G240" s="164">
        <f>'Аян '!F108</f>
        <v>0</v>
      </c>
      <c r="H240" s="158">
        <f>'Аян '!G108</f>
        <v>0</v>
      </c>
      <c r="I240" s="158">
        <f>'Аян '!H108</f>
        <v>0</v>
      </c>
      <c r="J240" s="153">
        <f>'Аян '!I108</f>
        <v>0</v>
      </c>
      <c r="K240" s="153">
        <f>'Аян '!J108</f>
        <v>0</v>
      </c>
      <c r="L240" s="153">
        <f>'Аян '!K108</f>
        <v>0</v>
      </c>
      <c r="M240" s="153">
        <f>'Аян '!L108</f>
        <v>0</v>
      </c>
      <c r="N240" s="153">
        <f>'Аян '!M108</f>
        <v>0</v>
      </c>
      <c r="O240" s="153">
        <f>'Аян '!N108</f>
        <v>0</v>
      </c>
      <c r="P240" s="373">
        <f>'Аян '!O108</f>
        <v>0</v>
      </c>
      <c r="Q240" s="373">
        <f>'Аян '!P108</f>
        <v>0</v>
      </c>
      <c r="R240" s="373">
        <f>'Аян '!Q108</f>
        <v>0</v>
      </c>
      <c r="S240" s="373">
        <f>'Аян '!R108</f>
        <v>0</v>
      </c>
      <c r="T240" s="373">
        <f>'Аян '!S108</f>
        <v>0</v>
      </c>
      <c r="U240" s="373">
        <f>'Аян '!T108</f>
        <v>0</v>
      </c>
      <c r="V240" s="373">
        <f>'Аян '!U108</f>
        <v>0</v>
      </c>
      <c r="W240" s="373">
        <f>'Аян '!V108</f>
        <v>0</v>
      </c>
      <c r="X240" s="373">
        <f>'Аян '!W108</f>
        <v>0</v>
      </c>
      <c r="Y240" s="373">
        <f>'Аян '!X108</f>
        <v>0</v>
      </c>
      <c r="Z240" s="373">
        <f>'Аян '!Y108</f>
        <v>0</v>
      </c>
      <c r="AA240" s="373">
        <f>'Аян '!Z108</f>
        <v>0</v>
      </c>
      <c r="AB240" s="373">
        <f>'Аян '!AA108</f>
        <v>0</v>
      </c>
      <c r="AC240" s="1099">
        <f>'Аян '!AB108</f>
        <v>0</v>
      </c>
      <c r="AD240" s="373">
        <f>'Аян '!AC108</f>
        <v>0</v>
      </c>
      <c r="AE240" s="373">
        <f>'Аян '!AD108</f>
        <v>0</v>
      </c>
      <c r="AF240" s="373">
        <f>'Аян '!AE108</f>
        <v>0</v>
      </c>
      <c r="AG240" s="373">
        <f>'Аян '!AF108</f>
        <v>0</v>
      </c>
      <c r="AH240" s="623">
        <f>'Аян '!AG108</f>
        <v>0</v>
      </c>
      <c r="AI240" s="373">
        <f>'Аян '!AG108</f>
        <v>0</v>
      </c>
      <c r="AJ240" s="373"/>
      <c r="AK240" s="1350">
        <f>'Аян '!AH105</f>
        <v>0</v>
      </c>
      <c r="AL240" s="1342">
        <f>'Аян '!AI105</f>
        <v>0</v>
      </c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</row>
    <row r="241" spans="1:195" ht="30" x14ac:dyDescent="0.25">
      <c r="A241" s="19">
        <v>1</v>
      </c>
      <c r="B241" s="19">
        <f t="shared" si="35"/>
        <v>1</v>
      </c>
      <c r="C241" s="492" t="s">
        <v>348</v>
      </c>
      <c r="D241" s="114">
        <f>'Аян '!C109</f>
        <v>175</v>
      </c>
      <c r="E241" s="114">
        <f>'Аян '!D109</f>
        <v>160.5</v>
      </c>
      <c r="F241" s="114">
        <f>'Аян '!E109</f>
        <v>208.84500000000003</v>
      </c>
      <c r="G241" s="164">
        <f>'Аян '!F109</f>
        <v>130.12149532710282</v>
      </c>
      <c r="H241" s="158">
        <f>'Аян '!G109</f>
        <v>0</v>
      </c>
      <c r="I241" s="158">
        <f>'Аян '!H109</f>
        <v>0</v>
      </c>
      <c r="J241" s="153">
        <f>'Аян '!I109</f>
        <v>0</v>
      </c>
      <c r="K241" s="153">
        <f>'Аян '!J109</f>
        <v>0</v>
      </c>
      <c r="L241" s="153">
        <f>'Аян '!K109</f>
        <v>0</v>
      </c>
      <c r="M241" s="153">
        <f>'Аян '!L109</f>
        <v>0</v>
      </c>
      <c r="N241" s="153">
        <f>'Аян '!M109</f>
        <v>0</v>
      </c>
      <c r="O241" s="153">
        <f>'Аян '!N109</f>
        <v>0</v>
      </c>
      <c r="P241" s="373">
        <f>'Аян '!O109</f>
        <v>0</v>
      </c>
      <c r="Q241" s="373">
        <f>'Аян '!P109</f>
        <v>0</v>
      </c>
      <c r="R241" s="373">
        <f>'Аян '!Q109</f>
        <v>0</v>
      </c>
      <c r="S241" s="373">
        <f>'Аян '!R109</f>
        <v>0</v>
      </c>
      <c r="T241" s="373">
        <f>'Аян '!S109</f>
        <v>0</v>
      </c>
      <c r="U241" s="373">
        <f>'Аян '!T109</f>
        <v>0</v>
      </c>
      <c r="V241" s="373">
        <f>'Аян '!U109</f>
        <v>0</v>
      </c>
      <c r="W241" s="373">
        <f>'Аян '!V109</f>
        <v>0</v>
      </c>
      <c r="X241" s="373">
        <f>'Аян '!W109</f>
        <v>0</v>
      </c>
      <c r="Y241" s="373">
        <f>'Аян '!X109</f>
        <v>0</v>
      </c>
      <c r="Z241" s="373">
        <f>'Аян '!Y109</f>
        <v>0</v>
      </c>
      <c r="AA241" s="373">
        <f>'Аян '!Z109</f>
        <v>0</v>
      </c>
      <c r="AB241" s="373">
        <f>'Аян '!AA109</f>
        <v>0</v>
      </c>
      <c r="AC241" s="1099">
        <f>'Аян '!AB109</f>
        <v>0</v>
      </c>
      <c r="AD241" s="373">
        <f>'Аян '!AC109</f>
        <v>0</v>
      </c>
      <c r="AE241" s="373">
        <f>'Аян '!AD109</f>
        <v>0</v>
      </c>
      <c r="AF241" s="373">
        <f>'Аян '!AE109</f>
        <v>0</v>
      </c>
      <c r="AG241" s="373">
        <f>'Аян '!AF109</f>
        <v>0</v>
      </c>
      <c r="AH241" s="623">
        <f>'Аян '!AG109</f>
        <v>0</v>
      </c>
      <c r="AI241" s="373">
        <f>'Аян '!AG109</f>
        <v>0</v>
      </c>
      <c r="AJ241" s="373"/>
      <c r="AK241" s="1350">
        <f>'Аян '!AH106</f>
        <v>0</v>
      </c>
      <c r="AL241" s="1342">
        <f>'Аян '!AI106</f>
        <v>0</v>
      </c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</row>
    <row r="242" spans="1:195" x14ac:dyDescent="0.25">
      <c r="A242" s="19">
        <v>1</v>
      </c>
      <c r="B242" s="19">
        <f t="shared" si="35"/>
        <v>1</v>
      </c>
      <c r="C242" s="492" t="s">
        <v>349</v>
      </c>
      <c r="D242" s="114">
        <f>'Аян '!C110</f>
        <v>0</v>
      </c>
      <c r="E242" s="114">
        <f>'Аян '!D110</f>
        <v>0</v>
      </c>
      <c r="F242" s="114">
        <f>'Аян '!E110</f>
        <v>0</v>
      </c>
      <c r="G242" s="164">
        <f>'Аян '!F110</f>
        <v>0</v>
      </c>
      <c r="H242" s="158">
        <f>'Аян '!G110</f>
        <v>0</v>
      </c>
      <c r="I242" s="158">
        <f>'Аян '!H110</f>
        <v>0</v>
      </c>
      <c r="J242" s="153">
        <f>'Аян '!I110</f>
        <v>0</v>
      </c>
      <c r="K242" s="153">
        <f>'Аян '!J110</f>
        <v>0</v>
      </c>
      <c r="L242" s="153">
        <f>'Аян '!K110</f>
        <v>0</v>
      </c>
      <c r="M242" s="153">
        <f>'Аян '!L110</f>
        <v>0</v>
      </c>
      <c r="N242" s="153">
        <f>'Аян '!M110</f>
        <v>0</v>
      </c>
      <c r="O242" s="153">
        <f>'Аян '!N110</f>
        <v>0</v>
      </c>
      <c r="P242" s="373">
        <f>'Аян '!O110</f>
        <v>0</v>
      </c>
      <c r="Q242" s="373">
        <f>'Аян '!P110</f>
        <v>0</v>
      </c>
      <c r="R242" s="373">
        <f>'Аян '!Q110</f>
        <v>0</v>
      </c>
      <c r="S242" s="373">
        <f>'Аян '!R110</f>
        <v>0</v>
      </c>
      <c r="T242" s="373">
        <f>'Аян '!S110</f>
        <v>0</v>
      </c>
      <c r="U242" s="373">
        <f>'Аян '!T110</f>
        <v>0</v>
      </c>
      <c r="V242" s="373">
        <f>'Аян '!U110</f>
        <v>0</v>
      </c>
      <c r="W242" s="373">
        <f>'Аян '!V110</f>
        <v>0</v>
      </c>
      <c r="X242" s="373">
        <f>'Аян '!W110</f>
        <v>0</v>
      </c>
      <c r="Y242" s="373">
        <f>'Аян '!X110</f>
        <v>0</v>
      </c>
      <c r="Z242" s="373">
        <f>'Аян '!Y110</f>
        <v>0</v>
      </c>
      <c r="AA242" s="373">
        <f>'Аян '!Z110</f>
        <v>0</v>
      </c>
      <c r="AB242" s="373">
        <f>'Аян '!AA110</f>
        <v>0</v>
      </c>
      <c r="AC242" s="1099">
        <f>'Аян '!AB110</f>
        <v>0</v>
      </c>
      <c r="AD242" s="373">
        <f>'Аян '!AC110</f>
        <v>0</v>
      </c>
      <c r="AE242" s="373">
        <f>'Аян '!AD110</f>
        <v>0</v>
      </c>
      <c r="AF242" s="373">
        <f>'Аян '!AE110</f>
        <v>0</v>
      </c>
      <c r="AG242" s="373">
        <f>'Аян '!AF110</f>
        <v>0</v>
      </c>
      <c r="AH242" s="623">
        <f>'Аян '!AG110</f>
        <v>0</v>
      </c>
      <c r="AI242" s="373">
        <f>'Аян '!AG110</f>
        <v>0</v>
      </c>
      <c r="AJ242" s="373"/>
      <c r="AK242" s="1350">
        <f>'Аян '!AH107</f>
        <v>0</v>
      </c>
      <c r="AL242" s="1342">
        <f>'Аян '!AI107</f>
        <v>0</v>
      </c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</row>
    <row r="243" spans="1:195" ht="30" x14ac:dyDescent="0.25">
      <c r="A243" s="19">
        <v>1</v>
      </c>
      <c r="B243" s="19">
        <f t="shared" si="35"/>
        <v>1</v>
      </c>
      <c r="C243" s="336" t="s">
        <v>374</v>
      </c>
      <c r="D243" s="114">
        <f>'Аян '!C111</f>
        <v>700</v>
      </c>
      <c r="E243" s="114">
        <f>'Аян '!D111</f>
        <v>642</v>
      </c>
      <c r="F243" s="114">
        <f>'Аян '!E111</f>
        <v>835.38000000000011</v>
      </c>
      <c r="G243" s="164">
        <f>'Аян '!F111</f>
        <v>130.12149532710282</v>
      </c>
      <c r="H243" s="158">
        <f>'Аян '!G111</f>
        <v>0</v>
      </c>
      <c r="I243" s="158">
        <f>'Аян '!H111</f>
        <v>0</v>
      </c>
      <c r="J243" s="153">
        <f>'Аян '!I111</f>
        <v>0</v>
      </c>
      <c r="K243" s="153">
        <f>'Аян '!J111</f>
        <v>0</v>
      </c>
      <c r="L243" s="153">
        <f>'Аян '!K111</f>
        <v>0</v>
      </c>
      <c r="M243" s="153">
        <f>'Аян '!L111</f>
        <v>0</v>
      </c>
      <c r="N243" s="153">
        <f>'Аян '!M111</f>
        <v>0</v>
      </c>
      <c r="O243" s="153">
        <f>'Аян '!N111</f>
        <v>0</v>
      </c>
      <c r="P243" s="373">
        <f>'Аян '!O111</f>
        <v>0</v>
      </c>
      <c r="Q243" s="373">
        <f>'Аян '!P111</f>
        <v>0</v>
      </c>
      <c r="R243" s="373">
        <f>'Аян '!Q111</f>
        <v>0</v>
      </c>
      <c r="S243" s="373">
        <f>'Аян '!R111</f>
        <v>0</v>
      </c>
      <c r="T243" s="373">
        <f>'Аян '!S111</f>
        <v>0</v>
      </c>
      <c r="U243" s="373">
        <f>'Аян '!T111</f>
        <v>0</v>
      </c>
      <c r="V243" s="373">
        <f>'Аян '!U111</f>
        <v>0</v>
      </c>
      <c r="W243" s="373">
        <f>'Аян '!V111</f>
        <v>0</v>
      </c>
      <c r="X243" s="373">
        <f>'Аян '!W111</f>
        <v>0</v>
      </c>
      <c r="Y243" s="373">
        <f>'Аян '!X111</f>
        <v>0</v>
      </c>
      <c r="Z243" s="373">
        <f>'Аян '!Y111</f>
        <v>0</v>
      </c>
      <c r="AA243" s="373">
        <f>'Аян '!Z111</f>
        <v>0</v>
      </c>
      <c r="AB243" s="373">
        <f>'Аян '!AA111</f>
        <v>0</v>
      </c>
      <c r="AC243" s="1099">
        <f>'Аян '!AB111</f>
        <v>0</v>
      </c>
      <c r="AD243" s="373">
        <f>'Аян '!AC111</f>
        <v>0</v>
      </c>
      <c r="AE243" s="373">
        <f>'Аян '!AD111</f>
        <v>0</v>
      </c>
      <c r="AF243" s="373">
        <f>'Аян '!AE111</f>
        <v>0</v>
      </c>
      <c r="AG243" s="373">
        <f>'Аян '!AF111</f>
        <v>0</v>
      </c>
      <c r="AH243" s="623">
        <f>'Аян '!AG111</f>
        <v>0</v>
      </c>
      <c r="AI243" s="373">
        <f>'Аян '!AG111</f>
        <v>0</v>
      </c>
      <c r="AJ243" s="373"/>
      <c r="AK243" s="1350">
        <f>'Аян '!AH108</f>
        <v>0</v>
      </c>
      <c r="AL243" s="1342">
        <f>'Аян '!AI108</f>
        <v>0</v>
      </c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</row>
    <row r="244" spans="1:195" ht="75" x14ac:dyDescent="0.25">
      <c r="A244" s="19">
        <v>1</v>
      </c>
      <c r="B244" s="19">
        <f t="shared" si="35"/>
        <v>1</v>
      </c>
      <c r="C244" s="492" t="s">
        <v>351</v>
      </c>
      <c r="D244" s="114">
        <f>'Аян '!C112</f>
        <v>0</v>
      </c>
      <c r="E244" s="114">
        <f>'Аян '!D112</f>
        <v>0</v>
      </c>
      <c r="F244" s="114">
        <f>'Аян '!E112</f>
        <v>0</v>
      </c>
      <c r="G244" s="164">
        <f>'Аян '!F112</f>
        <v>0</v>
      </c>
      <c r="H244" s="158">
        <f>'Аян '!G112</f>
        <v>0</v>
      </c>
      <c r="I244" s="158">
        <f>'Аян '!H112</f>
        <v>0</v>
      </c>
      <c r="J244" s="153">
        <f>'Аян '!I112</f>
        <v>0</v>
      </c>
      <c r="K244" s="153">
        <f>'Аян '!J112</f>
        <v>0</v>
      </c>
      <c r="L244" s="153">
        <f>'Аян '!K112</f>
        <v>0</v>
      </c>
      <c r="M244" s="153">
        <f>'Аян '!L112</f>
        <v>0</v>
      </c>
      <c r="N244" s="153">
        <f>'Аян '!M112</f>
        <v>0</v>
      </c>
      <c r="O244" s="153">
        <f>'Аян '!N112</f>
        <v>0</v>
      </c>
      <c r="P244" s="373">
        <f>'Аян '!O112</f>
        <v>0</v>
      </c>
      <c r="Q244" s="373">
        <f>'Аян '!P112</f>
        <v>0</v>
      </c>
      <c r="R244" s="373">
        <f>'Аян '!Q112</f>
        <v>0</v>
      </c>
      <c r="S244" s="373">
        <f>'Аян '!R112</f>
        <v>0</v>
      </c>
      <c r="T244" s="373">
        <f>'Аян '!S112</f>
        <v>0</v>
      </c>
      <c r="U244" s="373">
        <f>'Аян '!T112</f>
        <v>0</v>
      </c>
      <c r="V244" s="373">
        <f>'Аян '!U112</f>
        <v>0</v>
      </c>
      <c r="W244" s="373">
        <f>'Аян '!V112</f>
        <v>0</v>
      </c>
      <c r="X244" s="373">
        <f>'Аян '!W112</f>
        <v>0</v>
      </c>
      <c r="Y244" s="373">
        <f>'Аян '!X112</f>
        <v>0</v>
      </c>
      <c r="Z244" s="373">
        <f>'Аян '!Y112</f>
        <v>0</v>
      </c>
      <c r="AA244" s="373">
        <f>'Аян '!Z112</f>
        <v>0</v>
      </c>
      <c r="AB244" s="373">
        <f>'Аян '!AA112</f>
        <v>0</v>
      </c>
      <c r="AC244" s="1099">
        <f>'Аян '!AB112</f>
        <v>0</v>
      </c>
      <c r="AD244" s="373">
        <f>'Аян '!AC112</f>
        <v>0</v>
      </c>
      <c r="AE244" s="373">
        <f>'Аян '!AD112</f>
        <v>0</v>
      </c>
      <c r="AF244" s="373">
        <f>'Аян '!AE112</f>
        <v>0</v>
      </c>
      <c r="AG244" s="373">
        <f>'Аян '!AF112</f>
        <v>0</v>
      </c>
      <c r="AH244" s="623">
        <f>'Аян '!AG112</f>
        <v>0</v>
      </c>
      <c r="AI244" s="373">
        <f>'Аян '!AG112</f>
        <v>0</v>
      </c>
      <c r="AJ244" s="373"/>
      <c r="AK244" s="1350">
        <f>'Аян '!AH109</f>
        <v>0</v>
      </c>
      <c r="AL244" s="1342">
        <f>'Аян '!AI109</f>
        <v>0</v>
      </c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</row>
    <row r="245" spans="1:195" ht="45" x14ac:dyDescent="0.25">
      <c r="A245" s="19">
        <v>1</v>
      </c>
      <c r="B245" s="19">
        <f t="shared" si="35"/>
        <v>1</v>
      </c>
      <c r="C245" s="336" t="s">
        <v>352</v>
      </c>
      <c r="D245" s="114">
        <f>'Аян '!C113</f>
        <v>0</v>
      </c>
      <c r="E245" s="114">
        <f>'Аян '!D113</f>
        <v>0</v>
      </c>
      <c r="F245" s="114">
        <f>'Аян '!E113</f>
        <v>0</v>
      </c>
      <c r="G245" s="164">
        <f>'Аян '!F113</f>
        <v>0</v>
      </c>
      <c r="H245" s="158">
        <f>'Аян '!G113</f>
        <v>0</v>
      </c>
      <c r="I245" s="158">
        <f>'Аян '!H113</f>
        <v>0</v>
      </c>
      <c r="J245" s="153">
        <f>'Аян '!I113</f>
        <v>0</v>
      </c>
      <c r="K245" s="153">
        <f>'Аян '!J113</f>
        <v>0</v>
      </c>
      <c r="L245" s="153">
        <f>'Аян '!K113</f>
        <v>0</v>
      </c>
      <c r="M245" s="153">
        <f>'Аян '!L113</f>
        <v>0</v>
      </c>
      <c r="N245" s="153">
        <f>'Аян '!M113</f>
        <v>0</v>
      </c>
      <c r="O245" s="153">
        <f>'Аян '!N113</f>
        <v>0</v>
      </c>
      <c r="P245" s="373">
        <f>'Аян '!O113</f>
        <v>0</v>
      </c>
      <c r="Q245" s="373">
        <f>'Аян '!P113</f>
        <v>0</v>
      </c>
      <c r="R245" s="373">
        <f>'Аян '!Q113</f>
        <v>0</v>
      </c>
      <c r="S245" s="373">
        <f>'Аян '!R113</f>
        <v>0</v>
      </c>
      <c r="T245" s="373">
        <f>'Аян '!S113</f>
        <v>0</v>
      </c>
      <c r="U245" s="373">
        <f>'Аян '!T113</f>
        <v>0</v>
      </c>
      <c r="V245" s="373">
        <f>'Аян '!U113</f>
        <v>0</v>
      </c>
      <c r="W245" s="373">
        <f>'Аян '!V113</f>
        <v>0</v>
      </c>
      <c r="X245" s="373">
        <f>'Аян '!W113</f>
        <v>0</v>
      </c>
      <c r="Y245" s="373">
        <f>'Аян '!X113</f>
        <v>0</v>
      </c>
      <c r="Z245" s="373">
        <f>'Аян '!Y113</f>
        <v>0</v>
      </c>
      <c r="AA245" s="373">
        <f>'Аян '!Z113</f>
        <v>0</v>
      </c>
      <c r="AB245" s="373">
        <f>'Аян '!AA113</f>
        <v>0</v>
      </c>
      <c r="AC245" s="1099">
        <f>'Аян '!AB113</f>
        <v>0</v>
      </c>
      <c r="AD245" s="373">
        <f>'Аян '!AC113</f>
        <v>0</v>
      </c>
      <c r="AE245" s="373">
        <f>'Аян '!AD113</f>
        <v>0</v>
      </c>
      <c r="AF245" s="373">
        <f>'Аян '!AE113</f>
        <v>0</v>
      </c>
      <c r="AG245" s="373">
        <f>'Аян '!AF113</f>
        <v>0</v>
      </c>
      <c r="AH245" s="623">
        <f>'Аян '!AG113</f>
        <v>0</v>
      </c>
      <c r="AI245" s="373">
        <f>'Аян '!AG113</f>
        <v>0</v>
      </c>
      <c r="AJ245" s="373"/>
      <c r="AK245" s="1350">
        <f>'Аян '!AH110</f>
        <v>0</v>
      </c>
      <c r="AL245" s="1342">
        <f>'Аян '!AI110</f>
        <v>0</v>
      </c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</row>
    <row r="246" spans="1:195" ht="105" x14ac:dyDescent="0.25">
      <c r="A246" s="19">
        <v>1</v>
      </c>
      <c r="B246" s="19">
        <f t="shared" si="35"/>
        <v>1</v>
      </c>
      <c r="C246" s="336" t="s">
        <v>530</v>
      </c>
      <c r="D246" s="114">
        <f>'Аян '!C114</f>
        <v>50</v>
      </c>
      <c r="E246" s="114">
        <f>'Аян '!D114</f>
        <v>46</v>
      </c>
      <c r="F246" s="114">
        <f>'Аян '!E114</f>
        <v>3</v>
      </c>
      <c r="G246" s="164">
        <f>'Аян '!F114</f>
        <v>6.5217391304347823</v>
      </c>
      <c r="H246" s="158">
        <f>'Аян '!G114</f>
        <v>0</v>
      </c>
      <c r="I246" s="158">
        <f>'Аян '!H114</f>
        <v>0</v>
      </c>
      <c r="J246" s="153">
        <f>'Аян '!I114</f>
        <v>0</v>
      </c>
      <c r="K246" s="153">
        <f>'Аян '!J114</f>
        <v>0</v>
      </c>
      <c r="L246" s="153">
        <f>'Аян '!K114</f>
        <v>0</v>
      </c>
      <c r="M246" s="153">
        <f>'Аян '!L114</f>
        <v>0</v>
      </c>
      <c r="N246" s="153">
        <f>'Аян '!M114</f>
        <v>0</v>
      </c>
      <c r="O246" s="153">
        <f>'Аян '!N114</f>
        <v>0</v>
      </c>
      <c r="P246" s="373">
        <f>'Аян '!O114</f>
        <v>0</v>
      </c>
      <c r="Q246" s="373">
        <f>'Аян '!P114</f>
        <v>0</v>
      </c>
      <c r="R246" s="373">
        <f>'Аян '!Q114</f>
        <v>0</v>
      </c>
      <c r="S246" s="373">
        <f>'Аян '!R114</f>
        <v>0</v>
      </c>
      <c r="T246" s="373">
        <f>'Аян '!S114</f>
        <v>0</v>
      </c>
      <c r="U246" s="373">
        <f>'Аян '!T114</f>
        <v>0</v>
      </c>
      <c r="V246" s="373">
        <f>'Аян '!U114</f>
        <v>0</v>
      </c>
      <c r="W246" s="373">
        <f>'Аян '!V114</f>
        <v>0</v>
      </c>
      <c r="X246" s="373">
        <f>'Аян '!W114</f>
        <v>0</v>
      </c>
      <c r="Y246" s="373">
        <f>'Аян '!X114</f>
        <v>0</v>
      </c>
      <c r="Z246" s="373">
        <f>'Аян '!Y114</f>
        <v>0</v>
      </c>
      <c r="AA246" s="373">
        <f>'Аян '!Z114</f>
        <v>0</v>
      </c>
      <c r="AB246" s="373">
        <f>'Аян '!AA114</f>
        <v>0</v>
      </c>
      <c r="AC246" s="1099">
        <f>'Аян '!AB114</f>
        <v>0</v>
      </c>
      <c r="AD246" s="373">
        <f>'Аян '!AC114</f>
        <v>0</v>
      </c>
      <c r="AE246" s="373">
        <f>'Аян '!AD114</f>
        <v>0</v>
      </c>
      <c r="AF246" s="373">
        <f>'Аян '!AE114</f>
        <v>0</v>
      </c>
      <c r="AG246" s="373">
        <f>'Аян '!AF114</f>
        <v>0</v>
      </c>
      <c r="AH246" s="623">
        <f>'Аян '!AG114</f>
        <v>0</v>
      </c>
      <c r="AI246" s="373">
        <f>'Аян '!AG114</f>
        <v>0</v>
      </c>
      <c r="AJ246" s="373"/>
      <c r="AK246" s="1350">
        <f>'Аян '!AH111</f>
        <v>0</v>
      </c>
      <c r="AL246" s="1342">
        <f>'Аян '!AI111</f>
        <v>0</v>
      </c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</row>
    <row r="247" spans="1:195" ht="30" x14ac:dyDescent="0.25">
      <c r="A247" s="19">
        <v>1</v>
      </c>
      <c r="B247" s="19">
        <f t="shared" si="35"/>
        <v>1</v>
      </c>
      <c r="C247" s="336" t="s">
        <v>507</v>
      </c>
      <c r="D247" s="114">
        <f>'Аян '!C115</f>
        <v>75</v>
      </c>
      <c r="E247" s="114">
        <f>'Аян '!D115</f>
        <v>69</v>
      </c>
      <c r="F247" s="114">
        <f>'Аян '!E115</f>
        <v>36</v>
      </c>
      <c r="G247" s="164">
        <f>'Аян '!F115</f>
        <v>52.173913043478258</v>
      </c>
      <c r="H247" s="158">
        <f>'Аян '!G115</f>
        <v>0</v>
      </c>
      <c r="I247" s="158">
        <f>'Аян '!H115</f>
        <v>0</v>
      </c>
      <c r="J247" s="153">
        <f>'Аян '!I115</f>
        <v>0</v>
      </c>
      <c r="K247" s="153">
        <f>'Аян '!J115</f>
        <v>0</v>
      </c>
      <c r="L247" s="153">
        <f>'Аян '!K115</f>
        <v>0</v>
      </c>
      <c r="M247" s="153">
        <f>'Аян '!L115</f>
        <v>0</v>
      </c>
      <c r="N247" s="153">
        <f>'Аян '!M115</f>
        <v>0</v>
      </c>
      <c r="O247" s="153">
        <f>'Аян '!N115</f>
        <v>0</v>
      </c>
      <c r="P247" s="373">
        <f>'Аян '!O115</f>
        <v>149.87145999999998</v>
      </c>
      <c r="Q247" s="373">
        <f>'Аян '!P115</f>
        <v>149.87145999999998</v>
      </c>
      <c r="R247" s="373">
        <f>'Аян '!Q115</f>
        <v>149.87145999999998</v>
      </c>
      <c r="S247" s="373">
        <f>'Аян '!R115</f>
        <v>149.87145999999998</v>
      </c>
      <c r="T247" s="373">
        <f>'Аян '!S115</f>
        <v>149.87145999999998</v>
      </c>
      <c r="U247" s="373">
        <f>'Аян '!T115</f>
        <v>149.87145999999998</v>
      </c>
      <c r="V247" s="373">
        <f>'Аян '!U115</f>
        <v>149.87145999999998</v>
      </c>
      <c r="W247" s="373">
        <f>'Аян '!V115</f>
        <v>149.87145999999998</v>
      </c>
      <c r="X247" s="373">
        <f>'Аян '!W115</f>
        <v>149.87145999999998</v>
      </c>
      <c r="Y247" s="373">
        <f>'Аян '!X115</f>
        <v>149.87145999999998</v>
      </c>
      <c r="Z247" s="373">
        <f>'Аян '!Y115</f>
        <v>149.87145999999998</v>
      </c>
      <c r="AA247" s="373">
        <f>'Аян '!Z115</f>
        <v>137.38217166666666</v>
      </c>
      <c r="AB247" s="373">
        <f>'Аян '!AA115</f>
        <v>67.041719999999998</v>
      </c>
      <c r="AC247" s="1099">
        <f>'Аян '!AB115</f>
        <v>0</v>
      </c>
      <c r="AD247" s="373">
        <f>'Аян '!AC115</f>
        <v>0</v>
      </c>
      <c r="AE247" s="373">
        <f>'Аян '!AD115</f>
        <v>-70.340451666666667</v>
      </c>
      <c r="AF247" s="373">
        <f>'Аян '!AE115</f>
        <v>0</v>
      </c>
      <c r="AG247" s="373">
        <f>'Аян '!AF115</f>
        <v>-14.898629999999999</v>
      </c>
      <c r="AH247" s="623">
        <f>'Аян '!AG115</f>
        <v>52.143090000000001</v>
      </c>
      <c r="AI247" s="373">
        <f>AB247/AA247*100</f>
        <v>48.799432405730762</v>
      </c>
      <c r="AJ247" s="373">
        <f>AH247/AA247*100</f>
        <v>37.954771981997716</v>
      </c>
      <c r="AK247" s="1350">
        <f>'Аян '!AH112</f>
        <v>0</v>
      </c>
      <c r="AL247" s="1342">
        <f>'Аян '!AI112</f>
        <v>0</v>
      </c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</row>
    <row r="248" spans="1:195" x14ac:dyDescent="0.25">
      <c r="A248" s="19">
        <v>1</v>
      </c>
      <c r="B248" s="19">
        <f t="shared" si="35"/>
        <v>1</v>
      </c>
      <c r="C248" s="816" t="s">
        <v>508</v>
      </c>
      <c r="D248" s="114">
        <f>'Аян '!C116</f>
        <v>75</v>
      </c>
      <c r="E248" s="114">
        <f>'Аян '!D116</f>
        <v>69</v>
      </c>
      <c r="F248" s="114">
        <f>'Аян '!E116</f>
        <v>36</v>
      </c>
      <c r="G248" s="164">
        <f>'Аян '!F116</f>
        <v>52.173913043478258</v>
      </c>
      <c r="H248" s="158">
        <f>'Аян '!G116</f>
        <v>0</v>
      </c>
      <c r="I248" s="158">
        <f>'Аян '!H116</f>
        <v>0</v>
      </c>
      <c r="J248" s="153">
        <f>'Аян '!I116</f>
        <v>0</v>
      </c>
      <c r="K248" s="153">
        <f>'Аян '!J116</f>
        <v>0</v>
      </c>
      <c r="L248" s="153">
        <f>'Аян '!K116</f>
        <v>0</v>
      </c>
      <c r="M248" s="153">
        <f>'Аян '!L116</f>
        <v>0</v>
      </c>
      <c r="N248" s="153">
        <f>'Аян '!M116</f>
        <v>0</v>
      </c>
      <c r="O248" s="153">
        <f>'Аян '!N116</f>
        <v>0</v>
      </c>
      <c r="P248" s="373">
        <f>'Аян '!O116</f>
        <v>0</v>
      </c>
      <c r="Q248" s="373">
        <f>'Аян '!P116</f>
        <v>0</v>
      </c>
      <c r="R248" s="373">
        <f>'Аян '!Q116</f>
        <v>0</v>
      </c>
      <c r="S248" s="373">
        <f>'Аян '!R116</f>
        <v>0</v>
      </c>
      <c r="T248" s="373">
        <f>'Аян '!S116</f>
        <v>0</v>
      </c>
      <c r="U248" s="373">
        <f>'Аян '!T116</f>
        <v>0</v>
      </c>
      <c r="V248" s="373">
        <f>'Аян '!U116</f>
        <v>0</v>
      </c>
      <c r="W248" s="373">
        <f>'Аян '!V116</f>
        <v>0</v>
      </c>
      <c r="X248" s="373">
        <f>'Аян '!W116</f>
        <v>0</v>
      </c>
      <c r="Y248" s="373">
        <f>'Аян '!X116</f>
        <v>0</v>
      </c>
      <c r="Z248" s="373">
        <f>'Аян '!Y116</f>
        <v>0</v>
      </c>
      <c r="AA248" s="373">
        <f>'Аян '!Z116</f>
        <v>0</v>
      </c>
      <c r="AB248" s="373">
        <f>'Аян '!AA116</f>
        <v>0</v>
      </c>
      <c r="AC248" s="1099">
        <f>'Аян '!AB116</f>
        <v>0</v>
      </c>
      <c r="AD248" s="373">
        <f>'Аян '!AC116</f>
        <v>0</v>
      </c>
      <c r="AE248" s="373">
        <f>'Аян '!AD116</f>
        <v>0</v>
      </c>
      <c r="AF248" s="373">
        <f>'Аян '!AE116</f>
        <v>0</v>
      </c>
      <c r="AG248" s="373">
        <f>'Аян '!AF116</f>
        <v>0</v>
      </c>
      <c r="AH248" s="623">
        <f>'Аян '!AG116</f>
        <v>0</v>
      </c>
      <c r="AI248" s="373">
        <f>'Аян '!AG116</f>
        <v>0</v>
      </c>
      <c r="AJ248" s="373"/>
      <c r="AK248" s="1350">
        <f>'Аян '!AH113</f>
        <v>0</v>
      </c>
      <c r="AL248" s="1342">
        <f>'Аян '!AI113</f>
        <v>0</v>
      </c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</row>
    <row r="249" spans="1:195" ht="30" x14ac:dyDescent="0.25">
      <c r="B249" s="19">
        <f t="shared" si="35"/>
        <v>1</v>
      </c>
      <c r="C249" s="816" t="s">
        <v>509</v>
      </c>
      <c r="D249" s="114">
        <f>'Аян '!C117</f>
        <v>0</v>
      </c>
      <c r="E249" s="114">
        <f>'Аян '!D117</f>
        <v>0</v>
      </c>
      <c r="F249" s="114">
        <f>'Аян '!E117</f>
        <v>0</v>
      </c>
      <c r="G249" s="164">
        <f>'Аян '!F117</f>
        <v>0</v>
      </c>
      <c r="H249" s="158">
        <f>'Аян '!G117</f>
        <v>0</v>
      </c>
      <c r="I249" s="158">
        <f>'Аян '!H117</f>
        <v>0</v>
      </c>
      <c r="J249" s="153">
        <f>'Аян '!I117</f>
        <v>0</v>
      </c>
      <c r="K249" s="153">
        <f>'Аян '!J117</f>
        <v>0</v>
      </c>
      <c r="L249" s="153">
        <f>'Аян '!K117</f>
        <v>0</v>
      </c>
      <c r="M249" s="153">
        <f>'Аян '!L117</f>
        <v>0</v>
      </c>
      <c r="N249" s="153">
        <f>'Аян '!M117</f>
        <v>0</v>
      </c>
      <c r="O249" s="153">
        <f>'Аян '!N117</f>
        <v>0</v>
      </c>
      <c r="P249" s="373">
        <f>'Аян '!O117</f>
        <v>0</v>
      </c>
      <c r="Q249" s="373">
        <f>'Аян '!P117</f>
        <v>0</v>
      </c>
      <c r="R249" s="373">
        <f>'Аян '!Q117</f>
        <v>0</v>
      </c>
      <c r="S249" s="373">
        <f>'Аян '!R117</f>
        <v>0</v>
      </c>
      <c r="T249" s="373">
        <f>'Аян '!S117</f>
        <v>0</v>
      </c>
      <c r="U249" s="373">
        <f>'Аян '!T117</f>
        <v>0</v>
      </c>
      <c r="V249" s="373">
        <f>'Аян '!U117</f>
        <v>0</v>
      </c>
      <c r="W249" s="373">
        <f>'Аян '!V117</f>
        <v>0</v>
      </c>
      <c r="X249" s="373">
        <f>'Аян '!W117</f>
        <v>0</v>
      </c>
      <c r="Y249" s="373">
        <f>'Аян '!X117</f>
        <v>0</v>
      </c>
      <c r="Z249" s="373">
        <f>'Аян '!Y117</f>
        <v>0</v>
      </c>
      <c r="AA249" s="373">
        <f>'Аян '!Z117</f>
        <v>0</v>
      </c>
      <c r="AB249" s="373">
        <f>'Аян '!AA117</f>
        <v>0</v>
      </c>
      <c r="AC249" s="1099">
        <f>'Аян '!AB117</f>
        <v>0</v>
      </c>
      <c r="AD249" s="373">
        <f>'Аян '!AC117</f>
        <v>0</v>
      </c>
      <c r="AE249" s="373">
        <f>'Аян '!AD117</f>
        <v>0</v>
      </c>
      <c r="AF249" s="373">
        <f>'Аян '!AE117</f>
        <v>0</v>
      </c>
      <c r="AG249" s="373">
        <f>'Аян '!AF117</f>
        <v>0</v>
      </c>
      <c r="AH249" s="623">
        <f>'Аян '!AG117</f>
        <v>0</v>
      </c>
      <c r="AI249" s="373">
        <f>'Аян '!AG117</f>
        <v>0</v>
      </c>
      <c r="AJ249" s="373"/>
      <c r="AK249" s="1350"/>
      <c r="AL249" s="1342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</row>
    <row r="250" spans="1:195" ht="28.5" x14ac:dyDescent="0.25">
      <c r="B250" s="19">
        <f t="shared" si="35"/>
        <v>1</v>
      </c>
      <c r="C250" s="1401" t="s">
        <v>360</v>
      </c>
      <c r="D250" s="114">
        <f>'Аян '!C118</f>
        <v>904.25531914893611</v>
      </c>
      <c r="E250" s="114">
        <f>'Аян '!D118</f>
        <v>828.93617021276589</v>
      </c>
      <c r="F250" s="114">
        <f>'Аян '!E118</f>
        <v>1153.8372340425531</v>
      </c>
      <c r="G250" s="164">
        <f>'Аян '!F118</f>
        <v>139.19494353182751</v>
      </c>
      <c r="H250" s="158">
        <f>'Аян '!G118</f>
        <v>0</v>
      </c>
      <c r="I250" s="158">
        <f>'Аян '!H118</f>
        <v>0</v>
      </c>
      <c r="J250" s="153">
        <f>'Аян '!I118</f>
        <v>0</v>
      </c>
      <c r="K250" s="153">
        <f>'Аян '!J118</f>
        <v>0</v>
      </c>
      <c r="L250" s="153">
        <f>'Аян '!K118</f>
        <v>0</v>
      </c>
      <c r="M250" s="153">
        <f>'Аян '!L118</f>
        <v>0</v>
      </c>
      <c r="N250" s="153">
        <f>'Аян '!M118</f>
        <v>0</v>
      </c>
      <c r="O250" s="153">
        <f>'Аян '!N118</f>
        <v>0</v>
      </c>
      <c r="P250" s="114">
        <f>'Аян '!O118</f>
        <v>0</v>
      </c>
      <c r="Q250" s="114">
        <f>'Аян '!P118</f>
        <v>0</v>
      </c>
      <c r="R250" s="114">
        <f>'Аян '!Q118</f>
        <v>0</v>
      </c>
      <c r="S250" s="114">
        <f>'Аян '!R118</f>
        <v>0</v>
      </c>
      <c r="T250" s="114">
        <f>'Аян '!S118</f>
        <v>0</v>
      </c>
      <c r="U250" s="114">
        <f>'Аян '!T118</f>
        <v>0</v>
      </c>
      <c r="V250" s="114">
        <f>'Аян '!U118</f>
        <v>0</v>
      </c>
      <c r="W250" s="114">
        <f>'Аян '!V118</f>
        <v>0</v>
      </c>
      <c r="X250" s="114">
        <f>'Аян '!W118</f>
        <v>0</v>
      </c>
      <c r="Y250" s="114">
        <f>'Аян '!X118</f>
        <v>0</v>
      </c>
      <c r="Z250" s="114">
        <f>'Аян '!Y118</f>
        <v>0</v>
      </c>
      <c r="AA250" s="114">
        <f>'Аян '!Z118</f>
        <v>0</v>
      </c>
      <c r="AB250" s="114">
        <f>'Аян '!AA118</f>
        <v>0</v>
      </c>
      <c r="AC250" s="114">
        <f>'Аян '!AB118</f>
        <v>0</v>
      </c>
      <c r="AD250" s="114">
        <f>'Аян '!AC118</f>
        <v>0</v>
      </c>
      <c r="AE250" s="114">
        <f>'Аян '!AD118</f>
        <v>0</v>
      </c>
      <c r="AF250" s="114">
        <f>'Аян '!AE118</f>
        <v>0</v>
      </c>
      <c r="AG250" s="114">
        <f>'Аян '!AF118</f>
        <v>0</v>
      </c>
      <c r="AH250" s="114">
        <f>'Аян '!AG118</f>
        <v>0</v>
      </c>
      <c r="AI250" s="373">
        <f>'Аян '!AG118</f>
        <v>0</v>
      </c>
      <c r="AJ250" s="373"/>
      <c r="AK250" s="1350"/>
      <c r="AL250" s="1342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</row>
    <row r="251" spans="1:195" x14ac:dyDescent="0.25">
      <c r="B251" s="19">
        <f t="shared" si="35"/>
        <v>1</v>
      </c>
      <c r="C251" s="816" t="s">
        <v>375</v>
      </c>
      <c r="D251" s="114">
        <f>'Аян '!C119</f>
        <v>0</v>
      </c>
      <c r="E251" s="114">
        <f>'Аян '!D119</f>
        <v>0</v>
      </c>
      <c r="F251" s="114">
        <f>'Аян '!E119</f>
        <v>0</v>
      </c>
      <c r="G251" s="164">
        <f>'Аян '!F119</f>
        <v>0</v>
      </c>
      <c r="H251" s="158">
        <f>'Аян '!G119</f>
        <v>0</v>
      </c>
      <c r="I251" s="158">
        <f>'Аян '!H119</f>
        <v>0</v>
      </c>
      <c r="J251" s="153">
        <f>'Аян '!I119</f>
        <v>0</v>
      </c>
      <c r="K251" s="153">
        <f>'Аян '!J119</f>
        <v>0</v>
      </c>
      <c r="L251" s="153">
        <f>'Аян '!K119</f>
        <v>0</v>
      </c>
      <c r="M251" s="153">
        <f>'Аян '!L119</f>
        <v>0</v>
      </c>
      <c r="N251" s="153">
        <f>'Аян '!M119</f>
        <v>0</v>
      </c>
      <c r="O251" s="153">
        <f>'Аян '!N119</f>
        <v>0</v>
      </c>
      <c r="P251" s="373">
        <f>'Аян '!O119</f>
        <v>0</v>
      </c>
      <c r="Q251" s="373">
        <f>'Аян '!P119</f>
        <v>0</v>
      </c>
      <c r="R251" s="373">
        <f>'Аян '!Q119</f>
        <v>0</v>
      </c>
      <c r="S251" s="373">
        <f>'Аян '!R119</f>
        <v>0</v>
      </c>
      <c r="T251" s="373">
        <f>'Аян '!S119</f>
        <v>0</v>
      </c>
      <c r="U251" s="373">
        <f>'Аян '!T119</f>
        <v>0</v>
      </c>
      <c r="V251" s="373">
        <f>'Аян '!U119</f>
        <v>0</v>
      </c>
      <c r="W251" s="373">
        <f>'Аян '!V119</f>
        <v>0</v>
      </c>
      <c r="X251" s="373">
        <f>'Аян '!W119</f>
        <v>0</v>
      </c>
      <c r="Y251" s="373">
        <f>'Аян '!X119</f>
        <v>0</v>
      </c>
      <c r="Z251" s="373">
        <f>'Аян '!Y119</f>
        <v>0</v>
      </c>
      <c r="AA251" s="373">
        <f>'Аян '!Z119</f>
        <v>0</v>
      </c>
      <c r="AB251" s="373">
        <f>'Аян '!AA119</f>
        <v>0</v>
      </c>
      <c r="AC251" s="1099">
        <f>'Аян '!AB119</f>
        <v>0</v>
      </c>
      <c r="AD251" s="373">
        <f>'Аян '!AC119</f>
        <v>0</v>
      </c>
      <c r="AE251" s="373">
        <f>'Аян '!AD119</f>
        <v>0</v>
      </c>
      <c r="AF251" s="373">
        <f>'Аян '!AE119</f>
        <v>0</v>
      </c>
      <c r="AG251" s="373">
        <f>'Аян '!AF119</f>
        <v>0</v>
      </c>
      <c r="AH251" s="623">
        <f>'Аян '!AG119</f>
        <v>0</v>
      </c>
      <c r="AI251" s="373">
        <f>'Аян '!AG119</f>
        <v>0</v>
      </c>
      <c r="AJ251" s="373"/>
      <c r="AK251" s="1350"/>
      <c r="AL251" s="1342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</row>
    <row r="252" spans="1:195" ht="28.5" x14ac:dyDescent="0.25">
      <c r="B252" s="19">
        <f t="shared" si="35"/>
        <v>1</v>
      </c>
      <c r="C252" s="1401" t="s">
        <v>376</v>
      </c>
      <c r="D252" s="114">
        <f>'Аян '!C120</f>
        <v>904.25531914893611</v>
      </c>
      <c r="E252" s="114">
        <f>'Аян '!D120</f>
        <v>828.93617021276589</v>
      </c>
      <c r="F252" s="114">
        <f>'Аян '!E120</f>
        <v>1153.8372340425531</v>
      </c>
      <c r="G252" s="164">
        <f>'Аян '!F120</f>
        <v>139.19494353182751</v>
      </c>
      <c r="H252" s="158">
        <f>'Аян '!G120</f>
        <v>0</v>
      </c>
      <c r="I252" s="158">
        <f>'Аян '!H120</f>
        <v>0</v>
      </c>
      <c r="J252" s="153">
        <f>'Аян '!I120</f>
        <v>0</v>
      </c>
      <c r="K252" s="153">
        <f>'Аян '!J120</f>
        <v>0</v>
      </c>
      <c r="L252" s="153">
        <f>'Аян '!K120</f>
        <v>0</v>
      </c>
      <c r="M252" s="153">
        <f>'Аян '!L120</f>
        <v>0</v>
      </c>
      <c r="N252" s="153">
        <f>'Аян '!M120</f>
        <v>0</v>
      </c>
      <c r="O252" s="153">
        <f>'Аян '!N120</f>
        <v>0</v>
      </c>
      <c r="P252" s="373">
        <f>'Аян '!O120</f>
        <v>0</v>
      </c>
      <c r="Q252" s="373">
        <f>'Аян '!P120</f>
        <v>0</v>
      </c>
      <c r="R252" s="373">
        <f>'Аян '!Q120</f>
        <v>0</v>
      </c>
      <c r="S252" s="373">
        <f>'Аян '!R120</f>
        <v>0</v>
      </c>
      <c r="T252" s="373">
        <f>'Аян '!S120</f>
        <v>0</v>
      </c>
      <c r="U252" s="373">
        <f>'Аян '!T120</f>
        <v>0</v>
      </c>
      <c r="V252" s="373">
        <f>'Аян '!U120</f>
        <v>0</v>
      </c>
      <c r="W252" s="373">
        <f>'Аян '!V120</f>
        <v>0</v>
      </c>
      <c r="X252" s="373">
        <f>'Аян '!W120</f>
        <v>0</v>
      </c>
      <c r="Y252" s="373">
        <f>'Аян '!X120</f>
        <v>0</v>
      </c>
      <c r="Z252" s="373">
        <f>'Аян '!Y120</f>
        <v>0</v>
      </c>
      <c r="AA252" s="373">
        <f>'Аян '!Z120</f>
        <v>0</v>
      </c>
      <c r="AB252" s="373">
        <f>'Аян '!AA120</f>
        <v>0</v>
      </c>
      <c r="AC252" s="1099">
        <f>'Аян '!AB120</f>
        <v>0</v>
      </c>
      <c r="AD252" s="373">
        <f>'Аян '!AC120</f>
        <v>0</v>
      </c>
      <c r="AE252" s="373">
        <f>'Аян '!AD120</f>
        <v>0</v>
      </c>
      <c r="AF252" s="373">
        <f>'Аян '!AE120</f>
        <v>0</v>
      </c>
      <c r="AG252" s="373">
        <f>'Аян '!AF120</f>
        <v>0</v>
      </c>
      <c r="AH252" s="623">
        <f>'Аян '!AG120</f>
        <v>0</v>
      </c>
      <c r="AI252" s="373">
        <f>'Аян '!AG120</f>
        <v>0</v>
      </c>
      <c r="AJ252" s="373"/>
      <c r="AK252" s="1350"/>
      <c r="AL252" s="1342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</row>
    <row r="253" spans="1:195" x14ac:dyDescent="0.25">
      <c r="A253" s="19">
        <v>1</v>
      </c>
      <c r="B253" s="19">
        <f t="shared" si="35"/>
        <v>1</v>
      </c>
      <c r="C253" s="488" t="s">
        <v>377</v>
      </c>
      <c r="D253" s="114">
        <f>'Аян '!C121</f>
        <v>8500</v>
      </c>
      <c r="E253" s="114">
        <f>'Аян '!D121</f>
        <v>7792</v>
      </c>
      <c r="F253" s="114">
        <f>'Аян '!E121</f>
        <v>10846.07</v>
      </c>
      <c r="G253" s="164">
        <f>'Аян '!F121</f>
        <v>139.19494353182751</v>
      </c>
      <c r="H253" s="158">
        <f>'Аян '!G121</f>
        <v>0</v>
      </c>
      <c r="I253" s="158">
        <f>'Аян '!H121</f>
        <v>0</v>
      </c>
      <c r="J253" s="153">
        <f>'Аян '!I121</f>
        <v>0</v>
      </c>
      <c r="K253" s="153">
        <f>'Аян '!J121</f>
        <v>0</v>
      </c>
      <c r="L253" s="153">
        <f>'Аян '!K121</f>
        <v>0</v>
      </c>
      <c r="M253" s="153">
        <f>'Аян '!L121</f>
        <v>0</v>
      </c>
      <c r="N253" s="153">
        <f>'Аян '!M121</f>
        <v>0</v>
      </c>
      <c r="O253" s="153">
        <f>'Аян '!N121</f>
        <v>0</v>
      </c>
      <c r="P253" s="373">
        <f>'Аян '!O121</f>
        <v>0</v>
      </c>
      <c r="Q253" s="373">
        <f>'Аян '!P121</f>
        <v>0</v>
      </c>
      <c r="R253" s="373">
        <f>'Аян '!Q121</f>
        <v>0</v>
      </c>
      <c r="S253" s="373">
        <f>'Аян '!R121</f>
        <v>0</v>
      </c>
      <c r="T253" s="373">
        <f>'Аян '!S121</f>
        <v>0</v>
      </c>
      <c r="U253" s="373">
        <f>'Аян '!T121</f>
        <v>0</v>
      </c>
      <c r="V253" s="373">
        <f>'Аян '!U121</f>
        <v>0</v>
      </c>
      <c r="W253" s="373">
        <f>'Аян '!V121</f>
        <v>0</v>
      </c>
      <c r="X253" s="373">
        <f>'Аян '!W121</f>
        <v>0</v>
      </c>
      <c r="Y253" s="373">
        <f>'Аян '!X121</f>
        <v>0</v>
      </c>
      <c r="Z253" s="373">
        <f>'Аян '!Y121</f>
        <v>0</v>
      </c>
      <c r="AA253" s="373">
        <f>'Аян '!Z121</f>
        <v>0</v>
      </c>
      <c r="AB253" s="373">
        <f>'Аян '!AA121</f>
        <v>0</v>
      </c>
      <c r="AC253" s="1099">
        <f>'Аян '!AB121</f>
        <v>0</v>
      </c>
      <c r="AD253" s="373">
        <f>'Аян '!AC121</f>
        <v>0</v>
      </c>
      <c r="AE253" s="373">
        <f>'Аян '!AD121</f>
        <v>0</v>
      </c>
      <c r="AF253" s="373">
        <f>'Аян '!AE121</f>
        <v>0</v>
      </c>
      <c r="AG253" s="373">
        <f>'Аян '!AF121</f>
        <v>0</v>
      </c>
      <c r="AH253" s="623">
        <f>'Аян '!AG121</f>
        <v>0</v>
      </c>
      <c r="AI253" s="373">
        <f>'Аян '!AG121</f>
        <v>0</v>
      </c>
      <c r="AJ253" s="373"/>
      <c r="AK253" s="1350">
        <f>'Аян '!AH118</f>
        <v>0</v>
      </c>
      <c r="AL253" s="1342">
        <f>'Аян '!AI118</f>
        <v>0</v>
      </c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</row>
    <row r="254" spans="1:195" ht="29.25" x14ac:dyDescent="0.25">
      <c r="A254" s="19">
        <v>1</v>
      </c>
      <c r="B254" s="19">
        <f t="shared" si="35"/>
        <v>1</v>
      </c>
      <c r="C254" s="488" t="s">
        <v>353</v>
      </c>
      <c r="D254" s="114">
        <f>'Аян '!C122</f>
        <v>2000</v>
      </c>
      <c r="E254" s="114">
        <f>'Аян '!D122</f>
        <v>1833</v>
      </c>
      <c r="F254" s="114">
        <f>'Аян '!E122</f>
        <v>1803</v>
      </c>
      <c r="G254" s="164">
        <f>'Аян '!F122</f>
        <v>98.363338788870706</v>
      </c>
      <c r="H254" s="158">
        <f>'Аян '!G122</f>
        <v>0</v>
      </c>
      <c r="I254" s="158">
        <f>'Аян '!H122</f>
        <v>0</v>
      </c>
      <c r="J254" s="153">
        <f>'Аян '!I122</f>
        <v>0</v>
      </c>
      <c r="K254" s="153">
        <f>'Аян '!J122</f>
        <v>0</v>
      </c>
      <c r="L254" s="153">
        <f>'Аян '!K122</f>
        <v>0</v>
      </c>
      <c r="M254" s="153">
        <f>'Аян '!L122</f>
        <v>0</v>
      </c>
      <c r="N254" s="153">
        <f>'Аян '!M122</f>
        <v>0</v>
      </c>
      <c r="O254" s="153">
        <f>'Аян '!N122</f>
        <v>0</v>
      </c>
      <c r="P254" s="373">
        <f>'Аян '!O122</f>
        <v>0</v>
      </c>
      <c r="Q254" s="373">
        <f>'Аян '!P122</f>
        <v>0</v>
      </c>
      <c r="R254" s="373">
        <f>'Аян '!Q122</f>
        <v>0</v>
      </c>
      <c r="S254" s="373">
        <f>'Аян '!R122</f>
        <v>0</v>
      </c>
      <c r="T254" s="373">
        <f>'Аян '!S122</f>
        <v>0</v>
      </c>
      <c r="U254" s="373">
        <f>'Аян '!T122</f>
        <v>0</v>
      </c>
      <c r="V254" s="373">
        <f>'Аян '!U122</f>
        <v>0</v>
      </c>
      <c r="W254" s="373">
        <f>'Аян '!V122</f>
        <v>0</v>
      </c>
      <c r="X254" s="373">
        <f>'Аян '!W122</f>
        <v>0</v>
      </c>
      <c r="Y254" s="373">
        <f>'Аян '!X122</f>
        <v>0</v>
      </c>
      <c r="Z254" s="373">
        <f>'Аян '!Y122</f>
        <v>0</v>
      </c>
      <c r="AA254" s="373">
        <f>'Аян '!Z122</f>
        <v>0</v>
      </c>
      <c r="AB254" s="373">
        <f>'Аян '!AA122</f>
        <v>0</v>
      </c>
      <c r="AC254" s="1099">
        <f>'Аян '!AB122</f>
        <v>0</v>
      </c>
      <c r="AD254" s="373">
        <f>'Аян '!AC122</f>
        <v>0</v>
      </c>
      <c r="AE254" s="373">
        <f>'Аян '!AD122</f>
        <v>0</v>
      </c>
      <c r="AF254" s="373">
        <f>'Аян '!AE122</f>
        <v>0</v>
      </c>
      <c r="AG254" s="373">
        <f>'Аян '!AF122</f>
        <v>0</v>
      </c>
      <c r="AH254" s="623">
        <f>'Аян '!AG122</f>
        <v>0</v>
      </c>
      <c r="AI254" s="373">
        <f>'Аян '!AG122</f>
        <v>0</v>
      </c>
      <c r="AJ254" s="373"/>
      <c r="AK254" s="1350">
        <f>'Аян '!AH119</f>
        <v>0</v>
      </c>
      <c r="AL254" s="1342">
        <f>'Аян '!AI119</f>
        <v>0</v>
      </c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</row>
    <row r="255" spans="1:195" ht="30" x14ac:dyDescent="0.25">
      <c r="A255" s="19">
        <v>1</v>
      </c>
      <c r="B255" s="19">
        <f t="shared" si="35"/>
        <v>1</v>
      </c>
      <c r="C255" s="336" t="s">
        <v>201</v>
      </c>
      <c r="D255" s="114">
        <f>'Аян '!C123</f>
        <v>0</v>
      </c>
      <c r="E255" s="114">
        <f>'Аян '!D123</f>
        <v>0</v>
      </c>
      <c r="F255" s="114">
        <f>'Аян '!E123</f>
        <v>0</v>
      </c>
      <c r="G255" s="164">
        <f>'Аян '!F123</f>
        <v>0</v>
      </c>
      <c r="H255" s="158">
        <f>'Аян '!G123</f>
        <v>0</v>
      </c>
      <c r="I255" s="158">
        <f>'Аян '!H123</f>
        <v>0</v>
      </c>
      <c r="J255" s="153">
        <f>'Аян '!I123</f>
        <v>0</v>
      </c>
      <c r="K255" s="153">
        <f>'Аян '!J123</f>
        <v>0</v>
      </c>
      <c r="L255" s="153">
        <f>'Аян '!K123</f>
        <v>0</v>
      </c>
      <c r="M255" s="153">
        <f>'Аян '!L123</f>
        <v>0</v>
      </c>
      <c r="N255" s="153">
        <f>'Аян '!M123</f>
        <v>0</v>
      </c>
      <c r="O255" s="153">
        <f>'Аян '!N123</f>
        <v>0</v>
      </c>
      <c r="P255" s="373">
        <f>'Аян '!O123</f>
        <v>0</v>
      </c>
      <c r="Q255" s="373">
        <f>'Аян '!P123</f>
        <v>0</v>
      </c>
      <c r="R255" s="373">
        <f>'Аян '!Q123</f>
        <v>0</v>
      </c>
      <c r="S255" s="373">
        <f>'Аян '!R123</f>
        <v>0</v>
      </c>
      <c r="T255" s="373">
        <f>'Аян '!S123</f>
        <v>0</v>
      </c>
      <c r="U255" s="373">
        <f>'Аян '!T123</f>
        <v>0</v>
      </c>
      <c r="V255" s="373">
        <f>'Аян '!U123</f>
        <v>0</v>
      </c>
      <c r="W255" s="373">
        <f>'Аян '!V123</f>
        <v>0</v>
      </c>
      <c r="X255" s="373">
        <f>'Аян '!W123</f>
        <v>0</v>
      </c>
      <c r="Y255" s="373">
        <f>'Аян '!X123</f>
        <v>0</v>
      </c>
      <c r="Z255" s="373">
        <f>'Аян '!Y123</f>
        <v>0</v>
      </c>
      <c r="AA255" s="373">
        <f>'Аян '!Z123</f>
        <v>0</v>
      </c>
      <c r="AB255" s="373">
        <f>'Аян '!AA123</f>
        <v>0</v>
      </c>
      <c r="AC255" s="1099">
        <f>'Аян '!AB123</f>
        <v>0</v>
      </c>
      <c r="AD255" s="373">
        <f>'Аян '!AC123</f>
        <v>0</v>
      </c>
      <c r="AE255" s="373">
        <f>'Аян '!AD123</f>
        <v>0</v>
      </c>
      <c r="AF255" s="373">
        <f>'Аян '!AE123</f>
        <v>0</v>
      </c>
      <c r="AG255" s="373">
        <f>'Аян '!AF123</f>
        <v>0</v>
      </c>
      <c r="AH255" s="623">
        <f>'Аян '!AG123</f>
        <v>0</v>
      </c>
      <c r="AI255" s="373">
        <f>'Аян '!AG123</f>
        <v>0</v>
      </c>
      <c r="AJ255" s="373"/>
      <c r="AK255" s="1350">
        <f>'Аян '!AH120</f>
        <v>0</v>
      </c>
      <c r="AL255" s="1342">
        <f>'Аян '!AI120</f>
        <v>0</v>
      </c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</row>
    <row r="256" spans="1:195" ht="75" x14ac:dyDescent="0.25">
      <c r="A256" s="19">
        <v>1</v>
      </c>
      <c r="B256" s="19">
        <f t="shared" si="35"/>
        <v>1</v>
      </c>
      <c r="C256" s="495" t="s">
        <v>361</v>
      </c>
      <c r="D256" s="114">
        <f>'Аян '!C124</f>
        <v>0</v>
      </c>
      <c r="E256" s="114">
        <f>'Аян '!D124</f>
        <v>0</v>
      </c>
      <c r="F256" s="114">
        <f>'Аян '!E124</f>
        <v>0</v>
      </c>
      <c r="G256" s="164">
        <f>'Аян '!F124</f>
        <v>0</v>
      </c>
      <c r="H256" s="158">
        <f>'Аян '!G124</f>
        <v>0</v>
      </c>
      <c r="I256" s="158">
        <f>'Аян '!H124</f>
        <v>0</v>
      </c>
      <c r="J256" s="153">
        <f>'Аян '!I124</f>
        <v>0</v>
      </c>
      <c r="K256" s="153">
        <f>'Аян '!J124</f>
        <v>0</v>
      </c>
      <c r="L256" s="153">
        <f>'Аян '!K124</f>
        <v>0</v>
      </c>
      <c r="M256" s="153">
        <f>'Аян '!L124</f>
        <v>0</v>
      </c>
      <c r="N256" s="153">
        <f>'Аян '!M124</f>
        <v>0</v>
      </c>
      <c r="O256" s="153">
        <f>'Аян '!N124</f>
        <v>0</v>
      </c>
      <c r="P256" s="373">
        <f>'Аян '!O124</f>
        <v>0</v>
      </c>
      <c r="Q256" s="373">
        <f>'Аян '!P124</f>
        <v>0</v>
      </c>
      <c r="R256" s="373">
        <f>'Аян '!Q124</f>
        <v>0</v>
      </c>
      <c r="S256" s="373">
        <f>'Аян '!R124</f>
        <v>0</v>
      </c>
      <c r="T256" s="373">
        <f>'Аян '!S124</f>
        <v>0</v>
      </c>
      <c r="U256" s="373">
        <f>'Аян '!T124</f>
        <v>0</v>
      </c>
      <c r="V256" s="373">
        <f>'Аян '!U124</f>
        <v>0</v>
      </c>
      <c r="W256" s="373">
        <f>'Аян '!V124</f>
        <v>0</v>
      </c>
      <c r="X256" s="373">
        <f>'Аян '!W124</f>
        <v>0</v>
      </c>
      <c r="Y256" s="373">
        <f>'Аян '!X124</f>
        <v>0</v>
      </c>
      <c r="Z256" s="373">
        <f>'Аян '!Y124</f>
        <v>0</v>
      </c>
      <c r="AA256" s="373">
        <f>'Аян '!Z124</f>
        <v>0</v>
      </c>
      <c r="AB256" s="373">
        <f>'Аян '!AA124</f>
        <v>0</v>
      </c>
      <c r="AC256" s="1099">
        <f>'Аян '!AB124</f>
        <v>0</v>
      </c>
      <c r="AD256" s="373">
        <f>'Аян '!AC124</f>
        <v>0</v>
      </c>
      <c r="AE256" s="373">
        <f>'Аян '!AD124</f>
        <v>0</v>
      </c>
      <c r="AF256" s="373">
        <f>'Аян '!AE124</f>
        <v>0</v>
      </c>
      <c r="AG256" s="373">
        <f>'Аян '!AF124</f>
        <v>0</v>
      </c>
      <c r="AH256" s="623">
        <f>'Аян '!AG124</f>
        <v>0</v>
      </c>
      <c r="AI256" s="373">
        <f>'Аян '!AG124</f>
        <v>0</v>
      </c>
      <c r="AJ256" s="373"/>
      <c r="AK256" s="1350">
        <f>'Аян '!AH121</f>
        <v>0</v>
      </c>
      <c r="AL256" s="1342">
        <f>'Аян '!AI121</f>
        <v>0</v>
      </c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</row>
    <row r="257" spans="1:195" ht="29.25" x14ac:dyDescent="0.25">
      <c r="A257" s="19">
        <v>1</v>
      </c>
      <c r="B257" s="19">
        <f t="shared" si="35"/>
        <v>1</v>
      </c>
      <c r="C257" s="488" t="s">
        <v>279</v>
      </c>
      <c r="D257" s="114">
        <f>'Аян '!C125</f>
        <v>5879</v>
      </c>
      <c r="E257" s="114">
        <f>'Аян '!D125</f>
        <v>5390.5</v>
      </c>
      <c r="F257" s="114">
        <f>'Аян '!E125</f>
        <v>3126.8450000000003</v>
      </c>
      <c r="G257" s="164">
        <f>'Аян '!F125</f>
        <v>58.006585659957331</v>
      </c>
      <c r="H257" s="158">
        <f>'Аян '!G125</f>
        <v>0</v>
      </c>
      <c r="I257" s="158">
        <f>'Аян '!H125</f>
        <v>0</v>
      </c>
      <c r="J257" s="153">
        <f>'Аян '!I125</f>
        <v>0</v>
      </c>
      <c r="K257" s="153">
        <f>'Аян '!J125</f>
        <v>0</v>
      </c>
      <c r="L257" s="153">
        <f>'Аян '!K125</f>
        <v>0</v>
      </c>
      <c r="M257" s="153">
        <f>'Аян '!L125</f>
        <v>0</v>
      </c>
      <c r="N257" s="153">
        <f>'Аян '!M125</f>
        <v>0</v>
      </c>
      <c r="O257" s="153">
        <f>'Аян '!N125</f>
        <v>0</v>
      </c>
      <c r="P257" s="373">
        <f>'Аян '!O125</f>
        <v>0</v>
      </c>
      <c r="Q257" s="373">
        <f>'Аян '!P125</f>
        <v>0</v>
      </c>
      <c r="R257" s="373">
        <f>'Аян '!Q125</f>
        <v>0</v>
      </c>
      <c r="S257" s="373">
        <f>'Аян '!R125</f>
        <v>0</v>
      </c>
      <c r="T257" s="373">
        <f>'Аян '!S125</f>
        <v>0</v>
      </c>
      <c r="U257" s="373">
        <f>'Аян '!T125</f>
        <v>0</v>
      </c>
      <c r="V257" s="373">
        <f>'Аян '!U125</f>
        <v>0</v>
      </c>
      <c r="W257" s="373">
        <f>'Аян '!V125</f>
        <v>0</v>
      </c>
      <c r="X257" s="373">
        <f>'Аян '!W125</f>
        <v>0</v>
      </c>
      <c r="Y257" s="373">
        <f>'Аян '!X125</f>
        <v>0</v>
      </c>
      <c r="Z257" s="373">
        <f>'Аян '!Y125</f>
        <v>0</v>
      </c>
      <c r="AA257" s="373">
        <f>'Аян '!Z125</f>
        <v>0</v>
      </c>
      <c r="AB257" s="373">
        <f>'Аян '!AA125</f>
        <v>0</v>
      </c>
      <c r="AC257" s="1099">
        <f>'Аян '!AB125</f>
        <v>0</v>
      </c>
      <c r="AD257" s="373">
        <f>'Аян '!AC125</f>
        <v>0</v>
      </c>
      <c r="AE257" s="373">
        <f>'Аян '!AD125</f>
        <v>0</v>
      </c>
      <c r="AF257" s="373">
        <f>'Аян '!AE125</f>
        <v>0</v>
      </c>
      <c r="AG257" s="373">
        <f>'Аян '!AF125</f>
        <v>0</v>
      </c>
      <c r="AH257" s="623">
        <f>'Аян '!AG125</f>
        <v>0</v>
      </c>
      <c r="AI257" s="373">
        <f>'Аян '!AG125</f>
        <v>0</v>
      </c>
      <c r="AJ257" s="373"/>
      <c r="AK257" s="1350">
        <f>'Аян '!AH122</f>
        <v>0</v>
      </c>
      <c r="AL257" s="1342">
        <f>'Аян '!AI122</f>
        <v>0</v>
      </c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</row>
    <row r="258" spans="1:195" ht="30" x14ac:dyDescent="0.25">
      <c r="A258" s="19">
        <v>1</v>
      </c>
      <c r="B258" s="19">
        <f t="shared" si="35"/>
        <v>1</v>
      </c>
      <c r="C258" s="337" t="s">
        <v>308</v>
      </c>
      <c r="D258" s="114">
        <f>'Аян '!C126</f>
        <v>1246</v>
      </c>
      <c r="E258" s="114">
        <f>'Аян '!D126</f>
        <v>1143</v>
      </c>
      <c r="F258" s="114">
        <f>'Аян '!E126</f>
        <v>972</v>
      </c>
      <c r="G258" s="164">
        <f>'Аян '!F126</f>
        <v>85.039370078740163</v>
      </c>
      <c r="H258" s="158">
        <f>'Аян '!G126</f>
        <v>0</v>
      </c>
      <c r="I258" s="158">
        <f>'Аян '!H126</f>
        <v>0</v>
      </c>
      <c r="J258" s="153">
        <f>'Аян '!I126</f>
        <v>0</v>
      </c>
      <c r="K258" s="153">
        <f>'Аян '!J126</f>
        <v>0</v>
      </c>
      <c r="L258" s="153">
        <f>'Аян '!K126</f>
        <v>0</v>
      </c>
      <c r="M258" s="153">
        <f>'Аян '!L126</f>
        <v>0</v>
      </c>
      <c r="N258" s="153">
        <f>'Аян '!M126</f>
        <v>0</v>
      </c>
      <c r="O258" s="153">
        <f>'Аян '!N126</f>
        <v>0</v>
      </c>
      <c r="P258" s="373">
        <f>'Аян '!O126</f>
        <v>0</v>
      </c>
      <c r="Q258" s="373">
        <f>'Аян '!P126</f>
        <v>0</v>
      </c>
      <c r="R258" s="373">
        <f>'Аян '!Q126</f>
        <v>0</v>
      </c>
      <c r="S258" s="373">
        <f>'Аян '!R126</f>
        <v>0</v>
      </c>
      <c r="T258" s="373">
        <f>'Аян '!S126</f>
        <v>0</v>
      </c>
      <c r="U258" s="373">
        <f>'Аян '!T126</f>
        <v>0</v>
      </c>
      <c r="V258" s="373">
        <f>'Аян '!U126</f>
        <v>0</v>
      </c>
      <c r="W258" s="373">
        <f>'Аян '!V126</f>
        <v>0</v>
      </c>
      <c r="X258" s="373">
        <f>'Аян '!W126</f>
        <v>0</v>
      </c>
      <c r="Y258" s="373">
        <f>'Аян '!X126</f>
        <v>0</v>
      </c>
      <c r="Z258" s="373">
        <f>'Аян '!Y126</f>
        <v>0</v>
      </c>
      <c r="AA258" s="373">
        <f>'Аян '!Z126</f>
        <v>0</v>
      </c>
      <c r="AB258" s="373">
        <f>'Аян '!AA126</f>
        <v>0</v>
      </c>
      <c r="AC258" s="1099">
        <f>'Аян '!AB126</f>
        <v>0</v>
      </c>
      <c r="AD258" s="373">
        <f>'Аян '!AC126</f>
        <v>0</v>
      </c>
      <c r="AE258" s="373">
        <f>'Аян '!AD126</f>
        <v>0</v>
      </c>
      <c r="AF258" s="373">
        <f>'Аян '!AE126</f>
        <v>0</v>
      </c>
      <c r="AG258" s="373">
        <f>'Аян '!AF126</f>
        <v>0</v>
      </c>
      <c r="AH258" s="623">
        <f>'Аян '!AG126</f>
        <v>0</v>
      </c>
      <c r="AI258" s="373">
        <f>'Аян '!AG126</f>
        <v>0</v>
      </c>
      <c r="AJ258" s="373"/>
      <c r="AK258" s="1350">
        <f>'Аян '!AH123</f>
        <v>0</v>
      </c>
      <c r="AL258" s="1342">
        <f>'Аян '!AI123</f>
        <v>0</v>
      </c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</row>
    <row r="259" spans="1:195" ht="29.25" x14ac:dyDescent="0.25">
      <c r="A259" s="19">
        <v>1</v>
      </c>
      <c r="B259" s="19">
        <f t="shared" si="35"/>
        <v>1</v>
      </c>
      <c r="C259" s="488" t="s">
        <v>280</v>
      </c>
      <c r="D259" s="114">
        <f>'Аян '!C127</f>
        <v>4404.255319148936</v>
      </c>
      <c r="E259" s="114">
        <f>'Аян '!D127</f>
        <v>4036.9361702127658</v>
      </c>
      <c r="F259" s="114">
        <f>'Аян '!E127</f>
        <v>4501.8372340425531</v>
      </c>
      <c r="G259" s="164">
        <f>'Аян '!F127</f>
        <v>111.51618564742589</v>
      </c>
      <c r="H259" s="158">
        <f>'Аян '!G127</f>
        <v>0</v>
      </c>
      <c r="I259" s="158">
        <f>'Аян '!H127</f>
        <v>0</v>
      </c>
      <c r="J259" s="153">
        <f>'Аян '!I127</f>
        <v>0</v>
      </c>
      <c r="K259" s="153">
        <f>'Аян '!J127</f>
        <v>0</v>
      </c>
      <c r="L259" s="153">
        <f>'Аян '!K127</f>
        <v>0</v>
      </c>
      <c r="M259" s="153">
        <f>'Аян '!L127</f>
        <v>0</v>
      </c>
      <c r="N259" s="153">
        <f>'Аян '!M127</f>
        <v>0</v>
      </c>
      <c r="O259" s="153">
        <f>'Аян '!N127</f>
        <v>0</v>
      </c>
      <c r="P259" s="373">
        <f>'Аян '!O127</f>
        <v>0</v>
      </c>
      <c r="Q259" s="373">
        <f>'Аян '!P127</f>
        <v>0</v>
      </c>
      <c r="R259" s="373">
        <f>'Аян '!Q127</f>
        <v>0</v>
      </c>
      <c r="S259" s="373">
        <f>'Аян '!R127</f>
        <v>0</v>
      </c>
      <c r="T259" s="373">
        <f>'Аян '!S127</f>
        <v>0</v>
      </c>
      <c r="U259" s="373">
        <f>'Аян '!T127</f>
        <v>0</v>
      </c>
      <c r="V259" s="373">
        <f>'Аян '!U127</f>
        <v>0</v>
      </c>
      <c r="W259" s="373">
        <f>'Аян '!V127</f>
        <v>0</v>
      </c>
      <c r="X259" s="373">
        <f>'Аян '!W127</f>
        <v>0</v>
      </c>
      <c r="Y259" s="373">
        <f>'Аян '!X127</f>
        <v>0</v>
      </c>
      <c r="Z259" s="373">
        <f>'Аян '!Y127</f>
        <v>0</v>
      </c>
      <c r="AA259" s="373">
        <f>'Аян '!Z127</f>
        <v>0</v>
      </c>
      <c r="AB259" s="373">
        <f>'Аян '!AA127</f>
        <v>0</v>
      </c>
      <c r="AC259" s="1099">
        <f>'Аян '!AB127</f>
        <v>0</v>
      </c>
      <c r="AD259" s="373">
        <f>'Аян '!AC127</f>
        <v>0</v>
      </c>
      <c r="AE259" s="373">
        <f>'Аян '!AD127</f>
        <v>0</v>
      </c>
      <c r="AF259" s="373">
        <f>'Аян '!AE127</f>
        <v>0</v>
      </c>
      <c r="AG259" s="373">
        <f>'Аян '!AF127</f>
        <v>0</v>
      </c>
      <c r="AH259" s="623">
        <f>'Аян '!AG127</f>
        <v>0</v>
      </c>
      <c r="AI259" s="373">
        <f>'Аян '!AG127</f>
        <v>0</v>
      </c>
      <c r="AJ259" s="373"/>
      <c r="AK259" s="1350">
        <f>'Аян '!AH124</f>
        <v>0</v>
      </c>
      <c r="AL259" s="1342">
        <f>'Аян '!AI124</f>
        <v>0</v>
      </c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</row>
    <row r="260" spans="1:195" ht="29.25" x14ac:dyDescent="0.25">
      <c r="A260" s="19">
        <v>1</v>
      </c>
      <c r="B260" s="19">
        <f t="shared" si="35"/>
        <v>1</v>
      </c>
      <c r="C260" s="339" t="s">
        <v>281</v>
      </c>
      <c r="D260" s="114">
        <f>'Аян '!C128</f>
        <v>2208</v>
      </c>
      <c r="E260" s="114">
        <f>'Аян '!D128</f>
        <v>2024</v>
      </c>
      <c r="F260" s="114">
        <f>'Аян '!E128</f>
        <v>2217</v>
      </c>
      <c r="G260" s="164">
        <f>'Аян '!F128</f>
        <v>109.53557312252964</v>
      </c>
      <c r="H260" s="158">
        <f>'Аян '!G128</f>
        <v>0</v>
      </c>
      <c r="I260" s="158">
        <f>'Аян '!H128</f>
        <v>0</v>
      </c>
      <c r="J260" s="153">
        <f>'Аян '!I128</f>
        <v>0</v>
      </c>
      <c r="K260" s="153">
        <f>'Аян '!J128</f>
        <v>0</v>
      </c>
      <c r="L260" s="153">
        <f>'Аян '!K128</f>
        <v>0</v>
      </c>
      <c r="M260" s="153">
        <f>'Аян '!L128</f>
        <v>0</v>
      </c>
      <c r="N260" s="153">
        <f>'Аян '!M128</f>
        <v>0</v>
      </c>
      <c r="O260" s="153">
        <f>'Аян '!N128</f>
        <v>0</v>
      </c>
      <c r="P260" s="373">
        <f>'Аян '!O128</f>
        <v>3183.1</v>
      </c>
      <c r="Q260" s="373">
        <f>'Аян '!P128</f>
        <v>3183.1</v>
      </c>
      <c r="R260" s="373">
        <f>'Аян '!Q128</f>
        <v>3183.1</v>
      </c>
      <c r="S260" s="373">
        <f>'Аян '!R128</f>
        <v>3183.1</v>
      </c>
      <c r="T260" s="373">
        <f>'Аян '!S128</f>
        <v>3183.1</v>
      </c>
      <c r="U260" s="373">
        <f>'Аян '!T128</f>
        <v>3183.1</v>
      </c>
      <c r="V260" s="373">
        <f>'Аян '!U128</f>
        <v>3183.1</v>
      </c>
      <c r="W260" s="373">
        <f>'Аян '!V128</f>
        <v>3183.1</v>
      </c>
      <c r="X260" s="373">
        <f>'Аян '!W128</f>
        <v>3183.1</v>
      </c>
      <c r="Y260" s="373">
        <f>'Аян '!X128</f>
        <v>3183.1</v>
      </c>
      <c r="Z260" s="373">
        <f>'Аян '!Y128</f>
        <v>3183.1</v>
      </c>
      <c r="AA260" s="373">
        <f>'Аян '!Z128</f>
        <v>2917.8416666666667</v>
      </c>
      <c r="AB260" s="373">
        <f>'Аян '!AA128</f>
        <v>2869.1882500000002</v>
      </c>
      <c r="AC260" s="1099">
        <f>'Аян '!AB128</f>
        <v>0</v>
      </c>
      <c r="AD260" s="373">
        <f>'Аян '!AC128</f>
        <v>0</v>
      </c>
      <c r="AE260" s="373">
        <f>'Аян '!AD128</f>
        <v>-48.653416666666544</v>
      </c>
      <c r="AF260" s="373">
        <f>'Аян '!AE128</f>
        <v>0</v>
      </c>
      <c r="AG260" s="373">
        <f>'Аян '!AF128</f>
        <v>-0.63663999999999998</v>
      </c>
      <c r="AH260" s="623">
        <f>'Аян '!AG128</f>
        <v>2868.55161</v>
      </c>
      <c r="AI260" s="373">
        <f t="shared" ref="AI260:AI261" si="44">AB260/AA260*100</f>
        <v>98.332554599432811</v>
      </c>
      <c r="AJ260" s="373">
        <f t="shared" ref="AJ260:AJ261" si="45">AH260/AA260*100</f>
        <v>98.310735732176468</v>
      </c>
      <c r="AK260" s="1350">
        <f>'Аян '!AH125</f>
        <v>0</v>
      </c>
      <c r="AL260" s="1342">
        <f>'Аян '!AI125</f>
        <v>0</v>
      </c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</row>
    <row r="261" spans="1:195" ht="29.25" x14ac:dyDescent="0.25">
      <c r="A261" s="19">
        <v>1</v>
      </c>
      <c r="B261" s="19">
        <f t="shared" si="35"/>
        <v>1</v>
      </c>
      <c r="C261" s="339" t="s">
        <v>138</v>
      </c>
      <c r="D261" s="114">
        <f>'Аян '!C129</f>
        <v>21506.809523809523</v>
      </c>
      <c r="E261" s="114">
        <f>'Аян '!D129</f>
        <v>19715.938095238093</v>
      </c>
      <c r="F261" s="114">
        <f>'Аян '!E129</f>
        <v>18607.442619047615</v>
      </c>
      <c r="G261" s="164">
        <f>'Аян '!F129</f>
        <v>94.377668103663765</v>
      </c>
      <c r="H261" s="158">
        <f>'Аян '!G129</f>
        <v>0</v>
      </c>
      <c r="I261" s="158">
        <f>'Аян '!H129</f>
        <v>0</v>
      </c>
      <c r="J261" s="153">
        <f>'Аян '!I129</f>
        <v>0</v>
      </c>
      <c r="K261" s="153">
        <f>'Аян '!J129</f>
        <v>0</v>
      </c>
      <c r="L261" s="153">
        <f>'Аян '!K129</f>
        <v>0</v>
      </c>
      <c r="M261" s="153">
        <f>'Аян '!L129</f>
        <v>0</v>
      </c>
      <c r="N261" s="153">
        <f>'Аян '!M129</f>
        <v>0</v>
      </c>
      <c r="O261" s="153">
        <f>'Аян '!N129</f>
        <v>0</v>
      </c>
      <c r="P261" s="373">
        <f>'Аян '!O129</f>
        <v>60700.050920000001</v>
      </c>
      <c r="Q261" s="373">
        <f>'Аян '!P129</f>
        <v>60700.050920000001</v>
      </c>
      <c r="R261" s="373">
        <f>'Аян '!Q129</f>
        <v>60706.464549999997</v>
      </c>
      <c r="S261" s="373">
        <f>'Аян '!R129</f>
        <v>60706.464549999997</v>
      </c>
      <c r="T261" s="373">
        <f>'Аян '!S129</f>
        <v>60706.464549999997</v>
      </c>
      <c r="U261" s="373">
        <f>'Аян '!T129</f>
        <v>60706.464549999997</v>
      </c>
      <c r="V261" s="373">
        <f>'Аян '!U129</f>
        <v>60706.464549999997</v>
      </c>
      <c r="W261" s="373">
        <f>'Аян '!V129</f>
        <v>60706.464549999997</v>
      </c>
      <c r="X261" s="373">
        <f>'Аян '!W129</f>
        <v>60706.464549999997</v>
      </c>
      <c r="Y261" s="373">
        <f>'Аян '!X129</f>
        <v>60706.464549999997</v>
      </c>
      <c r="Z261" s="373">
        <f>'Аян '!Y129</f>
        <v>60706.464549999997</v>
      </c>
      <c r="AA261" s="373">
        <f>'Аян '!Z129</f>
        <v>55663.243790333327</v>
      </c>
      <c r="AB261" s="373">
        <f>'Аян '!AA129</f>
        <v>54740.573749999981</v>
      </c>
      <c r="AC261" s="1099">
        <f>'Аян '!AB129</f>
        <v>0</v>
      </c>
      <c r="AD261" s="373">
        <f>'Аян '!AC129</f>
        <v>0</v>
      </c>
      <c r="AE261" s="373">
        <f>'Аян '!AD129</f>
        <v>-922.67004033334774</v>
      </c>
      <c r="AF261" s="373">
        <f>'Аян '!AE129</f>
        <v>0</v>
      </c>
      <c r="AG261" s="373">
        <f>'Аян '!AF129</f>
        <v>-127.78353999999999</v>
      </c>
      <c r="AH261" s="623">
        <f>'Аян '!AG129</f>
        <v>54612.790209999985</v>
      </c>
      <c r="AI261" s="373">
        <f t="shared" si="44"/>
        <v>98.342406986181459</v>
      </c>
      <c r="AJ261" s="373">
        <f t="shared" si="45"/>
        <v>98.112841601021159</v>
      </c>
      <c r="AK261" s="1350">
        <f>'Аян '!AH126</f>
        <v>0</v>
      </c>
      <c r="AL261" s="1342">
        <f>'Аян '!AI126</f>
        <v>0</v>
      </c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</row>
    <row r="262" spans="1:195" ht="29.25" x14ac:dyDescent="0.25">
      <c r="A262" s="19">
        <v>1</v>
      </c>
      <c r="B262" s="19">
        <f t="shared" si="35"/>
        <v>1</v>
      </c>
      <c r="C262" s="339" t="s">
        <v>79</v>
      </c>
      <c r="D262" s="114">
        <f>'Аян '!C130</f>
        <v>616</v>
      </c>
      <c r="E262" s="114">
        <f>'Аян '!D130</f>
        <v>565</v>
      </c>
      <c r="F262" s="114">
        <f>'Аян '!E130</f>
        <v>587</v>
      </c>
      <c r="G262" s="164">
        <f>'Аян '!F130</f>
        <v>103.89380530973452</v>
      </c>
      <c r="H262" s="158">
        <f>'Аян '!G130</f>
        <v>10.512987012987013</v>
      </c>
      <c r="I262" s="158">
        <f>'Аян '!H130</f>
        <v>8.9914821124361151</v>
      </c>
      <c r="J262" s="153">
        <f>'Аян '!I130</f>
        <v>6476</v>
      </c>
      <c r="K262" s="153">
        <f>'Аян '!J130</f>
        <v>5937</v>
      </c>
      <c r="L262" s="153">
        <f>'Аян '!K130</f>
        <v>5278</v>
      </c>
      <c r="M262" s="153">
        <f>'Аян '!L130</f>
        <v>88.900117904665649</v>
      </c>
      <c r="N262" s="153">
        <f>'Аян '!M130</f>
        <v>22</v>
      </c>
      <c r="O262" s="153">
        <f>'Аян '!N130</f>
        <v>261.71900826446284</v>
      </c>
      <c r="P262" s="373">
        <f>'Аян '!O130</f>
        <v>0</v>
      </c>
      <c r="Q262" s="373">
        <f>'Аян '!P130</f>
        <v>0</v>
      </c>
      <c r="R262" s="373">
        <f>'Аян '!Q130</f>
        <v>0</v>
      </c>
      <c r="S262" s="373">
        <f>'Аян '!R130</f>
        <v>0</v>
      </c>
      <c r="T262" s="373">
        <f>'Аян '!S130</f>
        <v>0</v>
      </c>
      <c r="U262" s="373">
        <f>'Аян '!T130</f>
        <v>0</v>
      </c>
      <c r="V262" s="373">
        <f>'Аян '!U130</f>
        <v>0</v>
      </c>
      <c r="W262" s="373">
        <f>'Аян '!V130</f>
        <v>0</v>
      </c>
      <c r="X262" s="373">
        <f>'Аян '!W130</f>
        <v>0</v>
      </c>
      <c r="Y262" s="373">
        <f>'Аян '!X130</f>
        <v>0</v>
      </c>
      <c r="Z262" s="373">
        <f>'Аян '!Y130</f>
        <v>0</v>
      </c>
      <c r="AA262" s="373">
        <f>'Аян '!Z130</f>
        <v>0</v>
      </c>
      <c r="AB262" s="373">
        <f>'Аян '!AA130</f>
        <v>0</v>
      </c>
      <c r="AC262" s="1099">
        <f>'Аян '!AB130</f>
        <v>0</v>
      </c>
      <c r="AD262" s="373">
        <f>'Аян '!AC130</f>
        <v>0</v>
      </c>
      <c r="AE262" s="373">
        <f>'Аян '!AD130</f>
        <v>0</v>
      </c>
      <c r="AF262" s="373">
        <f>'Аян '!AE130</f>
        <v>0</v>
      </c>
      <c r="AG262" s="373">
        <f>'Аян '!AF130</f>
        <v>0</v>
      </c>
      <c r="AH262" s="623">
        <f>'Аян '!AG130</f>
        <v>0</v>
      </c>
      <c r="AI262" s="373">
        <f>'Аян '!AG130</f>
        <v>0</v>
      </c>
      <c r="AJ262" s="373"/>
      <c r="AK262" s="1350">
        <f>'Аян '!AH127</f>
        <v>0</v>
      </c>
      <c r="AL262" s="1342">
        <f>'Аян '!AI127</f>
        <v>0</v>
      </c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</row>
    <row r="263" spans="1:195" ht="29.25" x14ac:dyDescent="0.25">
      <c r="A263" s="19">
        <v>1</v>
      </c>
      <c r="B263" s="19">
        <f t="shared" si="35"/>
        <v>1</v>
      </c>
      <c r="C263" s="339" t="s">
        <v>16</v>
      </c>
      <c r="D263" s="114">
        <f>'Аян '!C131</f>
        <v>20</v>
      </c>
      <c r="E263" s="114">
        <f>'Аян '!D131</f>
        <v>18</v>
      </c>
      <c r="F263" s="114">
        <f>'Аян '!E131</f>
        <v>24</v>
      </c>
      <c r="G263" s="164">
        <f>'Аян '!F131</f>
        <v>133.33333333333331</v>
      </c>
      <c r="H263" s="158">
        <f>'Аян '!G131</f>
        <v>8</v>
      </c>
      <c r="I263" s="158">
        <f>'Аян '!H131</f>
        <v>9.6666666666666661</v>
      </c>
      <c r="J263" s="153">
        <f>'Аян '!I131</f>
        <v>160</v>
      </c>
      <c r="K263" s="153">
        <f>'Аян '!J131</f>
        <v>147</v>
      </c>
      <c r="L263" s="153">
        <f>'Аян '!K131</f>
        <v>232</v>
      </c>
      <c r="M263" s="153">
        <f>'Аян '!L131</f>
        <v>157.82312925170066</v>
      </c>
      <c r="N263" s="153">
        <f>'Аян '!M131</f>
        <v>1</v>
      </c>
      <c r="O263" s="153">
        <f>'Аян '!N131</f>
        <v>253.09090909090907</v>
      </c>
      <c r="P263" s="373">
        <f>'Аян '!O131</f>
        <v>0</v>
      </c>
      <c r="Q263" s="373">
        <f>'Аян '!P131</f>
        <v>0</v>
      </c>
      <c r="R263" s="373">
        <f>'Аян '!Q131</f>
        <v>0</v>
      </c>
      <c r="S263" s="373">
        <f>'Аян '!R131</f>
        <v>0</v>
      </c>
      <c r="T263" s="373">
        <f>'Аян '!S131</f>
        <v>0</v>
      </c>
      <c r="U263" s="373">
        <f>'Аян '!T131</f>
        <v>0</v>
      </c>
      <c r="V263" s="373">
        <f>'Аян '!U131</f>
        <v>0</v>
      </c>
      <c r="W263" s="373">
        <f>'Аян '!V131</f>
        <v>0</v>
      </c>
      <c r="X263" s="373">
        <f>'Аян '!W131</f>
        <v>0</v>
      </c>
      <c r="Y263" s="373">
        <f>'Аян '!X131</f>
        <v>0</v>
      </c>
      <c r="Z263" s="373">
        <f>'Аян '!Y131</f>
        <v>0</v>
      </c>
      <c r="AA263" s="373">
        <f>'Аян '!Z131</f>
        <v>0</v>
      </c>
      <c r="AB263" s="373">
        <f>'Аян '!AA131</f>
        <v>0</v>
      </c>
      <c r="AC263" s="1099">
        <f>'Аян '!AB131</f>
        <v>0</v>
      </c>
      <c r="AD263" s="373">
        <f>'Аян '!AC131</f>
        <v>0</v>
      </c>
      <c r="AE263" s="373">
        <f>'Аян '!AD131</f>
        <v>0</v>
      </c>
      <c r="AF263" s="373">
        <f>'Аян '!AE131</f>
        <v>0</v>
      </c>
      <c r="AG263" s="373">
        <f>'Аян '!AF131</f>
        <v>0</v>
      </c>
      <c r="AH263" s="623">
        <f>'Аян '!AG131</f>
        <v>0</v>
      </c>
      <c r="AI263" s="373">
        <f>'Аян '!AG131</f>
        <v>0</v>
      </c>
      <c r="AJ263" s="373"/>
      <c r="AK263" s="1350">
        <f>'Аян '!AH128</f>
        <v>0</v>
      </c>
      <c r="AL263" s="1342">
        <f>'Аян '!AI128</f>
        <v>0</v>
      </c>
    </row>
    <row r="264" spans="1:195" x14ac:dyDescent="0.25">
      <c r="A264" s="19">
        <v>1</v>
      </c>
      <c r="B264" s="19">
        <f t="shared" si="35"/>
        <v>1</v>
      </c>
      <c r="C264" s="819" t="s">
        <v>77</v>
      </c>
      <c r="D264" s="114">
        <f>'Аян '!C132</f>
        <v>636</v>
      </c>
      <c r="E264" s="114">
        <f>'Аян '!D132</f>
        <v>583</v>
      </c>
      <c r="F264" s="114">
        <f>'Аян '!E132</f>
        <v>611</v>
      </c>
      <c r="G264" s="164">
        <f>'Аян '!F132</f>
        <v>104.80274442538592</v>
      </c>
      <c r="H264" s="158">
        <f>'Аян '!G132</f>
        <v>10.433962264150944</v>
      </c>
      <c r="I264" s="158">
        <f>'Аян '!H132</f>
        <v>9.0180032733224227</v>
      </c>
      <c r="J264" s="153">
        <f>'Аян '!I132</f>
        <v>6636</v>
      </c>
      <c r="K264" s="153">
        <f>'Аян '!J132</f>
        <v>6084</v>
      </c>
      <c r="L264" s="153">
        <f>'Аян '!K132</f>
        <v>5510</v>
      </c>
      <c r="M264" s="153">
        <f>'Аян '!L132</f>
        <v>90.565417488494418</v>
      </c>
      <c r="N264" s="153">
        <f>'Аян '!M132</f>
        <v>23</v>
      </c>
      <c r="O264" s="153">
        <f>'Аян '!N132</f>
        <v>261.34387351778656</v>
      </c>
      <c r="P264" s="373">
        <f>'Аян '!O132</f>
        <v>18050.568721539195</v>
      </c>
      <c r="Q264" s="373">
        <f>'Аян '!P132</f>
        <v>18050.568721539195</v>
      </c>
      <c r="R264" s="373">
        <f>'Аян '!Q132</f>
        <v>18050.568721539195</v>
      </c>
      <c r="S264" s="373">
        <f>'Аян '!R132</f>
        <v>18050.568721539195</v>
      </c>
      <c r="T264" s="373">
        <f>'Аян '!S132</f>
        <v>18050.568721539195</v>
      </c>
      <c r="U264" s="373">
        <f>'Аян '!T132</f>
        <v>18050.568721539195</v>
      </c>
      <c r="V264" s="373">
        <f>'Аян '!U132</f>
        <v>18050.568721539195</v>
      </c>
      <c r="W264" s="373">
        <f>'Аян '!V132</f>
        <v>18050.568721539195</v>
      </c>
      <c r="X264" s="373">
        <f>'Аян '!W132</f>
        <v>18050.568721539195</v>
      </c>
      <c r="Y264" s="373">
        <f>'Аян '!X132</f>
        <v>18050.568721539195</v>
      </c>
      <c r="Z264" s="373">
        <f>'Аян '!Y132</f>
        <v>18050.568721539195</v>
      </c>
      <c r="AA264" s="373">
        <f>'Аян '!Z132</f>
        <v>16546.354661410929</v>
      </c>
      <c r="AB264" s="373">
        <f>'Аян '!AA132</f>
        <v>15659.303960000003</v>
      </c>
      <c r="AC264" s="1099">
        <f>'Аян '!AB132</f>
        <v>0</v>
      </c>
      <c r="AD264" s="373">
        <f>'Аян '!AC132</f>
        <v>0</v>
      </c>
      <c r="AE264" s="373">
        <f>'Аян '!AD132</f>
        <v>-887.05070141092619</v>
      </c>
      <c r="AF264" s="373">
        <f>'Аян '!AE132</f>
        <v>0</v>
      </c>
      <c r="AG264" s="373">
        <f>'Аян '!AF132</f>
        <v>-41.941220000000001</v>
      </c>
      <c r="AH264" s="623">
        <f>'Аян '!AG132</f>
        <v>15617.362740000002</v>
      </c>
      <c r="AI264" s="373">
        <f>AB264/AA264*100</f>
        <v>94.638996204525412</v>
      </c>
      <c r="AJ264" s="373">
        <f>AH264/AA264*100</f>
        <v>94.385519104232046</v>
      </c>
      <c r="AK264" s="1350">
        <f>'Аян '!AH129</f>
        <v>0</v>
      </c>
      <c r="AL264" s="1342">
        <f>'Аян '!AI129</f>
        <v>0</v>
      </c>
    </row>
    <row r="265" spans="1:195" x14ac:dyDescent="0.25">
      <c r="A265" s="19">
        <v>1</v>
      </c>
      <c r="B265" s="19">
        <f t="shared" si="35"/>
        <v>1</v>
      </c>
      <c r="C265" s="309" t="s">
        <v>210</v>
      </c>
      <c r="D265" s="114">
        <f>'Аян '!C133</f>
        <v>1000</v>
      </c>
      <c r="E265" s="114">
        <f>'Аян '!D133</f>
        <v>917</v>
      </c>
      <c r="F265" s="114">
        <f>'Аян '!E133</f>
        <v>1879</v>
      </c>
      <c r="G265" s="164">
        <f>'Аян '!F133</f>
        <v>204.90730643402398</v>
      </c>
      <c r="H265" s="158">
        <f>'Аян '!G133</f>
        <v>0</v>
      </c>
      <c r="I265" s="158">
        <f>'Аян '!H133</f>
        <v>0</v>
      </c>
      <c r="J265" s="153">
        <f>'Аян '!I133</f>
        <v>0</v>
      </c>
      <c r="K265" s="153">
        <f>'Аян '!J133</f>
        <v>0</v>
      </c>
      <c r="L265" s="153">
        <f>'Аян '!K133</f>
        <v>0</v>
      </c>
      <c r="M265" s="153">
        <f>'Аян '!L133</f>
        <v>0</v>
      </c>
      <c r="N265" s="153">
        <f>'Аян '!M133</f>
        <v>0</v>
      </c>
      <c r="O265" s="153">
        <f>'Аян '!N133</f>
        <v>0</v>
      </c>
      <c r="P265" s="373">
        <f>'Аян '!O133</f>
        <v>0</v>
      </c>
      <c r="Q265" s="373">
        <f>'Аян '!P133</f>
        <v>0</v>
      </c>
      <c r="R265" s="373">
        <f>'Аян '!Q133</f>
        <v>0</v>
      </c>
      <c r="S265" s="373">
        <f>'Аян '!R133</f>
        <v>0</v>
      </c>
      <c r="T265" s="373">
        <f>'Аян '!S133</f>
        <v>0</v>
      </c>
      <c r="U265" s="373">
        <f>'Аян '!T133</f>
        <v>0</v>
      </c>
      <c r="V265" s="373">
        <f>'Аян '!U133</f>
        <v>0</v>
      </c>
      <c r="W265" s="373">
        <f>'Аян '!V133</f>
        <v>0</v>
      </c>
      <c r="X265" s="373">
        <f>'Аян '!W133</f>
        <v>0</v>
      </c>
      <c r="Y265" s="373">
        <f>'Аян '!X133</f>
        <v>0</v>
      </c>
      <c r="Z265" s="373">
        <f>'Аян '!Y133</f>
        <v>0</v>
      </c>
      <c r="AA265" s="373">
        <f>'Аян '!Z133</f>
        <v>0</v>
      </c>
      <c r="AB265" s="373">
        <f>'Аян '!AA133</f>
        <v>0</v>
      </c>
      <c r="AC265" s="1099">
        <f>'Аян '!AB133</f>
        <v>0</v>
      </c>
      <c r="AD265" s="373">
        <f>'Аян '!AC133</f>
        <v>0</v>
      </c>
      <c r="AE265" s="373">
        <f>'Аян '!AD133</f>
        <v>0</v>
      </c>
      <c r="AF265" s="373">
        <f>'Аян '!AE133</f>
        <v>0</v>
      </c>
      <c r="AG265" s="373">
        <f>'Аян '!AF133</f>
        <v>0</v>
      </c>
      <c r="AH265" s="623">
        <f>'Аян '!AG133</f>
        <v>0</v>
      </c>
      <c r="AI265" s="373">
        <f>'Аян '!AG133</f>
        <v>0</v>
      </c>
      <c r="AJ265" s="373"/>
      <c r="AK265" s="1350">
        <f>'Аян '!AH130</f>
        <v>0</v>
      </c>
      <c r="AL265" s="1342">
        <f>'Аян '!AI130</f>
        <v>0</v>
      </c>
    </row>
    <row r="266" spans="1:195" x14ac:dyDescent="0.25">
      <c r="A266" s="19">
        <v>1</v>
      </c>
      <c r="B266" s="19">
        <f t="shared" si="35"/>
        <v>1</v>
      </c>
      <c r="C266" s="327" t="s">
        <v>211</v>
      </c>
      <c r="D266" s="114">
        <f>'Аян '!C134</f>
        <v>997</v>
      </c>
      <c r="E266" s="114">
        <f>'Аян '!D134</f>
        <v>914</v>
      </c>
      <c r="F266" s="114">
        <f>'Аян '!E134</f>
        <v>1878</v>
      </c>
      <c r="G266" s="164">
        <f>'Аян '!F134</f>
        <v>205.47045951859957</v>
      </c>
      <c r="H266" s="158">
        <f>'Аян '!G134</f>
        <v>0</v>
      </c>
      <c r="I266" s="158">
        <f>'Аян '!H134</f>
        <v>0</v>
      </c>
      <c r="J266" s="153">
        <f>'Аян '!I134</f>
        <v>0</v>
      </c>
      <c r="K266" s="153">
        <f>'Аян '!J134</f>
        <v>0</v>
      </c>
      <c r="L266" s="153">
        <f>'Аян '!K134</f>
        <v>0</v>
      </c>
      <c r="M266" s="153">
        <f>'Аян '!L134</f>
        <v>0</v>
      </c>
      <c r="N266" s="153">
        <f>'Аян '!M134</f>
        <v>0</v>
      </c>
      <c r="O266" s="153">
        <f>'Аян '!N134</f>
        <v>0</v>
      </c>
      <c r="P266" s="373">
        <f>'Аян '!O134</f>
        <v>0</v>
      </c>
      <c r="Q266" s="373">
        <f>'Аян '!P134</f>
        <v>0</v>
      </c>
      <c r="R266" s="373">
        <f>'Аян '!Q134</f>
        <v>0</v>
      </c>
      <c r="S266" s="373">
        <f>'Аян '!R134</f>
        <v>0</v>
      </c>
      <c r="T266" s="373">
        <f>'Аян '!S134</f>
        <v>0</v>
      </c>
      <c r="U266" s="373">
        <f>'Аян '!T134</f>
        <v>0</v>
      </c>
      <c r="V266" s="373">
        <f>'Аян '!U134</f>
        <v>0</v>
      </c>
      <c r="W266" s="373">
        <f>'Аян '!V134</f>
        <v>0</v>
      </c>
      <c r="X266" s="373">
        <f>'Аян '!W134</f>
        <v>0</v>
      </c>
      <c r="Y266" s="373">
        <f>'Аян '!X134</f>
        <v>0</v>
      </c>
      <c r="Z266" s="373">
        <f>'Аян '!Y134</f>
        <v>0</v>
      </c>
      <c r="AA266" s="373">
        <f>'Аян '!Z134</f>
        <v>0</v>
      </c>
      <c r="AB266" s="373">
        <f>'Аян '!AA134</f>
        <v>0</v>
      </c>
      <c r="AC266" s="1099">
        <f>'Аян '!AB134</f>
        <v>0</v>
      </c>
      <c r="AD266" s="373">
        <f>'Аян '!AC134</f>
        <v>0</v>
      </c>
      <c r="AE266" s="373">
        <f>'Аян '!AD134</f>
        <v>0</v>
      </c>
      <c r="AF266" s="373">
        <f>'Аян '!AE134</f>
        <v>0</v>
      </c>
      <c r="AG266" s="373">
        <f>'Аян '!AF134</f>
        <v>0</v>
      </c>
      <c r="AH266" s="623">
        <f>'Аян '!AG134</f>
        <v>0</v>
      </c>
      <c r="AI266" s="373">
        <f>'Аян '!AG134</f>
        <v>0</v>
      </c>
      <c r="AJ266" s="373"/>
      <c r="AK266" s="1350">
        <f>'Аян '!AH131</f>
        <v>0</v>
      </c>
      <c r="AL266" s="1342">
        <f>'Аян '!AI131</f>
        <v>0</v>
      </c>
    </row>
    <row r="267" spans="1:195" x14ac:dyDescent="0.25">
      <c r="A267" s="19">
        <v>1</v>
      </c>
      <c r="B267" s="19">
        <f t="shared" ref="B267:B330" si="46">B266</f>
        <v>1</v>
      </c>
      <c r="C267" s="359" t="s">
        <v>212</v>
      </c>
      <c r="D267" s="114">
        <f>'Аян '!C135</f>
        <v>3</v>
      </c>
      <c r="E267" s="114">
        <f>'Аян '!D135</f>
        <v>3</v>
      </c>
      <c r="F267" s="114">
        <f>'Аян '!E135</f>
        <v>1</v>
      </c>
      <c r="G267" s="164">
        <f>'Аян '!F135</f>
        <v>33.333333333333329</v>
      </c>
      <c r="H267" s="158">
        <f>'Аян '!G135</f>
        <v>0</v>
      </c>
      <c r="I267" s="158">
        <f>'Аян '!H135</f>
        <v>0</v>
      </c>
      <c r="J267" s="153">
        <f>'Аян '!I135</f>
        <v>0</v>
      </c>
      <c r="K267" s="153">
        <f>'Аян '!J135</f>
        <v>0</v>
      </c>
      <c r="L267" s="153">
        <f>'Аян '!K135</f>
        <v>0</v>
      </c>
      <c r="M267" s="153">
        <f>'Аян '!L135</f>
        <v>0</v>
      </c>
      <c r="N267" s="153">
        <f>'Аян '!M135</f>
        <v>0</v>
      </c>
      <c r="O267" s="153">
        <f>'Аян '!N135</f>
        <v>0</v>
      </c>
      <c r="P267" s="373">
        <f>'Аян '!O135</f>
        <v>0</v>
      </c>
      <c r="Q267" s="373">
        <f>'Аян '!P135</f>
        <v>0</v>
      </c>
      <c r="R267" s="373">
        <f>'Аян '!Q135</f>
        <v>0</v>
      </c>
      <c r="S267" s="373">
        <f>'Аян '!R135</f>
        <v>0</v>
      </c>
      <c r="T267" s="373">
        <f>'Аян '!S135</f>
        <v>0</v>
      </c>
      <c r="U267" s="373">
        <f>'Аян '!T135</f>
        <v>0</v>
      </c>
      <c r="V267" s="373">
        <f>'Аян '!U135</f>
        <v>0</v>
      </c>
      <c r="W267" s="373">
        <f>'Аян '!V135</f>
        <v>0</v>
      </c>
      <c r="X267" s="373">
        <f>'Аян '!W135</f>
        <v>0</v>
      </c>
      <c r="Y267" s="373">
        <f>'Аян '!X135</f>
        <v>0</v>
      </c>
      <c r="Z267" s="373">
        <f>'Аян '!Y135</f>
        <v>0</v>
      </c>
      <c r="AA267" s="373">
        <f>'Аян '!Z135</f>
        <v>0</v>
      </c>
      <c r="AB267" s="373">
        <f>'Аян '!AA135</f>
        <v>0</v>
      </c>
      <c r="AC267" s="1099">
        <f>'Аян '!AB135</f>
        <v>0</v>
      </c>
      <c r="AD267" s="373">
        <f>'Аян '!AC135</f>
        <v>0</v>
      </c>
      <c r="AE267" s="373">
        <f>'Аян '!AD135</f>
        <v>0</v>
      </c>
      <c r="AF267" s="373">
        <f>'Аян '!AE135</f>
        <v>0</v>
      </c>
      <c r="AG267" s="373">
        <f>'Аян '!AF135</f>
        <v>0</v>
      </c>
      <c r="AH267" s="623">
        <f>'Аян '!AG135</f>
        <v>0</v>
      </c>
      <c r="AI267" s="373">
        <f>'Аян '!AG135</f>
        <v>0</v>
      </c>
      <c r="AJ267" s="373"/>
      <c r="AK267" s="1350">
        <f>'Аян '!AH133</f>
        <v>0</v>
      </c>
      <c r="AL267" s="1342">
        <f>'Аян '!AI133</f>
        <v>0</v>
      </c>
    </row>
    <row r="268" spans="1:195" ht="30.75" thickBot="1" x14ac:dyDescent="0.3">
      <c r="A268" s="19">
        <v>1</v>
      </c>
      <c r="B268" s="19">
        <f t="shared" si="46"/>
        <v>1</v>
      </c>
      <c r="C268" s="360" t="s">
        <v>217</v>
      </c>
      <c r="D268" s="114">
        <f>'Аян '!C136</f>
        <v>1000</v>
      </c>
      <c r="E268" s="114">
        <f>'Аян '!D136</f>
        <v>917</v>
      </c>
      <c r="F268" s="114">
        <f>'Аян '!E136</f>
        <v>1879</v>
      </c>
      <c r="G268" s="164">
        <f>'Аян '!F136</f>
        <v>204.90730643402398</v>
      </c>
      <c r="H268" s="158">
        <f>'Аян '!G136</f>
        <v>0</v>
      </c>
      <c r="I268" s="158">
        <f>'Аян '!H136</f>
        <v>0</v>
      </c>
      <c r="J268" s="153">
        <f>'Аян '!I136</f>
        <v>0</v>
      </c>
      <c r="K268" s="153">
        <f>'Аян '!J136</f>
        <v>0</v>
      </c>
      <c r="L268" s="153">
        <f>'Аян '!K136</f>
        <v>0</v>
      </c>
      <c r="M268" s="153">
        <f>'Аян '!L136</f>
        <v>0</v>
      </c>
      <c r="N268" s="153">
        <f>'Аян '!M136</f>
        <v>0</v>
      </c>
      <c r="O268" s="153">
        <f>'Аян '!N136</f>
        <v>0</v>
      </c>
      <c r="P268" s="373">
        <f>'Аян '!O136</f>
        <v>3569.5198</v>
      </c>
      <c r="Q268" s="373">
        <f>'Аян '!P136</f>
        <v>3569.5198</v>
      </c>
      <c r="R268" s="373">
        <f>'Аян '!Q136</f>
        <v>3569.5198</v>
      </c>
      <c r="S268" s="373">
        <f>'Аян '!R136</f>
        <v>3569.5198</v>
      </c>
      <c r="T268" s="373">
        <f>'Аян '!S136</f>
        <v>3569.5198</v>
      </c>
      <c r="U268" s="373">
        <f>'Аян '!T136</f>
        <v>3569.5198</v>
      </c>
      <c r="V268" s="373">
        <f>'Аян '!U136</f>
        <v>3569.5198</v>
      </c>
      <c r="W268" s="373">
        <f>'Аян '!V136</f>
        <v>3569.5198</v>
      </c>
      <c r="X268" s="373">
        <f>'Аян '!W136</f>
        <v>3569.5198</v>
      </c>
      <c r="Y268" s="373">
        <f>'Аян '!X136</f>
        <v>3569.5198</v>
      </c>
      <c r="Z268" s="373">
        <f>'Аян '!Y136</f>
        <v>3569.5198</v>
      </c>
      <c r="AA268" s="373">
        <f>'Аян '!Z136</f>
        <v>3272.0598166666668</v>
      </c>
      <c r="AB268" s="373">
        <f>'Аян '!AA136</f>
        <v>3272.0597799999996</v>
      </c>
      <c r="AC268" s="1099">
        <f>'Аян '!AB136</f>
        <v>0</v>
      </c>
      <c r="AD268" s="373">
        <f>'Аян '!AC136</f>
        <v>0</v>
      </c>
      <c r="AE268" s="373">
        <f>'Аян '!AD136</f>
        <v>-3.6666667256213259E-5</v>
      </c>
      <c r="AF268" s="373">
        <f>'Аян '!AE136</f>
        <v>0</v>
      </c>
      <c r="AG268" s="373">
        <f>'Аян '!AF136</f>
        <v>-40.98995</v>
      </c>
      <c r="AH268" s="623">
        <f>'Аян '!AG136</f>
        <v>3231.0698299999995</v>
      </c>
      <c r="AI268" s="373">
        <f>AB268/AA268*100</f>
        <v>99.999998879401076</v>
      </c>
      <c r="AJ268" s="373">
        <f>AH268/AA268*100</f>
        <v>98.747272697831505</v>
      </c>
      <c r="AK268" s="1350">
        <f>'Аян '!AH134</f>
        <v>0</v>
      </c>
      <c r="AL268" s="1342">
        <f>'Аян '!AI134</f>
        <v>0</v>
      </c>
    </row>
    <row r="269" spans="1:195" x14ac:dyDescent="0.25">
      <c r="A269" s="19">
        <v>1</v>
      </c>
      <c r="B269" s="19">
        <f t="shared" si="46"/>
        <v>1</v>
      </c>
      <c r="C269" s="6" t="s">
        <v>98</v>
      </c>
      <c r="D269" s="159"/>
      <c r="E269" s="159"/>
      <c r="F269" s="159"/>
      <c r="G269" s="160"/>
      <c r="H269" s="161"/>
      <c r="I269" s="161"/>
      <c r="J269" s="25"/>
      <c r="K269" s="25"/>
      <c r="L269" s="25"/>
      <c r="M269" s="25"/>
      <c r="N269" s="25"/>
      <c r="O269" s="25"/>
      <c r="P269" s="629">
        <f t="shared" ref="P269:AH269" si="47">P270-P271-P321-P324-P328</f>
        <v>0</v>
      </c>
      <c r="Q269" s="629">
        <f t="shared" ref="Q269:R269" si="48">Q270-Q271-Q321-Q324-Q328</f>
        <v>0</v>
      </c>
      <c r="R269" s="629">
        <f t="shared" si="48"/>
        <v>0</v>
      </c>
      <c r="S269" s="629">
        <f t="shared" ref="S269:T269" si="49">S270-S271-S321-S324-S328</f>
        <v>0</v>
      </c>
      <c r="T269" s="629">
        <f t="shared" si="49"/>
        <v>0</v>
      </c>
      <c r="U269" s="629">
        <f t="shared" ref="U269:V269" si="50">U270-U271-U321-U324-U328</f>
        <v>0</v>
      </c>
      <c r="V269" s="629">
        <f t="shared" si="50"/>
        <v>0</v>
      </c>
      <c r="W269" s="629">
        <f t="shared" ref="W269:X269" si="51">W270-W271-W321-W324-W328</f>
        <v>0</v>
      </c>
      <c r="X269" s="629">
        <f t="shared" si="51"/>
        <v>0</v>
      </c>
      <c r="Y269" s="629">
        <f t="shared" ref="Y269:Z269" si="52">Y270-Y271-Y321-Y324-Y328</f>
        <v>0</v>
      </c>
      <c r="Z269" s="629">
        <f t="shared" si="52"/>
        <v>0</v>
      </c>
      <c r="AA269" s="629">
        <f t="shared" si="47"/>
        <v>-2.1827872842550278E-11</v>
      </c>
      <c r="AB269" s="629">
        <f t="shared" si="47"/>
        <v>0</v>
      </c>
      <c r="AC269" s="629">
        <f t="shared" si="47"/>
        <v>0</v>
      </c>
      <c r="AD269" s="629">
        <f t="shared" si="47"/>
        <v>0</v>
      </c>
      <c r="AE269" s="629">
        <f t="shared" si="47"/>
        <v>0</v>
      </c>
      <c r="AF269" s="629">
        <f t="shared" si="47"/>
        <v>0</v>
      </c>
      <c r="AG269" s="629">
        <f t="shared" si="47"/>
        <v>0</v>
      </c>
      <c r="AH269" s="629">
        <f t="shared" si="47"/>
        <v>0</v>
      </c>
      <c r="AI269" s="629"/>
      <c r="AJ269" s="629"/>
      <c r="AK269" s="1347">
        <f>'1 уровень'!AJ2714</f>
        <v>0</v>
      </c>
      <c r="AL269" s="1351">
        <f>'1 уровень'!AK2714</f>
        <v>0</v>
      </c>
    </row>
    <row r="270" spans="1:195" s="139" customFormat="1" x14ac:dyDescent="0.25">
      <c r="A270" s="19">
        <v>1</v>
      </c>
      <c r="B270" s="19">
        <f t="shared" si="46"/>
        <v>1</v>
      </c>
      <c r="C270" s="12" t="s">
        <v>95</v>
      </c>
      <c r="D270" s="140">
        <f>'1 уровень'!E2714</f>
        <v>0</v>
      </c>
      <c r="E270" s="140">
        <f>'1 уровень'!F2714</f>
        <v>0</v>
      </c>
      <c r="F270" s="140">
        <f>'1 уровень'!G2714</f>
        <v>0</v>
      </c>
      <c r="G270" s="151">
        <f>'1 уровень'!H2714</f>
        <v>0</v>
      </c>
      <c r="H270" s="152">
        <f>'1 уровень'!I2714</f>
        <v>0</v>
      </c>
      <c r="I270" s="152">
        <f>'1 уровень'!J2714</f>
        <v>0</v>
      </c>
      <c r="J270" s="22">
        <f>'1 уровень'!K2714</f>
        <v>0</v>
      </c>
      <c r="K270" s="22">
        <f>'1 уровень'!L2714</f>
        <v>0</v>
      </c>
      <c r="L270" s="22">
        <f>'1 уровень'!M2714</f>
        <v>0</v>
      </c>
      <c r="M270" s="22">
        <f>'1 уровень'!N2714</f>
        <v>0</v>
      </c>
      <c r="N270" s="22">
        <f>'1 уровень'!O2714</f>
        <v>0</v>
      </c>
      <c r="O270" s="22">
        <f>'1 уровень'!P2714</f>
        <v>0</v>
      </c>
      <c r="P270" s="152">
        <f>'1 уровень'!Q2714</f>
        <v>249555.27593325838</v>
      </c>
      <c r="Q270" s="152">
        <f>'1 уровень'!R2714</f>
        <v>249555.27593325838</v>
      </c>
      <c r="R270" s="152">
        <f>'1 уровень'!S2714</f>
        <v>249555.27593325838</v>
      </c>
      <c r="S270" s="152">
        <f>'1 уровень'!T2714</f>
        <v>249555.27593325838</v>
      </c>
      <c r="T270" s="152">
        <f>'1 уровень'!U2714</f>
        <v>249555.27593325838</v>
      </c>
      <c r="U270" s="152">
        <f>'1 уровень'!V2714</f>
        <v>249555.27593325838</v>
      </c>
      <c r="V270" s="152">
        <f>'1 уровень'!W2714</f>
        <v>249555.27593325838</v>
      </c>
      <c r="W270" s="152">
        <f>'1 уровень'!X2714</f>
        <v>249555.27593325838</v>
      </c>
      <c r="X270" s="152">
        <f>'1 уровень'!Y2714</f>
        <v>249747.40350175838</v>
      </c>
      <c r="Y270" s="152">
        <f>'1 уровень'!Z2714</f>
        <v>258248.94318746161</v>
      </c>
      <c r="Z270" s="152">
        <f>'1 уровень'!AA2714</f>
        <v>258248.94318746161</v>
      </c>
      <c r="AA270" s="152">
        <f>'1 уровень'!AB2714</f>
        <v>234672.03697649733</v>
      </c>
      <c r="AB270" s="152">
        <f>'1 уровень'!AC2714</f>
        <v>234641.70458000002</v>
      </c>
      <c r="AC270" s="1102">
        <f>'1 уровень'!AD2714</f>
        <v>0</v>
      </c>
      <c r="AD270" s="152">
        <f>'1 уровень'!AE2714</f>
        <v>-730.77859000000001</v>
      </c>
      <c r="AE270" s="152">
        <f>'1 уровень'!AF2714</f>
        <v>-30.332396497324225</v>
      </c>
      <c r="AF270" s="152">
        <f>'1 уровень'!AG2714</f>
        <v>-922.65393999999992</v>
      </c>
      <c r="AG270" s="152">
        <f>'1 уровень'!AH2714</f>
        <v>-2731.2379099999998</v>
      </c>
      <c r="AH270" s="626">
        <f>'1 уровень'!AI2714</f>
        <v>231179.68807999999</v>
      </c>
      <c r="AI270" s="152">
        <f>AB270/AA270*100</f>
        <v>99.987074558652949</v>
      </c>
      <c r="AJ270" s="152">
        <f>AH270/AA270*100</f>
        <v>98.51181719752698</v>
      </c>
      <c r="AK270" s="1341">
        <f>'1 уровень'!AJ2715</f>
        <v>0</v>
      </c>
      <c r="AL270" s="1346">
        <f>'1 уровень'!AK2715</f>
        <v>0</v>
      </c>
    </row>
    <row r="271" spans="1:195" s="139" customFormat="1" ht="29.25" x14ac:dyDescent="0.25">
      <c r="A271" s="19">
        <v>1</v>
      </c>
      <c r="B271" s="19">
        <f t="shared" si="46"/>
        <v>1</v>
      </c>
      <c r="C271" s="317" t="s">
        <v>7</v>
      </c>
      <c r="D271" s="21">
        <f>'1 уровень'!E2715</f>
        <v>3377</v>
      </c>
      <c r="E271" s="21">
        <f>'1 уровень'!F2715</f>
        <v>3098</v>
      </c>
      <c r="F271" s="21">
        <f>'1 уровень'!G2715</f>
        <v>3164</v>
      </c>
      <c r="G271" s="142">
        <f>'1 уровень'!H2715</f>
        <v>102.13040671400904</v>
      </c>
      <c r="H271" s="152">
        <f>'1 уровень'!I2715</f>
        <v>7.6479123482380809</v>
      </c>
      <c r="I271" s="152">
        <f>'1 уровень'!J2715</f>
        <v>7.2948798988621997</v>
      </c>
      <c r="J271" s="24">
        <f>'1 уровень'!K2715</f>
        <v>25827</v>
      </c>
      <c r="K271" s="24">
        <f>'1 уровень'!L2715</f>
        <v>23675</v>
      </c>
      <c r="L271" s="24">
        <f>'1 уровень'!M2715</f>
        <v>23081</v>
      </c>
      <c r="M271" s="24">
        <f>'1 уровень'!N2715</f>
        <v>97.4910242872228</v>
      </c>
      <c r="N271" s="24">
        <f>'1 уровень'!O2715</f>
        <v>79.070303649237474</v>
      </c>
      <c r="O271" s="24">
        <f>'1 уровень'!P2715</f>
        <v>318.44158382102722</v>
      </c>
      <c r="P271" s="152">
        <f>'1 уровень'!Q2715</f>
        <v>106711.12017946638</v>
      </c>
      <c r="Q271" s="152">
        <f>'1 уровень'!R2715</f>
        <v>106711.12017946638</v>
      </c>
      <c r="R271" s="152">
        <f>'1 уровень'!S2715</f>
        <v>106711.12017946638</v>
      </c>
      <c r="S271" s="152">
        <f>'1 уровень'!T2715</f>
        <v>106711.12017946638</v>
      </c>
      <c r="T271" s="152">
        <f>'1 уровень'!U2715</f>
        <v>106711.12017946638</v>
      </c>
      <c r="U271" s="152">
        <f>'1 уровень'!V2715</f>
        <v>106711.12017946638</v>
      </c>
      <c r="V271" s="152">
        <f>'1 уровень'!W2715</f>
        <v>106711.12017946638</v>
      </c>
      <c r="W271" s="152">
        <f>'1 уровень'!X2715</f>
        <v>106711.12017946638</v>
      </c>
      <c r="X271" s="152">
        <f>'1 уровень'!Y2715</f>
        <v>106903.24774796638</v>
      </c>
      <c r="Y271" s="152">
        <f>'1 уровень'!Z2715</f>
        <v>116481.86543366962</v>
      </c>
      <c r="Z271" s="152">
        <f>'1 уровень'!AA2715</f>
        <v>116481.86543366962</v>
      </c>
      <c r="AA271" s="152">
        <f>'1 уровень'!AB2715</f>
        <v>104348.36763135467</v>
      </c>
      <c r="AB271" s="152">
        <f>'1 уровень'!AC2715</f>
        <v>108042.40314000001</v>
      </c>
      <c r="AC271" s="1102">
        <f>'1 уровень'!AD2715</f>
        <v>0</v>
      </c>
      <c r="AD271" s="152">
        <f>'1 уровень'!AE2715</f>
        <v>-730.77859000000001</v>
      </c>
      <c r="AE271" s="152">
        <f>'1 уровень'!AF2715</f>
        <v>3694.0355086453346</v>
      </c>
      <c r="AF271" s="152">
        <f>'1 уровень'!AG2715</f>
        <v>-922.65393999999992</v>
      </c>
      <c r="AG271" s="152">
        <f>'1 уровень'!AH2715</f>
        <v>-2253.80611</v>
      </c>
      <c r="AH271" s="626">
        <f>'1 уровень'!AI2715</f>
        <v>105057.81844</v>
      </c>
      <c r="AI271" s="152">
        <f>AB271/AA271*100</f>
        <v>103.54009899004433</v>
      </c>
      <c r="AJ271" s="152">
        <f>AH271/AA271*100</f>
        <v>100.67988682980811</v>
      </c>
      <c r="AK271" s="1335">
        <f>'1 уровень'!AJ2716</f>
        <v>0</v>
      </c>
      <c r="AL271" s="1346">
        <f>'1 уровень'!AK2716</f>
        <v>0</v>
      </c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</row>
    <row r="272" spans="1:195" x14ac:dyDescent="0.25">
      <c r="A272" s="19">
        <v>1</v>
      </c>
      <c r="B272" s="19">
        <f t="shared" si="46"/>
        <v>1</v>
      </c>
      <c r="C272" s="301" t="s">
        <v>14</v>
      </c>
      <c r="D272" s="29">
        <f>'1 уровень'!E2716</f>
        <v>0</v>
      </c>
      <c r="E272" s="29">
        <f>'1 уровень'!F2716</f>
        <v>0</v>
      </c>
      <c r="F272" s="29">
        <f>'1 уровень'!G2716</f>
        <v>0</v>
      </c>
      <c r="G272" s="144">
        <f>'1 уровень'!H2716</f>
        <v>0</v>
      </c>
      <c r="H272" s="158">
        <f>'1 уровень'!I2716</f>
        <v>0</v>
      </c>
      <c r="I272" s="158">
        <f>'1 уровень'!J2716</f>
        <v>0</v>
      </c>
      <c r="J272" s="153">
        <f>'1 уровень'!K2716</f>
        <v>0</v>
      </c>
      <c r="K272" s="153">
        <f>'1 уровень'!L2716</f>
        <v>0</v>
      </c>
      <c r="L272" s="153">
        <f>'1 уровень'!M2716</f>
        <v>0</v>
      </c>
      <c r="M272" s="153">
        <f>'1 уровень'!N2716</f>
        <v>0</v>
      </c>
      <c r="N272" s="153">
        <f>'1 уровень'!O2716</f>
        <v>0</v>
      </c>
      <c r="O272" s="153">
        <f>'1 уровень'!P2716</f>
        <v>0</v>
      </c>
      <c r="P272" s="152">
        <f>'1 уровень'!Q2716</f>
        <v>0</v>
      </c>
      <c r="Q272" s="152">
        <f>'1 уровень'!R2716</f>
        <v>0</v>
      </c>
      <c r="R272" s="152">
        <f>'1 уровень'!S2716</f>
        <v>0</v>
      </c>
      <c r="S272" s="152">
        <f>'1 уровень'!T2716</f>
        <v>0</v>
      </c>
      <c r="T272" s="152">
        <f>'1 уровень'!U2716</f>
        <v>0</v>
      </c>
      <c r="U272" s="152">
        <f>'1 уровень'!V2716</f>
        <v>0</v>
      </c>
      <c r="V272" s="152">
        <f>'1 уровень'!W2716</f>
        <v>0</v>
      </c>
      <c r="W272" s="152">
        <f>'1 уровень'!X2716</f>
        <v>0</v>
      </c>
      <c r="X272" s="152">
        <f>'1 уровень'!Y2716</f>
        <v>0</v>
      </c>
      <c r="Y272" s="152">
        <f>'1 уровень'!Z2716</f>
        <v>0</v>
      </c>
      <c r="Z272" s="152">
        <f>'1 уровень'!AA2716</f>
        <v>0</v>
      </c>
      <c r="AA272" s="152">
        <f>'1 уровень'!AB2716</f>
        <v>0</v>
      </c>
      <c r="AB272" s="152">
        <f>'1 уровень'!AC2716</f>
        <v>0</v>
      </c>
      <c r="AC272" s="1102">
        <f>'1 уровень'!AD2716</f>
        <v>0</v>
      </c>
      <c r="AD272" s="152">
        <f>'1 уровень'!AE2716</f>
        <v>0</v>
      </c>
      <c r="AE272" s="152">
        <f>'1 уровень'!AF2716</f>
        <v>0</v>
      </c>
      <c r="AF272" s="152">
        <f>'1 уровень'!AG2716</f>
        <v>0</v>
      </c>
      <c r="AG272" s="152">
        <f>'1 уровень'!AH2716</f>
        <v>0</v>
      </c>
      <c r="AH272" s="626">
        <f>'1 уровень'!AI2716</f>
        <v>0</v>
      </c>
      <c r="AI272" s="152"/>
      <c r="AJ272" s="152"/>
      <c r="AK272" s="1339">
        <f>'1 уровень'!AJ2717</f>
        <v>0</v>
      </c>
      <c r="AL272" s="1346">
        <f>'1 уровень'!AK2717</f>
        <v>0</v>
      </c>
    </row>
    <row r="273" spans="1:195" x14ac:dyDescent="0.25">
      <c r="A273" s="19">
        <v>1</v>
      </c>
      <c r="B273" s="19">
        <f t="shared" si="46"/>
        <v>1</v>
      </c>
      <c r="C273" s="335" t="s">
        <v>382</v>
      </c>
      <c r="D273" s="29">
        <f>'1 уровень'!E2717</f>
        <v>0</v>
      </c>
      <c r="E273" s="29">
        <f>'1 уровень'!F2717</f>
        <v>0</v>
      </c>
      <c r="F273" s="29">
        <f>'1 уровень'!G2717</f>
        <v>0</v>
      </c>
      <c r="G273" s="144">
        <f>'1 уровень'!H2717</f>
        <v>0</v>
      </c>
      <c r="H273" s="158">
        <f>'1 уровень'!I2717</f>
        <v>0</v>
      </c>
      <c r="I273" s="158">
        <f>'1 уровень'!J2717</f>
        <v>0</v>
      </c>
      <c r="J273" s="153">
        <f>'1 уровень'!K2717</f>
        <v>0</v>
      </c>
      <c r="K273" s="153">
        <f>'1 уровень'!L2717</f>
        <v>0</v>
      </c>
      <c r="L273" s="153">
        <f>'1 уровень'!M2717</f>
        <v>0</v>
      </c>
      <c r="M273" s="153">
        <f>'1 уровень'!N2717</f>
        <v>0</v>
      </c>
      <c r="N273" s="153">
        <f>'1 уровень'!O2717</f>
        <v>0</v>
      </c>
      <c r="O273" s="153">
        <f>'1 уровень'!P2717</f>
        <v>0</v>
      </c>
      <c r="P273" s="152">
        <f>'1 уровень'!Q2717</f>
        <v>83053.22408</v>
      </c>
      <c r="Q273" s="152">
        <f>'1 уровень'!R2717</f>
        <v>83053.22408</v>
      </c>
      <c r="R273" s="152">
        <f>'1 уровень'!S2717</f>
        <v>83053.22408</v>
      </c>
      <c r="S273" s="152">
        <f>'1 уровень'!T2717</f>
        <v>83053.22408</v>
      </c>
      <c r="T273" s="152">
        <f>'1 уровень'!U2717</f>
        <v>83053.22408</v>
      </c>
      <c r="U273" s="152">
        <f>'1 уровень'!V2717</f>
        <v>83053.22408</v>
      </c>
      <c r="V273" s="152">
        <f>'1 уровень'!W2717</f>
        <v>83053.22408</v>
      </c>
      <c r="W273" s="152">
        <f>'1 уровень'!X2717</f>
        <v>83053.22408</v>
      </c>
      <c r="X273" s="152">
        <f>'1 уровень'!Y2717</f>
        <v>83053.22408</v>
      </c>
      <c r="Y273" s="152">
        <f>'1 уровень'!Z2717</f>
        <v>83053.22408</v>
      </c>
      <c r="Z273" s="152">
        <f>'1 уровень'!AA2717</f>
        <v>83053.22408</v>
      </c>
      <c r="AA273" s="152">
        <f>'1 уровень'!AB2717</f>
        <v>76233.367310833331</v>
      </c>
      <c r="AB273" s="152">
        <f>'1 уровень'!AC2717</f>
        <v>74159.444700000007</v>
      </c>
      <c r="AC273" s="1102">
        <f>'1 уровень'!AD2717</f>
        <v>0</v>
      </c>
      <c r="AD273" s="152">
        <f>'1 уровень'!AE2717</f>
        <v>0</v>
      </c>
      <c r="AE273" s="152">
        <f>'1 уровень'!AF2717</f>
        <v>-2073.9226108333241</v>
      </c>
      <c r="AF273" s="152">
        <f>'1 уровень'!AG2717</f>
        <v>0</v>
      </c>
      <c r="AG273" s="152">
        <f>'1 уровень'!AH2717</f>
        <v>-242.95711000000003</v>
      </c>
      <c r="AH273" s="626">
        <f>'1 уровень'!AI2717</f>
        <v>73916.487590000004</v>
      </c>
      <c r="AI273" s="152">
        <f>AB273/AA273*100</f>
        <v>97.279508063211836</v>
      </c>
      <c r="AJ273" s="152">
        <f>AH273/AA273*100</f>
        <v>96.960806268223081</v>
      </c>
      <c r="AK273" s="1339">
        <f>'1 уровень'!AJ2718</f>
        <v>0</v>
      </c>
      <c r="AL273" s="1346">
        <f>'1 уровень'!AK2718</f>
        <v>0</v>
      </c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</row>
    <row r="274" spans="1:195" x14ac:dyDescent="0.25">
      <c r="B274" s="19">
        <f t="shared" si="46"/>
        <v>1</v>
      </c>
      <c r="C274" s="335" t="s">
        <v>329</v>
      </c>
      <c r="D274" s="29">
        <f>'1 уровень'!E2718</f>
        <v>0</v>
      </c>
      <c r="E274" s="29">
        <f>'1 уровень'!F2718</f>
        <v>0</v>
      </c>
      <c r="F274" s="29">
        <f>'1 уровень'!G2718</f>
        <v>0</v>
      </c>
      <c r="G274" s="144">
        <f>'1 уровень'!H2718</f>
        <v>0</v>
      </c>
      <c r="H274" s="158">
        <f>'1 уровень'!I2718</f>
        <v>0</v>
      </c>
      <c r="I274" s="158">
        <f>'1 уровень'!J2718</f>
        <v>0</v>
      </c>
      <c r="J274" s="153">
        <f>'1 уровень'!K2718</f>
        <v>0</v>
      </c>
      <c r="K274" s="153">
        <f>'1 уровень'!L2718</f>
        <v>0</v>
      </c>
      <c r="L274" s="153">
        <f>'1 уровень'!M2718</f>
        <v>0</v>
      </c>
      <c r="M274" s="153">
        <f>'1 уровень'!N2718</f>
        <v>0</v>
      </c>
      <c r="N274" s="153">
        <f>'1 уровень'!O2718</f>
        <v>0</v>
      </c>
      <c r="O274" s="153">
        <f>'1 уровень'!P2718</f>
        <v>0</v>
      </c>
      <c r="P274" s="152">
        <f>'1 уровень'!Q2718</f>
        <v>8223.0120000000006</v>
      </c>
      <c r="Q274" s="152">
        <f>'1 уровень'!R2718</f>
        <v>8223.0120000000006</v>
      </c>
      <c r="R274" s="152">
        <f>'1 уровень'!S2718</f>
        <v>8223.0120000000006</v>
      </c>
      <c r="S274" s="152">
        <f>'1 уровень'!T2718</f>
        <v>8223.0120000000006</v>
      </c>
      <c r="T274" s="152">
        <f>'1 уровень'!U2718</f>
        <v>8223.0120000000006</v>
      </c>
      <c r="U274" s="152">
        <f>'1 уровень'!V2718</f>
        <v>8223.0120000000006</v>
      </c>
      <c r="V274" s="152">
        <f>'1 уровень'!W2718</f>
        <v>8223.0120000000006</v>
      </c>
      <c r="W274" s="152">
        <f>'1 уровень'!X2718</f>
        <v>8223.0120000000006</v>
      </c>
      <c r="X274" s="152">
        <f>'1 уровень'!Y2718</f>
        <v>8223.0120000000006</v>
      </c>
      <c r="Y274" s="152">
        <f>'1 уровень'!Z2718</f>
        <v>8223.0120000000006</v>
      </c>
      <c r="Z274" s="152">
        <f>'1 уровень'!AA2718</f>
        <v>8223.0120000000006</v>
      </c>
      <c r="AA274" s="152">
        <f>'1 уровень'!AB2718</f>
        <v>7537.7610000000013</v>
      </c>
      <c r="AB274" s="152">
        <f>'1 уровень'!AC2718</f>
        <v>7537.7610000000004</v>
      </c>
      <c r="AC274" s="1102">
        <f>'1 уровень'!AD2718</f>
        <v>0</v>
      </c>
      <c r="AD274" s="152">
        <f>'1 уровень'!AE2718</f>
        <v>0</v>
      </c>
      <c r="AE274" s="152">
        <f>'1 уровень'!AF2718</f>
        <v>0</v>
      </c>
      <c r="AF274" s="152">
        <f>'1 уровень'!AG2718</f>
        <v>0</v>
      </c>
      <c r="AG274" s="152">
        <f>'1 уровень'!AH2718</f>
        <v>0</v>
      </c>
      <c r="AH274" s="626">
        <f>'1 уровень'!AI2718</f>
        <v>7537.7610000000004</v>
      </c>
      <c r="AI274" s="152">
        <f>AB274/AA274*100</f>
        <v>99.999999999999986</v>
      </c>
      <c r="AJ274" s="152">
        <f>AH274/AA274*100</f>
        <v>99.999999999999986</v>
      </c>
      <c r="AK274" s="1339">
        <f>'1 уровень'!AJ2719</f>
        <v>0</v>
      </c>
      <c r="AL274" s="1346">
        <f>'1 уровень'!AK2719</f>
        <v>0</v>
      </c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</row>
    <row r="275" spans="1:195" ht="29.25" x14ac:dyDescent="0.25">
      <c r="A275" s="19">
        <v>1</v>
      </c>
      <c r="B275" s="19">
        <f t="shared" si="46"/>
        <v>1</v>
      </c>
      <c r="C275" s="488" t="s">
        <v>293</v>
      </c>
      <c r="D275" s="29">
        <f>'1 уровень'!E2719</f>
        <v>25370</v>
      </c>
      <c r="E275" s="29">
        <f>'1 уровень'!F2719</f>
        <v>23256</v>
      </c>
      <c r="F275" s="29">
        <f>'1 уровень'!G2719</f>
        <v>26151</v>
      </c>
      <c r="G275" s="144">
        <f>'1 уровень'!H2719</f>
        <v>112.44840041279669</v>
      </c>
      <c r="H275" s="158">
        <f>'1 уровень'!I2719</f>
        <v>0</v>
      </c>
      <c r="I275" s="158">
        <f>'1 уровень'!J2719</f>
        <v>0</v>
      </c>
      <c r="J275" s="153">
        <f>'1 уровень'!K2719</f>
        <v>0</v>
      </c>
      <c r="K275" s="153">
        <f>'1 уровень'!L2719</f>
        <v>0</v>
      </c>
      <c r="L275" s="153">
        <f>'1 уровень'!M2719</f>
        <v>0</v>
      </c>
      <c r="M275" s="153">
        <f>'1 уровень'!N2719</f>
        <v>0</v>
      </c>
      <c r="N275" s="153">
        <f>'1 уровень'!O2719</f>
        <v>0</v>
      </c>
      <c r="O275" s="153">
        <f>'1 уровень'!P2719</f>
        <v>0</v>
      </c>
      <c r="P275" s="152">
        <f>'1 уровень'!Q2719</f>
        <v>0</v>
      </c>
      <c r="Q275" s="152">
        <f>'1 уровень'!R2719</f>
        <v>0</v>
      </c>
      <c r="R275" s="152">
        <f>'1 уровень'!S2719</f>
        <v>0</v>
      </c>
      <c r="S275" s="152">
        <f>'1 уровень'!T2719</f>
        <v>0</v>
      </c>
      <c r="T275" s="152">
        <f>'1 уровень'!U2719</f>
        <v>0</v>
      </c>
      <c r="U275" s="152">
        <f>'1 уровень'!V2719</f>
        <v>0</v>
      </c>
      <c r="V275" s="152">
        <f>'1 уровень'!W2719</f>
        <v>0</v>
      </c>
      <c r="W275" s="152">
        <f>'1 уровень'!X2719</f>
        <v>0</v>
      </c>
      <c r="X275" s="152">
        <f>'1 уровень'!Y2719</f>
        <v>0</v>
      </c>
      <c r="Y275" s="152">
        <f>'1 уровень'!Z2719</f>
        <v>0</v>
      </c>
      <c r="Z275" s="152">
        <f>'1 уровень'!AA2719</f>
        <v>0</v>
      </c>
      <c r="AA275" s="152">
        <f>'1 уровень'!AB2719</f>
        <v>0</v>
      </c>
      <c r="AB275" s="152">
        <f>'1 уровень'!AC2719</f>
        <v>0</v>
      </c>
      <c r="AC275" s="1102">
        <f>'1 уровень'!AD2719</f>
        <v>0</v>
      </c>
      <c r="AD275" s="152">
        <f>'1 уровень'!AE2719</f>
        <v>0</v>
      </c>
      <c r="AE275" s="152">
        <f>'1 уровень'!AF2719</f>
        <v>0</v>
      </c>
      <c r="AF275" s="152">
        <f>'1 уровень'!AG2719</f>
        <v>0</v>
      </c>
      <c r="AG275" s="152">
        <f>'1 уровень'!AH2719</f>
        <v>0</v>
      </c>
      <c r="AH275" s="626">
        <f>'1 уровень'!AI2719</f>
        <v>0</v>
      </c>
      <c r="AI275" s="152"/>
      <c r="AJ275" s="152"/>
      <c r="AK275" s="1339">
        <f>'1 уровень'!AJ2720</f>
        <v>0</v>
      </c>
      <c r="AL275" s="1346">
        <f>'1 уровень'!AK2720</f>
        <v>0</v>
      </c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</row>
    <row r="276" spans="1:195" ht="30" x14ac:dyDescent="0.25">
      <c r="B276" s="19">
        <f t="shared" si="46"/>
        <v>1</v>
      </c>
      <c r="C276" s="816" t="s">
        <v>204</v>
      </c>
      <c r="D276" s="29">
        <f>'1 уровень'!E2720</f>
        <v>0</v>
      </c>
      <c r="E276" s="29">
        <f>'1 уровень'!F2720</f>
        <v>0</v>
      </c>
      <c r="F276" s="29">
        <f>'1 уровень'!G2720</f>
        <v>0</v>
      </c>
      <c r="G276" s="144">
        <f>'1 уровень'!H2720</f>
        <v>0</v>
      </c>
      <c r="H276" s="158">
        <f>'1 уровень'!I2720</f>
        <v>0</v>
      </c>
      <c r="I276" s="158">
        <f>'1 уровень'!J2720</f>
        <v>0</v>
      </c>
      <c r="J276" s="153">
        <f>'1 уровень'!K2720</f>
        <v>0</v>
      </c>
      <c r="K276" s="153">
        <f>'1 уровень'!L2720</f>
        <v>0</v>
      </c>
      <c r="L276" s="153">
        <f>'1 уровень'!M2720</f>
        <v>0</v>
      </c>
      <c r="M276" s="153">
        <f>'1 уровень'!N2720</f>
        <v>0</v>
      </c>
      <c r="N276" s="153">
        <f>'1 уровень'!O2720</f>
        <v>0</v>
      </c>
      <c r="O276" s="153">
        <f>'1 уровень'!P2720</f>
        <v>0</v>
      </c>
      <c r="P276" s="152">
        <f>'1 уровень'!Q2720</f>
        <v>0</v>
      </c>
      <c r="Q276" s="152">
        <f>'1 уровень'!R2720</f>
        <v>0</v>
      </c>
      <c r="R276" s="152">
        <f>'1 уровень'!S2720</f>
        <v>0</v>
      </c>
      <c r="S276" s="152">
        <f>'1 уровень'!T2720</f>
        <v>0</v>
      </c>
      <c r="T276" s="152">
        <f>'1 уровень'!U2720</f>
        <v>0</v>
      </c>
      <c r="U276" s="152">
        <f>'1 уровень'!V2720</f>
        <v>0</v>
      </c>
      <c r="V276" s="152">
        <f>'1 уровень'!W2720</f>
        <v>0</v>
      </c>
      <c r="W276" s="152">
        <f>'1 уровень'!X2720</f>
        <v>0</v>
      </c>
      <c r="X276" s="152">
        <f>'1 уровень'!Y2720</f>
        <v>0</v>
      </c>
      <c r="Y276" s="152">
        <f>'1 уровень'!Z2720</f>
        <v>0</v>
      </c>
      <c r="Z276" s="152">
        <f>'1 уровень'!AA2720</f>
        <v>0</v>
      </c>
      <c r="AA276" s="152">
        <f>'1 уровень'!AB2720</f>
        <v>0</v>
      </c>
      <c r="AB276" s="152">
        <f>'1 уровень'!AC2720</f>
        <v>0</v>
      </c>
      <c r="AC276" s="1102">
        <f>'1 уровень'!AD2720</f>
        <v>0</v>
      </c>
      <c r="AD276" s="152">
        <f>'1 уровень'!AE2720</f>
        <v>0</v>
      </c>
      <c r="AE276" s="152">
        <f>'1 уровень'!AF2720</f>
        <v>0</v>
      </c>
      <c r="AF276" s="152">
        <f>'1 уровень'!AG2720</f>
        <v>0</v>
      </c>
      <c r="AG276" s="152">
        <f>'1 уровень'!AH2720</f>
        <v>0</v>
      </c>
      <c r="AH276" s="626">
        <f>'1 уровень'!AI2720</f>
        <v>0</v>
      </c>
      <c r="AI276" s="152"/>
      <c r="AJ276" s="152"/>
      <c r="AK276" s="1339">
        <f>'1 уровень'!AJ2721</f>
        <v>0</v>
      </c>
      <c r="AL276" s="1346">
        <f>'1 уровень'!AK2721</f>
        <v>0</v>
      </c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</row>
    <row r="277" spans="1:195" ht="30" x14ac:dyDescent="0.25">
      <c r="B277" s="19">
        <f t="shared" si="46"/>
        <v>1</v>
      </c>
      <c r="C277" s="816" t="s">
        <v>205</v>
      </c>
      <c r="D277" s="29">
        <f>'1 уровень'!E2721</f>
        <v>3000</v>
      </c>
      <c r="E277" s="29">
        <f>'1 уровень'!F2721</f>
        <v>2750</v>
      </c>
      <c r="F277" s="29">
        <f>'1 уровень'!G2721</f>
        <v>2086</v>
      </c>
      <c r="G277" s="144">
        <f>'1 уровень'!H2721</f>
        <v>75.854545454545459</v>
      </c>
      <c r="H277" s="158">
        <f>'1 уровень'!I2721</f>
        <v>0</v>
      </c>
      <c r="I277" s="158">
        <f>'1 уровень'!J2721</f>
        <v>0</v>
      </c>
      <c r="J277" s="153">
        <f>'1 уровень'!K2721</f>
        <v>0</v>
      </c>
      <c r="K277" s="153">
        <f>'1 уровень'!L2721</f>
        <v>0</v>
      </c>
      <c r="L277" s="153">
        <f>'1 уровень'!M2721</f>
        <v>0</v>
      </c>
      <c r="M277" s="153">
        <f>'1 уровень'!N2721</f>
        <v>0</v>
      </c>
      <c r="N277" s="153">
        <f>'1 уровень'!O2721</f>
        <v>0</v>
      </c>
      <c r="O277" s="153">
        <f>'1 уровень'!P2721</f>
        <v>0</v>
      </c>
      <c r="P277" s="152">
        <f>'1 уровень'!Q2721</f>
        <v>0</v>
      </c>
      <c r="Q277" s="152">
        <f>'1 уровень'!R2721</f>
        <v>0</v>
      </c>
      <c r="R277" s="152">
        <f>'1 уровень'!S2721</f>
        <v>0</v>
      </c>
      <c r="S277" s="152">
        <f>'1 уровень'!T2721</f>
        <v>0</v>
      </c>
      <c r="T277" s="152">
        <f>'1 уровень'!U2721</f>
        <v>0</v>
      </c>
      <c r="U277" s="152">
        <f>'1 уровень'!V2721</f>
        <v>0</v>
      </c>
      <c r="V277" s="152">
        <f>'1 уровень'!W2721</f>
        <v>0</v>
      </c>
      <c r="W277" s="152">
        <f>'1 уровень'!X2721</f>
        <v>0</v>
      </c>
      <c r="X277" s="152">
        <f>'1 уровень'!Y2721</f>
        <v>0</v>
      </c>
      <c r="Y277" s="152">
        <f>'1 уровень'!Z2721</f>
        <v>0</v>
      </c>
      <c r="Z277" s="152">
        <f>'1 уровень'!AA2721</f>
        <v>0</v>
      </c>
      <c r="AA277" s="152">
        <f>'1 уровень'!AB2721</f>
        <v>0</v>
      </c>
      <c r="AB277" s="152">
        <f>'1 уровень'!AC2721</f>
        <v>0</v>
      </c>
      <c r="AC277" s="1102">
        <f>'1 уровень'!AD2721</f>
        <v>0</v>
      </c>
      <c r="AD277" s="152">
        <f>'1 уровень'!AE2721</f>
        <v>0</v>
      </c>
      <c r="AE277" s="152">
        <f>'1 уровень'!AF2721</f>
        <v>0</v>
      </c>
      <c r="AF277" s="152">
        <f>'1 уровень'!AG2721</f>
        <v>0</v>
      </c>
      <c r="AG277" s="152">
        <f>'1 уровень'!AH2721</f>
        <v>0</v>
      </c>
      <c r="AH277" s="626">
        <f>'1 уровень'!AI2721</f>
        <v>0</v>
      </c>
      <c r="AI277" s="152"/>
      <c r="AJ277" s="152"/>
      <c r="AK277" s="1339">
        <f>'1 уровень'!AJ2722</f>
        <v>0</v>
      </c>
      <c r="AL277" s="1346">
        <f>'1 уровень'!AK2722</f>
        <v>0</v>
      </c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</row>
    <row r="278" spans="1:195" ht="30" x14ac:dyDescent="0.25">
      <c r="B278" s="19">
        <f t="shared" si="46"/>
        <v>1</v>
      </c>
      <c r="C278" s="492" t="s">
        <v>294</v>
      </c>
      <c r="D278" s="29">
        <f>'1 уровень'!E2722</f>
        <v>18800</v>
      </c>
      <c r="E278" s="29">
        <f>'1 уровень'!F2722</f>
        <v>17233</v>
      </c>
      <c r="F278" s="29">
        <f>'1 уровень'!G2722</f>
        <v>15255</v>
      </c>
      <c r="G278" s="144">
        <f>'1 уровень'!H2722</f>
        <v>88.522021702547434</v>
      </c>
      <c r="H278" s="158">
        <f>'1 уровень'!I2722</f>
        <v>0</v>
      </c>
      <c r="I278" s="158">
        <f>'1 уровень'!J2722</f>
        <v>0</v>
      </c>
      <c r="J278" s="153">
        <f>'1 уровень'!K2722</f>
        <v>0</v>
      </c>
      <c r="K278" s="153">
        <f>'1 уровень'!L2722</f>
        <v>0</v>
      </c>
      <c r="L278" s="153">
        <f>'1 уровень'!M2722</f>
        <v>0</v>
      </c>
      <c r="M278" s="153">
        <f>'1 уровень'!N2722</f>
        <v>0</v>
      </c>
      <c r="N278" s="153">
        <f>'1 уровень'!O2722</f>
        <v>0</v>
      </c>
      <c r="O278" s="153">
        <f>'1 уровень'!P2722</f>
        <v>0</v>
      </c>
      <c r="P278" s="152">
        <f>'1 уровень'!Q2722</f>
        <v>0</v>
      </c>
      <c r="Q278" s="152">
        <f>'1 уровень'!R2722</f>
        <v>0</v>
      </c>
      <c r="R278" s="152">
        <f>'1 уровень'!S2722</f>
        <v>0</v>
      </c>
      <c r="S278" s="152">
        <f>'1 уровень'!T2722</f>
        <v>0</v>
      </c>
      <c r="T278" s="152">
        <f>'1 уровень'!U2722</f>
        <v>0</v>
      </c>
      <c r="U278" s="152">
        <f>'1 уровень'!V2722</f>
        <v>0</v>
      </c>
      <c r="V278" s="152">
        <f>'1 уровень'!W2722</f>
        <v>0</v>
      </c>
      <c r="W278" s="152">
        <f>'1 уровень'!X2722</f>
        <v>0</v>
      </c>
      <c r="X278" s="152">
        <f>'1 уровень'!Y2722</f>
        <v>0</v>
      </c>
      <c r="Y278" s="152">
        <f>'1 уровень'!Z2722</f>
        <v>0</v>
      </c>
      <c r="Z278" s="152">
        <f>'1 уровень'!AA2722</f>
        <v>0</v>
      </c>
      <c r="AA278" s="152">
        <f>'1 уровень'!AB2722</f>
        <v>0</v>
      </c>
      <c r="AB278" s="152">
        <f>'1 уровень'!AC2722</f>
        <v>0</v>
      </c>
      <c r="AC278" s="1102">
        <f>'1 уровень'!AD2722</f>
        <v>0</v>
      </c>
      <c r="AD278" s="152">
        <f>'1 уровень'!AE2722</f>
        <v>0</v>
      </c>
      <c r="AE278" s="152">
        <f>'1 уровень'!AF2722</f>
        <v>0</v>
      </c>
      <c r="AF278" s="152">
        <f>'1 уровень'!AG2722</f>
        <v>0</v>
      </c>
      <c r="AG278" s="152">
        <f>'1 уровень'!AH2722</f>
        <v>0</v>
      </c>
      <c r="AH278" s="626">
        <f>'1 уровень'!AI2722</f>
        <v>0</v>
      </c>
      <c r="AI278" s="152"/>
      <c r="AJ278" s="152"/>
      <c r="AK278" s="1339" t="e">
        <f>'1 уровень'!#REF!</f>
        <v>#REF!</v>
      </c>
      <c r="AL278" s="1346" t="e">
        <f>'1 уровень'!#REF!</f>
        <v>#REF!</v>
      </c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</row>
    <row r="279" spans="1:195" ht="60" x14ac:dyDescent="0.25">
      <c r="B279" s="19">
        <f t="shared" si="46"/>
        <v>1</v>
      </c>
      <c r="C279" s="336" t="s">
        <v>295</v>
      </c>
      <c r="D279" s="29">
        <f>'1 уровень'!E2723</f>
        <v>1000</v>
      </c>
      <c r="E279" s="29">
        <f>'1 уровень'!F2723</f>
        <v>917</v>
      </c>
      <c r="F279" s="29">
        <f>'1 уровень'!G2723</f>
        <v>1616</v>
      </c>
      <c r="G279" s="144">
        <f>'1 уровень'!H2723</f>
        <v>176.226826608506</v>
      </c>
      <c r="H279" s="158">
        <f>'1 уровень'!I2723</f>
        <v>0</v>
      </c>
      <c r="I279" s="158">
        <f>'1 уровень'!J2723</f>
        <v>0</v>
      </c>
      <c r="J279" s="153">
        <f>'1 уровень'!K2723</f>
        <v>0</v>
      </c>
      <c r="K279" s="153">
        <f>'1 уровень'!L2723</f>
        <v>0</v>
      </c>
      <c r="L279" s="153">
        <f>'1 уровень'!M2723</f>
        <v>0</v>
      </c>
      <c r="M279" s="153">
        <f>'1 уровень'!N2723</f>
        <v>0</v>
      </c>
      <c r="N279" s="153">
        <f>'1 уровень'!O2723</f>
        <v>0</v>
      </c>
      <c r="O279" s="153">
        <f>'1 уровень'!P2723</f>
        <v>0</v>
      </c>
      <c r="P279" s="152">
        <f>'1 уровень'!Q2723</f>
        <v>0</v>
      </c>
      <c r="Q279" s="152">
        <f>'1 уровень'!R2723</f>
        <v>0</v>
      </c>
      <c r="R279" s="152">
        <f>'1 уровень'!S2723</f>
        <v>0</v>
      </c>
      <c r="S279" s="152">
        <f>'1 уровень'!T2723</f>
        <v>0</v>
      </c>
      <c r="T279" s="152">
        <f>'1 уровень'!U2723</f>
        <v>0</v>
      </c>
      <c r="U279" s="152">
        <f>'1 уровень'!V2723</f>
        <v>0</v>
      </c>
      <c r="V279" s="152">
        <f>'1 уровень'!W2723</f>
        <v>0</v>
      </c>
      <c r="W279" s="152">
        <f>'1 уровень'!X2723</f>
        <v>0</v>
      </c>
      <c r="X279" s="152">
        <f>'1 уровень'!Y2723</f>
        <v>0</v>
      </c>
      <c r="Y279" s="152">
        <f>'1 уровень'!Z2723</f>
        <v>0</v>
      </c>
      <c r="Z279" s="152">
        <f>'1 уровень'!AA2723</f>
        <v>0</v>
      </c>
      <c r="AA279" s="152">
        <f>'1 уровень'!AB2723</f>
        <v>0</v>
      </c>
      <c r="AB279" s="152">
        <f>'1 уровень'!AC2723</f>
        <v>0</v>
      </c>
      <c r="AC279" s="1102">
        <f>'1 уровень'!AD2723</f>
        <v>0</v>
      </c>
      <c r="AD279" s="152">
        <f>'1 уровень'!AE2723</f>
        <v>0</v>
      </c>
      <c r="AE279" s="152">
        <f>'1 уровень'!AF2723</f>
        <v>0</v>
      </c>
      <c r="AF279" s="152">
        <f>'1 уровень'!AG2723</f>
        <v>0</v>
      </c>
      <c r="AG279" s="152">
        <f>'1 уровень'!AH2723</f>
        <v>0</v>
      </c>
      <c r="AH279" s="626">
        <f>'1 уровень'!AI2723</f>
        <v>0</v>
      </c>
      <c r="AI279" s="152"/>
      <c r="AJ279" s="152"/>
      <c r="AK279" s="1339">
        <f>'1 уровень'!AJ2724</f>
        <v>0</v>
      </c>
      <c r="AL279" s="1346">
        <f>'1 уровень'!AK2724</f>
        <v>0</v>
      </c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</row>
    <row r="280" spans="1:195" ht="45" x14ac:dyDescent="0.25">
      <c r="B280" s="19">
        <f t="shared" si="46"/>
        <v>1</v>
      </c>
      <c r="C280" s="336" t="s">
        <v>296</v>
      </c>
      <c r="D280" s="29">
        <f>'1 уровень'!E2724</f>
        <v>980</v>
      </c>
      <c r="E280" s="29">
        <f>'1 уровень'!F2724</f>
        <v>898</v>
      </c>
      <c r="F280" s="29">
        <f>'1 уровень'!G2724</f>
        <v>7109</v>
      </c>
      <c r="G280" s="144">
        <f>'1 уровень'!H2724</f>
        <v>791.64810690423155</v>
      </c>
      <c r="H280" s="158">
        <f>'1 уровень'!I2724</f>
        <v>0</v>
      </c>
      <c r="I280" s="158">
        <f>'1 уровень'!J2724</f>
        <v>0</v>
      </c>
      <c r="J280" s="153">
        <f>'1 уровень'!K2724</f>
        <v>0</v>
      </c>
      <c r="K280" s="153">
        <f>'1 уровень'!L2724</f>
        <v>0</v>
      </c>
      <c r="L280" s="153">
        <f>'1 уровень'!M2724</f>
        <v>0</v>
      </c>
      <c r="M280" s="153">
        <f>'1 уровень'!N2724</f>
        <v>0</v>
      </c>
      <c r="N280" s="153">
        <f>'1 уровень'!O2724</f>
        <v>0</v>
      </c>
      <c r="O280" s="153">
        <f>'1 уровень'!P2724</f>
        <v>0</v>
      </c>
      <c r="P280" s="152">
        <f>'1 уровень'!Q2724</f>
        <v>0</v>
      </c>
      <c r="Q280" s="152">
        <f>'1 уровень'!R2724</f>
        <v>0</v>
      </c>
      <c r="R280" s="152">
        <f>'1 уровень'!S2724</f>
        <v>0</v>
      </c>
      <c r="S280" s="152">
        <f>'1 уровень'!T2724</f>
        <v>0</v>
      </c>
      <c r="T280" s="152">
        <f>'1 уровень'!U2724</f>
        <v>0</v>
      </c>
      <c r="U280" s="152">
        <f>'1 уровень'!V2724</f>
        <v>0</v>
      </c>
      <c r="V280" s="152">
        <f>'1 уровень'!W2724</f>
        <v>0</v>
      </c>
      <c r="W280" s="152">
        <f>'1 уровень'!X2724</f>
        <v>0</v>
      </c>
      <c r="X280" s="152">
        <f>'1 уровень'!Y2724</f>
        <v>0</v>
      </c>
      <c r="Y280" s="152">
        <f>'1 уровень'!Z2724</f>
        <v>0</v>
      </c>
      <c r="Z280" s="152">
        <f>'1 уровень'!AA2724</f>
        <v>0</v>
      </c>
      <c r="AA280" s="152">
        <f>'1 уровень'!AB2724</f>
        <v>0</v>
      </c>
      <c r="AB280" s="152">
        <f>'1 уровень'!AC2724</f>
        <v>0</v>
      </c>
      <c r="AC280" s="1102">
        <f>'1 уровень'!AD2724</f>
        <v>0</v>
      </c>
      <c r="AD280" s="152">
        <f>'1 уровень'!AE2724</f>
        <v>0</v>
      </c>
      <c r="AE280" s="152">
        <f>'1 уровень'!AF2724</f>
        <v>0</v>
      </c>
      <c r="AF280" s="152">
        <f>'1 уровень'!AG2724</f>
        <v>0</v>
      </c>
      <c r="AG280" s="152">
        <f>'1 уровень'!AH2724</f>
        <v>0</v>
      </c>
      <c r="AH280" s="626">
        <f>'1 уровень'!AI2724</f>
        <v>0</v>
      </c>
      <c r="AI280" s="152"/>
      <c r="AJ280" s="152"/>
      <c r="AK280" s="1339">
        <f>'1 уровень'!AJ2726</f>
        <v>0</v>
      </c>
      <c r="AL280" s="1346">
        <f>'1 уровень'!AK2726</f>
        <v>0</v>
      </c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</row>
    <row r="281" spans="1:195" ht="105" x14ac:dyDescent="0.25">
      <c r="B281" s="19">
        <f t="shared" si="46"/>
        <v>1</v>
      </c>
      <c r="C281" s="336" t="s">
        <v>529</v>
      </c>
      <c r="D281" s="29">
        <f>'1 уровень'!E2725</f>
        <v>800</v>
      </c>
      <c r="E281" s="29">
        <f>'1 уровень'!F2725</f>
        <v>733</v>
      </c>
      <c r="F281" s="29">
        <f>'1 уровень'!G2725</f>
        <v>0</v>
      </c>
      <c r="G281" s="144">
        <f>'1 уровень'!H2725</f>
        <v>0</v>
      </c>
      <c r="H281" s="158">
        <f>'1 уровень'!I2725</f>
        <v>0</v>
      </c>
      <c r="I281" s="158">
        <f>'1 уровень'!J2725</f>
        <v>0</v>
      </c>
      <c r="J281" s="153">
        <f>'1 уровень'!K2725</f>
        <v>0</v>
      </c>
      <c r="K281" s="153">
        <f>'1 уровень'!L2725</f>
        <v>0</v>
      </c>
      <c r="L281" s="153">
        <f>'1 уровень'!M2725</f>
        <v>0</v>
      </c>
      <c r="M281" s="153">
        <f>'1 уровень'!N2725</f>
        <v>0</v>
      </c>
      <c r="N281" s="153">
        <f>'1 уровень'!O2725</f>
        <v>0</v>
      </c>
      <c r="O281" s="153">
        <f>'1 уровень'!P2725</f>
        <v>0</v>
      </c>
      <c r="P281" s="152">
        <f>'1 уровень'!Q2725</f>
        <v>0</v>
      </c>
      <c r="Q281" s="152">
        <f>'1 уровень'!R2725</f>
        <v>0</v>
      </c>
      <c r="R281" s="152">
        <f>'1 уровень'!S2725</f>
        <v>0</v>
      </c>
      <c r="S281" s="152">
        <f>'1 уровень'!T2725</f>
        <v>0</v>
      </c>
      <c r="T281" s="152">
        <f>'1 уровень'!U2725</f>
        <v>0</v>
      </c>
      <c r="U281" s="152">
        <f>'1 уровень'!V2725</f>
        <v>0</v>
      </c>
      <c r="V281" s="152">
        <f>'1 уровень'!W2725</f>
        <v>0</v>
      </c>
      <c r="W281" s="152">
        <f>'1 уровень'!X2725</f>
        <v>0</v>
      </c>
      <c r="X281" s="152">
        <f>'1 уровень'!Y2725</f>
        <v>0</v>
      </c>
      <c r="Y281" s="152">
        <f>'1 уровень'!Z2725</f>
        <v>0</v>
      </c>
      <c r="Z281" s="152">
        <f>'1 уровень'!AA2725</f>
        <v>0</v>
      </c>
      <c r="AA281" s="152">
        <f>'1 уровень'!AB2725</f>
        <v>0</v>
      </c>
      <c r="AB281" s="152">
        <f>'1 уровень'!AC2725</f>
        <v>0</v>
      </c>
      <c r="AC281" s="1102">
        <f>'1 уровень'!AD2725</f>
        <v>0</v>
      </c>
      <c r="AD281" s="152">
        <f>'1 уровень'!AE2725</f>
        <v>0</v>
      </c>
      <c r="AE281" s="152">
        <f>'1 уровень'!AF2725</f>
        <v>0</v>
      </c>
      <c r="AF281" s="152">
        <f>'1 уровень'!AG2725</f>
        <v>0</v>
      </c>
      <c r="AG281" s="152">
        <f>'1 уровень'!AH2725</f>
        <v>0</v>
      </c>
      <c r="AH281" s="626">
        <f>'1 уровень'!AI2725</f>
        <v>0</v>
      </c>
      <c r="AI281" s="152"/>
      <c r="AJ281" s="152"/>
      <c r="AK281" s="1339">
        <f>'1 уровень'!AJ2727</f>
        <v>0</v>
      </c>
      <c r="AL281" s="1346">
        <f>'1 уровень'!AK2727</f>
        <v>0</v>
      </c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</row>
    <row r="282" spans="1:195" ht="29.25" x14ac:dyDescent="0.25">
      <c r="B282" s="19">
        <f t="shared" si="46"/>
        <v>1</v>
      </c>
      <c r="C282" s="817" t="s">
        <v>380</v>
      </c>
      <c r="D282" s="29">
        <f>'1 уровень'!E2726</f>
        <v>1590</v>
      </c>
      <c r="E282" s="29">
        <f>'1 уровень'!F2726</f>
        <v>1458</v>
      </c>
      <c r="F282" s="29">
        <f>'1 уровень'!G2726</f>
        <v>85</v>
      </c>
      <c r="G282" s="144">
        <f>'1 уровень'!H2726</f>
        <v>5.8299039780521262</v>
      </c>
      <c r="H282" s="158">
        <f>'1 уровень'!I2726</f>
        <v>0</v>
      </c>
      <c r="I282" s="158">
        <f>'1 уровень'!J2726</f>
        <v>0</v>
      </c>
      <c r="J282" s="153">
        <f>'1 уровень'!K2726</f>
        <v>0</v>
      </c>
      <c r="K282" s="153">
        <f>'1 уровень'!L2726</f>
        <v>0</v>
      </c>
      <c r="L282" s="153">
        <f>'1 уровень'!M2726</f>
        <v>0</v>
      </c>
      <c r="M282" s="153">
        <f>'1 уровень'!N2726</f>
        <v>0</v>
      </c>
      <c r="N282" s="153">
        <f>'1 уровень'!O2726</f>
        <v>0</v>
      </c>
      <c r="O282" s="153">
        <f>'1 уровень'!P2726</f>
        <v>0</v>
      </c>
      <c r="P282" s="152">
        <f>'1 уровень'!Q2726</f>
        <v>0</v>
      </c>
      <c r="Q282" s="152">
        <f>'1 уровень'!R2726</f>
        <v>0</v>
      </c>
      <c r="R282" s="152">
        <f>'1 уровень'!S2726</f>
        <v>0</v>
      </c>
      <c r="S282" s="152">
        <f>'1 уровень'!T2726</f>
        <v>0</v>
      </c>
      <c r="T282" s="152">
        <f>'1 уровень'!U2726</f>
        <v>0</v>
      </c>
      <c r="U282" s="152">
        <f>'1 уровень'!V2726</f>
        <v>0</v>
      </c>
      <c r="V282" s="152">
        <f>'1 уровень'!W2726</f>
        <v>0</v>
      </c>
      <c r="W282" s="152">
        <f>'1 уровень'!X2726</f>
        <v>0</v>
      </c>
      <c r="X282" s="152">
        <f>'1 уровень'!Y2726</f>
        <v>0</v>
      </c>
      <c r="Y282" s="152">
        <f>'1 уровень'!Z2726</f>
        <v>0</v>
      </c>
      <c r="Z282" s="152">
        <f>'1 уровень'!AA2726</f>
        <v>0</v>
      </c>
      <c r="AA282" s="152">
        <f>'1 уровень'!AB2726</f>
        <v>0</v>
      </c>
      <c r="AB282" s="152">
        <f>'1 уровень'!AC2726</f>
        <v>0</v>
      </c>
      <c r="AC282" s="1102">
        <f>'1 уровень'!AD2726</f>
        <v>0</v>
      </c>
      <c r="AD282" s="152">
        <f>'1 уровень'!AE2726</f>
        <v>0</v>
      </c>
      <c r="AE282" s="152">
        <f>'1 уровень'!AF2726</f>
        <v>0</v>
      </c>
      <c r="AF282" s="152">
        <f>'1 уровень'!AG2726</f>
        <v>0</v>
      </c>
      <c r="AG282" s="152">
        <f>'1 уровень'!AH2726</f>
        <v>0</v>
      </c>
      <c r="AH282" s="626">
        <f>'1 уровень'!AI2726</f>
        <v>0</v>
      </c>
      <c r="AI282" s="152"/>
      <c r="AJ282" s="152"/>
      <c r="AK282" s="1339">
        <f>'1 уровень'!AJ2728</f>
        <v>0</v>
      </c>
      <c r="AL282" s="1346">
        <f>'1 уровень'!AK2728</f>
        <v>0</v>
      </c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</row>
    <row r="283" spans="1:195" ht="30" x14ac:dyDescent="0.25">
      <c r="B283" s="19">
        <f t="shared" si="46"/>
        <v>1</v>
      </c>
      <c r="C283" s="337" t="s">
        <v>135</v>
      </c>
      <c r="D283" s="29">
        <f>'1 уровень'!E2727</f>
        <v>21000</v>
      </c>
      <c r="E283" s="29">
        <f>'1 уровень'!F2727</f>
        <v>19250</v>
      </c>
      <c r="F283" s="29">
        <f>'1 уровень'!G2727</f>
        <v>10477</v>
      </c>
      <c r="G283" s="144">
        <f>'1 уровень'!H2727</f>
        <v>54.425974025974021</v>
      </c>
      <c r="H283" s="158">
        <f>'1 уровень'!I2727</f>
        <v>0</v>
      </c>
      <c r="I283" s="158">
        <f>'1 уровень'!J2727</f>
        <v>0</v>
      </c>
      <c r="J283" s="153">
        <f>'1 уровень'!K2727</f>
        <v>0</v>
      </c>
      <c r="K283" s="153">
        <f>'1 уровень'!L2727</f>
        <v>0</v>
      </c>
      <c r="L283" s="153">
        <f>'1 уровень'!M2727</f>
        <v>0</v>
      </c>
      <c r="M283" s="153">
        <f>'1 уровень'!N2727</f>
        <v>0</v>
      </c>
      <c r="N283" s="153">
        <f>'1 уровень'!O2727</f>
        <v>0</v>
      </c>
      <c r="O283" s="153">
        <f>'1 уровень'!P2727</f>
        <v>0</v>
      </c>
      <c r="P283" s="152">
        <f>'1 уровень'!Q2727</f>
        <v>0</v>
      </c>
      <c r="Q283" s="152">
        <f>'1 уровень'!R2727</f>
        <v>0</v>
      </c>
      <c r="R283" s="152">
        <f>'1 уровень'!S2727</f>
        <v>0</v>
      </c>
      <c r="S283" s="152">
        <f>'1 уровень'!T2727</f>
        <v>0</v>
      </c>
      <c r="T283" s="152">
        <f>'1 уровень'!U2727</f>
        <v>0</v>
      </c>
      <c r="U283" s="152">
        <f>'1 уровень'!V2727</f>
        <v>0</v>
      </c>
      <c r="V283" s="152">
        <f>'1 уровень'!W2727</f>
        <v>0</v>
      </c>
      <c r="W283" s="152">
        <f>'1 уровень'!X2727</f>
        <v>0</v>
      </c>
      <c r="X283" s="152">
        <f>'1 уровень'!Y2727</f>
        <v>0</v>
      </c>
      <c r="Y283" s="152">
        <f>'1 уровень'!Z2727</f>
        <v>0</v>
      </c>
      <c r="Z283" s="152">
        <f>'1 уровень'!AA2727</f>
        <v>0</v>
      </c>
      <c r="AA283" s="152">
        <f>'1 уровень'!AB2727</f>
        <v>0</v>
      </c>
      <c r="AB283" s="152">
        <f>'1 уровень'!AC2727</f>
        <v>0</v>
      </c>
      <c r="AC283" s="1102">
        <f>'1 уровень'!AD2727</f>
        <v>0</v>
      </c>
      <c r="AD283" s="152">
        <f>'1 уровень'!AE2727</f>
        <v>0</v>
      </c>
      <c r="AE283" s="152">
        <f>'1 уровень'!AF2727</f>
        <v>0</v>
      </c>
      <c r="AF283" s="152">
        <f>'1 уровень'!AG2727</f>
        <v>0</v>
      </c>
      <c r="AG283" s="152">
        <f>'1 уровень'!AH2727</f>
        <v>0</v>
      </c>
      <c r="AH283" s="626">
        <f>'1 уровень'!AI2727</f>
        <v>0</v>
      </c>
      <c r="AI283" s="152"/>
      <c r="AJ283" s="152"/>
      <c r="AK283" s="1339" t="e">
        <f>'1 уровень'!#REF!</f>
        <v>#REF!</v>
      </c>
      <c r="AL283" s="1346" t="e">
        <f>'1 уровень'!#REF!</f>
        <v>#REF!</v>
      </c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</row>
    <row r="284" spans="1:195" x14ac:dyDescent="0.25">
      <c r="B284" s="19">
        <f t="shared" si="46"/>
        <v>1</v>
      </c>
      <c r="C284" s="337" t="s">
        <v>239</v>
      </c>
      <c r="D284" s="29">
        <f>'1 уровень'!E2728</f>
        <v>21000</v>
      </c>
      <c r="E284" s="29">
        <f>'1 уровень'!F2728</f>
        <v>19250</v>
      </c>
      <c r="F284" s="29">
        <f>'1 уровень'!G2728</f>
        <v>10477</v>
      </c>
      <c r="G284" s="144">
        <f>'1 уровень'!H2728</f>
        <v>54.425974025974021</v>
      </c>
      <c r="H284" s="158">
        <f>'1 уровень'!I2728</f>
        <v>0</v>
      </c>
      <c r="I284" s="158">
        <f>'1 уровень'!J2728</f>
        <v>0</v>
      </c>
      <c r="J284" s="153">
        <f>'1 уровень'!K2728</f>
        <v>0</v>
      </c>
      <c r="K284" s="153">
        <f>'1 уровень'!L2728</f>
        <v>0</v>
      </c>
      <c r="L284" s="153">
        <f>'1 уровень'!M2728</f>
        <v>0</v>
      </c>
      <c r="M284" s="153">
        <f>'1 уровень'!N2728</f>
        <v>0</v>
      </c>
      <c r="N284" s="153">
        <f>'1 уровень'!O2728</f>
        <v>0</v>
      </c>
      <c r="O284" s="153">
        <f>'1 уровень'!P2728</f>
        <v>0</v>
      </c>
      <c r="P284" s="152">
        <f>'1 уровень'!Q2728</f>
        <v>0</v>
      </c>
      <c r="Q284" s="152">
        <f>'1 уровень'!R2728</f>
        <v>0</v>
      </c>
      <c r="R284" s="152">
        <f>'1 уровень'!S2728</f>
        <v>0</v>
      </c>
      <c r="S284" s="152">
        <f>'1 уровень'!T2728</f>
        <v>0</v>
      </c>
      <c r="T284" s="152">
        <f>'1 уровень'!U2728</f>
        <v>0</v>
      </c>
      <c r="U284" s="152">
        <f>'1 уровень'!V2728</f>
        <v>0</v>
      </c>
      <c r="V284" s="152">
        <f>'1 уровень'!W2728</f>
        <v>0</v>
      </c>
      <c r="W284" s="152">
        <f>'1 уровень'!X2728</f>
        <v>0</v>
      </c>
      <c r="X284" s="152">
        <f>'1 уровень'!Y2728</f>
        <v>0</v>
      </c>
      <c r="Y284" s="152">
        <f>'1 уровень'!Z2728</f>
        <v>0</v>
      </c>
      <c r="Z284" s="152">
        <f>'1 уровень'!AA2728</f>
        <v>0</v>
      </c>
      <c r="AA284" s="152">
        <f>'1 уровень'!AB2728</f>
        <v>0</v>
      </c>
      <c r="AB284" s="152">
        <f>'1 уровень'!AC2728</f>
        <v>0</v>
      </c>
      <c r="AC284" s="1102">
        <f>'1 уровень'!AD2728</f>
        <v>0</v>
      </c>
      <c r="AD284" s="152">
        <f>'1 уровень'!AE2728</f>
        <v>0</v>
      </c>
      <c r="AE284" s="152">
        <f>'1 уровень'!AF2728</f>
        <v>0</v>
      </c>
      <c r="AF284" s="152">
        <f>'1 уровень'!AG2728</f>
        <v>0</v>
      </c>
      <c r="AG284" s="152">
        <f>'1 уровень'!AH2728</f>
        <v>0</v>
      </c>
      <c r="AH284" s="626">
        <f>'1 уровень'!AI2728</f>
        <v>0</v>
      </c>
      <c r="AI284" s="152"/>
      <c r="AJ284" s="152"/>
      <c r="AK284" s="1339" t="e">
        <f>'1 уровень'!#REF!</f>
        <v>#REF!</v>
      </c>
      <c r="AL284" s="1346" t="e">
        <f>'1 уровень'!#REF!</f>
        <v>#REF!</v>
      </c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</row>
    <row r="285" spans="1:195" ht="45" x14ac:dyDescent="0.25">
      <c r="B285" s="19">
        <f t="shared" si="46"/>
        <v>1</v>
      </c>
      <c r="C285" s="495" t="s">
        <v>298</v>
      </c>
      <c r="D285" s="29">
        <f>'1 уровень'!E2729</f>
        <v>12326</v>
      </c>
      <c r="E285" s="29">
        <f>'1 уровень'!F2729</f>
        <v>11299</v>
      </c>
      <c r="F285" s="29">
        <f>'1 уровень'!G2729</f>
        <v>2008</v>
      </c>
      <c r="G285" s="144">
        <f>'1 уровень'!H2729</f>
        <v>17.771484202141782</v>
      </c>
      <c r="H285" s="158">
        <f>'1 уровень'!I2729</f>
        <v>0</v>
      </c>
      <c r="I285" s="158">
        <f>'1 уровень'!J2729</f>
        <v>0</v>
      </c>
      <c r="J285" s="153">
        <f>'1 уровень'!K2729</f>
        <v>0</v>
      </c>
      <c r="K285" s="153">
        <f>'1 уровень'!L2729</f>
        <v>0</v>
      </c>
      <c r="L285" s="153">
        <f>'1 уровень'!M2729</f>
        <v>0</v>
      </c>
      <c r="M285" s="153">
        <f>'1 уровень'!N2729</f>
        <v>0</v>
      </c>
      <c r="N285" s="153">
        <f>'1 уровень'!O2729</f>
        <v>0</v>
      </c>
      <c r="O285" s="153">
        <f>'1 уровень'!P2729</f>
        <v>0</v>
      </c>
      <c r="P285" s="152">
        <f>'1 уровень'!Q2729</f>
        <v>0</v>
      </c>
      <c r="Q285" s="152">
        <f>'1 уровень'!R2729</f>
        <v>0</v>
      </c>
      <c r="R285" s="152">
        <f>'1 уровень'!S2729</f>
        <v>0</v>
      </c>
      <c r="S285" s="152">
        <f>'1 уровень'!T2729</f>
        <v>0</v>
      </c>
      <c r="T285" s="152">
        <f>'1 уровень'!U2729</f>
        <v>0</v>
      </c>
      <c r="U285" s="152">
        <f>'1 уровень'!V2729</f>
        <v>0</v>
      </c>
      <c r="V285" s="152">
        <f>'1 уровень'!W2729</f>
        <v>0</v>
      </c>
      <c r="W285" s="152">
        <f>'1 уровень'!X2729</f>
        <v>0</v>
      </c>
      <c r="X285" s="152">
        <f>'1 уровень'!Y2729</f>
        <v>0</v>
      </c>
      <c r="Y285" s="152">
        <f>'1 уровень'!Z2729</f>
        <v>0</v>
      </c>
      <c r="Z285" s="152">
        <f>'1 уровень'!AA2729</f>
        <v>0</v>
      </c>
      <c r="AA285" s="152">
        <f>'1 уровень'!AB2729</f>
        <v>0</v>
      </c>
      <c r="AB285" s="152">
        <f>'1 уровень'!AC2729</f>
        <v>0</v>
      </c>
      <c r="AC285" s="1102">
        <f>'1 уровень'!AD2729</f>
        <v>0</v>
      </c>
      <c r="AD285" s="152">
        <f>'1 уровень'!AE2729</f>
        <v>0</v>
      </c>
      <c r="AE285" s="152">
        <f>'1 уровень'!AF2729</f>
        <v>0</v>
      </c>
      <c r="AF285" s="152">
        <f>'1 уровень'!AG2729</f>
        <v>0</v>
      </c>
      <c r="AG285" s="152">
        <f>'1 уровень'!AH2729</f>
        <v>0</v>
      </c>
      <c r="AH285" s="626">
        <f>'1 уровень'!AI2729</f>
        <v>0</v>
      </c>
      <c r="AI285" s="152"/>
      <c r="AJ285" s="152"/>
      <c r="AK285" s="1339">
        <f>'1 уровень'!AJ2729</f>
        <v>0</v>
      </c>
      <c r="AL285" s="1346">
        <f>'1 уровень'!AK2729</f>
        <v>0</v>
      </c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</row>
    <row r="286" spans="1:195" ht="31.5" x14ac:dyDescent="0.25">
      <c r="B286" s="19">
        <f t="shared" si="46"/>
        <v>1</v>
      </c>
      <c r="C286" s="818" t="s">
        <v>299</v>
      </c>
      <c r="D286" s="29">
        <f>'1 уровень'!E2730</f>
        <v>4949</v>
      </c>
      <c r="E286" s="29">
        <f>'1 уровень'!F2730</f>
        <v>4537</v>
      </c>
      <c r="F286" s="29">
        <f>'1 уровень'!G2730</f>
        <v>977</v>
      </c>
      <c r="G286" s="144">
        <f>'1 уровень'!H2730</f>
        <v>21.534053339210931</v>
      </c>
      <c r="H286" s="158">
        <f>'1 уровень'!I2730</f>
        <v>0</v>
      </c>
      <c r="I286" s="158">
        <f>'1 уровень'!J2730</f>
        <v>0</v>
      </c>
      <c r="J286" s="153">
        <f>'1 уровень'!K2730</f>
        <v>0</v>
      </c>
      <c r="K286" s="153">
        <f>'1 уровень'!L2730</f>
        <v>0</v>
      </c>
      <c r="L286" s="153">
        <f>'1 уровень'!M2730</f>
        <v>0</v>
      </c>
      <c r="M286" s="153">
        <f>'1 уровень'!N2730</f>
        <v>0</v>
      </c>
      <c r="N286" s="153">
        <f>'1 уровень'!O2730</f>
        <v>0</v>
      </c>
      <c r="O286" s="153">
        <f>'1 уровень'!P2730</f>
        <v>0</v>
      </c>
      <c r="P286" s="152">
        <f>'1 уровень'!Q2730</f>
        <v>0</v>
      </c>
      <c r="Q286" s="152">
        <f>'1 уровень'!R2730</f>
        <v>0</v>
      </c>
      <c r="R286" s="152">
        <f>'1 уровень'!S2730</f>
        <v>0</v>
      </c>
      <c r="S286" s="152">
        <f>'1 уровень'!T2730</f>
        <v>0</v>
      </c>
      <c r="T286" s="152">
        <f>'1 уровень'!U2730</f>
        <v>0</v>
      </c>
      <c r="U286" s="152">
        <f>'1 уровень'!V2730</f>
        <v>0</v>
      </c>
      <c r="V286" s="152">
        <f>'1 уровень'!W2730</f>
        <v>0</v>
      </c>
      <c r="W286" s="152">
        <f>'1 уровень'!X2730</f>
        <v>0</v>
      </c>
      <c r="X286" s="152">
        <f>'1 уровень'!Y2730</f>
        <v>0</v>
      </c>
      <c r="Y286" s="152">
        <f>'1 уровень'!Z2730</f>
        <v>0</v>
      </c>
      <c r="Z286" s="152">
        <f>'1 уровень'!AA2730</f>
        <v>0</v>
      </c>
      <c r="AA286" s="152">
        <f>'1 уровень'!AB2730</f>
        <v>0</v>
      </c>
      <c r="AB286" s="152">
        <f>'1 уровень'!AC2730</f>
        <v>0</v>
      </c>
      <c r="AC286" s="1102">
        <f>'1 уровень'!AD2730</f>
        <v>0</v>
      </c>
      <c r="AD286" s="152">
        <f>'1 уровень'!AE2730</f>
        <v>0</v>
      </c>
      <c r="AE286" s="152">
        <f>'1 уровень'!AF2730</f>
        <v>0</v>
      </c>
      <c r="AF286" s="152">
        <f>'1 уровень'!AG2730</f>
        <v>0</v>
      </c>
      <c r="AG286" s="152">
        <f>'1 уровень'!AH2730</f>
        <v>0</v>
      </c>
      <c r="AH286" s="626">
        <f>'1 уровень'!AI2730</f>
        <v>0</v>
      </c>
      <c r="AI286" s="152"/>
      <c r="AJ286" s="152"/>
      <c r="AK286" s="1339">
        <f>'1 уровень'!AJ2730</f>
        <v>0</v>
      </c>
      <c r="AL286" s="1346">
        <f>'1 уровень'!AK2730</f>
        <v>0</v>
      </c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</row>
    <row r="287" spans="1:195" ht="30" x14ac:dyDescent="0.25">
      <c r="B287" s="19">
        <f t="shared" si="46"/>
        <v>1</v>
      </c>
      <c r="C287" s="492" t="s">
        <v>300</v>
      </c>
      <c r="D287" s="29">
        <f>'1 уровень'!E2731</f>
        <v>4818</v>
      </c>
      <c r="E287" s="29">
        <f>'1 уровень'!F2731</f>
        <v>4417</v>
      </c>
      <c r="F287" s="29">
        <f>'1 уровень'!G2731</f>
        <v>903</v>
      </c>
      <c r="G287" s="144">
        <f>'1 уровень'!H2731</f>
        <v>20.443740095087161</v>
      </c>
      <c r="H287" s="158">
        <f>'1 уровень'!I2731</f>
        <v>0</v>
      </c>
      <c r="I287" s="158">
        <f>'1 уровень'!J2731</f>
        <v>0</v>
      </c>
      <c r="J287" s="153">
        <f>'1 уровень'!K2731</f>
        <v>0</v>
      </c>
      <c r="K287" s="153">
        <f>'1 уровень'!L2731</f>
        <v>0</v>
      </c>
      <c r="L287" s="153">
        <f>'1 уровень'!M2731</f>
        <v>0</v>
      </c>
      <c r="M287" s="153">
        <f>'1 уровень'!N2731</f>
        <v>0</v>
      </c>
      <c r="N287" s="153">
        <f>'1 уровень'!O2731</f>
        <v>0</v>
      </c>
      <c r="O287" s="153">
        <f>'1 уровень'!P2731</f>
        <v>0</v>
      </c>
      <c r="P287" s="152">
        <f>'1 уровень'!Q2731</f>
        <v>0</v>
      </c>
      <c r="Q287" s="152">
        <f>'1 уровень'!R2731</f>
        <v>0</v>
      </c>
      <c r="R287" s="152">
        <f>'1 уровень'!S2731</f>
        <v>0</v>
      </c>
      <c r="S287" s="152">
        <f>'1 уровень'!T2731</f>
        <v>0</v>
      </c>
      <c r="T287" s="152">
        <f>'1 уровень'!U2731</f>
        <v>0</v>
      </c>
      <c r="U287" s="152">
        <f>'1 уровень'!V2731</f>
        <v>0</v>
      </c>
      <c r="V287" s="152">
        <f>'1 уровень'!W2731</f>
        <v>0</v>
      </c>
      <c r="W287" s="152">
        <f>'1 уровень'!X2731</f>
        <v>0</v>
      </c>
      <c r="X287" s="152">
        <f>'1 уровень'!Y2731</f>
        <v>0</v>
      </c>
      <c r="Y287" s="152">
        <f>'1 уровень'!Z2731</f>
        <v>0</v>
      </c>
      <c r="Z287" s="152">
        <f>'1 уровень'!AA2731</f>
        <v>0</v>
      </c>
      <c r="AA287" s="152">
        <f>'1 уровень'!AB2731</f>
        <v>0</v>
      </c>
      <c r="AB287" s="152">
        <f>'1 уровень'!AC2731</f>
        <v>0</v>
      </c>
      <c r="AC287" s="1102">
        <f>'1 уровень'!AD2731</f>
        <v>0</v>
      </c>
      <c r="AD287" s="152">
        <f>'1 уровень'!AE2731</f>
        <v>0</v>
      </c>
      <c r="AE287" s="152">
        <f>'1 уровень'!AF2731</f>
        <v>0</v>
      </c>
      <c r="AF287" s="152">
        <f>'1 уровень'!AG2731</f>
        <v>0</v>
      </c>
      <c r="AG287" s="152">
        <f>'1 уровень'!AH2731</f>
        <v>0</v>
      </c>
      <c r="AH287" s="626">
        <f>'1 уровень'!AI2731</f>
        <v>0</v>
      </c>
      <c r="AI287" s="152"/>
      <c r="AJ287" s="152"/>
      <c r="AK287" s="1339">
        <f>'1 уровень'!AJ2731</f>
        <v>0</v>
      </c>
      <c r="AL287" s="1346">
        <f>'1 уровень'!AK2731</f>
        <v>0</v>
      </c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</row>
    <row r="288" spans="1:195" ht="60" x14ac:dyDescent="0.25">
      <c r="B288" s="19">
        <f t="shared" si="46"/>
        <v>1</v>
      </c>
      <c r="C288" s="336" t="s">
        <v>301</v>
      </c>
      <c r="D288" s="29">
        <f>'1 уровень'!E2732</f>
        <v>0</v>
      </c>
      <c r="E288" s="29">
        <f>'1 уровень'!F2732</f>
        <v>0</v>
      </c>
      <c r="F288" s="29">
        <f>'1 уровень'!G2732</f>
        <v>0</v>
      </c>
      <c r="G288" s="144">
        <f>'1 уровень'!H2732</f>
        <v>0</v>
      </c>
      <c r="H288" s="158">
        <f>'1 уровень'!I2732</f>
        <v>0</v>
      </c>
      <c r="I288" s="158">
        <f>'1 уровень'!J2732</f>
        <v>0</v>
      </c>
      <c r="J288" s="153">
        <f>'1 уровень'!K2732</f>
        <v>0</v>
      </c>
      <c r="K288" s="153">
        <f>'1 уровень'!L2732</f>
        <v>0</v>
      </c>
      <c r="L288" s="153">
        <f>'1 уровень'!M2732</f>
        <v>0</v>
      </c>
      <c r="M288" s="153">
        <f>'1 уровень'!N2732</f>
        <v>0</v>
      </c>
      <c r="N288" s="153">
        <f>'1 уровень'!O2732</f>
        <v>0</v>
      </c>
      <c r="O288" s="153">
        <f>'1 уровень'!P2732</f>
        <v>0</v>
      </c>
      <c r="P288" s="152">
        <f>'1 уровень'!Q2732</f>
        <v>0</v>
      </c>
      <c r="Q288" s="152">
        <f>'1 уровень'!R2732</f>
        <v>0</v>
      </c>
      <c r="R288" s="152">
        <f>'1 уровень'!S2732</f>
        <v>0</v>
      </c>
      <c r="S288" s="152">
        <f>'1 уровень'!T2732</f>
        <v>0</v>
      </c>
      <c r="T288" s="152">
        <f>'1 уровень'!U2732</f>
        <v>0</v>
      </c>
      <c r="U288" s="152">
        <f>'1 уровень'!V2732</f>
        <v>0</v>
      </c>
      <c r="V288" s="152">
        <f>'1 уровень'!W2732</f>
        <v>0</v>
      </c>
      <c r="W288" s="152">
        <f>'1 уровень'!X2732</f>
        <v>0</v>
      </c>
      <c r="X288" s="152">
        <f>'1 уровень'!Y2732</f>
        <v>0</v>
      </c>
      <c r="Y288" s="152">
        <f>'1 уровень'!Z2732</f>
        <v>0</v>
      </c>
      <c r="Z288" s="152">
        <f>'1 уровень'!AA2732</f>
        <v>0</v>
      </c>
      <c r="AA288" s="152">
        <f>'1 уровень'!AB2732</f>
        <v>0</v>
      </c>
      <c r="AB288" s="152">
        <f>'1 уровень'!AC2732</f>
        <v>0</v>
      </c>
      <c r="AC288" s="1102">
        <f>'1 уровень'!AD2732</f>
        <v>0</v>
      </c>
      <c r="AD288" s="152">
        <f>'1 уровень'!AE2732</f>
        <v>0</v>
      </c>
      <c r="AE288" s="152">
        <f>'1 уровень'!AF2732</f>
        <v>0</v>
      </c>
      <c r="AF288" s="152">
        <f>'1 уровень'!AG2732</f>
        <v>0</v>
      </c>
      <c r="AG288" s="152">
        <f>'1 уровень'!AH2732</f>
        <v>0</v>
      </c>
      <c r="AH288" s="626">
        <f>'1 уровень'!AI2732</f>
        <v>0</v>
      </c>
      <c r="AI288" s="152"/>
      <c r="AJ288" s="152"/>
      <c r="AK288" s="1339">
        <f>'1 уровень'!AJ2732</f>
        <v>0</v>
      </c>
      <c r="AL288" s="1346">
        <f>'1 уровень'!AK2732</f>
        <v>0</v>
      </c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</row>
    <row r="289" spans="2:195" ht="45" x14ac:dyDescent="0.25">
      <c r="B289" s="19">
        <f t="shared" si="46"/>
        <v>1</v>
      </c>
      <c r="C289" s="336" t="s">
        <v>302</v>
      </c>
      <c r="D289" s="29">
        <f>'1 уровень'!E2733</f>
        <v>14</v>
      </c>
      <c r="E289" s="29">
        <f>'1 уровень'!F2733</f>
        <v>13</v>
      </c>
      <c r="F289" s="29">
        <f>'1 уровень'!G2733</f>
        <v>24</v>
      </c>
      <c r="G289" s="144">
        <f>'1 уровень'!H2733</f>
        <v>184.61538461538461</v>
      </c>
      <c r="H289" s="158">
        <f>'1 уровень'!I2733</f>
        <v>0</v>
      </c>
      <c r="I289" s="158">
        <f>'1 уровень'!J2733</f>
        <v>0</v>
      </c>
      <c r="J289" s="153">
        <f>'1 уровень'!K2733</f>
        <v>0</v>
      </c>
      <c r="K289" s="153">
        <f>'1 уровень'!L2733</f>
        <v>0</v>
      </c>
      <c r="L289" s="153">
        <f>'1 уровень'!M2733</f>
        <v>0</v>
      </c>
      <c r="M289" s="153">
        <f>'1 уровень'!N2733</f>
        <v>0</v>
      </c>
      <c r="N289" s="153">
        <f>'1 уровень'!O2733</f>
        <v>0</v>
      </c>
      <c r="O289" s="153">
        <f>'1 уровень'!P2733</f>
        <v>0</v>
      </c>
      <c r="P289" s="152">
        <f>'1 уровень'!Q2733</f>
        <v>0</v>
      </c>
      <c r="Q289" s="152">
        <f>'1 уровень'!R2733</f>
        <v>0</v>
      </c>
      <c r="R289" s="152">
        <f>'1 уровень'!S2733</f>
        <v>0</v>
      </c>
      <c r="S289" s="152">
        <f>'1 уровень'!T2733</f>
        <v>0</v>
      </c>
      <c r="T289" s="152">
        <f>'1 уровень'!U2733</f>
        <v>0</v>
      </c>
      <c r="U289" s="152">
        <f>'1 уровень'!V2733</f>
        <v>0</v>
      </c>
      <c r="V289" s="152">
        <f>'1 уровень'!W2733</f>
        <v>0</v>
      </c>
      <c r="W289" s="152">
        <f>'1 уровень'!X2733</f>
        <v>0</v>
      </c>
      <c r="X289" s="152">
        <f>'1 уровень'!Y2733</f>
        <v>0</v>
      </c>
      <c r="Y289" s="152">
        <f>'1 уровень'!Z2733</f>
        <v>0</v>
      </c>
      <c r="Z289" s="152">
        <f>'1 уровень'!AA2733</f>
        <v>0</v>
      </c>
      <c r="AA289" s="152">
        <f>'1 уровень'!AB2733</f>
        <v>0</v>
      </c>
      <c r="AB289" s="152">
        <f>'1 уровень'!AC2733</f>
        <v>0</v>
      </c>
      <c r="AC289" s="1102">
        <f>'1 уровень'!AD2733</f>
        <v>0</v>
      </c>
      <c r="AD289" s="152">
        <f>'1 уровень'!AE2733</f>
        <v>0</v>
      </c>
      <c r="AE289" s="152">
        <f>'1 уровень'!AF2733</f>
        <v>0</v>
      </c>
      <c r="AF289" s="152">
        <f>'1 уровень'!AG2733</f>
        <v>0</v>
      </c>
      <c r="AG289" s="152">
        <f>'1 уровень'!AH2733</f>
        <v>0</v>
      </c>
      <c r="AH289" s="626">
        <f>'1 уровень'!AI2733</f>
        <v>0</v>
      </c>
      <c r="AI289" s="152"/>
      <c r="AJ289" s="152"/>
      <c r="AK289" s="1339">
        <f>'1 уровень'!AJ2733</f>
        <v>0</v>
      </c>
      <c r="AL289" s="1346">
        <f>'1 уровень'!AK2733</f>
        <v>0</v>
      </c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</row>
    <row r="290" spans="2:195" ht="30" x14ac:dyDescent="0.25">
      <c r="B290" s="19">
        <f t="shared" si="46"/>
        <v>1</v>
      </c>
      <c r="C290" s="336" t="s">
        <v>303</v>
      </c>
      <c r="D290" s="29">
        <f>'1 уровень'!E2734</f>
        <v>117</v>
      </c>
      <c r="E290" s="29">
        <f>'1 уровень'!F2734</f>
        <v>107</v>
      </c>
      <c r="F290" s="29">
        <f>'1 уровень'!G2734</f>
        <v>50</v>
      </c>
      <c r="G290" s="144">
        <f>'1 уровень'!H2734</f>
        <v>46.728971962616825</v>
      </c>
      <c r="H290" s="158">
        <f>'1 уровень'!I2734</f>
        <v>0</v>
      </c>
      <c r="I290" s="158">
        <f>'1 уровень'!J2734</f>
        <v>0</v>
      </c>
      <c r="J290" s="153">
        <f>'1 уровень'!K2734</f>
        <v>0</v>
      </c>
      <c r="K290" s="153">
        <f>'1 уровень'!L2734</f>
        <v>0</v>
      </c>
      <c r="L290" s="153">
        <f>'1 уровень'!M2734</f>
        <v>0</v>
      </c>
      <c r="M290" s="153">
        <f>'1 уровень'!N2734</f>
        <v>0</v>
      </c>
      <c r="N290" s="153">
        <f>'1 уровень'!O2734</f>
        <v>0</v>
      </c>
      <c r="O290" s="153">
        <f>'1 уровень'!P2734</f>
        <v>0</v>
      </c>
      <c r="P290" s="152">
        <f>'1 уровень'!Q2734</f>
        <v>0</v>
      </c>
      <c r="Q290" s="152">
        <f>'1 уровень'!R2734</f>
        <v>0</v>
      </c>
      <c r="R290" s="152">
        <f>'1 уровень'!S2734</f>
        <v>0</v>
      </c>
      <c r="S290" s="152">
        <f>'1 уровень'!T2734</f>
        <v>0</v>
      </c>
      <c r="T290" s="152">
        <f>'1 уровень'!U2734</f>
        <v>0</v>
      </c>
      <c r="U290" s="152">
        <f>'1 уровень'!V2734</f>
        <v>0</v>
      </c>
      <c r="V290" s="152">
        <f>'1 уровень'!W2734</f>
        <v>0</v>
      </c>
      <c r="W290" s="152">
        <f>'1 уровень'!X2734</f>
        <v>0</v>
      </c>
      <c r="X290" s="152">
        <f>'1 уровень'!Y2734</f>
        <v>0</v>
      </c>
      <c r="Y290" s="152">
        <f>'1 уровень'!Z2734</f>
        <v>0</v>
      </c>
      <c r="Z290" s="152">
        <f>'1 уровень'!AA2734</f>
        <v>0</v>
      </c>
      <c r="AA290" s="152">
        <f>'1 уровень'!AB2734</f>
        <v>0</v>
      </c>
      <c r="AB290" s="152">
        <f>'1 уровень'!AC2734</f>
        <v>0</v>
      </c>
      <c r="AC290" s="1102">
        <f>'1 уровень'!AD2734</f>
        <v>0</v>
      </c>
      <c r="AD290" s="152">
        <f>'1 уровень'!AE2734</f>
        <v>0</v>
      </c>
      <c r="AE290" s="152">
        <f>'1 уровень'!AF2734</f>
        <v>0</v>
      </c>
      <c r="AF290" s="152">
        <f>'1 уровень'!AG2734</f>
        <v>0</v>
      </c>
      <c r="AG290" s="152">
        <f>'1 уровень'!AH2734</f>
        <v>0</v>
      </c>
      <c r="AH290" s="626">
        <f>'1 уровень'!AI2734</f>
        <v>0</v>
      </c>
      <c r="AI290" s="152"/>
      <c r="AJ290" s="152"/>
      <c r="AK290" s="1339">
        <f>'1 уровень'!AJ2734</f>
        <v>0</v>
      </c>
      <c r="AL290" s="1346">
        <f>'1 уровень'!AK2734</f>
        <v>0</v>
      </c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</row>
    <row r="291" spans="2:195" ht="45" x14ac:dyDescent="0.25">
      <c r="B291" s="19">
        <f t="shared" si="46"/>
        <v>1</v>
      </c>
      <c r="C291" s="336" t="s">
        <v>304</v>
      </c>
      <c r="D291" s="29">
        <f>'1 уровень'!E2735</f>
        <v>7377</v>
      </c>
      <c r="E291" s="29">
        <f>'1 уровень'!F2735</f>
        <v>6762</v>
      </c>
      <c r="F291" s="29">
        <f>'1 уровень'!G2735</f>
        <v>1031</v>
      </c>
      <c r="G291" s="144">
        <f>'1 уровень'!H2735</f>
        <v>15.246968352558415</v>
      </c>
      <c r="H291" s="158">
        <f>'1 уровень'!I2735</f>
        <v>0</v>
      </c>
      <c r="I291" s="158">
        <f>'1 уровень'!J2735</f>
        <v>0</v>
      </c>
      <c r="J291" s="153">
        <f>'1 уровень'!K2735</f>
        <v>0</v>
      </c>
      <c r="K291" s="153">
        <f>'1 уровень'!L2735</f>
        <v>0</v>
      </c>
      <c r="L291" s="153">
        <f>'1 уровень'!M2735</f>
        <v>0</v>
      </c>
      <c r="M291" s="153">
        <f>'1 уровень'!N2735</f>
        <v>0</v>
      </c>
      <c r="N291" s="153">
        <f>'1 уровень'!O2735</f>
        <v>0</v>
      </c>
      <c r="O291" s="153">
        <f>'1 уровень'!P2735</f>
        <v>0</v>
      </c>
      <c r="P291" s="152">
        <f>'1 уровень'!Q2735</f>
        <v>0</v>
      </c>
      <c r="Q291" s="152">
        <f>'1 уровень'!R2735</f>
        <v>0</v>
      </c>
      <c r="R291" s="152">
        <f>'1 уровень'!S2735</f>
        <v>0</v>
      </c>
      <c r="S291" s="152">
        <f>'1 уровень'!T2735</f>
        <v>0</v>
      </c>
      <c r="T291" s="152">
        <f>'1 уровень'!U2735</f>
        <v>0</v>
      </c>
      <c r="U291" s="152">
        <f>'1 уровень'!V2735</f>
        <v>0</v>
      </c>
      <c r="V291" s="152">
        <f>'1 уровень'!W2735</f>
        <v>0</v>
      </c>
      <c r="W291" s="152">
        <f>'1 уровень'!X2735</f>
        <v>0</v>
      </c>
      <c r="X291" s="152">
        <f>'1 уровень'!Y2735</f>
        <v>0</v>
      </c>
      <c r="Y291" s="152">
        <f>'1 уровень'!Z2735</f>
        <v>0</v>
      </c>
      <c r="Z291" s="152">
        <f>'1 уровень'!AA2735</f>
        <v>0</v>
      </c>
      <c r="AA291" s="152">
        <f>'1 уровень'!AB2735</f>
        <v>0</v>
      </c>
      <c r="AB291" s="152">
        <f>'1 уровень'!AC2735</f>
        <v>0</v>
      </c>
      <c r="AC291" s="1102">
        <f>'1 уровень'!AD2735</f>
        <v>0</v>
      </c>
      <c r="AD291" s="152">
        <f>'1 уровень'!AE2735</f>
        <v>0</v>
      </c>
      <c r="AE291" s="152">
        <f>'1 уровень'!AF2735</f>
        <v>0</v>
      </c>
      <c r="AF291" s="152">
        <f>'1 уровень'!AG2735</f>
        <v>0</v>
      </c>
      <c r="AG291" s="152">
        <f>'1 уровень'!AH2735</f>
        <v>0</v>
      </c>
      <c r="AH291" s="626">
        <f>'1 уровень'!AI2735</f>
        <v>0</v>
      </c>
      <c r="AI291" s="152"/>
      <c r="AJ291" s="152"/>
      <c r="AK291" s="1339">
        <f>'1 уровень'!AJ2735</f>
        <v>0</v>
      </c>
      <c r="AL291" s="1346">
        <f>'1 уровень'!AK2735</f>
        <v>0</v>
      </c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</row>
    <row r="292" spans="2:195" ht="45" x14ac:dyDescent="0.25">
      <c r="B292" s="19">
        <f t="shared" si="46"/>
        <v>1</v>
      </c>
      <c r="C292" s="492" t="s">
        <v>305</v>
      </c>
      <c r="D292" s="29">
        <f>'1 уровень'!E2736</f>
        <v>1727</v>
      </c>
      <c r="E292" s="29">
        <f>'1 уровень'!F2736</f>
        <v>1583</v>
      </c>
      <c r="F292" s="29">
        <f>'1 уровень'!G2736</f>
        <v>340</v>
      </c>
      <c r="G292" s="144">
        <f>'1 уровень'!H2736</f>
        <v>21.478205938092231</v>
      </c>
      <c r="H292" s="158">
        <f>'1 уровень'!I2736</f>
        <v>0</v>
      </c>
      <c r="I292" s="158">
        <f>'1 уровень'!J2736</f>
        <v>0</v>
      </c>
      <c r="J292" s="153">
        <f>'1 уровень'!K2736</f>
        <v>0</v>
      </c>
      <c r="K292" s="153">
        <f>'1 уровень'!L2736</f>
        <v>0</v>
      </c>
      <c r="L292" s="153">
        <f>'1 уровень'!M2736</f>
        <v>0</v>
      </c>
      <c r="M292" s="153">
        <f>'1 уровень'!N2736</f>
        <v>0</v>
      </c>
      <c r="N292" s="153">
        <f>'1 уровень'!O2736</f>
        <v>0</v>
      </c>
      <c r="O292" s="153">
        <f>'1 уровень'!P2736</f>
        <v>0</v>
      </c>
      <c r="P292" s="152">
        <f>'1 уровень'!Q2736</f>
        <v>0</v>
      </c>
      <c r="Q292" s="152">
        <f>'1 уровень'!R2736</f>
        <v>0</v>
      </c>
      <c r="R292" s="152">
        <f>'1 уровень'!S2736</f>
        <v>0</v>
      </c>
      <c r="S292" s="152">
        <f>'1 уровень'!T2736</f>
        <v>0</v>
      </c>
      <c r="T292" s="152">
        <f>'1 уровень'!U2736</f>
        <v>0</v>
      </c>
      <c r="U292" s="152">
        <f>'1 уровень'!V2736</f>
        <v>0</v>
      </c>
      <c r="V292" s="152">
        <f>'1 уровень'!W2736</f>
        <v>0</v>
      </c>
      <c r="W292" s="152">
        <f>'1 уровень'!X2736</f>
        <v>0</v>
      </c>
      <c r="X292" s="152">
        <f>'1 уровень'!Y2736</f>
        <v>0</v>
      </c>
      <c r="Y292" s="152">
        <f>'1 уровень'!Z2736</f>
        <v>0</v>
      </c>
      <c r="Z292" s="152">
        <f>'1 уровень'!AA2736</f>
        <v>0</v>
      </c>
      <c r="AA292" s="152">
        <f>'1 уровень'!AB2736</f>
        <v>0</v>
      </c>
      <c r="AB292" s="152">
        <f>'1 уровень'!AC2736</f>
        <v>0</v>
      </c>
      <c r="AC292" s="1102">
        <f>'1 уровень'!AD2736</f>
        <v>0</v>
      </c>
      <c r="AD292" s="152">
        <f>'1 уровень'!AE2736</f>
        <v>0</v>
      </c>
      <c r="AE292" s="152">
        <f>'1 уровень'!AF2736</f>
        <v>0</v>
      </c>
      <c r="AF292" s="152">
        <f>'1 уровень'!AG2736</f>
        <v>0</v>
      </c>
      <c r="AG292" s="152">
        <f>'1 уровень'!AH2736</f>
        <v>0</v>
      </c>
      <c r="AH292" s="626">
        <f>'1 уровень'!AI2736</f>
        <v>0</v>
      </c>
      <c r="AI292" s="152"/>
      <c r="AJ292" s="152"/>
      <c r="AK292" s="1339">
        <f>'1 уровень'!AJ2736</f>
        <v>0</v>
      </c>
      <c r="AL292" s="1346">
        <f>'1 уровень'!AK2736</f>
        <v>0</v>
      </c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</row>
    <row r="293" spans="2:195" ht="30" x14ac:dyDescent="0.25">
      <c r="B293" s="19">
        <f t="shared" si="46"/>
        <v>1</v>
      </c>
      <c r="C293" s="336" t="s">
        <v>334</v>
      </c>
      <c r="D293" s="29">
        <f>'1 уровень'!E2737</f>
        <v>0</v>
      </c>
      <c r="E293" s="29">
        <f>'1 уровень'!F2737</f>
        <v>0</v>
      </c>
      <c r="F293" s="29">
        <f>'1 уровень'!G2737</f>
        <v>2</v>
      </c>
      <c r="G293" s="144">
        <f>'1 уровень'!H2737</f>
        <v>0</v>
      </c>
      <c r="H293" s="158">
        <f>'1 уровень'!I2737</f>
        <v>0</v>
      </c>
      <c r="I293" s="158">
        <f>'1 уровень'!J2737</f>
        <v>0</v>
      </c>
      <c r="J293" s="153">
        <f>'1 уровень'!K2737</f>
        <v>0</v>
      </c>
      <c r="K293" s="153">
        <f>'1 уровень'!L2737</f>
        <v>0</v>
      </c>
      <c r="L293" s="153">
        <f>'1 уровень'!M2737</f>
        <v>0</v>
      </c>
      <c r="M293" s="153">
        <f>'1 уровень'!N2737</f>
        <v>0</v>
      </c>
      <c r="N293" s="153">
        <f>'1 уровень'!O2737</f>
        <v>0</v>
      </c>
      <c r="O293" s="153">
        <f>'1 уровень'!P2737</f>
        <v>0</v>
      </c>
      <c r="P293" s="152">
        <f>'1 уровень'!Q2737</f>
        <v>0</v>
      </c>
      <c r="Q293" s="152">
        <f>'1 уровень'!R2737</f>
        <v>0</v>
      </c>
      <c r="R293" s="152">
        <f>'1 уровень'!S2737</f>
        <v>0</v>
      </c>
      <c r="S293" s="152">
        <f>'1 уровень'!T2737</f>
        <v>0</v>
      </c>
      <c r="T293" s="152">
        <f>'1 уровень'!U2737</f>
        <v>0</v>
      </c>
      <c r="U293" s="152">
        <f>'1 уровень'!V2737</f>
        <v>0</v>
      </c>
      <c r="V293" s="152">
        <f>'1 уровень'!W2737</f>
        <v>0</v>
      </c>
      <c r="W293" s="152">
        <f>'1 уровень'!X2737</f>
        <v>0</v>
      </c>
      <c r="X293" s="152">
        <f>'1 уровень'!Y2737</f>
        <v>0</v>
      </c>
      <c r="Y293" s="152">
        <f>'1 уровень'!Z2737</f>
        <v>0</v>
      </c>
      <c r="Z293" s="152">
        <f>'1 уровень'!AA2737</f>
        <v>0</v>
      </c>
      <c r="AA293" s="152">
        <f>'1 уровень'!AB2737</f>
        <v>0</v>
      </c>
      <c r="AB293" s="152">
        <f>'1 уровень'!AC2737</f>
        <v>0</v>
      </c>
      <c r="AC293" s="1102">
        <f>'1 уровень'!AD2737</f>
        <v>0</v>
      </c>
      <c r="AD293" s="152">
        <f>'1 уровень'!AE2737</f>
        <v>0</v>
      </c>
      <c r="AE293" s="152">
        <f>'1 уровень'!AF2737</f>
        <v>0</v>
      </c>
      <c r="AF293" s="152">
        <f>'1 уровень'!AG2737</f>
        <v>0</v>
      </c>
      <c r="AG293" s="152">
        <f>'1 уровень'!AH2737</f>
        <v>0</v>
      </c>
      <c r="AH293" s="626">
        <f>'1 уровень'!AI2737</f>
        <v>0</v>
      </c>
      <c r="AI293" s="152"/>
      <c r="AJ293" s="152"/>
      <c r="AK293" s="1339">
        <f>'1 уровень'!AJ2737</f>
        <v>0</v>
      </c>
      <c r="AL293" s="1346">
        <f>'1 уровень'!AK2737</f>
        <v>0</v>
      </c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</row>
    <row r="294" spans="2:195" ht="75" x14ac:dyDescent="0.25">
      <c r="B294" s="19">
        <f t="shared" si="46"/>
        <v>1</v>
      </c>
      <c r="C294" s="336" t="s">
        <v>306</v>
      </c>
      <c r="D294" s="29">
        <f>'1 уровень'!E2738</f>
        <v>4100</v>
      </c>
      <c r="E294" s="29">
        <f>'1 уровень'!F2738</f>
        <v>3758</v>
      </c>
      <c r="F294" s="29">
        <f>'1 уровень'!G2738</f>
        <v>288</v>
      </c>
      <c r="G294" s="144">
        <f>'1 уровень'!H2738</f>
        <v>7.6636508781266626</v>
      </c>
      <c r="H294" s="158">
        <f>'1 уровень'!I2738</f>
        <v>0</v>
      </c>
      <c r="I294" s="158">
        <f>'1 уровень'!J2738</f>
        <v>0</v>
      </c>
      <c r="J294" s="153">
        <f>'1 уровень'!K2738</f>
        <v>0</v>
      </c>
      <c r="K294" s="153">
        <f>'1 уровень'!L2738</f>
        <v>0</v>
      </c>
      <c r="L294" s="153">
        <f>'1 уровень'!M2738</f>
        <v>0</v>
      </c>
      <c r="M294" s="153">
        <f>'1 уровень'!N2738</f>
        <v>0</v>
      </c>
      <c r="N294" s="153">
        <f>'1 уровень'!O2738</f>
        <v>0</v>
      </c>
      <c r="O294" s="153">
        <f>'1 уровень'!P2738</f>
        <v>0</v>
      </c>
      <c r="P294" s="152">
        <f>'1 уровень'!Q2738</f>
        <v>0</v>
      </c>
      <c r="Q294" s="152">
        <f>'1 уровень'!R2738</f>
        <v>0</v>
      </c>
      <c r="R294" s="152">
        <f>'1 уровень'!S2738</f>
        <v>0</v>
      </c>
      <c r="S294" s="152">
        <f>'1 уровень'!T2738</f>
        <v>0</v>
      </c>
      <c r="T294" s="152">
        <f>'1 уровень'!U2738</f>
        <v>0</v>
      </c>
      <c r="U294" s="152">
        <f>'1 уровень'!V2738</f>
        <v>0</v>
      </c>
      <c r="V294" s="152">
        <f>'1 уровень'!W2738</f>
        <v>0</v>
      </c>
      <c r="W294" s="152">
        <f>'1 уровень'!X2738</f>
        <v>0</v>
      </c>
      <c r="X294" s="152">
        <f>'1 уровень'!Y2738</f>
        <v>0</v>
      </c>
      <c r="Y294" s="152">
        <f>'1 уровень'!Z2738</f>
        <v>0</v>
      </c>
      <c r="Z294" s="152">
        <f>'1 уровень'!AA2738</f>
        <v>0</v>
      </c>
      <c r="AA294" s="152">
        <f>'1 уровень'!AB2738</f>
        <v>0</v>
      </c>
      <c r="AB294" s="152">
        <f>'1 уровень'!AC2738</f>
        <v>0</v>
      </c>
      <c r="AC294" s="1102">
        <f>'1 уровень'!AD2738</f>
        <v>0</v>
      </c>
      <c r="AD294" s="152">
        <f>'1 уровень'!AE2738</f>
        <v>0</v>
      </c>
      <c r="AE294" s="152">
        <f>'1 уровень'!AF2738</f>
        <v>0</v>
      </c>
      <c r="AF294" s="152">
        <f>'1 уровень'!AG2738</f>
        <v>0</v>
      </c>
      <c r="AG294" s="152">
        <f>'1 уровень'!AH2738</f>
        <v>0</v>
      </c>
      <c r="AH294" s="626">
        <f>'1 уровень'!AI2738</f>
        <v>0</v>
      </c>
      <c r="AI294" s="152"/>
      <c r="AJ294" s="152"/>
      <c r="AK294" s="1339">
        <f>'1 уровень'!AJ2738</f>
        <v>0</v>
      </c>
      <c r="AL294" s="1346">
        <f>'1 уровень'!AK2738</f>
        <v>0</v>
      </c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</row>
    <row r="295" spans="2:195" ht="60" x14ac:dyDescent="0.25">
      <c r="B295" s="19">
        <f t="shared" si="46"/>
        <v>1</v>
      </c>
      <c r="C295" s="336" t="s">
        <v>307</v>
      </c>
      <c r="D295" s="29">
        <f>'1 уровень'!E2739</f>
        <v>1550</v>
      </c>
      <c r="E295" s="29">
        <f>'1 уровень'!F2739</f>
        <v>1421</v>
      </c>
      <c r="F295" s="29">
        <f>'1 уровень'!G2739</f>
        <v>403</v>
      </c>
      <c r="G295" s="144">
        <f>'1 уровень'!H2739</f>
        <v>28.360309641097821</v>
      </c>
      <c r="H295" s="158">
        <f>'1 уровень'!I2739</f>
        <v>0</v>
      </c>
      <c r="I295" s="158">
        <f>'1 уровень'!J2739</f>
        <v>0</v>
      </c>
      <c r="J295" s="153">
        <f>'1 уровень'!K2739</f>
        <v>0</v>
      </c>
      <c r="K295" s="153">
        <f>'1 уровень'!L2739</f>
        <v>0</v>
      </c>
      <c r="L295" s="153">
        <f>'1 уровень'!M2739</f>
        <v>0</v>
      </c>
      <c r="M295" s="153">
        <f>'1 уровень'!N2739</f>
        <v>0</v>
      </c>
      <c r="N295" s="153">
        <f>'1 уровень'!O2739</f>
        <v>0</v>
      </c>
      <c r="O295" s="153">
        <f>'1 уровень'!P2739</f>
        <v>0</v>
      </c>
      <c r="P295" s="152">
        <f>'1 уровень'!Q2739</f>
        <v>0</v>
      </c>
      <c r="Q295" s="152">
        <f>'1 уровень'!R2739</f>
        <v>0</v>
      </c>
      <c r="R295" s="152">
        <f>'1 уровень'!S2739</f>
        <v>0</v>
      </c>
      <c r="S295" s="152">
        <f>'1 уровень'!T2739</f>
        <v>0</v>
      </c>
      <c r="T295" s="152">
        <f>'1 уровень'!U2739</f>
        <v>0</v>
      </c>
      <c r="U295" s="152">
        <f>'1 уровень'!V2739</f>
        <v>0</v>
      </c>
      <c r="V295" s="152">
        <f>'1 уровень'!W2739</f>
        <v>0</v>
      </c>
      <c r="W295" s="152">
        <f>'1 уровень'!X2739</f>
        <v>0</v>
      </c>
      <c r="X295" s="152">
        <f>'1 уровень'!Y2739</f>
        <v>0</v>
      </c>
      <c r="Y295" s="152">
        <f>'1 уровень'!Z2739</f>
        <v>0</v>
      </c>
      <c r="Z295" s="152">
        <f>'1 уровень'!AA2739</f>
        <v>0</v>
      </c>
      <c r="AA295" s="152">
        <f>'1 уровень'!AB2739</f>
        <v>0</v>
      </c>
      <c r="AB295" s="152">
        <f>'1 уровень'!AC2739</f>
        <v>0</v>
      </c>
      <c r="AC295" s="1102">
        <f>'1 уровень'!AD2739</f>
        <v>0</v>
      </c>
      <c r="AD295" s="152">
        <f>'1 уровень'!AE2739</f>
        <v>0</v>
      </c>
      <c r="AE295" s="152">
        <f>'1 уровень'!AF2739</f>
        <v>0</v>
      </c>
      <c r="AF295" s="152">
        <f>'1 уровень'!AG2739</f>
        <v>0</v>
      </c>
      <c r="AG295" s="152">
        <f>'1 уровень'!AH2739</f>
        <v>0</v>
      </c>
      <c r="AH295" s="626">
        <f>'1 уровень'!AI2739</f>
        <v>0</v>
      </c>
      <c r="AI295" s="152"/>
      <c r="AJ295" s="152"/>
      <c r="AK295" s="1339">
        <f>'1 уровень'!AJ2739</f>
        <v>0</v>
      </c>
      <c r="AL295" s="1346">
        <f>'1 уровень'!AK2739</f>
        <v>0</v>
      </c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</row>
    <row r="296" spans="2:195" ht="60" x14ac:dyDescent="0.25">
      <c r="B296" s="19">
        <f t="shared" si="46"/>
        <v>1</v>
      </c>
      <c r="C296" s="336" t="s">
        <v>384</v>
      </c>
      <c r="D296" s="29">
        <f>'1 уровень'!E2740</f>
        <v>1469</v>
      </c>
      <c r="E296" s="29">
        <f>'1 уровень'!F2740</f>
        <v>1347</v>
      </c>
      <c r="F296" s="29">
        <f>'1 уровень'!G2740</f>
        <v>81</v>
      </c>
      <c r="G296" s="144">
        <f>'1 уровень'!H2740</f>
        <v>6.0133630289532292</v>
      </c>
      <c r="H296" s="158">
        <f>'1 уровень'!I2740</f>
        <v>0</v>
      </c>
      <c r="I296" s="158">
        <f>'1 уровень'!J2740</f>
        <v>0</v>
      </c>
      <c r="J296" s="153">
        <f>'1 уровень'!K2740</f>
        <v>0</v>
      </c>
      <c r="K296" s="153">
        <f>'1 уровень'!L2740</f>
        <v>0</v>
      </c>
      <c r="L296" s="153">
        <f>'1 уровень'!M2740</f>
        <v>0</v>
      </c>
      <c r="M296" s="153">
        <f>'1 уровень'!N2740</f>
        <v>0</v>
      </c>
      <c r="N296" s="153">
        <f>'1 уровень'!O2740</f>
        <v>0</v>
      </c>
      <c r="O296" s="153">
        <f>'1 уровень'!P2740</f>
        <v>0</v>
      </c>
      <c r="P296" s="152">
        <f>'1 уровень'!Q2740</f>
        <v>0</v>
      </c>
      <c r="Q296" s="152">
        <f>'1 уровень'!R2740</f>
        <v>0</v>
      </c>
      <c r="R296" s="152">
        <f>'1 уровень'!S2740</f>
        <v>0</v>
      </c>
      <c r="S296" s="152">
        <f>'1 уровень'!T2740</f>
        <v>0</v>
      </c>
      <c r="T296" s="152">
        <f>'1 уровень'!U2740</f>
        <v>0</v>
      </c>
      <c r="U296" s="152">
        <f>'1 уровень'!V2740</f>
        <v>0</v>
      </c>
      <c r="V296" s="152">
        <f>'1 уровень'!W2740</f>
        <v>0</v>
      </c>
      <c r="W296" s="152">
        <f>'1 уровень'!X2740</f>
        <v>0</v>
      </c>
      <c r="X296" s="152">
        <f>'1 уровень'!Y2740</f>
        <v>0</v>
      </c>
      <c r="Y296" s="152">
        <f>'1 уровень'!Z2740</f>
        <v>0</v>
      </c>
      <c r="Z296" s="152">
        <f>'1 уровень'!AA2740</f>
        <v>0</v>
      </c>
      <c r="AA296" s="152">
        <f>'1 уровень'!AB2740</f>
        <v>0</v>
      </c>
      <c r="AB296" s="152">
        <f>'1 уровень'!AC2740</f>
        <v>0</v>
      </c>
      <c r="AC296" s="1102">
        <f>'1 уровень'!AD2740</f>
        <v>0</v>
      </c>
      <c r="AD296" s="152">
        <f>'1 уровень'!AE2740</f>
        <v>0</v>
      </c>
      <c r="AE296" s="152">
        <f>'1 уровень'!AF2740</f>
        <v>0</v>
      </c>
      <c r="AF296" s="152">
        <f>'1 уровень'!AG2740</f>
        <v>0</v>
      </c>
      <c r="AG296" s="152">
        <f>'1 уровень'!AH2740</f>
        <v>0</v>
      </c>
      <c r="AH296" s="626">
        <f>'1 уровень'!AI2740</f>
        <v>0</v>
      </c>
      <c r="AI296" s="152"/>
      <c r="AJ296" s="152"/>
      <c r="AK296" s="1339">
        <f>'1 уровень'!AJ2740</f>
        <v>0</v>
      </c>
      <c r="AL296" s="1346">
        <f>'1 уровень'!AK2740</f>
        <v>0</v>
      </c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</row>
    <row r="297" spans="2:195" ht="30" x14ac:dyDescent="0.25">
      <c r="B297" s="19">
        <f t="shared" si="46"/>
        <v>1</v>
      </c>
      <c r="C297" s="336" t="s">
        <v>206</v>
      </c>
      <c r="D297" s="29">
        <f>'1 уровень'!E2741</f>
        <v>0</v>
      </c>
      <c r="E297" s="29">
        <f>'1 уровень'!F2741</f>
        <v>0</v>
      </c>
      <c r="F297" s="29">
        <f>'1 уровень'!G2741</f>
        <v>0</v>
      </c>
      <c r="G297" s="144">
        <f>'1 уровень'!H2741</f>
        <v>0</v>
      </c>
      <c r="H297" s="158">
        <f>'1 уровень'!I2741</f>
        <v>0</v>
      </c>
      <c r="I297" s="158">
        <f>'1 уровень'!J2741</f>
        <v>0</v>
      </c>
      <c r="J297" s="153">
        <f>'1 уровень'!K2741</f>
        <v>0</v>
      </c>
      <c r="K297" s="153">
        <f>'1 уровень'!L2741</f>
        <v>0</v>
      </c>
      <c r="L297" s="153">
        <f>'1 уровень'!M2741</f>
        <v>0</v>
      </c>
      <c r="M297" s="153">
        <f>'1 уровень'!N2741</f>
        <v>0</v>
      </c>
      <c r="N297" s="153">
        <f>'1 уровень'!O2741</f>
        <v>0</v>
      </c>
      <c r="O297" s="153">
        <f>'1 уровень'!P2741</f>
        <v>0</v>
      </c>
      <c r="P297" s="152">
        <f>'1 уровень'!Q2741</f>
        <v>2787.5720000000001</v>
      </c>
      <c r="Q297" s="152">
        <f>'1 уровень'!R2741</f>
        <v>2787.5720000000001</v>
      </c>
      <c r="R297" s="152">
        <f>'1 уровень'!S2741</f>
        <v>2787.5720000000001</v>
      </c>
      <c r="S297" s="152">
        <f>'1 уровень'!T2741</f>
        <v>2787.5720000000001</v>
      </c>
      <c r="T297" s="152">
        <f>'1 уровень'!U2741</f>
        <v>2787.5720000000001</v>
      </c>
      <c r="U297" s="152">
        <f>'1 уровень'!V2741</f>
        <v>2787.5720000000001</v>
      </c>
      <c r="V297" s="152">
        <f>'1 уровень'!W2741</f>
        <v>2787.5720000000001</v>
      </c>
      <c r="W297" s="152">
        <f>'1 уровень'!X2741</f>
        <v>2787.5720000000001</v>
      </c>
      <c r="X297" s="152">
        <f>'1 уровень'!Y2741</f>
        <v>2787.5720000000001</v>
      </c>
      <c r="Y297" s="152">
        <f>'1 уровень'!Z2741</f>
        <v>3526.2280000000001</v>
      </c>
      <c r="Z297" s="152">
        <f>'1 уровень'!AA2741</f>
        <v>3526.2280000000001</v>
      </c>
      <c r="AA297" s="152">
        <f>'1 уровень'!AB2741</f>
        <v>3047.711666666667</v>
      </c>
      <c r="AB297" s="152">
        <f>'1 уровень'!AC2741</f>
        <v>3283.849189999999</v>
      </c>
      <c r="AC297" s="1102">
        <f>'1 уровень'!AD2741</f>
        <v>0</v>
      </c>
      <c r="AD297" s="152">
        <f>'1 уровень'!AE2741</f>
        <v>0</v>
      </c>
      <c r="AE297" s="152">
        <f>'1 уровень'!AF2741</f>
        <v>236.13752333333196</v>
      </c>
      <c r="AF297" s="152">
        <f>'1 уровень'!AG2741</f>
        <v>0</v>
      </c>
      <c r="AG297" s="152">
        <f>'1 уровень'!AH2741</f>
        <v>0</v>
      </c>
      <c r="AH297" s="626">
        <f>'1 уровень'!AI2741</f>
        <v>3283.849189999999</v>
      </c>
      <c r="AI297" s="619">
        <f>AB297/AA297*100</f>
        <v>107.7480270169914</v>
      </c>
      <c r="AJ297" s="619">
        <f>AH297/AA297*100</f>
        <v>107.7480270169914</v>
      </c>
      <c r="AK297" s="1339">
        <f>'1 уровень'!AJ2741</f>
        <v>0</v>
      </c>
      <c r="AL297" s="1346">
        <f>'1 уровень'!AK2741</f>
        <v>0</v>
      </c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</row>
    <row r="298" spans="2:195" ht="30" x14ac:dyDescent="0.25">
      <c r="B298" s="19">
        <f t="shared" si="46"/>
        <v>1</v>
      </c>
      <c r="C298" s="492" t="s">
        <v>359</v>
      </c>
      <c r="D298" s="21">
        <f>'1 уровень'!E2742</f>
        <v>1751</v>
      </c>
      <c r="E298" s="21">
        <f>'1 уровень'!F2742</f>
        <v>1605.25</v>
      </c>
      <c r="F298" s="21">
        <f>'1 уровень'!G2742</f>
        <v>586.95000000000005</v>
      </c>
      <c r="G298" s="142">
        <f>'1 уровень'!H2742</f>
        <v>36.564398068836631</v>
      </c>
      <c r="H298" s="158">
        <f>'1 уровень'!I2742</f>
        <v>0</v>
      </c>
      <c r="I298" s="158">
        <f>'1 уровень'!J2742</f>
        <v>0</v>
      </c>
      <c r="J298" s="153">
        <f>'1 уровень'!K2742</f>
        <v>0</v>
      </c>
      <c r="K298" s="153">
        <f>'1 уровень'!L2742</f>
        <v>0</v>
      </c>
      <c r="L298" s="153">
        <f>'1 уровень'!M2742</f>
        <v>0</v>
      </c>
      <c r="M298" s="153">
        <f>'1 уровень'!N2742</f>
        <v>0</v>
      </c>
      <c r="N298" s="153">
        <f>'1 уровень'!O2742</f>
        <v>0</v>
      </c>
      <c r="O298" s="153">
        <f>'1 уровень'!P2742</f>
        <v>0</v>
      </c>
      <c r="P298" s="152">
        <f>'1 уровень'!Q2742</f>
        <v>0</v>
      </c>
      <c r="Q298" s="152">
        <f>'1 уровень'!R2742</f>
        <v>0</v>
      </c>
      <c r="R298" s="152">
        <f>'1 уровень'!S2742</f>
        <v>0</v>
      </c>
      <c r="S298" s="152">
        <f>'1 уровень'!T2742</f>
        <v>0</v>
      </c>
      <c r="T298" s="152">
        <f>'1 уровень'!U2742</f>
        <v>0</v>
      </c>
      <c r="U298" s="152">
        <f>'1 уровень'!V2742</f>
        <v>0</v>
      </c>
      <c r="V298" s="152">
        <f>'1 уровень'!W2742</f>
        <v>0</v>
      </c>
      <c r="W298" s="152">
        <f>'1 уровень'!X2742</f>
        <v>0</v>
      </c>
      <c r="X298" s="152">
        <f>'1 уровень'!Y2742</f>
        <v>0</v>
      </c>
      <c r="Y298" s="152">
        <f>'1 уровень'!Z2742</f>
        <v>0</v>
      </c>
      <c r="Z298" s="152">
        <f>'1 уровень'!AA2742</f>
        <v>0</v>
      </c>
      <c r="AA298" s="152">
        <f>'1 уровень'!AB2742</f>
        <v>0</v>
      </c>
      <c r="AB298" s="152">
        <f>'1 уровень'!AC2742</f>
        <v>0</v>
      </c>
      <c r="AC298" s="1102">
        <f>'1 уровень'!AD2742</f>
        <v>0</v>
      </c>
      <c r="AD298" s="152">
        <f>'1 уровень'!AE2742</f>
        <v>0</v>
      </c>
      <c r="AE298" s="152">
        <f>'1 уровень'!AF2742</f>
        <v>0</v>
      </c>
      <c r="AF298" s="152">
        <f>'1 уровень'!AG2742</f>
        <v>0</v>
      </c>
      <c r="AG298" s="152">
        <f>'1 уровень'!AH2742</f>
        <v>0</v>
      </c>
      <c r="AH298" s="626">
        <f>'1 уровень'!AI2742</f>
        <v>0</v>
      </c>
      <c r="AI298" s="152"/>
      <c r="AJ298" s="152"/>
      <c r="AK298" s="1335">
        <f>'1 уровень'!AJ2742</f>
        <v>0</v>
      </c>
      <c r="AL298" s="1346">
        <f>'1 уровень'!AK2742</f>
        <v>0</v>
      </c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</row>
    <row r="299" spans="2:195" ht="29.25" x14ac:dyDescent="0.25">
      <c r="B299" s="19">
        <f t="shared" si="46"/>
        <v>1</v>
      </c>
      <c r="C299" s="488" t="s">
        <v>347</v>
      </c>
      <c r="D299" s="29">
        <f>'1 уровень'!E2743</f>
        <v>0</v>
      </c>
      <c r="E299" s="29">
        <f>'1 уровень'!F2743</f>
        <v>0</v>
      </c>
      <c r="F299" s="29">
        <f>'1 уровень'!G2743</f>
        <v>0</v>
      </c>
      <c r="G299" s="144">
        <f>'1 уровень'!H2743</f>
        <v>0</v>
      </c>
      <c r="H299" s="158">
        <f>'1 уровень'!I2743</f>
        <v>0</v>
      </c>
      <c r="I299" s="158">
        <f>'1 уровень'!J2743</f>
        <v>0</v>
      </c>
      <c r="J299" s="153">
        <f>'1 уровень'!K2743</f>
        <v>0</v>
      </c>
      <c r="K299" s="153">
        <f>'1 уровень'!L2743</f>
        <v>0</v>
      </c>
      <c r="L299" s="153">
        <f>'1 уровень'!M2743</f>
        <v>0</v>
      </c>
      <c r="M299" s="153">
        <f>'1 уровень'!N2743</f>
        <v>0</v>
      </c>
      <c r="N299" s="153">
        <f>'1 уровень'!O2743</f>
        <v>0</v>
      </c>
      <c r="O299" s="153">
        <f>'1 уровень'!P2743</f>
        <v>0</v>
      </c>
      <c r="P299" s="152">
        <f>'1 уровень'!Q2743</f>
        <v>0</v>
      </c>
      <c r="Q299" s="152">
        <f>'1 уровень'!R2743</f>
        <v>0</v>
      </c>
      <c r="R299" s="152">
        <f>'1 уровень'!S2743</f>
        <v>0</v>
      </c>
      <c r="S299" s="152">
        <f>'1 уровень'!T2743</f>
        <v>0</v>
      </c>
      <c r="T299" s="152">
        <f>'1 уровень'!U2743</f>
        <v>0</v>
      </c>
      <c r="U299" s="152">
        <f>'1 уровень'!V2743</f>
        <v>0</v>
      </c>
      <c r="V299" s="152">
        <f>'1 уровень'!W2743</f>
        <v>0</v>
      </c>
      <c r="W299" s="152">
        <f>'1 уровень'!X2743</f>
        <v>0</v>
      </c>
      <c r="X299" s="152">
        <f>'1 уровень'!Y2743</f>
        <v>0</v>
      </c>
      <c r="Y299" s="152">
        <f>'1 уровень'!Z2743</f>
        <v>0</v>
      </c>
      <c r="Z299" s="152">
        <f>'1 уровень'!AA2743</f>
        <v>0</v>
      </c>
      <c r="AA299" s="152">
        <f>'1 уровень'!AB2743</f>
        <v>0</v>
      </c>
      <c r="AB299" s="152">
        <f>'1 уровень'!AC2743</f>
        <v>0</v>
      </c>
      <c r="AC299" s="1102">
        <f>'1 уровень'!AD2743</f>
        <v>0</v>
      </c>
      <c r="AD299" s="152">
        <f>'1 уровень'!AE2743</f>
        <v>0</v>
      </c>
      <c r="AE299" s="152">
        <f>'1 уровень'!AF2743</f>
        <v>0</v>
      </c>
      <c r="AF299" s="152">
        <f>'1 уровень'!AG2743</f>
        <v>0</v>
      </c>
      <c r="AG299" s="152">
        <f>'1 уровень'!AH2743</f>
        <v>0</v>
      </c>
      <c r="AH299" s="626">
        <f>'1 уровень'!AI2743</f>
        <v>0</v>
      </c>
      <c r="AI299" s="152"/>
      <c r="AJ299" s="152"/>
      <c r="AK299" s="1339">
        <f>'1 уровень'!AJ2743</f>
        <v>0</v>
      </c>
      <c r="AL299" s="1346">
        <f>'1 уровень'!AK2743</f>
        <v>0</v>
      </c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</row>
    <row r="300" spans="2:195" ht="30" x14ac:dyDescent="0.25">
      <c r="B300" s="19">
        <f t="shared" si="46"/>
        <v>1</v>
      </c>
      <c r="C300" s="336" t="s">
        <v>348</v>
      </c>
      <c r="D300" s="29">
        <f>'1 уровень'!E2744</f>
        <v>800</v>
      </c>
      <c r="E300" s="29">
        <f>'1 уровень'!F2744</f>
        <v>733.25</v>
      </c>
      <c r="F300" s="29">
        <f>'1 уровень'!G2744</f>
        <v>586.95000000000005</v>
      </c>
      <c r="G300" s="144">
        <f>'1 уровень'!H2744</f>
        <v>80.047732696897384</v>
      </c>
      <c r="H300" s="158">
        <f>'1 уровень'!I2744</f>
        <v>0</v>
      </c>
      <c r="I300" s="158">
        <f>'1 уровень'!J2744</f>
        <v>0</v>
      </c>
      <c r="J300" s="153">
        <f>'1 уровень'!K2744</f>
        <v>0</v>
      </c>
      <c r="K300" s="153">
        <f>'1 уровень'!L2744</f>
        <v>0</v>
      </c>
      <c r="L300" s="153">
        <f>'1 уровень'!M2744</f>
        <v>0</v>
      </c>
      <c r="M300" s="153">
        <f>'1 уровень'!N2744</f>
        <v>0</v>
      </c>
      <c r="N300" s="153">
        <f>'1 уровень'!O2744</f>
        <v>0</v>
      </c>
      <c r="O300" s="153">
        <f>'1 уровень'!P2744</f>
        <v>0</v>
      </c>
      <c r="P300" s="152">
        <f>'1 уровень'!Q2744</f>
        <v>0</v>
      </c>
      <c r="Q300" s="152">
        <f>'1 уровень'!R2744</f>
        <v>0</v>
      </c>
      <c r="R300" s="152">
        <f>'1 уровень'!S2744</f>
        <v>0</v>
      </c>
      <c r="S300" s="152">
        <f>'1 уровень'!T2744</f>
        <v>0</v>
      </c>
      <c r="T300" s="152">
        <f>'1 уровень'!U2744</f>
        <v>0</v>
      </c>
      <c r="U300" s="152">
        <f>'1 уровень'!V2744</f>
        <v>0</v>
      </c>
      <c r="V300" s="152">
        <f>'1 уровень'!W2744</f>
        <v>0</v>
      </c>
      <c r="W300" s="152">
        <f>'1 уровень'!X2744</f>
        <v>0</v>
      </c>
      <c r="X300" s="152">
        <f>'1 уровень'!Y2744</f>
        <v>0</v>
      </c>
      <c r="Y300" s="152">
        <f>'1 уровень'!Z2744</f>
        <v>0</v>
      </c>
      <c r="Z300" s="152">
        <f>'1 уровень'!AA2744</f>
        <v>0</v>
      </c>
      <c r="AA300" s="152">
        <f>'1 уровень'!AB2744</f>
        <v>0</v>
      </c>
      <c r="AB300" s="152">
        <f>'1 уровень'!AC2744</f>
        <v>0</v>
      </c>
      <c r="AC300" s="1102">
        <f>'1 уровень'!AD2744</f>
        <v>0</v>
      </c>
      <c r="AD300" s="152">
        <f>'1 уровень'!AE2744</f>
        <v>0</v>
      </c>
      <c r="AE300" s="152">
        <f>'1 уровень'!AF2744</f>
        <v>0</v>
      </c>
      <c r="AF300" s="152">
        <f>'1 уровень'!AG2744</f>
        <v>0</v>
      </c>
      <c r="AG300" s="152">
        <f>'1 уровень'!AH2744</f>
        <v>0</v>
      </c>
      <c r="AH300" s="626">
        <f>'1 уровень'!AI2744</f>
        <v>0</v>
      </c>
      <c r="AI300" s="152"/>
      <c r="AJ300" s="152"/>
      <c r="AK300" s="1339">
        <f>'1 уровень'!AJ2744</f>
        <v>0</v>
      </c>
      <c r="AL300" s="1346">
        <f>'1 уровень'!AK2744</f>
        <v>0</v>
      </c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</row>
    <row r="301" spans="2:195" x14ac:dyDescent="0.25">
      <c r="B301" s="19">
        <f t="shared" si="46"/>
        <v>1</v>
      </c>
      <c r="C301" s="492" t="s">
        <v>349</v>
      </c>
      <c r="D301" s="29">
        <f>'1 уровень'!E2745</f>
        <v>0</v>
      </c>
      <c r="E301" s="29">
        <f>'1 уровень'!F2745</f>
        <v>0</v>
      </c>
      <c r="F301" s="29">
        <f>'1 уровень'!G2745</f>
        <v>0</v>
      </c>
      <c r="G301" s="144">
        <f>'1 уровень'!H2745</f>
        <v>0</v>
      </c>
      <c r="H301" s="158">
        <f>'1 уровень'!I2745</f>
        <v>0</v>
      </c>
      <c r="I301" s="158">
        <f>'1 уровень'!J2745</f>
        <v>0</v>
      </c>
      <c r="J301" s="153">
        <f>'1 уровень'!K2745</f>
        <v>0</v>
      </c>
      <c r="K301" s="153">
        <f>'1 уровень'!L2745</f>
        <v>0</v>
      </c>
      <c r="L301" s="153">
        <f>'1 уровень'!M2745</f>
        <v>0</v>
      </c>
      <c r="M301" s="153">
        <f>'1 уровень'!N2745</f>
        <v>0</v>
      </c>
      <c r="N301" s="153">
        <f>'1 уровень'!O2745</f>
        <v>0</v>
      </c>
      <c r="O301" s="153">
        <f>'1 уровень'!P2745</f>
        <v>0</v>
      </c>
      <c r="P301" s="152">
        <f>'1 уровень'!Q2745</f>
        <v>0</v>
      </c>
      <c r="Q301" s="152">
        <f>'1 уровень'!R2745</f>
        <v>0</v>
      </c>
      <c r="R301" s="152">
        <f>'1 уровень'!S2745</f>
        <v>0</v>
      </c>
      <c r="S301" s="152">
        <f>'1 уровень'!T2745</f>
        <v>0</v>
      </c>
      <c r="T301" s="152">
        <f>'1 уровень'!U2745</f>
        <v>0</v>
      </c>
      <c r="U301" s="152">
        <f>'1 уровень'!V2745</f>
        <v>0</v>
      </c>
      <c r="V301" s="152">
        <f>'1 уровень'!W2745</f>
        <v>0</v>
      </c>
      <c r="W301" s="152">
        <f>'1 уровень'!X2745</f>
        <v>0</v>
      </c>
      <c r="X301" s="152">
        <f>'1 уровень'!Y2745</f>
        <v>0</v>
      </c>
      <c r="Y301" s="152">
        <f>'1 уровень'!Z2745</f>
        <v>0</v>
      </c>
      <c r="Z301" s="152">
        <f>'1 уровень'!AA2745</f>
        <v>0</v>
      </c>
      <c r="AA301" s="152">
        <f>'1 уровень'!AB2745</f>
        <v>0</v>
      </c>
      <c r="AB301" s="152">
        <f>'1 уровень'!AC2745</f>
        <v>0</v>
      </c>
      <c r="AC301" s="1102">
        <f>'1 уровень'!AD2745</f>
        <v>0</v>
      </c>
      <c r="AD301" s="152">
        <f>'1 уровень'!AE2745</f>
        <v>0</v>
      </c>
      <c r="AE301" s="152">
        <f>'1 уровень'!AF2745</f>
        <v>0</v>
      </c>
      <c r="AF301" s="152">
        <f>'1 уровень'!AG2745</f>
        <v>0</v>
      </c>
      <c r="AG301" s="152">
        <f>'1 уровень'!AH2745</f>
        <v>0</v>
      </c>
      <c r="AH301" s="626">
        <f>'1 уровень'!AI2745</f>
        <v>0</v>
      </c>
      <c r="AI301" s="152"/>
      <c r="AJ301" s="152"/>
      <c r="AK301" s="1339">
        <f>'1 уровень'!AJ2745</f>
        <v>0</v>
      </c>
      <c r="AL301" s="1346">
        <f>'1 уровень'!AK2745</f>
        <v>0</v>
      </c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</row>
    <row r="302" spans="2:195" ht="30" x14ac:dyDescent="0.25">
      <c r="B302" s="19">
        <f t="shared" si="46"/>
        <v>1</v>
      </c>
      <c r="C302" s="336" t="s">
        <v>374</v>
      </c>
      <c r="D302" s="29">
        <f>'1 уровень'!E2746</f>
        <v>3200</v>
      </c>
      <c r="E302" s="29">
        <f>'1 уровень'!F2746</f>
        <v>2933</v>
      </c>
      <c r="F302" s="29">
        <f>'1 уровень'!G2746</f>
        <v>2347.8000000000002</v>
      </c>
      <c r="G302" s="144">
        <f>'1 уровень'!H2746</f>
        <v>80.047732696897384</v>
      </c>
      <c r="H302" s="158">
        <f>'1 уровень'!I2746</f>
        <v>0</v>
      </c>
      <c r="I302" s="158">
        <f>'1 уровень'!J2746</f>
        <v>0</v>
      </c>
      <c r="J302" s="153">
        <f>'1 уровень'!K2746</f>
        <v>0</v>
      </c>
      <c r="K302" s="153">
        <f>'1 уровень'!L2746</f>
        <v>0</v>
      </c>
      <c r="L302" s="153">
        <f>'1 уровень'!M2746</f>
        <v>0</v>
      </c>
      <c r="M302" s="153">
        <f>'1 уровень'!N2746</f>
        <v>0</v>
      </c>
      <c r="N302" s="153">
        <f>'1 уровень'!O2746</f>
        <v>0</v>
      </c>
      <c r="O302" s="153">
        <f>'1 уровень'!P2746</f>
        <v>0</v>
      </c>
      <c r="P302" s="152">
        <f>'1 уровень'!Q2746</f>
        <v>0</v>
      </c>
      <c r="Q302" s="152">
        <f>'1 уровень'!R2746</f>
        <v>0</v>
      </c>
      <c r="R302" s="152">
        <f>'1 уровень'!S2746</f>
        <v>0</v>
      </c>
      <c r="S302" s="152">
        <f>'1 уровень'!T2746</f>
        <v>0</v>
      </c>
      <c r="T302" s="152">
        <f>'1 уровень'!U2746</f>
        <v>0</v>
      </c>
      <c r="U302" s="152">
        <f>'1 уровень'!V2746</f>
        <v>0</v>
      </c>
      <c r="V302" s="152">
        <f>'1 уровень'!W2746</f>
        <v>0</v>
      </c>
      <c r="W302" s="152">
        <f>'1 уровень'!X2746</f>
        <v>0</v>
      </c>
      <c r="X302" s="152">
        <f>'1 уровень'!Y2746</f>
        <v>0</v>
      </c>
      <c r="Y302" s="152">
        <f>'1 уровень'!Z2746</f>
        <v>0</v>
      </c>
      <c r="Z302" s="152">
        <f>'1 уровень'!AA2746</f>
        <v>0</v>
      </c>
      <c r="AA302" s="152">
        <f>'1 уровень'!AB2746</f>
        <v>0</v>
      </c>
      <c r="AB302" s="152">
        <f>'1 уровень'!AC2746</f>
        <v>0</v>
      </c>
      <c r="AC302" s="1102">
        <f>'1 уровень'!AD2746</f>
        <v>0</v>
      </c>
      <c r="AD302" s="152">
        <f>'1 уровень'!AE2746</f>
        <v>0</v>
      </c>
      <c r="AE302" s="152">
        <f>'1 уровень'!AF2746</f>
        <v>0</v>
      </c>
      <c r="AF302" s="152">
        <f>'1 уровень'!AG2746</f>
        <v>0</v>
      </c>
      <c r="AG302" s="152">
        <f>'1 уровень'!AH2746</f>
        <v>0</v>
      </c>
      <c r="AH302" s="626">
        <f>'1 уровень'!AI2746</f>
        <v>0</v>
      </c>
      <c r="AI302" s="152"/>
      <c r="AJ302" s="152"/>
      <c r="AK302" s="1339">
        <f>'1 уровень'!AJ2746</f>
        <v>0</v>
      </c>
      <c r="AL302" s="1346">
        <f>'1 уровень'!AK2746</f>
        <v>0</v>
      </c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</row>
    <row r="303" spans="2:195" ht="60" x14ac:dyDescent="0.25">
      <c r="B303" s="19">
        <f t="shared" si="46"/>
        <v>1</v>
      </c>
      <c r="C303" s="336" t="s">
        <v>351</v>
      </c>
      <c r="D303" s="29">
        <f>'1 уровень'!E2747</f>
        <v>0</v>
      </c>
      <c r="E303" s="29">
        <f>'1 уровень'!F2747</f>
        <v>0</v>
      </c>
      <c r="F303" s="29">
        <f>'1 уровень'!G2747</f>
        <v>0</v>
      </c>
      <c r="G303" s="144">
        <f>'1 уровень'!H2747</f>
        <v>0</v>
      </c>
      <c r="H303" s="158">
        <f>'1 уровень'!I2747</f>
        <v>0</v>
      </c>
      <c r="I303" s="158">
        <f>'1 уровень'!J2747</f>
        <v>0</v>
      </c>
      <c r="J303" s="153">
        <f>'1 уровень'!K2747</f>
        <v>0</v>
      </c>
      <c r="K303" s="153">
        <f>'1 уровень'!L2747</f>
        <v>0</v>
      </c>
      <c r="L303" s="153">
        <f>'1 уровень'!M2747</f>
        <v>0</v>
      </c>
      <c r="M303" s="153">
        <f>'1 уровень'!N2747</f>
        <v>0</v>
      </c>
      <c r="N303" s="153">
        <f>'1 уровень'!O2747</f>
        <v>0</v>
      </c>
      <c r="O303" s="153">
        <f>'1 уровень'!P2747</f>
        <v>0</v>
      </c>
      <c r="P303" s="152">
        <f>'1 уровень'!Q2747</f>
        <v>0</v>
      </c>
      <c r="Q303" s="152">
        <f>'1 уровень'!R2747</f>
        <v>0</v>
      </c>
      <c r="R303" s="152">
        <f>'1 уровень'!S2747</f>
        <v>0</v>
      </c>
      <c r="S303" s="152">
        <f>'1 уровень'!T2747</f>
        <v>0</v>
      </c>
      <c r="T303" s="152">
        <f>'1 уровень'!U2747</f>
        <v>0</v>
      </c>
      <c r="U303" s="152">
        <f>'1 уровень'!V2747</f>
        <v>0</v>
      </c>
      <c r="V303" s="152">
        <f>'1 уровень'!W2747</f>
        <v>0</v>
      </c>
      <c r="W303" s="152">
        <f>'1 уровень'!X2747</f>
        <v>0</v>
      </c>
      <c r="X303" s="152">
        <f>'1 уровень'!Y2747</f>
        <v>0</v>
      </c>
      <c r="Y303" s="152">
        <f>'1 уровень'!Z2747</f>
        <v>0</v>
      </c>
      <c r="Z303" s="152">
        <f>'1 уровень'!AA2747</f>
        <v>0</v>
      </c>
      <c r="AA303" s="152">
        <f>'1 уровень'!AB2747</f>
        <v>0</v>
      </c>
      <c r="AB303" s="152">
        <f>'1 уровень'!AC2747</f>
        <v>0</v>
      </c>
      <c r="AC303" s="1102">
        <f>'1 уровень'!AD2747</f>
        <v>0</v>
      </c>
      <c r="AD303" s="152">
        <f>'1 уровень'!AE2747</f>
        <v>0</v>
      </c>
      <c r="AE303" s="152">
        <f>'1 уровень'!AF2747</f>
        <v>0</v>
      </c>
      <c r="AF303" s="152">
        <f>'1 уровень'!AG2747</f>
        <v>0</v>
      </c>
      <c r="AG303" s="152">
        <f>'1 уровень'!AH2747</f>
        <v>0</v>
      </c>
      <c r="AH303" s="626">
        <f>'1 уровень'!AI2747</f>
        <v>0</v>
      </c>
      <c r="AI303" s="152"/>
      <c r="AJ303" s="152"/>
      <c r="AK303" s="1339">
        <f>'1 уровень'!AJ2747</f>
        <v>0</v>
      </c>
      <c r="AL303" s="1346">
        <f>'1 уровень'!AK2747</f>
        <v>0</v>
      </c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</row>
    <row r="304" spans="2:195" ht="45" x14ac:dyDescent="0.25">
      <c r="B304" s="19">
        <f t="shared" si="46"/>
        <v>1</v>
      </c>
      <c r="C304" s="336" t="s">
        <v>352</v>
      </c>
      <c r="D304" s="29">
        <f>'1 уровень'!E2748</f>
        <v>0</v>
      </c>
      <c r="E304" s="29">
        <f>'1 уровень'!F2748</f>
        <v>0</v>
      </c>
      <c r="F304" s="29">
        <f>'1 уровень'!G2748</f>
        <v>0</v>
      </c>
      <c r="G304" s="144">
        <f>'1 уровень'!H2748</f>
        <v>0</v>
      </c>
      <c r="H304" s="158">
        <f>'1 уровень'!I2748</f>
        <v>0</v>
      </c>
      <c r="I304" s="158">
        <f>'1 уровень'!J2748</f>
        <v>0</v>
      </c>
      <c r="J304" s="153">
        <f>'1 уровень'!K2748</f>
        <v>0</v>
      </c>
      <c r="K304" s="153">
        <f>'1 уровень'!L2748</f>
        <v>0</v>
      </c>
      <c r="L304" s="153">
        <f>'1 уровень'!M2748</f>
        <v>0</v>
      </c>
      <c r="M304" s="153">
        <f>'1 уровень'!N2748</f>
        <v>0</v>
      </c>
      <c r="N304" s="153">
        <f>'1 уровень'!O2748</f>
        <v>0</v>
      </c>
      <c r="O304" s="153">
        <f>'1 уровень'!P2748</f>
        <v>0</v>
      </c>
      <c r="P304" s="152">
        <f>'1 уровень'!Q2748</f>
        <v>0</v>
      </c>
      <c r="Q304" s="152">
        <f>'1 уровень'!R2748</f>
        <v>0</v>
      </c>
      <c r="R304" s="152">
        <f>'1 уровень'!S2748</f>
        <v>0</v>
      </c>
      <c r="S304" s="152">
        <f>'1 уровень'!T2748</f>
        <v>0</v>
      </c>
      <c r="T304" s="152">
        <f>'1 уровень'!U2748</f>
        <v>0</v>
      </c>
      <c r="U304" s="152">
        <f>'1 уровень'!V2748</f>
        <v>0</v>
      </c>
      <c r="V304" s="152">
        <f>'1 уровень'!W2748</f>
        <v>0</v>
      </c>
      <c r="W304" s="152">
        <f>'1 уровень'!X2748</f>
        <v>0</v>
      </c>
      <c r="X304" s="152">
        <f>'1 уровень'!Y2748</f>
        <v>0</v>
      </c>
      <c r="Y304" s="152">
        <f>'1 уровень'!Z2748</f>
        <v>0</v>
      </c>
      <c r="Z304" s="152">
        <f>'1 уровень'!AA2748</f>
        <v>0</v>
      </c>
      <c r="AA304" s="152">
        <f>'1 уровень'!AB2748</f>
        <v>0</v>
      </c>
      <c r="AB304" s="152">
        <f>'1 уровень'!AC2748</f>
        <v>0</v>
      </c>
      <c r="AC304" s="1102">
        <f>'1 уровень'!AD2748</f>
        <v>0</v>
      </c>
      <c r="AD304" s="152">
        <f>'1 уровень'!AE2748</f>
        <v>0</v>
      </c>
      <c r="AE304" s="152">
        <f>'1 уровень'!AF2748</f>
        <v>0</v>
      </c>
      <c r="AF304" s="152">
        <f>'1 уровень'!AG2748</f>
        <v>0</v>
      </c>
      <c r="AG304" s="152">
        <f>'1 уровень'!AH2748</f>
        <v>0</v>
      </c>
      <c r="AH304" s="626">
        <f>'1 уровень'!AI2748</f>
        <v>0</v>
      </c>
      <c r="AI304" s="152"/>
      <c r="AJ304" s="152"/>
      <c r="AK304" s="1339">
        <f>'1 уровень'!AJ2748</f>
        <v>0</v>
      </c>
      <c r="AL304" s="1346">
        <f>'1 уровень'!AK2748</f>
        <v>0</v>
      </c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</row>
    <row r="305" spans="1:195" ht="105" x14ac:dyDescent="0.25">
      <c r="A305" s="19">
        <v>1</v>
      </c>
      <c r="B305" s="19">
        <f t="shared" si="46"/>
        <v>1</v>
      </c>
      <c r="C305" s="816" t="s">
        <v>530</v>
      </c>
      <c r="D305" s="29">
        <f>'1 уровень'!E2749</f>
        <v>50</v>
      </c>
      <c r="E305" s="29">
        <f>'1 уровень'!F2749</f>
        <v>46</v>
      </c>
      <c r="F305" s="29">
        <f>'1 уровень'!G2749</f>
        <v>0</v>
      </c>
      <c r="G305" s="144">
        <f>'1 уровень'!H2749</f>
        <v>0</v>
      </c>
      <c r="H305" s="158">
        <f>'1 уровень'!I2749</f>
        <v>0</v>
      </c>
      <c r="I305" s="158">
        <f>'1 уровень'!J2749</f>
        <v>0</v>
      </c>
      <c r="J305" s="153">
        <f>'1 уровень'!K2749</f>
        <v>0</v>
      </c>
      <c r="K305" s="153">
        <f>'1 уровень'!L2749</f>
        <v>0</v>
      </c>
      <c r="L305" s="153">
        <f>'1 уровень'!M2749</f>
        <v>0</v>
      </c>
      <c r="M305" s="153">
        <f>'1 уровень'!N2749</f>
        <v>0</v>
      </c>
      <c r="N305" s="153">
        <f>'1 уровень'!O2749</f>
        <v>0</v>
      </c>
      <c r="O305" s="153">
        <f>'1 уровень'!P2749</f>
        <v>0</v>
      </c>
      <c r="P305" s="152">
        <f>'1 уровень'!Q2749</f>
        <v>0</v>
      </c>
      <c r="Q305" s="152">
        <f>'1 уровень'!R2749</f>
        <v>0</v>
      </c>
      <c r="R305" s="152">
        <f>'1 уровень'!S2749</f>
        <v>0</v>
      </c>
      <c r="S305" s="152">
        <f>'1 уровень'!T2749</f>
        <v>0</v>
      </c>
      <c r="T305" s="152">
        <f>'1 уровень'!U2749</f>
        <v>0</v>
      </c>
      <c r="U305" s="152">
        <f>'1 уровень'!V2749</f>
        <v>0</v>
      </c>
      <c r="V305" s="152">
        <f>'1 уровень'!W2749</f>
        <v>0</v>
      </c>
      <c r="W305" s="152">
        <f>'1 уровень'!X2749</f>
        <v>0</v>
      </c>
      <c r="X305" s="152">
        <f>'1 уровень'!Y2749</f>
        <v>0</v>
      </c>
      <c r="Y305" s="152">
        <f>'1 уровень'!Z2749</f>
        <v>0</v>
      </c>
      <c r="Z305" s="152">
        <f>'1 уровень'!AA2749</f>
        <v>0</v>
      </c>
      <c r="AA305" s="152">
        <f>'1 уровень'!AB2749</f>
        <v>0</v>
      </c>
      <c r="AB305" s="152">
        <f>'1 уровень'!AC2749</f>
        <v>0</v>
      </c>
      <c r="AC305" s="1102">
        <f>'1 уровень'!AD2749</f>
        <v>0</v>
      </c>
      <c r="AD305" s="152">
        <f>'1 уровень'!AE2749</f>
        <v>0</v>
      </c>
      <c r="AE305" s="152">
        <f>'1 уровень'!AF2749</f>
        <v>0</v>
      </c>
      <c r="AF305" s="152">
        <f>'1 уровень'!AG2749</f>
        <v>0</v>
      </c>
      <c r="AG305" s="152">
        <f>'1 уровень'!AH2749</f>
        <v>0</v>
      </c>
      <c r="AH305" s="626">
        <f>'1 уровень'!AI2749</f>
        <v>0</v>
      </c>
      <c r="AI305" s="152"/>
      <c r="AJ305" s="152"/>
      <c r="AK305" s="1339">
        <f>'1 уровень'!AJ2753</f>
        <v>0</v>
      </c>
      <c r="AL305" s="1346">
        <f>'1 уровень'!AK2753</f>
        <v>0</v>
      </c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</row>
    <row r="306" spans="1:195" ht="30" x14ac:dyDescent="0.25">
      <c r="B306" s="19">
        <f t="shared" si="46"/>
        <v>1</v>
      </c>
      <c r="C306" s="816" t="s">
        <v>507</v>
      </c>
      <c r="D306" s="29">
        <f>'1 уровень'!E2750</f>
        <v>901</v>
      </c>
      <c r="E306" s="29">
        <f>'1 уровень'!F2750</f>
        <v>826</v>
      </c>
      <c r="F306" s="29">
        <f>'1 уровень'!G2750</f>
        <v>0</v>
      </c>
      <c r="G306" s="144">
        <f>'1 уровень'!H2750</f>
        <v>0</v>
      </c>
      <c r="H306" s="158">
        <f>'1 уровень'!I2750</f>
        <v>0</v>
      </c>
      <c r="I306" s="158">
        <f>'1 уровень'!J2750</f>
        <v>0</v>
      </c>
      <c r="J306" s="153">
        <f>'1 уровень'!K2750</f>
        <v>0</v>
      </c>
      <c r="K306" s="153">
        <f>'1 уровень'!L2750</f>
        <v>0</v>
      </c>
      <c r="L306" s="153">
        <f>'1 уровень'!M2750</f>
        <v>0</v>
      </c>
      <c r="M306" s="153">
        <f>'1 уровень'!N2750</f>
        <v>0</v>
      </c>
      <c r="N306" s="153">
        <f>'1 уровень'!O2750</f>
        <v>0</v>
      </c>
      <c r="O306" s="153">
        <f>'1 уровень'!P2750</f>
        <v>0</v>
      </c>
      <c r="P306" s="152">
        <f>'1 уровень'!Q2750</f>
        <v>1232.5188999999998</v>
      </c>
      <c r="Q306" s="152">
        <f>'1 уровень'!R2750</f>
        <v>1232.5188999999998</v>
      </c>
      <c r="R306" s="152">
        <f>'1 уровень'!S2750</f>
        <v>1232.5188999999998</v>
      </c>
      <c r="S306" s="152">
        <f>'1 уровень'!T2750</f>
        <v>1232.5188999999998</v>
      </c>
      <c r="T306" s="152">
        <f>'1 уровень'!U2750</f>
        <v>1232.5188999999998</v>
      </c>
      <c r="U306" s="152">
        <f>'1 уровень'!V2750</f>
        <v>1232.5188999999998</v>
      </c>
      <c r="V306" s="152">
        <f>'1 уровень'!W2750</f>
        <v>1232.5188999999998</v>
      </c>
      <c r="W306" s="152">
        <f>'1 уровень'!X2750</f>
        <v>1232.5188999999998</v>
      </c>
      <c r="X306" s="152">
        <f>'1 уровень'!Y2750</f>
        <v>1232.5188999999998</v>
      </c>
      <c r="Y306" s="152">
        <f>'1 уровень'!Z2750</f>
        <v>1232.5188999999998</v>
      </c>
      <c r="Z306" s="152">
        <f>'1 уровень'!AA2750</f>
        <v>1232.5188999999998</v>
      </c>
      <c r="AA306" s="152">
        <f>'1 уровень'!AB2750</f>
        <v>1129.8089916666665</v>
      </c>
      <c r="AB306" s="152">
        <f>'1 уровень'!AC2750</f>
        <v>0</v>
      </c>
      <c r="AC306" s="1102">
        <f>'1 уровень'!AD2750</f>
        <v>0</v>
      </c>
      <c r="AD306" s="152">
        <f>'1 уровень'!AE2750</f>
        <v>0</v>
      </c>
      <c r="AE306" s="152">
        <f>'1 уровень'!AF2750</f>
        <v>-1129.8089916666665</v>
      </c>
      <c r="AF306" s="152">
        <f>'1 уровень'!AG2750</f>
        <v>0</v>
      </c>
      <c r="AG306" s="152">
        <f>'1 уровень'!AH2750</f>
        <v>0</v>
      </c>
      <c r="AH306" s="626">
        <f>'1 уровень'!AI2750</f>
        <v>0</v>
      </c>
      <c r="AI306" s="152"/>
      <c r="AJ306" s="152"/>
      <c r="AK306" s="1339"/>
      <c r="AL306" s="1346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</row>
    <row r="307" spans="1:195" x14ac:dyDescent="0.25">
      <c r="B307" s="19">
        <f t="shared" si="46"/>
        <v>1</v>
      </c>
      <c r="C307" s="1401" t="s">
        <v>508</v>
      </c>
      <c r="D307" s="29">
        <f>'1 уровень'!E2751</f>
        <v>901</v>
      </c>
      <c r="E307" s="29">
        <f>'1 уровень'!F2751</f>
        <v>826</v>
      </c>
      <c r="F307" s="29">
        <f>'1 уровень'!G2751</f>
        <v>0</v>
      </c>
      <c r="G307" s="144">
        <f>'1 уровень'!H2751</f>
        <v>0</v>
      </c>
      <c r="H307" s="158">
        <f>'1 уровень'!I2751</f>
        <v>0</v>
      </c>
      <c r="I307" s="158">
        <f>'1 уровень'!J2751</f>
        <v>0</v>
      </c>
      <c r="J307" s="153">
        <f>'1 уровень'!K2751</f>
        <v>0</v>
      </c>
      <c r="K307" s="153">
        <f>'1 уровень'!L2751</f>
        <v>0</v>
      </c>
      <c r="L307" s="153">
        <f>'1 уровень'!M2751</f>
        <v>0</v>
      </c>
      <c r="M307" s="153">
        <f>'1 уровень'!N2751</f>
        <v>0</v>
      </c>
      <c r="N307" s="153">
        <f>'1 уровень'!O2751</f>
        <v>0</v>
      </c>
      <c r="O307" s="153">
        <f>'1 уровень'!P2751</f>
        <v>0</v>
      </c>
      <c r="P307" s="152">
        <f>'1 уровень'!Q2751</f>
        <v>0</v>
      </c>
      <c r="Q307" s="152">
        <f>'1 уровень'!R2751</f>
        <v>0</v>
      </c>
      <c r="R307" s="152">
        <f>'1 уровень'!S2751</f>
        <v>0</v>
      </c>
      <c r="S307" s="152">
        <f>'1 уровень'!T2751</f>
        <v>0</v>
      </c>
      <c r="T307" s="152">
        <f>'1 уровень'!U2751</f>
        <v>0</v>
      </c>
      <c r="U307" s="152">
        <f>'1 уровень'!V2751</f>
        <v>0</v>
      </c>
      <c r="V307" s="152">
        <f>'1 уровень'!W2751</f>
        <v>0</v>
      </c>
      <c r="W307" s="152">
        <f>'1 уровень'!X2751</f>
        <v>0</v>
      </c>
      <c r="X307" s="152">
        <f>'1 уровень'!Y2751</f>
        <v>0</v>
      </c>
      <c r="Y307" s="152">
        <f>'1 уровень'!Z2751</f>
        <v>0</v>
      </c>
      <c r="Z307" s="152">
        <f>'1 уровень'!AA2751</f>
        <v>0</v>
      </c>
      <c r="AA307" s="152">
        <f>'1 уровень'!AB2751</f>
        <v>0</v>
      </c>
      <c r="AB307" s="152">
        <f>'1 уровень'!AC2751</f>
        <v>0</v>
      </c>
      <c r="AC307" s="1102">
        <f>'1 уровень'!AD2751</f>
        <v>0</v>
      </c>
      <c r="AD307" s="152">
        <f>'1 уровень'!AE2751</f>
        <v>0</v>
      </c>
      <c r="AE307" s="152">
        <f>'1 уровень'!AF2751</f>
        <v>0</v>
      </c>
      <c r="AF307" s="152">
        <f>'1 уровень'!AG2751</f>
        <v>0</v>
      </c>
      <c r="AG307" s="152">
        <f>'1 уровень'!AH2751</f>
        <v>0</v>
      </c>
      <c r="AH307" s="626">
        <f>'1 уровень'!AI2751</f>
        <v>0</v>
      </c>
      <c r="AI307" s="152"/>
      <c r="AJ307" s="152"/>
      <c r="AK307" s="1339"/>
      <c r="AL307" s="1346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</row>
    <row r="308" spans="1:195" ht="30" x14ac:dyDescent="0.25">
      <c r="B308" s="19">
        <f t="shared" si="46"/>
        <v>1</v>
      </c>
      <c r="C308" s="816" t="s">
        <v>509</v>
      </c>
      <c r="D308" s="29">
        <f>'1 уровень'!E2752</f>
        <v>0</v>
      </c>
      <c r="E308" s="29">
        <f>'1 уровень'!F2752</f>
        <v>0</v>
      </c>
      <c r="F308" s="29">
        <f>'1 уровень'!G2752</f>
        <v>0</v>
      </c>
      <c r="G308" s="144">
        <f>'1 уровень'!H2752</f>
        <v>0</v>
      </c>
      <c r="H308" s="158">
        <f>'1 уровень'!I2752</f>
        <v>0</v>
      </c>
      <c r="I308" s="158">
        <f>'1 уровень'!J2752</f>
        <v>0</v>
      </c>
      <c r="J308" s="153">
        <f>'1 уровень'!K2752</f>
        <v>0</v>
      </c>
      <c r="K308" s="153">
        <f>'1 уровень'!L2752</f>
        <v>0</v>
      </c>
      <c r="L308" s="153">
        <f>'1 уровень'!M2752</f>
        <v>0</v>
      </c>
      <c r="M308" s="153">
        <f>'1 уровень'!N2752</f>
        <v>0</v>
      </c>
      <c r="N308" s="153">
        <f>'1 уровень'!O2752</f>
        <v>0</v>
      </c>
      <c r="O308" s="153">
        <f>'1 уровень'!P2752</f>
        <v>0</v>
      </c>
      <c r="P308" s="152">
        <f>'1 уровень'!Q2752</f>
        <v>0</v>
      </c>
      <c r="Q308" s="152">
        <f>'1 уровень'!R2752</f>
        <v>0</v>
      </c>
      <c r="R308" s="152">
        <f>'1 уровень'!S2752</f>
        <v>0</v>
      </c>
      <c r="S308" s="152">
        <f>'1 уровень'!T2752</f>
        <v>0</v>
      </c>
      <c r="T308" s="152">
        <f>'1 уровень'!U2752</f>
        <v>0</v>
      </c>
      <c r="U308" s="152">
        <f>'1 уровень'!V2752</f>
        <v>0</v>
      </c>
      <c r="V308" s="152">
        <f>'1 уровень'!W2752</f>
        <v>0</v>
      </c>
      <c r="W308" s="152">
        <f>'1 уровень'!X2752</f>
        <v>0</v>
      </c>
      <c r="X308" s="152">
        <f>'1 уровень'!Y2752</f>
        <v>0</v>
      </c>
      <c r="Y308" s="152">
        <f>'1 уровень'!Z2752</f>
        <v>0</v>
      </c>
      <c r="Z308" s="152">
        <f>'1 уровень'!AA2752</f>
        <v>0</v>
      </c>
      <c r="AA308" s="152">
        <f>'1 уровень'!AB2752</f>
        <v>0</v>
      </c>
      <c r="AB308" s="152">
        <f>'1 уровень'!AC2752</f>
        <v>0</v>
      </c>
      <c r="AC308" s="1102">
        <f>'1 уровень'!AD2752</f>
        <v>0</v>
      </c>
      <c r="AD308" s="152">
        <f>'1 уровень'!AE2752</f>
        <v>0</v>
      </c>
      <c r="AE308" s="152">
        <f>'1 уровень'!AF2752</f>
        <v>0</v>
      </c>
      <c r="AF308" s="152">
        <f>'1 уровень'!AG2752</f>
        <v>0</v>
      </c>
      <c r="AG308" s="152">
        <f>'1 уровень'!AH2752</f>
        <v>0</v>
      </c>
      <c r="AH308" s="626">
        <f>'1 уровень'!AI2752</f>
        <v>0</v>
      </c>
      <c r="AI308" s="152"/>
      <c r="AJ308" s="152"/>
      <c r="AK308" s="1339"/>
      <c r="AL308" s="1346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</row>
    <row r="309" spans="1:195" ht="28.5" x14ac:dyDescent="0.25">
      <c r="B309" s="19">
        <f t="shared" si="46"/>
        <v>1</v>
      </c>
      <c r="C309" s="1401" t="s">
        <v>360</v>
      </c>
      <c r="D309" s="29">
        <f>'1 уровень'!E2753</f>
        <v>1276.5957446808511</v>
      </c>
      <c r="E309" s="29">
        <f>'1 уровень'!F2753</f>
        <v>1170.2127659574467</v>
      </c>
      <c r="F309" s="29">
        <f>'1 уровень'!G2753</f>
        <v>1263.6510638297871</v>
      </c>
      <c r="G309" s="144">
        <f>'1 уровень'!H2753</f>
        <v>107.98472727272727</v>
      </c>
      <c r="H309" s="158">
        <f>'1 уровень'!I2753</f>
        <v>0</v>
      </c>
      <c r="I309" s="158">
        <f>'1 уровень'!J2753</f>
        <v>0</v>
      </c>
      <c r="J309" s="153">
        <f>'1 уровень'!K2753</f>
        <v>0</v>
      </c>
      <c r="K309" s="153">
        <f>'1 уровень'!L2753</f>
        <v>0</v>
      </c>
      <c r="L309" s="153">
        <f>'1 уровень'!M2753</f>
        <v>0</v>
      </c>
      <c r="M309" s="153">
        <f>'1 уровень'!N2753</f>
        <v>0</v>
      </c>
      <c r="N309" s="153">
        <f>'1 уровень'!O2753</f>
        <v>0</v>
      </c>
      <c r="O309" s="153">
        <f>'1 уровень'!P2753</f>
        <v>0</v>
      </c>
      <c r="P309" s="152">
        <f>'1 уровень'!Q2753</f>
        <v>0</v>
      </c>
      <c r="Q309" s="152">
        <f>'1 уровень'!R2753</f>
        <v>0</v>
      </c>
      <c r="R309" s="152">
        <f>'1 уровень'!S2753</f>
        <v>0</v>
      </c>
      <c r="S309" s="152">
        <f>'1 уровень'!T2753</f>
        <v>0</v>
      </c>
      <c r="T309" s="152">
        <f>'1 уровень'!U2753</f>
        <v>0</v>
      </c>
      <c r="U309" s="152">
        <f>'1 уровень'!V2753</f>
        <v>0</v>
      </c>
      <c r="V309" s="152">
        <f>'1 уровень'!W2753</f>
        <v>0</v>
      </c>
      <c r="W309" s="152">
        <f>'1 уровень'!X2753</f>
        <v>0</v>
      </c>
      <c r="X309" s="152">
        <f>'1 уровень'!Y2753</f>
        <v>0</v>
      </c>
      <c r="Y309" s="152">
        <f>'1 уровень'!Z2753</f>
        <v>0</v>
      </c>
      <c r="Z309" s="152">
        <f>'1 уровень'!AA2753</f>
        <v>0</v>
      </c>
      <c r="AA309" s="152">
        <f>'1 уровень'!AB2753</f>
        <v>0</v>
      </c>
      <c r="AB309" s="152">
        <f>'1 уровень'!AC2753</f>
        <v>0</v>
      </c>
      <c r="AC309" s="1102">
        <f>'1 уровень'!AD2753</f>
        <v>0</v>
      </c>
      <c r="AD309" s="152">
        <f>'1 уровень'!AE2753</f>
        <v>0</v>
      </c>
      <c r="AE309" s="152">
        <f>'1 уровень'!AF2753</f>
        <v>0</v>
      </c>
      <c r="AF309" s="152">
        <f>'1 уровень'!AG2753</f>
        <v>0</v>
      </c>
      <c r="AG309" s="152">
        <f>'1 уровень'!AH2753</f>
        <v>0</v>
      </c>
      <c r="AH309" s="626">
        <f>'1 уровень'!AI2753</f>
        <v>0</v>
      </c>
      <c r="AI309" s="152"/>
      <c r="AJ309" s="152"/>
      <c r="AK309" s="1339"/>
      <c r="AL309" s="1346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</row>
    <row r="310" spans="1:195" x14ac:dyDescent="0.25">
      <c r="A310" s="19">
        <v>1</v>
      </c>
      <c r="B310" s="19">
        <f t="shared" si="46"/>
        <v>1</v>
      </c>
      <c r="C310" s="488" t="s">
        <v>375</v>
      </c>
      <c r="D310" s="29">
        <f>'1 уровень'!E2754</f>
        <v>0</v>
      </c>
      <c r="E310" s="29">
        <f>'1 уровень'!F2754</f>
        <v>0</v>
      </c>
      <c r="F310" s="29">
        <f>'1 уровень'!G2754</f>
        <v>0</v>
      </c>
      <c r="G310" s="144">
        <f>'1 уровень'!H2754</f>
        <v>0</v>
      </c>
      <c r="H310" s="158">
        <f>'1 уровень'!I2754</f>
        <v>0</v>
      </c>
      <c r="I310" s="158">
        <f>'1 уровень'!J2754</f>
        <v>0</v>
      </c>
      <c r="J310" s="153">
        <f>'1 уровень'!K2754</f>
        <v>0</v>
      </c>
      <c r="K310" s="153">
        <f>'1 уровень'!L2754</f>
        <v>0</v>
      </c>
      <c r="L310" s="153">
        <f>'1 уровень'!M2754</f>
        <v>0</v>
      </c>
      <c r="M310" s="153">
        <f>'1 уровень'!N2754</f>
        <v>0</v>
      </c>
      <c r="N310" s="153">
        <f>'1 уровень'!O2754</f>
        <v>0</v>
      </c>
      <c r="O310" s="153">
        <f>'1 уровень'!P2754</f>
        <v>0</v>
      </c>
      <c r="P310" s="152">
        <f>'1 уровень'!Q2754</f>
        <v>0</v>
      </c>
      <c r="Q310" s="152">
        <f>'1 уровень'!R2754</f>
        <v>0</v>
      </c>
      <c r="R310" s="152">
        <f>'1 уровень'!S2754</f>
        <v>0</v>
      </c>
      <c r="S310" s="152">
        <f>'1 уровень'!T2754</f>
        <v>0</v>
      </c>
      <c r="T310" s="152">
        <f>'1 уровень'!U2754</f>
        <v>0</v>
      </c>
      <c r="U310" s="152">
        <f>'1 уровень'!V2754</f>
        <v>0</v>
      </c>
      <c r="V310" s="152">
        <f>'1 уровень'!W2754</f>
        <v>0</v>
      </c>
      <c r="W310" s="152">
        <f>'1 уровень'!X2754</f>
        <v>0</v>
      </c>
      <c r="X310" s="152">
        <f>'1 уровень'!Y2754</f>
        <v>0</v>
      </c>
      <c r="Y310" s="152">
        <f>'1 уровень'!Z2754</f>
        <v>0</v>
      </c>
      <c r="Z310" s="152">
        <f>'1 уровень'!AA2754</f>
        <v>0</v>
      </c>
      <c r="AA310" s="152">
        <f>'1 уровень'!AB2754</f>
        <v>0</v>
      </c>
      <c r="AB310" s="152">
        <f>'1 уровень'!AC2754</f>
        <v>0</v>
      </c>
      <c r="AC310" s="1102">
        <f>'1 уровень'!AD2754</f>
        <v>0</v>
      </c>
      <c r="AD310" s="152">
        <f>'1 уровень'!AE2754</f>
        <v>0</v>
      </c>
      <c r="AE310" s="152">
        <f>'1 уровень'!AF2754</f>
        <v>0</v>
      </c>
      <c r="AF310" s="152">
        <f>'1 уровень'!AG2754</f>
        <v>0</v>
      </c>
      <c r="AG310" s="152">
        <f>'1 уровень'!AH2754</f>
        <v>0</v>
      </c>
      <c r="AH310" s="626">
        <f>'1 уровень'!AI2754</f>
        <v>0</v>
      </c>
      <c r="AI310" s="152"/>
      <c r="AJ310" s="152"/>
      <c r="AK310" s="1339">
        <f>'1 уровень'!AJ2754</f>
        <v>0</v>
      </c>
      <c r="AL310" s="1346">
        <f>'1 уровень'!AK2754</f>
        <v>0</v>
      </c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</row>
    <row r="311" spans="1:195" ht="29.25" x14ac:dyDescent="0.25">
      <c r="A311" s="19">
        <v>1</v>
      </c>
      <c r="B311" s="19">
        <f t="shared" si="46"/>
        <v>1</v>
      </c>
      <c r="C311" s="488" t="s">
        <v>376</v>
      </c>
      <c r="D311" s="29">
        <f>'1 уровень'!E2755</f>
        <v>1276.5957446808511</v>
      </c>
      <c r="E311" s="29">
        <f>'1 уровень'!F2755</f>
        <v>1170.2127659574467</v>
      </c>
      <c r="F311" s="29">
        <f>'1 уровень'!G2755</f>
        <v>1263.6510638297871</v>
      </c>
      <c r="G311" s="144">
        <f>'1 уровень'!H2755</f>
        <v>107.98472727272727</v>
      </c>
      <c r="H311" s="158">
        <f>'1 уровень'!I2755</f>
        <v>0</v>
      </c>
      <c r="I311" s="158">
        <f>'1 уровень'!J2755</f>
        <v>0</v>
      </c>
      <c r="J311" s="153">
        <f>'1 уровень'!K2755</f>
        <v>0</v>
      </c>
      <c r="K311" s="153">
        <f>'1 уровень'!L2755</f>
        <v>0</v>
      </c>
      <c r="L311" s="153">
        <f>'1 уровень'!M2755</f>
        <v>0</v>
      </c>
      <c r="M311" s="153">
        <f>'1 уровень'!N2755</f>
        <v>0</v>
      </c>
      <c r="N311" s="153">
        <f>'1 уровень'!O2755</f>
        <v>0</v>
      </c>
      <c r="O311" s="153">
        <f>'1 уровень'!P2755</f>
        <v>0</v>
      </c>
      <c r="P311" s="152">
        <f>'1 уровень'!Q2755</f>
        <v>0</v>
      </c>
      <c r="Q311" s="152">
        <f>'1 уровень'!R2755</f>
        <v>0</v>
      </c>
      <c r="R311" s="152">
        <f>'1 уровень'!S2755</f>
        <v>0</v>
      </c>
      <c r="S311" s="152">
        <f>'1 уровень'!T2755</f>
        <v>0</v>
      </c>
      <c r="T311" s="152">
        <f>'1 уровень'!U2755</f>
        <v>0</v>
      </c>
      <c r="U311" s="152">
        <f>'1 уровень'!V2755</f>
        <v>0</v>
      </c>
      <c r="V311" s="152">
        <f>'1 уровень'!W2755</f>
        <v>0</v>
      </c>
      <c r="W311" s="152">
        <f>'1 уровень'!X2755</f>
        <v>0</v>
      </c>
      <c r="X311" s="152">
        <f>'1 уровень'!Y2755</f>
        <v>0</v>
      </c>
      <c r="Y311" s="152">
        <f>'1 уровень'!Z2755</f>
        <v>0</v>
      </c>
      <c r="Z311" s="152">
        <f>'1 уровень'!AA2755</f>
        <v>0</v>
      </c>
      <c r="AA311" s="152">
        <f>'1 уровень'!AB2755</f>
        <v>0</v>
      </c>
      <c r="AB311" s="152">
        <f>'1 уровень'!AC2755</f>
        <v>0</v>
      </c>
      <c r="AC311" s="1102">
        <f>'1 уровень'!AD2755</f>
        <v>0</v>
      </c>
      <c r="AD311" s="152">
        <f>'1 уровень'!AE2755</f>
        <v>0</v>
      </c>
      <c r="AE311" s="152">
        <f>'1 уровень'!AF2755</f>
        <v>0</v>
      </c>
      <c r="AF311" s="152">
        <f>'1 уровень'!AG2755</f>
        <v>0</v>
      </c>
      <c r="AG311" s="152">
        <f>'1 уровень'!AH2755</f>
        <v>0</v>
      </c>
      <c r="AH311" s="626">
        <f>'1 уровень'!AI2755</f>
        <v>0</v>
      </c>
      <c r="AI311" s="152"/>
      <c r="AJ311" s="152"/>
      <c r="AK311" s="1339">
        <f>'1 уровень'!AJ2755</f>
        <v>0</v>
      </c>
      <c r="AL311" s="1346">
        <f>'1 уровень'!AK2755</f>
        <v>0</v>
      </c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</row>
    <row r="312" spans="1:195" x14ac:dyDescent="0.25">
      <c r="A312" s="19">
        <v>1</v>
      </c>
      <c r="B312" s="19">
        <f t="shared" si="46"/>
        <v>1</v>
      </c>
      <c r="C312" s="336" t="s">
        <v>377</v>
      </c>
      <c r="D312" s="29">
        <f>'1 уровень'!E2756</f>
        <v>12000</v>
      </c>
      <c r="E312" s="29">
        <f>'1 уровень'!F2756</f>
        <v>11000</v>
      </c>
      <c r="F312" s="29">
        <f>'1 уровень'!G2756</f>
        <v>11878.32</v>
      </c>
      <c r="G312" s="144">
        <f>'1 уровень'!H2756</f>
        <v>107.98472727272727</v>
      </c>
      <c r="H312" s="158">
        <f>'1 уровень'!I2756</f>
        <v>0</v>
      </c>
      <c r="I312" s="158">
        <f>'1 уровень'!J2756</f>
        <v>0</v>
      </c>
      <c r="J312" s="153">
        <f>'1 уровень'!K2756</f>
        <v>0</v>
      </c>
      <c r="K312" s="153">
        <f>'1 уровень'!L2756</f>
        <v>0</v>
      </c>
      <c r="L312" s="153">
        <f>'1 уровень'!M2756</f>
        <v>0</v>
      </c>
      <c r="M312" s="153">
        <f>'1 уровень'!N2756</f>
        <v>0</v>
      </c>
      <c r="N312" s="153">
        <f>'1 уровень'!O2756</f>
        <v>0</v>
      </c>
      <c r="O312" s="153">
        <f>'1 уровень'!P2756</f>
        <v>0</v>
      </c>
      <c r="P312" s="152">
        <f>'1 уровень'!Q2756</f>
        <v>0</v>
      </c>
      <c r="Q312" s="152">
        <f>'1 уровень'!R2756</f>
        <v>0</v>
      </c>
      <c r="R312" s="152">
        <f>'1 уровень'!S2756</f>
        <v>0</v>
      </c>
      <c r="S312" s="152">
        <f>'1 уровень'!T2756</f>
        <v>0</v>
      </c>
      <c r="T312" s="152">
        <f>'1 уровень'!U2756</f>
        <v>0</v>
      </c>
      <c r="U312" s="152">
        <f>'1 уровень'!V2756</f>
        <v>0</v>
      </c>
      <c r="V312" s="152">
        <f>'1 уровень'!W2756</f>
        <v>0</v>
      </c>
      <c r="W312" s="152">
        <f>'1 уровень'!X2756</f>
        <v>0</v>
      </c>
      <c r="X312" s="152">
        <f>'1 уровень'!Y2756</f>
        <v>0</v>
      </c>
      <c r="Y312" s="152">
        <f>'1 уровень'!Z2756</f>
        <v>0</v>
      </c>
      <c r="Z312" s="152">
        <f>'1 уровень'!AA2756</f>
        <v>0</v>
      </c>
      <c r="AA312" s="152">
        <f>'1 уровень'!AB2756</f>
        <v>0</v>
      </c>
      <c r="AB312" s="152">
        <f>'1 уровень'!AC2756</f>
        <v>0</v>
      </c>
      <c r="AC312" s="1102">
        <f>'1 уровень'!AD2756</f>
        <v>0</v>
      </c>
      <c r="AD312" s="152">
        <f>'1 уровень'!AE2756</f>
        <v>0</v>
      </c>
      <c r="AE312" s="152">
        <f>'1 уровень'!AF2756</f>
        <v>0</v>
      </c>
      <c r="AF312" s="152">
        <f>'1 уровень'!AG2756</f>
        <v>0</v>
      </c>
      <c r="AG312" s="152">
        <f>'1 уровень'!AH2756</f>
        <v>0</v>
      </c>
      <c r="AH312" s="626">
        <f>'1 уровень'!AI2756</f>
        <v>0</v>
      </c>
      <c r="AI312" s="152"/>
      <c r="AJ312" s="152"/>
      <c r="AK312" s="1339">
        <f>'1 уровень'!AJ2756</f>
        <v>0</v>
      </c>
      <c r="AL312" s="1346">
        <f>'1 уровень'!AK2756</f>
        <v>0</v>
      </c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</row>
    <row r="313" spans="1:195" ht="30" x14ac:dyDescent="0.25">
      <c r="A313" s="19">
        <v>1</v>
      </c>
      <c r="B313" s="19">
        <f t="shared" si="46"/>
        <v>1</v>
      </c>
      <c r="C313" s="495" t="s">
        <v>353</v>
      </c>
      <c r="D313" s="29">
        <f>'1 уровень'!E2757</f>
        <v>10362</v>
      </c>
      <c r="E313" s="29">
        <f>'1 уровень'!F2757</f>
        <v>9499</v>
      </c>
      <c r="F313" s="29">
        <f>'1 уровень'!G2757</f>
        <v>9486</v>
      </c>
      <c r="G313" s="144">
        <f>'1 уровень'!H2757</f>
        <v>99.863143488788296</v>
      </c>
      <c r="H313" s="158">
        <f>'1 уровень'!I2757</f>
        <v>0</v>
      </c>
      <c r="I313" s="158">
        <f>'1 уровень'!J2757</f>
        <v>0</v>
      </c>
      <c r="J313" s="153">
        <f>'1 уровень'!K2757</f>
        <v>0</v>
      </c>
      <c r="K313" s="153">
        <f>'1 уровень'!L2757</f>
        <v>0</v>
      </c>
      <c r="L313" s="153">
        <f>'1 уровень'!M2757</f>
        <v>0</v>
      </c>
      <c r="M313" s="153">
        <f>'1 уровень'!N2757</f>
        <v>0</v>
      </c>
      <c r="N313" s="153">
        <f>'1 уровень'!O2757</f>
        <v>0</v>
      </c>
      <c r="O313" s="153">
        <f>'1 уровень'!P2757</f>
        <v>0</v>
      </c>
      <c r="P313" s="152">
        <f>'1 уровень'!Q2757</f>
        <v>0</v>
      </c>
      <c r="Q313" s="152">
        <f>'1 уровень'!R2757</f>
        <v>0</v>
      </c>
      <c r="R313" s="152">
        <f>'1 уровень'!S2757</f>
        <v>0</v>
      </c>
      <c r="S313" s="152">
        <f>'1 уровень'!T2757</f>
        <v>0</v>
      </c>
      <c r="T313" s="152">
        <f>'1 уровень'!U2757</f>
        <v>0</v>
      </c>
      <c r="U313" s="152">
        <f>'1 уровень'!V2757</f>
        <v>0</v>
      </c>
      <c r="V313" s="152">
        <f>'1 уровень'!W2757</f>
        <v>0</v>
      </c>
      <c r="W313" s="152">
        <f>'1 уровень'!X2757</f>
        <v>0</v>
      </c>
      <c r="X313" s="152">
        <f>'1 уровень'!Y2757</f>
        <v>0</v>
      </c>
      <c r="Y313" s="152">
        <f>'1 уровень'!Z2757</f>
        <v>0</v>
      </c>
      <c r="Z313" s="152">
        <f>'1 уровень'!AA2757</f>
        <v>0</v>
      </c>
      <c r="AA313" s="152">
        <f>'1 уровень'!AB2757</f>
        <v>0</v>
      </c>
      <c r="AB313" s="152">
        <f>'1 уровень'!AC2757</f>
        <v>0</v>
      </c>
      <c r="AC313" s="1102">
        <f>'1 уровень'!AD2757</f>
        <v>0</v>
      </c>
      <c r="AD313" s="152">
        <f>'1 уровень'!AE2757</f>
        <v>0</v>
      </c>
      <c r="AE313" s="152">
        <f>'1 уровень'!AF2757</f>
        <v>0</v>
      </c>
      <c r="AF313" s="152">
        <f>'1 уровень'!AG2757</f>
        <v>0</v>
      </c>
      <c r="AG313" s="152">
        <f>'1 уровень'!AH2757</f>
        <v>0</v>
      </c>
      <c r="AH313" s="626">
        <f>'1 уровень'!AI2757</f>
        <v>0</v>
      </c>
      <c r="AI313" s="152"/>
      <c r="AJ313" s="152"/>
      <c r="AK313" s="1339">
        <f>'1 уровень'!AJ2757</f>
        <v>0</v>
      </c>
      <c r="AL313" s="1346">
        <f>'1 уровень'!AK2757</f>
        <v>0</v>
      </c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</row>
    <row r="314" spans="1:195" ht="29.25" x14ac:dyDescent="0.25">
      <c r="A314" s="19">
        <v>1</v>
      </c>
      <c r="B314" s="19">
        <f t="shared" si="46"/>
        <v>1</v>
      </c>
      <c r="C314" s="488" t="s">
        <v>201</v>
      </c>
      <c r="D314" s="29">
        <f>'1 уровень'!E2758</f>
        <v>0</v>
      </c>
      <c r="E314" s="29">
        <f>'1 уровень'!F2758</f>
        <v>0</v>
      </c>
      <c r="F314" s="29">
        <f>'1 уровень'!G2758</f>
        <v>0</v>
      </c>
      <c r="G314" s="144">
        <f>'1 уровень'!H2758</f>
        <v>0</v>
      </c>
      <c r="H314" s="158">
        <f>'1 уровень'!I2758</f>
        <v>0</v>
      </c>
      <c r="I314" s="158">
        <f>'1 уровень'!J2758</f>
        <v>0</v>
      </c>
      <c r="J314" s="153">
        <f>'1 уровень'!K2758</f>
        <v>0</v>
      </c>
      <c r="K314" s="153">
        <f>'1 уровень'!L2758</f>
        <v>0</v>
      </c>
      <c r="L314" s="153">
        <f>'1 уровень'!M2758</f>
        <v>0</v>
      </c>
      <c r="M314" s="153">
        <f>'1 уровень'!N2758</f>
        <v>0</v>
      </c>
      <c r="N314" s="153">
        <f>'1 уровень'!O2758</f>
        <v>0</v>
      </c>
      <c r="O314" s="153">
        <f>'1 уровень'!P2758</f>
        <v>0</v>
      </c>
      <c r="P314" s="152">
        <f>'1 уровень'!Q2758</f>
        <v>0</v>
      </c>
      <c r="Q314" s="152">
        <f>'1 уровень'!R2758</f>
        <v>0</v>
      </c>
      <c r="R314" s="152">
        <f>'1 уровень'!S2758</f>
        <v>0</v>
      </c>
      <c r="S314" s="152">
        <f>'1 уровень'!T2758</f>
        <v>0</v>
      </c>
      <c r="T314" s="152">
        <f>'1 уровень'!U2758</f>
        <v>0</v>
      </c>
      <c r="U314" s="152">
        <f>'1 уровень'!V2758</f>
        <v>0</v>
      </c>
      <c r="V314" s="152">
        <f>'1 уровень'!W2758</f>
        <v>0</v>
      </c>
      <c r="W314" s="152">
        <f>'1 уровень'!X2758</f>
        <v>0</v>
      </c>
      <c r="X314" s="152">
        <f>'1 уровень'!Y2758</f>
        <v>0</v>
      </c>
      <c r="Y314" s="152">
        <f>'1 уровень'!Z2758</f>
        <v>0</v>
      </c>
      <c r="Z314" s="152">
        <f>'1 уровень'!AA2758</f>
        <v>0</v>
      </c>
      <c r="AA314" s="152">
        <f>'1 уровень'!AB2758</f>
        <v>0</v>
      </c>
      <c r="AB314" s="152">
        <f>'1 уровень'!AC2758</f>
        <v>0</v>
      </c>
      <c r="AC314" s="1102">
        <f>'1 уровень'!AD2758</f>
        <v>0</v>
      </c>
      <c r="AD314" s="152">
        <f>'1 уровень'!AE2758</f>
        <v>0</v>
      </c>
      <c r="AE314" s="152">
        <f>'1 уровень'!AF2758</f>
        <v>0</v>
      </c>
      <c r="AF314" s="152">
        <f>'1 уровень'!AG2758</f>
        <v>0</v>
      </c>
      <c r="AG314" s="152">
        <f>'1 уровень'!AH2758</f>
        <v>0</v>
      </c>
      <c r="AH314" s="626">
        <f>'1 уровень'!AI2758</f>
        <v>0</v>
      </c>
      <c r="AI314" s="152"/>
      <c r="AJ314" s="152"/>
      <c r="AK314" s="1339">
        <f>'1 уровень'!AJ2758</f>
        <v>0</v>
      </c>
      <c r="AL314" s="1346">
        <f>'1 уровень'!AK2758</f>
        <v>0</v>
      </c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</row>
    <row r="315" spans="1:195" x14ac:dyDescent="0.25">
      <c r="A315" s="19">
        <v>1</v>
      </c>
      <c r="B315" s="19">
        <f t="shared" si="46"/>
        <v>1</v>
      </c>
      <c r="C315" s="337" t="s">
        <v>234</v>
      </c>
      <c r="D315" s="29">
        <f>'1 уровень'!E2759</f>
        <v>1150</v>
      </c>
      <c r="E315" s="29">
        <f>'1 уровень'!F2759</f>
        <v>1055</v>
      </c>
      <c r="F315" s="29">
        <f>'1 уровень'!G2759</f>
        <v>883</v>
      </c>
      <c r="G315" s="144">
        <f>'1 уровень'!H2759</f>
        <v>83.69668246445498</v>
      </c>
      <c r="H315" s="158">
        <f>'1 уровень'!I2759</f>
        <v>0</v>
      </c>
      <c r="I315" s="158">
        <f>'1 уровень'!J2759</f>
        <v>0</v>
      </c>
      <c r="J315" s="153">
        <f>'1 уровень'!K2759</f>
        <v>0</v>
      </c>
      <c r="K315" s="153">
        <f>'1 уровень'!L2759</f>
        <v>0</v>
      </c>
      <c r="L315" s="153">
        <f>'1 уровень'!M2759</f>
        <v>0</v>
      </c>
      <c r="M315" s="153">
        <f>'1 уровень'!N2759</f>
        <v>0</v>
      </c>
      <c r="N315" s="153">
        <f>'1 уровень'!O2759</f>
        <v>0</v>
      </c>
      <c r="O315" s="153">
        <f>'1 уровень'!P2759</f>
        <v>0</v>
      </c>
      <c r="P315" s="152">
        <f>'1 уровень'!Q2759</f>
        <v>3641.2139999999999</v>
      </c>
      <c r="Q315" s="152">
        <f>'1 уровень'!R2759</f>
        <v>3641.2139999999999</v>
      </c>
      <c r="R315" s="152">
        <f>'1 уровень'!S2759</f>
        <v>3641.2139999999999</v>
      </c>
      <c r="S315" s="152">
        <f>'1 уровень'!T2759</f>
        <v>3641.2139999999999</v>
      </c>
      <c r="T315" s="152">
        <f>'1 уровень'!U2759</f>
        <v>3641.2139999999999</v>
      </c>
      <c r="U315" s="152">
        <f>'1 уровень'!V2759</f>
        <v>3641.2139999999999</v>
      </c>
      <c r="V315" s="152">
        <f>'1 уровень'!W2759</f>
        <v>3641.2139999999999</v>
      </c>
      <c r="W315" s="152">
        <f>'1 уровень'!X2759</f>
        <v>3641.2139999999999</v>
      </c>
      <c r="X315" s="152">
        <f>'1 уровень'!Y2759</f>
        <v>3641.2139999999999</v>
      </c>
      <c r="Y315" s="152">
        <f>'1 уровень'!Z2759</f>
        <v>1825.48</v>
      </c>
      <c r="Z315" s="152">
        <f>'1 уровень'!AA2759</f>
        <v>1825.48</v>
      </c>
      <c r="AA315" s="152">
        <f>'1 уровень'!AB2759</f>
        <v>2127.2901666666667</v>
      </c>
      <c r="AB315" s="152">
        <f>'1 уровень'!AC2759</f>
        <v>1232.8724199999999</v>
      </c>
      <c r="AC315" s="1102">
        <f>'1 уровень'!AD2759</f>
        <v>0</v>
      </c>
      <c r="AD315" s="152">
        <f>'1 уровень'!AE2759</f>
        <v>0</v>
      </c>
      <c r="AE315" s="152">
        <f>'1 уровень'!AF2759</f>
        <v>-894.41774666666674</v>
      </c>
      <c r="AF315" s="152">
        <f>'1 уровень'!AG2759</f>
        <v>0</v>
      </c>
      <c r="AG315" s="152">
        <f>'1 уровень'!AH2759</f>
        <v>0</v>
      </c>
      <c r="AH315" s="626">
        <f>'1 уровень'!AI2759</f>
        <v>1232.8724199999999</v>
      </c>
      <c r="AI315" s="152">
        <f>AB315/AA315*100</f>
        <v>57.955065995149845</v>
      </c>
      <c r="AJ315" s="152">
        <f>AH315/AA315*100</f>
        <v>57.955065995149845</v>
      </c>
      <c r="AK315" s="1339">
        <f>'1 уровень'!AJ2760</f>
        <v>0</v>
      </c>
      <c r="AL315" s="1346">
        <f>'1 уровень'!AK2760</f>
        <v>0</v>
      </c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</row>
    <row r="316" spans="1:195" ht="72" x14ac:dyDescent="0.25">
      <c r="A316" s="19">
        <v>1</v>
      </c>
      <c r="B316" s="19">
        <f t="shared" si="46"/>
        <v>1</v>
      </c>
      <c r="C316" s="488" t="s">
        <v>361</v>
      </c>
      <c r="D316" s="29">
        <f>'1 уровень'!E2760</f>
        <v>0</v>
      </c>
      <c r="E316" s="29">
        <f>'1 уровень'!F2760</f>
        <v>0</v>
      </c>
      <c r="F316" s="29">
        <f>'1 уровень'!G2760</f>
        <v>0</v>
      </c>
      <c r="G316" s="144">
        <f>'1 уровень'!H2760</f>
        <v>0</v>
      </c>
      <c r="H316" s="158">
        <f>'1 уровень'!I2760</f>
        <v>0</v>
      </c>
      <c r="I316" s="158">
        <f>'1 уровень'!J2760</f>
        <v>0</v>
      </c>
      <c r="J316" s="153">
        <f>'1 уровень'!K2760</f>
        <v>0</v>
      </c>
      <c r="K316" s="153">
        <f>'1 уровень'!L2760</f>
        <v>0</v>
      </c>
      <c r="L316" s="153">
        <f>'1 уровень'!M2760</f>
        <v>0</v>
      </c>
      <c r="M316" s="153">
        <f>'1 уровень'!N2760</f>
        <v>0</v>
      </c>
      <c r="N316" s="153">
        <f>'1 уровень'!O2760</f>
        <v>0</v>
      </c>
      <c r="O316" s="153">
        <f>'1 уровень'!P2760</f>
        <v>0</v>
      </c>
      <c r="P316" s="152">
        <f>'1 уровень'!Q2760</f>
        <v>0</v>
      </c>
      <c r="Q316" s="152">
        <f>'1 уровень'!R2760</f>
        <v>0</v>
      </c>
      <c r="R316" s="152">
        <f>'1 уровень'!S2760</f>
        <v>0</v>
      </c>
      <c r="S316" s="152">
        <f>'1 уровень'!T2760</f>
        <v>0</v>
      </c>
      <c r="T316" s="152">
        <f>'1 уровень'!U2760</f>
        <v>0</v>
      </c>
      <c r="U316" s="152">
        <f>'1 уровень'!V2760</f>
        <v>0</v>
      </c>
      <c r="V316" s="152">
        <f>'1 уровень'!W2760</f>
        <v>0</v>
      </c>
      <c r="W316" s="152">
        <f>'1 уровень'!X2760</f>
        <v>0</v>
      </c>
      <c r="X316" s="152">
        <f>'1 уровень'!Y2760</f>
        <v>0</v>
      </c>
      <c r="Y316" s="152">
        <f>'1 уровень'!Z2760</f>
        <v>0</v>
      </c>
      <c r="Z316" s="152">
        <f>'1 уровень'!AA2760</f>
        <v>0</v>
      </c>
      <c r="AA316" s="152">
        <f>'1 уровень'!AB2760</f>
        <v>0</v>
      </c>
      <c r="AB316" s="152">
        <f>'1 уровень'!AC2760</f>
        <v>0</v>
      </c>
      <c r="AC316" s="1102">
        <f>'1 уровень'!AD2760</f>
        <v>0</v>
      </c>
      <c r="AD316" s="152">
        <f>'1 уровень'!AE2760</f>
        <v>0</v>
      </c>
      <c r="AE316" s="152">
        <f>'1 уровень'!AF2760</f>
        <v>0</v>
      </c>
      <c r="AF316" s="152">
        <f>'1 уровень'!AG2760</f>
        <v>0</v>
      </c>
      <c r="AG316" s="152">
        <f>'1 уровень'!AH2760</f>
        <v>0</v>
      </c>
      <c r="AH316" s="626">
        <f>'1 уровень'!AI2760</f>
        <v>0</v>
      </c>
      <c r="AI316" s="152"/>
      <c r="AJ316" s="152"/>
      <c r="AK316" s="1339">
        <f>'1 уровень'!AJ2761</f>
        <v>0</v>
      </c>
      <c r="AL316" s="1346">
        <f>'1 уровень'!AK2761</f>
        <v>0</v>
      </c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</row>
    <row r="317" spans="1:195" ht="29.25" x14ac:dyDescent="0.25">
      <c r="A317" s="19">
        <v>1</v>
      </c>
      <c r="B317" s="19">
        <f t="shared" si="46"/>
        <v>1</v>
      </c>
      <c r="C317" s="339" t="s">
        <v>279</v>
      </c>
      <c r="D317" s="29">
        <f>'1 уровень'!E2761</f>
        <v>26220</v>
      </c>
      <c r="E317" s="29">
        <f>'1 уровень'!F2761</f>
        <v>24035.25</v>
      </c>
      <c r="F317" s="29">
        <f>'1 уровень'!G2761</f>
        <v>26737.95</v>
      </c>
      <c r="G317" s="144">
        <f>'1 уровень'!H2761</f>
        <v>111.24473429650202</v>
      </c>
      <c r="H317" s="158">
        <f>'1 уровень'!I2761</f>
        <v>0</v>
      </c>
      <c r="I317" s="158">
        <f>'1 уровень'!J2761</f>
        <v>0</v>
      </c>
      <c r="J317" s="153">
        <f>'1 уровень'!K2761</f>
        <v>0</v>
      </c>
      <c r="K317" s="153">
        <f>'1 уровень'!L2761</f>
        <v>0</v>
      </c>
      <c r="L317" s="153">
        <f>'1 уровень'!M2761</f>
        <v>0</v>
      </c>
      <c r="M317" s="153">
        <f>'1 уровень'!N2761</f>
        <v>0</v>
      </c>
      <c r="N317" s="153">
        <f>'1 уровень'!O2761</f>
        <v>0</v>
      </c>
      <c r="O317" s="153">
        <f>'1 уровень'!P2761</f>
        <v>0</v>
      </c>
      <c r="P317" s="152">
        <f>'1 уровень'!Q2761</f>
        <v>0</v>
      </c>
      <c r="Q317" s="152">
        <f>'1 уровень'!R2761</f>
        <v>0</v>
      </c>
      <c r="R317" s="152">
        <f>'1 уровень'!S2761</f>
        <v>0</v>
      </c>
      <c r="S317" s="152">
        <f>'1 уровень'!T2761</f>
        <v>0</v>
      </c>
      <c r="T317" s="152">
        <f>'1 уровень'!U2761</f>
        <v>0</v>
      </c>
      <c r="U317" s="152">
        <f>'1 уровень'!V2761</f>
        <v>0</v>
      </c>
      <c r="V317" s="152">
        <f>'1 уровень'!W2761</f>
        <v>0</v>
      </c>
      <c r="W317" s="152">
        <f>'1 уровень'!X2761</f>
        <v>0</v>
      </c>
      <c r="X317" s="152">
        <f>'1 уровень'!Y2761</f>
        <v>0</v>
      </c>
      <c r="Y317" s="152">
        <f>'1 уровень'!Z2761</f>
        <v>0</v>
      </c>
      <c r="Z317" s="152">
        <f>'1 уровень'!AA2761</f>
        <v>0</v>
      </c>
      <c r="AA317" s="152">
        <f>'1 уровень'!AB2761</f>
        <v>0</v>
      </c>
      <c r="AB317" s="152">
        <f>'1 уровень'!AC2761</f>
        <v>0</v>
      </c>
      <c r="AC317" s="1102">
        <f>'1 уровень'!AD2761</f>
        <v>0</v>
      </c>
      <c r="AD317" s="152">
        <f>'1 уровень'!AE2761</f>
        <v>0</v>
      </c>
      <c r="AE317" s="152">
        <f>'1 уровень'!AF2761</f>
        <v>0</v>
      </c>
      <c r="AF317" s="152">
        <f>'1 уровень'!AG2761</f>
        <v>0</v>
      </c>
      <c r="AG317" s="152">
        <f>'1 уровень'!AH2761</f>
        <v>0</v>
      </c>
      <c r="AH317" s="626">
        <f>'1 уровень'!AI2761</f>
        <v>0</v>
      </c>
      <c r="AI317" s="152"/>
      <c r="AJ317" s="152"/>
      <c r="AK317" s="1339">
        <f>'1 уровень'!AJ2762</f>
        <v>0</v>
      </c>
      <c r="AL317" s="1346">
        <f>'1 уровень'!AK2762</f>
        <v>0</v>
      </c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</row>
    <row r="318" spans="1:195" ht="43.5" x14ac:dyDescent="0.25">
      <c r="A318" s="19">
        <v>1</v>
      </c>
      <c r="B318" s="19">
        <f t="shared" si="46"/>
        <v>1</v>
      </c>
      <c r="C318" s="339" t="s">
        <v>308</v>
      </c>
      <c r="D318" s="29">
        <f>'1 уровень'!E2762</f>
        <v>13227</v>
      </c>
      <c r="E318" s="29">
        <f>'1 уровень'!F2762</f>
        <v>12125</v>
      </c>
      <c r="F318" s="29">
        <f>'1 уровень'!G2762</f>
        <v>2008</v>
      </c>
      <c r="G318" s="144">
        <f>'1 уровень'!H2762</f>
        <v>16.560824742268039</v>
      </c>
      <c r="H318" s="158">
        <f>'1 уровень'!I2762</f>
        <v>0</v>
      </c>
      <c r="I318" s="158">
        <f>'1 уровень'!J2762</f>
        <v>0</v>
      </c>
      <c r="J318" s="153">
        <f>'1 уровень'!K2762</f>
        <v>0</v>
      </c>
      <c r="K318" s="153">
        <f>'1 уровень'!L2762</f>
        <v>0</v>
      </c>
      <c r="L318" s="153">
        <f>'1 уровень'!M2762</f>
        <v>0</v>
      </c>
      <c r="M318" s="153">
        <f>'1 уровень'!N2762</f>
        <v>0</v>
      </c>
      <c r="N318" s="153">
        <f>'1 уровень'!O2762</f>
        <v>0</v>
      </c>
      <c r="O318" s="153">
        <f>'1 уровень'!P2762</f>
        <v>0</v>
      </c>
      <c r="P318" s="152">
        <f>'1 уровень'!Q2762</f>
        <v>0</v>
      </c>
      <c r="Q318" s="152">
        <f>'1 уровень'!R2762</f>
        <v>0</v>
      </c>
      <c r="R318" s="152">
        <f>'1 уровень'!S2762</f>
        <v>0</v>
      </c>
      <c r="S318" s="152">
        <f>'1 уровень'!T2762</f>
        <v>0</v>
      </c>
      <c r="T318" s="152">
        <f>'1 уровень'!U2762</f>
        <v>0</v>
      </c>
      <c r="U318" s="152">
        <f>'1 уровень'!V2762</f>
        <v>0</v>
      </c>
      <c r="V318" s="152">
        <f>'1 уровень'!W2762</f>
        <v>0</v>
      </c>
      <c r="W318" s="152">
        <f>'1 уровень'!X2762</f>
        <v>0</v>
      </c>
      <c r="X318" s="152">
        <f>'1 уровень'!Y2762</f>
        <v>0</v>
      </c>
      <c r="Y318" s="152">
        <f>'1 уровень'!Z2762</f>
        <v>0</v>
      </c>
      <c r="Z318" s="152">
        <f>'1 уровень'!AA2762</f>
        <v>0</v>
      </c>
      <c r="AA318" s="152">
        <f>'1 уровень'!AB2762</f>
        <v>0</v>
      </c>
      <c r="AB318" s="152">
        <f>'1 уровень'!AC2762</f>
        <v>0</v>
      </c>
      <c r="AC318" s="1102">
        <f>'1 уровень'!AD2762</f>
        <v>0</v>
      </c>
      <c r="AD318" s="152">
        <f>'1 уровень'!AE2762</f>
        <v>0</v>
      </c>
      <c r="AE318" s="152">
        <f>'1 уровень'!AF2762</f>
        <v>0</v>
      </c>
      <c r="AF318" s="152">
        <f>'1 уровень'!AG2762</f>
        <v>0</v>
      </c>
      <c r="AG318" s="152">
        <f>'1 уровень'!AH2762</f>
        <v>0</v>
      </c>
      <c r="AH318" s="626">
        <f>'1 уровень'!AI2762</f>
        <v>0</v>
      </c>
      <c r="AI318" s="152"/>
      <c r="AJ318" s="152"/>
      <c r="AK318" s="1339">
        <f>'1 уровень'!AJ2763</f>
        <v>0</v>
      </c>
      <c r="AL318" s="1346">
        <f>'1 уровень'!AK2763</f>
        <v>0</v>
      </c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</row>
    <row r="319" spans="1:195" ht="29.25" x14ac:dyDescent="0.25">
      <c r="A319" s="19">
        <v>1</v>
      </c>
      <c r="B319" s="19">
        <f t="shared" si="46"/>
        <v>1</v>
      </c>
      <c r="C319" s="339" t="s">
        <v>280</v>
      </c>
      <c r="D319" s="29">
        <f>'1 уровень'!E2763</f>
        <v>22276.59574468085</v>
      </c>
      <c r="E319" s="29">
        <f>'1 уровень'!F2763</f>
        <v>20420.212765957447</v>
      </c>
      <c r="F319" s="29">
        <f>'1 уровень'!G2763</f>
        <v>11740.651063829788</v>
      </c>
      <c r="G319" s="144">
        <f>'1 уровень'!H2763</f>
        <v>57.495243553008599</v>
      </c>
      <c r="H319" s="158">
        <f>'1 уровень'!I2763</f>
        <v>0</v>
      </c>
      <c r="I319" s="158">
        <f>'1 уровень'!J2763</f>
        <v>0</v>
      </c>
      <c r="J319" s="153">
        <f>'1 уровень'!K2763</f>
        <v>0</v>
      </c>
      <c r="K319" s="153">
        <f>'1 уровень'!L2763</f>
        <v>0</v>
      </c>
      <c r="L319" s="153">
        <f>'1 уровень'!M2763</f>
        <v>0</v>
      </c>
      <c r="M319" s="153">
        <f>'1 уровень'!N2763</f>
        <v>0</v>
      </c>
      <c r="N319" s="153">
        <f>'1 уровень'!O2763</f>
        <v>0</v>
      </c>
      <c r="O319" s="153">
        <f>'1 уровень'!P2763</f>
        <v>0</v>
      </c>
      <c r="P319" s="152">
        <f>'1 уровень'!Q2763</f>
        <v>0</v>
      </c>
      <c r="Q319" s="152">
        <f>'1 уровень'!R2763</f>
        <v>0</v>
      </c>
      <c r="R319" s="152">
        <f>'1 уровень'!S2763</f>
        <v>0</v>
      </c>
      <c r="S319" s="152">
        <f>'1 уровень'!T2763</f>
        <v>0</v>
      </c>
      <c r="T319" s="152">
        <f>'1 уровень'!U2763</f>
        <v>0</v>
      </c>
      <c r="U319" s="152">
        <f>'1 уровень'!V2763</f>
        <v>0</v>
      </c>
      <c r="V319" s="152">
        <f>'1 уровень'!W2763</f>
        <v>0</v>
      </c>
      <c r="W319" s="152">
        <f>'1 уровень'!X2763</f>
        <v>0</v>
      </c>
      <c r="X319" s="152">
        <f>'1 уровень'!Y2763</f>
        <v>0</v>
      </c>
      <c r="Y319" s="152">
        <f>'1 уровень'!Z2763</f>
        <v>0</v>
      </c>
      <c r="Z319" s="152">
        <f>'1 уровень'!AA2763</f>
        <v>0</v>
      </c>
      <c r="AA319" s="152">
        <f>'1 уровень'!AB2763</f>
        <v>0</v>
      </c>
      <c r="AB319" s="152">
        <f>'1 уровень'!AC2763</f>
        <v>0</v>
      </c>
      <c r="AC319" s="1102">
        <f>'1 уровень'!AD2763</f>
        <v>0</v>
      </c>
      <c r="AD319" s="152">
        <f>'1 уровень'!AE2763</f>
        <v>0</v>
      </c>
      <c r="AE319" s="152">
        <f>'1 уровень'!AF2763</f>
        <v>0</v>
      </c>
      <c r="AF319" s="152">
        <f>'1 уровень'!AG2763</f>
        <v>0</v>
      </c>
      <c r="AG319" s="152">
        <f>'1 уровень'!AH2763</f>
        <v>0</v>
      </c>
      <c r="AH319" s="626">
        <f>'1 уровень'!AI2763</f>
        <v>0</v>
      </c>
      <c r="AI319" s="152"/>
      <c r="AJ319" s="152"/>
      <c r="AK319" s="1339">
        <f>'1 уровень'!AJ2764</f>
        <v>0</v>
      </c>
      <c r="AL319" s="1346">
        <f>'1 уровень'!AK2764</f>
        <v>0</v>
      </c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</row>
    <row r="320" spans="1:195" ht="29.25" x14ac:dyDescent="0.25">
      <c r="A320" s="19">
        <v>1</v>
      </c>
      <c r="B320" s="19">
        <f t="shared" si="46"/>
        <v>1</v>
      </c>
      <c r="C320" s="339" t="s">
        <v>281</v>
      </c>
      <c r="D320" s="29">
        <f>'1 уровень'!E2764</f>
        <v>11831</v>
      </c>
      <c r="E320" s="29">
        <f>'1 уровень'!F2764</f>
        <v>10846</v>
      </c>
      <c r="F320" s="29">
        <f>'1 уровень'!G2764</f>
        <v>9567</v>
      </c>
      <c r="G320" s="144">
        <f>'1 уровень'!H2764</f>
        <v>88.207634150839027</v>
      </c>
      <c r="H320" s="158">
        <f>'1 уровень'!I2764</f>
        <v>0</v>
      </c>
      <c r="I320" s="158">
        <f>'1 уровень'!J2764</f>
        <v>0</v>
      </c>
      <c r="J320" s="153">
        <f>'1 уровень'!K2764</f>
        <v>0</v>
      </c>
      <c r="K320" s="153">
        <f>'1 уровень'!L2764</f>
        <v>0</v>
      </c>
      <c r="L320" s="153">
        <f>'1 уровень'!M2764</f>
        <v>0</v>
      </c>
      <c r="M320" s="153">
        <f>'1 уровень'!N2764</f>
        <v>0</v>
      </c>
      <c r="N320" s="153">
        <f>'1 уровень'!O2764</f>
        <v>0</v>
      </c>
      <c r="O320" s="153">
        <f>'1 уровень'!P2764</f>
        <v>0</v>
      </c>
      <c r="P320" s="152">
        <f>'1 уровень'!Q2764</f>
        <v>10353.50316</v>
      </c>
      <c r="Q320" s="152">
        <f>'1 уровень'!R2764</f>
        <v>10353.50316</v>
      </c>
      <c r="R320" s="152">
        <f>'1 уровень'!S2764</f>
        <v>10353.50316</v>
      </c>
      <c r="S320" s="152">
        <f>'1 уровень'!T2764</f>
        <v>10353.50316</v>
      </c>
      <c r="T320" s="152">
        <f>'1 уровень'!U2764</f>
        <v>10353.50316</v>
      </c>
      <c r="U320" s="152">
        <f>'1 уровень'!V2764</f>
        <v>10353.50316</v>
      </c>
      <c r="V320" s="152">
        <f>'1 уровень'!W2764</f>
        <v>10353.50316</v>
      </c>
      <c r="W320" s="152">
        <f>'1 уровень'!X2764</f>
        <v>10353.50316</v>
      </c>
      <c r="X320" s="152">
        <f>'1 уровень'!Y2764</f>
        <v>10353.50316</v>
      </c>
      <c r="Y320" s="152">
        <f>'1 уровень'!Z2764</f>
        <v>10353.50316</v>
      </c>
      <c r="Z320" s="152">
        <f>'1 уровень'!AA2764</f>
        <v>10353.50316</v>
      </c>
      <c r="AA320" s="152">
        <f>'1 уровень'!AB2764</f>
        <v>9490.711229999999</v>
      </c>
      <c r="AB320" s="152">
        <f>'1 уровень'!AC2764</f>
        <v>9478.103320000002</v>
      </c>
      <c r="AC320" s="1102">
        <f>'1 уровень'!AD2764</f>
        <v>0</v>
      </c>
      <c r="AD320" s="152">
        <f>'1 уровень'!AE2764</f>
        <v>0</v>
      </c>
      <c r="AE320" s="152">
        <f>'1 уровень'!AF2764</f>
        <v>-12.607909999996991</v>
      </c>
      <c r="AF320" s="152">
        <f>'1 уровень'!AG2764</f>
        <v>0</v>
      </c>
      <c r="AG320" s="152">
        <f>'1 уровень'!AH2764</f>
        <v>-39.47298</v>
      </c>
      <c r="AH320" s="626">
        <f>'1 уровень'!AI2764</f>
        <v>9438.6303400000015</v>
      </c>
      <c r="AI320" s="152">
        <f t="shared" ref="AI320:AI321" si="53">AB320/AA320*100</f>
        <v>99.867155266929373</v>
      </c>
      <c r="AJ320" s="152">
        <f t="shared" ref="AJ320:AJ321" si="54">AH320/AA320*100</f>
        <v>99.451243550268714</v>
      </c>
      <c r="AK320" s="1339">
        <f>'1 уровень'!AJ2765</f>
        <v>0</v>
      </c>
      <c r="AL320" s="1346">
        <f>'1 уровень'!AK2765</f>
        <v>0</v>
      </c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</row>
    <row r="321" spans="1:195" x14ac:dyDescent="0.25">
      <c r="A321" s="19">
        <v>1</v>
      </c>
      <c r="B321" s="19">
        <f t="shared" si="46"/>
        <v>1</v>
      </c>
      <c r="C321" s="819" t="s">
        <v>138</v>
      </c>
      <c r="D321" s="29">
        <f>'1 уровень'!E2765</f>
        <v>115035.14285714286</v>
      </c>
      <c r="E321" s="29">
        <f>'1 уровень'!F2765</f>
        <v>105450.29761904762</v>
      </c>
      <c r="F321" s="29">
        <f>'1 уровень'!G2765</f>
        <v>71524.421428571426</v>
      </c>
      <c r="G321" s="144">
        <f>'1 уровень'!H2765</f>
        <v>67.827614566781349</v>
      </c>
      <c r="H321" s="158">
        <f>'1 уровень'!I2765</f>
        <v>0</v>
      </c>
      <c r="I321" s="158">
        <f>'1 уровень'!J2765</f>
        <v>0</v>
      </c>
      <c r="J321" s="153">
        <f>'1 уровень'!K2765</f>
        <v>0</v>
      </c>
      <c r="K321" s="153">
        <f>'1 уровень'!L2765</f>
        <v>0</v>
      </c>
      <c r="L321" s="153">
        <f>'1 уровень'!M2765</f>
        <v>0</v>
      </c>
      <c r="M321" s="153">
        <f>'1 уровень'!N2765</f>
        <v>0</v>
      </c>
      <c r="N321" s="153">
        <f>'1 уровень'!O2765</f>
        <v>0</v>
      </c>
      <c r="O321" s="153">
        <f>'1 уровень'!P2765</f>
        <v>0</v>
      </c>
      <c r="P321" s="152">
        <f>'1 уровень'!Q2765</f>
        <v>109291.04414</v>
      </c>
      <c r="Q321" s="152">
        <f>'1 уровень'!R2765</f>
        <v>109291.04414</v>
      </c>
      <c r="R321" s="152">
        <f>'1 уровень'!S2765</f>
        <v>109291.04414</v>
      </c>
      <c r="S321" s="152">
        <f>'1 уровень'!T2765</f>
        <v>109291.04414</v>
      </c>
      <c r="T321" s="152">
        <f>'1 уровень'!U2765</f>
        <v>109291.04414</v>
      </c>
      <c r="U321" s="152">
        <f>'1 уровень'!V2765</f>
        <v>109291.04414</v>
      </c>
      <c r="V321" s="152">
        <f>'1 уровень'!W2765</f>
        <v>109291.04414</v>
      </c>
      <c r="W321" s="152">
        <f>'1 уровень'!X2765</f>
        <v>109291.04414</v>
      </c>
      <c r="X321" s="152">
        <f>'1 уровень'!Y2765</f>
        <v>109291.04414</v>
      </c>
      <c r="Y321" s="152">
        <f>'1 уровень'!Z2765</f>
        <v>108213.96614</v>
      </c>
      <c r="Z321" s="152">
        <f>'1 уровень'!AA2765</f>
        <v>108213.96614</v>
      </c>
      <c r="AA321" s="152">
        <f>'1 уровень'!AB2765</f>
        <v>99566.650365833339</v>
      </c>
      <c r="AB321" s="152">
        <f>'1 уровень'!AC2765</f>
        <v>95692.030630000008</v>
      </c>
      <c r="AC321" s="1102">
        <f>'1 уровень'!AD2765</f>
        <v>0</v>
      </c>
      <c r="AD321" s="152">
        <f>'1 уровень'!AE2765</f>
        <v>0</v>
      </c>
      <c r="AE321" s="152">
        <f>'1 уровень'!AF2765</f>
        <v>-3874.6197358333229</v>
      </c>
      <c r="AF321" s="152">
        <f>'1 уровень'!AG2765</f>
        <v>0</v>
      </c>
      <c r="AG321" s="152">
        <f>'1 уровень'!AH2765</f>
        <v>-282.43009000000001</v>
      </c>
      <c r="AH321" s="626">
        <f>'1 уровень'!AI2765</f>
        <v>95409.600539999999</v>
      </c>
      <c r="AI321" s="152">
        <f t="shared" si="53"/>
        <v>96.108516534806597</v>
      </c>
      <c r="AJ321" s="152">
        <f t="shared" si="54"/>
        <v>95.824857208152252</v>
      </c>
      <c r="AK321" s="1339">
        <f>'1 уровень'!AJ2766</f>
        <v>0</v>
      </c>
      <c r="AL321" s="1346">
        <f>'1 уровень'!AK2766</f>
        <v>0</v>
      </c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</row>
    <row r="322" spans="1:195" x14ac:dyDescent="0.25">
      <c r="A322" s="19">
        <v>1</v>
      </c>
      <c r="B322" s="19">
        <f t="shared" si="46"/>
        <v>1</v>
      </c>
      <c r="C322" s="402" t="s">
        <v>29</v>
      </c>
      <c r="D322" s="29">
        <f>'1 уровень'!E2766</f>
        <v>0</v>
      </c>
      <c r="E322" s="29">
        <f>'1 уровень'!F2766</f>
        <v>0</v>
      </c>
      <c r="F322" s="29">
        <f>'1 уровень'!G2766</f>
        <v>0</v>
      </c>
      <c r="G322" s="144">
        <f>'1 уровень'!H2766</f>
        <v>0</v>
      </c>
      <c r="H322" s="158">
        <f>'1 уровень'!I2766</f>
        <v>0</v>
      </c>
      <c r="I322" s="158">
        <f>'1 уровень'!J2766</f>
        <v>0</v>
      </c>
      <c r="J322" s="153">
        <f>'1 уровень'!K2766</f>
        <v>0</v>
      </c>
      <c r="K322" s="153">
        <f>'1 уровень'!L2766</f>
        <v>0</v>
      </c>
      <c r="L322" s="153">
        <f>'1 уровень'!M2766</f>
        <v>0</v>
      </c>
      <c r="M322" s="153">
        <f>'1 уровень'!N2766</f>
        <v>0</v>
      </c>
      <c r="N322" s="153">
        <f>'1 уровень'!O2766</f>
        <v>0</v>
      </c>
      <c r="O322" s="153">
        <f>'1 уровень'!P2766</f>
        <v>0</v>
      </c>
      <c r="P322" s="152">
        <f>'1 уровень'!Q2766</f>
        <v>0</v>
      </c>
      <c r="Q322" s="152">
        <f>'1 уровень'!R2766</f>
        <v>0</v>
      </c>
      <c r="R322" s="152">
        <f>'1 уровень'!S2766</f>
        <v>0</v>
      </c>
      <c r="S322" s="152">
        <f>'1 уровень'!T2766</f>
        <v>0</v>
      </c>
      <c r="T322" s="152">
        <f>'1 уровень'!U2766</f>
        <v>0</v>
      </c>
      <c r="U322" s="152">
        <f>'1 уровень'!V2766</f>
        <v>0</v>
      </c>
      <c r="V322" s="152">
        <f>'1 уровень'!W2766</f>
        <v>0</v>
      </c>
      <c r="W322" s="152">
        <f>'1 уровень'!X2766</f>
        <v>0</v>
      </c>
      <c r="X322" s="152">
        <f>'1 уровень'!Y2766</f>
        <v>0</v>
      </c>
      <c r="Y322" s="152">
        <f>'1 уровень'!Z2766</f>
        <v>0</v>
      </c>
      <c r="Z322" s="152">
        <f>'1 уровень'!AA2766</f>
        <v>0</v>
      </c>
      <c r="AA322" s="152">
        <f>'1 уровень'!AB2766</f>
        <v>0</v>
      </c>
      <c r="AB322" s="152">
        <f>'1 уровень'!AC2766</f>
        <v>0</v>
      </c>
      <c r="AC322" s="1102">
        <f>'1 уровень'!AD2766</f>
        <v>0</v>
      </c>
      <c r="AD322" s="152">
        <f>'1 уровень'!AE2766</f>
        <v>0</v>
      </c>
      <c r="AE322" s="152">
        <f>'1 уровень'!AF2766</f>
        <v>0</v>
      </c>
      <c r="AF322" s="152">
        <f>'1 уровень'!AG2766</f>
        <v>0</v>
      </c>
      <c r="AG322" s="152">
        <f>'1 уровень'!AH2766</f>
        <v>0</v>
      </c>
      <c r="AH322" s="626">
        <f>'1 уровень'!AI2766</f>
        <v>0</v>
      </c>
      <c r="AI322" s="152"/>
      <c r="AJ322" s="152"/>
      <c r="AK322" s="1339">
        <f>'1 уровень'!AJ2767</f>
        <v>0</v>
      </c>
      <c r="AL322" s="1346">
        <f>'1 уровень'!AK2767</f>
        <v>0</v>
      </c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</row>
    <row r="323" spans="1:195" x14ac:dyDescent="0.25">
      <c r="A323" s="19">
        <v>1</v>
      </c>
      <c r="B323" s="19">
        <f t="shared" si="46"/>
        <v>1</v>
      </c>
      <c r="C323" s="305" t="s">
        <v>16</v>
      </c>
      <c r="D323" s="29">
        <f>'1 уровень'!E2767</f>
        <v>1013</v>
      </c>
      <c r="E323" s="29">
        <f>'1 уровень'!F2767</f>
        <v>929</v>
      </c>
      <c r="F323" s="29">
        <f>'1 уровень'!G2767</f>
        <v>1059</v>
      </c>
      <c r="G323" s="144">
        <f>'1 уровень'!H2767</f>
        <v>113.9935414424112</v>
      </c>
      <c r="H323" s="158">
        <f>'1 уровень'!I2767</f>
        <v>8.6515301085883518</v>
      </c>
      <c r="I323" s="158">
        <f>'1 уровень'!J2767</f>
        <v>7.6317280453257794</v>
      </c>
      <c r="J323" s="153">
        <f>'1 уровень'!K2767</f>
        <v>8764</v>
      </c>
      <c r="K323" s="153">
        <f>'1 уровень'!L2767</f>
        <v>8034</v>
      </c>
      <c r="L323" s="153">
        <f>'1 уровень'!M2767</f>
        <v>8082</v>
      </c>
      <c r="M323" s="153">
        <f>'1 уровень'!N2767</f>
        <v>100.59746079163554</v>
      </c>
      <c r="N323" s="153">
        <f>'1 уровень'!O2767</f>
        <v>37</v>
      </c>
      <c r="O323" s="153">
        <f>'1 уровень'!P2767</f>
        <v>238.28992628992629</v>
      </c>
      <c r="P323" s="152">
        <f>'1 уровень'!Q2767</f>
        <v>0</v>
      </c>
      <c r="Q323" s="152">
        <f>'1 уровень'!R2767</f>
        <v>0</v>
      </c>
      <c r="R323" s="152">
        <f>'1 уровень'!S2767</f>
        <v>0</v>
      </c>
      <c r="S323" s="152">
        <f>'1 уровень'!T2767</f>
        <v>0</v>
      </c>
      <c r="T323" s="152">
        <f>'1 уровень'!U2767</f>
        <v>0</v>
      </c>
      <c r="U323" s="152">
        <f>'1 уровень'!V2767</f>
        <v>0</v>
      </c>
      <c r="V323" s="152">
        <f>'1 уровень'!W2767</f>
        <v>0</v>
      </c>
      <c r="W323" s="152">
        <f>'1 уровень'!X2767</f>
        <v>0</v>
      </c>
      <c r="X323" s="152">
        <f>'1 уровень'!Y2767</f>
        <v>0</v>
      </c>
      <c r="Y323" s="152">
        <f>'1 уровень'!Z2767</f>
        <v>0</v>
      </c>
      <c r="Z323" s="152">
        <f>'1 уровень'!AA2767</f>
        <v>0</v>
      </c>
      <c r="AA323" s="152">
        <f>'1 уровень'!AB2767</f>
        <v>0</v>
      </c>
      <c r="AB323" s="152">
        <f>'1 уровень'!AC2767</f>
        <v>0</v>
      </c>
      <c r="AC323" s="1102">
        <f>'1 уровень'!AD2767</f>
        <v>0</v>
      </c>
      <c r="AD323" s="152">
        <f>'1 уровень'!AE2767</f>
        <v>0</v>
      </c>
      <c r="AE323" s="152">
        <f>'1 уровень'!AF2767</f>
        <v>0</v>
      </c>
      <c r="AF323" s="152">
        <f>'1 уровень'!AG2767</f>
        <v>0</v>
      </c>
      <c r="AG323" s="152">
        <f>'1 уровень'!AH2767</f>
        <v>0</v>
      </c>
      <c r="AH323" s="626">
        <f>'1 уровень'!AI2767</f>
        <v>0</v>
      </c>
      <c r="AI323" s="152"/>
      <c r="AJ323" s="152"/>
      <c r="AK323" s="1339">
        <f>'1 уровень'!AJ2768</f>
        <v>0</v>
      </c>
      <c r="AL323" s="1346">
        <f>'1 уровень'!AK2768</f>
        <v>0</v>
      </c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</row>
    <row r="324" spans="1:195" ht="29.25" x14ac:dyDescent="0.25">
      <c r="A324" s="19">
        <v>1</v>
      </c>
      <c r="B324" s="19">
        <f t="shared" si="46"/>
        <v>1</v>
      </c>
      <c r="C324" s="303" t="s">
        <v>214</v>
      </c>
      <c r="D324" s="29">
        <f>'1 уровень'!E2768</f>
        <v>1013</v>
      </c>
      <c r="E324" s="29">
        <f>'1 уровень'!F2768</f>
        <v>929</v>
      </c>
      <c r="F324" s="29">
        <f>'1 уровень'!G2768</f>
        <v>1059</v>
      </c>
      <c r="G324" s="144">
        <f>'1 уровень'!H2768</f>
        <v>113.9935414424112</v>
      </c>
      <c r="H324" s="158">
        <f>'1 уровень'!I2768</f>
        <v>8.6515301085883518</v>
      </c>
      <c r="I324" s="158">
        <f>'1 уровень'!J2768</f>
        <v>7.6317280453257794</v>
      </c>
      <c r="J324" s="153">
        <f>'1 уровень'!K2768</f>
        <v>8764</v>
      </c>
      <c r="K324" s="153">
        <f>'1 уровень'!L2768</f>
        <v>8034</v>
      </c>
      <c r="L324" s="153">
        <f>'1 уровень'!M2768</f>
        <v>8082</v>
      </c>
      <c r="M324" s="153">
        <f>'1 уровень'!N2768</f>
        <v>100.59746079163554</v>
      </c>
      <c r="N324" s="153">
        <f>'1 уровень'!O2768</f>
        <v>37</v>
      </c>
      <c r="O324" s="153">
        <f>'1 уровень'!P2768</f>
        <v>238.28992628992629</v>
      </c>
      <c r="P324" s="152">
        <f>'1 уровень'!Q2768</f>
        <v>18210.370613792002</v>
      </c>
      <c r="Q324" s="152">
        <f>'1 уровень'!R2768</f>
        <v>18210.370613792002</v>
      </c>
      <c r="R324" s="152">
        <f>'1 уровень'!S2768</f>
        <v>18210.370613792002</v>
      </c>
      <c r="S324" s="152">
        <f>'1 уровень'!T2768</f>
        <v>18210.370613792002</v>
      </c>
      <c r="T324" s="152">
        <f>'1 уровень'!U2768</f>
        <v>18210.370613792002</v>
      </c>
      <c r="U324" s="152">
        <f>'1 уровень'!V2768</f>
        <v>18210.370613792002</v>
      </c>
      <c r="V324" s="152">
        <f>'1 уровень'!W2768</f>
        <v>18210.370613792002</v>
      </c>
      <c r="W324" s="152">
        <f>'1 уровень'!X2768</f>
        <v>18210.370613792002</v>
      </c>
      <c r="X324" s="152">
        <f>'1 уровень'!Y2768</f>
        <v>18210.370613792002</v>
      </c>
      <c r="Y324" s="152">
        <f>'1 уровень'!Z2768</f>
        <v>18210.370613792002</v>
      </c>
      <c r="Z324" s="152">
        <f>'1 уровень'!AA2768</f>
        <v>18210.370613792002</v>
      </c>
      <c r="AA324" s="152">
        <f>'1 уровень'!AB2768</f>
        <v>16692.839729309337</v>
      </c>
      <c r="AB324" s="152">
        <f>'1 уровень'!AC2768</f>
        <v>16843.091560000001</v>
      </c>
      <c r="AC324" s="1102">
        <f>'1 уровень'!AD2768</f>
        <v>0</v>
      </c>
      <c r="AD324" s="152">
        <f>'1 уровень'!AE2768</f>
        <v>0</v>
      </c>
      <c r="AE324" s="152">
        <f>'1 уровень'!AF2768</f>
        <v>150.25183069066406</v>
      </c>
      <c r="AF324" s="152">
        <f>'1 уровень'!AG2768</f>
        <v>0</v>
      </c>
      <c r="AG324" s="152">
        <f>'1 уровень'!AH2768</f>
        <v>-58.321480000000001</v>
      </c>
      <c r="AH324" s="626">
        <f>'1 уровень'!AI2768</f>
        <v>16784.770080000002</v>
      </c>
      <c r="AI324" s="152">
        <f>AB324/AA324*100</f>
        <v>100.90009748567137</v>
      </c>
      <c r="AJ324" s="152">
        <f>AH324/AA324*100</f>
        <v>100.55071726669283</v>
      </c>
      <c r="AK324" s="1339">
        <f>'1 уровень'!AJ2769</f>
        <v>0</v>
      </c>
      <c r="AL324" s="1346">
        <f>'1 уровень'!AK2769</f>
        <v>0</v>
      </c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</row>
    <row r="325" spans="1:195" x14ac:dyDescent="0.25">
      <c r="A325" s="19">
        <v>1</v>
      </c>
      <c r="B325" s="19">
        <f t="shared" si="46"/>
        <v>1</v>
      </c>
      <c r="C325" s="263" t="s">
        <v>210</v>
      </c>
      <c r="D325" s="29">
        <f>'1 уровень'!E2769</f>
        <v>3810</v>
      </c>
      <c r="E325" s="29">
        <f>'1 уровень'!F2769</f>
        <v>3493</v>
      </c>
      <c r="F325" s="29">
        <f>'1 уровень'!G2769</f>
        <v>3547</v>
      </c>
      <c r="G325" s="144">
        <f>'1 уровень'!H2769</f>
        <v>101.54594904093904</v>
      </c>
      <c r="H325" s="158">
        <f>'1 уровень'!I2769</f>
        <v>0</v>
      </c>
      <c r="I325" s="158">
        <f>'1 уровень'!J2769</f>
        <v>0</v>
      </c>
      <c r="J325" s="153">
        <f>'1 уровень'!K2769</f>
        <v>0</v>
      </c>
      <c r="K325" s="153">
        <f>'1 уровень'!L2769</f>
        <v>0</v>
      </c>
      <c r="L325" s="153">
        <f>'1 уровень'!M2769</f>
        <v>0</v>
      </c>
      <c r="M325" s="153">
        <f>'1 уровень'!N2769</f>
        <v>0</v>
      </c>
      <c r="N325" s="153">
        <f>'1 уровень'!O2769</f>
        <v>0</v>
      </c>
      <c r="O325" s="153">
        <f>'1 уровень'!P2769</f>
        <v>0</v>
      </c>
      <c r="P325" s="152">
        <f>'1 уровень'!Q2769</f>
        <v>0</v>
      </c>
      <c r="Q325" s="152">
        <f>'1 уровень'!R2769</f>
        <v>0</v>
      </c>
      <c r="R325" s="152">
        <f>'1 уровень'!S2769</f>
        <v>0</v>
      </c>
      <c r="S325" s="152">
        <f>'1 уровень'!T2769</f>
        <v>0</v>
      </c>
      <c r="T325" s="152">
        <f>'1 уровень'!U2769</f>
        <v>0</v>
      </c>
      <c r="U325" s="152">
        <f>'1 уровень'!V2769</f>
        <v>0</v>
      </c>
      <c r="V325" s="152">
        <f>'1 уровень'!W2769</f>
        <v>0</v>
      </c>
      <c r="W325" s="152">
        <f>'1 уровень'!X2769</f>
        <v>0</v>
      </c>
      <c r="X325" s="152">
        <f>'1 уровень'!Y2769</f>
        <v>0</v>
      </c>
      <c r="Y325" s="152">
        <f>'1 уровень'!Z2769</f>
        <v>0</v>
      </c>
      <c r="Z325" s="152">
        <f>'1 уровень'!AA2769</f>
        <v>0</v>
      </c>
      <c r="AA325" s="152">
        <f>'1 уровень'!AB2769</f>
        <v>0</v>
      </c>
      <c r="AB325" s="152">
        <f>'1 уровень'!AC2769</f>
        <v>0</v>
      </c>
      <c r="AC325" s="1102">
        <f>'1 уровень'!AD2769</f>
        <v>0</v>
      </c>
      <c r="AD325" s="152">
        <f>'1 уровень'!AE2769</f>
        <v>0</v>
      </c>
      <c r="AE325" s="152">
        <f>'1 уровень'!AF2769</f>
        <v>0</v>
      </c>
      <c r="AF325" s="152">
        <f>'1 уровень'!AG2769</f>
        <v>0</v>
      </c>
      <c r="AG325" s="152">
        <f>'1 уровень'!AH2769</f>
        <v>0</v>
      </c>
      <c r="AH325" s="626">
        <f>'1 уровень'!AI2769</f>
        <v>0</v>
      </c>
      <c r="AI325" s="152"/>
      <c r="AJ325" s="152"/>
      <c r="AK325" s="1339">
        <f>'1 уровень'!AJ2770</f>
        <v>0</v>
      </c>
      <c r="AL325" s="1346">
        <f>'1 уровень'!AK2770</f>
        <v>0</v>
      </c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</row>
    <row r="326" spans="1:195" x14ac:dyDescent="0.25">
      <c r="A326" s="19">
        <v>1</v>
      </c>
      <c r="B326" s="19">
        <f t="shared" si="46"/>
        <v>1</v>
      </c>
      <c r="C326" s="300" t="s">
        <v>211</v>
      </c>
      <c r="D326" s="29">
        <f>'1 уровень'!E2770</f>
        <v>3800</v>
      </c>
      <c r="E326" s="29">
        <f>'1 уровень'!F2770</f>
        <v>3483</v>
      </c>
      <c r="F326" s="29">
        <f>'1 уровень'!G2770</f>
        <v>3539</v>
      </c>
      <c r="G326" s="144">
        <f>'1 уровень'!H2770</f>
        <v>101.60780935974734</v>
      </c>
      <c r="H326" s="158">
        <f>'1 уровень'!I2770</f>
        <v>0</v>
      </c>
      <c r="I326" s="158">
        <f>'1 уровень'!J2770</f>
        <v>0</v>
      </c>
      <c r="J326" s="153">
        <f>'1 уровень'!K2770</f>
        <v>0</v>
      </c>
      <c r="K326" s="153">
        <f>'1 уровень'!L2770</f>
        <v>0</v>
      </c>
      <c r="L326" s="153">
        <f>'1 уровень'!M2770</f>
        <v>0</v>
      </c>
      <c r="M326" s="153">
        <f>'1 уровень'!N2770</f>
        <v>0</v>
      </c>
      <c r="N326" s="153">
        <f>'1 уровень'!O2770</f>
        <v>0</v>
      </c>
      <c r="O326" s="153">
        <f>'1 уровень'!P2770</f>
        <v>0</v>
      </c>
      <c r="P326" s="152">
        <f>'1 уровень'!Q2770</f>
        <v>0</v>
      </c>
      <c r="Q326" s="152">
        <f>'1 уровень'!R2770</f>
        <v>0</v>
      </c>
      <c r="R326" s="152">
        <f>'1 уровень'!S2770</f>
        <v>0</v>
      </c>
      <c r="S326" s="152">
        <f>'1 уровень'!T2770</f>
        <v>0</v>
      </c>
      <c r="T326" s="152">
        <f>'1 уровень'!U2770</f>
        <v>0</v>
      </c>
      <c r="U326" s="152">
        <f>'1 уровень'!V2770</f>
        <v>0</v>
      </c>
      <c r="V326" s="152">
        <f>'1 уровень'!W2770</f>
        <v>0</v>
      </c>
      <c r="W326" s="152">
        <f>'1 уровень'!X2770</f>
        <v>0</v>
      </c>
      <c r="X326" s="152">
        <f>'1 уровень'!Y2770</f>
        <v>0</v>
      </c>
      <c r="Y326" s="152">
        <f>'1 уровень'!Z2770</f>
        <v>0</v>
      </c>
      <c r="Z326" s="152">
        <f>'1 уровень'!AA2770</f>
        <v>0</v>
      </c>
      <c r="AA326" s="152">
        <f>'1 уровень'!AB2770</f>
        <v>0</v>
      </c>
      <c r="AB326" s="152">
        <f>'1 уровень'!AC2770</f>
        <v>0</v>
      </c>
      <c r="AC326" s="1102">
        <f>'1 уровень'!AD2770</f>
        <v>0</v>
      </c>
      <c r="AD326" s="152">
        <f>'1 уровень'!AE2770</f>
        <v>0</v>
      </c>
      <c r="AE326" s="152">
        <f>'1 уровень'!AF2770</f>
        <v>0</v>
      </c>
      <c r="AF326" s="152">
        <f>'1 уровень'!AG2770</f>
        <v>0</v>
      </c>
      <c r="AG326" s="152">
        <f>'1 уровень'!AH2770</f>
        <v>0</v>
      </c>
      <c r="AH326" s="626">
        <f>'1 уровень'!AI2770</f>
        <v>0</v>
      </c>
      <c r="AI326" s="152"/>
      <c r="AJ326" s="152"/>
      <c r="AK326" s="1339" t="e">
        <f>'1 уровень'!#REF!</f>
        <v>#REF!</v>
      </c>
      <c r="AL326" s="1346" t="e">
        <f>'1 уровень'!#REF!</f>
        <v>#REF!</v>
      </c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</row>
    <row r="327" spans="1:195" ht="29.25" x14ac:dyDescent="0.25">
      <c r="A327" s="19">
        <v>1</v>
      </c>
      <c r="B327" s="19">
        <f t="shared" si="46"/>
        <v>1</v>
      </c>
      <c r="C327" s="263" t="s">
        <v>212</v>
      </c>
      <c r="D327" s="29">
        <f>'1 уровень'!E2771</f>
        <v>10</v>
      </c>
      <c r="E327" s="29">
        <f>'1 уровень'!F2771</f>
        <v>9</v>
      </c>
      <c r="F327" s="29">
        <f>'1 уровень'!G2771</f>
        <v>8</v>
      </c>
      <c r="G327" s="144">
        <f>'1 уровень'!H2771</f>
        <v>88.888888888888886</v>
      </c>
      <c r="H327" s="158">
        <f>'1 уровень'!I2771</f>
        <v>0</v>
      </c>
      <c r="I327" s="158">
        <f>'1 уровень'!J2771</f>
        <v>0</v>
      </c>
      <c r="J327" s="153">
        <f>'1 уровень'!K2771</f>
        <v>0</v>
      </c>
      <c r="K327" s="153">
        <f>'1 уровень'!L2771</f>
        <v>0</v>
      </c>
      <c r="L327" s="153">
        <f>'1 уровень'!M2771</f>
        <v>0</v>
      </c>
      <c r="M327" s="153">
        <f>'1 уровень'!N2771</f>
        <v>0</v>
      </c>
      <c r="N327" s="153">
        <f>'1 уровень'!O2771</f>
        <v>0</v>
      </c>
      <c r="O327" s="153">
        <f>'1 уровень'!P2771</f>
        <v>0</v>
      </c>
      <c r="P327" s="152">
        <f>'1 уровень'!Q2771</f>
        <v>0</v>
      </c>
      <c r="Q327" s="152">
        <f>'1 уровень'!R2771</f>
        <v>0</v>
      </c>
      <c r="R327" s="152">
        <f>'1 уровень'!S2771</f>
        <v>0</v>
      </c>
      <c r="S327" s="152">
        <f>'1 уровень'!T2771</f>
        <v>0</v>
      </c>
      <c r="T327" s="152">
        <f>'1 уровень'!U2771</f>
        <v>0</v>
      </c>
      <c r="U327" s="152">
        <f>'1 уровень'!V2771</f>
        <v>0</v>
      </c>
      <c r="V327" s="152">
        <f>'1 уровень'!W2771</f>
        <v>0</v>
      </c>
      <c r="W327" s="152">
        <f>'1 уровень'!X2771</f>
        <v>0</v>
      </c>
      <c r="X327" s="152">
        <f>'1 уровень'!Y2771</f>
        <v>0</v>
      </c>
      <c r="Y327" s="152">
        <f>'1 уровень'!Z2771</f>
        <v>0</v>
      </c>
      <c r="Z327" s="152">
        <f>'1 уровень'!AA2771</f>
        <v>0</v>
      </c>
      <c r="AA327" s="152">
        <f>'1 уровень'!AB2771</f>
        <v>0</v>
      </c>
      <c r="AB327" s="152">
        <f>'1 уровень'!AC2771</f>
        <v>0</v>
      </c>
      <c r="AC327" s="1102">
        <f>'1 уровень'!AD2771</f>
        <v>0</v>
      </c>
      <c r="AD327" s="152">
        <f>'1 уровень'!AE2771</f>
        <v>0</v>
      </c>
      <c r="AE327" s="152">
        <f>'1 уровень'!AF2771</f>
        <v>0</v>
      </c>
      <c r="AF327" s="152">
        <f>'1 уровень'!AG2771</f>
        <v>0</v>
      </c>
      <c r="AG327" s="152">
        <f>'1 уровень'!AH2771</f>
        <v>0</v>
      </c>
      <c r="AH327" s="626">
        <f>'1 уровень'!AI2771</f>
        <v>0</v>
      </c>
      <c r="AI327" s="152"/>
      <c r="AJ327" s="152"/>
      <c r="AK327" s="1339">
        <f>'1 уровень'!AJ2771</f>
        <v>0</v>
      </c>
      <c r="AL327" s="1346">
        <f>'1 уровень'!AK2771</f>
        <v>0</v>
      </c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</row>
    <row r="328" spans="1:195" ht="15.75" thickBot="1" x14ac:dyDescent="0.3">
      <c r="A328" s="19">
        <v>1</v>
      </c>
      <c r="B328" s="19">
        <f t="shared" si="46"/>
        <v>1</v>
      </c>
      <c r="C328" s="355" t="s">
        <v>217</v>
      </c>
      <c r="D328" s="29">
        <f>'1 уровень'!E2772</f>
        <v>3810</v>
      </c>
      <c r="E328" s="29">
        <f>'1 уровень'!F2772</f>
        <v>3493</v>
      </c>
      <c r="F328" s="29">
        <f>'1 уровень'!G2772</f>
        <v>3547</v>
      </c>
      <c r="G328" s="144">
        <f>'1 уровень'!H2772</f>
        <v>101.54594904093904</v>
      </c>
      <c r="H328" s="158">
        <f>'1 уровень'!I2772</f>
        <v>0</v>
      </c>
      <c r="I328" s="158">
        <f>'1 уровень'!J2772</f>
        <v>0</v>
      </c>
      <c r="J328" s="153">
        <f>'1 уровень'!K2772</f>
        <v>0</v>
      </c>
      <c r="K328" s="153">
        <f>'1 уровень'!L2772</f>
        <v>0</v>
      </c>
      <c r="L328" s="153">
        <f>'1 уровень'!M2772</f>
        <v>0</v>
      </c>
      <c r="M328" s="153">
        <f>'1 уровень'!N2772</f>
        <v>0</v>
      </c>
      <c r="N328" s="153">
        <f>'1 уровень'!O2772</f>
        <v>0</v>
      </c>
      <c r="O328" s="153">
        <f>'1 уровень'!P2772</f>
        <v>0</v>
      </c>
      <c r="P328" s="152">
        <f>'1 уровень'!Q2772</f>
        <v>15342.741</v>
      </c>
      <c r="Q328" s="152">
        <f>'1 уровень'!R2772</f>
        <v>15342.741</v>
      </c>
      <c r="R328" s="152">
        <f>'1 уровень'!S2772</f>
        <v>15342.741</v>
      </c>
      <c r="S328" s="152">
        <f>'1 уровень'!T2772</f>
        <v>15342.741</v>
      </c>
      <c r="T328" s="152">
        <f>'1 уровень'!U2772</f>
        <v>15342.741</v>
      </c>
      <c r="U328" s="152">
        <f>'1 уровень'!V2772</f>
        <v>15342.741</v>
      </c>
      <c r="V328" s="152">
        <f>'1 уровень'!W2772</f>
        <v>15342.741</v>
      </c>
      <c r="W328" s="152">
        <f>'1 уровень'!X2772</f>
        <v>15342.741</v>
      </c>
      <c r="X328" s="152">
        <f>'1 уровень'!Y2772</f>
        <v>15342.741</v>
      </c>
      <c r="Y328" s="152">
        <f>'1 уровень'!Z2772</f>
        <v>15342.741</v>
      </c>
      <c r="Z328" s="152">
        <f>'1 уровень'!AA2772</f>
        <v>15342.741</v>
      </c>
      <c r="AA328" s="152">
        <f>'1 уровень'!AB2772</f>
        <v>14064.179250000001</v>
      </c>
      <c r="AB328" s="152">
        <f>'1 уровень'!AC2772</f>
        <v>14064.179249999999</v>
      </c>
      <c r="AC328" s="1102">
        <f>'1 уровень'!AD2772</f>
        <v>0</v>
      </c>
      <c r="AD328" s="152">
        <f>'1 уровень'!AE2772</f>
        <v>0</v>
      </c>
      <c r="AE328" s="152">
        <f>'1 уровень'!AF2772</f>
        <v>0</v>
      </c>
      <c r="AF328" s="152">
        <f>'1 уровень'!AG2772</f>
        <v>0</v>
      </c>
      <c r="AG328" s="152">
        <f>'1 уровень'!AH2772</f>
        <v>-136.68022999999999</v>
      </c>
      <c r="AH328" s="626">
        <f>'1 уровень'!AI2772</f>
        <v>13927.499019999999</v>
      </c>
      <c r="AI328" s="152"/>
      <c r="AJ328" s="152"/>
      <c r="AK328" s="1339">
        <f>'1 уровень'!AJ2772</f>
        <v>0</v>
      </c>
      <c r="AL328" s="1346">
        <f>'1 уровень'!AK2772</f>
        <v>0</v>
      </c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</row>
    <row r="329" spans="1:195" s="139" customFormat="1" x14ac:dyDescent="0.25">
      <c r="A329" s="19">
        <v>1</v>
      </c>
      <c r="B329" s="19">
        <f t="shared" si="46"/>
        <v>1</v>
      </c>
      <c r="C329" s="6" t="s">
        <v>99</v>
      </c>
      <c r="D329" s="166"/>
      <c r="E329" s="166"/>
      <c r="F329" s="166"/>
      <c r="G329" s="167"/>
      <c r="H329" s="161"/>
      <c r="I329" s="161"/>
      <c r="J329" s="168"/>
      <c r="K329" s="168"/>
      <c r="L329" s="168"/>
      <c r="M329" s="168"/>
      <c r="N329" s="168"/>
      <c r="O329" s="168"/>
      <c r="P329" s="629">
        <f t="shared" ref="P329:AH329" si="55">P330-P331-P382-P385-P390</f>
        <v>4.0017766878008842E-11</v>
      </c>
      <c r="Q329" s="629">
        <f t="shared" ref="Q329:R329" si="56">Q330-Q331-Q382-Q385-Q390</f>
        <v>4.0017766878008842E-11</v>
      </c>
      <c r="R329" s="629">
        <f t="shared" si="56"/>
        <v>4.0017766878008842E-11</v>
      </c>
      <c r="S329" s="629">
        <f t="shared" ref="S329:T329" si="57">S330-S331-S382-S385-S390</f>
        <v>-4.7293724492192268E-11</v>
      </c>
      <c r="T329" s="629">
        <f t="shared" si="57"/>
        <v>-4.7293724492192268E-11</v>
      </c>
      <c r="U329" s="629">
        <f t="shared" ref="U329:V329" si="58">U330-U331-U382-U385-U390</f>
        <v>-4.7293724492192268E-11</v>
      </c>
      <c r="V329" s="629">
        <f t="shared" si="58"/>
        <v>-4.7293724492192268E-11</v>
      </c>
      <c r="W329" s="629">
        <f t="shared" ref="W329:X329" si="59">W330-W331-W382-W385-W390</f>
        <v>-4.7293724492192268E-11</v>
      </c>
      <c r="X329" s="629">
        <f t="shared" si="59"/>
        <v>0</v>
      </c>
      <c r="Y329" s="629">
        <f t="shared" ref="Y329:Z329" si="60">Y330-Y331-Y382-Y385-Y390</f>
        <v>0</v>
      </c>
      <c r="Z329" s="629">
        <f t="shared" si="60"/>
        <v>0</v>
      </c>
      <c r="AA329" s="629">
        <f t="shared" si="55"/>
        <v>-2.9103830456733704E-11</v>
      </c>
      <c r="AB329" s="629">
        <f t="shared" si="55"/>
        <v>0</v>
      </c>
      <c r="AC329" s="1104">
        <f t="shared" si="55"/>
        <v>0</v>
      </c>
      <c r="AD329" s="629">
        <f t="shared" si="55"/>
        <v>-4.9737991503207013E-14</v>
      </c>
      <c r="AE329" s="629">
        <f t="shared" si="55"/>
        <v>0</v>
      </c>
      <c r="AF329" s="629">
        <f t="shared" si="55"/>
        <v>-7.1054273576010019E-15</v>
      </c>
      <c r="AG329" s="629">
        <f t="shared" si="55"/>
        <v>0</v>
      </c>
      <c r="AH329" s="629">
        <f t="shared" si="55"/>
        <v>4.0017766878008842E-11</v>
      </c>
      <c r="AI329" s="629"/>
      <c r="AJ329" s="629"/>
      <c r="AK329" s="1352"/>
      <c r="AL329" s="1351" t="e">
        <f>AL330-AL331-AL385-AL388-#REF!</f>
        <v>#REF!</v>
      </c>
    </row>
    <row r="330" spans="1:195" s="139" customFormat="1" x14ac:dyDescent="0.25">
      <c r="A330" s="19">
        <v>1</v>
      </c>
      <c r="B330" s="19">
        <f t="shared" si="46"/>
        <v>1</v>
      </c>
      <c r="C330" s="12" t="s">
        <v>95</v>
      </c>
      <c r="D330" s="140">
        <f>'2 уровень'!F1281</f>
        <v>0</v>
      </c>
      <c r="E330" s="140">
        <f>'2 уровень'!G1281</f>
        <v>0</v>
      </c>
      <c r="F330" s="140">
        <f>'2 уровень'!H1281</f>
        <v>0</v>
      </c>
      <c r="G330" s="151">
        <f>'2 уровень'!I1281</f>
        <v>0</v>
      </c>
      <c r="H330" s="152">
        <f>'2 уровень'!J1281</f>
        <v>0</v>
      </c>
      <c r="I330" s="152">
        <f>'2 уровень'!K1281</f>
        <v>0</v>
      </c>
      <c r="J330" s="342">
        <f>'2 уровень'!L1281</f>
        <v>0</v>
      </c>
      <c r="K330" s="342">
        <f>'2 уровень'!M1281</f>
        <v>0</v>
      </c>
      <c r="L330" s="342">
        <f>'2 уровень'!N1281</f>
        <v>0</v>
      </c>
      <c r="M330" s="342">
        <f>'2 уровень'!O1281</f>
        <v>0</v>
      </c>
      <c r="N330" s="342">
        <f>'2 уровень'!P1281</f>
        <v>0</v>
      </c>
      <c r="O330" s="342">
        <f>'2 уровень'!Q1281</f>
        <v>0</v>
      </c>
      <c r="P330" s="152">
        <f>'2 уровень'!R1281</f>
        <v>419776.43859310815</v>
      </c>
      <c r="Q330" s="152">
        <f>'2 уровень'!S1281</f>
        <v>419776.43859310815</v>
      </c>
      <c r="R330" s="152">
        <f>'2 уровень'!T1281</f>
        <v>419776.43859310815</v>
      </c>
      <c r="S330" s="152">
        <f>'2 уровень'!U1281</f>
        <v>421373.1900931081</v>
      </c>
      <c r="T330" s="152">
        <f>'2 уровень'!V1281</f>
        <v>421373.1900931081</v>
      </c>
      <c r="U330" s="152">
        <f>'2 уровень'!W1281</f>
        <v>421373.1900931081</v>
      </c>
      <c r="V330" s="152">
        <f>'2 уровень'!X1281</f>
        <v>421373.1900931081</v>
      </c>
      <c r="W330" s="152">
        <f>'2 уровень'!Y1281</f>
        <v>421373.1900931081</v>
      </c>
      <c r="X330" s="152">
        <f>'2 уровень'!Z1281</f>
        <v>435850.88341774815</v>
      </c>
      <c r="Y330" s="152">
        <f>'2 уровень'!AA1281</f>
        <v>435850.88341774815</v>
      </c>
      <c r="Z330" s="152">
        <f>'2 уровень'!AB1281</f>
        <v>435850.88341774815</v>
      </c>
      <c r="AA330" s="152">
        <f>'2 уровень'!AC1281</f>
        <v>397252.74694382906</v>
      </c>
      <c r="AB330" s="152">
        <f>'2 уровень'!AD1281</f>
        <v>385157.0772</v>
      </c>
      <c r="AC330" s="1102">
        <f>'2 уровень'!AE1281</f>
        <v>0</v>
      </c>
      <c r="AD330" s="152">
        <f>'2 уровень'!AF1281</f>
        <v>-1026.4111200000002</v>
      </c>
      <c r="AE330" s="152">
        <f>'2 уровень'!AG1281</f>
        <v>-12095.669743829158</v>
      </c>
      <c r="AF330" s="152">
        <f>'2 уровень'!AH1281</f>
        <v>-181.71014000000002</v>
      </c>
      <c r="AG330" s="152">
        <f>'2 уровень'!AI1281</f>
        <v>-2838.4203399999997</v>
      </c>
      <c r="AH330" s="626">
        <f>'2 уровень'!AJ1281</f>
        <v>381292.24574000004</v>
      </c>
      <c r="AI330" s="152">
        <f>AB330/AA330*100</f>
        <v>96.955170269586745</v>
      </c>
      <c r="AJ330" s="152">
        <f>AH330/AA330*100</f>
        <v>95.982280468387586</v>
      </c>
      <c r="AK330" s="1341">
        <f>'2 уровень'!AK1281</f>
        <v>0</v>
      </c>
      <c r="AL330" s="1346">
        <f>'2 уровень'!AL1281</f>
        <v>0</v>
      </c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</row>
    <row r="331" spans="1:195" x14ac:dyDescent="0.25">
      <c r="A331" s="19">
        <v>1</v>
      </c>
      <c r="B331" s="19">
        <f t="shared" ref="B331:B394" si="61">B330</f>
        <v>1</v>
      </c>
      <c r="C331" s="326" t="s">
        <v>80</v>
      </c>
      <c r="D331" s="29">
        <f>'2 уровень'!F1282</f>
        <v>3769</v>
      </c>
      <c r="E331" s="29">
        <f>'2 уровень'!G1282</f>
        <v>3454.9166666666665</v>
      </c>
      <c r="F331" s="29">
        <f>'2 уровень'!H1282</f>
        <v>3518</v>
      </c>
      <c r="G331" s="144">
        <f>'2 уровень'!I1282</f>
        <v>101.82590028703056</v>
      </c>
      <c r="H331" s="158">
        <f>'2 уровень'!J1282</f>
        <v>8.146192624038207</v>
      </c>
      <c r="I331" s="158">
        <f>'2 уровень'!K1282</f>
        <v>7.6137009664582145</v>
      </c>
      <c r="J331" s="26">
        <f>'2 уровень'!L1282</f>
        <v>30703</v>
      </c>
      <c r="K331" s="26">
        <f>'2 уровень'!M1282</f>
        <v>28144.083333333336</v>
      </c>
      <c r="L331" s="26">
        <f>'2 уровень'!N1282</f>
        <v>26785</v>
      </c>
      <c r="M331" s="26">
        <f>'2 уровень'!O1282</f>
        <v>95.170980283007964</v>
      </c>
      <c r="N331" s="26">
        <f>'2 уровень'!P1282</f>
        <v>95</v>
      </c>
      <c r="O331" s="26">
        <f>'2 уровень'!Q1282</f>
        <v>307.57894736842104</v>
      </c>
      <c r="P331" s="158">
        <f>'2 уровень'!R1282</f>
        <v>140882.85023032731</v>
      </c>
      <c r="Q331" s="158">
        <f>'2 уровень'!S1282</f>
        <v>140882.85023032731</v>
      </c>
      <c r="R331" s="158">
        <f>'2 уровень'!T1282</f>
        <v>140882.85023032731</v>
      </c>
      <c r="S331" s="158">
        <f>'2 уровень'!U1282</f>
        <v>140933.78993032733</v>
      </c>
      <c r="T331" s="158">
        <f>'2 уровень'!V1282</f>
        <v>140933.78993032733</v>
      </c>
      <c r="U331" s="158">
        <f>'2 уровень'!W1282</f>
        <v>140933.78993032733</v>
      </c>
      <c r="V331" s="158">
        <f>'2 уровень'!X1282</f>
        <v>140933.78993032733</v>
      </c>
      <c r="W331" s="158">
        <f>'2 уровень'!Y1282</f>
        <v>140933.78993032733</v>
      </c>
      <c r="X331" s="158">
        <f>'2 уровень'!Z1282</f>
        <v>155411.01567736734</v>
      </c>
      <c r="Y331" s="158">
        <f>'2 уровень'!AA1282</f>
        <v>155411.01567736734</v>
      </c>
      <c r="Z331" s="158">
        <f>'2 уровень'!AB1282</f>
        <v>155411.01567736734</v>
      </c>
      <c r="AA331" s="158">
        <f>'2 уровень'!AC1282</f>
        <v>140045.81175474671</v>
      </c>
      <c r="AB331" s="158">
        <f>'2 уровень'!AD1282</f>
        <v>141490.83807999999</v>
      </c>
      <c r="AC331" s="1105">
        <f>'2 уровень'!AE1282</f>
        <v>0</v>
      </c>
      <c r="AD331" s="158">
        <f>'2 уровень'!AF1282</f>
        <v>-1066.3178400000002</v>
      </c>
      <c r="AE331" s="158">
        <f>'2 уровень'!AG1282</f>
        <v>1445.0263252532604</v>
      </c>
      <c r="AF331" s="158">
        <f>'2 уровень'!AH1282</f>
        <v>-163.00704000000002</v>
      </c>
      <c r="AG331" s="158">
        <f>'2 уровень'!AI1282</f>
        <v>-2043.8398499999998</v>
      </c>
      <c r="AH331" s="630">
        <f>'2 уровень'!AJ1282</f>
        <v>138380.68038999999</v>
      </c>
      <c r="AI331" s="158">
        <f>AB331/AA331*100</f>
        <v>101.03182402040258</v>
      </c>
      <c r="AJ331" s="158">
        <f>AH331/AA331*100</f>
        <v>98.811009523324586</v>
      </c>
      <c r="AK331" s="1339">
        <f>'2 уровень'!AK1282</f>
        <v>0</v>
      </c>
      <c r="AL331" s="1353">
        <f>'2 уровень'!AL1282</f>
        <v>0</v>
      </c>
    </row>
    <row r="332" spans="1:195" x14ac:dyDescent="0.25">
      <c r="A332" s="19">
        <v>1</v>
      </c>
      <c r="B332" s="19">
        <f t="shared" si="61"/>
        <v>1</v>
      </c>
      <c r="C332" s="1219" t="s">
        <v>14</v>
      </c>
      <c r="D332" s="29">
        <f>'2 уровень'!F1283</f>
        <v>0</v>
      </c>
      <c r="E332" s="29">
        <f>'2 уровень'!G1283</f>
        <v>0</v>
      </c>
      <c r="F332" s="29">
        <f>'2 уровень'!H1283</f>
        <v>0</v>
      </c>
      <c r="G332" s="144">
        <f>'2 уровень'!I1283</f>
        <v>0</v>
      </c>
      <c r="H332" s="158">
        <f>'2 уровень'!J1283</f>
        <v>0</v>
      </c>
      <c r="I332" s="158">
        <f>'2 уровень'!K1283</f>
        <v>0</v>
      </c>
      <c r="J332" s="26">
        <f>'2 уровень'!L1283</f>
        <v>0</v>
      </c>
      <c r="K332" s="26">
        <f>'2 уровень'!M1283</f>
        <v>0</v>
      </c>
      <c r="L332" s="26">
        <f>'2 уровень'!N1283</f>
        <v>0</v>
      </c>
      <c r="M332" s="26">
        <f>'2 уровень'!O1283</f>
        <v>0</v>
      </c>
      <c r="N332" s="26">
        <f>'2 уровень'!P1283</f>
        <v>0</v>
      </c>
      <c r="O332" s="26">
        <f>'2 уровень'!Q1283</f>
        <v>0</v>
      </c>
      <c r="P332" s="158">
        <f>'2 уровень'!R1283</f>
        <v>0</v>
      </c>
      <c r="Q332" s="158">
        <f>'2 уровень'!S1283</f>
        <v>0</v>
      </c>
      <c r="R332" s="158">
        <f>'2 уровень'!T1283</f>
        <v>0</v>
      </c>
      <c r="S332" s="158">
        <f>'2 уровень'!U1283</f>
        <v>0</v>
      </c>
      <c r="T332" s="158">
        <f>'2 уровень'!V1283</f>
        <v>0</v>
      </c>
      <c r="U332" s="158">
        <f>'2 уровень'!W1283</f>
        <v>0</v>
      </c>
      <c r="V332" s="158">
        <f>'2 уровень'!X1283</f>
        <v>0</v>
      </c>
      <c r="W332" s="158">
        <f>'2 уровень'!Y1283</f>
        <v>0</v>
      </c>
      <c r="X332" s="158">
        <f>'2 уровень'!Z1283</f>
        <v>0</v>
      </c>
      <c r="Y332" s="158">
        <f>'2 уровень'!AA1283</f>
        <v>0</v>
      </c>
      <c r="Z332" s="158">
        <f>'2 уровень'!AB1283</f>
        <v>0</v>
      </c>
      <c r="AA332" s="158">
        <f>'2 уровень'!AC1283</f>
        <v>0</v>
      </c>
      <c r="AB332" s="158">
        <f>'2 уровень'!AD1283</f>
        <v>0</v>
      </c>
      <c r="AC332" s="1105">
        <f>'2 уровень'!AE1283</f>
        <v>0</v>
      </c>
      <c r="AD332" s="158">
        <f>'2 уровень'!AF1283</f>
        <v>0</v>
      </c>
      <c r="AE332" s="158">
        <f>'2 уровень'!AG1283</f>
        <v>0</v>
      </c>
      <c r="AF332" s="158">
        <f>'2 уровень'!AH1283</f>
        <v>0</v>
      </c>
      <c r="AG332" s="158">
        <f>'2 уровень'!AI1283</f>
        <v>0</v>
      </c>
      <c r="AH332" s="630">
        <f>'2 уровень'!AJ1283</f>
        <v>0</v>
      </c>
      <c r="AI332" s="158"/>
      <c r="AJ332" s="158"/>
      <c r="AK332" s="1339">
        <f>'2 уровень'!AK1283</f>
        <v>0</v>
      </c>
      <c r="AL332" s="1353">
        <f>'2 уровень'!AL1283</f>
        <v>0</v>
      </c>
    </row>
    <row r="333" spans="1:195" s="139" customFormat="1" x14ac:dyDescent="0.25">
      <c r="A333" s="19">
        <v>1</v>
      </c>
      <c r="B333" s="19">
        <f t="shared" si="61"/>
        <v>1</v>
      </c>
      <c r="C333" s="3444" t="s">
        <v>382</v>
      </c>
      <c r="D333" s="21">
        <f>'2 уровень'!F1284</f>
        <v>0</v>
      </c>
      <c r="E333" s="21">
        <f>'2 уровень'!G1284</f>
        <v>0</v>
      </c>
      <c r="F333" s="21">
        <f>'2 уровень'!H1284</f>
        <v>0</v>
      </c>
      <c r="G333" s="21">
        <f>'2 уровень'!I1284</f>
        <v>0</v>
      </c>
      <c r="H333" s="21">
        <f>'2 уровень'!J1284</f>
        <v>0</v>
      </c>
      <c r="I333" s="21">
        <f>'2 уровень'!K1284</f>
        <v>0</v>
      </c>
      <c r="J333" s="21">
        <f>'2 уровень'!L1284</f>
        <v>0</v>
      </c>
      <c r="K333" s="21">
        <f>'2 уровень'!M1284</f>
        <v>0</v>
      </c>
      <c r="L333" s="21">
        <f>'2 уровень'!N1284</f>
        <v>0</v>
      </c>
      <c r="M333" s="21">
        <f>'2 уровень'!O1284</f>
        <v>0</v>
      </c>
      <c r="N333" s="21">
        <f>'2 уровень'!P1284</f>
        <v>0</v>
      </c>
      <c r="O333" s="21">
        <f>'2 уровень'!Q1284</f>
        <v>0</v>
      </c>
      <c r="P333" s="143">
        <f>'2 уровень'!R1284</f>
        <v>183685.80227000001</v>
      </c>
      <c r="Q333" s="143">
        <f>'2 уровень'!S1284</f>
        <v>183685.80227000001</v>
      </c>
      <c r="R333" s="143">
        <f>'2 уровень'!T1284</f>
        <v>183685.80227000001</v>
      </c>
      <c r="S333" s="143">
        <f>'2 уровень'!U1284</f>
        <v>183685.80227000001</v>
      </c>
      <c r="T333" s="143">
        <f>'2 уровень'!V1284</f>
        <v>183685.80227000001</v>
      </c>
      <c r="U333" s="143">
        <f>'2 уровень'!W1284</f>
        <v>183685.80227000001</v>
      </c>
      <c r="V333" s="143">
        <f>'2 уровень'!X1284</f>
        <v>183685.80227000001</v>
      </c>
      <c r="W333" s="143">
        <f>'2 уровень'!Y1284</f>
        <v>183685.80227000001</v>
      </c>
      <c r="X333" s="143">
        <f>'2 уровень'!Z1284</f>
        <v>183685.80227000001</v>
      </c>
      <c r="Y333" s="143">
        <f>'2 уровень'!AA1284</f>
        <v>183685.80227000001</v>
      </c>
      <c r="Z333" s="143">
        <f>'2 уровень'!AB1284</f>
        <v>183685.80227000001</v>
      </c>
      <c r="AA333" s="143">
        <f>'2 уровень'!AC1284</f>
        <v>168558.72565416666</v>
      </c>
      <c r="AB333" s="143">
        <f>'2 уровень'!AD1284</f>
        <v>162978.17511999997</v>
      </c>
      <c r="AC333" s="1098">
        <f>'2 уровень'!AE1284</f>
        <v>0</v>
      </c>
      <c r="AD333" s="143">
        <f>'2 уровень'!AF1284</f>
        <v>0</v>
      </c>
      <c r="AE333" s="143">
        <f>'2 уровень'!AG1284</f>
        <v>-5580.5505341666794</v>
      </c>
      <c r="AF333" s="143">
        <f>'2 уровень'!AH1284</f>
        <v>0</v>
      </c>
      <c r="AG333" s="143">
        <f>'2 уровень'!AI1284</f>
        <v>-406.09402999999998</v>
      </c>
      <c r="AH333" s="621">
        <f>'2 уровень'!AJ1284</f>
        <v>162572.08108999996</v>
      </c>
      <c r="AI333" s="143">
        <f>AB333/AA333*100</f>
        <v>96.689254434910509</v>
      </c>
      <c r="AJ333" s="143">
        <f>AH333/AA333*100</f>
        <v>96.448333041832825</v>
      </c>
      <c r="AK333" s="1335">
        <f>'2 уровень'!AK1284</f>
        <v>0</v>
      </c>
      <c r="AL333" s="1336">
        <f>'2 уровень'!AL1284</f>
        <v>0</v>
      </c>
    </row>
    <row r="334" spans="1:195" s="139" customFormat="1" x14ac:dyDescent="0.25">
      <c r="A334" s="19"/>
      <c r="B334" s="19">
        <f t="shared" si="61"/>
        <v>1</v>
      </c>
      <c r="C334" s="3444" t="s">
        <v>329</v>
      </c>
      <c r="D334" s="21">
        <f>'2 уровень'!F1285</f>
        <v>0</v>
      </c>
      <c r="E334" s="21">
        <f>'2 уровень'!G1285</f>
        <v>0</v>
      </c>
      <c r="F334" s="21">
        <f>'2 уровень'!H1285</f>
        <v>0</v>
      </c>
      <c r="G334" s="21">
        <f>'2 уровень'!I1285</f>
        <v>0</v>
      </c>
      <c r="H334" s="21">
        <f>'2 уровень'!J1285</f>
        <v>0</v>
      </c>
      <c r="I334" s="21">
        <f>'2 уровень'!K1285</f>
        <v>0</v>
      </c>
      <c r="J334" s="21">
        <f>'2 уровень'!L1285</f>
        <v>0</v>
      </c>
      <c r="K334" s="21">
        <f>'2 уровень'!M1285</f>
        <v>0</v>
      </c>
      <c r="L334" s="21">
        <f>'2 уровень'!N1285</f>
        <v>0</v>
      </c>
      <c r="M334" s="21">
        <f>'2 уровень'!O1285</f>
        <v>0</v>
      </c>
      <c r="N334" s="21">
        <f>'2 уровень'!P1285</f>
        <v>0</v>
      </c>
      <c r="O334" s="21">
        <f>'2 уровень'!Q1285</f>
        <v>0</v>
      </c>
      <c r="P334" s="143">
        <f>'2 уровень'!R1285</f>
        <v>3197.8380000000002</v>
      </c>
      <c r="Q334" s="143">
        <f>'2 уровень'!S1285</f>
        <v>3197.8380000000002</v>
      </c>
      <c r="R334" s="143">
        <f>'2 уровень'!T1285</f>
        <v>3197.8380000000002</v>
      </c>
      <c r="S334" s="143">
        <f>'2 уровень'!U1285</f>
        <v>3197.8380000000002</v>
      </c>
      <c r="T334" s="143">
        <f>'2 уровень'!V1285</f>
        <v>3197.8380000000002</v>
      </c>
      <c r="U334" s="143">
        <f>'2 уровень'!W1285</f>
        <v>3197.8380000000002</v>
      </c>
      <c r="V334" s="143">
        <f>'2 уровень'!X1285</f>
        <v>3197.8380000000002</v>
      </c>
      <c r="W334" s="143">
        <f>'2 уровень'!Y1285</f>
        <v>3197.8380000000002</v>
      </c>
      <c r="X334" s="143">
        <f>'2 уровень'!Z1285</f>
        <v>3197.8380000000002</v>
      </c>
      <c r="Y334" s="143">
        <f>'2 уровень'!AA1285</f>
        <v>3197.8380000000002</v>
      </c>
      <c r="Z334" s="143">
        <f>'2 уровень'!AB1285</f>
        <v>3197.8380000000002</v>
      </c>
      <c r="AA334" s="143">
        <f>'2 уровень'!AC1285</f>
        <v>2931.3515000000002</v>
      </c>
      <c r="AB334" s="143">
        <f>'2 уровень'!AD1285</f>
        <v>2931.3515000000002</v>
      </c>
      <c r="AC334" s="1098">
        <f>'2 уровень'!AE1285</f>
        <v>0</v>
      </c>
      <c r="AD334" s="143">
        <f>'2 уровень'!AF1285</f>
        <v>0</v>
      </c>
      <c r="AE334" s="143">
        <f>'2 уровень'!AG1285</f>
        <v>0</v>
      </c>
      <c r="AF334" s="143">
        <f>'2 уровень'!AH1285</f>
        <v>0</v>
      </c>
      <c r="AG334" s="143">
        <f>'2 уровень'!AI1285</f>
        <v>0</v>
      </c>
      <c r="AH334" s="621">
        <f>'2 уровень'!AJ1285</f>
        <v>2931.3515000000002</v>
      </c>
      <c r="AI334" s="143">
        <f>AB334/AA334*100</f>
        <v>100</v>
      </c>
      <c r="AJ334" s="143">
        <f>AH334/AA334*100</f>
        <v>100</v>
      </c>
      <c r="AK334" s="1335">
        <f>'2 уровень'!AK1285</f>
        <v>0</v>
      </c>
      <c r="AL334" s="1336">
        <f>'2 уровень'!AL1285</f>
        <v>0</v>
      </c>
    </row>
    <row r="335" spans="1:195" ht="29.25" x14ac:dyDescent="0.25">
      <c r="A335" s="19">
        <v>1</v>
      </c>
      <c r="B335" s="19">
        <f t="shared" si="61"/>
        <v>1</v>
      </c>
      <c r="C335" s="3445" t="s">
        <v>293</v>
      </c>
      <c r="D335" s="29">
        <f>'2 уровень'!F1286</f>
        <v>59556</v>
      </c>
      <c r="E335" s="29">
        <f>'2 уровень'!G1286</f>
        <v>54593</v>
      </c>
      <c r="F335" s="29">
        <f>'2 уровень'!H1286</f>
        <v>38965</v>
      </c>
      <c r="G335" s="144">
        <f>'2 уровень'!I1286</f>
        <v>71.373619328485333</v>
      </c>
      <c r="H335" s="158">
        <f>'2 уровень'!J1286</f>
        <v>0</v>
      </c>
      <c r="I335" s="158">
        <f>'2 уровень'!K1286</f>
        <v>0</v>
      </c>
      <c r="J335" s="153">
        <f>'2 уровень'!L1286</f>
        <v>0</v>
      </c>
      <c r="K335" s="153">
        <f>'2 уровень'!M1286</f>
        <v>0</v>
      </c>
      <c r="L335" s="153">
        <f>'2 уровень'!N1286</f>
        <v>0</v>
      </c>
      <c r="M335" s="153">
        <f>'2 уровень'!O1286</f>
        <v>0</v>
      </c>
      <c r="N335" s="153">
        <f>'2 уровень'!P1286</f>
        <v>0</v>
      </c>
      <c r="O335" s="153">
        <f>'2 уровень'!Q1286</f>
        <v>0</v>
      </c>
      <c r="P335" s="152">
        <f>'2 уровень'!R1286</f>
        <v>0</v>
      </c>
      <c r="Q335" s="152">
        <f>'2 уровень'!S1286</f>
        <v>0</v>
      </c>
      <c r="R335" s="152">
        <f>'2 уровень'!T1286</f>
        <v>0</v>
      </c>
      <c r="S335" s="152">
        <f>'2 уровень'!U1286</f>
        <v>0</v>
      </c>
      <c r="T335" s="152">
        <f>'2 уровень'!V1286</f>
        <v>0</v>
      </c>
      <c r="U335" s="152">
        <f>'2 уровень'!W1286</f>
        <v>0</v>
      </c>
      <c r="V335" s="152">
        <f>'2 уровень'!X1286</f>
        <v>0</v>
      </c>
      <c r="W335" s="152">
        <f>'2 уровень'!Y1286</f>
        <v>0</v>
      </c>
      <c r="X335" s="152">
        <f>'2 уровень'!Z1286</f>
        <v>0</v>
      </c>
      <c r="Y335" s="152">
        <f>'2 уровень'!AA1286</f>
        <v>0</v>
      </c>
      <c r="Z335" s="152">
        <f>'2 уровень'!AB1286</f>
        <v>0</v>
      </c>
      <c r="AA335" s="152">
        <f>'2 уровень'!AC1286</f>
        <v>0</v>
      </c>
      <c r="AB335" s="152">
        <f>'2 уровень'!AD1286</f>
        <v>0</v>
      </c>
      <c r="AC335" s="1102">
        <f>'2 уровень'!AE1286</f>
        <v>0</v>
      </c>
      <c r="AD335" s="152">
        <f>'2 уровень'!AF1286</f>
        <v>0</v>
      </c>
      <c r="AE335" s="152">
        <f>'2 уровень'!AG1286</f>
        <v>0</v>
      </c>
      <c r="AF335" s="152">
        <f>'2 уровень'!AH1286</f>
        <v>0</v>
      </c>
      <c r="AG335" s="152">
        <f>'2 уровень'!AI1286</f>
        <v>0</v>
      </c>
      <c r="AH335" s="626">
        <f>'2 уровень'!AJ1286</f>
        <v>0</v>
      </c>
      <c r="AI335" s="152"/>
      <c r="AJ335" s="152"/>
      <c r="AK335" s="1339">
        <f>'2 уровень'!AK1286</f>
        <v>0</v>
      </c>
      <c r="AL335" s="1346">
        <f>'2 уровень'!AL1286</f>
        <v>0</v>
      </c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</row>
    <row r="336" spans="1:195" ht="30" x14ac:dyDescent="0.25">
      <c r="A336" s="19">
        <v>1</v>
      </c>
      <c r="B336" s="19">
        <f t="shared" si="61"/>
        <v>1</v>
      </c>
      <c r="C336" s="890" t="s">
        <v>204</v>
      </c>
      <c r="D336" s="29">
        <f>'2 уровень'!F1287</f>
        <v>0</v>
      </c>
      <c r="E336" s="29">
        <f>'2 уровень'!G1287</f>
        <v>0</v>
      </c>
      <c r="F336" s="29">
        <f>'2 уровень'!H1287</f>
        <v>0</v>
      </c>
      <c r="G336" s="144">
        <f>'2 уровень'!I1287</f>
        <v>0</v>
      </c>
      <c r="H336" s="158">
        <f>'2 уровень'!J1287</f>
        <v>0</v>
      </c>
      <c r="I336" s="158">
        <f>'2 уровень'!K1287</f>
        <v>0</v>
      </c>
      <c r="J336" s="153">
        <f>'2 уровень'!L1287</f>
        <v>0</v>
      </c>
      <c r="K336" s="153">
        <f>'2 уровень'!M1287</f>
        <v>0</v>
      </c>
      <c r="L336" s="153">
        <f>'2 уровень'!N1287</f>
        <v>0</v>
      </c>
      <c r="M336" s="153">
        <f>'2 уровень'!O1287</f>
        <v>0</v>
      </c>
      <c r="N336" s="153">
        <f>'2 уровень'!P1287</f>
        <v>0</v>
      </c>
      <c r="O336" s="153">
        <f>'2 уровень'!Q1287</f>
        <v>0</v>
      </c>
      <c r="P336" s="152">
        <f>'2 уровень'!R1287</f>
        <v>0</v>
      </c>
      <c r="Q336" s="152">
        <f>'2 уровень'!S1287</f>
        <v>0</v>
      </c>
      <c r="R336" s="152">
        <f>'2 уровень'!T1287</f>
        <v>0</v>
      </c>
      <c r="S336" s="152">
        <f>'2 уровень'!U1287</f>
        <v>0</v>
      </c>
      <c r="T336" s="152">
        <f>'2 уровень'!V1287</f>
        <v>0</v>
      </c>
      <c r="U336" s="152">
        <f>'2 уровень'!W1287</f>
        <v>0</v>
      </c>
      <c r="V336" s="152">
        <f>'2 уровень'!X1287</f>
        <v>0</v>
      </c>
      <c r="W336" s="152">
        <f>'2 уровень'!Y1287</f>
        <v>0</v>
      </c>
      <c r="X336" s="152">
        <f>'2 уровень'!Z1287</f>
        <v>0</v>
      </c>
      <c r="Y336" s="152">
        <f>'2 уровень'!AA1287</f>
        <v>0</v>
      </c>
      <c r="Z336" s="152">
        <f>'2 уровень'!AB1287</f>
        <v>0</v>
      </c>
      <c r="AA336" s="152">
        <f>'2 уровень'!AC1287</f>
        <v>0</v>
      </c>
      <c r="AB336" s="152">
        <f>'2 уровень'!AD1287</f>
        <v>0</v>
      </c>
      <c r="AC336" s="1102">
        <f>'2 уровень'!AE1287</f>
        <v>0</v>
      </c>
      <c r="AD336" s="152">
        <f>'2 уровень'!AF1287</f>
        <v>0</v>
      </c>
      <c r="AE336" s="152">
        <f>'2 уровень'!AG1287</f>
        <v>0</v>
      </c>
      <c r="AF336" s="152">
        <f>'2 уровень'!AH1287</f>
        <v>0</v>
      </c>
      <c r="AG336" s="152">
        <f>'2 уровень'!AI1287</f>
        <v>0</v>
      </c>
      <c r="AH336" s="626">
        <f>'2 уровень'!AJ1287</f>
        <v>0</v>
      </c>
      <c r="AI336" s="152"/>
      <c r="AJ336" s="152"/>
      <c r="AK336" s="1339">
        <f>'2 уровень'!AK1287</f>
        <v>0</v>
      </c>
      <c r="AL336" s="1346">
        <f>'2 уровень'!AL1287</f>
        <v>0</v>
      </c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</row>
    <row r="337" spans="2:195" ht="30" x14ac:dyDescent="0.25">
      <c r="B337" s="19">
        <f t="shared" si="61"/>
        <v>1</v>
      </c>
      <c r="C337" s="890" t="s">
        <v>205</v>
      </c>
      <c r="D337" s="29">
        <f>'2 уровень'!F1288</f>
        <v>6600</v>
      </c>
      <c r="E337" s="29">
        <f>'2 уровень'!G1288</f>
        <v>6050.0000000000009</v>
      </c>
      <c r="F337" s="29">
        <f>'2 уровень'!H1288</f>
        <v>2637</v>
      </c>
      <c r="G337" s="144">
        <f>'2 уровень'!I1288</f>
        <v>43.586776859504127</v>
      </c>
      <c r="H337" s="158">
        <f>'2 уровень'!J1288</f>
        <v>0</v>
      </c>
      <c r="I337" s="158">
        <f>'2 уровень'!K1288</f>
        <v>0</v>
      </c>
      <c r="J337" s="153">
        <f>'2 уровень'!L1288</f>
        <v>0</v>
      </c>
      <c r="K337" s="153">
        <f>'2 уровень'!M1288</f>
        <v>0</v>
      </c>
      <c r="L337" s="153">
        <f>'2 уровень'!N1288</f>
        <v>0</v>
      </c>
      <c r="M337" s="153">
        <f>'2 уровень'!O1288</f>
        <v>0</v>
      </c>
      <c r="N337" s="153">
        <f>'2 уровень'!P1288</f>
        <v>0</v>
      </c>
      <c r="O337" s="153">
        <f>'2 уровень'!Q1288</f>
        <v>0</v>
      </c>
      <c r="P337" s="152">
        <f>'2 уровень'!R1288</f>
        <v>0</v>
      </c>
      <c r="Q337" s="152">
        <f>'2 уровень'!S1288</f>
        <v>0</v>
      </c>
      <c r="R337" s="152">
        <f>'2 уровень'!T1288</f>
        <v>0</v>
      </c>
      <c r="S337" s="152">
        <f>'2 уровень'!U1288</f>
        <v>0</v>
      </c>
      <c r="T337" s="152">
        <f>'2 уровень'!V1288</f>
        <v>0</v>
      </c>
      <c r="U337" s="152">
        <f>'2 уровень'!W1288</f>
        <v>0</v>
      </c>
      <c r="V337" s="152">
        <f>'2 уровень'!X1288</f>
        <v>0</v>
      </c>
      <c r="W337" s="152">
        <f>'2 уровень'!Y1288</f>
        <v>0</v>
      </c>
      <c r="X337" s="152">
        <f>'2 уровень'!Z1288</f>
        <v>0</v>
      </c>
      <c r="Y337" s="152">
        <f>'2 уровень'!AA1288</f>
        <v>0</v>
      </c>
      <c r="Z337" s="152">
        <f>'2 уровень'!AB1288</f>
        <v>0</v>
      </c>
      <c r="AA337" s="152">
        <f>'2 уровень'!AC1288</f>
        <v>0</v>
      </c>
      <c r="AB337" s="152">
        <f>'2 уровень'!AD1288</f>
        <v>0</v>
      </c>
      <c r="AC337" s="1102">
        <f>'2 уровень'!AE1288</f>
        <v>0</v>
      </c>
      <c r="AD337" s="152">
        <f>'2 уровень'!AF1288</f>
        <v>0</v>
      </c>
      <c r="AE337" s="152">
        <f>'2 уровень'!AG1288</f>
        <v>0</v>
      </c>
      <c r="AF337" s="152">
        <f>'2 уровень'!AH1288</f>
        <v>0</v>
      </c>
      <c r="AG337" s="152">
        <f>'2 уровень'!AI1288</f>
        <v>0</v>
      </c>
      <c r="AH337" s="626">
        <f>'2 уровень'!AJ1288</f>
        <v>0</v>
      </c>
      <c r="AI337" s="152"/>
      <c r="AJ337" s="152"/>
      <c r="AK337" s="1339">
        <f>'2 уровень'!AK1288</f>
        <v>0</v>
      </c>
      <c r="AL337" s="1346">
        <f>'2 уровень'!AL1288</f>
        <v>0</v>
      </c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</row>
    <row r="338" spans="2:195" ht="30" x14ac:dyDescent="0.25">
      <c r="B338" s="19">
        <f t="shared" si="61"/>
        <v>1</v>
      </c>
      <c r="C338" s="891" t="s">
        <v>294</v>
      </c>
      <c r="D338" s="29">
        <f>'2 уровень'!F1289</f>
        <v>19423</v>
      </c>
      <c r="E338" s="29">
        <f>'2 уровень'!G1289</f>
        <v>17804.416666666664</v>
      </c>
      <c r="F338" s="29">
        <f>'2 уровень'!H1289</f>
        <v>15229</v>
      </c>
      <c r="G338" s="144">
        <f>'2 уровень'!I1289</f>
        <v>85.534956214048023</v>
      </c>
      <c r="H338" s="158">
        <f>'2 уровень'!J1289</f>
        <v>0</v>
      </c>
      <c r="I338" s="158">
        <f>'2 уровень'!K1289</f>
        <v>0</v>
      </c>
      <c r="J338" s="153">
        <f>'2 уровень'!L1289</f>
        <v>0</v>
      </c>
      <c r="K338" s="153">
        <f>'2 уровень'!M1289</f>
        <v>0</v>
      </c>
      <c r="L338" s="153">
        <f>'2 уровень'!N1289</f>
        <v>0</v>
      </c>
      <c r="M338" s="153">
        <f>'2 уровень'!O1289</f>
        <v>0</v>
      </c>
      <c r="N338" s="153">
        <f>'2 уровень'!P1289</f>
        <v>0</v>
      </c>
      <c r="O338" s="153">
        <f>'2 уровень'!Q1289</f>
        <v>0</v>
      </c>
      <c r="P338" s="152">
        <f>'2 уровень'!R1289</f>
        <v>0</v>
      </c>
      <c r="Q338" s="152">
        <f>'2 уровень'!S1289</f>
        <v>0</v>
      </c>
      <c r="R338" s="152">
        <f>'2 уровень'!T1289</f>
        <v>0</v>
      </c>
      <c r="S338" s="152">
        <f>'2 уровень'!U1289</f>
        <v>0</v>
      </c>
      <c r="T338" s="152">
        <f>'2 уровень'!V1289</f>
        <v>0</v>
      </c>
      <c r="U338" s="152">
        <f>'2 уровень'!W1289</f>
        <v>0</v>
      </c>
      <c r="V338" s="152">
        <f>'2 уровень'!X1289</f>
        <v>0</v>
      </c>
      <c r="W338" s="152">
        <f>'2 уровень'!Y1289</f>
        <v>0</v>
      </c>
      <c r="X338" s="152">
        <f>'2 уровень'!Z1289</f>
        <v>0</v>
      </c>
      <c r="Y338" s="152">
        <f>'2 уровень'!AA1289</f>
        <v>0</v>
      </c>
      <c r="Z338" s="152">
        <f>'2 уровень'!AB1289</f>
        <v>0</v>
      </c>
      <c r="AA338" s="152">
        <f>'2 уровень'!AC1289</f>
        <v>0</v>
      </c>
      <c r="AB338" s="152">
        <f>'2 уровень'!AD1289</f>
        <v>0</v>
      </c>
      <c r="AC338" s="1102">
        <f>'2 уровень'!AE1289</f>
        <v>0</v>
      </c>
      <c r="AD338" s="152">
        <f>'2 уровень'!AF1289</f>
        <v>0</v>
      </c>
      <c r="AE338" s="152">
        <f>'2 уровень'!AG1289</f>
        <v>0</v>
      </c>
      <c r="AF338" s="152">
        <f>'2 уровень'!AH1289</f>
        <v>0</v>
      </c>
      <c r="AG338" s="152">
        <f>'2 уровень'!AI1289</f>
        <v>0</v>
      </c>
      <c r="AH338" s="626">
        <f>'2 уровень'!AJ1289</f>
        <v>0</v>
      </c>
      <c r="AI338" s="152"/>
      <c r="AJ338" s="152"/>
      <c r="AK338" s="1339">
        <f>'2 уровень'!AK1289</f>
        <v>0</v>
      </c>
      <c r="AL338" s="1346">
        <f>'2 уровень'!AL1289</f>
        <v>0</v>
      </c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</row>
    <row r="339" spans="2:195" ht="60" x14ac:dyDescent="0.25">
      <c r="B339" s="19">
        <f t="shared" si="61"/>
        <v>1</v>
      </c>
      <c r="C339" s="892" t="s">
        <v>295</v>
      </c>
      <c r="D339" s="29">
        <f>'2 уровень'!F1290</f>
        <v>3660</v>
      </c>
      <c r="E339" s="29">
        <f>'2 уровень'!G1290</f>
        <v>3355</v>
      </c>
      <c r="F339" s="29">
        <f>'2 уровень'!H1290</f>
        <v>2337</v>
      </c>
      <c r="G339" s="144">
        <f>'2 уровень'!I1290</f>
        <v>69.657228017883753</v>
      </c>
      <c r="H339" s="158">
        <f>'2 уровень'!J1290</f>
        <v>0</v>
      </c>
      <c r="I339" s="158">
        <f>'2 уровень'!K1290</f>
        <v>0</v>
      </c>
      <c r="J339" s="153">
        <f>'2 уровень'!L1290</f>
        <v>0</v>
      </c>
      <c r="K339" s="153">
        <f>'2 уровень'!M1290</f>
        <v>0</v>
      </c>
      <c r="L339" s="153">
        <f>'2 уровень'!N1290</f>
        <v>0</v>
      </c>
      <c r="M339" s="153">
        <f>'2 уровень'!O1290</f>
        <v>0</v>
      </c>
      <c r="N339" s="153">
        <f>'2 уровень'!P1290</f>
        <v>0</v>
      </c>
      <c r="O339" s="153">
        <f>'2 уровень'!Q1290</f>
        <v>0</v>
      </c>
      <c r="P339" s="152">
        <f>'2 уровень'!R1290</f>
        <v>0</v>
      </c>
      <c r="Q339" s="152">
        <f>'2 уровень'!S1290</f>
        <v>0</v>
      </c>
      <c r="R339" s="152">
        <f>'2 уровень'!T1290</f>
        <v>0</v>
      </c>
      <c r="S339" s="152">
        <f>'2 уровень'!U1290</f>
        <v>0</v>
      </c>
      <c r="T339" s="152">
        <f>'2 уровень'!V1290</f>
        <v>0</v>
      </c>
      <c r="U339" s="152">
        <f>'2 уровень'!W1290</f>
        <v>0</v>
      </c>
      <c r="V339" s="152">
        <f>'2 уровень'!X1290</f>
        <v>0</v>
      </c>
      <c r="W339" s="152">
        <f>'2 уровень'!Y1290</f>
        <v>0</v>
      </c>
      <c r="X339" s="152">
        <f>'2 уровень'!Z1290</f>
        <v>0</v>
      </c>
      <c r="Y339" s="152">
        <f>'2 уровень'!AA1290</f>
        <v>0</v>
      </c>
      <c r="Z339" s="152">
        <f>'2 уровень'!AB1290</f>
        <v>0</v>
      </c>
      <c r="AA339" s="152">
        <f>'2 уровень'!AC1290</f>
        <v>0</v>
      </c>
      <c r="AB339" s="152">
        <f>'2 уровень'!AD1290</f>
        <v>0</v>
      </c>
      <c r="AC339" s="1102">
        <f>'2 уровень'!AE1290</f>
        <v>0</v>
      </c>
      <c r="AD339" s="152">
        <f>'2 уровень'!AF1290</f>
        <v>0</v>
      </c>
      <c r="AE339" s="152">
        <f>'2 уровень'!AG1290</f>
        <v>0</v>
      </c>
      <c r="AF339" s="152">
        <f>'2 уровень'!AH1290</f>
        <v>0</v>
      </c>
      <c r="AG339" s="152">
        <f>'2 уровень'!AI1290</f>
        <v>0</v>
      </c>
      <c r="AH339" s="626">
        <f>'2 уровень'!AJ1290</f>
        <v>0</v>
      </c>
      <c r="AI339" s="152"/>
      <c r="AJ339" s="152"/>
      <c r="AK339" s="1339" t="e">
        <f>'2 уровень'!#REF!</f>
        <v>#REF!</v>
      </c>
      <c r="AL339" s="1346" t="e">
        <f>'2 уровень'!#REF!</f>
        <v>#REF!</v>
      </c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</row>
    <row r="340" spans="2:195" ht="45" x14ac:dyDescent="0.25">
      <c r="B340" s="19">
        <f t="shared" si="61"/>
        <v>1</v>
      </c>
      <c r="C340" s="892" t="s">
        <v>296</v>
      </c>
      <c r="D340" s="29">
        <f>'2 уровень'!F1291</f>
        <v>27518</v>
      </c>
      <c r="E340" s="29">
        <f>'2 уровень'!G1291</f>
        <v>25224.833333333332</v>
      </c>
      <c r="F340" s="29">
        <f>'2 уровень'!H1291</f>
        <v>16722</v>
      </c>
      <c r="G340" s="144">
        <f>'2 уровень'!I1291</f>
        <v>66.291815604992451</v>
      </c>
      <c r="H340" s="158">
        <f>'2 уровень'!J1291</f>
        <v>0</v>
      </c>
      <c r="I340" s="158">
        <f>'2 уровень'!K1291</f>
        <v>0</v>
      </c>
      <c r="J340" s="153">
        <f>'2 уровень'!L1291</f>
        <v>0</v>
      </c>
      <c r="K340" s="153">
        <f>'2 уровень'!M1291</f>
        <v>0</v>
      </c>
      <c r="L340" s="153">
        <f>'2 уровень'!N1291</f>
        <v>0</v>
      </c>
      <c r="M340" s="153">
        <f>'2 уровень'!O1291</f>
        <v>0</v>
      </c>
      <c r="N340" s="153">
        <f>'2 уровень'!P1291</f>
        <v>0</v>
      </c>
      <c r="O340" s="153">
        <f>'2 уровень'!Q1291</f>
        <v>0</v>
      </c>
      <c r="P340" s="152">
        <f>'2 уровень'!R1291</f>
        <v>0</v>
      </c>
      <c r="Q340" s="152">
        <f>'2 уровень'!S1291</f>
        <v>0</v>
      </c>
      <c r="R340" s="152">
        <f>'2 уровень'!T1291</f>
        <v>0</v>
      </c>
      <c r="S340" s="152">
        <f>'2 уровень'!U1291</f>
        <v>0</v>
      </c>
      <c r="T340" s="152">
        <f>'2 уровень'!V1291</f>
        <v>0</v>
      </c>
      <c r="U340" s="152">
        <f>'2 уровень'!W1291</f>
        <v>0</v>
      </c>
      <c r="V340" s="152">
        <f>'2 уровень'!X1291</f>
        <v>0</v>
      </c>
      <c r="W340" s="152">
        <f>'2 уровень'!Y1291</f>
        <v>0</v>
      </c>
      <c r="X340" s="152">
        <f>'2 уровень'!Z1291</f>
        <v>0</v>
      </c>
      <c r="Y340" s="152">
        <f>'2 уровень'!AA1291</f>
        <v>0</v>
      </c>
      <c r="Z340" s="152">
        <f>'2 уровень'!AB1291</f>
        <v>0</v>
      </c>
      <c r="AA340" s="152">
        <f>'2 уровень'!AC1291</f>
        <v>0</v>
      </c>
      <c r="AB340" s="152">
        <f>'2 уровень'!AD1291</f>
        <v>0</v>
      </c>
      <c r="AC340" s="1102">
        <f>'2 уровень'!AE1291</f>
        <v>0</v>
      </c>
      <c r="AD340" s="152">
        <f>'2 уровень'!AF1291</f>
        <v>0</v>
      </c>
      <c r="AE340" s="152">
        <f>'2 уровень'!AG1291</f>
        <v>0</v>
      </c>
      <c r="AF340" s="152">
        <f>'2 уровень'!AH1291</f>
        <v>0</v>
      </c>
      <c r="AG340" s="152">
        <f>'2 уровень'!AI1291</f>
        <v>0</v>
      </c>
      <c r="AH340" s="626">
        <f>'2 уровень'!AJ1291</f>
        <v>0</v>
      </c>
      <c r="AI340" s="152"/>
      <c r="AJ340" s="152"/>
      <c r="AK340" s="1339" t="e">
        <f>'2 уровень'!#REF!</f>
        <v>#REF!</v>
      </c>
      <c r="AL340" s="1346" t="e">
        <f>'2 уровень'!#REF!</f>
        <v>#REF!</v>
      </c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</row>
    <row r="341" spans="2:195" ht="105" x14ac:dyDescent="0.25">
      <c r="B341" s="19">
        <f t="shared" si="61"/>
        <v>1</v>
      </c>
      <c r="C341" s="892" t="s">
        <v>529</v>
      </c>
      <c r="D341" s="29">
        <f>'2 уровень'!F1292</f>
        <v>9163</v>
      </c>
      <c r="E341" s="29">
        <f>'2 уровень'!G1292</f>
        <v>8399.4166666666679</v>
      </c>
      <c r="F341" s="29">
        <f>'2 уровень'!H1292</f>
        <v>3026</v>
      </c>
      <c r="G341" s="144">
        <f>'2 уровень'!I1292</f>
        <v>36.026311350986674</v>
      </c>
      <c r="H341" s="158">
        <f>'2 уровень'!J1292</f>
        <v>0</v>
      </c>
      <c r="I341" s="158">
        <f>'2 уровень'!K1292</f>
        <v>0</v>
      </c>
      <c r="J341" s="153">
        <f>'2 уровень'!L1292</f>
        <v>0</v>
      </c>
      <c r="K341" s="153">
        <f>'2 уровень'!M1292</f>
        <v>0</v>
      </c>
      <c r="L341" s="153">
        <f>'2 уровень'!N1292</f>
        <v>0</v>
      </c>
      <c r="M341" s="153">
        <f>'2 уровень'!O1292</f>
        <v>0</v>
      </c>
      <c r="N341" s="153">
        <f>'2 уровень'!P1292</f>
        <v>0</v>
      </c>
      <c r="O341" s="153">
        <f>'2 уровень'!Q1292</f>
        <v>0</v>
      </c>
      <c r="P341" s="152">
        <f>'2 уровень'!R1292</f>
        <v>0</v>
      </c>
      <c r="Q341" s="152">
        <f>'2 уровень'!S1292</f>
        <v>0</v>
      </c>
      <c r="R341" s="152">
        <f>'2 уровень'!T1292</f>
        <v>0</v>
      </c>
      <c r="S341" s="152">
        <f>'2 уровень'!U1292</f>
        <v>0</v>
      </c>
      <c r="T341" s="152">
        <f>'2 уровень'!V1292</f>
        <v>0</v>
      </c>
      <c r="U341" s="152">
        <f>'2 уровень'!W1292</f>
        <v>0</v>
      </c>
      <c r="V341" s="152">
        <f>'2 уровень'!X1292</f>
        <v>0</v>
      </c>
      <c r="W341" s="152">
        <f>'2 уровень'!Y1292</f>
        <v>0</v>
      </c>
      <c r="X341" s="152">
        <f>'2 уровень'!Z1292</f>
        <v>0</v>
      </c>
      <c r="Y341" s="152">
        <f>'2 уровень'!AA1292</f>
        <v>0</v>
      </c>
      <c r="Z341" s="152">
        <f>'2 уровень'!AB1292</f>
        <v>0</v>
      </c>
      <c r="AA341" s="152">
        <f>'2 уровень'!AC1292</f>
        <v>0</v>
      </c>
      <c r="AB341" s="152">
        <f>'2 уровень'!AD1292</f>
        <v>0</v>
      </c>
      <c r="AC341" s="1102">
        <f>'2 уровень'!AE1292</f>
        <v>0</v>
      </c>
      <c r="AD341" s="152">
        <f>'2 уровень'!AF1292</f>
        <v>0</v>
      </c>
      <c r="AE341" s="152">
        <f>'2 уровень'!AG1292</f>
        <v>0</v>
      </c>
      <c r="AF341" s="152">
        <f>'2 уровень'!AH1292</f>
        <v>0</v>
      </c>
      <c r="AG341" s="152">
        <f>'2 уровень'!AI1292</f>
        <v>0</v>
      </c>
      <c r="AH341" s="626">
        <f>'2 уровень'!AJ1292</f>
        <v>0</v>
      </c>
      <c r="AI341" s="152"/>
      <c r="AJ341" s="152"/>
      <c r="AK341" s="1339">
        <f>'2 уровень'!AK1290</f>
        <v>0</v>
      </c>
      <c r="AL341" s="1346">
        <f>'2 уровень'!AL1290</f>
        <v>0</v>
      </c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</row>
    <row r="342" spans="2:195" ht="30" x14ac:dyDescent="0.25">
      <c r="B342" s="19">
        <f t="shared" si="61"/>
        <v>1</v>
      </c>
      <c r="C342" s="892" t="s">
        <v>380</v>
      </c>
      <c r="D342" s="29">
        <f>'2 уровень'!F1293</f>
        <v>2355</v>
      </c>
      <c r="E342" s="29">
        <f>'2 уровень'!G1293</f>
        <v>2158.75</v>
      </c>
      <c r="F342" s="29">
        <f>'2 уровень'!H1293</f>
        <v>2040</v>
      </c>
      <c r="G342" s="144">
        <f>'2 уровень'!I1293</f>
        <v>94.499131441806611</v>
      </c>
      <c r="H342" s="158">
        <f>'2 уровень'!J1293</f>
        <v>0</v>
      </c>
      <c r="I342" s="158">
        <f>'2 уровень'!K1293</f>
        <v>0</v>
      </c>
      <c r="J342" s="153">
        <f>'2 уровень'!L1293</f>
        <v>0</v>
      </c>
      <c r="K342" s="153">
        <f>'2 уровень'!M1293</f>
        <v>0</v>
      </c>
      <c r="L342" s="153">
        <f>'2 уровень'!N1293</f>
        <v>0</v>
      </c>
      <c r="M342" s="153">
        <f>'2 уровень'!O1293</f>
        <v>0</v>
      </c>
      <c r="N342" s="153">
        <f>'2 уровень'!P1293</f>
        <v>0</v>
      </c>
      <c r="O342" s="153">
        <f>'2 уровень'!Q1293</f>
        <v>0</v>
      </c>
      <c r="P342" s="152">
        <f>'2 уровень'!R1293</f>
        <v>0</v>
      </c>
      <c r="Q342" s="152">
        <f>'2 уровень'!S1293</f>
        <v>0</v>
      </c>
      <c r="R342" s="152">
        <f>'2 уровень'!T1293</f>
        <v>0</v>
      </c>
      <c r="S342" s="152">
        <f>'2 уровень'!U1293</f>
        <v>0</v>
      </c>
      <c r="T342" s="152">
        <f>'2 уровень'!V1293</f>
        <v>0</v>
      </c>
      <c r="U342" s="152">
        <f>'2 уровень'!W1293</f>
        <v>0</v>
      </c>
      <c r="V342" s="152">
        <f>'2 уровень'!X1293</f>
        <v>0</v>
      </c>
      <c r="W342" s="152">
        <f>'2 уровень'!Y1293</f>
        <v>0</v>
      </c>
      <c r="X342" s="152">
        <f>'2 уровень'!Z1293</f>
        <v>0</v>
      </c>
      <c r="Y342" s="152">
        <f>'2 уровень'!AA1293</f>
        <v>0</v>
      </c>
      <c r="Z342" s="152">
        <f>'2 уровень'!AB1293</f>
        <v>0</v>
      </c>
      <c r="AA342" s="152">
        <f>'2 уровень'!AC1293</f>
        <v>0</v>
      </c>
      <c r="AB342" s="152">
        <f>'2 уровень'!AD1293</f>
        <v>0</v>
      </c>
      <c r="AC342" s="1102">
        <f>'2 уровень'!AE1293</f>
        <v>0</v>
      </c>
      <c r="AD342" s="152">
        <f>'2 уровень'!AF1293</f>
        <v>0</v>
      </c>
      <c r="AE342" s="152">
        <f>'2 уровень'!AG1293</f>
        <v>0</v>
      </c>
      <c r="AF342" s="152">
        <f>'2 уровень'!AH1293</f>
        <v>0</v>
      </c>
      <c r="AG342" s="152">
        <f>'2 уровень'!AI1293</f>
        <v>0</v>
      </c>
      <c r="AH342" s="626">
        <f>'2 уровень'!AJ1293</f>
        <v>0</v>
      </c>
      <c r="AI342" s="152"/>
      <c r="AJ342" s="152"/>
      <c r="AK342" s="1339">
        <f>'2 уровень'!AK1291</f>
        <v>0</v>
      </c>
      <c r="AL342" s="1346">
        <f>'2 уровень'!AL1291</f>
        <v>0</v>
      </c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</row>
    <row r="343" spans="2:195" ht="30" x14ac:dyDescent="0.25">
      <c r="B343" s="19">
        <f t="shared" si="61"/>
        <v>1</v>
      </c>
      <c r="C343" s="892" t="s">
        <v>135</v>
      </c>
      <c r="D343" s="29">
        <f>'2 уровень'!F1294</f>
        <v>41600</v>
      </c>
      <c r="E343" s="29">
        <f>'2 уровень'!G1294</f>
        <v>38133.333333333328</v>
      </c>
      <c r="F343" s="29">
        <f>'2 уровень'!H1294</f>
        <v>24907</v>
      </c>
      <c r="G343" s="144">
        <f>'2 уровень'!I1294</f>
        <v>65.31555944055944</v>
      </c>
      <c r="H343" s="158">
        <f>'2 уровень'!J1294</f>
        <v>0</v>
      </c>
      <c r="I343" s="158">
        <f>'2 уровень'!K1294</f>
        <v>0</v>
      </c>
      <c r="J343" s="153">
        <f>'2 уровень'!L1294</f>
        <v>0</v>
      </c>
      <c r="K343" s="153">
        <f>'2 уровень'!M1294</f>
        <v>0</v>
      </c>
      <c r="L343" s="153">
        <f>'2 уровень'!N1294</f>
        <v>0</v>
      </c>
      <c r="M343" s="153">
        <f>'2 уровень'!O1294</f>
        <v>0</v>
      </c>
      <c r="N343" s="153">
        <f>'2 уровень'!P1294</f>
        <v>0</v>
      </c>
      <c r="O343" s="153">
        <f>'2 уровень'!Q1294</f>
        <v>0</v>
      </c>
      <c r="P343" s="152">
        <f>'2 уровень'!R1294</f>
        <v>0</v>
      </c>
      <c r="Q343" s="152">
        <f>'2 уровень'!S1294</f>
        <v>0</v>
      </c>
      <c r="R343" s="152">
        <f>'2 уровень'!T1294</f>
        <v>0</v>
      </c>
      <c r="S343" s="152">
        <f>'2 уровень'!U1294</f>
        <v>0</v>
      </c>
      <c r="T343" s="152">
        <f>'2 уровень'!V1294</f>
        <v>0</v>
      </c>
      <c r="U343" s="152">
        <f>'2 уровень'!W1294</f>
        <v>0</v>
      </c>
      <c r="V343" s="152">
        <f>'2 уровень'!X1294</f>
        <v>0</v>
      </c>
      <c r="W343" s="152">
        <f>'2 уровень'!Y1294</f>
        <v>0</v>
      </c>
      <c r="X343" s="152">
        <f>'2 уровень'!Z1294</f>
        <v>0</v>
      </c>
      <c r="Y343" s="152">
        <f>'2 уровень'!AA1294</f>
        <v>0</v>
      </c>
      <c r="Z343" s="152">
        <f>'2 уровень'!AB1294</f>
        <v>0</v>
      </c>
      <c r="AA343" s="152">
        <f>'2 уровень'!AC1294</f>
        <v>0</v>
      </c>
      <c r="AB343" s="152">
        <f>'2 уровень'!AD1294</f>
        <v>0</v>
      </c>
      <c r="AC343" s="1102">
        <f>'2 уровень'!AE1294</f>
        <v>0</v>
      </c>
      <c r="AD343" s="152">
        <f>'2 уровень'!AF1294</f>
        <v>0</v>
      </c>
      <c r="AE343" s="152">
        <f>'2 уровень'!AG1294</f>
        <v>0</v>
      </c>
      <c r="AF343" s="152">
        <f>'2 уровень'!AH1294</f>
        <v>0</v>
      </c>
      <c r="AG343" s="152">
        <f>'2 уровень'!AI1294</f>
        <v>0</v>
      </c>
      <c r="AH343" s="626">
        <f>'2 уровень'!AJ1294</f>
        <v>0</v>
      </c>
      <c r="AI343" s="152"/>
      <c r="AJ343" s="152"/>
      <c r="AK343" s="1339">
        <f>'2 уровень'!AK1293</f>
        <v>0</v>
      </c>
      <c r="AL343" s="1346">
        <f>'2 уровень'!AL1293</f>
        <v>0</v>
      </c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</row>
    <row r="344" spans="2:195" x14ac:dyDescent="0.25">
      <c r="B344" s="19">
        <f t="shared" si="61"/>
        <v>1</v>
      </c>
      <c r="C344" s="893" t="s">
        <v>239</v>
      </c>
      <c r="D344" s="29">
        <f>'2 уровень'!F1295</f>
        <v>41600</v>
      </c>
      <c r="E344" s="29">
        <f>'2 уровень'!G1295</f>
        <v>38133.333333333328</v>
      </c>
      <c r="F344" s="29">
        <f>'2 уровень'!H1295</f>
        <v>24907</v>
      </c>
      <c r="G344" s="144">
        <f>'2 уровень'!I1295</f>
        <v>65.31555944055944</v>
      </c>
      <c r="H344" s="158">
        <f>'2 уровень'!J1295</f>
        <v>0</v>
      </c>
      <c r="I344" s="158">
        <f>'2 уровень'!K1295</f>
        <v>0</v>
      </c>
      <c r="J344" s="153">
        <f>'2 уровень'!L1295</f>
        <v>0</v>
      </c>
      <c r="K344" s="153">
        <f>'2 уровень'!M1295</f>
        <v>0</v>
      </c>
      <c r="L344" s="153">
        <f>'2 уровень'!N1295</f>
        <v>0</v>
      </c>
      <c r="M344" s="153">
        <f>'2 уровень'!O1295</f>
        <v>0</v>
      </c>
      <c r="N344" s="153">
        <f>'2 уровень'!P1295</f>
        <v>0</v>
      </c>
      <c r="O344" s="153">
        <f>'2 уровень'!Q1295</f>
        <v>0</v>
      </c>
      <c r="P344" s="152">
        <f>'2 уровень'!R1295</f>
        <v>0</v>
      </c>
      <c r="Q344" s="152">
        <f>'2 уровень'!S1295</f>
        <v>0</v>
      </c>
      <c r="R344" s="152">
        <f>'2 уровень'!T1295</f>
        <v>0</v>
      </c>
      <c r="S344" s="152">
        <f>'2 уровень'!U1295</f>
        <v>0</v>
      </c>
      <c r="T344" s="152">
        <f>'2 уровень'!V1295</f>
        <v>0</v>
      </c>
      <c r="U344" s="152">
        <f>'2 уровень'!W1295</f>
        <v>0</v>
      </c>
      <c r="V344" s="152">
        <f>'2 уровень'!X1295</f>
        <v>0</v>
      </c>
      <c r="W344" s="152">
        <f>'2 уровень'!Y1295</f>
        <v>0</v>
      </c>
      <c r="X344" s="152">
        <f>'2 уровень'!Z1295</f>
        <v>0</v>
      </c>
      <c r="Y344" s="152">
        <f>'2 уровень'!AA1295</f>
        <v>0</v>
      </c>
      <c r="Z344" s="152">
        <f>'2 уровень'!AB1295</f>
        <v>0</v>
      </c>
      <c r="AA344" s="152">
        <f>'2 уровень'!AC1295</f>
        <v>0</v>
      </c>
      <c r="AB344" s="152">
        <f>'2 уровень'!AD1295</f>
        <v>0</v>
      </c>
      <c r="AC344" s="1102">
        <f>'2 уровень'!AE1295</f>
        <v>0</v>
      </c>
      <c r="AD344" s="152">
        <f>'2 уровень'!AF1295</f>
        <v>0</v>
      </c>
      <c r="AE344" s="152">
        <f>'2 уровень'!AG1295</f>
        <v>0</v>
      </c>
      <c r="AF344" s="152">
        <f>'2 уровень'!AH1295</f>
        <v>0</v>
      </c>
      <c r="AG344" s="152">
        <f>'2 уровень'!AI1295</f>
        <v>0</v>
      </c>
      <c r="AH344" s="626">
        <f>'2 уровень'!AJ1295</f>
        <v>0</v>
      </c>
      <c r="AI344" s="152"/>
      <c r="AJ344" s="152"/>
      <c r="AK344" s="1339">
        <f>'2 уровень'!AK1294</f>
        <v>0</v>
      </c>
      <c r="AL344" s="1346">
        <f>'2 уровень'!AL1294</f>
        <v>0</v>
      </c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</row>
    <row r="345" spans="2:195" ht="45" x14ac:dyDescent="0.25">
      <c r="B345" s="19">
        <f t="shared" si="61"/>
        <v>1</v>
      </c>
      <c r="C345" s="894" t="s">
        <v>298</v>
      </c>
      <c r="D345" s="29">
        <f>'2 уровень'!F1296</f>
        <v>15712</v>
      </c>
      <c r="E345" s="29">
        <f>'2 уровень'!G1296</f>
        <v>14402.666666666666</v>
      </c>
      <c r="F345" s="29">
        <f>'2 уровень'!H1296</f>
        <v>7719</v>
      </c>
      <c r="G345" s="144">
        <f>'2 уровень'!I1296</f>
        <v>53.594241807072763</v>
      </c>
      <c r="H345" s="158">
        <f>'2 уровень'!J1296</f>
        <v>0</v>
      </c>
      <c r="I345" s="158">
        <f>'2 уровень'!K1296</f>
        <v>0</v>
      </c>
      <c r="J345" s="153">
        <f>'2 уровень'!L1296</f>
        <v>0</v>
      </c>
      <c r="K345" s="153">
        <f>'2 уровень'!M1296</f>
        <v>0</v>
      </c>
      <c r="L345" s="153">
        <f>'2 уровень'!N1296</f>
        <v>0</v>
      </c>
      <c r="M345" s="153">
        <f>'2 уровень'!O1296</f>
        <v>0</v>
      </c>
      <c r="N345" s="153">
        <f>'2 уровень'!P1296</f>
        <v>0</v>
      </c>
      <c r="O345" s="153">
        <f>'2 уровень'!Q1296</f>
        <v>0</v>
      </c>
      <c r="P345" s="152">
        <f>'2 уровень'!R1296</f>
        <v>0</v>
      </c>
      <c r="Q345" s="152">
        <f>'2 уровень'!S1296</f>
        <v>0</v>
      </c>
      <c r="R345" s="152">
        <f>'2 уровень'!T1296</f>
        <v>0</v>
      </c>
      <c r="S345" s="152">
        <f>'2 уровень'!U1296</f>
        <v>0</v>
      </c>
      <c r="T345" s="152">
        <f>'2 уровень'!V1296</f>
        <v>0</v>
      </c>
      <c r="U345" s="152">
        <f>'2 уровень'!W1296</f>
        <v>0</v>
      </c>
      <c r="V345" s="152">
        <f>'2 уровень'!X1296</f>
        <v>0</v>
      </c>
      <c r="W345" s="152">
        <f>'2 уровень'!Y1296</f>
        <v>0</v>
      </c>
      <c r="X345" s="152">
        <f>'2 уровень'!Z1296</f>
        <v>0</v>
      </c>
      <c r="Y345" s="152">
        <f>'2 уровень'!AA1296</f>
        <v>0</v>
      </c>
      <c r="Z345" s="152">
        <f>'2 уровень'!AB1296</f>
        <v>0</v>
      </c>
      <c r="AA345" s="152">
        <f>'2 уровень'!AC1296</f>
        <v>0</v>
      </c>
      <c r="AB345" s="152">
        <f>'2 уровень'!AD1296</f>
        <v>0</v>
      </c>
      <c r="AC345" s="1102">
        <f>'2 уровень'!AE1296</f>
        <v>0</v>
      </c>
      <c r="AD345" s="152">
        <f>'2 уровень'!AF1296</f>
        <v>0</v>
      </c>
      <c r="AE345" s="152">
        <f>'2 уровень'!AG1296</f>
        <v>0</v>
      </c>
      <c r="AF345" s="152">
        <f>'2 уровень'!AH1296</f>
        <v>0</v>
      </c>
      <c r="AG345" s="152">
        <f>'2 уровень'!AI1296</f>
        <v>0</v>
      </c>
      <c r="AH345" s="626">
        <f>'2 уровень'!AJ1296</f>
        <v>0</v>
      </c>
      <c r="AI345" s="152"/>
      <c r="AJ345" s="152"/>
      <c r="AK345" s="1339">
        <f>'2 уровень'!AK1295</f>
        <v>0</v>
      </c>
      <c r="AL345" s="1346">
        <f>'2 уровень'!AL1295</f>
        <v>0</v>
      </c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</row>
    <row r="346" spans="2:195" ht="30" x14ac:dyDescent="0.25">
      <c r="B346" s="19">
        <f t="shared" si="61"/>
        <v>1</v>
      </c>
      <c r="C346" s="894" t="s">
        <v>299</v>
      </c>
      <c r="D346" s="29">
        <f>'2 уровень'!F1297</f>
        <v>7296</v>
      </c>
      <c r="E346" s="29">
        <f>'2 уровень'!G1297</f>
        <v>6688.0000000000009</v>
      </c>
      <c r="F346" s="29">
        <f>'2 уровень'!H1297</f>
        <v>4082</v>
      </c>
      <c r="G346" s="144">
        <f>'2 уровень'!I1297</f>
        <v>61.034688995215305</v>
      </c>
      <c r="H346" s="158">
        <f>'2 уровень'!J1297</f>
        <v>0</v>
      </c>
      <c r="I346" s="158">
        <f>'2 уровень'!K1297</f>
        <v>0</v>
      </c>
      <c r="J346" s="153">
        <f>'2 уровень'!L1297</f>
        <v>0</v>
      </c>
      <c r="K346" s="153">
        <f>'2 уровень'!M1297</f>
        <v>0</v>
      </c>
      <c r="L346" s="153">
        <f>'2 уровень'!N1297</f>
        <v>0</v>
      </c>
      <c r="M346" s="153">
        <f>'2 уровень'!O1297</f>
        <v>0</v>
      </c>
      <c r="N346" s="153">
        <f>'2 уровень'!P1297</f>
        <v>0</v>
      </c>
      <c r="O346" s="153">
        <f>'2 уровень'!Q1297</f>
        <v>0</v>
      </c>
      <c r="P346" s="152">
        <f>'2 уровень'!R1297</f>
        <v>0</v>
      </c>
      <c r="Q346" s="152">
        <f>'2 уровень'!S1297</f>
        <v>0</v>
      </c>
      <c r="R346" s="152">
        <f>'2 уровень'!T1297</f>
        <v>0</v>
      </c>
      <c r="S346" s="152">
        <f>'2 уровень'!U1297</f>
        <v>0</v>
      </c>
      <c r="T346" s="152">
        <f>'2 уровень'!V1297</f>
        <v>0</v>
      </c>
      <c r="U346" s="152">
        <f>'2 уровень'!W1297</f>
        <v>0</v>
      </c>
      <c r="V346" s="152">
        <f>'2 уровень'!X1297</f>
        <v>0</v>
      </c>
      <c r="W346" s="152">
        <f>'2 уровень'!Y1297</f>
        <v>0</v>
      </c>
      <c r="X346" s="152">
        <f>'2 уровень'!Z1297</f>
        <v>0</v>
      </c>
      <c r="Y346" s="152">
        <f>'2 уровень'!AA1297</f>
        <v>0</v>
      </c>
      <c r="Z346" s="152">
        <f>'2 уровень'!AB1297</f>
        <v>0</v>
      </c>
      <c r="AA346" s="152">
        <f>'2 уровень'!AC1297</f>
        <v>0</v>
      </c>
      <c r="AB346" s="152">
        <f>'2 уровень'!AD1297</f>
        <v>0</v>
      </c>
      <c r="AC346" s="1102">
        <f>'2 уровень'!AE1297</f>
        <v>0</v>
      </c>
      <c r="AD346" s="152">
        <f>'2 уровень'!AF1297</f>
        <v>0</v>
      </c>
      <c r="AE346" s="152">
        <f>'2 уровень'!AG1297</f>
        <v>0</v>
      </c>
      <c r="AF346" s="152">
        <f>'2 уровень'!AH1297</f>
        <v>0</v>
      </c>
      <c r="AG346" s="152">
        <f>'2 уровень'!AI1297</f>
        <v>0</v>
      </c>
      <c r="AH346" s="626">
        <f>'2 уровень'!AJ1297</f>
        <v>0</v>
      </c>
      <c r="AI346" s="152"/>
      <c r="AJ346" s="152"/>
      <c r="AK346" s="1339" t="e">
        <f>'2 уровень'!#REF!</f>
        <v>#REF!</v>
      </c>
      <c r="AL346" s="1346" t="e">
        <f>'2 уровень'!#REF!</f>
        <v>#REF!</v>
      </c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</row>
    <row r="347" spans="2:195" ht="30" x14ac:dyDescent="0.25">
      <c r="B347" s="19">
        <f t="shared" si="61"/>
        <v>1</v>
      </c>
      <c r="C347" s="895" t="s">
        <v>300</v>
      </c>
      <c r="D347" s="29">
        <f>'2 уровень'!F1298</f>
        <v>7136</v>
      </c>
      <c r="E347" s="29">
        <f>'2 уровень'!G1298</f>
        <v>6541.3333333333339</v>
      </c>
      <c r="F347" s="29">
        <f>'2 уровень'!H1298</f>
        <v>3981</v>
      </c>
      <c r="G347" s="144">
        <f>'2 уровень'!I1298</f>
        <v>60.859152058703629</v>
      </c>
      <c r="H347" s="158">
        <f>'2 уровень'!J1298</f>
        <v>0</v>
      </c>
      <c r="I347" s="158">
        <f>'2 уровень'!K1298</f>
        <v>0</v>
      </c>
      <c r="J347" s="153">
        <f>'2 уровень'!L1298</f>
        <v>0</v>
      </c>
      <c r="K347" s="153">
        <f>'2 уровень'!M1298</f>
        <v>0</v>
      </c>
      <c r="L347" s="153">
        <f>'2 уровень'!N1298</f>
        <v>0</v>
      </c>
      <c r="M347" s="153">
        <f>'2 уровень'!O1298</f>
        <v>0</v>
      </c>
      <c r="N347" s="153">
        <f>'2 уровень'!P1298</f>
        <v>0</v>
      </c>
      <c r="O347" s="153">
        <f>'2 уровень'!Q1298</f>
        <v>0</v>
      </c>
      <c r="P347" s="152">
        <f>'2 уровень'!R1298</f>
        <v>0</v>
      </c>
      <c r="Q347" s="152">
        <f>'2 уровень'!S1298</f>
        <v>0</v>
      </c>
      <c r="R347" s="152">
        <f>'2 уровень'!T1298</f>
        <v>0</v>
      </c>
      <c r="S347" s="152">
        <f>'2 уровень'!U1298</f>
        <v>0</v>
      </c>
      <c r="T347" s="152">
        <f>'2 уровень'!V1298</f>
        <v>0</v>
      </c>
      <c r="U347" s="152">
        <f>'2 уровень'!W1298</f>
        <v>0</v>
      </c>
      <c r="V347" s="152">
        <f>'2 уровень'!X1298</f>
        <v>0</v>
      </c>
      <c r="W347" s="152">
        <f>'2 уровень'!Y1298</f>
        <v>0</v>
      </c>
      <c r="X347" s="152">
        <f>'2 уровень'!Z1298</f>
        <v>0</v>
      </c>
      <c r="Y347" s="152">
        <f>'2 уровень'!AA1298</f>
        <v>0</v>
      </c>
      <c r="Z347" s="152">
        <f>'2 уровень'!AB1298</f>
        <v>0</v>
      </c>
      <c r="AA347" s="152">
        <f>'2 уровень'!AC1298</f>
        <v>0</v>
      </c>
      <c r="AB347" s="152">
        <f>'2 уровень'!AD1298</f>
        <v>0</v>
      </c>
      <c r="AC347" s="1102">
        <f>'2 уровень'!AE1298</f>
        <v>0</v>
      </c>
      <c r="AD347" s="152">
        <f>'2 уровень'!AF1298</f>
        <v>0</v>
      </c>
      <c r="AE347" s="152">
        <f>'2 уровень'!AG1298</f>
        <v>0</v>
      </c>
      <c r="AF347" s="152">
        <f>'2 уровень'!AH1298</f>
        <v>0</v>
      </c>
      <c r="AG347" s="152">
        <f>'2 уровень'!AI1298</f>
        <v>0</v>
      </c>
      <c r="AH347" s="626">
        <f>'2 уровень'!AJ1298</f>
        <v>0</v>
      </c>
      <c r="AI347" s="152"/>
      <c r="AJ347" s="152"/>
      <c r="AK347" s="1339" t="e">
        <f>'2 уровень'!#REF!</f>
        <v>#REF!</v>
      </c>
      <c r="AL347" s="1346" t="e">
        <f>'2 уровень'!#REF!</f>
        <v>#REF!</v>
      </c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</row>
    <row r="348" spans="2:195" ht="63" x14ac:dyDescent="0.25">
      <c r="B348" s="19">
        <f t="shared" si="61"/>
        <v>1</v>
      </c>
      <c r="C348" s="896" t="s">
        <v>301</v>
      </c>
      <c r="D348" s="29">
        <f>'2 уровень'!F1299</f>
        <v>0</v>
      </c>
      <c r="E348" s="29">
        <f>'2 уровень'!G1299</f>
        <v>0</v>
      </c>
      <c r="F348" s="29">
        <f>'2 уровень'!H1299</f>
        <v>0</v>
      </c>
      <c r="G348" s="144">
        <f>'2 уровень'!I1299</f>
        <v>0</v>
      </c>
      <c r="H348" s="158">
        <f>'2 уровень'!J1299</f>
        <v>0</v>
      </c>
      <c r="I348" s="158">
        <f>'2 уровень'!K1299</f>
        <v>0</v>
      </c>
      <c r="J348" s="153">
        <f>'2 уровень'!L1299</f>
        <v>0</v>
      </c>
      <c r="K348" s="153">
        <f>'2 уровень'!M1299</f>
        <v>0</v>
      </c>
      <c r="L348" s="153">
        <f>'2 уровень'!N1299</f>
        <v>0</v>
      </c>
      <c r="M348" s="153">
        <f>'2 уровень'!O1299</f>
        <v>0</v>
      </c>
      <c r="N348" s="153">
        <f>'2 уровень'!P1299</f>
        <v>0</v>
      </c>
      <c r="O348" s="153">
        <f>'2 уровень'!Q1299</f>
        <v>0</v>
      </c>
      <c r="P348" s="152">
        <f>'2 уровень'!R1299</f>
        <v>0</v>
      </c>
      <c r="Q348" s="152">
        <f>'2 уровень'!S1299</f>
        <v>0</v>
      </c>
      <c r="R348" s="152">
        <f>'2 уровень'!T1299</f>
        <v>0</v>
      </c>
      <c r="S348" s="152">
        <f>'2 уровень'!U1299</f>
        <v>0</v>
      </c>
      <c r="T348" s="152">
        <f>'2 уровень'!V1299</f>
        <v>0</v>
      </c>
      <c r="U348" s="152">
        <f>'2 уровень'!W1299</f>
        <v>0</v>
      </c>
      <c r="V348" s="152">
        <f>'2 уровень'!X1299</f>
        <v>0</v>
      </c>
      <c r="W348" s="152">
        <f>'2 уровень'!Y1299</f>
        <v>0</v>
      </c>
      <c r="X348" s="152">
        <f>'2 уровень'!Z1299</f>
        <v>0</v>
      </c>
      <c r="Y348" s="152">
        <f>'2 уровень'!AA1299</f>
        <v>0</v>
      </c>
      <c r="Z348" s="152">
        <f>'2 уровень'!AB1299</f>
        <v>0</v>
      </c>
      <c r="AA348" s="152">
        <f>'2 уровень'!AC1299</f>
        <v>0</v>
      </c>
      <c r="AB348" s="152">
        <f>'2 уровень'!AD1299</f>
        <v>0</v>
      </c>
      <c r="AC348" s="1102">
        <f>'2 уровень'!AE1299</f>
        <v>0</v>
      </c>
      <c r="AD348" s="152">
        <f>'2 уровень'!AF1299</f>
        <v>0</v>
      </c>
      <c r="AE348" s="152">
        <f>'2 уровень'!AG1299</f>
        <v>0</v>
      </c>
      <c r="AF348" s="152">
        <f>'2 уровень'!AH1299</f>
        <v>0</v>
      </c>
      <c r="AG348" s="152">
        <f>'2 уровень'!AI1299</f>
        <v>0</v>
      </c>
      <c r="AH348" s="626">
        <f>'2 уровень'!AJ1299</f>
        <v>0</v>
      </c>
      <c r="AI348" s="152"/>
      <c r="AJ348" s="152"/>
      <c r="AK348" s="1339">
        <f>'2 уровень'!AK1296</f>
        <v>0</v>
      </c>
      <c r="AL348" s="1346">
        <f>'2 уровень'!AL1296</f>
        <v>0</v>
      </c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</row>
    <row r="349" spans="2:195" ht="45" x14ac:dyDescent="0.25">
      <c r="B349" s="19">
        <f t="shared" si="61"/>
        <v>1</v>
      </c>
      <c r="C349" s="891" t="s">
        <v>302</v>
      </c>
      <c r="D349" s="29">
        <f>'2 уровень'!F1300</f>
        <v>9</v>
      </c>
      <c r="E349" s="29">
        <f>'2 уровень'!G1300</f>
        <v>8.25</v>
      </c>
      <c r="F349" s="29">
        <f>'2 уровень'!H1300</f>
        <v>9</v>
      </c>
      <c r="G349" s="144">
        <f>'2 уровень'!I1300</f>
        <v>109.09090909090908</v>
      </c>
      <c r="H349" s="158">
        <f>'2 уровень'!J1300</f>
        <v>0</v>
      </c>
      <c r="I349" s="158">
        <f>'2 уровень'!K1300</f>
        <v>0</v>
      </c>
      <c r="J349" s="153">
        <f>'2 уровень'!L1300</f>
        <v>0</v>
      </c>
      <c r="K349" s="153">
        <f>'2 уровень'!M1300</f>
        <v>0</v>
      </c>
      <c r="L349" s="153">
        <f>'2 уровень'!N1300</f>
        <v>0</v>
      </c>
      <c r="M349" s="153">
        <f>'2 уровень'!O1300</f>
        <v>0</v>
      </c>
      <c r="N349" s="153">
        <f>'2 уровень'!P1300</f>
        <v>0</v>
      </c>
      <c r="O349" s="153">
        <f>'2 уровень'!Q1300</f>
        <v>0</v>
      </c>
      <c r="P349" s="152">
        <f>'2 уровень'!R1300</f>
        <v>0</v>
      </c>
      <c r="Q349" s="152">
        <f>'2 уровень'!S1300</f>
        <v>0</v>
      </c>
      <c r="R349" s="152">
        <f>'2 уровень'!T1300</f>
        <v>0</v>
      </c>
      <c r="S349" s="152">
        <f>'2 уровень'!U1300</f>
        <v>0</v>
      </c>
      <c r="T349" s="152">
        <f>'2 уровень'!V1300</f>
        <v>0</v>
      </c>
      <c r="U349" s="152">
        <f>'2 уровень'!W1300</f>
        <v>0</v>
      </c>
      <c r="V349" s="152">
        <f>'2 уровень'!X1300</f>
        <v>0</v>
      </c>
      <c r="W349" s="152">
        <f>'2 уровень'!Y1300</f>
        <v>0</v>
      </c>
      <c r="X349" s="152">
        <f>'2 уровень'!Z1300</f>
        <v>0</v>
      </c>
      <c r="Y349" s="152">
        <f>'2 уровень'!AA1300</f>
        <v>0</v>
      </c>
      <c r="Z349" s="152">
        <f>'2 уровень'!AB1300</f>
        <v>0</v>
      </c>
      <c r="AA349" s="152">
        <f>'2 уровень'!AC1300</f>
        <v>0</v>
      </c>
      <c r="AB349" s="152">
        <f>'2 уровень'!AD1300</f>
        <v>0</v>
      </c>
      <c r="AC349" s="1102">
        <f>'2 уровень'!AE1300</f>
        <v>0</v>
      </c>
      <c r="AD349" s="152">
        <f>'2 уровень'!AF1300</f>
        <v>0</v>
      </c>
      <c r="AE349" s="152">
        <f>'2 уровень'!AG1300</f>
        <v>0</v>
      </c>
      <c r="AF349" s="152">
        <f>'2 уровень'!AH1300</f>
        <v>0</v>
      </c>
      <c r="AG349" s="152">
        <f>'2 уровень'!AI1300</f>
        <v>0</v>
      </c>
      <c r="AH349" s="626">
        <f>'2 уровень'!AJ1300</f>
        <v>0</v>
      </c>
      <c r="AI349" s="152"/>
      <c r="AJ349" s="152"/>
      <c r="AK349" s="1339">
        <f>'2 уровень'!AK1297</f>
        <v>0</v>
      </c>
      <c r="AL349" s="1346">
        <f>'2 уровень'!AL1297</f>
        <v>0</v>
      </c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</row>
    <row r="350" spans="2:195" ht="30" x14ac:dyDescent="0.25">
      <c r="B350" s="19">
        <f t="shared" si="61"/>
        <v>1</v>
      </c>
      <c r="C350" s="892" t="s">
        <v>303</v>
      </c>
      <c r="D350" s="29">
        <f>'2 уровень'!F1301</f>
        <v>151</v>
      </c>
      <c r="E350" s="29">
        <f>'2 уровень'!G1301</f>
        <v>138.41666666666669</v>
      </c>
      <c r="F350" s="29">
        <f>'2 уровень'!H1301</f>
        <v>92</v>
      </c>
      <c r="G350" s="144">
        <f>'2 уровень'!I1301</f>
        <v>66.465984346779038</v>
      </c>
      <c r="H350" s="158">
        <f>'2 уровень'!J1301</f>
        <v>0</v>
      </c>
      <c r="I350" s="158">
        <f>'2 уровень'!K1301</f>
        <v>0</v>
      </c>
      <c r="J350" s="153">
        <f>'2 уровень'!L1301</f>
        <v>0</v>
      </c>
      <c r="K350" s="153">
        <f>'2 уровень'!M1301</f>
        <v>0</v>
      </c>
      <c r="L350" s="153">
        <f>'2 уровень'!N1301</f>
        <v>0</v>
      </c>
      <c r="M350" s="153">
        <f>'2 уровень'!O1301</f>
        <v>0</v>
      </c>
      <c r="N350" s="153">
        <f>'2 уровень'!P1301</f>
        <v>0</v>
      </c>
      <c r="O350" s="153">
        <f>'2 уровень'!Q1301</f>
        <v>0</v>
      </c>
      <c r="P350" s="152">
        <f>'2 уровень'!R1301</f>
        <v>0</v>
      </c>
      <c r="Q350" s="152">
        <f>'2 уровень'!S1301</f>
        <v>0</v>
      </c>
      <c r="R350" s="152">
        <f>'2 уровень'!T1301</f>
        <v>0</v>
      </c>
      <c r="S350" s="152">
        <f>'2 уровень'!U1301</f>
        <v>0</v>
      </c>
      <c r="T350" s="152">
        <f>'2 уровень'!V1301</f>
        <v>0</v>
      </c>
      <c r="U350" s="152">
        <f>'2 уровень'!W1301</f>
        <v>0</v>
      </c>
      <c r="V350" s="152">
        <f>'2 уровень'!X1301</f>
        <v>0</v>
      </c>
      <c r="W350" s="152">
        <f>'2 уровень'!Y1301</f>
        <v>0</v>
      </c>
      <c r="X350" s="152">
        <f>'2 уровень'!Z1301</f>
        <v>0</v>
      </c>
      <c r="Y350" s="152">
        <f>'2 уровень'!AA1301</f>
        <v>0</v>
      </c>
      <c r="Z350" s="152">
        <f>'2 уровень'!AB1301</f>
        <v>0</v>
      </c>
      <c r="AA350" s="152">
        <f>'2 уровень'!AC1301</f>
        <v>0</v>
      </c>
      <c r="AB350" s="152">
        <f>'2 уровень'!AD1301</f>
        <v>0</v>
      </c>
      <c r="AC350" s="1102">
        <f>'2 уровень'!AE1301</f>
        <v>0</v>
      </c>
      <c r="AD350" s="152">
        <f>'2 уровень'!AF1301</f>
        <v>0</v>
      </c>
      <c r="AE350" s="152">
        <f>'2 уровень'!AG1301</f>
        <v>0</v>
      </c>
      <c r="AF350" s="152">
        <f>'2 уровень'!AH1301</f>
        <v>0</v>
      </c>
      <c r="AG350" s="152">
        <f>'2 уровень'!AI1301</f>
        <v>0</v>
      </c>
      <c r="AH350" s="626">
        <f>'2 уровень'!AJ1301</f>
        <v>0</v>
      </c>
      <c r="AI350" s="152"/>
      <c r="AJ350" s="152"/>
      <c r="AK350" s="1339">
        <f>'2 уровень'!AK1298</f>
        <v>0</v>
      </c>
      <c r="AL350" s="1346">
        <f>'2 уровень'!AL1298</f>
        <v>0</v>
      </c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</row>
    <row r="351" spans="2:195" ht="45" x14ac:dyDescent="0.25">
      <c r="B351" s="19">
        <f t="shared" si="61"/>
        <v>1</v>
      </c>
      <c r="C351" s="892" t="s">
        <v>304</v>
      </c>
      <c r="D351" s="29">
        <f>'2 уровень'!F1302</f>
        <v>8416</v>
      </c>
      <c r="E351" s="29">
        <f>'2 уровень'!G1302</f>
        <v>7714.666666666667</v>
      </c>
      <c r="F351" s="29">
        <f>'2 уровень'!H1302</f>
        <v>3637</v>
      </c>
      <c r="G351" s="144">
        <f>'2 уровень'!I1302</f>
        <v>47.14396819910128</v>
      </c>
      <c r="H351" s="158">
        <f>'2 уровень'!J1302</f>
        <v>0</v>
      </c>
      <c r="I351" s="158">
        <f>'2 уровень'!K1302</f>
        <v>0</v>
      </c>
      <c r="J351" s="153">
        <f>'2 уровень'!L1302</f>
        <v>0</v>
      </c>
      <c r="K351" s="153">
        <f>'2 уровень'!M1302</f>
        <v>0</v>
      </c>
      <c r="L351" s="153">
        <f>'2 уровень'!N1302</f>
        <v>0</v>
      </c>
      <c r="M351" s="153">
        <f>'2 уровень'!O1302</f>
        <v>0</v>
      </c>
      <c r="N351" s="153">
        <f>'2 уровень'!P1302</f>
        <v>0</v>
      </c>
      <c r="O351" s="153">
        <f>'2 уровень'!Q1302</f>
        <v>0</v>
      </c>
      <c r="P351" s="152">
        <f>'2 уровень'!R1302</f>
        <v>0</v>
      </c>
      <c r="Q351" s="152">
        <f>'2 уровень'!S1302</f>
        <v>0</v>
      </c>
      <c r="R351" s="152">
        <f>'2 уровень'!T1302</f>
        <v>0</v>
      </c>
      <c r="S351" s="152">
        <f>'2 уровень'!U1302</f>
        <v>0</v>
      </c>
      <c r="T351" s="152">
        <f>'2 уровень'!V1302</f>
        <v>0</v>
      </c>
      <c r="U351" s="152">
        <f>'2 уровень'!W1302</f>
        <v>0</v>
      </c>
      <c r="V351" s="152">
        <f>'2 уровень'!X1302</f>
        <v>0</v>
      </c>
      <c r="W351" s="152">
        <f>'2 уровень'!Y1302</f>
        <v>0</v>
      </c>
      <c r="X351" s="152">
        <f>'2 уровень'!Z1302</f>
        <v>0</v>
      </c>
      <c r="Y351" s="152">
        <f>'2 уровень'!AA1302</f>
        <v>0</v>
      </c>
      <c r="Z351" s="152">
        <f>'2 уровень'!AB1302</f>
        <v>0</v>
      </c>
      <c r="AA351" s="152">
        <f>'2 уровень'!AC1302</f>
        <v>0</v>
      </c>
      <c r="AB351" s="152">
        <f>'2 уровень'!AD1302</f>
        <v>0</v>
      </c>
      <c r="AC351" s="1102">
        <f>'2 уровень'!AE1302</f>
        <v>0</v>
      </c>
      <c r="AD351" s="152">
        <f>'2 уровень'!AF1302</f>
        <v>0</v>
      </c>
      <c r="AE351" s="152">
        <f>'2 уровень'!AG1302</f>
        <v>0</v>
      </c>
      <c r="AF351" s="152">
        <f>'2 уровень'!AH1302</f>
        <v>0</v>
      </c>
      <c r="AG351" s="152">
        <f>'2 уровень'!AI1302</f>
        <v>0</v>
      </c>
      <c r="AH351" s="626">
        <f>'2 уровень'!AJ1302</f>
        <v>0</v>
      </c>
      <c r="AI351" s="152"/>
      <c r="AJ351" s="152"/>
      <c r="AK351" s="1339">
        <f>'2 уровень'!AK1299</f>
        <v>0</v>
      </c>
      <c r="AL351" s="1346">
        <f>'2 уровень'!AL1299</f>
        <v>0</v>
      </c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</row>
    <row r="352" spans="2:195" ht="45" x14ac:dyDescent="0.25">
      <c r="B352" s="19">
        <f t="shared" si="61"/>
        <v>1</v>
      </c>
      <c r="C352" s="892" t="s">
        <v>305</v>
      </c>
      <c r="D352" s="29">
        <f>'2 уровень'!F1303</f>
        <v>2596</v>
      </c>
      <c r="E352" s="29">
        <f>'2 уровень'!G1303</f>
        <v>2379.6666666666665</v>
      </c>
      <c r="F352" s="29">
        <f>'2 уровень'!H1303</f>
        <v>1329</v>
      </c>
      <c r="G352" s="144">
        <f>'2 уровень'!I1303</f>
        <v>55.84815800532288</v>
      </c>
      <c r="H352" s="158">
        <f>'2 уровень'!J1303</f>
        <v>0</v>
      </c>
      <c r="I352" s="158">
        <f>'2 уровень'!K1303</f>
        <v>0</v>
      </c>
      <c r="J352" s="153">
        <f>'2 уровень'!L1303</f>
        <v>0</v>
      </c>
      <c r="K352" s="153">
        <f>'2 уровень'!M1303</f>
        <v>0</v>
      </c>
      <c r="L352" s="153">
        <f>'2 уровень'!N1303</f>
        <v>0</v>
      </c>
      <c r="M352" s="153">
        <f>'2 уровень'!O1303</f>
        <v>0</v>
      </c>
      <c r="N352" s="153">
        <f>'2 уровень'!P1303</f>
        <v>0</v>
      </c>
      <c r="O352" s="153">
        <f>'2 уровень'!Q1303</f>
        <v>0</v>
      </c>
      <c r="P352" s="152">
        <f>'2 уровень'!R1303</f>
        <v>0</v>
      </c>
      <c r="Q352" s="152">
        <f>'2 уровень'!S1303</f>
        <v>0</v>
      </c>
      <c r="R352" s="152">
        <f>'2 уровень'!T1303</f>
        <v>0</v>
      </c>
      <c r="S352" s="152">
        <f>'2 уровень'!U1303</f>
        <v>0</v>
      </c>
      <c r="T352" s="152">
        <f>'2 уровень'!V1303</f>
        <v>0</v>
      </c>
      <c r="U352" s="152">
        <f>'2 уровень'!W1303</f>
        <v>0</v>
      </c>
      <c r="V352" s="152">
        <f>'2 уровень'!X1303</f>
        <v>0</v>
      </c>
      <c r="W352" s="152">
        <f>'2 уровень'!Y1303</f>
        <v>0</v>
      </c>
      <c r="X352" s="152">
        <f>'2 уровень'!Z1303</f>
        <v>0</v>
      </c>
      <c r="Y352" s="152">
        <f>'2 уровень'!AA1303</f>
        <v>0</v>
      </c>
      <c r="Z352" s="152">
        <f>'2 уровень'!AB1303</f>
        <v>0</v>
      </c>
      <c r="AA352" s="152">
        <f>'2 уровень'!AC1303</f>
        <v>0</v>
      </c>
      <c r="AB352" s="152">
        <f>'2 уровень'!AD1303</f>
        <v>0</v>
      </c>
      <c r="AC352" s="1102">
        <f>'2 уровень'!AE1303</f>
        <v>0</v>
      </c>
      <c r="AD352" s="152">
        <f>'2 уровень'!AF1303</f>
        <v>0</v>
      </c>
      <c r="AE352" s="152">
        <f>'2 уровень'!AG1303</f>
        <v>0</v>
      </c>
      <c r="AF352" s="152">
        <f>'2 уровень'!AH1303</f>
        <v>0</v>
      </c>
      <c r="AG352" s="152">
        <f>'2 уровень'!AI1303</f>
        <v>0</v>
      </c>
      <c r="AH352" s="626">
        <f>'2 уровень'!AJ1303</f>
        <v>0</v>
      </c>
      <c r="AI352" s="152"/>
      <c r="AJ352" s="152"/>
      <c r="AK352" s="1339">
        <f>'2 уровень'!AK1300</f>
        <v>0</v>
      </c>
      <c r="AL352" s="1346">
        <f>'2 уровень'!AL1300</f>
        <v>0</v>
      </c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</row>
    <row r="353" spans="1:195" ht="30" x14ac:dyDescent="0.25">
      <c r="B353" s="19">
        <f t="shared" si="61"/>
        <v>1</v>
      </c>
      <c r="C353" s="892" t="s">
        <v>334</v>
      </c>
      <c r="D353" s="29">
        <f>'2 уровень'!F1304</f>
        <v>0</v>
      </c>
      <c r="E353" s="29">
        <f>'2 уровень'!G1304</f>
        <v>0</v>
      </c>
      <c r="F353" s="29">
        <f>'2 уровень'!H1304</f>
        <v>0</v>
      </c>
      <c r="G353" s="144">
        <f>'2 уровень'!I1304</f>
        <v>0</v>
      </c>
      <c r="H353" s="158">
        <f>'2 уровень'!J1304</f>
        <v>0</v>
      </c>
      <c r="I353" s="158">
        <f>'2 уровень'!K1304</f>
        <v>0</v>
      </c>
      <c r="J353" s="153">
        <f>'2 уровень'!L1304</f>
        <v>0</v>
      </c>
      <c r="K353" s="153">
        <f>'2 уровень'!M1304</f>
        <v>0</v>
      </c>
      <c r="L353" s="153">
        <f>'2 уровень'!N1304</f>
        <v>0</v>
      </c>
      <c r="M353" s="153">
        <f>'2 уровень'!O1304</f>
        <v>0</v>
      </c>
      <c r="N353" s="153">
        <f>'2 уровень'!P1304</f>
        <v>0</v>
      </c>
      <c r="O353" s="153">
        <f>'2 уровень'!Q1304</f>
        <v>0</v>
      </c>
      <c r="P353" s="152">
        <f>'2 уровень'!R1304</f>
        <v>0</v>
      </c>
      <c r="Q353" s="152">
        <f>'2 уровень'!S1304</f>
        <v>0</v>
      </c>
      <c r="R353" s="152">
        <f>'2 уровень'!T1304</f>
        <v>0</v>
      </c>
      <c r="S353" s="152">
        <f>'2 уровень'!U1304</f>
        <v>0</v>
      </c>
      <c r="T353" s="152">
        <f>'2 уровень'!V1304</f>
        <v>0</v>
      </c>
      <c r="U353" s="152">
        <f>'2 уровень'!W1304</f>
        <v>0</v>
      </c>
      <c r="V353" s="152">
        <f>'2 уровень'!X1304</f>
        <v>0</v>
      </c>
      <c r="W353" s="152">
        <f>'2 уровень'!Y1304</f>
        <v>0</v>
      </c>
      <c r="X353" s="152">
        <f>'2 уровень'!Z1304</f>
        <v>0</v>
      </c>
      <c r="Y353" s="152">
        <f>'2 уровень'!AA1304</f>
        <v>0</v>
      </c>
      <c r="Z353" s="152">
        <f>'2 уровень'!AB1304</f>
        <v>0</v>
      </c>
      <c r="AA353" s="152">
        <f>'2 уровень'!AC1304</f>
        <v>0</v>
      </c>
      <c r="AB353" s="152">
        <f>'2 уровень'!AD1304</f>
        <v>0</v>
      </c>
      <c r="AC353" s="1102">
        <f>'2 уровень'!AE1304</f>
        <v>0</v>
      </c>
      <c r="AD353" s="152">
        <f>'2 уровень'!AF1304</f>
        <v>0</v>
      </c>
      <c r="AE353" s="152">
        <f>'2 уровень'!AG1304</f>
        <v>0</v>
      </c>
      <c r="AF353" s="152">
        <f>'2 уровень'!AH1304</f>
        <v>0</v>
      </c>
      <c r="AG353" s="152">
        <f>'2 уровень'!AI1304</f>
        <v>0</v>
      </c>
      <c r="AH353" s="626">
        <f>'2 уровень'!AJ1304</f>
        <v>0</v>
      </c>
      <c r="AI353" s="152"/>
      <c r="AJ353" s="152"/>
      <c r="AK353" s="1339">
        <f>'2 уровень'!AK1301</f>
        <v>0</v>
      </c>
      <c r="AL353" s="1346">
        <f>'2 уровень'!AL1301</f>
        <v>0</v>
      </c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</row>
    <row r="354" spans="1:195" ht="75" x14ac:dyDescent="0.25">
      <c r="B354" s="19">
        <f t="shared" si="61"/>
        <v>1</v>
      </c>
      <c r="C354" s="891" t="s">
        <v>306</v>
      </c>
      <c r="D354" s="29">
        <f>'2 уровень'!F1305</f>
        <v>5100</v>
      </c>
      <c r="E354" s="29">
        <f>'2 уровень'!G1305</f>
        <v>4675</v>
      </c>
      <c r="F354" s="29">
        <f>'2 уровень'!H1305</f>
        <v>1902</v>
      </c>
      <c r="G354" s="144">
        <f>'2 уровень'!I1305</f>
        <v>40.684491978609628</v>
      </c>
      <c r="H354" s="158">
        <f>'2 уровень'!J1305</f>
        <v>0</v>
      </c>
      <c r="I354" s="158">
        <f>'2 уровень'!K1305</f>
        <v>0</v>
      </c>
      <c r="J354" s="153">
        <f>'2 уровень'!L1305</f>
        <v>0</v>
      </c>
      <c r="K354" s="153">
        <f>'2 уровень'!M1305</f>
        <v>0</v>
      </c>
      <c r="L354" s="153">
        <f>'2 уровень'!N1305</f>
        <v>0</v>
      </c>
      <c r="M354" s="153">
        <f>'2 уровень'!O1305</f>
        <v>0</v>
      </c>
      <c r="N354" s="153">
        <f>'2 уровень'!P1305</f>
        <v>0</v>
      </c>
      <c r="O354" s="153">
        <f>'2 уровень'!Q1305</f>
        <v>0</v>
      </c>
      <c r="P354" s="152">
        <f>'2 уровень'!R1305</f>
        <v>0</v>
      </c>
      <c r="Q354" s="152">
        <f>'2 уровень'!S1305</f>
        <v>0</v>
      </c>
      <c r="R354" s="152">
        <f>'2 уровень'!T1305</f>
        <v>0</v>
      </c>
      <c r="S354" s="152">
        <f>'2 уровень'!U1305</f>
        <v>0</v>
      </c>
      <c r="T354" s="152">
        <f>'2 уровень'!V1305</f>
        <v>0</v>
      </c>
      <c r="U354" s="152">
        <f>'2 уровень'!W1305</f>
        <v>0</v>
      </c>
      <c r="V354" s="152">
        <f>'2 уровень'!X1305</f>
        <v>0</v>
      </c>
      <c r="W354" s="152">
        <f>'2 уровень'!Y1305</f>
        <v>0</v>
      </c>
      <c r="X354" s="152">
        <f>'2 уровень'!Z1305</f>
        <v>0</v>
      </c>
      <c r="Y354" s="152">
        <f>'2 уровень'!AA1305</f>
        <v>0</v>
      </c>
      <c r="Z354" s="152">
        <f>'2 уровень'!AB1305</f>
        <v>0</v>
      </c>
      <c r="AA354" s="152">
        <f>'2 уровень'!AC1305</f>
        <v>0</v>
      </c>
      <c r="AB354" s="152">
        <f>'2 уровень'!AD1305</f>
        <v>0</v>
      </c>
      <c r="AC354" s="1102">
        <f>'2 уровень'!AE1305</f>
        <v>0</v>
      </c>
      <c r="AD354" s="152">
        <f>'2 уровень'!AF1305</f>
        <v>0</v>
      </c>
      <c r="AE354" s="152">
        <f>'2 уровень'!AG1305</f>
        <v>0</v>
      </c>
      <c r="AF354" s="152">
        <f>'2 уровень'!AH1305</f>
        <v>0</v>
      </c>
      <c r="AG354" s="152">
        <f>'2 уровень'!AI1305</f>
        <v>0</v>
      </c>
      <c r="AH354" s="626">
        <f>'2 уровень'!AJ1305</f>
        <v>0</v>
      </c>
      <c r="AI354" s="152"/>
      <c r="AJ354" s="152"/>
      <c r="AK354" s="1339">
        <f>'2 уровень'!AK1302</f>
        <v>0</v>
      </c>
      <c r="AL354" s="1346">
        <f>'2 уровень'!AL1302</f>
        <v>0</v>
      </c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</row>
    <row r="355" spans="1:195" ht="60" x14ac:dyDescent="0.25">
      <c r="B355" s="19">
        <f t="shared" si="61"/>
        <v>1</v>
      </c>
      <c r="C355" s="892" t="s">
        <v>307</v>
      </c>
      <c r="D355" s="29">
        <f>'2 уровень'!F1306</f>
        <v>720</v>
      </c>
      <c r="E355" s="29">
        <f>'2 уровень'!G1306</f>
        <v>660</v>
      </c>
      <c r="F355" s="29">
        <f>'2 уровень'!H1306</f>
        <v>406</v>
      </c>
      <c r="G355" s="144">
        <f>'2 уровень'!I1306</f>
        <v>61.515151515151508</v>
      </c>
      <c r="H355" s="158">
        <f>'2 уровень'!J1306</f>
        <v>0</v>
      </c>
      <c r="I355" s="158">
        <f>'2 уровень'!K1306</f>
        <v>0</v>
      </c>
      <c r="J355" s="153">
        <f>'2 уровень'!L1306</f>
        <v>0</v>
      </c>
      <c r="K355" s="153">
        <f>'2 уровень'!M1306</f>
        <v>0</v>
      </c>
      <c r="L355" s="153">
        <f>'2 уровень'!N1306</f>
        <v>0</v>
      </c>
      <c r="M355" s="153">
        <f>'2 уровень'!O1306</f>
        <v>0</v>
      </c>
      <c r="N355" s="153">
        <f>'2 уровень'!P1306</f>
        <v>0</v>
      </c>
      <c r="O355" s="153">
        <f>'2 уровень'!Q1306</f>
        <v>0</v>
      </c>
      <c r="P355" s="152">
        <f>'2 уровень'!R1306</f>
        <v>0</v>
      </c>
      <c r="Q355" s="152">
        <f>'2 уровень'!S1306</f>
        <v>0</v>
      </c>
      <c r="R355" s="152">
        <f>'2 уровень'!T1306</f>
        <v>0</v>
      </c>
      <c r="S355" s="152">
        <f>'2 уровень'!U1306</f>
        <v>0</v>
      </c>
      <c r="T355" s="152">
        <f>'2 уровень'!V1306</f>
        <v>0</v>
      </c>
      <c r="U355" s="152">
        <f>'2 уровень'!W1306</f>
        <v>0</v>
      </c>
      <c r="V355" s="152">
        <f>'2 уровень'!X1306</f>
        <v>0</v>
      </c>
      <c r="W355" s="152">
        <f>'2 уровень'!Y1306</f>
        <v>0</v>
      </c>
      <c r="X355" s="152">
        <f>'2 уровень'!Z1306</f>
        <v>0</v>
      </c>
      <c r="Y355" s="152">
        <f>'2 уровень'!AA1306</f>
        <v>0</v>
      </c>
      <c r="Z355" s="152">
        <f>'2 уровень'!AB1306</f>
        <v>0</v>
      </c>
      <c r="AA355" s="152">
        <f>'2 уровень'!AC1306</f>
        <v>0</v>
      </c>
      <c r="AB355" s="152">
        <f>'2 уровень'!AD1306</f>
        <v>0</v>
      </c>
      <c r="AC355" s="1102">
        <f>'2 уровень'!AE1306</f>
        <v>0</v>
      </c>
      <c r="AD355" s="152">
        <f>'2 уровень'!AF1306</f>
        <v>0</v>
      </c>
      <c r="AE355" s="152">
        <f>'2 уровень'!AG1306</f>
        <v>0</v>
      </c>
      <c r="AF355" s="152">
        <f>'2 уровень'!AH1306</f>
        <v>0</v>
      </c>
      <c r="AG355" s="152">
        <f>'2 уровень'!AI1306</f>
        <v>0</v>
      </c>
      <c r="AH355" s="626">
        <f>'2 уровень'!AJ1306</f>
        <v>0</v>
      </c>
      <c r="AI355" s="152"/>
      <c r="AJ355" s="152"/>
      <c r="AK355" s="1339">
        <f>'2 уровень'!AK1303</f>
        <v>0</v>
      </c>
      <c r="AL355" s="1346">
        <f>'2 уровень'!AL1303</f>
        <v>0</v>
      </c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</row>
    <row r="356" spans="1:195" ht="60" x14ac:dyDescent="0.25">
      <c r="B356" s="19">
        <f t="shared" si="61"/>
        <v>1</v>
      </c>
      <c r="C356" s="892" t="s">
        <v>384</v>
      </c>
      <c r="D356" s="29">
        <f>'2 уровень'!F1307</f>
        <v>450</v>
      </c>
      <c r="E356" s="29">
        <f>'2 уровень'!G1307</f>
        <v>412.5</v>
      </c>
      <c r="F356" s="29">
        <f>'2 уровень'!H1307</f>
        <v>467</v>
      </c>
      <c r="G356" s="144">
        <f>'2 уровень'!I1307</f>
        <v>113.2121212121212</v>
      </c>
      <c r="H356" s="158">
        <f>'2 уровень'!J1307</f>
        <v>0</v>
      </c>
      <c r="I356" s="158">
        <f>'2 уровень'!K1307</f>
        <v>0</v>
      </c>
      <c r="J356" s="153">
        <f>'2 уровень'!L1307</f>
        <v>0</v>
      </c>
      <c r="K356" s="153">
        <f>'2 уровень'!M1307</f>
        <v>0</v>
      </c>
      <c r="L356" s="153">
        <f>'2 уровень'!N1307</f>
        <v>0</v>
      </c>
      <c r="M356" s="153">
        <f>'2 уровень'!O1307</f>
        <v>0</v>
      </c>
      <c r="N356" s="153">
        <f>'2 уровень'!P1307</f>
        <v>0</v>
      </c>
      <c r="O356" s="153">
        <f>'2 уровень'!Q1307</f>
        <v>0</v>
      </c>
      <c r="P356" s="152">
        <f>'2 уровень'!R1307</f>
        <v>0</v>
      </c>
      <c r="Q356" s="152">
        <f>'2 уровень'!S1307</f>
        <v>0</v>
      </c>
      <c r="R356" s="152">
        <f>'2 уровень'!T1307</f>
        <v>0</v>
      </c>
      <c r="S356" s="152">
        <f>'2 уровень'!U1307</f>
        <v>0</v>
      </c>
      <c r="T356" s="152">
        <f>'2 уровень'!V1307</f>
        <v>0</v>
      </c>
      <c r="U356" s="152">
        <f>'2 уровень'!W1307</f>
        <v>0</v>
      </c>
      <c r="V356" s="152">
        <f>'2 уровень'!X1307</f>
        <v>0</v>
      </c>
      <c r="W356" s="152">
        <f>'2 уровень'!Y1307</f>
        <v>0</v>
      </c>
      <c r="X356" s="152">
        <f>'2 уровень'!Z1307</f>
        <v>0</v>
      </c>
      <c r="Y356" s="152">
        <f>'2 уровень'!AA1307</f>
        <v>0</v>
      </c>
      <c r="Z356" s="152">
        <f>'2 уровень'!AB1307</f>
        <v>0</v>
      </c>
      <c r="AA356" s="152">
        <f>'2 уровень'!AC1307</f>
        <v>0</v>
      </c>
      <c r="AB356" s="152">
        <f>'2 уровень'!AD1307</f>
        <v>0</v>
      </c>
      <c r="AC356" s="1102">
        <f>'2 уровень'!AE1307</f>
        <v>0</v>
      </c>
      <c r="AD356" s="152">
        <f>'2 уровень'!AF1307</f>
        <v>0</v>
      </c>
      <c r="AE356" s="152">
        <f>'2 уровень'!AG1307</f>
        <v>0</v>
      </c>
      <c r="AF356" s="152">
        <f>'2 уровень'!AH1307</f>
        <v>0</v>
      </c>
      <c r="AG356" s="152">
        <f>'2 уровень'!AI1307</f>
        <v>0</v>
      </c>
      <c r="AH356" s="626">
        <f>'2 уровень'!AJ1307</f>
        <v>0</v>
      </c>
      <c r="AI356" s="152"/>
      <c r="AJ356" s="152"/>
      <c r="AK356" s="1339">
        <f>'2 уровень'!AK1304</f>
        <v>0</v>
      </c>
      <c r="AL356" s="1346">
        <f>'2 уровень'!AL1304</f>
        <v>0</v>
      </c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</row>
    <row r="357" spans="1:195" ht="30" x14ac:dyDescent="0.25">
      <c r="B357" s="19">
        <f t="shared" si="61"/>
        <v>1</v>
      </c>
      <c r="C357" s="892" t="s">
        <v>206</v>
      </c>
      <c r="D357" s="29">
        <f>'2 уровень'!F1308</f>
        <v>0</v>
      </c>
      <c r="E357" s="29">
        <f>'2 уровень'!G1308</f>
        <v>0</v>
      </c>
      <c r="F357" s="29">
        <f>'2 уровень'!H1308</f>
        <v>0</v>
      </c>
      <c r="G357" s="144">
        <f>'2 уровень'!I1308</f>
        <v>0</v>
      </c>
      <c r="H357" s="158">
        <f>'2 уровень'!J1308</f>
        <v>0</v>
      </c>
      <c r="I357" s="158">
        <f>'2 уровень'!K1308</f>
        <v>0</v>
      </c>
      <c r="J357" s="153">
        <f>'2 уровень'!L1308</f>
        <v>0</v>
      </c>
      <c r="K357" s="153">
        <f>'2 уровень'!M1308</f>
        <v>0</v>
      </c>
      <c r="L357" s="153">
        <f>'2 уровень'!N1308</f>
        <v>0</v>
      </c>
      <c r="M357" s="153">
        <f>'2 уровень'!O1308</f>
        <v>0</v>
      </c>
      <c r="N357" s="153">
        <f>'2 уровень'!P1308</f>
        <v>0</v>
      </c>
      <c r="O357" s="153">
        <f>'2 уровень'!Q1308</f>
        <v>0</v>
      </c>
      <c r="P357" s="152">
        <f>'2 уровень'!R1308</f>
        <v>14340.8112</v>
      </c>
      <c r="Q357" s="152">
        <f>'2 уровень'!S1308</f>
        <v>14340.8112</v>
      </c>
      <c r="R357" s="152">
        <f>'2 уровень'!T1308</f>
        <v>14340.8112</v>
      </c>
      <c r="S357" s="152">
        <f>'2 уровень'!U1308</f>
        <v>14340.8112</v>
      </c>
      <c r="T357" s="152">
        <f>'2 уровень'!V1308</f>
        <v>14340.8112</v>
      </c>
      <c r="U357" s="152">
        <f>'2 уровень'!W1308</f>
        <v>14340.8112</v>
      </c>
      <c r="V357" s="152">
        <f>'2 уровень'!X1308</f>
        <v>14340.8112</v>
      </c>
      <c r="W357" s="152">
        <f>'2 уровень'!Y1308</f>
        <v>14340.8112</v>
      </c>
      <c r="X357" s="152">
        <f>'2 уровень'!Z1308</f>
        <v>14340.8112</v>
      </c>
      <c r="Y357" s="152">
        <f>'2 уровень'!AA1308</f>
        <v>14340.8112</v>
      </c>
      <c r="Z357" s="152">
        <f>'2 уровень'!AB1308</f>
        <v>14340.8112</v>
      </c>
      <c r="AA357" s="152">
        <f>'2 уровень'!AC1308</f>
        <v>13145.743600000002</v>
      </c>
      <c r="AB357" s="152">
        <f>'2 уровень'!AD1308</f>
        <v>14204.029589999998</v>
      </c>
      <c r="AC357" s="1102">
        <f>'2 уровень'!AE1308</f>
        <v>0</v>
      </c>
      <c r="AD357" s="152">
        <f>'2 уровень'!AF1308</f>
        <v>0</v>
      </c>
      <c r="AE357" s="152">
        <f>'2 уровень'!AG1308</f>
        <v>1058.2859899999976</v>
      </c>
      <c r="AF357" s="152">
        <f>'2 уровень'!AH1308</f>
        <v>0</v>
      </c>
      <c r="AG357" s="152">
        <f>'2 уровень'!AI1308</f>
        <v>0</v>
      </c>
      <c r="AH357" s="626">
        <f>'2 уровень'!AJ1308</f>
        <v>14204.029589999998</v>
      </c>
      <c r="AI357" s="152">
        <f>AB357/AA357*100</f>
        <v>108.05040796627128</v>
      </c>
      <c r="AJ357" s="152">
        <f>AH357/AA357*100</f>
        <v>108.05040796627128</v>
      </c>
      <c r="AK357" s="1339">
        <f>'2 уровень'!AK1305</f>
        <v>0</v>
      </c>
      <c r="AL357" s="1346">
        <f>'2 уровень'!AL1305</f>
        <v>0</v>
      </c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</row>
    <row r="358" spans="1:195" ht="30" x14ac:dyDescent="0.25">
      <c r="A358" s="19">
        <v>1</v>
      </c>
      <c r="B358" s="19">
        <f t="shared" si="61"/>
        <v>1</v>
      </c>
      <c r="C358" s="892" t="s">
        <v>359</v>
      </c>
      <c r="D358" s="29">
        <f>'2 уровень'!F1309</f>
        <v>1912</v>
      </c>
      <c r="E358" s="29">
        <f>'2 уровень'!G1309</f>
        <v>1752.6666666666665</v>
      </c>
      <c r="F358" s="29">
        <f>'2 уровень'!H1309</f>
        <v>2202.4</v>
      </c>
      <c r="G358" s="144">
        <f>'2 уровень'!I1309</f>
        <v>125.65994674781287</v>
      </c>
      <c r="H358" s="158">
        <f>'2 уровень'!J1309</f>
        <v>0</v>
      </c>
      <c r="I358" s="158">
        <f>'2 уровень'!K1309</f>
        <v>0</v>
      </c>
      <c r="J358" s="153">
        <f>'2 уровень'!L1309</f>
        <v>0</v>
      </c>
      <c r="K358" s="153">
        <f>'2 уровень'!M1309</f>
        <v>0</v>
      </c>
      <c r="L358" s="153">
        <f>'2 уровень'!N1309</f>
        <v>0</v>
      </c>
      <c r="M358" s="153">
        <f>'2 уровень'!O1309</f>
        <v>0</v>
      </c>
      <c r="N358" s="153">
        <f>'2 уровень'!P1309</f>
        <v>0</v>
      </c>
      <c r="O358" s="153">
        <f>'2 уровень'!Q1309</f>
        <v>0</v>
      </c>
      <c r="P358" s="152">
        <f>'2 уровень'!R1309</f>
        <v>0</v>
      </c>
      <c r="Q358" s="152">
        <f>'2 уровень'!S1309</f>
        <v>0</v>
      </c>
      <c r="R358" s="152">
        <f>'2 уровень'!T1309</f>
        <v>0</v>
      </c>
      <c r="S358" s="152">
        <f>'2 уровень'!U1309</f>
        <v>0</v>
      </c>
      <c r="T358" s="152">
        <f>'2 уровень'!V1309</f>
        <v>0</v>
      </c>
      <c r="U358" s="152">
        <f>'2 уровень'!W1309</f>
        <v>0</v>
      </c>
      <c r="V358" s="152">
        <f>'2 уровень'!X1309</f>
        <v>0</v>
      </c>
      <c r="W358" s="152">
        <f>'2 уровень'!Y1309</f>
        <v>0</v>
      </c>
      <c r="X358" s="152">
        <f>'2 уровень'!Z1309</f>
        <v>0</v>
      </c>
      <c r="Y358" s="152">
        <f>'2 уровень'!AA1309</f>
        <v>0</v>
      </c>
      <c r="Z358" s="152">
        <f>'2 уровень'!AB1309</f>
        <v>0</v>
      </c>
      <c r="AA358" s="152">
        <f>'2 уровень'!AC1309</f>
        <v>0</v>
      </c>
      <c r="AB358" s="152">
        <f>'2 уровень'!AD1309</f>
        <v>0</v>
      </c>
      <c r="AC358" s="1102">
        <f>'2 уровень'!AE1309</f>
        <v>0</v>
      </c>
      <c r="AD358" s="152">
        <f>'2 уровень'!AF1309</f>
        <v>0</v>
      </c>
      <c r="AE358" s="152">
        <f>'2 уровень'!AG1309</f>
        <v>0</v>
      </c>
      <c r="AF358" s="152">
        <f>'2 уровень'!AH1309</f>
        <v>0</v>
      </c>
      <c r="AG358" s="152">
        <f>'2 уровень'!AI1309</f>
        <v>0</v>
      </c>
      <c r="AH358" s="626">
        <f>'2 уровень'!AJ1309</f>
        <v>0</v>
      </c>
      <c r="AI358" s="152"/>
      <c r="AJ358" s="152"/>
      <c r="AK358" s="1339">
        <f>'2 уровень'!AK1306</f>
        <v>0</v>
      </c>
      <c r="AL358" s="1346">
        <f>'2 уровень'!AL1306</f>
        <v>0</v>
      </c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</row>
    <row r="359" spans="1:195" ht="29.25" x14ac:dyDescent="0.25">
      <c r="A359" s="19">
        <v>1</v>
      </c>
      <c r="B359" s="19">
        <f t="shared" si="61"/>
        <v>1</v>
      </c>
      <c r="C359" s="889" t="s">
        <v>347</v>
      </c>
      <c r="D359" s="29">
        <f>'2 уровень'!F1310</f>
        <v>0</v>
      </c>
      <c r="E359" s="29">
        <f>'2 уровень'!G1310</f>
        <v>0</v>
      </c>
      <c r="F359" s="29">
        <f>'2 уровень'!H1310</f>
        <v>0</v>
      </c>
      <c r="G359" s="144">
        <f>'2 уровень'!I1310</f>
        <v>0</v>
      </c>
      <c r="H359" s="158">
        <f>'2 уровень'!J1310</f>
        <v>0</v>
      </c>
      <c r="I359" s="158">
        <f>'2 уровень'!K1310</f>
        <v>0</v>
      </c>
      <c r="J359" s="153">
        <f>'2 уровень'!L1310</f>
        <v>0</v>
      </c>
      <c r="K359" s="153">
        <f>'2 уровень'!M1310</f>
        <v>0</v>
      </c>
      <c r="L359" s="153">
        <f>'2 уровень'!N1310</f>
        <v>0</v>
      </c>
      <c r="M359" s="153">
        <f>'2 уровень'!O1310</f>
        <v>0</v>
      </c>
      <c r="N359" s="153">
        <f>'2 уровень'!P1310</f>
        <v>0</v>
      </c>
      <c r="O359" s="153">
        <f>'2 уровень'!Q1310</f>
        <v>0</v>
      </c>
      <c r="P359" s="152">
        <f>'2 уровень'!R1310</f>
        <v>0</v>
      </c>
      <c r="Q359" s="152">
        <f>'2 уровень'!S1310</f>
        <v>0</v>
      </c>
      <c r="R359" s="152">
        <f>'2 уровень'!T1310</f>
        <v>0</v>
      </c>
      <c r="S359" s="152">
        <f>'2 уровень'!U1310</f>
        <v>0</v>
      </c>
      <c r="T359" s="152">
        <f>'2 уровень'!V1310</f>
        <v>0</v>
      </c>
      <c r="U359" s="152">
        <f>'2 уровень'!W1310</f>
        <v>0</v>
      </c>
      <c r="V359" s="152">
        <f>'2 уровень'!X1310</f>
        <v>0</v>
      </c>
      <c r="W359" s="152">
        <f>'2 уровень'!Y1310</f>
        <v>0</v>
      </c>
      <c r="X359" s="152">
        <f>'2 уровень'!Z1310</f>
        <v>0</v>
      </c>
      <c r="Y359" s="152">
        <f>'2 уровень'!AA1310</f>
        <v>0</v>
      </c>
      <c r="Z359" s="152">
        <f>'2 уровень'!AB1310</f>
        <v>0</v>
      </c>
      <c r="AA359" s="152">
        <f>'2 уровень'!AC1310</f>
        <v>0</v>
      </c>
      <c r="AB359" s="152">
        <f>'2 уровень'!AD1310</f>
        <v>0</v>
      </c>
      <c r="AC359" s="1102">
        <f>'2 уровень'!AE1310</f>
        <v>0</v>
      </c>
      <c r="AD359" s="152">
        <f>'2 уровень'!AF1310</f>
        <v>0</v>
      </c>
      <c r="AE359" s="152">
        <f>'2 уровень'!AG1310</f>
        <v>0</v>
      </c>
      <c r="AF359" s="152">
        <f>'2 уровень'!AH1310</f>
        <v>0</v>
      </c>
      <c r="AG359" s="152">
        <f>'2 уровень'!AI1310</f>
        <v>0</v>
      </c>
      <c r="AH359" s="626">
        <f>'2 уровень'!AJ1310</f>
        <v>0</v>
      </c>
      <c r="AI359" s="152"/>
      <c r="AJ359" s="152"/>
      <c r="AK359" s="1339">
        <f>'2 уровень'!AK1307</f>
        <v>0</v>
      </c>
      <c r="AL359" s="1346">
        <f>'2 уровень'!AL1307</f>
        <v>0</v>
      </c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</row>
    <row r="360" spans="1:195" ht="30" x14ac:dyDescent="0.25">
      <c r="A360" s="19">
        <v>1</v>
      </c>
      <c r="B360" s="19">
        <f t="shared" si="61"/>
        <v>1</v>
      </c>
      <c r="C360" s="891" t="s">
        <v>348</v>
      </c>
      <c r="D360" s="21">
        <f>'2 уровень'!F1311</f>
        <v>300</v>
      </c>
      <c r="E360" s="21">
        <f>'2 уровень'!G1311</f>
        <v>275</v>
      </c>
      <c r="F360" s="21">
        <f>'2 уровень'!H1311</f>
        <v>244.40000000000003</v>
      </c>
      <c r="G360" s="142">
        <f>'2 уровень'!I1311</f>
        <v>0</v>
      </c>
      <c r="H360" s="158">
        <f>'2 уровень'!J1311</f>
        <v>0</v>
      </c>
      <c r="I360" s="158">
        <f>'2 уровень'!K1311</f>
        <v>0</v>
      </c>
      <c r="J360" s="153">
        <f>'2 уровень'!L1311</f>
        <v>0</v>
      </c>
      <c r="K360" s="153">
        <f>'2 уровень'!M1311</f>
        <v>0</v>
      </c>
      <c r="L360" s="153">
        <f>'2 уровень'!N1311</f>
        <v>0</v>
      </c>
      <c r="M360" s="153">
        <f>'2 уровень'!O1311</f>
        <v>0</v>
      </c>
      <c r="N360" s="153">
        <f>'2 уровень'!P1311</f>
        <v>0</v>
      </c>
      <c r="O360" s="153">
        <f>'2 уровень'!Q1311</f>
        <v>0</v>
      </c>
      <c r="P360" s="152">
        <f>'2 уровень'!R1311</f>
        <v>0</v>
      </c>
      <c r="Q360" s="152">
        <f>'2 уровень'!S1311</f>
        <v>0</v>
      </c>
      <c r="R360" s="152">
        <f>'2 уровень'!T1311</f>
        <v>0</v>
      </c>
      <c r="S360" s="152">
        <f>'2 уровень'!U1311</f>
        <v>0</v>
      </c>
      <c r="T360" s="152">
        <f>'2 уровень'!V1311</f>
        <v>0</v>
      </c>
      <c r="U360" s="152">
        <f>'2 уровень'!W1311</f>
        <v>0</v>
      </c>
      <c r="V360" s="152">
        <f>'2 уровень'!X1311</f>
        <v>0</v>
      </c>
      <c r="W360" s="152">
        <f>'2 уровень'!Y1311</f>
        <v>0</v>
      </c>
      <c r="X360" s="152">
        <f>'2 уровень'!Z1311</f>
        <v>0</v>
      </c>
      <c r="Y360" s="152">
        <f>'2 уровень'!AA1311</f>
        <v>0</v>
      </c>
      <c r="Z360" s="152">
        <f>'2 уровень'!AB1311</f>
        <v>0</v>
      </c>
      <c r="AA360" s="152">
        <f>'2 уровень'!AC1311</f>
        <v>0</v>
      </c>
      <c r="AB360" s="152">
        <f>'2 уровень'!AD1311</f>
        <v>0</v>
      </c>
      <c r="AC360" s="1102">
        <f>'2 уровень'!AE1311</f>
        <v>0</v>
      </c>
      <c r="AD360" s="152">
        <f>'2 уровень'!AF1311</f>
        <v>0</v>
      </c>
      <c r="AE360" s="152">
        <f>'2 уровень'!AG1311</f>
        <v>0</v>
      </c>
      <c r="AF360" s="152">
        <f>'2 уровень'!AH1311</f>
        <v>0</v>
      </c>
      <c r="AG360" s="152">
        <f>'2 уровень'!AI1311</f>
        <v>0</v>
      </c>
      <c r="AH360" s="626">
        <f>'2 уровень'!AJ1311</f>
        <v>0</v>
      </c>
      <c r="AI360" s="152"/>
      <c r="AJ360" s="152"/>
      <c r="AK360" s="1335">
        <f>'2 уровень'!AK1308</f>
        <v>0</v>
      </c>
      <c r="AL360" s="1346">
        <f>'2 уровень'!AL1308</f>
        <v>0</v>
      </c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</row>
    <row r="361" spans="1:195" x14ac:dyDescent="0.25">
      <c r="A361" s="19">
        <v>1</v>
      </c>
      <c r="B361" s="19">
        <f t="shared" si="61"/>
        <v>1</v>
      </c>
      <c r="C361" s="889" t="s">
        <v>349</v>
      </c>
      <c r="D361" s="29">
        <f>'2 уровень'!F1312</f>
        <v>200</v>
      </c>
      <c r="E361" s="29">
        <f>'2 уровень'!G1312</f>
        <v>183.33333333333334</v>
      </c>
      <c r="F361" s="29">
        <f>'2 уровень'!H1312</f>
        <v>0</v>
      </c>
      <c r="G361" s="144">
        <f>'2 уровень'!I1312</f>
        <v>0</v>
      </c>
      <c r="H361" s="158">
        <f>'2 уровень'!J1312</f>
        <v>0</v>
      </c>
      <c r="I361" s="158">
        <f>'2 уровень'!K1312</f>
        <v>0</v>
      </c>
      <c r="J361" s="153">
        <f>'2 уровень'!L1312</f>
        <v>0</v>
      </c>
      <c r="K361" s="153">
        <f>'2 уровень'!M1312</f>
        <v>0</v>
      </c>
      <c r="L361" s="153">
        <f>'2 уровень'!N1312</f>
        <v>0</v>
      </c>
      <c r="M361" s="153">
        <f>'2 уровень'!O1312</f>
        <v>0</v>
      </c>
      <c r="N361" s="153">
        <f>'2 уровень'!P1312</f>
        <v>0</v>
      </c>
      <c r="O361" s="153">
        <f>'2 уровень'!Q1312</f>
        <v>0</v>
      </c>
      <c r="P361" s="152">
        <f>'2 уровень'!R1312</f>
        <v>0</v>
      </c>
      <c r="Q361" s="152">
        <f>'2 уровень'!S1312</f>
        <v>0</v>
      </c>
      <c r="R361" s="152">
        <f>'2 уровень'!T1312</f>
        <v>0</v>
      </c>
      <c r="S361" s="152">
        <f>'2 уровень'!U1312</f>
        <v>0</v>
      </c>
      <c r="T361" s="152">
        <f>'2 уровень'!V1312</f>
        <v>0</v>
      </c>
      <c r="U361" s="152">
        <f>'2 уровень'!W1312</f>
        <v>0</v>
      </c>
      <c r="V361" s="152">
        <f>'2 уровень'!X1312</f>
        <v>0</v>
      </c>
      <c r="W361" s="152">
        <f>'2 уровень'!Y1312</f>
        <v>0</v>
      </c>
      <c r="X361" s="152">
        <f>'2 уровень'!Z1312</f>
        <v>0</v>
      </c>
      <c r="Y361" s="152">
        <f>'2 уровень'!AA1312</f>
        <v>0</v>
      </c>
      <c r="Z361" s="152">
        <f>'2 уровень'!AB1312</f>
        <v>0</v>
      </c>
      <c r="AA361" s="152">
        <f>'2 уровень'!AC1312</f>
        <v>0</v>
      </c>
      <c r="AB361" s="152">
        <f>'2 уровень'!AD1312</f>
        <v>0</v>
      </c>
      <c r="AC361" s="1102">
        <f>'2 уровень'!AE1312</f>
        <v>0</v>
      </c>
      <c r="AD361" s="152">
        <f>'2 уровень'!AF1312</f>
        <v>0</v>
      </c>
      <c r="AE361" s="152">
        <f>'2 уровень'!AG1312</f>
        <v>0</v>
      </c>
      <c r="AF361" s="152">
        <f>'2 уровень'!AH1312</f>
        <v>0</v>
      </c>
      <c r="AG361" s="152">
        <f>'2 уровень'!AI1312</f>
        <v>0</v>
      </c>
      <c r="AH361" s="626">
        <f>'2 уровень'!AJ1312</f>
        <v>0</v>
      </c>
      <c r="AI361" s="152"/>
      <c r="AJ361" s="152"/>
      <c r="AK361" s="1339">
        <f>'2 уровень'!AK1309</f>
        <v>0</v>
      </c>
      <c r="AL361" s="1346">
        <f>'2 уровень'!AL1309</f>
        <v>0</v>
      </c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</row>
    <row r="362" spans="1:195" ht="30" x14ac:dyDescent="0.25">
      <c r="A362" s="19">
        <v>1</v>
      </c>
      <c r="B362" s="19">
        <f t="shared" si="61"/>
        <v>1</v>
      </c>
      <c r="C362" s="892" t="s">
        <v>374</v>
      </c>
      <c r="D362" s="29">
        <f>'2 уровень'!F1313</f>
        <v>400</v>
      </c>
      <c r="E362" s="29">
        <f>'2 уровень'!G1313</f>
        <v>366.66666666666669</v>
      </c>
      <c r="F362" s="29">
        <f>'2 уровень'!H1313</f>
        <v>977.60000000000014</v>
      </c>
      <c r="G362" s="144">
        <f>'2 уровень'!I1313</f>
        <v>0</v>
      </c>
      <c r="H362" s="158">
        <f>'2 уровень'!J1313</f>
        <v>0</v>
      </c>
      <c r="I362" s="158">
        <f>'2 уровень'!K1313</f>
        <v>0</v>
      </c>
      <c r="J362" s="153">
        <f>'2 уровень'!L1313</f>
        <v>0</v>
      </c>
      <c r="K362" s="153">
        <f>'2 уровень'!M1313</f>
        <v>0</v>
      </c>
      <c r="L362" s="153">
        <f>'2 уровень'!N1313</f>
        <v>0</v>
      </c>
      <c r="M362" s="153">
        <f>'2 уровень'!O1313</f>
        <v>0</v>
      </c>
      <c r="N362" s="153">
        <f>'2 уровень'!P1313</f>
        <v>0</v>
      </c>
      <c r="O362" s="153">
        <f>'2 уровень'!Q1313</f>
        <v>0</v>
      </c>
      <c r="P362" s="152">
        <f>'2 уровень'!R1313</f>
        <v>0</v>
      </c>
      <c r="Q362" s="152">
        <f>'2 уровень'!S1313</f>
        <v>0</v>
      </c>
      <c r="R362" s="152">
        <f>'2 уровень'!T1313</f>
        <v>0</v>
      </c>
      <c r="S362" s="152">
        <f>'2 уровень'!U1313</f>
        <v>0</v>
      </c>
      <c r="T362" s="152">
        <f>'2 уровень'!V1313</f>
        <v>0</v>
      </c>
      <c r="U362" s="152">
        <f>'2 уровень'!W1313</f>
        <v>0</v>
      </c>
      <c r="V362" s="152">
        <f>'2 уровень'!X1313</f>
        <v>0</v>
      </c>
      <c r="W362" s="152">
        <f>'2 уровень'!Y1313</f>
        <v>0</v>
      </c>
      <c r="X362" s="152">
        <f>'2 уровень'!Z1313</f>
        <v>0</v>
      </c>
      <c r="Y362" s="152">
        <f>'2 уровень'!AA1313</f>
        <v>0</v>
      </c>
      <c r="Z362" s="152">
        <f>'2 уровень'!AB1313</f>
        <v>0</v>
      </c>
      <c r="AA362" s="152">
        <f>'2 уровень'!AC1313</f>
        <v>0</v>
      </c>
      <c r="AB362" s="152">
        <f>'2 уровень'!AD1313</f>
        <v>0</v>
      </c>
      <c r="AC362" s="1102">
        <f>'2 уровень'!AE1313</f>
        <v>0</v>
      </c>
      <c r="AD362" s="152">
        <f>'2 уровень'!AF1313</f>
        <v>0</v>
      </c>
      <c r="AE362" s="152">
        <f>'2 уровень'!AG1313</f>
        <v>0</v>
      </c>
      <c r="AF362" s="152">
        <f>'2 уровень'!AH1313</f>
        <v>0</v>
      </c>
      <c r="AG362" s="152">
        <f>'2 уровень'!AI1313</f>
        <v>0</v>
      </c>
      <c r="AH362" s="626">
        <f>'2 уровень'!AJ1313</f>
        <v>0</v>
      </c>
      <c r="AI362" s="152"/>
      <c r="AJ362" s="152"/>
      <c r="AK362" s="1339">
        <f>'2 уровень'!AK1310</f>
        <v>0</v>
      </c>
      <c r="AL362" s="1346">
        <f>'2 уровень'!AL1310</f>
        <v>0</v>
      </c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</row>
    <row r="363" spans="1:195" ht="75" x14ac:dyDescent="0.25">
      <c r="A363" s="19">
        <v>1</v>
      </c>
      <c r="B363" s="19">
        <f t="shared" si="61"/>
        <v>1</v>
      </c>
      <c r="C363" s="891" t="s">
        <v>351</v>
      </c>
      <c r="D363" s="29">
        <f>'2 уровень'!F1314</f>
        <v>0</v>
      </c>
      <c r="E363" s="29">
        <f>'2 уровень'!G1314</f>
        <v>0</v>
      </c>
      <c r="F363" s="29">
        <f>'2 уровень'!H1314</f>
        <v>0</v>
      </c>
      <c r="G363" s="144">
        <f>'2 уровень'!I1314</f>
        <v>0</v>
      </c>
      <c r="H363" s="158">
        <f>'2 уровень'!J1314</f>
        <v>0</v>
      </c>
      <c r="I363" s="158">
        <f>'2 уровень'!K1314</f>
        <v>0</v>
      </c>
      <c r="J363" s="153">
        <f>'2 уровень'!L1314</f>
        <v>0</v>
      </c>
      <c r="K363" s="153">
        <f>'2 уровень'!M1314</f>
        <v>0</v>
      </c>
      <c r="L363" s="153">
        <f>'2 уровень'!N1314</f>
        <v>0</v>
      </c>
      <c r="M363" s="153">
        <f>'2 уровень'!O1314</f>
        <v>0</v>
      </c>
      <c r="N363" s="153">
        <f>'2 уровень'!P1314</f>
        <v>0</v>
      </c>
      <c r="O363" s="153">
        <f>'2 уровень'!Q1314</f>
        <v>0</v>
      </c>
      <c r="P363" s="152">
        <f>'2 уровень'!R1314</f>
        <v>0</v>
      </c>
      <c r="Q363" s="152">
        <f>'2 уровень'!S1314</f>
        <v>0</v>
      </c>
      <c r="R363" s="152">
        <f>'2 уровень'!T1314</f>
        <v>0</v>
      </c>
      <c r="S363" s="152">
        <f>'2 уровень'!U1314</f>
        <v>0</v>
      </c>
      <c r="T363" s="152">
        <f>'2 уровень'!V1314</f>
        <v>0</v>
      </c>
      <c r="U363" s="152">
        <f>'2 уровень'!W1314</f>
        <v>0</v>
      </c>
      <c r="V363" s="152">
        <f>'2 уровень'!X1314</f>
        <v>0</v>
      </c>
      <c r="W363" s="152">
        <f>'2 уровень'!Y1314</f>
        <v>0</v>
      </c>
      <c r="X363" s="152">
        <f>'2 уровень'!Z1314</f>
        <v>0</v>
      </c>
      <c r="Y363" s="152">
        <f>'2 уровень'!AA1314</f>
        <v>0</v>
      </c>
      <c r="Z363" s="152">
        <f>'2 уровень'!AB1314</f>
        <v>0</v>
      </c>
      <c r="AA363" s="152">
        <f>'2 уровень'!AC1314</f>
        <v>0</v>
      </c>
      <c r="AB363" s="152">
        <f>'2 уровень'!AD1314</f>
        <v>0</v>
      </c>
      <c r="AC363" s="1102">
        <f>'2 уровень'!AE1314</f>
        <v>0</v>
      </c>
      <c r="AD363" s="152">
        <f>'2 уровень'!AF1314</f>
        <v>0</v>
      </c>
      <c r="AE363" s="152">
        <f>'2 уровень'!AG1314</f>
        <v>0</v>
      </c>
      <c r="AF363" s="152">
        <f>'2 уровень'!AH1314</f>
        <v>0</v>
      </c>
      <c r="AG363" s="152">
        <f>'2 уровень'!AI1314</f>
        <v>0</v>
      </c>
      <c r="AH363" s="626">
        <f>'2 уровень'!AJ1314</f>
        <v>0</v>
      </c>
      <c r="AI363" s="152"/>
      <c r="AJ363" s="152"/>
      <c r="AK363" s="1339">
        <f>'2 уровень'!AK1311</f>
        <v>0</v>
      </c>
      <c r="AL363" s="1346">
        <f>'2 уровень'!AL1311</f>
        <v>0</v>
      </c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</row>
    <row r="364" spans="1:195" ht="45" x14ac:dyDescent="0.25">
      <c r="A364" s="19">
        <v>1</v>
      </c>
      <c r="B364" s="19">
        <f t="shared" si="61"/>
        <v>1</v>
      </c>
      <c r="C364" s="892" t="s">
        <v>352</v>
      </c>
      <c r="D364" s="29">
        <f>'2 уровень'!F1315</f>
        <v>0</v>
      </c>
      <c r="E364" s="29">
        <f>'2 уровень'!G1315</f>
        <v>0</v>
      </c>
      <c r="F364" s="29">
        <f>'2 уровень'!H1315</f>
        <v>0</v>
      </c>
      <c r="G364" s="144">
        <f>'2 уровень'!I1315</f>
        <v>0</v>
      </c>
      <c r="H364" s="158">
        <f>'2 уровень'!J1315</f>
        <v>0</v>
      </c>
      <c r="I364" s="158">
        <f>'2 уровень'!K1315</f>
        <v>0</v>
      </c>
      <c r="J364" s="153">
        <f>'2 уровень'!L1315</f>
        <v>0</v>
      </c>
      <c r="K364" s="153">
        <f>'2 уровень'!M1315</f>
        <v>0</v>
      </c>
      <c r="L364" s="153">
        <f>'2 уровень'!N1315</f>
        <v>0</v>
      </c>
      <c r="M364" s="153">
        <f>'2 уровень'!O1315</f>
        <v>0</v>
      </c>
      <c r="N364" s="153">
        <f>'2 уровень'!P1315</f>
        <v>0</v>
      </c>
      <c r="O364" s="153">
        <f>'2 уровень'!Q1315</f>
        <v>0</v>
      </c>
      <c r="P364" s="152">
        <f>'2 уровень'!R1315</f>
        <v>0</v>
      </c>
      <c r="Q364" s="152">
        <f>'2 уровень'!S1315</f>
        <v>0</v>
      </c>
      <c r="R364" s="152">
        <f>'2 уровень'!T1315</f>
        <v>0</v>
      </c>
      <c r="S364" s="152">
        <f>'2 уровень'!U1315</f>
        <v>0</v>
      </c>
      <c r="T364" s="152">
        <f>'2 уровень'!V1315</f>
        <v>0</v>
      </c>
      <c r="U364" s="152">
        <f>'2 уровень'!W1315</f>
        <v>0</v>
      </c>
      <c r="V364" s="152">
        <f>'2 уровень'!X1315</f>
        <v>0</v>
      </c>
      <c r="W364" s="152">
        <f>'2 уровень'!Y1315</f>
        <v>0</v>
      </c>
      <c r="X364" s="152">
        <f>'2 уровень'!Z1315</f>
        <v>0</v>
      </c>
      <c r="Y364" s="152">
        <f>'2 уровень'!AA1315</f>
        <v>0</v>
      </c>
      <c r="Z364" s="152">
        <f>'2 уровень'!AB1315</f>
        <v>0</v>
      </c>
      <c r="AA364" s="152">
        <f>'2 уровень'!AC1315</f>
        <v>0</v>
      </c>
      <c r="AB364" s="152">
        <f>'2 уровень'!AD1315</f>
        <v>0</v>
      </c>
      <c r="AC364" s="1102">
        <f>'2 уровень'!AE1315</f>
        <v>0</v>
      </c>
      <c r="AD364" s="152">
        <f>'2 уровень'!AF1315</f>
        <v>0</v>
      </c>
      <c r="AE364" s="152">
        <f>'2 уровень'!AG1315</f>
        <v>0</v>
      </c>
      <c r="AF364" s="152">
        <f>'2 уровень'!AH1315</f>
        <v>0</v>
      </c>
      <c r="AG364" s="152">
        <f>'2 уровень'!AI1315</f>
        <v>0</v>
      </c>
      <c r="AH364" s="626">
        <f>'2 уровень'!AJ1315</f>
        <v>0</v>
      </c>
      <c r="AI364" s="152"/>
      <c r="AJ364" s="152"/>
      <c r="AK364" s="1339">
        <f>'2 уровень'!AK1312</f>
        <v>0</v>
      </c>
      <c r="AL364" s="1346">
        <f>'2 уровень'!AL1312</f>
        <v>0</v>
      </c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</row>
    <row r="365" spans="1:195" ht="105" x14ac:dyDescent="0.25">
      <c r="A365" s="19">
        <v>1</v>
      </c>
      <c r="B365" s="19">
        <f t="shared" si="61"/>
        <v>1</v>
      </c>
      <c r="C365" s="892" t="s">
        <v>530</v>
      </c>
      <c r="D365" s="29">
        <f>'2 уровень'!F1316</f>
        <v>580</v>
      </c>
      <c r="E365" s="29">
        <f>'2 уровень'!G1316</f>
        <v>531.66666666666674</v>
      </c>
      <c r="F365" s="29">
        <f>'2 уровень'!H1316</f>
        <v>1032</v>
      </c>
      <c r="G365" s="144">
        <f>'2 уровень'!I1316</f>
        <v>194.10658307210028</v>
      </c>
      <c r="H365" s="158">
        <f>'2 уровень'!J1316</f>
        <v>0</v>
      </c>
      <c r="I365" s="158">
        <f>'2 уровень'!K1316</f>
        <v>0</v>
      </c>
      <c r="J365" s="153">
        <f>'2 уровень'!L1316</f>
        <v>0</v>
      </c>
      <c r="K365" s="153">
        <f>'2 уровень'!M1316</f>
        <v>0</v>
      </c>
      <c r="L365" s="153">
        <f>'2 уровень'!N1316</f>
        <v>0</v>
      </c>
      <c r="M365" s="153">
        <f>'2 уровень'!O1316</f>
        <v>0</v>
      </c>
      <c r="N365" s="153">
        <f>'2 уровень'!P1316</f>
        <v>0</v>
      </c>
      <c r="O365" s="153">
        <f>'2 уровень'!Q1316</f>
        <v>0</v>
      </c>
      <c r="P365" s="152">
        <f>'2 уровень'!R1316</f>
        <v>0</v>
      </c>
      <c r="Q365" s="152">
        <f>'2 уровень'!S1316</f>
        <v>0</v>
      </c>
      <c r="R365" s="152">
        <f>'2 уровень'!T1316</f>
        <v>0</v>
      </c>
      <c r="S365" s="152">
        <f>'2 уровень'!U1316</f>
        <v>0</v>
      </c>
      <c r="T365" s="152">
        <f>'2 уровень'!V1316</f>
        <v>0</v>
      </c>
      <c r="U365" s="152">
        <f>'2 уровень'!W1316</f>
        <v>0</v>
      </c>
      <c r="V365" s="152">
        <f>'2 уровень'!X1316</f>
        <v>0</v>
      </c>
      <c r="W365" s="152">
        <f>'2 уровень'!Y1316</f>
        <v>0</v>
      </c>
      <c r="X365" s="152">
        <f>'2 уровень'!Z1316</f>
        <v>0</v>
      </c>
      <c r="Y365" s="152">
        <f>'2 уровень'!AA1316</f>
        <v>0</v>
      </c>
      <c r="Z365" s="152">
        <f>'2 уровень'!AB1316</f>
        <v>0</v>
      </c>
      <c r="AA365" s="152">
        <f>'2 уровень'!AC1316</f>
        <v>0</v>
      </c>
      <c r="AB365" s="152">
        <f>'2 уровень'!AD1316</f>
        <v>0</v>
      </c>
      <c r="AC365" s="1102">
        <f>'2 уровень'!AE1316</f>
        <v>0</v>
      </c>
      <c r="AD365" s="152">
        <f>'2 уровень'!AF1316</f>
        <v>0</v>
      </c>
      <c r="AE365" s="152">
        <f>'2 уровень'!AG1316</f>
        <v>0</v>
      </c>
      <c r="AF365" s="152">
        <f>'2 уровень'!AH1316</f>
        <v>0</v>
      </c>
      <c r="AG365" s="152">
        <f>'2 уровень'!AI1316</f>
        <v>0</v>
      </c>
      <c r="AH365" s="626">
        <f>'2 уровень'!AJ1316</f>
        <v>0</v>
      </c>
      <c r="AI365" s="152"/>
      <c r="AJ365" s="152"/>
      <c r="AK365" s="1339">
        <f>'2 уровень'!AK1313</f>
        <v>0</v>
      </c>
      <c r="AL365" s="1346">
        <f>'2 уровень'!AL1313</f>
        <v>0</v>
      </c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</row>
    <row r="366" spans="1:195" ht="30" x14ac:dyDescent="0.25">
      <c r="A366" s="19">
        <v>1</v>
      </c>
      <c r="B366" s="19">
        <f t="shared" si="61"/>
        <v>1</v>
      </c>
      <c r="C366" s="892" t="s">
        <v>507</v>
      </c>
      <c r="D366" s="29">
        <f>'2 уровень'!F1317</f>
        <v>1032</v>
      </c>
      <c r="E366" s="29">
        <f>'2 уровень'!G1317</f>
        <v>945.99999999999989</v>
      </c>
      <c r="F366" s="29">
        <f>'2 уровень'!H1317</f>
        <v>925</v>
      </c>
      <c r="G366" s="144">
        <f>'2 уровень'!I1317</f>
        <v>97.780126849894302</v>
      </c>
      <c r="H366" s="158">
        <f>'2 уровень'!J1317</f>
        <v>0</v>
      </c>
      <c r="I366" s="158">
        <f>'2 уровень'!K1317</f>
        <v>0</v>
      </c>
      <c r="J366" s="153">
        <f>'2 уровень'!L1317</f>
        <v>0</v>
      </c>
      <c r="K366" s="153">
        <f>'2 уровень'!M1317</f>
        <v>0</v>
      </c>
      <c r="L366" s="153">
        <f>'2 уровень'!N1317</f>
        <v>0</v>
      </c>
      <c r="M366" s="153">
        <f>'2 уровень'!O1317</f>
        <v>0</v>
      </c>
      <c r="N366" s="153">
        <f>'2 уровень'!P1317</f>
        <v>0</v>
      </c>
      <c r="O366" s="153">
        <f>'2 уровень'!Q1317</f>
        <v>0</v>
      </c>
      <c r="P366" s="152">
        <f>'2 уровень'!R1317</f>
        <v>2139.33527</v>
      </c>
      <c r="Q366" s="152">
        <f>'2 уровень'!S1317</f>
        <v>2139.33527</v>
      </c>
      <c r="R366" s="152">
        <f>'2 уровень'!T1317</f>
        <v>2139.33527</v>
      </c>
      <c r="S366" s="152">
        <f>'2 уровень'!U1317</f>
        <v>2139.33527</v>
      </c>
      <c r="T366" s="152">
        <f>'2 уровень'!V1317</f>
        <v>2139.33527</v>
      </c>
      <c r="U366" s="152">
        <f>'2 уровень'!W1317</f>
        <v>2139.33527</v>
      </c>
      <c r="V366" s="152">
        <f>'2 уровень'!X1317</f>
        <v>2139.33527</v>
      </c>
      <c r="W366" s="152">
        <f>'2 уровень'!Y1317</f>
        <v>2139.33527</v>
      </c>
      <c r="X366" s="152">
        <f>'2 уровень'!Z1317</f>
        <v>2139.33527</v>
      </c>
      <c r="Y366" s="152">
        <f>'2 уровень'!AA1317</f>
        <v>2139.33527</v>
      </c>
      <c r="Z366" s="152">
        <f>'2 уровень'!AB1317</f>
        <v>2139.33527</v>
      </c>
      <c r="AA366" s="152">
        <f>'2 уровень'!AC1317</f>
        <v>1961.0573308333333</v>
      </c>
      <c r="AB366" s="152">
        <f>'2 уровень'!AD1317</f>
        <v>1697.7285600000002</v>
      </c>
      <c r="AC366" s="1102">
        <f>'2 уровень'!AE1317</f>
        <v>0</v>
      </c>
      <c r="AD366" s="152">
        <f>'2 уровень'!AF1317</f>
        <v>0</v>
      </c>
      <c r="AE366" s="152">
        <f>'2 уровень'!AG1317</f>
        <v>-263.32877083333312</v>
      </c>
      <c r="AF366" s="152">
        <f>'2 уровень'!AH1317</f>
        <v>0</v>
      </c>
      <c r="AG366" s="152">
        <f>'2 уровень'!AI1317</f>
        <v>-1.07545</v>
      </c>
      <c r="AH366" s="626">
        <f>'2 уровень'!AJ1317</f>
        <v>1696.6531100000002</v>
      </c>
      <c r="AI366" s="152">
        <f>AB366/AA366*100</f>
        <v>86.572102370845329</v>
      </c>
      <c r="AJ366" s="152">
        <f>AH366/AA366*100</f>
        <v>86.517262056740734</v>
      </c>
      <c r="AK366" s="1339">
        <f>'2 уровень'!AK1314</f>
        <v>0</v>
      </c>
      <c r="AL366" s="1346">
        <f>'2 уровень'!AL1314</f>
        <v>0</v>
      </c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</row>
    <row r="367" spans="1:195" x14ac:dyDescent="0.25">
      <c r="A367" s="19">
        <v>1</v>
      </c>
      <c r="B367" s="19">
        <f t="shared" si="61"/>
        <v>1</v>
      </c>
      <c r="C367" s="892" t="s">
        <v>508</v>
      </c>
      <c r="D367" s="29">
        <f>'2 уровень'!F1318</f>
        <v>1032</v>
      </c>
      <c r="E367" s="29">
        <f>'2 уровень'!G1318</f>
        <v>945.99999999999989</v>
      </c>
      <c r="F367" s="29">
        <f>'2 уровень'!H1318</f>
        <v>925</v>
      </c>
      <c r="G367" s="144">
        <f>'2 уровень'!I1318</f>
        <v>97.780126849894302</v>
      </c>
      <c r="H367" s="158">
        <f>'2 уровень'!J1318</f>
        <v>0</v>
      </c>
      <c r="I367" s="158">
        <f>'2 уровень'!K1318</f>
        <v>0</v>
      </c>
      <c r="J367" s="153">
        <f>'2 уровень'!L1318</f>
        <v>0</v>
      </c>
      <c r="K367" s="153">
        <f>'2 уровень'!M1318</f>
        <v>0</v>
      </c>
      <c r="L367" s="153">
        <f>'2 уровень'!N1318</f>
        <v>0</v>
      </c>
      <c r="M367" s="153">
        <f>'2 уровень'!O1318</f>
        <v>0</v>
      </c>
      <c r="N367" s="153">
        <f>'2 уровень'!P1318</f>
        <v>0</v>
      </c>
      <c r="O367" s="153">
        <f>'2 уровень'!Q1318</f>
        <v>0</v>
      </c>
      <c r="P367" s="152">
        <f>'2 уровень'!R1318</f>
        <v>0</v>
      </c>
      <c r="Q367" s="152">
        <f>'2 уровень'!S1318</f>
        <v>0</v>
      </c>
      <c r="R367" s="152">
        <f>'2 уровень'!T1318</f>
        <v>0</v>
      </c>
      <c r="S367" s="152">
        <f>'2 уровень'!U1318</f>
        <v>0</v>
      </c>
      <c r="T367" s="152">
        <f>'2 уровень'!V1318</f>
        <v>0</v>
      </c>
      <c r="U367" s="152">
        <f>'2 уровень'!W1318</f>
        <v>0</v>
      </c>
      <c r="V367" s="152">
        <f>'2 уровень'!X1318</f>
        <v>0</v>
      </c>
      <c r="W367" s="152">
        <f>'2 уровень'!Y1318</f>
        <v>0</v>
      </c>
      <c r="X367" s="152">
        <f>'2 уровень'!Z1318</f>
        <v>0</v>
      </c>
      <c r="Y367" s="152">
        <f>'2 уровень'!AA1318</f>
        <v>0</v>
      </c>
      <c r="Z367" s="152">
        <f>'2 уровень'!AB1318</f>
        <v>0</v>
      </c>
      <c r="AA367" s="152">
        <f>'2 уровень'!AC1318</f>
        <v>0</v>
      </c>
      <c r="AB367" s="152">
        <f>'2 уровень'!AD1318</f>
        <v>0</v>
      </c>
      <c r="AC367" s="1102">
        <f>'2 уровень'!AE1318</f>
        <v>0</v>
      </c>
      <c r="AD367" s="152">
        <f>'2 уровень'!AF1318</f>
        <v>0</v>
      </c>
      <c r="AE367" s="152">
        <f>'2 уровень'!AG1318</f>
        <v>0</v>
      </c>
      <c r="AF367" s="152">
        <f>'2 уровень'!AH1318</f>
        <v>0</v>
      </c>
      <c r="AG367" s="152">
        <f>'2 уровень'!AI1318</f>
        <v>0</v>
      </c>
      <c r="AH367" s="626">
        <f>'2 уровень'!AJ1318</f>
        <v>0</v>
      </c>
      <c r="AI367" s="152"/>
      <c r="AJ367" s="152"/>
      <c r="AK367" s="1339">
        <f>'2 уровень'!AK1315</f>
        <v>0</v>
      </c>
      <c r="AL367" s="1346">
        <f>'2 уровень'!AL1315</f>
        <v>0</v>
      </c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</row>
    <row r="368" spans="1:195" ht="30" x14ac:dyDescent="0.25">
      <c r="B368" s="19">
        <f t="shared" si="61"/>
        <v>1</v>
      </c>
      <c r="C368" s="892" t="s">
        <v>509</v>
      </c>
      <c r="D368" s="29">
        <f>'2 уровень'!F1319</f>
        <v>0</v>
      </c>
      <c r="E368" s="29">
        <f>'2 уровень'!G1319</f>
        <v>0</v>
      </c>
      <c r="F368" s="29">
        <f>'2 уровень'!H1319</f>
        <v>1</v>
      </c>
      <c r="G368" s="144">
        <f>'2 уровень'!I1319</f>
        <v>0</v>
      </c>
      <c r="H368" s="158">
        <f>'2 уровень'!J1319</f>
        <v>0</v>
      </c>
      <c r="I368" s="158">
        <f>'2 уровень'!K1319</f>
        <v>0</v>
      </c>
      <c r="J368" s="153">
        <f>'2 уровень'!L1319</f>
        <v>0</v>
      </c>
      <c r="K368" s="153">
        <f>'2 уровень'!M1319</f>
        <v>0</v>
      </c>
      <c r="L368" s="153">
        <f>'2 уровень'!N1319</f>
        <v>0</v>
      </c>
      <c r="M368" s="153">
        <f>'2 уровень'!O1319</f>
        <v>0</v>
      </c>
      <c r="N368" s="153">
        <f>'2 уровень'!P1319</f>
        <v>0</v>
      </c>
      <c r="O368" s="153">
        <f>'2 уровень'!Q1319</f>
        <v>0</v>
      </c>
      <c r="P368" s="152">
        <f>'2 уровень'!R1319</f>
        <v>0</v>
      </c>
      <c r="Q368" s="152">
        <f>'2 уровень'!S1319</f>
        <v>0</v>
      </c>
      <c r="R368" s="152">
        <f>'2 уровень'!T1319</f>
        <v>0</v>
      </c>
      <c r="S368" s="152">
        <f>'2 уровень'!U1319</f>
        <v>0</v>
      </c>
      <c r="T368" s="152">
        <f>'2 уровень'!V1319</f>
        <v>0</v>
      </c>
      <c r="U368" s="152">
        <f>'2 уровень'!W1319</f>
        <v>0</v>
      </c>
      <c r="V368" s="152">
        <f>'2 уровень'!X1319</f>
        <v>0</v>
      </c>
      <c r="W368" s="152">
        <f>'2 уровень'!Y1319</f>
        <v>0</v>
      </c>
      <c r="X368" s="152">
        <f>'2 уровень'!Z1319</f>
        <v>0</v>
      </c>
      <c r="Y368" s="152">
        <f>'2 уровень'!AA1319</f>
        <v>0</v>
      </c>
      <c r="Z368" s="152">
        <f>'2 уровень'!AB1319</f>
        <v>0</v>
      </c>
      <c r="AA368" s="152">
        <f>'2 уровень'!AC1319</f>
        <v>0</v>
      </c>
      <c r="AB368" s="152">
        <f>'2 уровень'!AD1319</f>
        <v>0</v>
      </c>
      <c r="AC368" s="1102">
        <f>'2 уровень'!AE1319</f>
        <v>0</v>
      </c>
      <c r="AD368" s="152">
        <f>'2 уровень'!AF1319</f>
        <v>0</v>
      </c>
      <c r="AE368" s="152">
        <f>'2 уровень'!AG1319</f>
        <v>0</v>
      </c>
      <c r="AF368" s="152">
        <f>'2 уровень'!AH1319</f>
        <v>0</v>
      </c>
      <c r="AG368" s="152">
        <f>'2 уровень'!AI1319</f>
        <v>0</v>
      </c>
      <c r="AH368" s="626">
        <f>'2 уровень'!AJ1319</f>
        <v>0</v>
      </c>
      <c r="AI368" s="152"/>
      <c r="AJ368" s="152"/>
      <c r="AK368" s="1339"/>
      <c r="AL368" s="1346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</row>
    <row r="369" spans="1:195" ht="29.25" x14ac:dyDescent="0.25">
      <c r="B369" s="19">
        <f t="shared" si="61"/>
        <v>1</v>
      </c>
      <c r="C369" s="889" t="s">
        <v>360</v>
      </c>
      <c r="D369" s="29">
        <f>'2 уровень'!F1320</f>
        <v>5371.0638297872338</v>
      </c>
      <c r="E369" s="29">
        <f>'2 уровень'!G1320</f>
        <v>4916.5307328605195</v>
      </c>
      <c r="F369" s="29">
        <f>'2 уровень'!H1320</f>
        <v>5193.7106382978718</v>
      </c>
      <c r="G369" s="144">
        <f>'2 уровень'!I1320</f>
        <v>105.63771326770666</v>
      </c>
      <c r="H369" s="158">
        <f>'2 уровень'!J1320</f>
        <v>0</v>
      </c>
      <c r="I369" s="158">
        <f>'2 уровень'!K1320</f>
        <v>0</v>
      </c>
      <c r="J369" s="153">
        <f>'2 уровень'!L1320</f>
        <v>0</v>
      </c>
      <c r="K369" s="153">
        <f>'2 уровень'!M1320</f>
        <v>0</v>
      </c>
      <c r="L369" s="153">
        <f>'2 уровень'!N1320</f>
        <v>0</v>
      </c>
      <c r="M369" s="153">
        <f>'2 уровень'!O1320</f>
        <v>0</v>
      </c>
      <c r="N369" s="153">
        <f>'2 уровень'!P1320</f>
        <v>0</v>
      </c>
      <c r="O369" s="153">
        <f>'2 уровень'!Q1320</f>
        <v>0</v>
      </c>
      <c r="P369" s="29">
        <f>'2 уровень'!R1320</f>
        <v>0</v>
      </c>
      <c r="Q369" s="29">
        <f>'2 уровень'!S1320</f>
        <v>0</v>
      </c>
      <c r="R369" s="29">
        <f>'2 уровень'!T1320</f>
        <v>0</v>
      </c>
      <c r="S369" s="29">
        <f>'2 уровень'!U1320</f>
        <v>0</v>
      </c>
      <c r="T369" s="29">
        <f>'2 уровень'!V1320</f>
        <v>0</v>
      </c>
      <c r="U369" s="29">
        <f>'2 уровень'!W1320</f>
        <v>0</v>
      </c>
      <c r="V369" s="29">
        <f>'2 уровень'!X1320</f>
        <v>0</v>
      </c>
      <c r="W369" s="29">
        <f>'2 уровень'!Y1320</f>
        <v>0</v>
      </c>
      <c r="X369" s="29">
        <f>'2 уровень'!Z1320</f>
        <v>0</v>
      </c>
      <c r="Y369" s="29">
        <f>'2 уровень'!AA1320</f>
        <v>0</v>
      </c>
      <c r="Z369" s="29">
        <f>'2 уровень'!AB1320</f>
        <v>0</v>
      </c>
      <c r="AA369" s="29">
        <f>'2 уровень'!AC1320</f>
        <v>0</v>
      </c>
      <c r="AB369" s="29">
        <f>'2 уровень'!AD1320</f>
        <v>0</v>
      </c>
      <c r="AC369" s="29">
        <f>'2 уровень'!AE1320</f>
        <v>0</v>
      </c>
      <c r="AD369" s="29">
        <f>'2 уровень'!AF1320</f>
        <v>0</v>
      </c>
      <c r="AE369" s="29">
        <f>'2 уровень'!AG1320</f>
        <v>0</v>
      </c>
      <c r="AF369" s="29">
        <f>'2 уровень'!AH1320</f>
        <v>0</v>
      </c>
      <c r="AG369" s="29">
        <f>'2 уровень'!AI1320</f>
        <v>0</v>
      </c>
      <c r="AH369" s="29">
        <f>'2 уровень'!AJ1320</f>
        <v>0</v>
      </c>
      <c r="AI369" s="152"/>
      <c r="AJ369" s="152"/>
      <c r="AK369" s="1339"/>
      <c r="AL369" s="1346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</row>
    <row r="370" spans="1:195" x14ac:dyDescent="0.25">
      <c r="B370" s="19">
        <f t="shared" si="61"/>
        <v>1</v>
      </c>
      <c r="C370" s="892" t="s">
        <v>375</v>
      </c>
      <c r="D370" s="29">
        <f>'2 уровень'!F1321</f>
        <v>100</v>
      </c>
      <c r="E370" s="29">
        <f>'2 уровень'!G1321</f>
        <v>91.666666666666671</v>
      </c>
      <c r="F370" s="29">
        <f>'2 уровень'!H1321</f>
        <v>1</v>
      </c>
      <c r="G370" s="144">
        <f>'2 уровень'!I1321</f>
        <v>1.0909090909090908</v>
      </c>
      <c r="H370" s="158">
        <f>'2 уровень'!J1321</f>
        <v>0</v>
      </c>
      <c r="I370" s="158">
        <f>'2 уровень'!K1321</f>
        <v>0</v>
      </c>
      <c r="J370" s="153">
        <f>'2 уровень'!L1321</f>
        <v>0</v>
      </c>
      <c r="K370" s="153">
        <f>'2 уровень'!M1321</f>
        <v>0</v>
      </c>
      <c r="L370" s="153">
        <f>'2 уровень'!N1321</f>
        <v>0</v>
      </c>
      <c r="M370" s="153">
        <f>'2 уровень'!O1321</f>
        <v>0</v>
      </c>
      <c r="N370" s="153">
        <f>'2 уровень'!P1321</f>
        <v>0</v>
      </c>
      <c r="O370" s="153">
        <f>'2 уровень'!Q1321</f>
        <v>0</v>
      </c>
      <c r="P370" s="152">
        <f>'2 уровень'!R1321</f>
        <v>0</v>
      </c>
      <c r="Q370" s="152">
        <f>'2 уровень'!S1321</f>
        <v>0</v>
      </c>
      <c r="R370" s="152">
        <f>'2 уровень'!T1321</f>
        <v>0</v>
      </c>
      <c r="S370" s="152">
        <f>'2 уровень'!U1321</f>
        <v>0</v>
      </c>
      <c r="T370" s="152">
        <f>'2 уровень'!V1321</f>
        <v>0</v>
      </c>
      <c r="U370" s="152">
        <f>'2 уровень'!W1321</f>
        <v>0</v>
      </c>
      <c r="V370" s="152">
        <f>'2 уровень'!X1321</f>
        <v>0</v>
      </c>
      <c r="W370" s="152">
        <f>'2 уровень'!Y1321</f>
        <v>0</v>
      </c>
      <c r="X370" s="152">
        <f>'2 уровень'!Z1321</f>
        <v>0</v>
      </c>
      <c r="Y370" s="152">
        <f>'2 уровень'!AA1321</f>
        <v>0</v>
      </c>
      <c r="Z370" s="152">
        <f>'2 уровень'!AB1321</f>
        <v>0</v>
      </c>
      <c r="AA370" s="152">
        <f>'2 уровень'!AC1321</f>
        <v>0</v>
      </c>
      <c r="AB370" s="152">
        <f>'2 уровень'!AD1321</f>
        <v>0</v>
      </c>
      <c r="AC370" s="1102">
        <f>'2 уровень'!AE1321</f>
        <v>0</v>
      </c>
      <c r="AD370" s="152">
        <f>'2 уровень'!AF1321</f>
        <v>0</v>
      </c>
      <c r="AE370" s="152">
        <f>'2 уровень'!AG1321</f>
        <v>0</v>
      </c>
      <c r="AF370" s="152">
        <f>'2 уровень'!AH1321</f>
        <v>0</v>
      </c>
      <c r="AG370" s="152">
        <f>'2 уровень'!AI1321</f>
        <v>0</v>
      </c>
      <c r="AH370" s="626">
        <f>'2 уровень'!AJ1321</f>
        <v>0</v>
      </c>
      <c r="AI370" s="152"/>
      <c r="AJ370" s="152"/>
      <c r="AK370" s="1339"/>
      <c r="AL370" s="1346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</row>
    <row r="371" spans="1:195" ht="29.25" x14ac:dyDescent="0.25">
      <c r="B371" s="19">
        <f t="shared" si="61"/>
        <v>1</v>
      </c>
      <c r="C371" s="889" t="s">
        <v>376</v>
      </c>
      <c r="D371" s="29">
        <f>'2 уровень'!F1322</f>
        <v>5221.0638297872338</v>
      </c>
      <c r="E371" s="29">
        <f>'2 уровень'!G1322</f>
        <v>4785.9751773049638</v>
      </c>
      <c r="F371" s="29">
        <f>'2 уровень'!H1322</f>
        <v>5182.7106382978718</v>
      </c>
      <c r="G371" s="144">
        <f>'2 уровень'!I1322</f>
        <v>108.28954280570076</v>
      </c>
      <c r="H371" s="158">
        <f>'2 уровень'!J1322</f>
        <v>0</v>
      </c>
      <c r="I371" s="158">
        <f>'2 уровень'!K1322</f>
        <v>0</v>
      </c>
      <c r="J371" s="153">
        <f>'2 уровень'!L1322</f>
        <v>0</v>
      </c>
      <c r="K371" s="153">
        <f>'2 уровень'!M1322</f>
        <v>0</v>
      </c>
      <c r="L371" s="153">
        <f>'2 уровень'!N1322</f>
        <v>0</v>
      </c>
      <c r="M371" s="153">
        <f>'2 уровень'!O1322</f>
        <v>0</v>
      </c>
      <c r="N371" s="153">
        <f>'2 уровень'!P1322</f>
        <v>0</v>
      </c>
      <c r="O371" s="153">
        <f>'2 уровень'!Q1322</f>
        <v>0</v>
      </c>
      <c r="P371" s="152">
        <f>'2 уровень'!R1322</f>
        <v>0</v>
      </c>
      <c r="Q371" s="152">
        <f>'2 уровень'!S1322</f>
        <v>0</v>
      </c>
      <c r="R371" s="152">
        <f>'2 уровень'!T1322</f>
        <v>0</v>
      </c>
      <c r="S371" s="152">
        <f>'2 уровень'!U1322</f>
        <v>0</v>
      </c>
      <c r="T371" s="152">
        <f>'2 уровень'!V1322</f>
        <v>0</v>
      </c>
      <c r="U371" s="152">
        <f>'2 уровень'!W1322</f>
        <v>0</v>
      </c>
      <c r="V371" s="152">
        <f>'2 уровень'!X1322</f>
        <v>0</v>
      </c>
      <c r="W371" s="152">
        <f>'2 уровень'!Y1322</f>
        <v>0</v>
      </c>
      <c r="X371" s="152">
        <f>'2 уровень'!Z1322</f>
        <v>0</v>
      </c>
      <c r="Y371" s="152">
        <f>'2 уровень'!AA1322</f>
        <v>0</v>
      </c>
      <c r="Z371" s="152">
        <f>'2 уровень'!AB1322</f>
        <v>0</v>
      </c>
      <c r="AA371" s="152">
        <f>'2 уровень'!AC1322</f>
        <v>0</v>
      </c>
      <c r="AB371" s="152">
        <f>'2 уровень'!AD1322</f>
        <v>0</v>
      </c>
      <c r="AC371" s="1102">
        <f>'2 уровень'!AE1322</f>
        <v>0</v>
      </c>
      <c r="AD371" s="152">
        <f>'2 уровень'!AF1322</f>
        <v>0</v>
      </c>
      <c r="AE371" s="152">
        <f>'2 уровень'!AG1322</f>
        <v>0</v>
      </c>
      <c r="AF371" s="152">
        <f>'2 уровень'!AH1322</f>
        <v>0</v>
      </c>
      <c r="AG371" s="152">
        <f>'2 уровень'!AI1322</f>
        <v>0</v>
      </c>
      <c r="AH371" s="626">
        <f>'2 уровень'!AJ1322</f>
        <v>0</v>
      </c>
      <c r="AI371" s="152"/>
      <c r="AJ371" s="152"/>
      <c r="AK371" s="1339"/>
      <c r="AL371" s="1346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</row>
    <row r="372" spans="1:195" x14ac:dyDescent="0.25">
      <c r="A372" s="19">
        <v>1</v>
      </c>
      <c r="B372" s="19">
        <f t="shared" si="61"/>
        <v>1</v>
      </c>
      <c r="C372" s="890" t="s">
        <v>377</v>
      </c>
      <c r="D372" s="29">
        <f>'2 уровень'!F1323</f>
        <v>49078</v>
      </c>
      <c r="E372" s="29">
        <f>'2 уровень'!G1323</f>
        <v>44988.166666666664</v>
      </c>
      <c r="F372" s="29">
        <f>'2 уровень'!H1323</f>
        <v>48717.48</v>
      </c>
      <c r="G372" s="144">
        <f>'2 уровень'!I1323</f>
        <v>108.28954280570078</v>
      </c>
      <c r="H372" s="158">
        <f>'2 уровень'!J1323</f>
        <v>0</v>
      </c>
      <c r="I372" s="158">
        <f>'2 уровень'!K1323</f>
        <v>0</v>
      </c>
      <c r="J372" s="153">
        <f>'2 уровень'!L1323</f>
        <v>0</v>
      </c>
      <c r="K372" s="153">
        <f>'2 уровень'!M1323</f>
        <v>0</v>
      </c>
      <c r="L372" s="153">
        <f>'2 уровень'!N1323</f>
        <v>0</v>
      </c>
      <c r="M372" s="153">
        <f>'2 уровень'!O1323</f>
        <v>0</v>
      </c>
      <c r="N372" s="153">
        <f>'2 уровень'!P1323</f>
        <v>0</v>
      </c>
      <c r="O372" s="153">
        <f>'2 уровень'!Q1323</f>
        <v>0</v>
      </c>
      <c r="P372" s="152">
        <f>'2 уровень'!R1323</f>
        <v>0</v>
      </c>
      <c r="Q372" s="152">
        <f>'2 уровень'!S1323</f>
        <v>0</v>
      </c>
      <c r="R372" s="152">
        <f>'2 уровень'!T1323</f>
        <v>0</v>
      </c>
      <c r="S372" s="152">
        <f>'2 уровень'!U1323</f>
        <v>0</v>
      </c>
      <c r="T372" s="152">
        <f>'2 уровень'!V1323</f>
        <v>0</v>
      </c>
      <c r="U372" s="152">
        <f>'2 уровень'!W1323</f>
        <v>0</v>
      </c>
      <c r="V372" s="152">
        <f>'2 уровень'!X1323</f>
        <v>0</v>
      </c>
      <c r="W372" s="152">
        <f>'2 уровень'!Y1323</f>
        <v>0</v>
      </c>
      <c r="X372" s="152">
        <f>'2 уровень'!Z1323</f>
        <v>0</v>
      </c>
      <c r="Y372" s="152">
        <f>'2 уровень'!AA1323</f>
        <v>0</v>
      </c>
      <c r="Z372" s="152">
        <f>'2 уровень'!AB1323</f>
        <v>0</v>
      </c>
      <c r="AA372" s="152">
        <f>'2 уровень'!AC1323</f>
        <v>0</v>
      </c>
      <c r="AB372" s="152">
        <f>'2 уровень'!AD1323</f>
        <v>0</v>
      </c>
      <c r="AC372" s="1102">
        <f>'2 уровень'!AE1323</f>
        <v>0</v>
      </c>
      <c r="AD372" s="152">
        <f>'2 уровень'!AF1323</f>
        <v>0</v>
      </c>
      <c r="AE372" s="152">
        <f>'2 уровень'!AG1323</f>
        <v>0</v>
      </c>
      <c r="AF372" s="152">
        <f>'2 уровень'!AH1323</f>
        <v>0</v>
      </c>
      <c r="AG372" s="152">
        <f>'2 уровень'!AI1323</f>
        <v>0</v>
      </c>
      <c r="AH372" s="626">
        <f>'2 уровень'!AJ1323</f>
        <v>0</v>
      </c>
      <c r="AI372" s="152"/>
      <c r="AJ372" s="152"/>
      <c r="AK372" s="1339">
        <f>'2 уровень'!AK1320</f>
        <v>0</v>
      </c>
      <c r="AL372" s="1346">
        <f>'2 уровень'!AL1320</f>
        <v>0</v>
      </c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</row>
    <row r="373" spans="1:195" ht="30" x14ac:dyDescent="0.25">
      <c r="B373" s="19">
        <f t="shared" si="61"/>
        <v>1</v>
      </c>
      <c r="C373" s="890" t="s">
        <v>562</v>
      </c>
      <c r="D373" s="29">
        <f>'2 уровень'!F1324</f>
        <v>50</v>
      </c>
      <c r="E373" s="29">
        <f>'2 уровень'!G1324</f>
        <v>38.888888888888893</v>
      </c>
      <c r="F373" s="29">
        <f>'2 уровень'!H1324</f>
        <v>10</v>
      </c>
      <c r="G373" s="144">
        <f>'2 уровень'!I1324</f>
        <v>25.714285714285712</v>
      </c>
      <c r="H373" s="158"/>
      <c r="I373" s="158"/>
      <c r="J373" s="153"/>
      <c r="K373" s="153"/>
      <c r="L373" s="153"/>
      <c r="M373" s="153"/>
      <c r="N373" s="153"/>
      <c r="O373" s="153"/>
      <c r="P373" s="152">
        <f>'2 уровень'!R1324</f>
        <v>0</v>
      </c>
      <c r="Q373" s="152">
        <f>'2 уровень'!S1324</f>
        <v>0</v>
      </c>
      <c r="R373" s="152">
        <f>'2 уровень'!T1324</f>
        <v>0</v>
      </c>
      <c r="S373" s="152">
        <f>'2 уровень'!U1324</f>
        <v>1545.8117999999999</v>
      </c>
      <c r="T373" s="152">
        <f>'2 уровень'!V1324</f>
        <v>1545.8117999999999</v>
      </c>
      <c r="U373" s="152">
        <f>'2 уровень'!W1324</f>
        <v>1545.8117999999999</v>
      </c>
      <c r="V373" s="152">
        <f>'2 уровень'!X1324</f>
        <v>1545.8117999999999</v>
      </c>
      <c r="W373" s="152">
        <f>'2 уровень'!Y1324</f>
        <v>1545.8117999999999</v>
      </c>
      <c r="X373" s="152">
        <f>'2 уровень'!Z1324</f>
        <v>1545.8117999999999</v>
      </c>
      <c r="Y373" s="152">
        <f>'2 уровень'!AA1324</f>
        <v>1545.8117999999999</v>
      </c>
      <c r="Z373" s="152">
        <f>'2 уровень'!AB1324</f>
        <v>1545.8117999999999</v>
      </c>
      <c r="AA373" s="152">
        <f>'2 уровень'!AC1324</f>
        <v>1374.0549333333333</v>
      </c>
      <c r="AB373" s="152">
        <f>'2 уровень'!AD1324</f>
        <v>243.86514</v>
      </c>
      <c r="AC373" s="1102">
        <f>'2 уровень'!AE1324</f>
        <v>0</v>
      </c>
      <c r="AD373" s="152">
        <f>'2 уровень'!AF1324</f>
        <v>0</v>
      </c>
      <c r="AE373" s="152">
        <f>'2 уровень'!AG1324</f>
        <v>-1130.1897933333335</v>
      </c>
      <c r="AF373" s="152">
        <f>'2 уровень'!AH1324</f>
        <v>0</v>
      </c>
      <c r="AG373" s="152">
        <f>'2 уровень'!AI1324</f>
        <v>0</v>
      </c>
      <c r="AH373" s="626">
        <f>'2 уровень'!AJ1324</f>
        <v>243.86514</v>
      </c>
      <c r="AI373" s="152">
        <f>AB373/AA373*100</f>
        <v>17.747845015803346</v>
      </c>
      <c r="AJ373" s="152">
        <f>AH373/AA373*100</f>
        <v>17.747845015803346</v>
      </c>
      <c r="AK373" s="1339"/>
      <c r="AL373" s="1346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</row>
    <row r="374" spans="1:195" ht="29.25" x14ac:dyDescent="0.25">
      <c r="A374" s="19">
        <v>1</v>
      </c>
      <c r="B374" s="19">
        <f t="shared" si="61"/>
        <v>1</v>
      </c>
      <c r="C374" s="889" t="s">
        <v>353</v>
      </c>
      <c r="D374" s="29">
        <f>'2 уровень'!F1325</f>
        <v>6028</v>
      </c>
      <c r="E374" s="29">
        <f>'2 уровень'!G1325</f>
        <v>5525.666666666667</v>
      </c>
      <c r="F374" s="29">
        <f>'2 уровень'!H1325</f>
        <v>3138</v>
      </c>
      <c r="G374" s="144">
        <f>'2 уровень'!I1325</f>
        <v>56.78952765880436</v>
      </c>
      <c r="H374" s="158">
        <f>'2 уровень'!J1325</f>
        <v>0</v>
      </c>
      <c r="I374" s="158">
        <f>'2 уровень'!K1325</f>
        <v>0</v>
      </c>
      <c r="J374" s="153">
        <f>'2 уровень'!L1325</f>
        <v>0</v>
      </c>
      <c r="K374" s="153">
        <f>'2 уровень'!M1325</f>
        <v>0</v>
      </c>
      <c r="L374" s="153">
        <f>'2 уровень'!N1325</f>
        <v>0</v>
      </c>
      <c r="M374" s="153">
        <f>'2 уровень'!O1325</f>
        <v>0</v>
      </c>
      <c r="N374" s="153">
        <f>'2 уровень'!P1325</f>
        <v>0</v>
      </c>
      <c r="O374" s="153">
        <f>'2 уровень'!Q1325</f>
        <v>0</v>
      </c>
      <c r="P374" s="152">
        <f>'2 уровень'!R1325</f>
        <v>0</v>
      </c>
      <c r="Q374" s="152">
        <f>'2 уровень'!S1325</f>
        <v>0</v>
      </c>
      <c r="R374" s="152">
        <f>'2 уровень'!T1325</f>
        <v>0</v>
      </c>
      <c r="S374" s="152">
        <f>'2 уровень'!U1325</f>
        <v>0</v>
      </c>
      <c r="T374" s="152">
        <f>'2 уровень'!V1325</f>
        <v>0</v>
      </c>
      <c r="U374" s="152">
        <f>'2 уровень'!W1325</f>
        <v>0</v>
      </c>
      <c r="V374" s="152">
        <f>'2 уровень'!X1325</f>
        <v>0</v>
      </c>
      <c r="W374" s="152">
        <f>'2 уровень'!Y1325</f>
        <v>0</v>
      </c>
      <c r="X374" s="152">
        <f>'2 уровень'!Z1325</f>
        <v>0</v>
      </c>
      <c r="Y374" s="152">
        <f>'2 уровень'!AA1325</f>
        <v>0</v>
      </c>
      <c r="Z374" s="152">
        <f>'2 уровень'!AB1325</f>
        <v>0</v>
      </c>
      <c r="AA374" s="152">
        <f>'2 уровень'!AC1325</f>
        <v>0</v>
      </c>
      <c r="AB374" s="152">
        <f>'2 уровень'!AD1325</f>
        <v>0</v>
      </c>
      <c r="AC374" s="1102">
        <f>'2 уровень'!AE1325</f>
        <v>0</v>
      </c>
      <c r="AD374" s="152">
        <f>'2 уровень'!AF1325</f>
        <v>0</v>
      </c>
      <c r="AE374" s="152">
        <f>'2 уровень'!AG1325</f>
        <v>0</v>
      </c>
      <c r="AF374" s="152">
        <f>'2 уровень'!AH1325</f>
        <v>0</v>
      </c>
      <c r="AG374" s="152">
        <f>'2 уровень'!AI1325</f>
        <v>0</v>
      </c>
      <c r="AH374" s="626">
        <f>'2 уровень'!AJ1325</f>
        <v>0</v>
      </c>
      <c r="AI374" s="152"/>
      <c r="AJ374" s="152"/>
      <c r="AK374" s="1339">
        <f>'2 уровень'!AK1321</f>
        <v>0</v>
      </c>
      <c r="AL374" s="1346">
        <f>'2 уровень'!AL1321</f>
        <v>0</v>
      </c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</row>
    <row r="375" spans="1:195" ht="29.25" x14ac:dyDescent="0.25">
      <c r="A375" s="19">
        <v>1</v>
      </c>
      <c r="B375" s="19">
        <f t="shared" si="61"/>
        <v>1</v>
      </c>
      <c r="C375" s="889" t="s">
        <v>201</v>
      </c>
      <c r="D375" s="29">
        <f>'2 уровень'!F1326</f>
        <v>700</v>
      </c>
      <c r="E375" s="29">
        <f>'2 уровень'!G1326</f>
        <v>641.66666666666674</v>
      </c>
      <c r="F375" s="29">
        <f>'2 уровень'!H1326</f>
        <v>712</v>
      </c>
      <c r="G375" s="144">
        <f>'2 уровень'!I1326</f>
        <v>110.96103896103895</v>
      </c>
      <c r="H375" s="158">
        <f>'2 уровень'!J1326</f>
        <v>0</v>
      </c>
      <c r="I375" s="158">
        <f>'2 уровень'!K1326</f>
        <v>0</v>
      </c>
      <c r="J375" s="153">
        <f>'2 уровень'!L1326</f>
        <v>0</v>
      </c>
      <c r="K375" s="153">
        <f>'2 уровень'!M1326</f>
        <v>0</v>
      </c>
      <c r="L375" s="153">
        <f>'2 уровень'!N1326</f>
        <v>0</v>
      </c>
      <c r="M375" s="153">
        <f>'2 уровень'!O1326</f>
        <v>0</v>
      </c>
      <c r="N375" s="153">
        <f>'2 уровень'!P1326</f>
        <v>0</v>
      </c>
      <c r="O375" s="153">
        <f>'2 уровень'!Q1326</f>
        <v>0</v>
      </c>
      <c r="P375" s="152">
        <f>'2 уровень'!R1326</f>
        <v>0</v>
      </c>
      <c r="Q375" s="152">
        <f>'2 уровень'!S1326</f>
        <v>0</v>
      </c>
      <c r="R375" s="152">
        <f>'2 уровень'!T1326</f>
        <v>0</v>
      </c>
      <c r="S375" s="152">
        <f>'2 уровень'!U1326</f>
        <v>0</v>
      </c>
      <c r="T375" s="152">
        <f>'2 уровень'!V1326</f>
        <v>0</v>
      </c>
      <c r="U375" s="152">
        <f>'2 уровень'!W1326</f>
        <v>0</v>
      </c>
      <c r="V375" s="152">
        <f>'2 уровень'!X1326</f>
        <v>0</v>
      </c>
      <c r="W375" s="152">
        <f>'2 уровень'!Y1326</f>
        <v>0</v>
      </c>
      <c r="X375" s="152">
        <f>'2 уровень'!Z1326</f>
        <v>0</v>
      </c>
      <c r="Y375" s="152">
        <f>'2 уровень'!AA1326</f>
        <v>0</v>
      </c>
      <c r="Z375" s="152">
        <f>'2 уровень'!AB1326</f>
        <v>0</v>
      </c>
      <c r="AA375" s="152">
        <f>'2 уровень'!AC1326</f>
        <v>0</v>
      </c>
      <c r="AB375" s="152">
        <f>'2 уровень'!AD1326</f>
        <v>0</v>
      </c>
      <c r="AC375" s="1102">
        <f>'2 уровень'!AE1326</f>
        <v>0</v>
      </c>
      <c r="AD375" s="152">
        <f>'2 уровень'!AF1326</f>
        <v>0</v>
      </c>
      <c r="AE375" s="152">
        <f>'2 уровень'!AG1326</f>
        <v>0</v>
      </c>
      <c r="AF375" s="152">
        <f>'2 уровень'!AH1326</f>
        <v>0</v>
      </c>
      <c r="AG375" s="152">
        <f>'2 уровень'!AI1326</f>
        <v>0</v>
      </c>
      <c r="AH375" s="626">
        <f>'2 уровень'!AJ1326</f>
        <v>0</v>
      </c>
      <c r="AI375" s="152"/>
      <c r="AJ375" s="152"/>
      <c r="AK375" s="1339">
        <f>'2 уровень'!AK1322</f>
        <v>0</v>
      </c>
      <c r="AL375" s="1346">
        <f>'2 уровень'!AL1322</f>
        <v>0</v>
      </c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</row>
    <row r="376" spans="1:195" ht="75" x14ac:dyDescent="0.25">
      <c r="A376" s="19">
        <v>1</v>
      </c>
      <c r="B376" s="19">
        <f t="shared" si="61"/>
        <v>1</v>
      </c>
      <c r="C376" s="892" t="s">
        <v>361</v>
      </c>
      <c r="D376" s="29">
        <f>'2 уровень'!F1327</f>
        <v>470</v>
      </c>
      <c r="E376" s="29">
        <f>'2 уровень'!G1327</f>
        <v>430.83333333333331</v>
      </c>
      <c r="F376" s="29">
        <f>'2 уровень'!H1327</f>
        <v>714</v>
      </c>
      <c r="G376" s="144">
        <f>'2 уровень'!I1327</f>
        <v>165.72533849129593</v>
      </c>
      <c r="H376" s="158">
        <f>'2 уровень'!J1327</f>
        <v>0</v>
      </c>
      <c r="I376" s="158">
        <f>'2 уровень'!K1327</f>
        <v>0</v>
      </c>
      <c r="J376" s="153">
        <f>'2 уровень'!L1327</f>
        <v>0</v>
      </c>
      <c r="K376" s="153">
        <f>'2 уровень'!M1327</f>
        <v>0</v>
      </c>
      <c r="L376" s="153">
        <f>'2 уровень'!N1327</f>
        <v>0</v>
      </c>
      <c r="M376" s="153">
        <f>'2 уровень'!O1327</f>
        <v>0</v>
      </c>
      <c r="N376" s="153">
        <f>'2 уровень'!P1327</f>
        <v>0</v>
      </c>
      <c r="O376" s="153">
        <f>'2 уровень'!Q1327</f>
        <v>0</v>
      </c>
      <c r="P376" s="152">
        <f>'2 уровень'!R1327</f>
        <v>0</v>
      </c>
      <c r="Q376" s="152">
        <f>'2 уровень'!S1327</f>
        <v>0</v>
      </c>
      <c r="R376" s="152">
        <f>'2 уровень'!T1327</f>
        <v>0</v>
      </c>
      <c r="S376" s="152">
        <f>'2 уровень'!U1327</f>
        <v>0</v>
      </c>
      <c r="T376" s="152">
        <f>'2 уровень'!V1327</f>
        <v>0</v>
      </c>
      <c r="U376" s="152">
        <f>'2 уровень'!W1327</f>
        <v>0</v>
      </c>
      <c r="V376" s="152">
        <f>'2 уровень'!X1327</f>
        <v>0</v>
      </c>
      <c r="W376" s="152">
        <f>'2 уровень'!Y1327</f>
        <v>0</v>
      </c>
      <c r="X376" s="152">
        <f>'2 уровень'!Z1327</f>
        <v>0</v>
      </c>
      <c r="Y376" s="152">
        <f>'2 уровень'!AA1327</f>
        <v>0</v>
      </c>
      <c r="Z376" s="152">
        <f>'2 уровень'!AB1327</f>
        <v>0</v>
      </c>
      <c r="AA376" s="152">
        <f>'2 уровень'!AC1327</f>
        <v>0</v>
      </c>
      <c r="AB376" s="152">
        <f>'2 уровень'!AD1327</f>
        <v>0</v>
      </c>
      <c r="AC376" s="1102">
        <f>'2 уровень'!AE1327</f>
        <v>0</v>
      </c>
      <c r="AD376" s="152">
        <f>'2 уровень'!AF1327</f>
        <v>0</v>
      </c>
      <c r="AE376" s="152">
        <f>'2 уровень'!AG1327</f>
        <v>0</v>
      </c>
      <c r="AF376" s="152">
        <f>'2 уровень'!AH1327</f>
        <v>0</v>
      </c>
      <c r="AG376" s="152">
        <f>'2 уровень'!AI1327</f>
        <v>0</v>
      </c>
      <c r="AH376" s="626">
        <f>'2 уровень'!AJ1327</f>
        <v>0</v>
      </c>
      <c r="AI376" s="152"/>
      <c r="AJ376" s="152"/>
      <c r="AK376" s="1339">
        <f>'2 уровень'!AK1323</f>
        <v>0</v>
      </c>
      <c r="AL376" s="1346">
        <f>'2 уровень'!AL1323</f>
        <v>0</v>
      </c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</row>
    <row r="377" spans="1:195" x14ac:dyDescent="0.25">
      <c r="A377" s="19">
        <v>1</v>
      </c>
      <c r="B377" s="19">
        <f t="shared" si="61"/>
        <v>1</v>
      </c>
      <c r="C377" s="895" t="s">
        <v>234</v>
      </c>
      <c r="D377" s="29">
        <f>'2 уровень'!F1328</f>
        <v>3067</v>
      </c>
      <c r="E377" s="29">
        <f>'2 уровень'!G1328</f>
        <v>2811.416666666667</v>
      </c>
      <c r="F377" s="29">
        <f>'2 уровень'!H1328</f>
        <v>3118</v>
      </c>
      <c r="G377" s="144">
        <f>'2 уровень'!I1328</f>
        <v>110.90494116252185</v>
      </c>
      <c r="H377" s="158">
        <f>'2 уровень'!J1328</f>
        <v>0</v>
      </c>
      <c r="I377" s="158">
        <f>'2 уровень'!K1328</f>
        <v>0</v>
      </c>
      <c r="J377" s="153">
        <f>'2 уровень'!L1328</f>
        <v>0</v>
      </c>
      <c r="K377" s="153">
        <f>'2 уровень'!M1328</f>
        <v>0</v>
      </c>
      <c r="L377" s="153">
        <f>'2 уровень'!N1328</f>
        <v>0</v>
      </c>
      <c r="M377" s="153">
        <f>'2 уровень'!O1328</f>
        <v>0</v>
      </c>
      <c r="N377" s="153">
        <f>'2 уровень'!P1328</f>
        <v>0</v>
      </c>
      <c r="O377" s="153">
        <f>'2 уровень'!Q1328</f>
        <v>0</v>
      </c>
      <c r="P377" s="152">
        <f>'2 уровень'!R1328</f>
        <v>5449.3058700000001</v>
      </c>
      <c r="Q377" s="152">
        <f>'2 уровень'!S1328</f>
        <v>5449.3058700000001</v>
      </c>
      <c r="R377" s="152">
        <f>'2 уровень'!T1328</f>
        <v>5449.3058700000001</v>
      </c>
      <c r="S377" s="152">
        <f>'2 уровень'!U1328</f>
        <v>5449.3058700000001</v>
      </c>
      <c r="T377" s="152">
        <f>'2 уровень'!V1328</f>
        <v>5449.3058700000001</v>
      </c>
      <c r="U377" s="152">
        <f>'2 уровень'!W1328</f>
        <v>5449.3058700000001</v>
      </c>
      <c r="V377" s="152">
        <f>'2 уровень'!X1328</f>
        <v>5449.3058700000001</v>
      </c>
      <c r="W377" s="152">
        <f>'2 уровень'!Y1328</f>
        <v>5449.3058700000001</v>
      </c>
      <c r="X377" s="152">
        <f>'2 уровень'!Z1328</f>
        <v>5449.3058700000001</v>
      </c>
      <c r="Y377" s="152">
        <f>'2 уровень'!AA1328</f>
        <v>5449.3058700000001</v>
      </c>
      <c r="Z377" s="152">
        <f>'2 уровень'!AB1328</f>
        <v>5449.3058700000001</v>
      </c>
      <c r="AA377" s="152">
        <f>'2 уровень'!AC1328</f>
        <v>4995.1970474999998</v>
      </c>
      <c r="AB377" s="152">
        <f>'2 уровень'!AD1328</f>
        <v>4151.9105300000001</v>
      </c>
      <c r="AC377" s="1102">
        <f>'2 уровень'!AE1328</f>
        <v>0</v>
      </c>
      <c r="AD377" s="152">
        <f>'2 уровень'!AF1328</f>
        <v>39.90672</v>
      </c>
      <c r="AE377" s="152">
        <f>'2 уровень'!AG1328</f>
        <v>-843.28651749999972</v>
      </c>
      <c r="AF377" s="152">
        <f>'2 уровень'!AH1328</f>
        <v>0</v>
      </c>
      <c r="AG377" s="152">
        <f>'2 уровень'!AI1328</f>
        <v>0</v>
      </c>
      <c r="AH377" s="626">
        <f>'2 уровень'!AJ1328</f>
        <v>4191.8172500000001</v>
      </c>
      <c r="AI377" s="152">
        <f>AB377/AA377*100</f>
        <v>83.118053012101925</v>
      </c>
      <c r="AJ377" s="152">
        <f>AH377/AA377*100</f>
        <v>83.916954829598239</v>
      </c>
      <c r="AK377" s="1339">
        <f>'2 уровень'!AK1325</f>
        <v>0</v>
      </c>
      <c r="AL377" s="1346">
        <f>'2 уровень'!AL1325</f>
        <v>0</v>
      </c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</row>
    <row r="378" spans="1:195" ht="29.25" x14ac:dyDescent="0.25">
      <c r="A378" s="19">
        <v>1</v>
      </c>
      <c r="B378" s="19">
        <f t="shared" si="61"/>
        <v>1</v>
      </c>
      <c r="C378" s="889" t="s">
        <v>279</v>
      </c>
      <c r="D378" s="29">
        <f>'2 уровень'!F1329</f>
        <v>60436</v>
      </c>
      <c r="E378" s="29">
        <f>'2 уровень'!G1329</f>
        <v>55399.666666666664</v>
      </c>
      <c r="F378" s="29">
        <f>'2 уровень'!H1329</f>
        <v>40242.400000000001</v>
      </c>
      <c r="G378" s="144">
        <f>'2 уровень'!I1329</f>
        <v>72.64014825600637</v>
      </c>
      <c r="H378" s="158">
        <f>'2 уровень'!J1329</f>
        <v>0</v>
      </c>
      <c r="I378" s="158">
        <f>'2 уровень'!K1329</f>
        <v>0</v>
      </c>
      <c r="J378" s="153">
        <f>'2 уровень'!L1329</f>
        <v>0</v>
      </c>
      <c r="K378" s="153">
        <f>'2 уровень'!M1329</f>
        <v>0</v>
      </c>
      <c r="L378" s="153">
        <f>'2 уровень'!N1329</f>
        <v>0</v>
      </c>
      <c r="M378" s="153">
        <f>'2 уровень'!O1329</f>
        <v>0</v>
      </c>
      <c r="N378" s="153">
        <f>'2 уровень'!P1329</f>
        <v>0</v>
      </c>
      <c r="O378" s="153">
        <f>'2 уровень'!Q1329</f>
        <v>0</v>
      </c>
      <c r="P378" s="152">
        <f>'2 уровень'!R1329</f>
        <v>0</v>
      </c>
      <c r="Q378" s="152">
        <f>'2 уровень'!S1329</f>
        <v>0</v>
      </c>
      <c r="R378" s="152">
        <f>'2 уровень'!T1329</f>
        <v>0</v>
      </c>
      <c r="S378" s="152">
        <f>'2 уровень'!U1329</f>
        <v>0</v>
      </c>
      <c r="T378" s="152">
        <f>'2 уровень'!V1329</f>
        <v>0</v>
      </c>
      <c r="U378" s="152">
        <f>'2 уровень'!W1329</f>
        <v>0</v>
      </c>
      <c r="V378" s="152">
        <f>'2 уровень'!X1329</f>
        <v>0</v>
      </c>
      <c r="W378" s="152">
        <f>'2 уровень'!Y1329</f>
        <v>0</v>
      </c>
      <c r="X378" s="152">
        <f>'2 уровень'!Z1329</f>
        <v>0</v>
      </c>
      <c r="Y378" s="152">
        <f>'2 уровень'!AA1329</f>
        <v>0</v>
      </c>
      <c r="Z378" s="152">
        <f>'2 уровень'!AB1329</f>
        <v>0</v>
      </c>
      <c r="AA378" s="152">
        <f>'2 уровень'!AC1329</f>
        <v>0</v>
      </c>
      <c r="AB378" s="152">
        <f>'2 уровень'!AD1329</f>
        <v>0</v>
      </c>
      <c r="AC378" s="1102">
        <f>'2 уровень'!AE1329</f>
        <v>0</v>
      </c>
      <c r="AD378" s="152">
        <f>'2 уровень'!AF1329</f>
        <v>0</v>
      </c>
      <c r="AE378" s="152">
        <f>'2 уровень'!AG1329</f>
        <v>0</v>
      </c>
      <c r="AF378" s="152">
        <f>'2 уровень'!AH1329</f>
        <v>0</v>
      </c>
      <c r="AG378" s="152">
        <f>'2 уровень'!AI1329</f>
        <v>0</v>
      </c>
      <c r="AH378" s="626">
        <f>'2 уровень'!AJ1329</f>
        <v>0</v>
      </c>
      <c r="AI378" s="152"/>
      <c r="AJ378" s="152"/>
      <c r="AK378" s="1339">
        <f>'2 уровень'!AK1326</f>
        <v>0</v>
      </c>
      <c r="AL378" s="1346">
        <f>'2 уровень'!AL1326</f>
        <v>0</v>
      </c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</row>
    <row r="379" spans="1:195" ht="43.5" x14ac:dyDescent="0.25">
      <c r="A379" s="19">
        <v>1</v>
      </c>
      <c r="B379" s="19">
        <f t="shared" si="61"/>
        <v>1</v>
      </c>
      <c r="C379" s="889" t="s">
        <v>308</v>
      </c>
      <c r="D379" s="29">
        <f>'2 уровень'!F1330</f>
        <v>16744</v>
      </c>
      <c r="E379" s="29">
        <f>'2 уровень'!G1330</f>
        <v>15348.666666666668</v>
      </c>
      <c r="F379" s="29">
        <f>'2 уровень'!H1330</f>
        <v>8644</v>
      </c>
      <c r="G379" s="144">
        <f>'2 уровень'!I1330</f>
        <v>56.317595448030225</v>
      </c>
      <c r="H379" s="158">
        <f>'2 уровень'!J1330</f>
        <v>0</v>
      </c>
      <c r="I379" s="158">
        <f>'2 уровень'!K1330</f>
        <v>0</v>
      </c>
      <c r="J379" s="153">
        <f>'2 уровень'!L1330</f>
        <v>0</v>
      </c>
      <c r="K379" s="153">
        <f>'2 уровень'!M1330</f>
        <v>0</v>
      </c>
      <c r="L379" s="153">
        <f>'2 уровень'!N1330</f>
        <v>0</v>
      </c>
      <c r="M379" s="153">
        <f>'2 уровень'!O1330</f>
        <v>0</v>
      </c>
      <c r="N379" s="153">
        <f>'2 уровень'!P1330</f>
        <v>0</v>
      </c>
      <c r="O379" s="153">
        <f>'2 уровень'!Q1330</f>
        <v>0</v>
      </c>
      <c r="P379" s="152">
        <f>'2 уровень'!R1330</f>
        <v>0</v>
      </c>
      <c r="Q379" s="152">
        <f>'2 уровень'!S1330</f>
        <v>0</v>
      </c>
      <c r="R379" s="152">
        <f>'2 уровень'!T1330</f>
        <v>0</v>
      </c>
      <c r="S379" s="152">
        <f>'2 уровень'!U1330</f>
        <v>0</v>
      </c>
      <c r="T379" s="152">
        <f>'2 уровень'!V1330</f>
        <v>0</v>
      </c>
      <c r="U379" s="152">
        <f>'2 уровень'!W1330</f>
        <v>0</v>
      </c>
      <c r="V379" s="152">
        <f>'2 уровень'!X1330</f>
        <v>0</v>
      </c>
      <c r="W379" s="152">
        <f>'2 уровень'!Y1330</f>
        <v>0</v>
      </c>
      <c r="X379" s="152">
        <f>'2 уровень'!Z1330</f>
        <v>0</v>
      </c>
      <c r="Y379" s="152">
        <f>'2 уровень'!AA1330</f>
        <v>0</v>
      </c>
      <c r="Z379" s="152">
        <f>'2 уровень'!AB1330</f>
        <v>0</v>
      </c>
      <c r="AA379" s="152">
        <f>'2 уровень'!AC1330</f>
        <v>0</v>
      </c>
      <c r="AB379" s="152">
        <f>'2 уровень'!AD1330</f>
        <v>0</v>
      </c>
      <c r="AC379" s="1102">
        <f>'2 уровень'!AE1330</f>
        <v>0</v>
      </c>
      <c r="AD379" s="152">
        <f>'2 уровень'!AF1330</f>
        <v>0</v>
      </c>
      <c r="AE379" s="152">
        <f>'2 уровень'!AG1330</f>
        <v>0</v>
      </c>
      <c r="AF379" s="152">
        <f>'2 уровень'!AH1330</f>
        <v>0</v>
      </c>
      <c r="AG379" s="152">
        <f>'2 уровень'!AI1330</f>
        <v>0</v>
      </c>
      <c r="AH379" s="626">
        <f>'2 уровень'!AJ1330</f>
        <v>0</v>
      </c>
      <c r="AI379" s="152"/>
      <c r="AJ379" s="152"/>
      <c r="AK379" s="1339">
        <f>'2 уровень'!AK1327</f>
        <v>0</v>
      </c>
      <c r="AL379" s="1346">
        <f>'2 уровень'!AL1327</f>
        <v>0</v>
      </c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</row>
    <row r="380" spans="1:195" ht="29.25" x14ac:dyDescent="0.25">
      <c r="A380" s="19">
        <v>1</v>
      </c>
      <c r="B380" s="19">
        <f t="shared" si="61"/>
        <v>1</v>
      </c>
      <c r="C380" s="889" t="s">
        <v>280</v>
      </c>
      <c r="D380" s="29">
        <f>'2 уровень'!F1331</f>
        <v>46971.063829787236</v>
      </c>
      <c r="E380" s="29">
        <f>'2 уровень'!G1331</f>
        <v>43049.864066193855</v>
      </c>
      <c r="F380" s="29">
        <f>'2 уровень'!H1331</f>
        <v>30100.710638297871</v>
      </c>
      <c r="G380" s="144">
        <f>'2 уровень'!I1331</f>
        <v>69.92057069452008</v>
      </c>
      <c r="H380" s="158">
        <f>'2 уровень'!J1331</f>
        <v>0</v>
      </c>
      <c r="I380" s="158">
        <f>'2 уровень'!K1331</f>
        <v>0</v>
      </c>
      <c r="J380" s="153">
        <f>'2 уровень'!L1331</f>
        <v>0</v>
      </c>
      <c r="K380" s="153">
        <f>'2 уровень'!M1331</f>
        <v>0</v>
      </c>
      <c r="L380" s="153">
        <f>'2 уровень'!N1331</f>
        <v>0</v>
      </c>
      <c r="M380" s="153">
        <f>'2 уровень'!O1331</f>
        <v>0</v>
      </c>
      <c r="N380" s="153">
        <f>'2 уровень'!P1331</f>
        <v>0</v>
      </c>
      <c r="O380" s="153">
        <f>'2 уровень'!Q1331</f>
        <v>0</v>
      </c>
      <c r="P380" s="152">
        <f>'2 уровень'!R1331</f>
        <v>0</v>
      </c>
      <c r="Q380" s="152">
        <f>'2 уровень'!S1331</f>
        <v>0</v>
      </c>
      <c r="R380" s="152">
        <f>'2 уровень'!T1331</f>
        <v>0</v>
      </c>
      <c r="S380" s="152">
        <f>'2 уровень'!U1331</f>
        <v>0</v>
      </c>
      <c r="T380" s="152">
        <f>'2 уровень'!V1331</f>
        <v>0</v>
      </c>
      <c r="U380" s="152">
        <f>'2 уровень'!W1331</f>
        <v>0</v>
      </c>
      <c r="V380" s="152">
        <f>'2 уровень'!X1331</f>
        <v>0</v>
      </c>
      <c r="W380" s="152">
        <f>'2 уровень'!Y1331</f>
        <v>0</v>
      </c>
      <c r="X380" s="152">
        <f>'2 уровень'!Z1331</f>
        <v>0</v>
      </c>
      <c r="Y380" s="152">
        <f>'2 уровень'!AA1331</f>
        <v>0</v>
      </c>
      <c r="Z380" s="152">
        <f>'2 уровень'!AB1331</f>
        <v>0</v>
      </c>
      <c r="AA380" s="152">
        <f>'2 уровень'!AC1331</f>
        <v>0</v>
      </c>
      <c r="AB380" s="152">
        <f>'2 уровень'!AD1331</f>
        <v>0</v>
      </c>
      <c r="AC380" s="1102">
        <f>'2 уровень'!AE1331</f>
        <v>0</v>
      </c>
      <c r="AD380" s="152">
        <f>'2 уровень'!AF1331</f>
        <v>0</v>
      </c>
      <c r="AE380" s="152">
        <f>'2 уровень'!AG1331</f>
        <v>0</v>
      </c>
      <c r="AF380" s="152">
        <f>'2 уровень'!AH1331</f>
        <v>0</v>
      </c>
      <c r="AG380" s="152">
        <f>'2 уровень'!AI1331</f>
        <v>0</v>
      </c>
      <c r="AH380" s="626">
        <f>'2 уровень'!AJ1331</f>
        <v>0</v>
      </c>
      <c r="AI380" s="152"/>
      <c r="AJ380" s="152"/>
      <c r="AK380" s="1339">
        <f>'2 уровень'!AK1328</f>
        <v>0</v>
      </c>
      <c r="AL380" s="1346">
        <f>'2 уровень'!AL1328</f>
        <v>0</v>
      </c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</row>
    <row r="381" spans="1:195" ht="29.25" x14ac:dyDescent="0.25">
      <c r="A381" s="19">
        <v>1</v>
      </c>
      <c r="B381" s="19">
        <f t="shared" si="61"/>
        <v>1</v>
      </c>
      <c r="C381" s="897" t="s">
        <v>281</v>
      </c>
      <c r="D381" s="29">
        <f>'2 уровень'!F1332</f>
        <v>6948</v>
      </c>
      <c r="E381" s="29">
        <f>'2 уровень'!G1332</f>
        <v>6369.0000000000009</v>
      </c>
      <c r="F381" s="29">
        <f>'2 уровень'!H1332</f>
        <v>4319</v>
      </c>
      <c r="G381" s="144">
        <f>'2 уровень'!I1332</f>
        <v>67.812843460511843</v>
      </c>
      <c r="H381" s="158">
        <f>'2 уровень'!J1332</f>
        <v>0</v>
      </c>
      <c r="I381" s="158">
        <f>'2 уровень'!K1332</f>
        <v>0</v>
      </c>
      <c r="J381" s="153">
        <f>'2 уровень'!L1332</f>
        <v>0</v>
      </c>
      <c r="K381" s="153">
        <f>'2 уровень'!M1332</f>
        <v>0</v>
      </c>
      <c r="L381" s="153">
        <f>'2 уровень'!N1332</f>
        <v>0</v>
      </c>
      <c r="M381" s="153">
        <f>'2 уровень'!O1332</f>
        <v>0</v>
      </c>
      <c r="N381" s="153">
        <f>'2 уровень'!P1332</f>
        <v>0</v>
      </c>
      <c r="O381" s="153">
        <f>'2 уровень'!Q1332</f>
        <v>0</v>
      </c>
      <c r="P381" s="152">
        <f>'2 уровень'!R1332</f>
        <v>7791.2319600000001</v>
      </c>
      <c r="Q381" s="152">
        <f>'2 уровень'!S1332</f>
        <v>7791.2319600000001</v>
      </c>
      <c r="R381" s="152">
        <f>'2 уровень'!T1332</f>
        <v>7791.2319600000001</v>
      </c>
      <c r="S381" s="152">
        <f>'2 уровень'!U1332</f>
        <v>7791.2319600000001</v>
      </c>
      <c r="T381" s="152">
        <f>'2 уровень'!V1332</f>
        <v>7791.2319600000001</v>
      </c>
      <c r="U381" s="152">
        <f>'2 уровень'!W1332</f>
        <v>7791.2319600000001</v>
      </c>
      <c r="V381" s="152">
        <f>'2 уровень'!X1332</f>
        <v>7791.2319600000001</v>
      </c>
      <c r="W381" s="152">
        <f>'2 уровень'!Y1332</f>
        <v>7791.2319600000001</v>
      </c>
      <c r="X381" s="152">
        <f>'2 уровень'!Z1332</f>
        <v>7791.2319600000001</v>
      </c>
      <c r="Y381" s="152">
        <f>'2 уровень'!AA1332</f>
        <v>7791.2319600000001</v>
      </c>
      <c r="Z381" s="152">
        <f>'2 уровень'!AB1332</f>
        <v>7791.2319600000001</v>
      </c>
      <c r="AA381" s="152">
        <f>'2 уровень'!AC1332</f>
        <v>7141.96263</v>
      </c>
      <c r="AB381" s="152">
        <f>'2 уровень'!AD1332</f>
        <v>4619.8240599999999</v>
      </c>
      <c r="AC381" s="1102">
        <f>'2 уровень'!AE1332</f>
        <v>0</v>
      </c>
      <c r="AD381" s="152">
        <f>'2 уровень'!AF1332</f>
        <v>0</v>
      </c>
      <c r="AE381" s="152">
        <f>'2 уровень'!AG1332</f>
        <v>-2522.1385700000001</v>
      </c>
      <c r="AF381" s="152">
        <f>'2 уровень'!AH1332</f>
        <v>0</v>
      </c>
      <c r="AG381" s="152">
        <f>'2 уровень'!AI1332</f>
        <v>-3.3403899999999993</v>
      </c>
      <c r="AH381" s="626">
        <f>'2 уровень'!AJ1332</f>
        <v>4616.4836699999996</v>
      </c>
      <c r="AI381" s="152">
        <f t="shared" ref="AI381:AI382" si="62">AB381/AA381*100</f>
        <v>64.685637538823144</v>
      </c>
      <c r="AJ381" s="152">
        <f t="shared" ref="AJ381:AJ382" si="63">AH381/AA381*100</f>
        <v>64.638866221566886</v>
      </c>
      <c r="AK381" s="1339">
        <f>'2 уровень'!AK1329</f>
        <v>0</v>
      </c>
      <c r="AL381" s="1346">
        <f>'2 уровень'!AL1329</f>
        <v>0</v>
      </c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</row>
    <row r="382" spans="1:195" ht="29.25" x14ac:dyDescent="0.25">
      <c r="A382" s="19">
        <v>1</v>
      </c>
      <c r="B382" s="19">
        <f t="shared" si="61"/>
        <v>1</v>
      </c>
      <c r="C382" s="897" t="s">
        <v>138</v>
      </c>
      <c r="D382" s="29">
        <f>'2 уровень'!F1333</f>
        <v>217243.23809523811</v>
      </c>
      <c r="E382" s="29">
        <f>'2 уровень'!G1333</f>
        <v>199070.19047619047</v>
      </c>
      <c r="F382" s="29">
        <f>'2 уровень'!H1333</f>
        <v>137138</v>
      </c>
      <c r="G382" s="144">
        <f>'2 уровень'!I1333</f>
        <v>68.889269494320502</v>
      </c>
      <c r="H382" s="158">
        <f>'2 уровень'!J1333</f>
        <v>0</v>
      </c>
      <c r="I382" s="158">
        <f>'2 уровень'!K1333</f>
        <v>0</v>
      </c>
      <c r="J382" s="153">
        <f>'2 уровень'!L1333</f>
        <v>0</v>
      </c>
      <c r="K382" s="153">
        <f>'2 уровень'!M1333</f>
        <v>0</v>
      </c>
      <c r="L382" s="153">
        <f>'2 уровень'!N1333</f>
        <v>0</v>
      </c>
      <c r="M382" s="153">
        <f>'2 уровень'!O1333</f>
        <v>0</v>
      </c>
      <c r="N382" s="153">
        <f>'2 уровень'!P1333</f>
        <v>0</v>
      </c>
      <c r="O382" s="153">
        <f>'2 уровень'!Q1333</f>
        <v>0</v>
      </c>
      <c r="P382" s="152">
        <f>'2 уровень'!R1333</f>
        <v>216604.32457000003</v>
      </c>
      <c r="Q382" s="152">
        <f>'2 уровень'!S1333</f>
        <v>216604.32457000003</v>
      </c>
      <c r="R382" s="152">
        <f>'2 уровень'!T1333</f>
        <v>216604.32457000003</v>
      </c>
      <c r="S382" s="152">
        <f>'2 уровень'!U1333</f>
        <v>218150.13637000002</v>
      </c>
      <c r="T382" s="152">
        <f>'2 уровень'!V1333</f>
        <v>218150.13637000002</v>
      </c>
      <c r="U382" s="152">
        <f>'2 уровень'!W1333</f>
        <v>218150.13637000002</v>
      </c>
      <c r="V382" s="152">
        <f>'2 уровень'!X1333</f>
        <v>218150.13637000002</v>
      </c>
      <c r="W382" s="152">
        <f>'2 уровень'!Y1333</f>
        <v>218150.13637000002</v>
      </c>
      <c r="X382" s="152">
        <f>'2 уровень'!Z1333</f>
        <v>218150.13637000002</v>
      </c>
      <c r="Y382" s="152">
        <f>'2 уровень'!AA1333</f>
        <v>218150.13637000002</v>
      </c>
      <c r="Z382" s="152">
        <f>'2 уровень'!AB1333</f>
        <v>218150.13637000002</v>
      </c>
      <c r="AA382" s="152">
        <f>'2 уровень'!AC1333</f>
        <v>200108.0926958333</v>
      </c>
      <c r="AB382" s="152">
        <f>'2 уровень'!AD1333</f>
        <v>190826.88450000001</v>
      </c>
      <c r="AC382" s="1102">
        <f>'2 уровень'!AE1333</f>
        <v>0</v>
      </c>
      <c r="AD382" s="152">
        <f>'2 уровень'!AF1333</f>
        <v>39.90672</v>
      </c>
      <c r="AE382" s="152">
        <f>'2 уровень'!AG1333</f>
        <v>-9281.2081958333474</v>
      </c>
      <c r="AF382" s="152">
        <f>'2 уровень'!AH1333</f>
        <v>0</v>
      </c>
      <c r="AG382" s="152">
        <f>'2 уровень'!AI1333</f>
        <v>-410.50986999999998</v>
      </c>
      <c r="AH382" s="626">
        <f>'2 уровень'!AJ1333</f>
        <v>190456.28135</v>
      </c>
      <c r="AI382" s="152">
        <f t="shared" si="62"/>
        <v>95.361902624327726</v>
      </c>
      <c r="AJ382" s="152">
        <f t="shared" si="63"/>
        <v>95.176701143964152</v>
      </c>
      <c r="AK382" s="1339">
        <f>'2 уровень'!AK1330</f>
        <v>0</v>
      </c>
      <c r="AL382" s="1346">
        <f>'2 уровень'!AL1330</f>
        <v>0</v>
      </c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</row>
    <row r="383" spans="1:195" ht="29.25" x14ac:dyDescent="0.25">
      <c r="A383" s="19">
        <v>1</v>
      </c>
      <c r="B383" s="19">
        <f t="shared" si="61"/>
        <v>1</v>
      </c>
      <c r="C383" s="897" t="s">
        <v>79</v>
      </c>
      <c r="D383" s="29">
        <f>'2 уровень'!F1334</f>
        <v>547</v>
      </c>
      <c r="E383" s="29">
        <f>'2 уровень'!G1334</f>
        <v>501</v>
      </c>
      <c r="F383" s="29">
        <f>'2 уровень'!H1334</f>
        <v>353</v>
      </c>
      <c r="G383" s="144">
        <f>'2 уровень'!I1334</f>
        <v>70.459081836327343</v>
      </c>
      <c r="H383" s="158">
        <f>'2 уровень'!J1334</f>
        <v>7.3893967093235835</v>
      </c>
      <c r="I383" s="158">
        <f>'2 уровень'!K1334</f>
        <v>7.9830028328611897</v>
      </c>
      <c r="J383" s="153">
        <f>'2 уровень'!L1334</f>
        <v>4042</v>
      </c>
      <c r="K383" s="153">
        <f>'2 уровень'!M1334</f>
        <v>3706</v>
      </c>
      <c r="L383" s="153">
        <f>'2 уровень'!N1334</f>
        <v>2818</v>
      </c>
      <c r="M383" s="153">
        <f>'2 уровень'!O1334</f>
        <v>76.038855909336206</v>
      </c>
      <c r="N383" s="153">
        <f>'2 уровень'!P1334</f>
        <v>14</v>
      </c>
      <c r="O383" s="153">
        <f>'2 уровень'!Q1334</f>
        <v>219.58441558441558</v>
      </c>
      <c r="P383" s="152">
        <f>'2 уровень'!R1334</f>
        <v>0</v>
      </c>
      <c r="Q383" s="152">
        <f>'2 уровень'!S1334</f>
        <v>0</v>
      </c>
      <c r="R383" s="152">
        <f>'2 уровень'!T1334</f>
        <v>0</v>
      </c>
      <c r="S383" s="152">
        <f>'2 уровень'!U1334</f>
        <v>0</v>
      </c>
      <c r="T383" s="152">
        <f>'2 уровень'!V1334</f>
        <v>0</v>
      </c>
      <c r="U383" s="152">
        <f>'2 уровень'!W1334</f>
        <v>0</v>
      </c>
      <c r="V383" s="152">
        <f>'2 уровень'!X1334</f>
        <v>0</v>
      </c>
      <c r="W383" s="152">
        <f>'2 уровень'!Y1334</f>
        <v>0</v>
      </c>
      <c r="X383" s="152">
        <f>'2 уровень'!Z1334</f>
        <v>0</v>
      </c>
      <c r="Y383" s="152">
        <f>'2 уровень'!AA1334</f>
        <v>0</v>
      </c>
      <c r="Z383" s="152">
        <f>'2 уровень'!AB1334</f>
        <v>0</v>
      </c>
      <c r="AA383" s="152">
        <f>'2 уровень'!AC1334</f>
        <v>0</v>
      </c>
      <c r="AB383" s="152">
        <f>'2 уровень'!AD1334</f>
        <v>0</v>
      </c>
      <c r="AC383" s="1102">
        <f>'2 уровень'!AE1334</f>
        <v>0</v>
      </c>
      <c r="AD383" s="152">
        <f>'2 уровень'!AF1334</f>
        <v>0</v>
      </c>
      <c r="AE383" s="152">
        <f>'2 уровень'!AG1334</f>
        <v>0</v>
      </c>
      <c r="AF383" s="152">
        <f>'2 уровень'!AH1334</f>
        <v>0</v>
      </c>
      <c r="AG383" s="152">
        <f>'2 уровень'!AI1334</f>
        <v>0</v>
      </c>
      <c r="AH383" s="626">
        <f>'2 уровень'!AJ1334</f>
        <v>0</v>
      </c>
      <c r="AI383" s="152"/>
      <c r="AJ383" s="152"/>
      <c r="AK383" s="1339">
        <f>'2 уровень'!AK1331</f>
        <v>0</v>
      </c>
      <c r="AL383" s="1346">
        <f>'2 уровень'!AL1331</f>
        <v>0</v>
      </c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</row>
    <row r="384" spans="1:195" ht="29.25" x14ac:dyDescent="0.25">
      <c r="A384" s="19">
        <v>1</v>
      </c>
      <c r="B384" s="19">
        <f t="shared" si="61"/>
        <v>1</v>
      </c>
      <c r="C384" s="897" t="s">
        <v>16</v>
      </c>
      <c r="D384" s="29">
        <f>'2 уровень'!F1335</f>
        <v>1062</v>
      </c>
      <c r="E384" s="29">
        <f>'2 уровень'!G1335</f>
        <v>973</v>
      </c>
      <c r="F384" s="29">
        <f>'2 уровень'!H1335</f>
        <v>971</v>
      </c>
      <c r="G384" s="144">
        <f>'2 уровень'!I1335</f>
        <v>99.794450154162391</v>
      </c>
      <c r="H384" s="158">
        <f>'2 уровень'!J1335</f>
        <v>8</v>
      </c>
      <c r="I384" s="158">
        <f>'2 уровень'!K1335</f>
        <v>8.6065911431513911</v>
      </c>
      <c r="J384" s="153">
        <f>'2 уровень'!L1335</f>
        <v>8496</v>
      </c>
      <c r="K384" s="153">
        <f>'2 уровень'!M1335</f>
        <v>7788</v>
      </c>
      <c r="L384" s="153">
        <f>'2 уровень'!N1335</f>
        <v>8357</v>
      </c>
      <c r="M384" s="153">
        <f>'2 уровень'!O1335</f>
        <v>107.30611196712891</v>
      </c>
      <c r="N384" s="153">
        <f>'2 уровень'!P1335</f>
        <v>35.733333333333334</v>
      </c>
      <c r="O384" s="153">
        <f>'2 уровень'!Q1335</f>
        <v>255.13229308005424</v>
      </c>
      <c r="P384" s="152">
        <f>'2 уровень'!R1335</f>
        <v>0</v>
      </c>
      <c r="Q384" s="152">
        <f>'2 уровень'!S1335</f>
        <v>0</v>
      </c>
      <c r="R384" s="152">
        <f>'2 уровень'!T1335</f>
        <v>0</v>
      </c>
      <c r="S384" s="152">
        <f>'2 уровень'!U1335</f>
        <v>0</v>
      </c>
      <c r="T384" s="152">
        <f>'2 уровень'!V1335</f>
        <v>0</v>
      </c>
      <c r="U384" s="152">
        <f>'2 уровень'!W1335</f>
        <v>0</v>
      </c>
      <c r="V384" s="152">
        <f>'2 уровень'!X1335</f>
        <v>0</v>
      </c>
      <c r="W384" s="152">
        <f>'2 уровень'!Y1335</f>
        <v>0</v>
      </c>
      <c r="X384" s="152">
        <f>'2 уровень'!Z1335</f>
        <v>0</v>
      </c>
      <c r="Y384" s="152">
        <f>'2 уровень'!AA1335</f>
        <v>0</v>
      </c>
      <c r="Z384" s="152">
        <f>'2 уровень'!AB1335</f>
        <v>0</v>
      </c>
      <c r="AA384" s="152">
        <f>'2 уровень'!AC1335</f>
        <v>0</v>
      </c>
      <c r="AB384" s="152">
        <f>'2 уровень'!AD1335</f>
        <v>0</v>
      </c>
      <c r="AC384" s="1102">
        <f>'2 уровень'!AE1335</f>
        <v>0</v>
      </c>
      <c r="AD384" s="152">
        <f>'2 уровень'!AF1335</f>
        <v>0</v>
      </c>
      <c r="AE384" s="152">
        <f>'2 уровень'!AG1335</f>
        <v>0</v>
      </c>
      <c r="AF384" s="152">
        <f>'2 уровень'!AH1335</f>
        <v>0</v>
      </c>
      <c r="AG384" s="152">
        <f>'2 уровень'!AI1335</f>
        <v>0</v>
      </c>
      <c r="AH384" s="626">
        <f>'2 уровень'!AJ1335</f>
        <v>0</v>
      </c>
      <c r="AI384" s="152"/>
      <c r="AJ384" s="152"/>
      <c r="AK384" s="1339">
        <f>'2 уровень'!AK1332</f>
        <v>0</v>
      </c>
      <c r="AL384" s="1346">
        <f>'2 уровень'!AL1332</f>
        <v>0</v>
      </c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</row>
    <row r="385" spans="1:195" x14ac:dyDescent="0.25">
      <c r="A385" s="19">
        <v>1</v>
      </c>
      <c r="B385" s="19">
        <f t="shared" si="61"/>
        <v>1</v>
      </c>
      <c r="C385" s="898" t="s">
        <v>140</v>
      </c>
      <c r="D385" s="29">
        <f>'2 уровень'!F1336</f>
        <v>1609</v>
      </c>
      <c r="E385" s="29">
        <f>'2 уровень'!G1336</f>
        <v>1474</v>
      </c>
      <c r="F385" s="29">
        <f>'2 уровень'!H1336</f>
        <v>1324</v>
      </c>
      <c r="G385" s="144">
        <f>'2 уровень'!I1336</f>
        <v>89.8236092265943</v>
      </c>
      <c r="H385" s="158">
        <f>'2 уровень'!J1336</f>
        <v>7.7924176507147296</v>
      </c>
      <c r="I385" s="158">
        <f>'2 уровень'!K1336</f>
        <v>8.440332326283988</v>
      </c>
      <c r="J385" s="153">
        <f>'2 уровень'!L1336</f>
        <v>12538</v>
      </c>
      <c r="K385" s="153">
        <f>'2 уровень'!M1336</f>
        <v>11494</v>
      </c>
      <c r="L385" s="153">
        <f>'2 уровень'!N1336</f>
        <v>11175</v>
      </c>
      <c r="M385" s="153">
        <f>'2 уровень'!O1336</f>
        <v>97.224638942056728</v>
      </c>
      <c r="N385" s="153">
        <f>'2 уровень'!P1336</f>
        <v>49.733333333333334</v>
      </c>
      <c r="O385" s="153">
        <f>'2 уровень'!Q1336</f>
        <v>245.12551791372164</v>
      </c>
      <c r="P385" s="152">
        <f>'2 уровень'!R1336</f>
        <v>32677.022792780797</v>
      </c>
      <c r="Q385" s="152">
        <f>'2 уровень'!S1336</f>
        <v>32677.022792780797</v>
      </c>
      <c r="R385" s="152">
        <f>'2 уровень'!T1336</f>
        <v>32677.022792780797</v>
      </c>
      <c r="S385" s="152">
        <f>'2 уровень'!U1336</f>
        <v>32677.022792780797</v>
      </c>
      <c r="T385" s="152">
        <f>'2 уровень'!V1336</f>
        <v>32677.022792780797</v>
      </c>
      <c r="U385" s="152">
        <f>'2 уровень'!W1336</f>
        <v>32677.022792780797</v>
      </c>
      <c r="V385" s="152">
        <f>'2 уровень'!X1336</f>
        <v>32677.022792780797</v>
      </c>
      <c r="W385" s="152">
        <f>'2 уровень'!Y1336</f>
        <v>32677.022792780797</v>
      </c>
      <c r="X385" s="152">
        <f>'2 уровень'!Z1336</f>
        <v>32677.490370380801</v>
      </c>
      <c r="Y385" s="152">
        <f>'2 уровень'!AA1336</f>
        <v>32677.490370380801</v>
      </c>
      <c r="Z385" s="152">
        <f>'2 уровень'!AB1336</f>
        <v>32677.490370380801</v>
      </c>
      <c r="AA385" s="152">
        <f>'2 уровень'!AC1336</f>
        <v>29954.28824324907</v>
      </c>
      <c r="AB385" s="152">
        <f>'2 уровень'!AD1336</f>
        <v>25694.800369999997</v>
      </c>
      <c r="AC385" s="1102">
        <f>'2 уровень'!AE1336</f>
        <v>0</v>
      </c>
      <c r="AD385" s="152">
        <f>'2 уровень'!AF1336</f>
        <v>0</v>
      </c>
      <c r="AE385" s="152">
        <f>'2 уровень'!AG1336</f>
        <v>-4259.4878732490706</v>
      </c>
      <c r="AF385" s="152">
        <f>'2 уровень'!AH1336</f>
        <v>-18.703099999999999</v>
      </c>
      <c r="AG385" s="152">
        <f>'2 уровень'!AI1336</f>
        <v>-204.32733000000002</v>
      </c>
      <c r="AH385" s="626">
        <f>'2 уровень'!AJ1336</f>
        <v>25490.473040000001</v>
      </c>
      <c r="AI385" s="152">
        <f>AB385/AA385*100</f>
        <v>85.780039777079153</v>
      </c>
      <c r="AJ385" s="152">
        <f>AH385/AA385*100</f>
        <v>85.097909297660905</v>
      </c>
      <c r="AK385" s="1339">
        <f>'2 уровень'!AK1333</f>
        <v>0</v>
      </c>
      <c r="AL385" s="1346">
        <f>'2 уровень'!AL1333</f>
        <v>0</v>
      </c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</row>
    <row r="386" spans="1:195" x14ac:dyDescent="0.25">
      <c r="A386" s="19">
        <v>1</v>
      </c>
      <c r="B386" s="19">
        <f t="shared" si="61"/>
        <v>1</v>
      </c>
      <c r="C386" s="254" t="s">
        <v>254</v>
      </c>
      <c r="D386" s="29">
        <f>'2 уровень'!F1337</f>
        <v>40</v>
      </c>
      <c r="E386" s="29">
        <f>'2 уровень'!G1337</f>
        <v>37</v>
      </c>
      <c r="F386" s="29">
        <f>'2 уровень'!H1337</f>
        <v>0</v>
      </c>
      <c r="G386" s="144">
        <f>'2 уровень'!I1337</f>
        <v>0</v>
      </c>
      <c r="H386" s="158">
        <f>'2 уровень'!J1337</f>
        <v>8</v>
      </c>
      <c r="I386" s="158" t="e">
        <f>'2 уровень'!K1337</f>
        <v>#DIV/0!</v>
      </c>
      <c r="J386" s="153">
        <f>'2 уровень'!L1337</f>
        <v>320</v>
      </c>
      <c r="K386" s="153">
        <f>'2 уровень'!M1337</f>
        <v>293</v>
      </c>
      <c r="L386" s="153">
        <f>'2 уровень'!N1337</f>
        <v>0</v>
      </c>
      <c r="M386" s="153">
        <f>'2 уровень'!O1337</f>
        <v>0</v>
      </c>
      <c r="N386" s="153">
        <f>'2 уровень'!P1337</f>
        <v>1.3333333333333333</v>
      </c>
      <c r="O386" s="153">
        <f>'2 уровень'!Q1337</f>
        <v>0</v>
      </c>
      <c r="P386" s="152">
        <f>'2 уровень'!R1337</f>
        <v>1636.5219999999999</v>
      </c>
      <c r="Q386" s="152">
        <f>'2 уровень'!S1337</f>
        <v>1636.5219999999999</v>
      </c>
      <c r="R386" s="152">
        <f>'2 уровень'!T1337</f>
        <v>1636.5219999999999</v>
      </c>
      <c r="S386" s="152">
        <f>'2 уровень'!U1337</f>
        <v>1636.5219999999999</v>
      </c>
      <c r="T386" s="152">
        <f>'2 уровень'!V1337</f>
        <v>1636.5219999999999</v>
      </c>
      <c r="U386" s="152">
        <f>'2 уровень'!W1337</f>
        <v>1636.5219999999999</v>
      </c>
      <c r="V386" s="152">
        <f>'2 уровень'!X1337</f>
        <v>1636.5219999999999</v>
      </c>
      <c r="W386" s="152">
        <f>'2 уровень'!Y1337</f>
        <v>1636.5219999999999</v>
      </c>
      <c r="X386" s="152">
        <f>'2 уровень'!Z1337</f>
        <v>1636.5219999999999</v>
      </c>
      <c r="Y386" s="152">
        <f>'2 уровень'!AA1337</f>
        <v>1636.5219999999999</v>
      </c>
      <c r="Z386" s="152">
        <f>'2 уровень'!AB1337</f>
        <v>1636.5219999999999</v>
      </c>
      <c r="AA386" s="152">
        <f>'2 уровень'!AC1337</f>
        <v>1500.1451666666667</v>
      </c>
      <c r="AB386" s="152">
        <f>'2 уровень'!AD1337</f>
        <v>0</v>
      </c>
      <c r="AC386" s="1102">
        <f>'2 уровень'!AE1337</f>
        <v>0</v>
      </c>
      <c r="AD386" s="152">
        <f>'2 уровень'!AF1337</f>
        <v>0</v>
      </c>
      <c r="AE386" s="152">
        <f>'2 уровень'!AG1337</f>
        <v>-1500.1451666666667</v>
      </c>
      <c r="AF386" s="152">
        <f>'2 уровень'!AH1337</f>
        <v>0</v>
      </c>
      <c r="AG386" s="152">
        <f>'2 уровень'!AI1337</f>
        <v>0</v>
      </c>
      <c r="AH386" s="626">
        <f>'2 уровень'!AJ1337</f>
        <v>0</v>
      </c>
      <c r="AI386" s="152"/>
      <c r="AJ386" s="152"/>
      <c r="AK386" s="1339">
        <f>'2 уровень'!AK1334</f>
        <v>0</v>
      </c>
      <c r="AL386" s="1346">
        <f>'2 уровень'!AL1334</f>
        <v>0</v>
      </c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</row>
    <row r="387" spans="1:195" x14ac:dyDescent="0.25">
      <c r="A387" s="19">
        <v>1</v>
      </c>
      <c r="B387" s="19">
        <f t="shared" si="61"/>
        <v>1</v>
      </c>
      <c r="C387" s="340" t="s">
        <v>210</v>
      </c>
      <c r="D387" s="29">
        <f>'2 уровень'!F1338</f>
        <v>7000</v>
      </c>
      <c r="E387" s="29">
        <f>'2 уровень'!G1338</f>
        <v>6417</v>
      </c>
      <c r="F387" s="29">
        <f>'2 уровень'!H1338</f>
        <v>4834</v>
      </c>
      <c r="G387" s="144">
        <f>'2 уровень'!I1338</f>
        <v>75.331151628486836</v>
      </c>
      <c r="H387" s="158">
        <f>'2 уровень'!J1338</f>
        <v>0</v>
      </c>
      <c r="I387" s="158">
        <f>'2 уровень'!K1338</f>
        <v>0</v>
      </c>
      <c r="J387" s="153">
        <f>'2 уровень'!L1338</f>
        <v>0</v>
      </c>
      <c r="K387" s="153">
        <f>'2 уровень'!M1338</f>
        <v>0</v>
      </c>
      <c r="L387" s="153">
        <f>'2 уровень'!N1338</f>
        <v>0</v>
      </c>
      <c r="M387" s="153">
        <f>'2 уровень'!O1338</f>
        <v>0</v>
      </c>
      <c r="N387" s="153">
        <f>'2 уровень'!P1338</f>
        <v>0</v>
      </c>
      <c r="O387" s="153">
        <f>'2 уровень'!Q1338</f>
        <v>0</v>
      </c>
      <c r="P387" s="152">
        <f>'2 уровень'!R1338</f>
        <v>0</v>
      </c>
      <c r="Q387" s="152">
        <f>'2 уровень'!S1338</f>
        <v>0</v>
      </c>
      <c r="R387" s="152">
        <f>'2 уровень'!T1338</f>
        <v>0</v>
      </c>
      <c r="S387" s="152">
        <f>'2 уровень'!U1338</f>
        <v>0</v>
      </c>
      <c r="T387" s="152">
        <f>'2 уровень'!V1338</f>
        <v>0</v>
      </c>
      <c r="U387" s="152">
        <f>'2 уровень'!W1338</f>
        <v>0</v>
      </c>
      <c r="V387" s="152">
        <f>'2 уровень'!X1338</f>
        <v>0</v>
      </c>
      <c r="W387" s="152">
        <f>'2 уровень'!Y1338</f>
        <v>0</v>
      </c>
      <c r="X387" s="152">
        <f>'2 уровень'!Z1338</f>
        <v>0</v>
      </c>
      <c r="Y387" s="152">
        <f>'2 уровень'!AA1338</f>
        <v>0</v>
      </c>
      <c r="Z387" s="152">
        <f>'2 уровень'!AB1338</f>
        <v>0</v>
      </c>
      <c r="AA387" s="152">
        <f>'2 уровень'!AC1338</f>
        <v>0</v>
      </c>
      <c r="AB387" s="152">
        <f>'2 уровень'!AD1338</f>
        <v>0</v>
      </c>
      <c r="AC387" s="1102">
        <f>'2 уровень'!AE1338</f>
        <v>0</v>
      </c>
      <c r="AD387" s="152">
        <f>'2 уровень'!AF1338</f>
        <v>0</v>
      </c>
      <c r="AE387" s="152">
        <f>'2 уровень'!AG1338</f>
        <v>0</v>
      </c>
      <c r="AF387" s="152">
        <f>'2 уровень'!AH1338</f>
        <v>0</v>
      </c>
      <c r="AG387" s="152">
        <f>'2 уровень'!AI1338</f>
        <v>0</v>
      </c>
      <c r="AH387" s="626">
        <f>'2 уровень'!AJ1338</f>
        <v>0</v>
      </c>
      <c r="AI387" s="152"/>
      <c r="AJ387" s="152"/>
      <c r="AK387" s="1339">
        <f>'2 уровень'!AK1335</f>
        <v>0</v>
      </c>
      <c r="AL387" s="1346">
        <f>'2 уровень'!AL1335</f>
        <v>0</v>
      </c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</row>
    <row r="388" spans="1:195" x14ac:dyDescent="0.25">
      <c r="A388" s="19">
        <v>1</v>
      </c>
      <c r="B388" s="19">
        <f t="shared" si="61"/>
        <v>1</v>
      </c>
      <c r="C388" s="261" t="s">
        <v>211</v>
      </c>
      <c r="D388" s="29">
        <f>'2 уровень'!F1339</f>
        <v>6994</v>
      </c>
      <c r="E388" s="29">
        <f>'2 уровень'!G1339</f>
        <v>6411</v>
      </c>
      <c r="F388" s="29">
        <f>'2 уровень'!H1339</f>
        <v>4831</v>
      </c>
      <c r="G388" s="144">
        <f>'2 уровень'!I1339</f>
        <v>75.354858836374987</v>
      </c>
      <c r="H388" s="158">
        <f>'2 уровень'!J1339</f>
        <v>0</v>
      </c>
      <c r="I388" s="158">
        <f>'2 уровень'!K1339</f>
        <v>0</v>
      </c>
      <c r="J388" s="153">
        <f>'2 уровень'!L1339</f>
        <v>0</v>
      </c>
      <c r="K388" s="153">
        <f>'2 уровень'!M1339</f>
        <v>0</v>
      </c>
      <c r="L388" s="153">
        <f>'2 уровень'!N1339</f>
        <v>0</v>
      </c>
      <c r="M388" s="153">
        <f>'2 уровень'!O1339</f>
        <v>0</v>
      </c>
      <c r="N388" s="153">
        <f>'2 уровень'!P1339</f>
        <v>0</v>
      </c>
      <c r="O388" s="153">
        <f>'2 уровень'!Q1339</f>
        <v>0</v>
      </c>
      <c r="P388" s="152">
        <f>'2 уровень'!R1339</f>
        <v>0</v>
      </c>
      <c r="Q388" s="152">
        <f>'2 уровень'!S1339</f>
        <v>0</v>
      </c>
      <c r="R388" s="152">
        <f>'2 уровень'!T1339</f>
        <v>0</v>
      </c>
      <c r="S388" s="152">
        <f>'2 уровень'!U1339</f>
        <v>0</v>
      </c>
      <c r="T388" s="152">
        <f>'2 уровень'!V1339</f>
        <v>0</v>
      </c>
      <c r="U388" s="152">
        <f>'2 уровень'!W1339</f>
        <v>0</v>
      </c>
      <c r="V388" s="152">
        <f>'2 уровень'!X1339</f>
        <v>0</v>
      </c>
      <c r="W388" s="152">
        <f>'2 уровень'!Y1339</f>
        <v>0</v>
      </c>
      <c r="X388" s="152">
        <f>'2 уровень'!Z1339</f>
        <v>0</v>
      </c>
      <c r="Y388" s="152">
        <f>'2 уровень'!AA1339</f>
        <v>0</v>
      </c>
      <c r="Z388" s="152">
        <f>'2 уровень'!AB1339</f>
        <v>0</v>
      </c>
      <c r="AA388" s="152">
        <f>'2 уровень'!AC1339</f>
        <v>0</v>
      </c>
      <c r="AB388" s="152">
        <f>'2 уровень'!AD1339</f>
        <v>0</v>
      </c>
      <c r="AC388" s="1102">
        <f>'2 уровень'!AE1339</f>
        <v>0</v>
      </c>
      <c r="AD388" s="152">
        <f>'2 уровень'!AF1339</f>
        <v>0</v>
      </c>
      <c r="AE388" s="152">
        <f>'2 уровень'!AG1339</f>
        <v>0</v>
      </c>
      <c r="AF388" s="152">
        <f>'2 уровень'!AH1339</f>
        <v>0</v>
      </c>
      <c r="AG388" s="152">
        <f>'2 уровень'!AI1339</f>
        <v>0</v>
      </c>
      <c r="AH388" s="626">
        <f>'2 уровень'!AJ1339</f>
        <v>0</v>
      </c>
      <c r="AI388" s="152"/>
      <c r="AJ388" s="152"/>
      <c r="AK388" s="1339">
        <f>'2 уровень'!AK1336</f>
        <v>0</v>
      </c>
      <c r="AL388" s="1346">
        <f>'2 уровень'!AL1336</f>
        <v>0</v>
      </c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</row>
    <row r="389" spans="1:195" ht="29.25" x14ac:dyDescent="0.25">
      <c r="A389" s="19">
        <v>1</v>
      </c>
      <c r="B389" s="19">
        <f t="shared" si="61"/>
        <v>1</v>
      </c>
      <c r="C389" s="498" t="s">
        <v>212</v>
      </c>
      <c r="D389" s="29">
        <f>'2 уровень'!F1340</f>
        <v>6</v>
      </c>
      <c r="E389" s="29">
        <f>'2 уровень'!G1340</f>
        <v>6</v>
      </c>
      <c r="F389" s="29">
        <f>'2 уровень'!H1340</f>
        <v>3</v>
      </c>
      <c r="G389" s="144">
        <f>'2 уровень'!I1340</f>
        <v>50</v>
      </c>
      <c r="H389" s="158">
        <f>'2 уровень'!J1340</f>
        <v>0</v>
      </c>
      <c r="I389" s="158">
        <f>'2 уровень'!K1340</f>
        <v>0</v>
      </c>
      <c r="J389" s="153">
        <f>'2 уровень'!L1340</f>
        <v>0</v>
      </c>
      <c r="K389" s="153">
        <f>'2 уровень'!M1340</f>
        <v>0</v>
      </c>
      <c r="L389" s="153">
        <f>'2 уровень'!N1340</f>
        <v>0</v>
      </c>
      <c r="M389" s="153">
        <f>'2 уровень'!O1340</f>
        <v>0</v>
      </c>
      <c r="N389" s="153">
        <f>'2 уровень'!P1340</f>
        <v>0</v>
      </c>
      <c r="O389" s="153">
        <f>'2 уровень'!Q1340</f>
        <v>0</v>
      </c>
      <c r="P389" s="152">
        <f>'2 уровень'!R1340</f>
        <v>0</v>
      </c>
      <c r="Q389" s="152">
        <f>'2 уровень'!S1340</f>
        <v>0</v>
      </c>
      <c r="R389" s="152">
        <f>'2 уровень'!T1340</f>
        <v>0</v>
      </c>
      <c r="S389" s="152">
        <f>'2 уровень'!U1340</f>
        <v>0</v>
      </c>
      <c r="T389" s="152">
        <f>'2 уровень'!V1340</f>
        <v>0</v>
      </c>
      <c r="U389" s="152">
        <f>'2 уровень'!W1340</f>
        <v>0</v>
      </c>
      <c r="V389" s="152">
        <f>'2 уровень'!X1340</f>
        <v>0</v>
      </c>
      <c r="W389" s="152">
        <f>'2 уровень'!Y1340</f>
        <v>0</v>
      </c>
      <c r="X389" s="152">
        <f>'2 уровень'!Z1340</f>
        <v>0</v>
      </c>
      <c r="Y389" s="152">
        <f>'2 уровень'!AA1340</f>
        <v>0</v>
      </c>
      <c r="Z389" s="152">
        <f>'2 уровень'!AB1340</f>
        <v>0</v>
      </c>
      <c r="AA389" s="152">
        <f>'2 уровень'!AC1340</f>
        <v>0</v>
      </c>
      <c r="AB389" s="152">
        <f>'2 уровень'!AD1340</f>
        <v>0</v>
      </c>
      <c r="AC389" s="1102">
        <f>'2 уровень'!AE1340</f>
        <v>0</v>
      </c>
      <c r="AD389" s="152">
        <f>'2 уровень'!AF1340</f>
        <v>0</v>
      </c>
      <c r="AE389" s="152">
        <f>'2 уровень'!AG1340</f>
        <v>0</v>
      </c>
      <c r="AF389" s="152">
        <f>'2 уровень'!AH1340</f>
        <v>0</v>
      </c>
      <c r="AG389" s="152">
        <f>'2 уровень'!AI1340</f>
        <v>0</v>
      </c>
      <c r="AH389" s="626">
        <f>'2 уровень'!AJ1340</f>
        <v>0</v>
      </c>
      <c r="AI389" s="152"/>
      <c r="AJ389" s="152"/>
      <c r="AK389" s="1339">
        <f>'2 уровень'!AK1337</f>
        <v>0</v>
      </c>
      <c r="AL389" s="1346">
        <f>'2 уровень'!AL1337</f>
        <v>0</v>
      </c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</row>
    <row r="390" spans="1:195" ht="30" thickBot="1" x14ac:dyDescent="0.3">
      <c r="A390" s="19">
        <v>1</v>
      </c>
      <c r="B390" s="19">
        <f t="shared" si="61"/>
        <v>1</v>
      </c>
      <c r="C390" s="325" t="s">
        <v>217</v>
      </c>
      <c r="D390" s="155">
        <f>'2 уровень'!F1341</f>
        <v>7000</v>
      </c>
      <c r="E390" s="155">
        <f>'2 уровень'!G1341</f>
        <v>6417</v>
      </c>
      <c r="F390" s="155">
        <f>'2 уровень'!H1341</f>
        <v>4834</v>
      </c>
      <c r="G390" s="156">
        <f>'2 уровень'!I1341</f>
        <v>75.331151628486836</v>
      </c>
      <c r="H390" s="181">
        <f>'2 уровень'!J1341</f>
        <v>0</v>
      </c>
      <c r="I390" s="181">
        <f>'2 уровень'!K1341</f>
        <v>0</v>
      </c>
      <c r="J390" s="3446">
        <f>'2 уровень'!L1341</f>
        <v>0</v>
      </c>
      <c r="K390" s="3446">
        <f>'2 уровень'!M1341</f>
        <v>0</v>
      </c>
      <c r="L390" s="3446">
        <f>'2 уровень'!N1341</f>
        <v>0</v>
      </c>
      <c r="M390" s="3446">
        <f>'2 уровень'!O1341</f>
        <v>0</v>
      </c>
      <c r="N390" s="3446">
        <f>'2 уровень'!P1341</f>
        <v>0</v>
      </c>
      <c r="O390" s="3446">
        <f>'2 уровень'!Q1341</f>
        <v>0</v>
      </c>
      <c r="P390" s="157">
        <f>'2 уровень'!R1341</f>
        <v>29612.241000000002</v>
      </c>
      <c r="Q390" s="157">
        <f>'2 уровень'!S1341</f>
        <v>29612.241000000002</v>
      </c>
      <c r="R390" s="157">
        <f>'2 уровень'!T1341</f>
        <v>29612.241000000002</v>
      </c>
      <c r="S390" s="157">
        <f>'2 уровень'!U1341</f>
        <v>29612.241000000002</v>
      </c>
      <c r="T390" s="157">
        <f>'2 уровень'!V1341</f>
        <v>29612.241000000002</v>
      </c>
      <c r="U390" s="157">
        <f>'2 уровень'!W1341</f>
        <v>29612.241000000002</v>
      </c>
      <c r="V390" s="157">
        <f>'2 уровень'!X1341</f>
        <v>29612.241000000002</v>
      </c>
      <c r="W390" s="157">
        <f>'2 уровень'!Y1341</f>
        <v>29612.241000000002</v>
      </c>
      <c r="X390" s="157">
        <f>'2 уровень'!Z1341</f>
        <v>29612.241000000002</v>
      </c>
      <c r="Y390" s="157">
        <f>'2 уровень'!AA1341</f>
        <v>29612.241000000002</v>
      </c>
      <c r="Z390" s="157">
        <f>'2 уровень'!AB1341</f>
        <v>29612.241000000002</v>
      </c>
      <c r="AA390" s="157">
        <f>'2 уровень'!AC1341</f>
        <v>27144.554250000005</v>
      </c>
      <c r="AB390" s="157">
        <f>'2 уровень'!AD1341</f>
        <v>27144.554250000001</v>
      </c>
      <c r="AC390" s="1106">
        <f>'2 уровень'!AE1341</f>
        <v>0</v>
      </c>
      <c r="AD390" s="157">
        <f>'2 уровень'!AF1341</f>
        <v>0</v>
      </c>
      <c r="AE390" s="157">
        <f>'2 уровень'!AG1341</f>
        <v>0</v>
      </c>
      <c r="AF390" s="157">
        <f>'2 уровень'!AH1341</f>
        <v>0</v>
      </c>
      <c r="AG390" s="157">
        <f>'2 уровень'!AI1341</f>
        <v>-179.74328999999997</v>
      </c>
      <c r="AH390" s="643">
        <f>'2 уровень'!AJ1341</f>
        <v>26964.810960000003</v>
      </c>
      <c r="AI390" s="157">
        <f>AB390/AA390*100</f>
        <v>99.999999999999986</v>
      </c>
      <c r="AJ390" s="157">
        <f>AH390/AA390*100</f>
        <v>99.337829281171551</v>
      </c>
      <c r="AK390" s="1354">
        <f>'2 уровень'!AK1338</f>
        <v>0</v>
      </c>
      <c r="AL390" s="1369">
        <f>'2 уровень'!AL1338</f>
        <v>0</v>
      </c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</row>
    <row r="391" spans="1:195" x14ac:dyDescent="0.25">
      <c r="B391" s="19">
        <f t="shared" si="61"/>
        <v>1</v>
      </c>
      <c r="C391" s="1027" t="s">
        <v>100</v>
      </c>
      <c r="D391" s="3443"/>
      <c r="E391" s="3443"/>
      <c r="F391" s="399"/>
      <c r="G391" s="399"/>
      <c r="H391" s="3443"/>
      <c r="I391" s="399"/>
      <c r="J391" s="3443"/>
      <c r="K391" s="3443"/>
      <c r="L391" s="3443"/>
      <c r="M391" s="3443"/>
      <c r="N391" s="3443"/>
      <c r="O391" s="399"/>
      <c r="P391" s="149">
        <f t="shared" ref="P391:U391" si="64">P392-P393-P446-P450-P443</f>
        <v>0</v>
      </c>
      <c r="Q391" s="149">
        <f t="shared" si="64"/>
        <v>0</v>
      </c>
      <c r="R391" s="149">
        <f t="shared" si="64"/>
        <v>0</v>
      </c>
      <c r="S391" s="149">
        <f t="shared" si="64"/>
        <v>0</v>
      </c>
      <c r="T391" s="149">
        <f t="shared" si="64"/>
        <v>0</v>
      </c>
      <c r="U391" s="149">
        <f t="shared" si="64"/>
        <v>0</v>
      </c>
      <c r="V391" s="149">
        <f t="shared" ref="V391:W391" si="65">V392-V393-V446-V450-V443</f>
        <v>0</v>
      </c>
      <c r="W391" s="149">
        <f t="shared" si="65"/>
        <v>0</v>
      </c>
      <c r="X391" s="149">
        <f t="shared" ref="X391:Y391" si="66">X392-X393-X446-X450-X443</f>
        <v>0</v>
      </c>
      <c r="Y391" s="149">
        <f t="shared" si="66"/>
        <v>0</v>
      </c>
      <c r="Z391" s="149">
        <f t="shared" ref="Z391" si="67">Z392-Z393-Z446-Z450-Z443</f>
        <v>0</v>
      </c>
      <c r="AA391" s="154">
        <f t="shared" ref="AA391:AH391" si="68">AA392-AA393-AA446-AA450-AA443</f>
        <v>0</v>
      </c>
      <c r="AB391" s="154">
        <f t="shared" si="68"/>
        <v>0</v>
      </c>
      <c r="AC391" s="1107">
        <f t="shared" si="68"/>
        <v>0</v>
      </c>
      <c r="AD391" s="149">
        <f t="shared" si="68"/>
        <v>0</v>
      </c>
      <c r="AE391" s="149">
        <f t="shared" si="68"/>
        <v>0</v>
      </c>
      <c r="AF391" s="149">
        <f t="shared" si="68"/>
        <v>1.1546319456101628E-14</v>
      </c>
      <c r="AG391" s="961">
        <f t="shared" si="68"/>
        <v>0</v>
      </c>
      <c r="AH391" s="962">
        <f t="shared" si="68"/>
        <v>0</v>
      </c>
      <c r="AI391" s="149"/>
      <c r="AJ391" s="149"/>
      <c r="AK391" s="1355"/>
      <c r="AL391" s="1356" t="e">
        <f>AL392-AL393-AL446-AL449-#REF!</f>
        <v>#REF!</v>
      </c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</row>
    <row r="392" spans="1:195" s="139" customFormat="1" x14ac:dyDescent="0.25">
      <c r="A392" s="19">
        <v>1</v>
      </c>
      <c r="B392" s="19">
        <f t="shared" si="61"/>
        <v>1</v>
      </c>
      <c r="C392" s="922" t="s">
        <v>95</v>
      </c>
      <c r="D392" s="397">
        <f>'2 уровень'!F1423</f>
        <v>0</v>
      </c>
      <c r="E392" s="397">
        <f>'2 уровень'!G1423</f>
        <v>0</v>
      </c>
      <c r="F392" s="140">
        <f>'2 уровень'!H1423</f>
        <v>0</v>
      </c>
      <c r="G392" s="151">
        <f>'2 уровень'!I1423</f>
        <v>0</v>
      </c>
      <c r="H392" s="154">
        <f>'2 уровень'!J1423</f>
        <v>0</v>
      </c>
      <c r="I392" s="152">
        <f>'2 уровень'!K1423</f>
        <v>0</v>
      </c>
      <c r="J392" s="23">
        <f>'2 уровень'!L1423</f>
        <v>0</v>
      </c>
      <c r="K392" s="23">
        <f>'2 уровень'!M1423</f>
        <v>0</v>
      </c>
      <c r="L392" s="23">
        <f>'2 уровень'!N1423</f>
        <v>0</v>
      </c>
      <c r="M392" s="23">
        <f>'2 уровень'!O1423</f>
        <v>0</v>
      </c>
      <c r="N392" s="23">
        <f>'2 уровень'!P1423</f>
        <v>0</v>
      </c>
      <c r="O392" s="22">
        <f>'2 уровень'!Q1423</f>
        <v>0</v>
      </c>
      <c r="P392" s="637">
        <f>'2 уровень'!R1423</f>
        <v>295729.02623122092</v>
      </c>
      <c r="Q392" s="637">
        <f>'2 уровень'!S1423</f>
        <v>295729.02623122092</v>
      </c>
      <c r="R392" s="637">
        <f>'2 уровень'!T1423</f>
        <v>295729.02623122092</v>
      </c>
      <c r="S392" s="637">
        <f>'2 уровень'!U1423</f>
        <v>295779.96593122091</v>
      </c>
      <c r="T392" s="637">
        <f>'2 уровень'!V1423</f>
        <v>295779.96593122091</v>
      </c>
      <c r="U392" s="637">
        <f>'2 уровень'!W1423</f>
        <v>295779.96593122091</v>
      </c>
      <c r="V392" s="637">
        <f>'2 уровень'!X1423</f>
        <v>295779.96593122091</v>
      </c>
      <c r="W392" s="637">
        <f>'2 уровень'!Y1423</f>
        <v>296000.71321528807</v>
      </c>
      <c r="X392" s="637">
        <f>'2 уровень'!Z1423</f>
        <v>296133.11568352807</v>
      </c>
      <c r="Y392" s="637">
        <f>'2 уровень'!AA1423</f>
        <v>294242.71751832805</v>
      </c>
      <c r="Z392" s="637">
        <f>'2 уровень'!AB1423</f>
        <v>294242.71751832805</v>
      </c>
      <c r="AA392" s="960">
        <f>'2 уровень'!AC1423</f>
        <v>270253.44476025295</v>
      </c>
      <c r="AB392" s="960">
        <f>'2 уровень'!AD1423</f>
        <v>264511.00216000003</v>
      </c>
      <c r="AC392" s="1108">
        <f>'2 уровень'!AE1423</f>
        <v>0</v>
      </c>
      <c r="AD392" s="637">
        <f>'2 уровень'!AF1423</f>
        <v>-536.40440000000001</v>
      </c>
      <c r="AE392" s="637">
        <f>'2 уровень'!AG1423</f>
        <v>-5742.4426002528598</v>
      </c>
      <c r="AF392" s="637">
        <f>'2 уровень'!AH1423</f>
        <v>-199.19192999999999</v>
      </c>
      <c r="AG392" s="637">
        <f>'2 уровень'!AI1423</f>
        <v>-4517.2494400000005</v>
      </c>
      <c r="AH392" s="637">
        <f>'2 уровень'!AJ1423</f>
        <v>259457.34832000002</v>
      </c>
      <c r="AI392" s="637">
        <f>AB392/AA392*100</f>
        <v>97.875163957540991</v>
      </c>
      <c r="AJ392" s="637">
        <f>AH392/AA392*100</f>
        <v>96.00519562300849</v>
      </c>
      <c r="AK392" s="1341">
        <f>'2 уровень'!AK1423</f>
        <v>0</v>
      </c>
      <c r="AL392" s="1357">
        <f>'2 уровень'!AL1423</f>
        <v>0</v>
      </c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</row>
    <row r="393" spans="1:195" s="139" customFormat="1" ht="29.25" x14ac:dyDescent="0.25">
      <c r="A393" s="19">
        <v>1</v>
      </c>
      <c r="B393" s="19">
        <f t="shared" si="61"/>
        <v>1</v>
      </c>
      <c r="C393" s="339" t="s">
        <v>80</v>
      </c>
      <c r="D393" s="140">
        <f>'2 уровень'!F1424</f>
        <v>3107</v>
      </c>
      <c r="E393" s="140">
        <f>'2 уровень'!G1424</f>
        <v>2850</v>
      </c>
      <c r="F393" s="140">
        <f>'2 уровень'!H1424</f>
        <v>2701</v>
      </c>
      <c r="G393" s="151">
        <f>'2 уровень'!I1424</f>
        <v>94.771929824561411</v>
      </c>
      <c r="H393" s="152">
        <f>'2 уровень'!J1424</f>
        <v>8.6800772449308017</v>
      </c>
      <c r="I393" s="152">
        <f>'2 уровень'!K1424</f>
        <v>8.1577193631988152</v>
      </c>
      <c r="J393" s="22">
        <f>'2 уровень'!L1424</f>
        <v>26969</v>
      </c>
      <c r="K393" s="22">
        <f>'2 уровень'!M1424</f>
        <v>24723</v>
      </c>
      <c r="L393" s="22">
        <f>'2 уровень'!N1424</f>
        <v>22034</v>
      </c>
      <c r="M393" s="22">
        <f>'2 уровень'!O1424</f>
        <v>89.123488249807863</v>
      </c>
      <c r="N393" s="22">
        <f>'2 уровень'!P1424</f>
        <v>83</v>
      </c>
      <c r="O393" s="22">
        <f>'2 уровень'!Q1424</f>
        <v>289.6035049288061</v>
      </c>
      <c r="P393" s="152">
        <f>'2 уровень'!R1424</f>
        <v>108941.64835513775</v>
      </c>
      <c r="Q393" s="152">
        <f>'2 уровень'!S1424</f>
        <v>108941.64835513775</v>
      </c>
      <c r="R393" s="152">
        <f>'2 уровень'!T1424</f>
        <v>108941.64835513775</v>
      </c>
      <c r="S393" s="152">
        <f>'2 уровень'!U1424</f>
        <v>108992.58805513773</v>
      </c>
      <c r="T393" s="152">
        <f>'2 уровень'!V1424</f>
        <v>108992.58805513773</v>
      </c>
      <c r="U393" s="152">
        <f>'2 уровень'!W1424</f>
        <v>108992.58805513773</v>
      </c>
      <c r="V393" s="152">
        <f>'2 уровень'!X1424</f>
        <v>108992.58805513773</v>
      </c>
      <c r="W393" s="152">
        <f>'2 уровень'!Y1424</f>
        <v>109213.33533920489</v>
      </c>
      <c r="X393" s="152">
        <f>'2 уровень'!Z1424</f>
        <v>109345.73780744488</v>
      </c>
      <c r="Y393" s="152">
        <f>'2 уровень'!AA1424</f>
        <v>114459.26865224489</v>
      </c>
      <c r="Z393" s="152">
        <f>'2 уровень'!AB1424</f>
        <v>114459.26865224489</v>
      </c>
      <c r="AA393" s="152">
        <f>'2 уровень'!AC1424</f>
        <v>103593.37763384331</v>
      </c>
      <c r="AB393" s="152">
        <f>'2 уровень'!AD1424</f>
        <v>114823.03208000002</v>
      </c>
      <c r="AC393" s="1102">
        <f>'2 уровень'!AE1424</f>
        <v>0</v>
      </c>
      <c r="AD393" s="152">
        <f>'2 уровень'!AF1424</f>
        <v>-536.40440000000001</v>
      </c>
      <c r="AE393" s="152">
        <f>'2 уровень'!AG1424</f>
        <v>11229.65444615671</v>
      </c>
      <c r="AF393" s="152">
        <f>'2 уровень'!AH1424</f>
        <v>-173.61872</v>
      </c>
      <c r="AG393" s="152">
        <f>'2 уровень'!AI1424</f>
        <v>-3822.1021500000002</v>
      </c>
      <c r="AH393" s="626">
        <f>'2 уровень'!AJ1424</f>
        <v>110464.52553000001</v>
      </c>
      <c r="AI393" s="152">
        <f>AB393/AA393*100</f>
        <v>110.84012772114504</v>
      </c>
      <c r="AJ393" s="152">
        <f>AH393/AA393*100</f>
        <v>106.63280612438679</v>
      </c>
      <c r="AK393" s="1341">
        <f>'2 уровень'!AK1424</f>
        <v>0</v>
      </c>
      <c r="AL393" s="1346">
        <f>'2 уровень'!AL1424</f>
        <v>0</v>
      </c>
    </row>
    <row r="394" spans="1:195" s="139" customFormat="1" x14ac:dyDescent="0.25">
      <c r="A394" s="19">
        <v>1</v>
      </c>
      <c r="B394" s="19">
        <f t="shared" si="61"/>
        <v>1</v>
      </c>
      <c r="C394" s="492" t="s">
        <v>207</v>
      </c>
      <c r="D394" s="21">
        <f>'2 уровень'!F1425</f>
        <v>0</v>
      </c>
      <c r="E394" s="21">
        <f>'2 уровень'!G1425</f>
        <v>0</v>
      </c>
      <c r="F394" s="21">
        <f>'2 уровень'!H1425</f>
        <v>0</v>
      </c>
      <c r="G394" s="142">
        <f>'2 уровень'!I1425</f>
        <v>0</v>
      </c>
      <c r="H394" s="152">
        <f>'2 уровень'!J1425</f>
        <v>0</v>
      </c>
      <c r="I394" s="152">
        <f>'2 уровень'!K1425</f>
        <v>0</v>
      </c>
      <c r="J394" s="24">
        <f>'2 уровень'!L1425</f>
        <v>0</v>
      </c>
      <c r="K394" s="24">
        <f>'2 уровень'!M1425</f>
        <v>0</v>
      </c>
      <c r="L394" s="24">
        <f>'2 уровень'!N1425</f>
        <v>0</v>
      </c>
      <c r="M394" s="24">
        <f>'2 уровень'!O1425</f>
        <v>0</v>
      </c>
      <c r="N394" s="24">
        <f>'2 уровень'!P1425</f>
        <v>0</v>
      </c>
      <c r="O394" s="24">
        <f>'2 уровень'!Q1425</f>
        <v>0</v>
      </c>
      <c r="P394" s="152">
        <f>'2 уровень'!R1425</f>
        <v>0</v>
      </c>
      <c r="Q394" s="152">
        <f>'2 уровень'!S1425</f>
        <v>0</v>
      </c>
      <c r="R394" s="152">
        <f>'2 уровень'!T1425</f>
        <v>0</v>
      </c>
      <c r="S394" s="152">
        <f>'2 уровень'!U1425</f>
        <v>0</v>
      </c>
      <c r="T394" s="152">
        <f>'2 уровень'!V1425</f>
        <v>0</v>
      </c>
      <c r="U394" s="152">
        <f>'2 уровень'!W1425</f>
        <v>0</v>
      </c>
      <c r="V394" s="152">
        <f>'2 уровень'!X1425</f>
        <v>0</v>
      </c>
      <c r="W394" s="152">
        <f>'2 уровень'!Y1425</f>
        <v>0</v>
      </c>
      <c r="X394" s="152">
        <f>'2 уровень'!Z1425</f>
        <v>0</v>
      </c>
      <c r="Y394" s="152">
        <f>'2 уровень'!AA1425</f>
        <v>0</v>
      </c>
      <c r="Z394" s="152">
        <f>'2 уровень'!AB1425</f>
        <v>0</v>
      </c>
      <c r="AA394" s="152">
        <f>'2 уровень'!AC1425</f>
        <v>0</v>
      </c>
      <c r="AB394" s="152">
        <f>'2 уровень'!AD1425</f>
        <v>0</v>
      </c>
      <c r="AC394" s="1102">
        <f>'2 уровень'!AE1425</f>
        <v>0</v>
      </c>
      <c r="AD394" s="152">
        <f>'2 уровень'!AF1425</f>
        <v>0</v>
      </c>
      <c r="AE394" s="152">
        <f>'2 уровень'!AG1425</f>
        <v>0</v>
      </c>
      <c r="AF394" s="152">
        <f>'2 уровень'!AH1425</f>
        <v>0</v>
      </c>
      <c r="AG394" s="152">
        <f>'2 уровень'!AI1425</f>
        <v>0</v>
      </c>
      <c r="AH394" s="626">
        <f>'2 уровень'!AJ1425</f>
        <v>0</v>
      </c>
      <c r="AI394" s="152"/>
      <c r="AJ394" s="152"/>
      <c r="AK394" s="1335">
        <f>'2 уровень'!AK1425</f>
        <v>0</v>
      </c>
      <c r="AL394" s="1346">
        <f>'2 уровень'!AL1425</f>
        <v>0</v>
      </c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</row>
    <row r="395" spans="1:195" s="139" customFormat="1" x14ac:dyDescent="0.25">
      <c r="A395" s="19">
        <v>1</v>
      </c>
      <c r="B395" s="19">
        <f t="shared" ref="B395:B458" si="69">B394</f>
        <v>1</v>
      </c>
      <c r="C395" s="335" t="s">
        <v>382</v>
      </c>
      <c r="D395" s="21">
        <f>'2 уровень'!F1426</f>
        <v>0</v>
      </c>
      <c r="E395" s="21">
        <f>'2 уровень'!G1426</f>
        <v>0</v>
      </c>
      <c r="F395" s="21">
        <f>'2 уровень'!H1426</f>
        <v>0</v>
      </c>
      <c r="G395" s="142">
        <f>'2 уровень'!I1426</f>
        <v>0</v>
      </c>
      <c r="H395" s="152">
        <f>'2 уровень'!J1426</f>
        <v>0</v>
      </c>
      <c r="I395" s="152">
        <f>'2 уровень'!K1426</f>
        <v>0</v>
      </c>
      <c r="J395" s="24">
        <f>'2 уровень'!L1426</f>
        <v>0</v>
      </c>
      <c r="K395" s="24">
        <f>'2 уровень'!M1426</f>
        <v>0</v>
      </c>
      <c r="L395" s="24">
        <f>'2 уровень'!N1426</f>
        <v>0</v>
      </c>
      <c r="M395" s="24">
        <f>'2 уровень'!O1426</f>
        <v>0</v>
      </c>
      <c r="N395" s="24">
        <f>'2 уровень'!P1426</f>
        <v>0</v>
      </c>
      <c r="O395" s="24">
        <f>'2 уровень'!Q1426</f>
        <v>0</v>
      </c>
      <c r="P395" s="152">
        <f>'2 уровень'!R1426</f>
        <v>82329.814809999996</v>
      </c>
      <c r="Q395" s="152">
        <f>'2 уровень'!S1426</f>
        <v>82329.814809999996</v>
      </c>
      <c r="R395" s="152">
        <f>'2 уровень'!T1426</f>
        <v>82329.814809999996</v>
      </c>
      <c r="S395" s="152">
        <f>'2 уровень'!U1426</f>
        <v>82329.814809999996</v>
      </c>
      <c r="T395" s="152">
        <f>'2 уровень'!V1426</f>
        <v>82329.814809999996</v>
      </c>
      <c r="U395" s="152">
        <f>'2 уровень'!W1426</f>
        <v>82329.814809999996</v>
      </c>
      <c r="V395" s="152">
        <f>'2 уровень'!X1426</f>
        <v>82329.814809999996</v>
      </c>
      <c r="W395" s="152">
        <f>'2 уровень'!Y1426</f>
        <v>82329.814809999996</v>
      </c>
      <c r="X395" s="152">
        <f>'2 уровень'!Z1426</f>
        <v>82329.814809999996</v>
      </c>
      <c r="Y395" s="152">
        <f>'2 уровень'!AA1426</f>
        <v>82329.814809999996</v>
      </c>
      <c r="Z395" s="152">
        <f>'2 уровень'!AB1426</f>
        <v>82329.814809999996</v>
      </c>
      <c r="AA395" s="152">
        <f>'2 уровень'!AC1426</f>
        <v>75576.586989166666</v>
      </c>
      <c r="AB395" s="152">
        <f>'2 уровень'!AD1426</f>
        <v>73534.464480000024</v>
      </c>
      <c r="AC395" s="1102">
        <f>'2 уровень'!AE1426</f>
        <v>0</v>
      </c>
      <c r="AD395" s="152">
        <f>'2 уровень'!AF1426</f>
        <v>0</v>
      </c>
      <c r="AE395" s="152">
        <f>'2 уровень'!AG1426</f>
        <v>-2042.122509166642</v>
      </c>
      <c r="AF395" s="152">
        <f>'2 уровень'!AH1426</f>
        <v>0</v>
      </c>
      <c r="AG395" s="152">
        <f>'2 уровень'!AI1426</f>
        <v>-518.28479000000004</v>
      </c>
      <c r="AH395" s="626">
        <f>'2 уровень'!AJ1426</f>
        <v>73016.179690000019</v>
      </c>
      <c r="AI395" s="152">
        <f>AB395/AA395*100</f>
        <v>97.297942933756246</v>
      </c>
      <c r="AJ395" s="152">
        <f>AH395/AA395*100</f>
        <v>96.612168660733971</v>
      </c>
      <c r="AK395" s="1335">
        <f>'2 уровень'!AK1426</f>
        <v>0</v>
      </c>
      <c r="AL395" s="1346">
        <f>'2 уровень'!AL1426</f>
        <v>0</v>
      </c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</row>
    <row r="396" spans="1:195" s="139" customFormat="1" x14ac:dyDescent="0.25">
      <c r="A396" s="19"/>
      <c r="B396" s="19">
        <f t="shared" si="69"/>
        <v>1</v>
      </c>
      <c r="C396" s="956" t="s">
        <v>329</v>
      </c>
      <c r="D396" s="21">
        <f>'2 уровень'!F1427</f>
        <v>0</v>
      </c>
      <c r="E396" s="21">
        <f>'2 уровень'!G1427</f>
        <v>0</v>
      </c>
      <c r="F396" s="21">
        <f>'2 уровень'!H1427</f>
        <v>0</v>
      </c>
      <c r="G396" s="142">
        <f>'2 уровень'!I1427</f>
        <v>0</v>
      </c>
      <c r="H396" s="152">
        <f>'2 уровень'!J1427</f>
        <v>0</v>
      </c>
      <c r="I396" s="152">
        <f>'2 уровень'!K1427</f>
        <v>0</v>
      </c>
      <c r="J396" s="24">
        <f>'2 уровень'!L1427</f>
        <v>0</v>
      </c>
      <c r="K396" s="24">
        <f>'2 уровень'!M1427</f>
        <v>0</v>
      </c>
      <c r="L396" s="24">
        <f>'2 уровень'!N1427</f>
        <v>0</v>
      </c>
      <c r="M396" s="24">
        <f>'2 уровень'!O1427</f>
        <v>0</v>
      </c>
      <c r="N396" s="24">
        <f>'2 уровень'!P1427</f>
        <v>0</v>
      </c>
      <c r="O396" s="24">
        <f>'2 уровень'!Q1427</f>
        <v>0</v>
      </c>
      <c r="P396" s="152">
        <f>'2 уровень'!R1427</f>
        <v>12334.518</v>
      </c>
      <c r="Q396" s="152">
        <f>'2 уровень'!S1427</f>
        <v>12334.518</v>
      </c>
      <c r="R396" s="152">
        <f>'2 уровень'!T1427</f>
        <v>12334.518</v>
      </c>
      <c r="S396" s="152">
        <f>'2 уровень'!U1427</f>
        <v>12334.518</v>
      </c>
      <c r="T396" s="152">
        <f>'2 уровень'!V1427</f>
        <v>12334.518</v>
      </c>
      <c r="U396" s="152">
        <f>'2 уровень'!W1427</f>
        <v>12334.518</v>
      </c>
      <c r="V396" s="152">
        <f>'2 уровень'!X1427</f>
        <v>12334.518</v>
      </c>
      <c r="W396" s="152">
        <f>'2 уровень'!Y1427</f>
        <v>12334.518</v>
      </c>
      <c r="X396" s="152">
        <f>'2 уровень'!Z1427</f>
        <v>12334.518</v>
      </c>
      <c r="Y396" s="152">
        <f>'2 уровень'!AA1427</f>
        <v>12334.518</v>
      </c>
      <c r="Z396" s="152">
        <f>'2 уровень'!AB1427</f>
        <v>12334.518</v>
      </c>
      <c r="AA396" s="152">
        <f>'2 уровень'!AC1427</f>
        <v>11306.641500000002</v>
      </c>
      <c r="AB396" s="152">
        <f>'2 уровень'!AD1427</f>
        <v>11306.6415</v>
      </c>
      <c r="AC396" s="1102">
        <f>'2 уровень'!AE1427</f>
        <v>0</v>
      </c>
      <c r="AD396" s="152">
        <f>'2 уровень'!AF1427</f>
        <v>0</v>
      </c>
      <c r="AE396" s="152">
        <f>'2 уровень'!AG1427</f>
        <v>0</v>
      </c>
      <c r="AF396" s="152">
        <f>'2 уровень'!AH1427</f>
        <v>0</v>
      </c>
      <c r="AG396" s="152">
        <f>'2 уровень'!AI1427</f>
        <v>0</v>
      </c>
      <c r="AH396" s="626">
        <f>'2 уровень'!AJ1427</f>
        <v>11306.6415</v>
      </c>
      <c r="AI396" s="152">
        <f>AB396/AA396*100</f>
        <v>99.999999999999986</v>
      </c>
      <c r="AJ396" s="152">
        <f>AH396/AA396*100</f>
        <v>99.999999999999986</v>
      </c>
      <c r="AK396" s="1335">
        <f>'2 уровень'!AK1427</f>
        <v>0</v>
      </c>
      <c r="AL396" s="1346">
        <f>'2 уровень'!AL1427</f>
        <v>0</v>
      </c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</row>
    <row r="397" spans="1:195" s="139" customFormat="1" ht="29.25" x14ac:dyDescent="0.25">
      <c r="A397" s="19">
        <v>1</v>
      </c>
      <c r="B397" s="19">
        <f t="shared" si="69"/>
        <v>1</v>
      </c>
      <c r="C397" s="865" t="s">
        <v>293</v>
      </c>
      <c r="D397" s="32">
        <f>'2 уровень'!F1428</f>
        <v>50024</v>
      </c>
      <c r="E397" s="32">
        <f>'2 уровень'!G1428</f>
        <v>45855.333333333328</v>
      </c>
      <c r="F397" s="32">
        <f>'2 уровень'!H1428</f>
        <v>18954</v>
      </c>
      <c r="G397" s="165">
        <f>'2 уровень'!I1428</f>
        <v>41.334341334341339</v>
      </c>
      <c r="H397" s="169">
        <f>'2 уровень'!J1428</f>
        <v>0</v>
      </c>
      <c r="I397" s="169">
        <f>'2 уровень'!K1428</f>
        <v>0</v>
      </c>
      <c r="J397" s="27">
        <f>'2 уровень'!L1428</f>
        <v>0</v>
      </c>
      <c r="K397" s="27">
        <f>'2 уровень'!M1428</f>
        <v>0</v>
      </c>
      <c r="L397" s="27">
        <f>'2 уровень'!N1428</f>
        <v>0</v>
      </c>
      <c r="M397" s="27">
        <f>'2 уровень'!O1428</f>
        <v>0</v>
      </c>
      <c r="N397" s="27">
        <f>'2 уровень'!P1428</f>
        <v>0</v>
      </c>
      <c r="O397" s="27">
        <f>'2 уровень'!Q1428</f>
        <v>0</v>
      </c>
      <c r="P397" s="169">
        <f>'2 уровень'!R1428</f>
        <v>0</v>
      </c>
      <c r="Q397" s="169">
        <f>'2 уровень'!S1428</f>
        <v>0</v>
      </c>
      <c r="R397" s="169">
        <f>'2 уровень'!T1428</f>
        <v>0</v>
      </c>
      <c r="S397" s="169">
        <f>'2 уровень'!U1428</f>
        <v>0</v>
      </c>
      <c r="T397" s="169">
        <f>'2 уровень'!V1428</f>
        <v>0</v>
      </c>
      <c r="U397" s="169">
        <f>'2 уровень'!W1428</f>
        <v>0</v>
      </c>
      <c r="V397" s="169">
        <f>'2 уровень'!X1428</f>
        <v>0</v>
      </c>
      <c r="W397" s="169">
        <f>'2 уровень'!Y1428</f>
        <v>0</v>
      </c>
      <c r="X397" s="169">
        <f>'2 уровень'!Z1428</f>
        <v>0</v>
      </c>
      <c r="Y397" s="169">
        <f>'2 уровень'!AA1428</f>
        <v>0</v>
      </c>
      <c r="Z397" s="169">
        <f>'2 уровень'!AB1428</f>
        <v>0</v>
      </c>
      <c r="AA397" s="169">
        <f>'2 уровень'!AC1428</f>
        <v>0</v>
      </c>
      <c r="AB397" s="169">
        <f>'2 уровень'!AD1428</f>
        <v>0</v>
      </c>
      <c r="AC397" s="1109">
        <f>'2 уровень'!AE1428</f>
        <v>0</v>
      </c>
      <c r="AD397" s="169">
        <f>'2 уровень'!AF1428</f>
        <v>0</v>
      </c>
      <c r="AE397" s="169">
        <f>'2 уровень'!AG1428</f>
        <v>0</v>
      </c>
      <c r="AF397" s="169">
        <f>'2 уровень'!AH1428</f>
        <v>0</v>
      </c>
      <c r="AG397" s="169">
        <f>'2 уровень'!AI1428</f>
        <v>0</v>
      </c>
      <c r="AH397" s="632">
        <f>'2 уровень'!AJ1428</f>
        <v>0</v>
      </c>
      <c r="AI397" s="169"/>
      <c r="AJ397" s="169"/>
      <c r="AK397" s="1338">
        <f>'2 уровень'!AK1428</f>
        <v>0</v>
      </c>
      <c r="AL397" s="1358">
        <f>'2 уровень'!AL1428</f>
        <v>0</v>
      </c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</row>
    <row r="398" spans="1:195" s="139" customFormat="1" ht="30" x14ac:dyDescent="0.25">
      <c r="A398" s="19"/>
      <c r="B398" s="19">
        <f t="shared" si="69"/>
        <v>1</v>
      </c>
      <c r="C398" s="866" t="s">
        <v>204</v>
      </c>
      <c r="D398" s="32">
        <f>'2 уровень'!F1429</f>
        <v>0</v>
      </c>
      <c r="E398" s="32">
        <f>'2 уровень'!G1429</f>
        <v>0</v>
      </c>
      <c r="F398" s="32">
        <f>'2 уровень'!H1429</f>
        <v>0</v>
      </c>
      <c r="G398" s="165">
        <f>'2 уровень'!I1429</f>
        <v>0</v>
      </c>
      <c r="H398" s="169">
        <f>'2 уровень'!J1429</f>
        <v>0</v>
      </c>
      <c r="I398" s="169">
        <f>'2 уровень'!K1429</f>
        <v>0</v>
      </c>
      <c r="J398" s="27">
        <f>'2 уровень'!L1429</f>
        <v>0</v>
      </c>
      <c r="K398" s="27">
        <f>'2 уровень'!M1429</f>
        <v>0</v>
      </c>
      <c r="L398" s="27">
        <f>'2 уровень'!N1429</f>
        <v>0</v>
      </c>
      <c r="M398" s="27">
        <f>'2 уровень'!O1429</f>
        <v>0</v>
      </c>
      <c r="N398" s="27">
        <f>'2 уровень'!P1429</f>
        <v>0</v>
      </c>
      <c r="O398" s="27">
        <f>'2 уровень'!Q1429</f>
        <v>0</v>
      </c>
      <c r="P398" s="169">
        <f>'2 уровень'!R1429</f>
        <v>0</v>
      </c>
      <c r="Q398" s="169">
        <f>'2 уровень'!S1429</f>
        <v>0</v>
      </c>
      <c r="R398" s="169">
        <f>'2 уровень'!T1429</f>
        <v>0</v>
      </c>
      <c r="S398" s="169">
        <f>'2 уровень'!U1429</f>
        <v>0</v>
      </c>
      <c r="T398" s="169">
        <f>'2 уровень'!V1429</f>
        <v>0</v>
      </c>
      <c r="U398" s="169">
        <f>'2 уровень'!W1429</f>
        <v>0</v>
      </c>
      <c r="V398" s="169">
        <f>'2 уровень'!X1429</f>
        <v>0</v>
      </c>
      <c r="W398" s="169">
        <f>'2 уровень'!Y1429</f>
        <v>0</v>
      </c>
      <c r="X398" s="169">
        <f>'2 уровень'!Z1429</f>
        <v>0</v>
      </c>
      <c r="Y398" s="169">
        <f>'2 уровень'!AA1429</f>
        <v>0</v>
      </c>
      <c r="Z398" s="169">
        <f>'2 уровень'!AB1429</f>
        <v>0</v>
      </c>
      <c r="AA398" s="169">
        <f>'2 уровень'!AC1429</f>
        <v>0</v>
      </c>
      <c r="AB398" s="169">
        <f>'2 уровень'!AD1429</f>
        <v>0</v>
      </c>
      <c r="AC398" s="1109">
        <f>'2 уровень'!AE1429</f>
        <v>0</v>
      </c>
      <c r="AD398" s="169">
        <f>'2 уровень'!AF1429</f>
        <v>0</v>
      </c>
      <c r="AE398" s="169">
        <f>'2 уровень'!AG1429</f>
        <v>0</v>
      </c>
      <c r="AF398" s="169">
        <f>'2 уровень'!AH1429</f>
        <v>0</v>
      </c>
      <c r="AG398" s="169">
        <f>'2 уровень'!AI1429</f>
        <v>0</v>
      </c>
      <c r="AH398" s="632">
        <f>'2 уровень'!AJ1429</f>
        <v>0</v>
      </c>
      <c r="AI398" s="169"/>
      <c r="AJ398" s="169"/>
      <c r="AK398" s="1338">
        <f>'2 уровень'!AK1429</f>
        <v>0</v>
      </c>
      <c r="AL398" s="1358">
        <f>'2 уровень'!AL1429</f>
        <v>0</v>
      </c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</row>
    <row r="399" spans="1:195" s="139" customFormat="1" ht="30" x14ac:dyDescent="0.25">
      <c r="A399" s="19"/>
      <c r="B399" s="19">
        <f t="shared" si="69"/>
        <v>1</v>
      </c>
      <c r="C399" s="868" t="s">
        <v>205</v>
      </c>
      <c r="D399" s="32">
        <f>'2 уровень'!F1430</f>
        <v>6000</v>
      </c>
      <c r="E399" s="32">
        <f>'2 уровень'!G1430</f>
        <v>5500</v>
      </c>
      <c r="F399" s="32">
        <f>'2 уровень'!H1430</f>
        <v>773</v>
      </c>
      <c r="G399" s="165">
        <f>'2 уровень'!I1430</f>
        <v>14.054545454545456</v>
      </c>
      <c r="H399" s="169">
        <f>'2 уровень'!J1430</f>
        <v>0</v>
      </c>
      <c r="I399" s="169">
        <f>'2 уровень'!K1430</f>
        <v>0</v>
      </c>
      <c r="J399" s="27">
        <f>'2 уровень'!L1430</f>
        <v>0</v>
      </c>
      <c r="K399" s="27">
        <f>'2 уровень'!M1430</f>
        <v>0</v>
      </c>
      <c r="L399" s="27">
        <f>'2 уровень'!N1430</f>
        <v>0</v>
      </c>
      <c r="M399" s="27">
        <f>'2 уровень'!O1430</f>
        <v>0</v>
      </c>
      <c r="N399" s="27">
        <f>'2 уровень'!P1430</f>
        <v>0</v>
      </c>
      <c r="O399" s="27">
        <f>'2 уровень'!Q1430</f>
        <v>0</v>
      </c>
      <c r="P399" s="169">
        <f>'2 уровень'!R1430</f>
        <v>0</v>
      </c>
      <c r="Q399" s="169">
        <f>'2 уровень'!S1430</f>
        <v>0</v>
      </c>
      <c r="R399" s="169">
        <f>'2 уровень'!T1430</f>
        <v>0</v>
      </c>
      <c r="S399" s="169">
        <f>'2 уровень'!U1430</f>
        <v>0</v>
      </c>
      <c r="T399" s="169">
        <f>'2 уровень'!V1430</f>
        <v>0</v>
      </c>
      <c r="U399" s="169">
        <f>'2 уровень'!W1430</f>
        <v>0</v>
      </c>
      <c r="V399" s="169">
        <f>'2 уровень'!X1430</f>
        <v>0</v>
      </c>
      <c r="W399" s="169">
        <f>'2 уровень'!Y1430</f>
        <v>0</v>
      </c>
      <c r="X399" s="169">
        <f>'2 уровень'!Z1430</f>
        <v>0</v>
      </c>
      <c r="Y399" s="169">
        <f>'2 уровень'!AA1430</f>
        <v>0</v>
      </c>
      <c r="Z399" s="169">
        <f>'2 уровень'!AB1430</f>
        <v>0</v>
      </c>
      <c r="AA399" s="169">
        <f>'2 уровень'!AC1430</f>
        <v>0</v>
      </c>
      <c r="AB399" s="169">
        <f>'2 уровень'!AD1430</f>
        <v>0</v>
      </c>
      <c r="AC399" s="1109">
        <f>'2 уровень'!AE1430</f>
        <v>0</v>
      </c>
      <c r="AD399" s="169">
        <f>'2 уровень'!AF1430</f>
        <v>0</v>
      </c>
      <c r="AE399" s="169">
        <f>'2 уровень'!AG1430</f>
        <v>0</v>
      </c>
      <c r="AF399" s="169">
        <f>'2 уровень'!AH1430</f>
        <v>0</v>
      </c>
      <c r="AG399" s="169">
        <f>'2 уровень'!AI1430</f>
        <v>0</v>
      </c>
      <c r="AH399" s="632">
        <f>'2 уровень'!AJ1430</f>
        <v>0</v>
      </c>
      <c r="AI399" s="169"/>
      <c r="AJ399" s="169"/>
      <c r="AK399" s="1338">
        <f>'2 уровень'!AK1430</f>
        <v>0</v>
      </c>
      <c r="AL399" s="1358">
        <f>'2 уровень'!AL1430</f>
        <v>0</v>
      </c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</row>
    <row r="400" spans="1:195" s="139" customFormat="1" ht="30" x14ac:dyDescent="0.25">
      <c r="A400" s="19"/>
      <c r="B400" s="19">
        <f t="shared" si="69"/>
        <v>1</v>
      </c>
      <c r="C400" s="869" t="s">
        <v>294</v>
      </c>
      <c r="D400" s="32">
        <f>'2 уровень'!F1431</f>
        <v>37800</v>
      </c>
      <c r="E400" s="32">
        <f>'2 уровень'!G1431</f>
        <v>34650</v>
      </c>
      <c r="F400" s="32">
        <f>'2 уровень'!H1431</f>
        <v>10546</v>
      </c>
      <c r="G400" s="165">
        <f>'2 уровень'!I1431</f>
        <v>30.43578643578644</v>
      </c>
      <c r="H400" s="169">
        <f>'2 уровень'!J1431</f>
        <v>0</v>
      </c>
      <c r="I400" s="169">
        <f>'2 уровень'!K1431</f>
        <v>0</v>
      </c>
      <c r="J400" s="27">
        <f>'2 уровень'!L1431</f>
        <v>0</v>
      </c>
      <c r="K400" s="27">
        <f>'2 уровень'!M1431</f>
        <v>0</v>
      </c>
      <c r="L400" s="27">
        <f>'2 уровень'!N1431</f>
        <v>0</v>
      </c>
      <c r="M400" s="27">
        <f>'2 уровень'!O1431</f>
        <v>0</v>
      </c>
      <c r="N400" s="27">
        <f>'2 уровень'!P1431</f>
        <v>0</v>
      </c>
      <c r="O400" s="27">
        <f>'2 уровень'!Q1431</f>
        <v>0</v>
      </c>
      <c r="P400" s="169">
        <f>'2 уровень'!R1431</f>
        <v>0</v>
      </c>
      <c r="Q400" s="169">
        <f>'2 уровень'!S1431</f>
        <v>0</v>
      </c>
      <c r="R400" s="169">
        <f>'2 уровень'!T1431</f>
        <v>0</v>
      </c>
      <c r="S400" s="169">
        <f>'2 уровень'!U1431</f>
        <v>0</v>
      </c>
      <c r="T400" s="169">
        <f>'2 уровень'!V1431</f>
        <v>0</v>
      </c>
      <c r="U400" s="169">
        <f>'2 уровень'!W1431</f>
        <v>0</v>
      </c>
      <c r="V400" s="169">
        <f>'2 уровень'!X1431</f>
        <v>0</v>
      </c>
      <c r="W400" s="169">
        <f>'2 уровень'!Y1431</f>
        <v>0</v>
      </c>
      <c r="X400" s="169">
        <f>'2 уровень'!Z1431</f>
        <v>0</v>
      </c>
      <c r="Y400" s="169">
        <f>'2 уровень'!AA1431</f>
        <v>0</v>
      </c>
      <c r="Z400" s="169">
        <f>'2 уровень'!AB1431</f>
        <v>0</v>
      </c>
      <c r="AA400" s="169">
        <f>'2 уровень'!AC1431</f>
        <v>0</v>
      </c>
      <c r="AB400" s="169">
        <f>'2 уровень'!AD1431</f>
        <v>0</v>
      </c>
      <c r="AC400" s="1109">
        <f>'2 уровень'!AE1431</f>
        <v>0</v>
      </c>
      <c r="AD400" s="169">
        <f>'2 уровень'!AF1431</f>
        <v>0</v>
      </c>
      <c r="AE400" s="169">
        <f>'2 уровень'!AG1431</f>
        <v>0</v>
      </c>
      <c r="AF400" s="169">
        <f>'2 уровень'!AH1431</f>
        <v>0</v>
      </c>
      <c r="AG400" s="169">
        <f>'2 уровень'!AI1431</f>
        <v>0</v>
      </c>
      <c r="AH400" s="632">
        <f>'2 уровень'!AJ1431</f>
        <v>0</v>
      </c>
      <c r="AI400" s="169"/>
      <c r="AJ400" s="169"/>
      <c r="AK400" s="1338">
        <f>'2 уровень'!AK1431</f>
        <v>0</v>
      </c>
      <c r="AL400" s="1358">
        <f>'2 уровень'!AL1431</f>
        <v>0</v>
      </c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</row>
    <row r="401" spans="1:195" s="139" customFormat="1" ht="60" x14ac:dyDescent="0.25">
      <c r="A401" s="19"/>
      <c r="B401" s="19">
        <f t="shared" si="69"/>
        <v>1</v>
      </c>
      <c r="C401" s="870" t="s">
        <v>295</v>
      </c>
      <c r="D401" s="32">
        <f>'2 уровень'!F1432</f>
        <v>1300</v>
      </c>
      <c r="E401" s="32">
        <f>'2 уровень'!G1432</f>
        <v>1191.6666666666665</v>
      </c>
      <c r="F401" s="32">
        <f>'2 уровень'!H1432</f>
        <v>299</v>
      </c>
      <c r="G401" s="165">
        <f>'2 уровень'!I1432</f>
        <v>25.09090909090909</v>
      </c>
      <c r="H401" s="169">
        <f>'2 уровень'!J1432</f>
        <v>0</v>
      </c>
      <c r="I401" s="169">
        <f>'2 уровень'!K1432</f>
        <v>0</v>
      </c>
      <c r="J401" s="27">
        <f>'2 уровень'!L1432</f>
        <v>0</v>
      </c>
      <c r="K401" s="27">
        <f>'2 уровень'!M1432</f>
        <v>0</v>
      </c>
      <c r="L401" s="27">
        <f>'2 уровень'!N1432</f>
        <v>0</v>
      </c>
      <c r="M401" s="27">
        <f>'2 уровень'!O1432</f>
        <v>0</v>
      </c>
      <c r="N401" s="27">
        <f>'2 уровень'!P1432</f>
        <v>0</v>
      </c>
      <c r="O401" s="27">
        <f>'2 уровень'!Q1432</f>
        <v>0</v>
      </c>
      <c r="P401" s="169">
        <f>'2 уровень'!R1432</f>
        <v>0</v>
      </c>
      <c r="Q401" s="169">
        <f>'2 уровень'!S1432</f>
        <v>0</v>
      </c>
      <c r="R401" s="169">
        <f>'2 уровень'!T1432</f>
        <v>0</v>
      </c>
      <c r="S401" s="169">
        <f>'2 уровень'!U1432</f>
        <v>0</v>
      </c>
      <c r="T401" s="169">
        <f>'2 уровень'!V1432</f>
        <v>0</v>
      </c>
      <c r="U401" s="169">
        <f>'2 уровень'!W1432</f>
        <v>0</v>
      </c>
      <c r="V401" s="169">
        <f>'2 уровень'!X1432</f>
        <v>0</v>
      </c>
      <c r="W401" s="169">
        <f>'2 уровень'!Y1432</f>
        <v>0</v>
      </c>
      <c r="X401" s="169">
        <f>'2 уровень'!Z1432</f>
        <v>0</v>
      </c>
      <c r="Y401" s="169">
        <f>'2 уровень'!AA1432</f>
        <v>0</v>
      </c>
      <c r="Z401" s="169">
        <f>'2 уровень'!AB1432</f>
        <v>0</v>
      </c>
      <c r="AA401" s="169">
        <f>'2 уровень'!AC1432</f>
        <v>0</v>
      </c>
      <c r="AB401" s="169">
        <f>'2 уровень'!AD1432</f>
        <v>0</v>
      </c>
      <c r="AC401" s="1109">
        <f>'2 уровень'!AE1432</f>
        <v>0</v>
      </c>
      <c r="AD401" s="169">
        <f>'2 уровень'!AF1432</f>
        <v>0</v>
      </c>
      <c r="AE401" s="169">
        <f>'2 уровень'!AG1432</f>
        <v>0</v>
      </c>
      <c r="AF401" s="169">
        <f>'2 уровень'!AH1432</f>
        <v>0</v>
      </c>
      <c r="AG401" s="169">
        <f>'2 уровень'!AI1432</f>
        <v>0</v>
      </c>
      <c r="AH401" s="632">
        <f>'2 уровень'!AJ1432</f>
        <v>0</v>
      </c>
      <c r="AI401" s="169"/>
      <c r="AJ401" s="169"/>
      <c r="AK401" s="1338" t="e">
        <f>'2 уровень'!#REF!</f>
        <v>#REF!</v>
      </c>
      <c r="AL401" s="1358" t="e">
        <f>'2 уровень'!#REF!</f>
        <v>#REF!</v>
      </c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</row>
    <row r="402" spans="1:195" s="139" customFormat="1" ht="45" x14ac:dyDescent="0.25">
      <c r="A402" s="19"/>
      <c r="B402" s="19">
        <f t="shared" si="69"/>
        <v>1</v>
      </c>
      <c r="C402" s="870" t="s">
        <v>296</v>
      </c>
      <c r="D402" s="32">
        <f>'2 уровень'!F1433</f>
        <v>3520</v>
      </c>
      <c r="E402" s="32">
        <f>'2 уровень'!G1433</f>
        <v>3226.6666666666665</v>
      </c>
      <c r="F402" s="32">
        <f>'2 уровень'!H1433</f>
        <v>6576</v>
      </c>
      <c r="G402" s="165">
        <f>'2 уровень'!I1433</f>
        <v>203.801652892562</v>
      </c>
      <c r="H402" s="169">
        <f>'2 уровень'!J1433</f>
        <v>0</v>
      </c>
      <c r="I402" s="169">
        <f>'2 уровень'!K1433</f>
        <v>0</v>
      </c>
      <c r="J402" s="27">
        <f>'2 уровень'!L1433</f>
        <v>0</v>
      </c>
      <c r="K402" s="27">
        <f>'2 уровень'!M1433</f>
        <v>0</v>
      </c>
      <c r="L402" s="27">
        <f>'2 уровень'!N1433</f>
        <v>0</v>
      </c>
      <c r="M402" s="27">
        <f>'2 уровень'!O1433</f>
        <v>0</v>
      </c>
      <c r="N402" s="27">
        <f>'2 уровень'!P1433</f>
        <v>0</v>
      </c>
      <c r="O402" s="27">
        <f>'2 уровень'!Q1433</f>
        <v>0</v>
      </c>
      <c r="P402" s="169">
        <f>'2 уровень'!R1433</f>
        <v>0</v>
      </c>
      <c r="Q402" s="169">
        <f>'2 уровень'!S1433</f>
        <v>0</v>
      </c>
      <c r="R402" s="169">
        <f>'2 уровень'!T1433</f>
        <v>0</v>
      </c>
      <c r="S402" s="169">
        <f>'2 уровень'!U1433</f>
        <v>0</v>
      </c>
      <c r="T402" s="169">
        <f>'2 уровень'!V1433</f>
        <v>0</v>
      </c>
      <c r="U402" s="169">
        <f>'2 уровень'!W1433</f>
        <v>0</v>
      </c>
      <c r="V402" s="169">
        <f>'2 уровень'!X1433</f>
        <v>0</v>
      </c>
      <c r="W402" s="169">
        <f>'2 уровень'!Y1433</f>
        <v>0</v>
      </c>
      <c r="X402" s="169">
        <f>'2 уровень'!Z1433</f>
        <v>0</v>
      </c>
      <c r="Y402" s="169">
        <f>'2 уровень'!AA1433</f>
        <v>0</v>
      </c>
      <c r="Z402" s="169">
        <f>'2 уровень'!AB1433</f>
        <v>0</v>
      </c>
      <c r="AA402" s="169">
        <f>'2 уровень'!AC1433</f>
        <v>0</v>
      </c>
      <c r="AB402" s="169">
        <f>'2 уровень'!AD1433</f>
        <v>0</v>
      </c>
      <c r="AC402" s="1109">
        <f>'2 уровень'!AE1433</f>
        <v>0</v>
      </c>
      <c r="AD402" s="169">
        <f>'2 уровень'!AF1433</f>
        <v>0</v>
      </c>
      <c r="AE402" s="169">
        <f>'2 уровень'!AG1433</f>
        <v>0</v>
      </c>
      <c r="AF402" s="169">
        <f>'2 уровень'!AH1433</f>
        <v>0</v>
      </c>
      <c r="AG402" s="169">
        <f>'2 уровень'!AI1433</f>
        <v>0</v>
      </c>
      <c r="AH402" s="632">
        <f>'2 уровень'!AJ1433</f>
        <v>0</v>
      </c>
      <c r="AI402" s="169"/>
      <c r="AJ402" s="169"/>
      <c r="AK402" s="1338" t="e">
        <f>'2 уровень'!#REF!</f>
        <v>#REF!</v>
      </c>
      <c r="AL402" s="1358" t="e">
        <f>'2 уровень'!#REF!</f>
        <v>#REF!</v>
      </c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</row>
    <row r="403" spans="1:195" s="139" customFormat="1" ht="105" x14ac:dyDescent="0.25">
      <c r="A403" s="19"/>
      <c r="B403" s="19">
        <f t="shared" si="69"/>
        <v>1</v>
      </c>
      <c r="C403" s="872" t="s">
        <v>529</v>
      </c>
      <c r="D403" s="32">
        <f>'2 уровень'!F1434</f>
        <v>1200</v>
      </c>
      <c r="E403" s="32">
        <f>'2 уровень'!G1434</f>
        <v>1100</v>
      </c>
      <c r="F403" s="32">
        <f>'2 уровень'!H1434</f>
        <v>1926</v>
      </c>
      <c r="G403" s="165">
        <f>'2 уровень'!I1434</f>
        <v>175.09090909090909</v>
      </c>
      <c r="H403" s="169">
        <f>'2 уровень'!J1434</f>
        <v>0</v>
      </c>
      <c r="I403" s="169">
        <f>'2 уровень'!K1434</f>
        <v>0</v>
      </c>
      <c r="J403" s="27">
        <f>'2 уровень'!L1434</f>
        <v>0</v>
      </c>
      <c r="K403" s="27">
        <f>'2 уровень'!M1434</f>
        <v>0</v>
      </c>
      <c r="L403" s="27">
        <f>'2 уровень'!N1434</f>
        <v>0</v>
      </c>
      <c r="M403" s="27">
        <f>'2 уровень'!O1434</f>
        <v>0</v>
      </c>
      <c r="N403" s="27">
        <f>'2 уровень'!P1434</f>
        <v>0</v>
      </c>
      <c r="O403" s="27">
        <f>'2 уровень'!Q1434</f>
        <v>0</v>
      </c>
      <c r="P403" s="169">
        <f>'2 уровень'!R1434</f>
        <v>0</v>
      </c>
      <c r="Q403" s="169">
        <f>'2 уровень'!S1434</f>
        <v>0</v>
      </c>
      <c r="R403" s="169">
        <f>'2 уровень'!T1434</f>
        <v>0</v>
      </c>
      <c r="S403" s="169">
        <f>'2 уровень'!U1434</f>
        <v>0</v>
      </c>
      <c r="T403" s="169">
        <f>'2 уровень'!V1434</f>
        <v>0</v>
      </c>
      <c r="U403" s="169">
        <f>'2 уровень'!W1434</f>
        <v>0</v>
      </c>
      <c r="V403" s="169">
        <f>'2 уровень'!X1434</f>
        <v>0</v>
      </c>
      <c r="W403" s="169">
        <f>'2 уровень'!Y1434</f>
        <v>0</v>
      </c>
      <c r="X403" s="169">
        <f>'2 уровень'!Z1434</f>
        <v>0</v>
      </c>
      <c r="Y403" s="169">
        <f>'2 уровень'!AA1434</f>
        <v>0</v>
      </c>
      <c r="Z403" s="169">
        <f>'2 уровень'!AB1434</f>
        <v>0</v>
      </c>
      <c r="AA403" s="169">
        <f>'2 уровень'!AC1434</f>
        <v>0</v>
      </c>
      <c r="AB403" s="169">
        <f>'2 уровень'!AD1434</f>
        <v>0</v>
      </c>
      <c r="AC403" s="1109">
        <f>'2 уровень'!AE1434</f>
        <v>0</v>
      </c>
      <c r="AD403" s="169">
        <f>'2 уровень'!AF1434</f>
        <v>0</v>
      </c>
      <c r="AE403" s="169">
        <f>'2 уровень'!AG1434</f>
        <v>0</v>
      </c>
      <c r="AF403" s="169">
        <f>'2 уровень'!AH1434</f>
        <v>0</v>
      </c>
      <c r="AG403" s="169">
        <f>'2 уровень'!AI1434</f>
        <v>0</v>
      </c>
      <c r="AH403" s="632">
        <f>'2 уровень'!AJ1434</f>
        <v>0</v>
      </c>
      <c r="AI403" s="169"/>
      <c r="AJ403" s="169"/>
      <c r="AK403" s="1338">
        <f>'2 уровень'!AK1432</f>
        <v>0</v>
      </c>
      <c r="AL403" s="1358">
        <f>'2 уровень'!AL1432</f>
        <v>0</v>
      </c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</row>
    <row r="404" spans="1:195" s="139" customFormat="1" ht="30" x14ac:dyDescent="0.25">
      <c r="A404" s="19"/>
      <c r="B404" s="19">
        <f t="shared" si="69"/>
        <v>1</v>
      </c>
      <c r="C404" s="873" t="s">
        <v>380</v>
      </c>
      <c r="D404" s="32">
        <f>'2 уровень'!F1435</f>
        <v>1404</v>
      </c>
      <c r="E404" s="32">
        <f>'2 уровень'!G1435</f>
        <v>1287</v>
      </c>
      <c r="F404" s="32">
        <f>'2 уровень'!H1435</f>
        <v>760</v>
      </c>
      <c r="G404" s="165">
        <f>'2 уровень'!I1435</f>
        <v>59.05205905205905</v>
      </c>
      <c r="H404" s="169">
        <f>'2 уровень'!J1435</f>
        <v>0</v>
      </c>
      <c r="I404" s="169">
        <f>'2 уровень'!K1435</f>
        <v>0</v>
      </c>
      <c r="J404" s="27">
        <f>'2 уровень'!L1435</f>
        <v>0</v>
      </c>
      <c r="K404" s="27">
        <f>'2 уровень'!M1435</f>
        <v>0</v>
      </c>
      <c r="L404" s="27">
        <f>'2 уровень'!N1435</f>
        <v>0</v>
      </c>
      <c r="M404" s="27">
        <f>'2 уровень'!O1435</f>
        <v>0</v>
      </c>
      <c r="N404" s="27">
        <f>'2 уровень'!P1435</f>
        <v>0</v>
      </c>
      <c r="O404" s="27">
        <f>'2 уровень'!Q1435</f>
        <v>0</v>
      </c>
      <c r="P404" s="169">
        <f>'2 уровень'!R1435</f>
        <v>0</v>
      </c>
      <c r="Q404" s="169">
        <f>'2 уровень'!S1435</f>
        <v>0</v>
      </c>
      <c r="R404" s="169">
        <f>'2 уровень'!T1435</f>
        <v>0</v>
      </c>
      <c r="S404" s="169">
        <f>'2 уровень'!U1435</f>
        <v>0</v>
      </c>
      <c r="T404" s="169">
        <f>'2 уровень'!V1435</f>
        <v>0</v>
      </c>
      <c r="U404" s="169">
        <f>'2 уровень'!W1435</f>
        <v>0</v>
      </c>
      <c r="V404" s="169">
        <f>'2 уровень'!X1435</f>
        <v>0</v>
      </c>
      <c r="W404" s="169">
        <f>'2 уровень'!Y1435</f>
        <v>0</v>
      </c>
      <c r="X404" s="169">
        <f>'2 уровень'!Z1435</f>
        <v>0</v>
      </c>
      <c r="Y404" s="169">
        <f>'2 уровень'!AA1435</f>
        <v>0</v>
      </c>
      <c r="Z404" s="169">
        <f>'2 уровень'!AB1435</f>
        <v>0</v>
      </c>
      <c r="AA404" s="169">
        <f>'2 уровень'!AC1435</f>
        <v>0</v>
      </c>
      <c r="AB404" s="169">
        <f>'2 уровень'!AD1435</f>
        <v>0</v>
      </c>
      <c r="AC404" s="1109">
        <f>'2 уровень'!AE1435</f>
        <v>0</v>
      </c>
      <c r="AD404" s="169">
        <f>'2 уровень'!AF1435</f>
        <v>0</v>
      </c>
      <c r="AE404" s="169">
        <f>'2 уровень'!AG1435</f>
        <v>0</v>
      </c>
      <c r="AF404" s="169">
        <f>'2 уровень'!AH1435</f>
        <v>0</v>
      </c>
      <c r="AG404" s="169">
        <f>'2 уровень'!AI1435</f>
        <v>0</v>
      </c>
      <c r="AH404" s="632">
        <f>'2 уровень'!AJ1435</f>
        <v>0</v>
      </c>
      <c r="AI404" s="169"/>
      <c r="AJ404" s="169"/>
      <c r="AK404" s="1338">
        <f>'2 уровень'!AK1433</f>
        <v>0</v>
      </c>
      <c r="AL404" s="1358">
        <f>'2 уровень'!AL1433</f>
        <v>0</v>
      </c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</row>
    <row r="405" spans="1:195" s="139" customFormat="1" ht="29.25" x14ac:dyDescent="0.25">
      <c r="A405" s="19"/>
      <c r="B405" s="19">
        <f t="shared" si="69"/>
        <v>1</v>
      </c>
      <c r="C405" s="874" t="s">
        <v>135</v>
      </c>
      <c r="D405" s="32">
        <f>'2 уровень'!F1436</f>
        <v>47500</v>
      </c>
      <c r="E405" s="32">
        <f>'2 уровень'!G1436</f>
        <v>43541.666666666672</v>
      </c>
      <c r="F405" s="32">
        <f>'2 уровень'!H1436</f>
        <v>13188</v>
      </c>
      <c r="G405" s="165">
        <f>'2 уровень'!I1436</f>
        <v>30.288229665071771</v>
      </c>
      <c r="H405" s="169">
        <f>'2 уровень'!J1436</f>
        <v>0</v>
      </c>
      <c r="I405" s="169">
        <f>'2 уровень'!K1436</f>
        <v>0</v>
      </c>
      <c r="J405" s="27">
        <f>'2 уровень'!L1436</f>
        <v>0</v>
      </c>
      <c r="K405" s="27">
        <f>'2 уровень'!M1436</f>
        <v>0</v>
      </c>
      <c r="L405" s="27">
        <f>'2 уровень'!N1436</f>
        <v>0</v>
      </c>
      <c r="M405" s="27">
        <f>'2 уровень'!O1436</f>
        <v>0</v>
      </c>
      <c r="N405" s="27">
        <f>'2 уровень'!P1436</f>
        <v>0</v>
      </c>
      <c r="O405" s="27">
        <f>'2 уровень'!Q1436</f>
        <v>0</v>
      </c>
      <c r="P405" s="169">
        <f>'2 уровень'!R1436</f>
        <v>0</v>
      </c>
      <c r="Q405" s="169">
        <f>'2 уровень'!S1436</f>
        <v>0</v>
      </c>
      <c r="R405" s="169">
        <f>'2 уровень'!T1436</f>
        <v>0</v>
      </c>
      <c r="S405" s="169">
        <f>'2 уровень'!U1436</f>
        <v>0</v>
      </c>
      <c r="T405" s="169">
        <f>'2 уровень'!V1436</f>
        <v>0</v>
      </c>
      <c r="U405" s="169">
        <f>'2 уровень'!W1436</f>
        <v>0</v>
      </c>
      <c r="V405" s="169">
        <f>'2 уровень'!X1436</f>
        <v>0</v>
      </c>
      <c r="W405" s="169">
        <f>'2 уровень'!Y1436</f>
        <v>0</v>
      </c>
      <c r="X405" s="169">
        <f>'2 уровень'!Z1436</f>
        <v>0</v>
      </c>
      <c r="Y405" s="169">
        <f>'2 уровень'!AA1436</f>
        <v>0</v>
      </c>
      <c r="Z405" s="169">
        <f>'2 уровень'!AB1436</f>
        <v>0</v>
      </c>
      <c r="AA405" s="169">
        <f>'2 уровень'!AC1436</f>
        <v>0</v>
      </c>
      <c r="AB405" s="169">
        <f>'2 уровень'!AD1436</f>
        <v>0</v>
      </c>
      <c r="AC405" s="1109">
        <f>'2 уровень'!AE1436</f>
        <v>0</v>
      </c>
      <c r="AD405" s="169">
        <f>'2 уровень'!AF1436</f>
        <v>0</v>
      </c>
      <c r="AE405" s="169">
        <f>'2 уровень'!AG1436</f>
        <v>0</v>
      </c>
      <c r="AF405" s="169">
        <f>'2 уровень'!AH1436</f>
        <v>0</v>
      </c>
      <c r="AG405" s="169">
        <f>'2 уровень'!AI1436</f>
        <v>0</v>
      </c>
      <c r="AH405" s="632">
        <f>'2 уровень'!AJ1436</f>
        <v>0</v>
      </c>
      <c r="AI405" s="169"/>
      <c r="AJ405" s="169"/>
      <c r="AK405" s="1338">
        <f>'2 уровень'!AK1435</f>
        <v>0</v>
      </c>
      <c r="AL405" s="1358">
        <f>'2 уровень'!AL1435</f>
        <v>0</v>
      </c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</row>
    <row r="406" spans="1:195" s="139" customFormat="1" x14ac:dyDescent="0.25">
      <c r="A406" s="19"/>
      <c r="B406" s="19">
        <f t="shared" si="69"/>
        <v>1</v>
      </c>
      <c r="C406" s="875" t="s">
        <v>239</v>
      </c>
      <c r="D406" s="32">
        <f>'2 уровень'!F1437</f>
        <v>47500</v>
      </c>
      <c r="E406" s="32">
        <f>'2 уровень'!G1437</f>
        <v>43541.666666666672</v>
      </c>
      <c r="F406" s="32">
        <f>'2 уровень'!H1437</f>
        <v>13188</v>
      </c>
      <c r="G406" s="165">
        <f>'2 уровень'!I1437</f>
        <v>30.288229665071771</v>
      </c>
      <c r="H406" s="169">
        <f>'2 уровень'!J1437</f>
        <v>0</v>
      </c>
      <c r="I406" s="169">
        <f>'2 уровень'!K1437</f>
        <v>0</v>
      </c>
      <c r="J406" s="27">
        <f>'2 уровень'!L1437</f>
        <v>0</v>
      </c>
      <c r="K406" s="27">
        <f>'2 уровень'!M1437</f>
        <v>0</v>
      </c>
      <c r="L406" s="27">
        <f>'2 уровень'!N1437</f>
        <v>0</v>
      </c>
      <c r="M406" s="27">
        <f>'2 уровень'!O1437</f>
        <v>0</v>
      </c>
      <c r="N406" s="27">
        <f>'2 уровень'!P1437</f>
        <v>0</v>
      </c>
      <c r="O406" s="27">
        <f>'2 уровень'!Q1437</f>
        <v>0</v>
      </c>
      <c r="P406" s="169">
        <f>'2 уровень'!R1437</f>
        <v>0</v>
      </c>
      <c r="Q406" s="169">
        <f>'2 уровень'!S1437</f>
        <v>0</v>
      </c>
      <c r="R406" s="169">
        <f>'2 уровень'!T1437</f>
        <v>0</v>
      </c>
      <c r="S406" s="169">
        <f>'2 уровень'!U1437</f>
        <v>0</v>
      </c>
      <c r="T406" s="169">
        <f>'2 уровень'!V1437</f>
        <v>0</v>
      </c>
      <c r="U406" s="169">
        <f>'2 уровень'!W1437</f>
        <v>0</v>
      </c>
      <c r="V406" s="169">
        <f>'2 уровень'!X1437</f>
        <v>0</v>
      </c>
      <c r="W406" s="169">
        <f>'2 уровень'!Y1437</f>
        <v>0</v>
      </c>
      <c r="X406" s="169">
        <f>'2 уровень'!Z1437</f>
        <v>0</v>
      </c>
      <c r="Y406" s="169">
        <f>'2 уровень'!AA1437</f>
        <v>0</v>
      </c>
      <c r="Z406" s="169">
        <f>'2 уровень'!AB1437</f>
        <v>0</v>
      </c>
      <c r="AA406" s="169">
        <f>'2 уровень'!AC1437</f>
        <v>0</v>
      </c>
      <c r="AB406" s="169">
        <f>'2 уровень'!AD1437</f>
        <v>0</v>
      </c>
      <c r="AC406" s="1109">
        <f>'2 уровень'!AE1437</f>
        <v>0</v>
      </c>
      <c r="AD406" s="169">
        <f>'2 уровень'!AF1437</f>
        <v>0</v>
      </c>
      <c r="AE406" s="169">
        <f>'2 уровень'!AG1437</f>
        <v>0</v>
      </c>
      <c r="AF406" s="169">
        <f>'2 уровень'!AH1437</f>
        <v>0</v>
      </c>
      <c r="AG406" s="169">
        <f>'2 уровень'!AI1437</f>
        <v>0</v>
      </c>
      <c r="AH406" s="632">
        <f>'2 уровень'!AJ1437</f>
        <v>0</v>
      </c>
      <c r="AI406" s="169"/>
      <c r="AJ406" s="169"/>
      <c r="AK406" s="1338">
        <f>'2 уровень'!AK1436</f>
        <v>0</v>
      </c>
      <c r="AL406" s="1358">
        <f>'2 уровень'!AL1436</f>
        <v>0</v>
      </c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</row>
    <row r="407" spans="1:195" s="139" customFormat="1" ht="45" x14ac:dyDescent="0.25">
      <c r="A407" s="19"/>
      <c r="B407" s="19">
        <f t="shared" si="69"/>
        <v>1</v>
      </c>
      <c r="C407" s="876" t="s">
        <v>298</v>
      </c>
      <c r="D407" s="32">
        <f>'2 уровень'!F1438</f>
        <v>9564</v>
      </c>
      <c r="E407" s="32">
        <f>'2 уровень'!G1438</f>
        <v>8767</v>
      </c>
      <c r="F407" s="32">
        <f>'2 уровень'!H1438</f>
        <v>2866</v>
      </c>
      <c r="G407" s="165">
        <f>'2 уровень'!I1438</f>
        <v>32.69077221398426</v>
      </c>
      <c r="H407" s="169">
        <f>'2 уровень'!J1438</f>
        <v>0</v>
      </c>
      <c r="I407" s="169">
        <f>'2 уровень'!K1438</f>
        <v>0</v>
      </c>
      <c r="J407" s="27">
        <f>'2 уровень'!L1438</f>
        <v>0</v>
      </c>
      <c r="K407" s="27">
        <f>'2 уровень'!M1438</f>
        <v>0</v>
      </c>
      <c r="L407" s="27">
        <f>'2 уровень'!N1438</f>
        <v>0</v>
      </c>
      <c r="M407" s="27">
        <f>'2 уровень'!O1438</f>
        <v>0</v>
      </c>
      <c r="N407" s="27">
        <f>'2 уровень'!P1438</f>
        <v>0</v>
      </c>
      <c r="O407" s="27">
        <f>'2 уровень'!Q1438</f>
        <v>0</v>
      </c>
      <c r="P407" s="169">
        <f>'2 уровень'!R1438</f>
        <v>0</v>
      </c>
      <c r="Q407" s="169">
        <f>'2 уровень'!S1438</f>
        <v>0</v>
      </c>
      <c r="R407" s="169">
        <f>'2 уровень'!T1438</f>
        <v>0</v>
      </c>
      <c r="S407" s="169">
        <f>'2 уровень'!U1438</f>
        <v>0</v>
      </c>
      <c r="T407" s="169">
        <f>'2 уровень'!V1438</f>
        <v>0</v>
      </c>
      <c r="U407" s="169">
        <f>'2 уровень'!W1438</f>
        <v>0</v>
      </c>
      <c r="V407" s="169">
        <f>'2 уровень'!X1438</f>
        <v>0</v>
      </c>
      <c r="W407" s="169">
        <f>'2 уровень'!Y1438</f>
        <v>0</v>
      </c>
      <c r="X407" s="169">
        <f>'2 уровень'!Z1438</f>
        <v>0</v>
      </c>
      <c r="Y407" s="169">
        <f>'2 уровень'!AA1438</f>
        <v>0</v>
      </c>
      <c r="Z407" s="169">
        <f>'2 уровень'!AB1438</f>
        <v>0</v>
      </c>
      <c r="AA407" s="169">
        <f>'2 уровень'!AC1438</f>
        <v>0</v>
      </c>
      <c r="AB407" s="169">
        <f>'2 уровень'!AD1438</f>
        <v>0</v>
      </c>
      <c r="AC407" s="1109">
        <f>'2 уровень'!AE1438</f>
        <v>0</v>
      </c>
      <c r="AD407" s="169">
        <f>'2 уровень'!AF1438</f>
        <v>0</v>
      </c>
      <c r="AE407" s="169">
        <f>'2 уровень'!AG1438</f>
        <v>0</v>
      </c>
      <c r="AF407" s="169">
        <f>'2 уровень'!AH1438</f>
        <v>0</v>
      </c>
      <c r="AG407" s="169">
        <f>'2 уровень'!AI1438</f>
        <v>0</v>
      </c>
      <c r="AH407" s="632">
        <f>'2 уровень'!AJ1438</f>
        <v>0</v>
      </c>
      <c r="AI407" s="169"/>
      <c r="AJ407" s="169"/>
      <c r="AK407" s="1338">
        <f>'2 уровень'!AK1437</f>
        <v>0</v>
      </c>
      <c r="AL407" s="1358">
        <f>'2 уровень'!AL1437</f>
        <v>0</v>
      </c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</row>
    <row r="408" spans="1:195" s="139" customFormat="1" ht="30" x14ac:dyDescent="0.25">
      <c r="A408" s="19"/>
      <c r="B408" s="19">
        <f t="shared" si="69"/>
        <v>1</v>
      </c>
      <c r="C408" s="877" t="s">
        <v>299</v>
      </c>
      <c r="D408" s="32">
        <f>'2 уровень'!F1439</f>
        <v>4406</v>
      </c>
      <c r="E408" s="32">
        <f>'2 уровень'!G1439</f>
        <v>4038.8333333333335</v>
      </c>
      <c r="F408" s="32">
        <f>'2 уровень'!H1439</f>
        <v>2126</v>
      </c>
      <c r="G408" s="165">
        <f>'2 уровень'!I1439</f>
        <v>52.638963397020589</v>
      </c>
      <c r="H408" s="169">
        <f>'2 уровень'!J1439</f>
        <v>0</v>
      </c>
      <c r="I408" s="169">
        <f>'2 уровень'!K1439</f>
        <v>0</v>
      </c>
      <c r="J408" s="27">
        <f>'2 уровень'!L1439</f>
        <v>0</v>
      </c>
      <c r="K408" s="27">
        <f>'2 уровень'!M1439</f>
        <v>0</v>
      </c>
      <c r="L408" s="27">
        <f>'2 уровень'!N1439</f>
        <v>0</v>
      </c>
      <c r="M408" s="27">
        <f>'2 уровень'!O1439</f>
        <v>0</v>
      </c>
      <c r="N408" s="27">
        <f>'2 уровень'!P1439</f>
        <v>0</v>
      </c>
      <c r="O408" s="27">
        <f>'2 уровень'!Q1439</f>
        <v>0</v>
      </c>
      <c r="P408" s="169">
        <f>'2 уровень'!R1439</f>
        <v>0</v>
      </c>
      <c r="Q408" s="169">
        <f>'2 уровень'!S1439</f>
        <v>0</v>
      </c>
      <c r="R408" s="169">
        <f>'2 уровень'!T1439</f>
        <v>0</v>
      </c>
      <c r="S408" s="169">
        <f>'2 уровень'!U1439</f>
        <v>0</v>
      </c>
      <c r="T408" s="169">
        <f>'2 уровень'!V1439</f>
        <v>0</v>
      </c>
      <c r="U408" s="169">
        <f>'2 уровень'!W1439</f>
        <v>0</v>
      </c>
      <c r="V408" s="169">
        <f>'2 уровень'!X1439</f>
        <v>0</v>
      </c>
      <c r="W408" s="169">
        <f>'2 уровень'!Y1439</f>
        <v>0</v>
      </c>
      <c r="X408" s="169">
        <f>'2 уровень'!Z1439</f>
        <v>0</v>
      </c>
      <c r="Y408" s="169">
        <f>'2 уровень'!AA1439</f>
        <v>0</v>
      </c>
      <c r="Z408" s="169">
        <f>'2 уровень'!AB1439</f>
        <v>0</v>
      </c>
      <c r="AA408" s="169">
        <f>'2 уровень'!AC1439</f>
        <v>0</v>
      </c>
      <c r="AB408" s="169">
        <f>'2 уровень'!AD1439</f>
        <v>0</v>
      </c>
      <c r="AC408" s="1109">
        <f>'2 уровень'!AE1439</f>
        <v>0</v>
      </c>
      <c r="AD408" s="169">
        <f>'2 уровень'!AF1439</f>
        <v>0</v>
      </c>
      <c r="AE408" s="169">
        <f>'2 уровень'!AG1439</f>
        <v>0</v>
      </c>
      <c r="AF408" s="169">
        <f>'2 уровень'!AH1439</f>
        <v>0</v>
      </c>
      <c r="AG408" s="169">
        <f>'2 уровень'!AI1439</f>
        <v>0</v>
      </c>
      <c r="AH408" s="632">
        <f>'2 уровень'!AJ1439</f>
        <v>0</v>
      </c>
      <c r="AI408" s="169"/>
      <c r="AJ408" s="169"/>
      <c r="AK408" s="1338" t="e">
        <f>'2 уровень'!#REF!</f>
        <v>#REF!</v>
      </c>
      <c r="AL408" s="1358" t="e">
        <f>'2 уровень'!#REF!</f>
        <v>#REF!</v>
      </c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</row>
    <row r="409" spans="1:195" s="139" customFormat="1" x14ac:dyDescent="0.25">
      <c r="A409" s="19"/>
      <c r="B409" s="19">
        <f t="shared" si="69"/>
        <v>1</v>
      </c>
      <c r="C409" s="878" t="s">
        <v>300</v>
      </c>
      <c r="D409" s="32">
        <f>'2 уровень'!F1440</f>
        <v>4256</v>
      </c>
      <c r="E409" s="32">
        <f>'2 уровень'!G1440</f>
        <v>3901.3333333333335</v>
      </c>
      <c r="F409" s="32">
        <f>'2 уровень'!H1440</f>
        <v>2018</v>
      </c>
      <c r="G409" s="165">
        <f>'2 уровень'!I1440</f>
        <v>51.725905673274099</v>
      </c>
      <c r="H409" s="169">
        <f>'2 уровень'!J1440</f>
        <v>0</v>
      </c>
      <c r="I409" s="169">
        <f>'2 уровень'!K1440</f>
        <v>0</v>
      </c>
      <c r="J409" s="27">
        <f>'2 уровень'!L1440</f>
        <v>0</v>
      </c>
      <c r="K409" s="27">
        <f>'2 уровень'!M1440</f>
        <v>0</v>
      </c>
      <c r="L409" s="27">
        <f>'2 уровень'!N1440</f>
        <v>0</v>
      </c>
      <c r="M409" s="27">
        <f>'2 уровень'!O1440</f>
        <v>0</v>
      </c>
      <c r="N409" s="27">
        <f>'2 уровень'!P1440</f>
        <v>0</v>
      </c>
      <c r="O409" s="27">
        <f>'2 уровень'!Q1440</f>
        <v>0</v>
      </c>
      <c r="P409" s="169">
        <f>'2 уровень'!R1440</f>
        <v>0</v>
      </c>
      <c r="Q409" s="169">
        <f>'2 уровень'!S1440</f>
        <v>0</v>
      </c>
      <c r="R409" s="169">
        <f>'2 уровень'!T1440</f>
        <v>0</v>
      </c>
      <c r="S409" s="169">
        <f>'2 уровень'!U1440</f>
        <v>0</v>
      </c>
      <c r="T409" s="169">
        <f>'2 уровень'!V1440</f>
        <v>0</v>
      </c>
      <c r="U409" s="169">
        <f>'2 уровень'!W1440</f>
        <v>0</v>
      </c>
      <c r="V409" s="169">
        <f>'2 уровень'!X1440</f>
        <v>0</v>
      </c>
      <c r="W409" s="169">
        <f>'2 уровень'!Y1440</f>
        <v>0</v>
      </c>
      <c r="X409" s="169">
        <f>'2 уровень'!Z1440</f>
        <v>0</v>
      </c>
      <c r="Y409" s="169">
        <f>'2 уровень'!AA1440</f>
        <v>0</v>
      </c>
      <c r="Z409" s="169">
        <f>'2 уровень'!AB1440</f>
        <v>0</v>
      </c>
      <c r="AA409" s="169">
        <f>'2 уровень'!AC1440</f>
        <v>0</v>
      </c>
      <c r="AB409" s="169">
        <f>'2 уровень'!AD1440</f>
        <v>0</v>
      </c>
      <c r="AC409" s="1109">
        <f>'2 уровень'!AE1440</f>
        <v>0</v>
      </c>
      <c r="AD409" s="169">
        <f>'2 уровень'!AF1440</f>
        <v>0</v>
      </c>
      <c r="AE409" s="169">
        <f>'2 уровень'!AG1440</f>
        <v>0</v>
      </c>
      <c r="AF409" s="169">
        <f>'2 уровень'!AH1440</f>
        <v>0</v>
      </c>
      <c r="AG409" s="169">
        <f>'2 уровень'!AI1440</f>
        <v>0</v>
      </c>
      <c r="AH409" s="632">
        <f>'2 уровень'!AJ1440</f>
        <v>0</v>
      </c>
      <c r="AI409" s="169"/>
      <c r="AJ409" s="169"/>
      <c r="AK409" s="1338" t="e">
        <f>'2 уровень'!#REF!</f>
        <v>#REF!</v>
      </c>
      <c r="AL409" s="1358" t="e">
        <f>'2 уровень'!#REF!</f>
        <v>#REF!</v>
      </c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</row>
    <row r="410" spans="1:195" s="139" customFormat="1" ht="60" x14ac:dyDescent="0.25">
      <c r="A410" s="19"/>
      <c r="B410" s="19">
        <f t="shared" si="69"/>
        <v>1</v>
      </c>
      <c r="C410" s="869" t="s">
        <v>301</v>
      </c>
      <c r="D410" s="32">
        <f>'2 уровень'!F1441</f>
        <v>0</v>
      </c>
      <c r="E410" s="32">
        <f>'2 уровень'!G1441</f>
        <v>0</v>
      </c>
      <c r="F410" s="32">
        <f>'2 уровень'!H1441</f>
        <v>0</v>
      </c>
      <c r="G410" s="165">
        <f>'2 уровень'!I1441</f>
        <v>0</v>
      </c>
      <c r="H410" s="169">
        <f>'2 уровень'!J1441</f>
        <v>0</v>
      </c>
      <c r="I410" s="169">
        <f>'2 уровень'!K1441</f>
        <v>0</v>
      </c>
      <c r="J410" s="27">
        <f>'2 уровень'!L1441</f>
        <v>0</v>
      </c>
      <c r="K410" s="27">
        <f>'2 уровень'!M1441</f>
        <v>0</v>
      </c>
      <c r="L410" s="27">
        <f>'2 уровень'!N1441</f>
        <v>0</v>
      </c>
      <c r="M410" s="27">
        <f>'2 уровень'!O1441</f>
        <v>0</v>
      </c>
      <c r="N410" s="27">
        <f>'2 уровень'!P1441</f>
        <v>0</v>
      </c>
      <c r="O410" s="27">
        <f>'2 уровень'!Q1441</f>
        <v>0</v>
      </c>
      <c r="P410" s="169">
        <f>'2 уровень'!R1441</f>
        <v>0</v>
      </c>
      <c r="Q410" s="169">
        <f>'2 уровень'!S1441</f>
        <v>0</v>
      </c>
      <c r="R410" s="169">
        <f>'2 уровень'!T1441</f>
        <v>0</v>
      </c>
      <c r="S410" s="169">
        <f>'2 уровень'!U1441</f>
        <v>0</v>
      </c>
      <c r="T410" s="169">
        <f>'2 уровень'!V1441</f>
        <v>0</v>
      </c>
      <c r="U410" s="169">
        <f>'2 уровень'!W1441</f>
        <v>0</v>
      </c>
      <c r="V410" s="169">
        <f>'2 уровень'!X1441</f>
        <v>0</v>
      </c>
      <c r="W410" s="169">
        <f>'2 уровень'!Y1441</f>
        <v>0</v>
      </c>
      <c r="X410" s="169">
        <f>'2 уровень'!Z1441</f>
        <v>0</v>
      </c>
      <c r="Y410" s="169">
        <f>'2 уровень'!AA1441</f>
        <v>0</v>
      </c>
      <c r="Z410" s="169">
        <f>'2 уровень'!AB1441</f>
        <v>0</v>
      </c>
      <c r="AA410" s="169">
        <f>'2 уровень'!AC1441</f>
        <v>0</v>
      </c>
      <c r="AB410" s="169">
        <f>'2 уровень'!AD1441</f>
        <v>0</v>
      </c>
      <c r="AC410" s="1109">
        <f>'2 уровень'!AE1441</f>
        <v>0</v>
      </c>
      <c r="AD410" s="169">
        <f>'2 уровень'!AF1441</f>
        <v>0</v>
      </c>
      <c r="AE410" s="169">
        <f>'2 уровень'!AG1441</f>
        <v>0</v>
      </c>
      <c r="AF410" s="169">
        <f>'2 уровень'!AH1441</f>
        <v>0</v>
      </c>
      <c r="AG410" s="169">
        <f>'2 уровень'!AI1441</f>
        <v>0</v>
      </c>
      <c r="AH410" s="632">
        <f>'2 уровень'!AJ1441</f>
        <v>0</v>
      </c>
      <c r="AI410" s="169"/>
      <c r="AJ410" s="169"/>
      <c r="AK410" s="1338">
        <f>'2 уровень'!AK1438</f>
        <v>0</v>
      </c>
      <c r="AL410" s="1358">
        <f>'2 уровень'!AL1438</f>
        <v>0</v>
      </c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</row>
    <row r="411" spans="1:195" s="139" customFormat="1" ht="47.25" x14ac:dyDescent="0.25">
      <c r="A411" s="19">
        <v>1</v>
      </c>
      <c r="B411" s="19">
        <f t="shared" si="69"/>
        <v>1</v>
      </c>
      <c r="C411" s="879" t="s">
        <v>302</v>
      </c>
      <c r="D411" s="32">
        <f>'2 уровень'!F1442</f>
        <v>19</v>
      </c>
      <c r="E411" s="32">
        <f>'2 уровень'!G1442</f>
        <v>17.416666666666664</v>
      </c>
      <c r="F411" s="32">
        <f>'2 уровень'!H1442</f>
        <v>12</v>
      </c>
      <c r="G411" s="165">
        <f>'2 уровень'!I1442</f>
        <v>68.899521531100476</v>
      </c>
      <c r="H411" s="169">
        <f>'2 уровень'!J1442</f>
        <v>0</v>
      </c>
      <c r="I411" s="169">
        <f>'2 уровень'!K1442</f>
        <v>0</v>
      </c>
      <c r="J411" s="27">
        <f>'2 уровень'!L1442</f>
        <v>0</v>
      </c>
      <c r="K411" s="27">
        <f>'2 уровень'!M1442</f>
        <v>0</v>
      </c>
      <c r="L411" s="27">
        <f>'2 уровень'!N1442</f>
        <v>0</v>
      </c>
      <c r="M411" s="27">
        <f>'2 уровень'!O1442</f>
        <v>0</v>
      </c>
      <c r="N411" s="27">
        <f>'2 уровень'!P1442</f>
        <v>0</v>
      </c>
      <c r="O411" s="27">
        <f>'2 уровень'!Q1442</f>
        <v>0</v>
      </c>
      <c r="P411" s="169">
        <f>'2 уровень'!R1442</f>
        <v>0</v>
      </c>
      <c r="Q411" s="169">
        <f>'2 уровень'!S1442</f>
        <v>0</v>
      </c>
      <c r="R411" s="169">
        <f>'2 уровень'!T1442</f>
        <v>0</v>
      </c>
      <c r="S411" s="169">
        <f>'2 уровень'!U1442</f>
        <v>0</v>
      </c>
      <c r="T411" s="169">
        <f>'2 уровень'!V1442</f>
        <v>0</v>
      </c>
      <c r="U411" s="169">
        <f>'2 уровень'!W1442</f>
        <v>0</v>
      </c>
      <c r="V411" s="169">
        <f>'2 уровень'!X1442</f>
        <v>0</v>
      </c>
      <c r="W411" s="169">
        <f>'2 уровень'!Y1442</f>
        <v>0</v>
      </c>
      <c r="X411" s="169">
        <f>'2 уровень'!Z1442</f>
        <v>0</v>
      </c>
      <c r="Y411" s="169">
        <f>'2 уровень'!AA1442</f>
        <v>0</v>
      </c>
      <c r="Z411" s="169">
        <f>'2 уровень'!AB1442</f>
        <v>0</v>
      </c>
      <c r="AA411" s="169">
        <f>'2 уровень'!AC1442</f>
        <v>0</v>
      </c>
      <c r="AB411" s="169">
        <f>'2 уровень'!AD1442</f>
        <v>0</v>
      </c>
      <c r="AC411" s="1109">
        <f>'2 уровень'!AE1442</f>
        <v>0</v>
      </c>
      <c r="AD411" s="169">
        <f>'2 уровень'!AF1442</f>
        <v>0</v>
      </c>
      <c r="AE411" s="169">
        <f>'2 уровень'!AG1442</f>
        <v>0</v>
      </c>
      <c r="AF411" s="169">
        <f>'2 уровень'!AH1442</f>
        <v>0</v>
      </c>
      <c r="AG411" s="169">
        <f>'2 уровень'!AI1442</f>
        <v>0</v>
      </c>
      <c r="AH411" s="632">
        <f>'2 уровень'!AJ1442</f>
        <v>0</v>
      </c>
      <c r="AI411" s="169"/>
      <c r="AJ411" s="169"/>
      <c r="AK411" s="1338">
        <f>'2 уровень'!AK1439</f>
        <v>0</v>
      </c>
      <c r="AL411" s="1358">
        <f>'2 уровень'!AL1439</f>
        <v>0</v>
      </c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</row>
    <row r="412" spans="1:195" s="139" customFormat="1" ht="30" x14ac:dyDescent="0.25">
      <c r="A412" s="19">
        <v>1</v>
      </c>
      <c r="B412" s="19">
        <f t="shared" si="69"/>
        <v>1</v>
      </c>
      <c r="C412" s="869" t="s">
        <v>303</v>
      </c>
      <c r="D412" s="32">
        <f>'2 уровень'!F1443</f>
        <v>131</v>
      </c>
      <c r="E412" s="32">
        <f>'2 уровень'!G1443</f>
        <v>120.08333333333333</v>
      </c>
      <c r="F412" s="32">
        <f>'2 уровень'!H1443</f>
        <v>96</v>
      </c>
      <c r="G412" s="165">
        <f>'2 уровень'!I1443</f>
        <v>79.944482997918115</v>
      </c>
      <c r="H412" s="169">
        <f>'2 уровень'!J1443</f>
        <v>0</v>
      </c>
      <c r="I412" s="169">
        <f>'2 уровень'!K1443</f>
        <v>0</v>
      </c>
      <c r="J412" s="27">
        <f>'2 уровень'!L1443</f>
        <v>0</v>
      </c>
      <c r="K412" s="27">
        <f>'2 уровень'!M1443</f>
        <v>0</v>
      </c>
      <c r="L412" s="27">
        <f>'2 уровень'!N1443</f>
        <v>0</v>
      </c>
      <c r="M412" s="27">
        <f>'2 уровень'!O1443</f>
        <v>0</v>
      </c>
      <c r="N412" s="27">
        <f>'2 уровень'!P1443</f>
        <v>0</v>
      </c>
      <c r="O412" s="27">
        <f>'2 уровень'!Q1443</f>
        <v>0</v>
      </c>
      <c r="P412" s="169">
        <f>'2 уровень'!R1443</f>
        <v>0</v>
      </c>
      <c r="Q412" s="169">
        <f>'2 уровень'!S1443</f>
        <v>0</v>
      </c>
      <c r="R412" s="169">
        <f>'2 уровень'!T1443</f>
        <v>0</v>
      </c>
      <c r="S412" s="169">
        <f>'2 уровень'!U1443</f>
        <v>0</v>
      </c>
      <c r="T412" s="169">
        <f>'2 уровень'!V1443</f>
        <v>0</v>
      </c>
      <c r="U412" s="169">
        <f>'2 уровень'!W1443</f>
        <v>0</v>
      </c>
      <c r="V412" s="169">
        <f>'2 уровень'!X1443</f>
        <v>0</v>
      </c>
      <c r="W412" s="169">
        <f>'2 уровень'!Y1443</f>
        <v>0</v>
      </c>
      <c r="X412" s="169">
        <f>'2 уровень'!Z1443</f>
        <v>0</v>
      </c>
      <c r="Y412" s="169">
        <f>'2 уровень'!AA1443</f>
        <v>0</v>
      </c>
      <c r="Z412" s="169">
        <f>'2 уровень'!AB1443</f>
        <v>0</v>
      </c>
      <c r="AA412" s="169">
        <f>'2 уровень'!AC1443</f>
        <v>0</v>
      </c>
      <c r="AB412" s="169">
        <f>'2 уровень'!AD1443</f>
        <v>0</v>
      </c>
      <c r="AC412" s="1109">
        <f>'2 уровень'!AE1443</f>
        <v>0</v>
      </c>
      <c r="AD412" s="169">
        <f>'2 уровень'!AF1443</f>
        <v>0</v>
      </c>
      <c r="AE412" s="169">
        <f>'2 уровень'!AG1443</f>
        <v>0</v>
      </c>
      <c r="AF412" s="169">
        <f>'2 уровень'!AH1443</f>
        <v>0</v>
      </c>
      <c r="AG412" s="169">
        <f>'2 уровень'!AI1443</f>
        <v>0</v>
      </c>
      <c r="AH412" s="632">
        <f>'2 уровень'!AJ1443</f>
        <v>0</v>
      </c>
      <c r="AI412" s="169"/>
      <c r="AJ412" s="169"/>
      <c r="AK412" s="1338">
        <f>'2 уровень'!AK1440</f>
        <v>0</v>
      </c>
      <c r="AL412" s="1358">
        <f>'2 уровень'!AL1440</f>
        <v>0</v>
      </c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</row>
    <row r="413" spans="1:195" s="139" customFormat="1" ht="45" x14ac:dyDescent="0.25">
      <c r="A413" s="19">
        <v>1</v>
      </c>
      <c r="B413" s="19">
        <f t="shared" si="69"/>
        <v>1</v>
      </c>
      <c r="C413" s="871" t="s">
        <v>304</v>
      </c>
      <c r="D413" s="32">
        <f>'2 уровень'!F1444</f>
        <v>5158</v>
      </c>
      <c r="E413" s="32">
        <f>'2 уровень'!G1444</f>
        <v>4728.1666666666661</v>
      </c>
      <c r="F413" s="32">
        <f>'2 уровень'!H1444</f>
        <v>740</v>
      </c>
      <c r="G413" s="165">
        <f>'2 уровень'!I1444</f>
        <v>15.650886531072652</v>
      </c>
      <c r="H413" s="169">
        <f>'2 уровень'!J1444</f>
        <v>0</v>
      </c>
      <c r="I413" s="169">
        <f>'2 уровень'!K1444</f>
        <v>0</v>
      </c>
      <c r="J413" s="27">
        <f>'2 уровень'!L1444</f>
        <v>0</v>
      </c>
      <c r="K413" s="27">
        <f>'2 уровень'!M1444</f>
        <v>0</v>
      </c>
      <c r="L413" s="27">
        <f>'2 уровень'!N1444</f>
        <v>0</v>
      </c>
      <c r="M413" s="27">
        <f>'2 уровень'!O1444</f>
        <v>0</v>
      </c>
      <c r="N413" s="27">
        <f>'2 уровень'!P1444</f>
        <v>0</v>
      </c>
      <c r="O413" s="27">
        <f>'2 уровень'!Q1444</f>
        <v>0</v>
      </c>
      <c r="P413" s="169">
        <f>'2 уровень'!R1444</f>
        <v>0</v>
      </c>
      <c r="Q413" s="169">
        <f>'2 уровень'!S1444</f>
        <v>0</v>
      </c>
      <c r="R413" s="169">
        <f>'2 уровень'!T1444</f>
        <v>0</v>
      </c>
      <c r="S413" s="169">
        <f>'2 уровень'!U1444</f>
        <v>0</v>
      </c>
      <c r="T413" s="169">
        <f>'2 уровень'!V1444</f>
        <v>0</v>
      </c>
      <c r="U413" s="169">
        <f>'2 уровень'!W1444</f>
        <v>0</v>
      </c>
      <c r="V413" s="169">
        <f>'2 уровень'!X1444</f>
        <v>0</v>
      </c>
      <c r="W413" s="169">
        <f>'2 уровень'!Y1444</f>
        <v>0</v>
      </c>
      <c r="X413" s="169">
        <f>'2 уровень'!Z1444</f>
        <v>0</v>
      </c>
      <c r="Y413" s="169">
        <f>'2 уровень'!AA1444</f>
        <v>0</v>
      </c>
      <c r="Z413" s="169">
        <f>'2 уровень'!AB1444</f>
        <v>0</v>
      </c>
      <c r="AA413" s="169">
        <f>'2 уровень'!AC1444</f>
        <v>0</v>
      </c>
      <c r="AB413" s="169">
        <f>'2 уровень'!AD1444</f>
        <v>0</v>
      </c>
      <c r="AC413" s="1109">
        <f>'2 уровень'!AE1444</f>
        <v>0</v>
      </c>
      <c r="AD413" s="169">
        <f>'2 уровень'!AF1444</f>
        <v>0</v>
      </c>
      <c r="AE413" s="169">
        <f>'2 уровень'!AG1444</f>
        <v>0</v>
      </c>
      <c r="AF413" s="169">
        <f>'2 уровень'!AH1444</f>
        <v>0</v>
      </c>
      <c r="AG413" s="169">
        <f>'2 уровень'!AI1444</f>
        <v>0</v>
      </c>
      <c r="AH413" s="632">
        <f>'2 уровень'!AJ1444</f>
        <v>0</v>
      </c>
      <c r="AI413" s="169"/>
      <c r="AJ413" s="169"/>
      <c r="AK413" s="1338">
        <f>'2 уровень'!AK1441</f>
        <v>0</v>
      </c>
      <c r="AL413" s="1358">
        <f>'2 уровень'!AL1441</f>
        <v>0</v>
      </c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</row>
    <row r="414" spans="1:195" s="139" customFormat="1" ht="45" x14ac:dyDescent="0.25">
      <c r="A414" s="19">
        <v>1</v>
      </c>
      <c r="B414" s="19">
        <f t="shared" si="69"/>
        <v>1</v>
      </c>
      <c r="C414" s="880" t="s">
        <v>305</v>
      </c>
      <c r="D414" s="32">
        <f>'2 уровень'!F1445</f>
        <v>1558</v>
      </c>
      <c r="E414" s="32">
        <f>'2 уровень'!G1445</f>
        <v>1428.1666666666667</v>
      </c>
      <c r="F414" s="32">
        <f>'2 уровень'!H1445</f>
        <v>440</v>
      </c>
      <c r="G414" s="165">
        <f>'2 уровень'!I1445</f>
        <v>30.808729139922974</v>
      </c>
      <c r="H414" s="169">
        <f>'2 уровень'!J1445</f>
        <v>0</v>
      </c>
      <c r="I414" s="169">
        <f>'2 уровень'!K1445</f>
        <v>0</v>
      </c>
      <c r="J414" s="27">
        <f>'2 уровень'!L1445</f>
        <v>0</v>
      </c>
      <c r="K414" s="27">
        <f>'2 уровень'!M1445</f>
        <v>0</v>
      </c>
      <c r="L414" s="27">
        <f>'2 уровень'!N1445</f>
        <v>0</v>
      </c>
      <c r="M414" s="27">
        <f>'2 уровень'!O1445</f>
        <v>0</v>
      </c>
      <c r="N414" s="27">
        <f>'2 уровень'!P1445</f>
        <v>0</v>
      </c>
      <c r="O414" s="27">
        <f>'2 уровень'!Q1445</f>
        <v>0</v>
      </c>
      <c r="P414" s="169">
        <f>'2 уровень'!R1445</f>
        <v>0</v>
      </c>
      <c r="Q414" s="169">
        <f>'2 уровень'!S1445</f>
        <v>0</v>
      </c>
      <c r="R414" s="169">
        <f>'2 уровень'!T1445</f>
        <v>0</v>
      </c>
      <c r="S414" s="169">
        <f>'2 уровень'!U1445</f>
        <v>0</v>
      </c>
      <c r="T414" s="169">
        <f>'2 уровень'!V1445</f>
        <v>0</v>
      </c>
      <c r="U414" s="169">
        <f>'2 уровень'!W1445</f>
        <v>0</v>
      </c>
      <c r="V414" s="169">
        <f>'2 уровень'!X1445</f>
        <v>0</v>
      </c>
      <c r="W414" s="169">
        <f>'2 уровень'!Y1445</f>
        <v>0</v>
      </c>
      <c r="X414" s="169">
        <f>'2 уровень'!Z1445</f>
        <v>0</v>
      </c>
      <c r="Y414" s="169">
        <f>'2 уровень'!AA1445</f>
        <v>0</v>
      </c>
      <c r="Z414" s="169">
        <f>'2 уровень'!AB1445</f>
        <v>0</v>
      </c>
      <c r="AA414" s="169">
        <f>'2 уровень'!AC1445</f>
        <v>0</v>
      </c>
      <c r="AB414" s="169">
        <f>'2 уровень'!AD1445</f>
        <v>0</v>
      </c>
      <c r="AC414" s="1109">
        <f>'2 уровень'!AE1445</f>
        <v>0</v>
      </c>
      <c r="AD414" s="169">
        <f>'2 уровень'!AF1445</f>
        <v>0</v>
      </c>
      <c r="AE414" s="169">
        <f>'2 уровень'!AG1445</f>
        <v>0</v>
      </c>
      <c r="AF414" s="169">
        <f>'2 уровень'!AH1445</f>
        <v>0</v>
      </c>
      <c r="AG414" s="169">
        <f>'2 уровень'!AI1445</f>
        <v>0</v>
      </c>
      <c r="AH414" s="632">
        <f>'2 уровень'!AJ1445</f>
        <v>0</v>
      </c>
      <c r="AI414" s="169"/>
      <c r="AJ414" s="169"/>
      <c r="AK414" s="1338">
        <f>'2 уровень'!AK1442</f>
        <v>0</v>
      </c>
      <c r="AL414" s="1358">
        <f>'2 уровень'!AL1442</f>
        <v>0</v>
      </c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</row>
    <row r="415" spans="1:195" s="139" customFormat="1" ht="30" x14ac:dyDescent="0.25">
      <c r="A415" s="19">
        <v>1</v>
      </c>
      <c r="B415" s="19">
        <f t="shared" si="69"/>
        <v>1</v>
      </c>
      <c r="C415" s="872" t="s">
        <v>334</v>
      </c>
      <c r="D415" s="32">
        <f>'2 уровень'!F1446</f>
        <v>0</v>
      </c>
      <c r="E415" s="32">
        <f>'2 уровень'!G1446</f>
        <v>0</v>
      </c>
      <c r="F415" s="32">
        <f>'2 уровень'!H1446</f>
        <v>0</v>
      </c>
      <c r="G415" s="165">
        <f>'2 уровень'!I1446</f>
        <v>0</v>
      </c>
      <c r="H415" s="169">
        <f>'2 уровень'!J1446</f>
        <v>0</v>
      </c>
      <c r="I415" s="169">
        <f>'2 уровень'!K1446</f>
        <v>0</v>
      </c>
      <c r="J415" s="27">
        <f>'2 уровень'!L1446</f>
        <v>0</v>
      </c>
      <c r="K415" s="27">
        <f>'2 уровень'!M1446</f>
        <v>0</v>
      </c>
      <c r="L415" s="27">
        <f>'2 уровень'!N1446</f>
        <v>0</v>
      </c>
      <c r="M415" s="27">
        <f>'2 уровень'!O1446</f>
        <v>0</v>
      </c>
      <c r="N415" s="27">
        <f>'2 уровень'!P1446</f>
        <v>0</v>
      </c>
      <c r="O415" s="27">
        <f>'2 уровень'!Q1446</f>
        <v>0</v>
      </c>
      <c r="P415" s="169">
        <f>'2 уровень'!R1446</f>
        <v>0</v>
      </c>
      <c r="Q415" s="169">
        <f>'2 уровень'!S1446</f>
        <v>0</v>
      </c>
      <c r="R415" s="169">
        <f>'2 уровень'!T1446</f>
        <v>0</v>
      </c>
      <c r="S415" s="169">
        <f>'2 уровень'!U1446</f>
        <v>0</v>
      </c>
      <c r="T415" s="169">
        <f>'2 уровень'!V1446</f>
        <v>0</v>
      </c>
      <c r="U415" s="169">
        <f>'2 уровень'!W1446</f>
        <v>0</v>
      </c>
      <c r="V415" s="169">
        <f>'2 уровень'!X1446</f>
        <v>0</v>
      </c>
      <c r="W415" s="169">
        <f>'2 уровень'!Y1446</f>
        <v>0</v>
      </c>
      <c r="X415" s="169">
        <f>'2 уровень'!Z1446</f>
        <v>0</v>
      </c>
      <c r="Y415" s="169">
        <f>'2 уровень'!AA1446</f>
        <v>0</v>
      </c>
      <c r="Z415" s="169">
        <f>'2 уровень'!AB1446</f>
        <v>0</v>
      </c>
      <c r="AA415" s="169">
        <f>'2 уровень'!AC1446</f>
        <v>0</v>
      </c>
      <c r="AB415" s="169">
        <f>'2 уровень'!AD1446</f>
        <v>0</v>
      </c>
      <c r="AC415" s="1109">
        <f>'2 уровень'!AE1446</f>
        <v>0</v>
      </c>
      <c r="AD415" s="169">
        <f>'2 уровень'!AF1446</f>
        <v>0</v>
      </c>
      <c r="AE415" s="169">
        <f>'2 уровень'!AG1446</f>
        <v>0</v>
      </c>
      <c r="AF415" s="169">
        <f>'2 уровень'!AH1446</f>
        <v>0</v>
      </c>
      <c r="AG415" s="169">
        <f>'2 уровень'!AI1446</f>
        <v>0</v>
      </c>
      <c r="AH415" s="632">
        <f>'2 уровень'!AJ1446</f>
        <v>0</v>
      </c>
      <c r="AI415" s="169"/>
      <c r="AJ415" s="169"/>
      <c r="AK415" s="1338">
        <f>'2 уровень'!AK1443</f>
        <v>0</v>
      </c>
      <c r="AL415" s="1358">
        <f>'2 уровень'!AL1443</f>
        <v>0</v>
      </c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</row>
    <row r="416" spans="1:195" s="139" customFormat="1" ht="75" x14ac:dyDescent="0.25">
      <c r="A416" s="19">
        <v>1</v>
      </c>
      <c r="B416" s="19">
        <f t="shared" si="69"/>
        <v>1</v>
      </c>
      <c r="C416" s="872" t="s">
        <v>306</v>
      </c>
      <c r="D416" s="32">
        <f>'2 уровень'!F1447</f>
        <v>3100</v>
      </c>
      <c r="E416" s="32">
        <f>'2 уровень'!G1447</f>
        <v>2841.6666666666665</v>
      </c>
      <c r="F416" s="32">
        <f>'2 уровень'!H1447</f>
        <v>118</v>
      </c>
      <c r="G416" s="165">
        <f>'2 уровень'!I1447</f>
        <v>4.1524926686217007</v>
      </c>
      <c r="H416" s="169">
        <f>'2 уровень'!J1447</f>
        <v>0</v>
      </c>
      <c r="I416" s="169">
        <f>'2 уровень'!K1447</f>
        <v>0</v>
      </c>
      <c r="J416" s="27">
        <f>'2 уровень'!L1447</f>
        <v>0</v>
      </c>
      <c r="K416" s="27">
        <f>'2 уровень'!M1447</f>
        <v>0</v>
      </c>
      <c r="L416" s="27">
        <f>'2 уровень'!N1447</f>
        <v>0</v>
      </c>
      <c r="M416" s="27">
        <f>'2 уровень'!O1447</f>
        <v>0</v>
      </c>
      <c r="N416" s="27">
        <f>'2 уровень'!P1447</f>
        <v>0</v>
      </c>
      <c r="O416" s="27">
        <f>'2 уровень'!Q1447</f>
        <v>0</v>
      </c>
      <c r="P416" s="169">
        <f>'2 уровень'!R1447</f>
        <v>0</v>
      </c>
      <c r="Q416" s="169">
        <f>'2 уровень'!S1447</f>
        <v>0</v>
      </c>
      <c r="R416" s="169">
        <f>'2 уровень'!T1447</f>
        <v>0</v>
      </c>
      <c r="S416" s="169">
        <f>'2 уровень'!U1447</f>
        <v>0</v>
      </c>
      <c r="T416" s="169">
        <f>'2 уровень'!V1447</f>
        <v>0</v>
      </c>
      <c r="U416" s="169">
        <f>'2 уровень'!W1447</f>
        <v>0</v>
      </c>
      <c r="V416" s="169">
        <f>'2 уровень'!X1447</f>
        <v>0</v>
      </c>
      <c r="W416" s="169">
        <f>'2 уровень'!Y1447</f>
        <v>0</v>
      </c>
      <c r="X416" s="169">
        <f>'2 уровень'!Z1447</f>
        <v>0</v>
      </c>
      <c r="Y416" s="169">
        <f>'2 уровень'!AA1447</f>
        <v>0</v>
      </c>
      <c r="Z416" s="169">
        <f>'2 уровень'!AB1447</f>
        <v>0</v>
      </c>
      <c r="AA416" s="169">
        <f>'2 уровень'!AC1447</f>
        <v>0</v>
      </c>
      <c r="AB416" s="169">
        <f>'2 уровень'!AD1447</f>
        <v>0</v>
      </c>
      <c r="AC416" s="1109">
        <f>'2 уровень'!AE1447</f>
        <v>0</v>
      </c>
      <c r="AD416" s="169">
        <f>'2 уровень'!AF1447</f>
        <v>0</v>
      </c>
      <c r="AE416" s="169">
        <f>'2 уровень'!AG1447</f>
        <v>0</v>
      </c>
      <c r="AF416" s="169">
        <f>'2 уровень'!AH1447</f>
        <v>0</v>
      </c>
      <c r="AG416" s="169">
        <f>'2 уровень'!AI1447</f>
        <v>0</v>
      </c>
      <c r="AH416" s="632">
        <f>'2 уровень'!AJ1447</f>
        <v>0</v>
      </c>
      <c r="AI416" s="169"/>
      <c r="AJ416" s="169"/>
      <c r="AK416" s="1338">
        <f>'2 уровень'!AK1444</f>
        <v>0</v>
      </c>
      <c r="AL416" s="1358">
        <f>'2 уровень'!AL1444</f>
        <v>0</v>
      </c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</row>
    <row r="417" spans="1:195" s="139" customFormat="1" ht="60" x14ac:dyDescent="0.25">
      <c r="A417" s="19">
        <v>1</v>
      </c>
      <c r="B417" s="19">
        <f t="shared" si="69"/>
        <v>1</v>
      </c>
      <c r="C417" s="881" t="s">
        <v>307</v>
      </c>
      <c r="D417" s="32">
        <f>'2 уровень'!F1448</f>
        <v>500</v>
      </c>
      <c r="E417" s="32">
        <f>'2 уровень'!G1448</f>
        <v>458.33333333333331</v>
      </c>
      <c r="F417" s="32">
        <f>'2 уровень'!H1448</f>
        <v>182</v>
      </c>
      <c r="G417" s="165">
        <f>'2 уровень'!I1448</f>
        <v>39.709090909090911</v>
      </c>
      <c r="H417" s="169">
        <f>'2 уровень'!J1448</f>
        <v>0</v>
      </c>
      <c r="I417" s="169">
        <f>'2 уровень'!K1448</f>
        <v>0</v>
      </c>
      <c r="J417" s="27">
        <f>'2 уровень'!L1448</f>
        <v>0</v>
      </c>
      <c r="K417" s="27">
        <f>'2 уровень'!M1448</f>
        <v>0</v>
      </c>
      <c r="L417" s="27">
        <f>'2 уровень'!N1448</f>
        <v>0</v>
      </c>
      <c r="M417" s="27">
        <f>'2 уровень'!O1448</f>
        <v>0</v>
      </c>
      <c r="N417" s="27">
        <f>'2 уровень'!P1448</f>
        <v>0</v>
      </c>
      <c r="O417" s="27">
        <f>'2 уровень'!Q1448</f>
        <v>0</v>
      </c>
      <c r="P417" s="169">
        <f>'2 уровень'!R1448</f>
        <v>0</v>
      </c>
      <c r="Q417" s="169">
        <f>'2 уровень'!S1448</f>
        <v>0</v>
      </c>
      <c r="R417" s="169">
        <f>'2 уровень'!T1448</f>
        <v>0</v>
      </c>
      <c r="S417" s="169">
        <f>'2 уровень'!U1448</f>
        <v>0</v>
      </c>
      <c r="T417" s="169">
        <f>'2 уровень'!V1448</f>
        <v>0</v>
      </c>
      <c r="U417" s="169">
        <f>'2 уровень'!W1448</f>
        <v>0</v>
      </c>
      <c r="V417" s="169">
        <f>'2 уровень'!X1448</f>
        <v>0</v>
      </c>
      <c r="W417" s="169">
        <f>'2 уровень'!Y1448</f>
        <v>0</v>
      </c>
      <c r="X417" s="169">
        <f>'2 уровень'!Z1448</f>
        <v>0</v>
      </c>
      <c r="Y417" s="169">
        <f>'2 уровень'!AA1448</f>
        <v>0</v>
      </c>
      <c r="Z417" s="169">
        <f>'2 уровень'!AB1448</f>
        <v>0</v>
      </c>
      <c r="AA417" s="169">
        <f>'2 уровень'!AC1448</f>
        <v>0</v>
      </c>
      <c r="AB417" s="169">
        <f>'2 уровень'!AD1448</f>
        <v>0</v>
      </c>
      <c r="AC417" s="1109">
        <f>'2 уровень'!AE1448</f>
        <v>0</v>
      </c>
      <c r="AD417" s="169">
        <f>'2 уровень'!AF1448</f>
        <v>0</v>
      </c>
      <c r="AE417" s="169">
        <f>'2 уровень'!AG1448</f>
        <v>0</v>
      </c>
      <c r="AF417" s="169">
        <f>'2 уровень'!AH1448</f>
        <v>0</v>
      </c>
      <c r="AG417" s="169">
        <f>'2 уровень'!AI1448</f>
        <v>0</v>
      </c>
      <c r="AH417" s="632">
        <f>'2 уровень'!AJ1448</f>
        <v>0</v>
      </c>
      <c r="AI417" s="169"/>
      <c r="AJ417" s="169"/>
      <c r="AK417" s="1338">
        <f>'2 уровень'!AK1445</f>
        <v>0</v>
      </c>
      <c r="AL417" s="1358">
        <f>'2 уровень'!AL1445</f>
        <v>0</v>
      </c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</row>
    <row r="418" spans="1:195" s="139" customFormat="1" ht="60" x14ac:dyDescent="0.25">
      <c r="A418" s="19">
        <v>1</v>
      </c>
      <c r="B418" s="19">
        <f t="shared" si="69"/>
        <v>1</v>
      </c>
      <c r="C418" s="867" t="s">
        <v>384</v>
      </c>
      <c r="D418" s="32">
        <f>'2 уровень'!F1449</f>
        <v>1300</v>
      </c>
      <c r="E418" s="32">
        <f>'2 уровень'!G1449</f>
        <v>1191.6666666666665</v>
      </c>
      <c r="F418" s="32">
        <f>'2 уровень'!H1449</f>
        <v>1243</v>
      </c>
      <c r="G418" s="165">
        <f>'2 уровень'!I1449</f>
        <v>104.30769230769232</v>
      </c>
      <c r="H418" s="169">
        <f>'2 уровень'!J1449</f>
        <v>0</v>
      </c>
      <c r="I418" s="169">
        <f>'2 уровень'!K1449</f>
        <v>0</v>
      </c>
      <c r="J418" s="27">
        <f>'2 уровень'!L1449</f>
        <v>0</v>
      </c>
      <c r="K418" s="27">
        <f>'2 уровень'!M1449</f>
        <v>0</v>
      </c>
      <c r="L418" s="27">
        <f>'2 уровень'!N1449</f>
        <v>0</v>
      </c>
      <c r="M418" s="27">
        <f>'2 уровень'!O1449</f>
        <v>0</v>
      </c>
      <c r="N418" s="27">
        <f>'2 уровень'!P1449</f>
        <v>0</v>
      </c>
      <c r="O418" s="27">
        <f>'2 уровень'!Q1449</f>
        <v>0</v>
      </c>
      <c r="P418" s="169">
        <f>'2 уровень'!R1449</f>
        <v>0</v>
      </c>
      <c r="Q418" s="169">
        <f>'2 уровень'!S1449</f>
        <v>0</v>
      </c>
      <c r="R418" s="169">
        <f>'2 уровень'!T1449</f>
        <v>0</v>
      </c>
      <c r="S418" s="169">
        <f>'2 уровень'!U1449</f>
        <v>0</v>
      </c>
      <c r="T418" s="169">
        <f>'2 уровень'!V1449</f>
        <v>0</v>
      </c>
      <c r="U418" s="169">
        <f>'2 уровень'!W1449</f>
        <v>0</v>
      </c>
      <c r="V418" s="169">
        <f>'2 уровень'!X1449</f>
        <v>0</v>
      </c>
      <c r="W418" s="169">
        <f>'2 уровень'!Y1449</f>
        <v>0</v>
      </c>
      <c r="X418" s="169">
        <f>'2 уровень'!Z1449</f>
        <v>0</v>
      </c>
      <c r="Y418" s="169">
        <f>'2 уровень'!AA1449</f>
        <v>0</v>
      </c>
      <c r="Z418" s="169">
        <f>'2 уровень'!AB1449</f>
        <v>0</v>
      </c>
      <c r="AA418" s="169">
        <f>'2 уровень'!AC1449</f>
        <v>0</v>
      </c>
      <c r="AB418" s="169">
        <f>'2 уровень'!AD1449</f>
        <v>0</v>
      </c>
      <c r="AC418" s="1109">
        <f>'2 уровень'!AE1449</f>
        <v>0</v>
      </c>
      <c r="AD418" s="169">
        <f>'2 уровень'!AF1449</f>
        <v>0</v>
      </c>
      <c r="AE418" s="169">
        <f>'2 уровень'!AG1449</f>
        <v>0</v>
      </c>
      <c r="AF418" s="169">
        <f>'2 уровень'!AH1449</f>
        <v>0</v>
      </c>
      <c r="AG418" s="169">
        <f>'2 уровень'!AI1449</f>
        <v>0</v>
      </c>
      <c r="AH418" s="632">
        <f>'2 уровень'!AJ1449</f>
        <v>0</v>
      </c>
      <c r="AI418" s="169"/>
      <c r="AJ418" s="169"/>
      <c r="AK418" s="1338">
        <f>'2 уровень'!AK1446</f>
        <v>0</v>
      </c>
      <c r="AL418" s="1358">
        <f>'2 уровень'!AL1446</f>
        <v>0</v>
      </c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</row>
    <row r="419" spans="1:195" s="139" customFormat="1" ht="29.25" x14ac:dyDescent="0.25">
      <c r="A419" s="19"/>
      <c r="B419" s="19">
        <f t="shared" si="69"/>
        <v>1</v>
      </c>
      <c r="C419" s="3448" t="s">
        <v>206</v>
      </c>
      <c r="D419" s="32">
        <f>'2 уровень'!F1450</f>
        <v>0</v>
      </c>
      <c r="E419" s="32">
        <f>'2 уровень'!G1450</f>
        <v>0</v>
      </c>
      <c r="F419" s="32">
        <f>'2 уровень'!H1450</f>
        <v>0</v>
      </c>
      <c r="G419" s="165">
        <f>'2 уровень'!I1450</f>
        <v>0</v>
      </c>
      <c r="H419" s="169">
        <f>'2 уровень'!J1450</f>
        <v>0</v>
      </c>
      <c r="I419" s="169">
        <f>'2 уровень'!K1450</f>
        <v>0</v>
      </c>
      <c r="J419" s="27">
        <f>'2 уровень'!L1450</f>
        <v>0</v>
      </c>
      <c r="K419" s="27">
        <f>'2 уровень'!M1450</f>
        <v>0</v>
      </c>
      <c r="L419" s="27">
        <f>'2 уровень'!N1450</f>
        <v>0</v>
      </c>
      <c r="M419" s="27">
        <f>'2 уровень'!O1450</f>
        <v>0</v>
      </c>
      <c r="N419" s="27">
        <f>'2 уровень'!P1450</f>
        <v>0</v>
      </c>
      <c r="O419" s="27">
        <f>'2 уровень'!Q1450</f>
        <v>0</v>
      </c>
      <c r="P419" s="169">
        <f>'2 уровень'!R1450</f>
        <v>25450.147000000001</v>
      </c>
      <c r="Q419" s="169">
        <f>'2 уровень'!S1450</f>
        <v>25450.147000000001</v>
      </c>
      <c r="R419" s="169">
        <f>'2 уровень'!T1450</f>
        <v>25450.147000000001</v>
      </c>
      <c r="S419" s="169">
        <f>'2 уровень'!U1450</f>
        <v>25450.147000000001</v>
      </c>
      <c r="T419" s="169">
        <f>'2 уровень'!V1450</f>
        <v>25450.147000000001</v>
      </c>
      <c r="U419" s="169">
        <f>'2 уровень'!W1450</f>
        <v>25450.147000000001</v>
      </c>
      <c r="V419" s="169">
        <f>'2 уровень'!X1450</f>
        <v>25450.147000000001</v>
      </c>
      <c r="W419" s="169">
        <f>'2 уровень'!Y1450</f>
        <v>25450.147000000001</v>
      </c>
      <c r="X419" s="169">
        <f>'2 уровень'!Z1450</f>
        <v>25450.147000000001</v>
      </c>
      <c r="Y419" s="169">
        <f>'2 уровень'!AA1450</f>
        <v>19910.147000000001</v>
      </c>
      <c r="Z419" s="169">
        <f>'2 уровень'!AB1450</f>
        <v>19910.147000000001</v>
      </c>
      <c r="AA419" s="169">
        <f>'2 уровень'!AC1450</f>
        <v>19635.968083333333</v>
      </c>
      <c r="AB419" s="169">
        <f>'2 уровень'!AD1450</f>
        <v>9953.7991300000012</v>
      </c>
      <c r="AC419" s="1109">
        <f>'2 уровень'!AE1450</f>
        <v>0</v>
      </c>
      <c r="AD419" s="169">
        <f>'2 уровень'!AF1450</f>
        <v>0</v>
      </c>
      <c r="AE419" s="169">
        <f>'2 уровень'!AG1450</f>
        <v>-9682.168953333332</v>
      </c>
      <c r="AF419" s="169">
        <f>'2 уровень'!AH1450</f>
        <v>-3.5970599999999999</v>
      </c>
      <c r="AG419" s="169">
        <f>'2 уровень'!AI1450</f>
        <v>0</v>
      </c>
      <c r="AH419" s="632">
        <f>'2 уровень'!AJ1450</f>
        <v>9953.7991300000012</v>
      </c>
      <c r="AI419" s="169">
        <f>AB419/AA419*100</f>
        <v>50.691664845639117</v>
      </c>
      <c r="AJ419" s="169">
        <f>AH419/AA419*100</f>
        <v>50.691664845639117</v>
      </c>
      <c r="AK419" s="1338">
        <f>'2 уровень'!AK1447</f>
        <v>0</v>
      </c>
      <c r="AL419" s="1358">
        <f>'2 уровень'!AL1447</f>
        <v>0</v>
      </c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</row>
    <row r="420" spans="1:195" s="139" customFormat="1" ht="30" x14ac:dyDescent="0.25">
      <c r="A420" s="19">
        <v>1</v>
      </c>
      <c r="B420" s="19">
        <f t="shared" si="69"/>
        <v>1</v>
      </c>
      <c r="C420" s="882" t="s">
        <v>359</v>
      </c>
      <c r="D420" s="32">
        <f>'2 уровень'!F1451</f>
        <v>2029</v>
      </c>
      <c r="E420" s="32">
        <f>'2 уровень'!G1451</f>
        <v>1859.9166666666665</v>
      </c>
      <c r="F420" s="32">
        <f>'2 уровень'!H1451</f>
        <v>338.5675</v>
      </c>
      <c r="G420" s="165">
        <f>'2 уровень'!I1451</f>
        <v>18.203369326582735</v>
      </c>
      <c r="H420" s="169">
        <f>'2 уровень'!J1451</f>
        <v>0</v>
      </c>
      <c r="I420" s="169">
        <f>'2 уровень'!K1451</f>
        <v>0</v>
      </c>
      <c r="J420" s="27">
        <f>'2 уровень'!L1451</f>
        <v>0</v>
      </c>
      <c r="K420" s="27">
        <f>'2 уровень'!M1451</f>
        <v>0</v>
      </c>
      <c r="L420" s="27">
        <f>'2 уровень'!N1451</f>
        <v>0</v>
      </c>
      <c r="M420" s="27">
        <f>'2 уровень'!O1451</f>
        <v>0</v>
      </c>
      <c r="N420" s="27">
        <f>'2 уровень'!P1451</f>
        <v>0</v>
      </c>
      <c r="O420" s="27">
        <f>'2 уровень'!Q1451</f>
        <v>0</v>
      </c>
      <c r="P420" s="169">
        <f>'2 уровень'!R1451</f>
        <v>0</v>
      </c>
      <c r="Q420" s="169">
        <f>'2 уровень'!S1451</f>
        <v>0</v>
      </c>
      <c r="R420" s="169">
        <f>'2 уровень'!T1451</f>
        <v>0</v>
      </c>
      <c r="S420" s="169">
        <f>'2 уровень'!U1451</f>
        <v>0</v>
      </c>
      <c r="T420" s="169">
        <f>'2 уровень'!V1451</f>
        <v>0</v>
      </c>
      <c r="U420" s="169">
        <f>'2 уровень'!W1451</f>
        <v>0</v>
      </c>
      <c r="V420" s="169">
        <f>'2 уровень'!X1451</f>
        <v>0</v>
      </c>
      <c r="W420" s="169">
        <f>'2 уровень'!Y1451</f>
        <v>0</v>
      </c>
      <c r="X420" s="169">
        <f>'2 уровень'!Z1451</f>
        <v>0</v>
      </c>
      <c r="Y420" s="169">
        <f>'2 уровень'!AA1451</f>
        <v>0</v>
      </c>
      <c r="Z420" s="169">
        <f>'2 уровень'!AB1451</f>
        <v>0</v>
      </c>
      <c r="AA420" s="169">
        <f>'2 уровень'!AC1451</f>
        <v>0</v>
      </c>
      <c r="AB420" s="169">
        <f>'2 уровень'!AD1451</f>
        <v>0</v>
      </c>
      <c r="AC420" s="1109">
        <f>'2 уровень'!AE1451</f>
        <v>0</v>
      </c>
      <c r="AD420" s="169">
        <f>'2 уровень'!AF1451</f>
        <v>0</v>
      </c>
      <c r="AE420" s="169">
        <f>'2 уровень'!AG1451</f>
        <v>0</v>
      </c>
      <c r="AF420" s="169">
        <f>'2 уровень'!AH1451</f>
        <v>0</v>
      </c>
      <c r="AG420" s="169">
        <f>'2 уровень'!AI1451</f>
        <v>0</v>
      </c>
      <c r="AH420" s="632">
        <f>'2 уровень'!AJ1451</f>
        <v>0</v>
      </c>
      <c r="AI420" s="169"/>
      <c r="AJ420" s="169"/>
      <c r="AK420" s="1338">
        <f>'2 уровень'!AK1448</f>
        <v>0</v>
      </c>
      <c r="AL420" s="1358">
        <f>'2 уровень'!AL1448</f>
        <v>0</v>
      </c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</row>
    <row r="421" spans="1:195" s="139" customFormat="1" x14ac:dyDescent="0.25">
      <c r="A421" s="19">
        <v>1</v>
      </c>
      <c r="B421" s="19">
        <f t="shared" si="69"/>
        <v>1</v>
      </c>
      <c r="C421" s="870" t="s">
        <v>347</v>
      </c>
      <c r="D421" s="32">
        <f>'2 уровень'!F1452</f>
        <v>0</v>
      </c>
      <c r="E421" s="32">
        <f>'2 уровень'!G1452</f>
        <v>0</v>
      </c>
      <c r="F421" s="32">
        <f>'2 уровень'!H1452</f>
        <v>0</v>
      </c>
      <c r="G421" s="165">
        <f>'2 уровень'!I1452</f>
        <v>18.203369326582735</v>
      </c>
      <c r="H421" s="169">
        <f>'2 уровень'!J1452</f>
        <v>0</v>
      </c>
      <c r="I421" s="169">
        <f>'2 уровень'!K1452</f>
        <v>0</v>
      </c>
      <c r="J421" s="27">
        <f>'2 уровень'!L1452</f>
        <v>0</v>
      </c>
      <c r="K421" s="27">
        <f>'2 уровень'!M1452</f>
        <v>0</v>
      </c>
      <c r="L421" s="27">
        <f>'2 уровень'!N1452</f>
        <v>0</v>
      </c>
      <c r="M421" s="27">
        <f>'2 уровень'!O1452</f>
        <v>0</v>
      </c>
      <c r="N421" s="27">
        <f>'2 уровень'!P1452</f>
        <v>0</v>
      </c>
      <c r="O421" s="27">
        <f>'2 уровень'!Q1452</f>
        <v>0</v>
      </c>
      <c r="P421" s="169">
        <f>'2 уровень'!R1452</f>
        <v>0</v>
      </c>
      <c r="Q421" s="169">
        <f>'2 уровень'!S1452</f>
        <v>0</v>
      </c>
      <c r="R421" s="169">
        <f>'2 уровень'!T1452</f>
        <v>0</v>
      </c>
      <c r="S421" s="169">
        <f>'2 уровень'!U1452</f>
        <v>0</v>
      </c>
      <c r="T421" s="169">
        <f>'2 уровень'!V1452</f>
        <v>0</v>
      </c>
      <c r="U421" s="169">
        <f>'2 уровень'!W1452</f>
        <v>0</v>
      </c>
      <c r="V421" s="169">
        <f>'2 уровень'!X1452</f>
        <v>0</v>
      </c>
      <c r="W421" s="169">
        <f>'2 уровень'!Y1452</f>
        <v>0</v>
      </c>
      <c r="X421" s="169">
        <f>'2 уровень'!Z1452</f>
        <v>0</v>
      </c>
      <c r="Y421" s="169">
        <f>'2 уровень'!AA1452</f>
        <v>0</v>
      </c>
      <c r="Z421" s="169">
        <f>'2 уровень'!AB1452</f>
        <v>0</v>
      </c>
      <c r="AA421" s="169">
        <f>'2 уровень'!AC1452</f>
        <v>0</v>
      </c>
      <c r="AB421" s="169">
        <f>'2 уровень'!AD1452</f>
        <v>0</v>
      </c>
      <c r="AC421" s="1109">
        <f>'2 уровень'!AE1452</f>
        <v>0</v>
      </c>
      <c r="AD421" s="169">
        <f>'2 уровень'!AF1452</f>
        <v>0</v>
      </c>
      <c r="AE421" s="169">
        <f>'2 уровень'!AG1452</f>
        <v>0</v>
      </c>
      <c r="AF421" s="169">
        <f>'2 уровень'!AH1452</f>
        <v>0</v>
      </c>
      <c r="AG421" s="169">
        <f>'2 уровень'!AI1452</f>
        <v>0</v>
      </c>
      <c r="AH421" s="632">
        <f>'2 уровень'!AJ1452</f>
        <v>0</v>
      </c>
      <c r="AI421" s="169"/>
      <c r="AJ421" s="169"/>
      <c r="AK421" s="1338">
        <f>'2 уровень'!AK1449</f>
        <v>0</v>
      </c>
      <c r="AL421" s="1358">
        <f>'2 уровень'!AL1449</f>
        <v>0</v>
      </c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</row>
    <row r="422" spans="1:195" s="139" customFormat="1" ht="29.25" x14ac:dyDescent="0.25">
      <c r="A422" s="19">
        <v>1</v>
      </c>
      <c r="B422" s="19">
        <f t="shared" si="69"/>
        <v>1</v>
      </c>
      <c r="C422" s="883" t="s">
        <v>348</v>
      </c>
      <c r="D422" s="33">
        <f>'2 уровень'!F1453</f>
        <v>1000</v>
      </c>
      <c r="E422" s="33">
        <f>'2 уровень'!G1453</f>
        <v>916.66666666666663</v>
      </c>
      <c r="F422" s="33">
        <f>'2 уровень'!H1453</f>
        <v>2.5674999999999999</v>
      </c>
      <c r="G422" s="147">
        <f>'2 уровень'!I1453</f>
        <v>0</v>
      </c>
      <c r="H422" s="169">
        <f>'2 уровень'!J1453</f>
        <v>0</v>
      </c>
      <c r="I422" s="169">
        <f>'2 уровень'!K1453</f>
        <v>0</v>
      </c>
      <c r="J422" s="27">
        <f>'2 уровень'!L1453</f>
        <v>0</v>
      </c>
      <c r="K422" s="27">
        <f>'2 уровень'!M1453</f>
        <v>0</v>
      </c>
      <c r="L422" s="27">
        <f>'2 уровень'!N1453</f>
        <v>0</v>
      </c>
      <c r="M422" s="27">
        <f>'2 уровень'!O1453</f>
        <v>0</v>
      </c>
      <c r="N422" s="27">
        <f>'2 уровень'!P1453</f>
        <v>0</v>
      </c>
      <c r="O422" s="27">
        <f>'2 уровень'!Q1453</f>
        <v>0</v>
      </c>
      <c r="P422" s="169">
        <f>'2 уровень'!R1453</f>
        <v>0</v>
      </c>
      <c r="Q422" s="169">
        <f>'2 уровень'!S1453</f>
        <v>0</v>
      </c>
      <c r="R422" s="169">
        <f>'2 уровень'!T1453</f>
        <v>0</v>
      </c>
      <c r="S422" s="169">
        <f>'2 уровень'!U1453</f>
        <v>0</v>
      </c>
      <c r="T422" s="169">
        <f>'2 уровень'!V1453</f>
        <v>0</v>
      </c>
      <c r="U422" s="169">
        <f>'2 уровень'!W1453</f>
        <v>0</v>
      </c>
      <c r="V422" s="169">
        <f>'2 уровень'!X1453</f>
        <v>0</v>
      </c>
      <c r="W422" s="169">
        <f>'2 уровень'!Y1453</f>
        <v>0</v>
      </c>
      <c r="X422" s="169">
        <f>'2 уровень'!Z1453</f>
        <v>0</v>
      </c>
      <c r="Y422" s="169">
        <f>'2 уровень'!AA1453</f>
        <v>0</v>
      </c>
      <c r="Z422" s="169">
        <f>'2 уровень'!AB1453</f>
        <v>0</v>
      </c>
      <c r="AA422" s="169">
        <f>'2 уровень'!AC1453</f>
        <v>0</v>
      </c>
      <c r="AB422" s="169">
        <f>'2 уровень'!AD1453</f>
        <v>0</v>
      </c>
      <c r="AC422" s="1109">
        <f>'2 уровень'!AE1453</f>
        <v>0</v>
      </c>
      <c r="AD422" s="169">
        <f>'2 уровень'!AF1453</f>
        <v>0</v>
      </c>
      <c r="AE422" s="169">
        <f>'2 уровень'!AG1453</f>
        <v>0</v>
      </c>
      <c r="AF422" s="169">
        <f>'2 уровень'!AH1453</f>
        <v>0</v>
      </c>
      <c r="AG422" s="169">
        <f>'2 уровень'!AI1453</f>
        <v>0</v>
      </c>
      <c r="AH422" s="632">
        <f>'2 уровень'!AJ1453</f>
        <v>0</v>
      </c>
      <c r="AI422" s="169"/>
      <c r="AJ422" s="169"/>
      <c r="AK422" s="1337">
        <f>'2 уровень'!AK1450</f>
        <v>0</v>
      </c>
      <c r="AL422" s="1358">
        <f>'2 уровень'!AL1450</f>
        <v>0</v>
      </c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</row>
    <row r="423" spans="1:195" s="139" customFormat="1" x14ac:dyDescent="0.25">
      <c r="A423" s="19">
        <v>1</v>
      </c>
      <c r="B423" s="19">
        <f t="shared" si="69"/>
        <v>1</v>
      </c>
      <c r="C423" s="870" t="s">
        <v>349</v>
      </c>
      <c r="D423" s="32">
        <f>'2 уровень'!F1454</f>
        <v>0</v>
      </c>
      <c r="E423" s="32">
        <f>'2 уровень'!G1454</f>
        <v>0</v>
      </c>
      <c r="F423" s="32">
        <f>'2 уровень'!H1454</f>
        <v>0</v>
      </c>
      <c r="G423" s="165">
        <f>'2 уровень'!I1454</f>
        <v>0.28009090909090911</v>
      </c>
      <c r="H423" s="169">
        <f>'2 уровень'!J1454</f>
        <v>0</v>
      </c>
      <c r="I423" s="169">
        <f>'2 уровень'!K1454</f>
        <v>0</v>
      </c>
      <c r="J423" s="27">
        <f>'2 уровень'!L1454</f>
        <v>0</v>
      </c>
      <c r="K423" s="27">
        <f>'2 уровень'!M1454</f>
        <v>0</v>
      </c>
      <c r="L423" s="27">
        <f>'2 уровень'!N1454</f>
        <v>0</v>
      </c>
      <c r="M423" s="27">
        <f>'2 уровень'!O1454</f>
        <v>0</v>
      </c>
      <c r="N423" s="27">
        <f>'2 уровень'!P1454</f>
        <v>0</v>
      </c>
      <c r="O423" s="27">
        <f>'2 уровень'!Q1454</f>
        <v>0</v>
      </c>
      <c r="P423" s="169">
        <f>'2 уровень'!R1454</f>
        <v>0</v>
      </c>
      <c r="Q423" s="169">
        <f>'2 уровень'!S1454</f>
        <v>0</v>
      </c>
      <c r="R423" s="169">
        <f>'2 уровень'!T1454</f>
        <v>0</v>
      </c>
      <c r="S423" s="169">
        <f>'2 уровень'!U1454</f>
        <v>0</v>
      </c>
      <c r="T423" s="169">
        <f>'2 уровень'!V1454</f>
        <v>0</v>
      </c>
      <c r="U423" s="169">
        <f>'2 уровень'!W1454</f>
        <v>0</v>
      </c>
      <c r="V423" s="169">
        <f>'2 уровень'!X1454</f>
        <v>0</v>
      </c>
      <c r="W423" s="169">
        <f>'2 уровень'!Y1454</f>
        <v>0</v>
      </c>
      <c r="X423" s="169">
        <f>'2 уровень'!Z1454</f>
        <v>0</v>
      </c>
      <c r="Y423" s="169">
        <f>'2 уровень'!AA1454</f>
        <v>0</v>
      </c>
      <c r="Z423" s="169">
        <f>'2 уровень'!AB1454</f>
        <v>0</v>
      </c>
      <c r="AA423" s="169">
        <f>'2 уровень'!AC1454</f>
        <v>0</v>
      </c>
      <c r="AB423" s="169">
        <f>'2 уровень'!AD1454</f>
        <v>0</v>
      </c>
      <c r="AC423" s="1109">
        <f>'2 уровень'!AE1454</f>
        <v>0</v>
      </c>
      <c r="AD423" s="169">
        <f>'2 уровень'!AF1454</f>
        <v>0</v>
      </c>
      <c r="AE423" s="169">
        <f>'2 уровень'!AG1454</f>
        <v>0</v>
      </c>
      <c r="AF423" s="169">
        <f>'2 уровень'!AH1454</f>
        <v>0</v>
      </c>
      <c r="AG423" s="169">
        <f>'2 уровень'!AI1454</f>
        <v>0</v>
      </c>
      <c r="AH423" s="632">
        <f>'2 уровень'!AJ1454</f>
        <v>0</v>
      </c>
      <c r="AI423" s="169"/>
      <c r="AJ423" s="169"/>
      <c r="AK423" s="1338">
        <f>'2 уровень'!AK1451</f>
        <v>0</v>
      </c>
      <c r="AL423" s="1358">
        <f>'2 уровень'!AL1451</f>
        <v>0</v>
      </c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</row>
    <row r="424" spans="1:195" s="139" customFormat="1" ht="30" x14ac:dyDescent="0.25">
      <c r="A424" s="19">
        <v>1</v>
      </c>
      <c r="B424" s="19">
        <f t="shared" si="69"/>
        <v>1</v>
      </c>
      <c r="C424" s="870" t="s">
        <v>389</v>
      </c>
      <c r="D424" s="32">
        <f>'2 уровень'!F1455</f>
        <v>4000</v>
      </c>
      <c r="E424" s="32">
        <f>'2 уровень'!G1455</f>
        <v>3666.6666666666665</v>
      </c>
      <c r="F424" s="32">
        <f>'2 уровень'!H1455</f>
        <v>10.27</v>
      </c>
      <c r="G424" s="165">
        <f>'2 уровень'!I1455</f>
        <v>0</v>
      </c>
      <c r="H424" s="169">
        <f>'2 уровень'!J1455</f>
        <v>0</v>
      </c>
      <c r="I424" s="169">
        <f>'2 уровень'!K1455</f>
        <v>0</v>
      </c>
      <c r="J424" s="27">
        <f>'2 уровень'!L1455</f>
        <v>0</v>
      </c>
      <c r="K424" s="27">
        <f>'2 уровень'!M1455</f>
        <v>0</v>
      </c>
      <c r="L424" s="27">
        <f>'2 уровень'!N1455</f>
        <v>0</v>
      </c>
      <c r="M424" s="27">
        <f>'2 уровень'!O1455</f>
        <v>0</v>
      </c>
      <c r="N424" s="27">
        <f>'2 уровень'!P1455</f>
        <v>0</v>
      </c>
      <c r="O424" s="27">
        <f>'2 уровень'!Q1455</f>
        <v>0</v>
      </c>
      <c r="P424" s="169">
        <f>'2 уровень'!R1455</f>
        <v>0</v>
      </c>
      <c r="Q424" s="169">
        <f>'2 уровень'!S1455</f>
        <v>0</v>
      </c>
      <c r="R424" s="169">
        <f>'2 уровень'!T1455</f>
        <v>0</v>
      </c>
      <c r="S424" s="169">
        <f>'2 уровень'!U1455</f>
        <v>0</v>
      </c>
      <c r="T424" s="169">
        <f>'2 уровень'!V1455</f>
        <v>0</v>
      </c>
      <c r="U424" s="169">
        <f>'2 уровень'!W1455</f>
        <v>0</v>
      </c>
      <c r="V424" s="169">
        <f>'2 уровень'!X1455</f>
        <v>0</v>
      </c>
      <c r="W424" s="169">
        <f>'2 уровень'!Y1455</f>
        <v>0</v>
      </c>
      <c r="X424" s="169">
        <f>'2 уровень'!Z1455</f>
        <v>0</v>
      </c>
      <c r="Y424" s="169">
        <f>'2 уровень'!AA1455</f>
        <v>0</v>
      </c>
      <c r="Z424" s="169">
        <f>'2 уровень'!AB1455</f>
        <v>0</v>
      </c>
      <c r="AA424" s="169">
        <f>'2 уровень'!AC1455</f>
        <v>0</v>
      </c>
      <c r="AB424" s="169">
        <f>'2 уровень'!AD1455</f>
        <v>0</v>
      </c>
      <c r="AC424" s="1109">
        <f>'2 уровень'!AE1455</f>
        <v>0</v>
      </c>
      <c r="AD424" s="169">
        <f>'2 уровень'!AF1455</f>
        <v>0</v>
      </c>
      <c r="AE424" s="169">
        <f>'2 уровень'!AG1455</f>
        <v>0</v>
      </c>
      <c r="AF424" s="169">
        <f>'2 уровень'!AH1455</f>
        <v>0</v>
      </c>
      <c r="AG424" s="169">
        <f>'2 уровень'!AI1455</f>
        <v>0</v>
      </c>
      <c r="AH424" s="632">
        <f>'2 уровень'!AJ1455</f>
        <v>0</v>
      </c>
      <c r="AI424" s="169"/>
      <c r="AJ424" s="169"/>
      <c r="AK424" s="1338">
        <f>'2 уровень'!AK1452</f>
        <v>0</v>
      </c>
      <c r="AL424" s="1358">
        <f>'2 уровень'!AL1452</f>
        <v>0</v>
      </c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</row>
    <row r="425" spans="1:195" s="139" customFormat="1" ht="75" x14ac:dyDescent="0.25">
      <c r="A425" s="19">
        <v>1</v>
      </c>
      <c r="B425" s="19">
        <f t="shared" si="69"/>
        <v>1</v>
      </c>
      <c r="C425" s="884" t="s">
        <v>351</v>
      </c>
      <c r="D425" s="32">
        <f>'2 уровень'!F1456</f>
        <v>0</v>
      </c>
      <c r="E425" s="32">
        <f>'2 уровень'!G1456</f>
        <v>0</v>
      </c>
      <c r="F425" s="32">
        <f>'2 уровень'!H1456</f>
        <v>0</v>
      </c>
      <c r="G425" s="165">
        <f>'2 уровень'!I1456</f>
        <v>0.28009090909090911</v>
      </c>
      <c r="H425" s="169">
        <f>'2 уровень'!J1456</f>
        <v>0</v>
      </c>
      <c r="I425" s="169">
        <f>'2 уровень'!K1456</f>
        <v>0</v>
      </c>
      <c r="J425" s="27">
        <f>'2 уровень'!L1456</f>
        <v>0</v>
      </c>
      <c r="K425" s="27">
        <f>'2 уровень'!M1456</f>
        <v>0</v>
      </c>
      <c r="L425" s="27">
        <f>'2 уровень'!N1456</f>
        <v>0</v>
      </c>
      <c r="M425" s="27">
        <f>'2 уровень'!O1456</f>
        <v>0</v>
      </c>
      <c r="N425" s="27">
        <f>'2 уровень'!P1456</f>
        <v>0</v>
      </c>
      <c r="O425" s="27">
        <f>'2 уровень'!Q1456</f>
        <v>0</v>
      </c>
      <c r="P425" s="169">
        <f>'2 уровень'!R1456</f>
        <v>0</v>
      </c>
      <c r="Q425" s="169">
        <f>'2 уровень'!S1456</f>
        <v>0</v>
      </c>
      <c r="R425" s="169">
        <f>'2 уровень'!T1456</f>
        <v>0</v>
      </c>
      <c r="S425" s="169">
        <f>'2 уровень'!U1456</f>
        <v>0</v>
      </c>
      <c r="T425" s="169">
        <f>'2 уровень'!V1456</f>
        <v>0</v>
      </c>
      <c r="U425" s="169">
        <f>'2 уровень'!W1456</f>
        <v>0</v>
      </c>
      <c r="V425" s="169">
        <f>'2 уровень'!X1456</f>
        <v>0</v>
      </c>
      <c r="W425" s="169">
        <f>'2 уровень'!Y1456</f>
        <v>0</v>
      </c>
      <c r="X425" s="169">
        <f>'2 уровень'!Z1456</f>
        <v>0</v>
      </c>
      <c r="Y425" s="169">
        <f>'2 уровень'!AA1456</f>
        <v>0</v>
      </c>
      <c r="Z425" s="169">
        <f>'2 уровень'!AB1456</f>
        <v>0</v>
      </c>
      <c r="AA425" s="169">
        <f>'2 уровень'!AC1456</f>
        <v>0</v>
      </c>
      <c r="AB425" s="169">
        <f>'2 уровень'!AD1456</f>
        <v>0</v>
      </c>
      <c r="AC425" s="1109">
        <f>'2 уровень'!AE1456</f>
        <v>0</v>
      </c>
      <c r="AD425" s="169">
        <f>'2 уровень'!AF1456</f>
        <v>0</v>
      </c>
      <c r="AE425" s="169">
        <f>'2 уровень'!AG1456</f>
        <v>0</v>
      </c>
      <c r="AF425" s="169">
        <f>'2 уровень'!AH1456</f>
        <v>0</v>
      </c>
      <c r="AG425" s="169">
        <f>'2 уровень'!AI1456</f>
        <v>0</v>
      </c>
      <c r="AH425" s="632">
        <f>'2 уровень'!AJ1456</f>
        <v>0</v>
      </c>
      <c r="AI425" s="169"/>
      <c r="AJ425" s="169"/>
      <c r="AK425" s="1338">
        <f>'2 уровень'!AK1453</f>
        <v>0</v>
      </c>
      <c r="AL425" s="1358">
        <f>'2 уровень'!AL1453</f>
        <v>0</v>
      </c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</row>
    <row r="426" spans="1:195" s="139" customFormat="1" ht="45" x14ac:dyDescent="0.25">
      <c r="A426" s="19">
        <v>1</v>
      </c>
      <c r="B426" s="19">
        <f t="shared" si="69"/>
        <v>1</v>
      </c>
      <c r="C426" s="870" t="s">
        <v>352</v>
      </c>
      <c r="D426" s="32">
        <f>'2 уровень'!F1457</f>
        <v>0</v>
      </c>
      <c r="E426" s="32">
        <f>'2 уровень'!G1457</f>
        <v>0</v>
      </c>
      <c r="F426" s="32">
        <f>'2 уровень'!H1457</f>
        <v>0</v>
      </c>
      <c r="G426" s="165">
        <f>'2 уровень'!I1457</f>
        <v>0</v>
      </c>
      <c r="H426" s="169">
        <f>'2 уровень'!J1457</f>
        <v>0</v>
      </c>
      <c r="I426" s="169">
        <f>'2 уровень'!K1457</f>
        <v>0</v>
      </c>
      <c r="J426" s="27">
        <f>'2 уровень'!L1457</f>
        <v>0</v>
      </c>
      <c r="K426" s="27">
        <f>'2 уровень'!M1457</f>
        <v>0</v>
      </c>
      <c r="L426" s="27">
        <f>'2 уровень'!N1457</f>
        <v>0</v>
      </c>
      <c r="M426" s="27">
        <f>'2 уровень'!O1457</f>
        <v>0</v>
      </c>
      <c r="N426" s="27">
        <f>'2 уровень'!P1457</f>
        <v>0</v>
      </c>
      <c r="O426" s="27">
        <f>'2 уровень'!Q1457</f>
        <v>0</v>
      </c>
      <c r="P426" s="169">
        <f>'2 уровень'!R1457</f>
        <v>0</v>
      </c>
      <c r="Q426" s="169">
        <f>'2 уровень'!S1457</f>
        <v>0</v>
      </c>
      <c r="R426" s="169">
        <f>'2 уровень'!T1457</f>
        <v>0</v>
      </c>
      <c r="S426" s="169">
        <f>'2 уровень'!U1457</f>
        <v>0</v>
      </c>
      <c r="T426" s="169">
        <f>'2 уровень'!V1457</f>
        <v>0</v>
      </c>
      <c r="U426" s="169">
        <f>'2 уровень'!W1457</f>
        <v>0</v>
      </c>
      <c r="V426" s="169">
        <f>'2 уровень'!X1457</f>
        <v>0</v>
      </c>
      <c r="W426" s="169">
        <f>'2 уровень'!Y1457</f>
        <v>0</v>
      </c>
      <c r="X426" s="169">
        <f>'2 уровень'!Z1457</f>
        <v>0</v>
      </c>
      <c r="Y426" s="169">
        <f>'2 уровень'!AA1457</f>
        <v>0</v>
      </c>
      <c r="Z426" s="169">
        <f>'2 уровень'!AB1457</f>
        <v>0</v>
      </c>
      <c r="AA426" s="169">
        <f>'2 уровень'!AC1457</f>
        <v>0</v>
      </c>
      <c r="AB426" s="169">
        <f>'2 уровень'!AD1457</f>
        <v>0</v>
      </c>
      <c r="AC426" s="1109">
        <f>'2 уровень'!AE1457</f>
        <v>0</v>
      </c>
      <c r="AD426" s="169">
        <f>'2 уровень'!AF1457</f>
        <v>0</v>
      </c>
      <c r="AE426" s="169">
        <f>'2 уровень'!AG1457</f>
        <v>0</v>
      </c>
      <c r="AF426" s="169">
        <f>'2 уровень'!AH1457</f>
        <v>0</v>
      </c>
      <c r="AG426" s="169">
        <f>'2 уровень'!AI1457</f>
        <v>0</v>
      </c>
      <c r="AH426" s="632">
        <f>'2 уровень'!AJ1457</f>
        <v>0</v>
      </c>
      <c r="AI426" s="169"/>
      <c r="AJ426" s="169"/>
      <c r="AK426" s="1338">
        <f>'2 уровень'!AK1454</f>
        <v>0</v>
      </c>
      <c r="AL426" s="1358">
        <f>'2 уровень'!AL1454</f>
        <v>0</v>
      </c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</row>
    <row r="427" spans="1:195" s="139" customFormat="1" ht="105" x14ac:dyDescent="0.25">
      <c r="A427" s="19">
        <v>1</v>
      </c>
      <c r="B427" s="19">
        <f t="shared" si="69"/>
        <v>1</v>
      </c>
      <c r="C427" s="870" t="s">
        <v>530</v>
      </c>
      <c r="D427" s="32">
        <f>'2 уровень'!F1458</f>
        <v>300</v>
      </c>
      <c r="E427" s="32">
        <f>'2 уровень'!G1458</f>
        <v>275</v>
      </c>
      <c r="F427" s="32">
        <f>'2 уровень'!H1458</f>
        <v>326</v>
      </c>
      <c r="G427" s="165">
        <f>'2 уровень'!I1458</f>
        <v>118.54545454545456</v>
      </c>
      <c r="H427" s="169">
        <f>'2 уровень'!J1458</f>
        <v>0</v>
      </c>
      <c r="I427" s="169">
        <f>'2 уровень'!K1458</f>
        <v>0</v>
      </c>
      <c r="J427" s="27">
        <f>'2 уровень'!L1458</f>
        <v>0</v>
      </c>
      <c r="K427" s="27">
        <f>'2 уровень'!M1458</f>
        <v>0</v>
      </c>
      <c r="L427" s="27">
        <f>'2 уровень'!N1458</f>
        <v>0</v>
      </c>
      <c r="M427" s="27">
        <f>'2 уровень'!O1458</f>
        <v>0</v>
      </c>
      <c r="N427" s="27">
        <f>'2 уровень'!P1458</f>
        <v>0</v>
      </c>
      <c r="O427" s="27">
        <f>'2 уровень'!Q1458</f>
        <v>0</v>
      </c>
      <c r="P427" s="169">
        <f>'2 уровень'!R1458</f>
        <v>0</v>
      </c>
      <c r="Q427" s="169">
        <f>'2 уровень'!S1458</f>
        <v>0</v>
      </c>
      <c r="R427" s="169">
        <f>'2 уровень'!T1458</f>
        <v>0</v>
      </c>
      <c r="S427" s="169">
        <f>'2 уровень'!U1458</f>
        <v>0</v>
      </c>
      <c r="T427" s="169">
        <f>'2 уровень'!V1458</f>
        <v>0</v>
      </c>
      <c r="U427" s="169">
        <f>'2 уровень'!W1458</f>
        <v>0</v>
      </c>
      <c r="V427" s="169">
        <f>'2 уровень'!X1458</f>
        <v>0</v>
      </c>
      <c r="W427" s="169">
        <f>'2 уровень'!Y1458</f>
        <v>0</v>
      </c>
      <c r="X427" s="169">
        <f>'2 уровень'!Z1458</f>
        <v>0</v>
      </c>
      <c r="Y427" s="169">
        <f>'2 уровень'!AA1458</f>
        <v>0</v>
      </c>
      <c r="Z427" s="169">
        <f>'2 уровень'!AB1458</f>
        <v>0</v>
      </c>
      <c r="AA427" s="169">
        <f>'2 уровень'!AC1458</f>
        <v>0</v>
      </c>
      <c r="AB427" s="169">
        <f>'2 уровень'!AD1458</f>
        <v>0</v>
      </c>
      <c r="AC427" s="1109">
        <f>'2 уровень'!AE1458</f>
        <v>0</v>
      </c>
      <c r="AD427" s="169">
        <f>'2 уровень'!AF1458</f>
        <v>0</v>
      </c>
      <c r="AE427" s="169">
        <f>'2 уровень'!AG1458</f>
        <v>0</v>
      </c>
      <c r="AF427" s="169">
        <f>'2 уровень'!AH1458</f>
        <v>0</v>
      </c>
      <c r="AG427" s="169">
        <f>'2 уровень'!AI1458</f>
        <v>0</v>
      </c>
      <c r="AH427" s="632">
        <f>'2 уровень'!AJ1458</f>
        <v>0</v>
      </c>
      <c r="AI427" s="169"/>
      <c r="AJ427" s="169"/>
      <c r="AK427" s="1338">
        <f>'2 уровень'!AK1455</f>
        <v>0</v>
      </c>
      <c r="AL427" s="1358">
        <f>'2 уровень'!AL1455</f>
        <v>0</v>
      </c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</row>
    <row r="428" spans="1:195" s="139" customFormat="1" ht="30" x14ac:dyDescent="0.25">
      <c r="A428" s="19">
        <v>1</v>
      </c>
      <c r="B428" s="19">
        <f t="shared" si="69"/>
        <v>1</v>
      </c>
      <c r="C428" s="872" t="s">
        <v>507</v>
      </c>
      <c r="D428" s="32">
        <f>'2 уровень'!F1459</f>
        <v>729</v>
      </c>
      <c r="E428" s="32">
        <f>'2 уровень'!G1459</f>
        <v>668.25</v>
      </c>
      <c r="F428" s="32">
        <f>'2 уровень'!H1459</f>
        <v>10</v>
      </c>
      <c r="G428" s="165">
        <f>'2 уровень'!I1459</f>
        <v>1.4970059880239521</v>
      </c>
      <c r="H428" s="169">
        <f>'2 уровень'!J1459</f>
        <v>0</v>
      </c>
      <c r="I428" s="169">
        <f>'2 уровень'!K1459</f>
        <v>0</v>
      </c>
      <c r="J428" s="27">
        <f>'2 уровень'!L1459</f>
        <v>0</v>
      </c>
      <c r="K428" s="27">
        <f>'2 уровень'!M1459</f>
        <v>0</v>
      </c>
      <c r="L428" s="27">
        <f>'2 уровень'!N1459</f>
        <v>0</v>
      </c>
      <c r="M428" s="27">
        <f>'2 уровень'!O1459</f>
        <v>0</v>
      </c>
      <c r="N428" s="27">
        <f>'2 уровень'!P1459</f>
        <v>0</v>
      </c>
      <c r="O428" s="27">
        <f>'2 уровень'!Q1459</f>
        <v>0</v>
      </c>
      <c r="P428" s="169">
        <f>'2 уровень'!R1459</f>
        <v>1156.1371299999998</v>
      </c>
      <c r="Q428" s="169">
        <f>'2 уровень'!S1459</f>
        <v>1156.1371299999998</v>
      </c>
      <c r="R428" s="169">
        <f>'2 уровень'!T1459</f>
        <v>1156.1371299999998</v>
      </c>
      <c r="S428" s="169">
        <f>'2 уровень'!U1459</f>
        <v>1156.1371299999998</v>
      </c>
      <c r="T428" s="169">
        <f>'2 уровень'!V1459</f>
        <v>1156.1371299999998</v>
      </c>
      <c r="U428" s="169">
        <f>'2 уровень'!W1459</f>
        <v>1156.1371299999998</v>
      </c>
      <c r="V428" s="169">
        <f>'2 уровень'!X1459</f>
        <v>1156.1371299999998</v>
      </c>
      <c r="W428" s="169">
        <f>'2 уровень'!Y1459</f>
        <v>1156.1371299999998</v>
      </c>
      <c r="X428" s="169">
        <f>'2 уровень'!Z1459</f>
        <v>1156.1371299999998</v>
      </c>
      <c r="Y428" s="169">
        <f>'2 уровень'!AA1459</f>
        <v>1156.1371299999998</v>
      </c>
      <c r="Z428" s="169">
        <f>'2 уровень'!AB1459</f>
        <v>1156.1371299999998</v>
      </c>
      <c r="AA428" s="169">
        <f>'2 уровень'!AC1459</f>
        <v>1059.7923691666665</v>
      </c>
      <c r="AB428" s="169">
        <f>'2 уровень'!AD1459</f>
        <v>21.5091</v>
      </c>
      <c r="AC428" s="1109">
        <f>'2 уровень'!AE1459</f>
        <v>0</v>
      </c>
      <c r="AD428" s="169">
        <f>'2 уровень'!AF1459</f>
        <v>0</v>
      </c>
      <c r="AE428" s="169">
        <f>'2 уровень'!AG1459</f>
        <v>-1038.2832691666665</v>
      </c>
      <c r="AF428" s="169">
        <f>'2 уровень'!AH1459</f>
        <v>0</v>
      </c>
      <c r="AG428" s="169">
        <f>'2 уровень'!AI1459</f>
        <v>0</v>
      </c>
      <c r="AH428" s="632">
        <f>'2 уровень'!AJ1459</f>
        <v>21.5091</v>
      </c>
      <c r="AI428" s="169">
        <f>AB428/AA428*100</f>
        <v>2.0295579233989942</v>
      </c>
      <c r="AJ428" s="169">
        <f>AH428/AA428*100</f>
        <v>2.0295579233989942</v>
      </c>
      <c r="AK428" s="1338">
        <f>'2 уровень'!AK1456</f>
        <v>0</v>
      </c>
      <c r="AL428" s="1358">
        <f>'2 уровень'!AL1456</f>
        <v>0</v>
      </c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</row>
    <row r="429" spans="1:195" s="139" customFormat="1" x14ac:dyDescent="0.25">
      <c r="A429" s="19">
        <v>1</v>
      </c>
      <c r="B429" s="19">
        <f t="shared" si="69"/>
        <v>1</v>
      </c>
      <c r="C429" s="870" t="s">
        <v>508</v>
      </c>
      <c r="D429" s="32">
        <f>'2 уровень'!F1460</f>
        <v>729</v>
      </c>
      <c r="E429" s="32">
        <f>'2 уровень'!G1460</f>
        <v>668.25</v>
      </c>
      <c r="F429" s="32">
        <f>'2 уровень'!H1460</f>
        <v>10</v>
      </c>
      <c r="G429" s="165">
        <f>'2 уровень'!I1460</f>
        <v>1.4970059880239521</v>
      </c>
      <c r="H429" s="169">
        <f>'2 уровень'!J1460</f>
        <v>0</v>
      </c>
      <c r="I429" s="169">
        <f>'2 уровень'!K1460</f>
        <v>0</v>
      </c>
      <c r="J429" s="27">
        <f>'2 уровень'!L1460</f>
        <v>0</v>
      </c>
      <c r="K429" s="27">
        <f>'2 уровень'!M1460</f>
        <v>0</v>
      </c>
      <c r="L429" s="27">
        <f>'2 уровень'!N1460</f>
        <v>0</v>
      </c>
      <c r="M429" s="27">
        <f>'2 уровень'!O1460</f>
        <v>0</v>
      </c>
      <c r="N429" s="27">
        <f>'2 уровень'!P1460</f>
        <v>0</v>
      </c>
      <c r="O429" s="27">
        <f>'2 уровень'!Q1460</f>
        <v>0</v>
      </c>
      <c r="P429" s="169">
        <f>'2 уровень'!R1460</f>
        <v>0</v>
      </c>
      <c r="Q429" s="169">
        <f>'2 уровень'!S1460</f>
        <v>0</v>
      </c>
      <c r="R429" s="169">
        <f>'2 уровень'!T1460</f>
        <v>0</v>
      </c>
      <c r="S429" s="169">
        <f>'2 уровень'!U1460</f>
        <v>0</v>
      </c>
      <c r="T429" s="169">
        <f>'2 уровень'!V1460</f>
        <v>0</v>
      </c>
      <c r="U429" s="169">
        <f>'2 уровень'!W1460</f>
        <v>0</v>
      </c>
      <c r="V429" s="169">
        <f>'2 уровень'!X1460</f>
        <v>0</v>
      </c>
      <c r="W429" s="169">
        <f>'2 уровень'!Y1460</f>
        <v>0</v>
      </c>
      <c r="X429" s="169">
        <f>'2 уровень'!Z1460</f>
        <v>0</v>
      </c>
      <c r="Y429" s="169">
        <f>'2 уровень'!AA1460</f>
        <v>0</v>
      </c>
      <c r="Z429" s="169">
        <f>'2 уровень'!AB1460</f>
        <v>0</v>
      </c>
      <c r="AA429" s="169">
        <f>'2 уровень'!AC1460</f>
        <v>0</v>
      </c>
      <c r="AB429" s="169">
        <f>'2 уровень'!AD1460</f>
        <v>0</v>
      </c>
      <c r="AC429" s="1109">
        <f>'2 уровень'!AE1460</f>
        <v>0</v>
      </c>
      <c r="AD429" s="169">
        <f>'2 уровень'!AF1460</f>
        <v>0</v>
      </c>
      <c r="AE429" s="169">
        <f>'2 уровень'!AG1460</f>
        <v>0</v>
      </c>
      <c r="AF429" s="169">
        <f>'2 уровень'!AH1460</f>
        <v>0</v>
      </c>
      <c r="AG429" s="169">
        <f>'2 уровень'!AI1460</f>
        <v>0</v>
      </c>
      <c r="AH429" s="632">
        <f>'2 уровень'!AJ1460</f>
        <v>0</v>
      </c>
      <c r="AI429" s="169"/>
      <c r="AJ429" s="169"/>
      <c r="AK429" s="1338">
        <f>'2 уровень'!AK1457</f>
        <v>0</v>
      </c>
      <c r="AL429" s="1358">
        <f>'2 уровень'!AL1457</f>
        <v>0</v>
      </c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</row>
    <row r="430" spans="1:195" s="139" customFormat="1" ht="30" x14ac:dyDescent="0.25">
      <c r="A430" s="19"/>
      <c r="B430" s="19">
        <f t="shared" si="69"/>
        <v>1</v>
      </c>
      <c r="C430" s="870" t="s">
        <v>509</v>
      </c>
      <c r="D430" s="32">
        <f>'2 уровень'!F1461</f>
        <v>0</v>
      </c>
      <c r="E430" s="32">
        <f>'2 уровень'!G1461</f>
        <v>0</v>
      </c>
      <c r="F430" s="32">
        <f>'2 уровень'!H1461</f>
        <v>0</v>
      </c>
      <c r="G430" s="165">
        <f>'2 уровень'!I1461</f>
        <v>0</v>
      </c>
      <c r="H430" s="169">
        <f>'2 уровень'!J1461</f>
        <v>0</v>
      </c>
      <c r="I430" s="169">
        <f>'2 уровень'!K1461</f>
        <v>0</v>
      </c>
      <c r="J430" s="27">
        <f>'2 уровень'!L1461</f>
        <v>0</v>
      </c>
      <c r="K430" s="27">
        <f>'2 уровень'!M1461</f>
        <v>0</v>
      </c>
      <c r="L430" s="27">
        <f>'2 уровень'!N1461</f>
        <v>0</v>
      </c>
      <c r="M430" s="27">
        <f>'2 уровень'!O1461</f>
        <v>0</v>
      </c>
      <c r="N430" s="27">
        <f>'2 уровень'!P1461</f>
        <v>0</v>
      </c>
      <c r="O430" s="27">
        <f>'2 уровень'!Q1461</f>
        <v>0</v>
      </c>
      <c r="P430" s="169">
        <f>'2 уровень'!R1461</f>
        <v>0</v>
      </c>
      <c r="Q430" s="169">
        <f>'2 уровень'!S1461</f>
        <v>0</v>
      </c>
      <c r="R430" s="169">
        <f>'2 уровень'!T1461</f>
        <v>0</v>
      </c>
      <c r="S430" s="169">
        <f>'2 уровень'!U1461</f>
        <v>0</v>
      </c>
      <c r="T430" s="169">
        <f>'2 уровень'!V1461</f>
        <v>0</v>
      </c>
      <c r="U430" s="169">
        <f>'2 уровень'!W1461</f>
        <v>0</v>
      </c>
      <c r="V430" s="169">
        <f>'2 уровень'!X1461</f>
        <v>0</v>
      </c>
      <c r="W430" s="169">
        <f>'2 уровень'!Y1461</f>
        <v>0</v>
      </c>
      <c r="X430" s="169">
        <f>'2 уровень'!Z1461</f>
        <v>0</v>
      </c>
      <c r="Y430" s="169">
        <f>'2 уровень'!AA1461</f>
        <v>0</v>
      </c>
      <c r="Z430" s="169">
        <f>'2 уровень'!AB1461</f>
        <v>0</v>
      </c>
      <c r="AA430" s="169">
        <f>'2 уровень'!AC1461</f>
        <v>0</v>
      </c>
      <c r="AB430" s="169">
        <f>'2 уровень'!AD1461</f>
        <v>0</v>
      </c>
      <c r="AC430" s="1109">
        <f>'2 уровень'!AE1461</f>
        <v>0</v>
      </c>
      <c r="AD430" s="169">
        <f>'2 уровень'!AF1461</f>
        <v>0</v>
      </c>
      <c r="AE430" s="169">
        <f>'2 уровень'!AG1461</f>
        <v>0</v>
      </c>
      <c r="AF430" s="169">
        <f>'2 уровень'!AH1461</f>
        <v>0</v>
      </c>
      <c r="AG430" s="169">
        <f>'2 уровень'!AI1461</f>
        <v>0</v>
      </c>
      <c r="AH430" s="632">
        <f>'2 уровень'!AJ1461</f>
        <v>0</v>
      </c>
      <c r="AI430" s="169"/>
      <c r="AJ430" s="169"/>
      <c r="AK430" s="1338"/>
      <c r="AL430" s="1358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</row>
    <row r="431" spans="1:195" s="139" customFormat="1" ht="28.5" x14ac:dyDescent="0.25">
      <c r="A431" s="19"/>
      <c r="B431" s="19">
        <f t="shared" si="69"/>
        <v>1</v>
      </c>
      <c r="C431" s="1401" t="s">
        <v>360</v>
      </c>
      <c r="D431" s="32">
        <f>'2 уровень'!F1462</f>
        <v>7172.3404255319147</v>
      </c>
      <c r="E431" s="32">
        <f>'2 уровень'!G1462</f>
        <v>6574.6453900709212</v>
      </c>
      <c r="F431" s="32">
        <f>'2 уровень'!H1462</f>
        <v>3768.7893617021277</v>
      </c>
      <c r="G431" s="165">
        <f>'2 уровень'!I1462</f>
        <v>57.323081901782594</v>
      </c>
      <c r="H431" s="169">
        <f>'2 уровень'!J1462</f>
        <v>0</v>
      </c>
      <c r="I431" s="169">
        <f>'2 уровень'!K1462</f>
        <v>0</v>
      </c>
      <c r="J431" s="27">
        <f>'2 уровень'!L1462</f>
        <v>0</v>
      </c>
      <c r="K431" s="27">
        <f>'2 уровень'!M1462</f>
        <v>0</v>
      </c>
      <c r="L431" s="27">
        <f>'2 уровень'!N1462</f>
        <v>0</v>
      </c>
      <c r="M431" s="27">
        <f>'2 уровень'!O1462</f>
        <v>0</v>
      </c>
      <c r="N431" s="27">
        <f>'2 уровень'!P1462</f>
        <v>0</v>
      </c>
      <c r="O431" s="27">
        <f>'2 уровень'!Q1462</f>
        <v>0</v>
      </c>
      <c r="P431" s="32">
        <f>'2 уровень'!R1462</f>
        <v>0</v>
      </c>
      <c r="Q431" s="32">
        <f>'2 уровень'!S1462</f>
        <v>0</v>
      </c>
      <c r="R431" s="32">
        <f>'2 уровень'!T1462</f>
        <v>0</v>
      </c>
      <c r="S431" s="32">
        <f>'2 уровень'!U1462</f>
        <v>0</v>
      </c>
      <c r="T431" s="32">
        <f>'2 уровень'!V1462</f>
        <v>0</v>
      </c>
      <c r="U431" s="32">
        <f>'2 уровень'!W1462</f>
        <v>0</v>
      </c>
      <c r="V431" s="32">
        <f>'2 уровень'!X1462</f>
        <v>0</v>
      </c>
      <c r="W431" s="32">
        <f>'2 уровень'!Y1462</f>
        <v>0</v>
      </c>
      <c r="X431" s="32">
        <f>'2 уровень'!Z1462</f>
        <v>0</v>
      </c>
      <c r="Y431" s="32">
        <f>'2 уровень'!AA1462</f>
        <v>0</v>
      </c>
      <c r="Z431" s="32">
        <f>'2 уровень'!AB1462</f>
        <v>0</v>
      </c>
      <c r="AA431" s="32">
        <f>'2 уровень'!AC1462</f>
        <v>0</v>
      </c>
      <c r="AB431" s="32">
        <f>'2 уровень'!AD1462</f>
        <v>0</v>
      </c>
      <c r="AC431" s="32">
        <f>'2 уровень'!AE1462</f>
        <v>0</v>
      </c>
      <c r="AD431" s="32">
        <f>'2 уровень'!AF1462</f>
        <v>0</v>
      </c>
      <c r="AE431" s="32">
        <f>'2 уровень'!AG1462</f>
        <v>0</v>
      </c>
      <c r="AF431" s="32">
        <f>'2 уровень'!AH1462</f>
        <v>0</v>
      </c>
      <c r="AG431" s="32">
        <f>'2 уровень'!AI1462</f>
        <v>0</v>
      </c>
      <c r="AH431" s="32">
        <f>'2 уровень'!AJ1462</f>
        <v>0</v>
      </c>
      <c r="AI431" s="169"/>
      <c r="AJ431" s="169"/>
      <c r="AK431" s="1338"/>
      <c r="AL431" s="1358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</row>
    <row r="432" spans="1:195" s="139" customFormat="1" x14ac:dyDescent="0.25">
      <c r="A432" s="19"/>
      <c r="B432" s="19">
        <f t="shared" si="69"/>
        <v>1</v>
      </c>
      <c r="C432" s="816" t="s">
        <v>375</v>
      </c>
      <c r="D432" s="32">
        <f>'2 уровень'!F1463</f>
        <v>0</v>
      </c>
      <c r="E432" s="32">
        <f>'2 уровень'!G1463</f>
        <v>0</v>
      </c>
      <c r="F432" s="32">
        <f>'2 уровень'!H1463</f>
        <v>0</v>
      </c>
      <c r="G432" s="165">
        <f>'2 уровень'!I1463</f>
        <v>0</v>
      </c>
      <c r="H432" s="169">
        <f>'2 уровень'!J1463</f>
        <v>0</v>
      </c>
      <c r="I432" s="169">
        <f>'2 уровень'!K1463</f>
        <v>0</v>
      </c>
      <c r="J432" s="27">
        <f>'2 уровень'!L1463</f>
        <v>0</v>
      </c>
      <c r="K432" s="27">
        <f>'2 уровень'!M1463</f>
        <v>0</v>
      </c>
      <c r="L432" s="27">
        <f>'2 уровень'!N1463</f>
        <v>0</v>
      </c>
      <c r="M432" s="27">
        <f>'2 уровень'!O1463</f>
        <v>0</v>
      </c>
      <c r="N432" s="27">
        <f>'2 уровень'!P1463</f>
        <v>0</v>
      </c>
      <c r="O432" s="27">
        <f>'2 уровень'!Q1463</f>
        <v>0</v>
      </c>
      <c r="P432" s="169">
        <f>'2 уровень'!R1463</f>
        <v>0</v>
      </c>
      <c r="Q432" s="169">
        <f>'2 уровень'!S1463</f>
        <v>0</v>
      </c>
      <c r="R432" s="169">
        <f>'2 уровень'!T1463</f>
        <v>0</v>
      </c>
      <c r="S432" s="169">
        <f>'2 уровень'!U1463</f>
        <v>0</v>
      </c>
      <c r="T432" s="169">
        <f>'2 уровень'!V1463</f>
        <v>0</v>
      </c>
      <c r="U432" s="169">
        <f>'2 уровень'!W1463</f>
        <v>0</v>
      </c>
      <c r="V432" s="169">
        <f>'2 уровень'!X1463</f>
        <v>0</v>
      </c>
      <c r="W432" s="169">
        <f>'2 уровень'!Y1463</f>
        <v>0</v>
      </c>
      <c r="X432" s="169">
        <f>'2 уровень'!Z1463</f>
        <v>0</v>
      </c>
      <c r="Y432" s="169">
        <f>'2 уровень'!AA1463</f>
        <v>0</v>
      </c>
      <c r="Z432" s="169">
        <f>'2 уровень'!AB1463</f>
        <v>0</v>
      </c>
      <c r="AA432" s="169">
        <f>'2 уровень'!AC1463</f>
        <v>0</v>
      </c>
      <c r="AB432" s="169">
        <f>'2 уровень'!AD1463</f>
        <v>0</v>
      </c>
      <c r="AC432" s="1109">
        <f>'2 уровень'!AE1463</f>
        <v>0</v>
      </c>
      <c r="AD432" s="169">
        <f>'2 уровень'!AF1463</f>
        <v>0</v>
      </c>
      <c r="AE432" s="169">
        <f>'2 уровень'!AG1463</f>
        <v>0</v>
      </c>
      <c r="AF432" s="169">
        <f>'2 уровень'!AH1463</f>
        <v>0</v>
      </c>
      <c r="AG432" s="169">
        <f>'2 уровень'!AI1463</f>
        <v>0</v>
      </c>
      <c r="AH432" s="632">
        <f>'2 уровень'!AJ1463</f>
        <v>0</v>
      </c>
      <c r="AI432" s="169"/>
      <c r="AJ432" s="169"/>
      <c r="AK432" s="1338"/>
      <c r="AL432" s="1358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</row>
    <row r="433" spans="1:195" s="139" customFormat="1" ht="28.5" x14ac:dyDescent="0.25">
      <c r="A433" s="19"/>
      <c r="B433" s="19">
        <f t="shared" si="69"/>
        <v>1</v>
      </c>
      <c r="C433" s="1401" t="s">
        <v>376</v>
      </c>
      <c r="D433" s="32">
        <f>'2 уровень'!F1464</f>
        <v>7172.3404255319147</v>
      </c>
      <c r="E433" s="32">
        <f>'2 уровень'!G1464</f>
        <v>6574.6453900709212</v>
      </c>
      <c r="F433" s="32">
        <f>'2 уровень'!H1464</f>
        <v>3768.7893617021277</v>
      </c>
      <c r="G433" s="165">
        <f>'2 уровень'!I1464</f>
        <v>57.323081901782594</v>
      </c>
      <c r="H433" s="169">
        <f>'2 уровень'!J1464</f>
        <v>0</v>
      </c>
      <c r="I433" s="169">
        <f>'2 уровень'!K1464</f>
        <v>0</v>
      </c>
      <c r="J433" s="27">
        <f>'2 уровень'!L1464</f>
        <v>0</v>
      </c>
      <c r="K433" s="27">
        <f>'2 уровень'!M1464</f>
        <v>0</v>
      </c>
      <c r="L433" s="27">
        <f>'2 уровень'!N1464</f>
        <v>0</v>
      </c>
      <c r="M433" s="27">
        <f>'2 уровень'!O1464</f>
        <v>0</v>
      </c>
      <c r="N433" s="27">
        <f>'2 уровень'!P1464</f>
        <v>0</v>
      </c>
      <c r="O433" s="27">
        <f>'2 уровень'!Q1464</f>
        <v>0</v>
      </c>
      <c r="P433" s="169">
        <f>'2 уровень'!R1464</f>
        <v>0</v>
      </c>
      <c r="Q433" s="169">
        <f>'2 уровень'!S1464</f>
        <v>0</v>
      </c>
      <c r="R433" s="169">
        <f>'2 уровень'!T1464</f>
        <v>0</v>
      </c>
      <c r="S433" s="169">
        <f>'2 уровень'!U1464</f>
        <v>0</v>
      </c>
      <c r="T433" s="169">
        <f>'2 уровень'!V1464</f>
        <v>0</v>
      </c>
      <c r="U433" s="169">
        <f>'2 уровень'!W1464</f>
        <v>0</v>
      </c>
      <c r="V433" s="169">
        <f>'2 уровень'!X1464</f>
        <v>0</v>
      </c>
      <c r="W433" s="169">
        <f>'2 уровень'!Y1464</f>
        <v>0</v>
      </c>
      <c r="X433" s="169">
        <f>'2 уровень'!Z1464</f>
        <v>0</v>
      </c>
      <c r="Y433" s="169">
        <f>'2 уровень'!AA1464</f>
        <v>0</v>
      </c>
      <c r="Z433" s="169">
        <f>'2 уровень'!AB1464</f>
        <v>0</v>
      </c>
      <c r="AA433" s="169">
        <f>'2 уровень'!AC1464</f>
        <v>0</v>
      </c>
      <c r="AB433" s="169">
        <f>'2 уровень'!AD1464</f>
        <v>0</v>
      </c>
      <c r="AC433" s="1109">
        <f>'2 уровень'!AE1464</f>
        <v>0</v>
      </c>
      <c r="AD433" s="169">
        <f>'2 уровень'!AF1464</f>
        <v>0</v>
      </c>
      <c r="AE433" s="169">
        <f>'2 уровень'!AG1464</f>
        <v>0</v>
      </c>
      <c r="AF433" s="169">
        <f>'2 уровень'!AH1464</f>
        <v>0</v>
      </c>
      <c r="AG433" s="169">
        <f>'2 уровень'!AI1464</f>
        <v>0</v>
      </c>
      <c r="AH433" s="632">
        <f>'2 уровень'!AJ1464</f>
        <v>0</v>
      </c>
      <c r="AI433" s="169"/>
      <c r="AJ433" s="169"/>
      <c r="AK433" s="1338"/>
      <c r="AL433" s="1358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</row>
    <row r="434" spans="1:195" s="139" customFormat="1" x14ac:dyDescent="0.25">
      <c r="A434" s="19">
        <v>1</v>
      </c>
      <c r="B434" s="19">
        <f t="shared" si="69"/>
        <v>1</v>
      </c>
      <c r="C434" s="868" t="s">
        <v>377</v>
      </c>
      <c r="D434" s="32">
        <f>'2 уровень'!F1465</f>
        <v>67420</v>
      </c>
      <c r="E434" s="32">
        <f>'2 уровень'!G1465</f>
        <v>61801.666666666664</v>
      </c>
      <c r="F434" s="32">
        <f>'2 уровень'!H1465</f>
        <v>35426.620000000003</v>
      </c>
      <c r="G434" s="165">
        <f>'2 уровень'!I1465</f>
        <v>57.323081901782594</v>
      </c>
      <c r="H434" s="169">
        <f>'2 уровень'!J1465</f>
        <v>0</v>
      </c>
      <c r="I434" s="169">
        <f>'2 уровень'!K1465</f>
        <v>0</v>
      </c>
      <c r="J434" s="27">
        <f>'2 уровень'!L1465</f>
        <v>0</v>
      </c>
      <c r="K434" s="27">
        <f>'2 уровень'!M1465</f>
        <v>0</v>
      </c>
      <c r="L434" s="27">
        <f>'2 уровень'!N1465</f>
        <v>0</v>
      </c>
      <c r="M434" s="27">
        <f>'2 уровень'!O1465</f>
        <v>0</v>
      </c>
      <c r="N434" s="27">
        <f>'2 уровень'!P1465</f>
        <v>0</v>
      </c>
      <c r="O434" s="27">
        <f>'2 уровень'!Q1465</f>
        <v>0</v>
      </c>
      <c r="P434" s="169">
        <f>'2 уровень'!R1465</f>
        <v>0</v>
      </c>
      <c r="Q434" s="169">
        <f>'2 уровень'!S1465</f>
        <v>0</v>
      </c>
      <c r="R434" s="169">
        <f>'2 уровень'!T1465</f>
        <v>0</v>
      </c>
      <c r="S434" s="169">
        <f>'2 уровень'!U1465</f>
        <v>0</v>
      </c>
      <c r="T434" s="169">
        <f>'2 уровень'!V1465</f>
        <v>0</v>
      </c>
      <c r="U434" s="169">
        <f>'2 уровень'!W1465</f>
        <v>0</v>
      </c>
      <c r="V434" s="169">
        <f>'2 уровень'!X1465</f>
        <v>0</v>
      </c>
      <c r="W434" s="169">
        <f>'2 уровень'!Y1465</f>
        <v>0</v>
      </c>
      <c r="X434" s="169">
        <f>'2 уровень'!Z1465</f>
        <v>0</v>
      </c>
      <c r="Y434" s="169">
        <f>'2 уровень'!AA1465</f>
        <v>0</v>
      </c>
      <c r="Z434" s="169">
        <f>'2 уровень'!AB1465</f>
        <v>0</v>
      </c>
      <c r="AA434" s="169">
        <f>'2 уровень'!AC1465</f>
        <v>0</v>
      </c>
      <c r="AB434" s="169">
        <f>'2 уровень'!AD1465</f>
        <v>0</v>
      </c>
      <c r="AC434" s="1109">
        <f>'2 уровень'!AE1465</f>
        <v>0</v>
      </c>
      <c r="AD434" s="169">
        <f>'2 уровень'!AF1465</f>
        <v>0</v>
      </c>
      <c r="AE434" s="169">
        <f>'2 уровень'!AG1465</f>
        <v>0</v>
      </c>
      <c r="AF434" s="169">
        <f>'2 уровень'!AH1465</f>
        <v>0</v>
      </c>
      <c r="AG434" s="169">
        <f>'2 уровень'!AI1465</f>
        <v>0</v>
      </c>
      <c r="AH434" s="632">
        <f>'2 уровень'!AJ1465</f>
        <v>0</v>
      </c>
      <c r="AI434" s="169"/>
      <c r="AJ434" s="169"/>
      <c r="AK434" s="1338">
        <f>'2 уровень'!AK1462</f>
        <v>0</v>
      </c>
      <c r="AL434" s="1358">
        <f>'2 уровень'!AL1462</f>
        <v>0</v>
      </c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</row>
    <row r="435" spans="1:195" s="139" customFormat="1" ht="29.25" x14ac:dyDescent="0.25">
      <c r="A435" s="19">
        <v>1</v>
      </c>
      <c r="B435" s="19">
        <f t="shared" si="69"/>
        <v>1</v>
      </c>
      <c r="C435" s="883" t="s">
        <v>353</v>
      </c>
      <c r="D435" s="32">
        <f>'2 уровень'!F1466</f>
        <v>1500</v>
      </c>
      <c r="E435" s="32">
        <f>'2 уровень'!G1466</f>
        <v>1375</v>
      </c>
      <c r="F435" s="32">
        <f>'2 уровень'!H1466</f>
        <v>1018</v>
      </c>
      <c r="G435" s="165">
        <f>'2 уровень'!I1466</f>
        <v>57.323081901782594</v>
      </c>
      <c r="H435" s="169">
        <f>'2 уровень'!J1466</f>
        <v>0</v>
      </c>
      <c r="I435" s="169">
        <f>'2 уровень'!K1466</f>
        <v>0</v>
      </c>
      <c r="J435" s="27">
        <f>'2 уровень'!L1466</f>
        <v>0</v>
      </c>
      <c r="K435" s="27">
        <f>'2 уровень'!M1466</f>
        <v>0</v>
      </c>
      <c r="L435" s="27">
        <f>'2 уровень'!N1466</f>
        <v>0</v>
      </c>
      <c r="M435" s="27">
        <f>'2 уровень'!O1466</f>
        <v>0</v>
      </c>
      <c r="N435" s="27">
        <f>'2 уровень'!P1466</f>
        <v>0</v>
      </c>
      <c r="O435" s="27">
        <f>'2 уровень'!Q1466</f>
        <v>0</v>
      </c>
      <c r="P435" s="169">
        <f>'2 уровень'!R1466</f>
        <v>0</v>
      </c>
      <c r="Q435" s="169">
        <f>'2 уровень'!S1466</f>
        <v>0</v>
      </c>
      <c r="R435" s="169">
        <f>'2 уровень'!T1466</f>
        <v>0</v>
      </c>
      <c r="S435" s="169">
        <f>'2 уровень'!U1466</f>
        <v>0</v>
      </c>
      <c r="T435" s="169">
        <f>'2 уровень'!V1466</f>
        <v>0</v>
      </c>
      <c r="U435" s="169">
        <f>'2 уровень'!W1466</f>
        <v>0</v>
      </c>
      <c r="V435" s="169">
        <f>'2 уровень'!X1466</f>
        <v>0</v>
      </c>
      <c r="W435" s="169">
        <f>'2 уровень'!Y1466</f>
        <v>0</v>
      </c>
      <c r="X435" s="169">
        <f>'2 уровень'!Z1466</f>
        <v>0</v>
      </c>
      <c r="Y435" s="169">
        <f>'2 уровень'!AA1466</f>
        <v>0</v>
      </c>
      <c r="Z435" s="169">
        <f>'2 уровень'!AB1466</f>
        <v>0</v>
      </c>
      <c r="AA435" s="169">
        <f>'2 уровень'!AC1466</f>
        <v>0</v>
      </c>
      <c r="AB435" s="169">
        <f>'2 уровень'!AD1466</f>
        <v>0</v>
      </c>
      <c r="AC435" s="1109">
        <f>'2 уровень'!AE1466</f>
        <v>0</v>
      </c>
      <c r="AD435" s="169">
        <f>'2 уровень'!AF1466</f>
        <v>0</v>
      </c>
      <c r="AE435" s="169">
        <f>'2 уровень'!AG1466</f>
        <v>0</v>
      </c>
      <c r="AF435" s="169">
        <f>'2 уровень'!AH1466</f>
        <v>0</v>
      </c>
      <c r="AG435" s="169">
        <f>'2 уровень'!AI1466</f>
        <v>0</v>
      </c>
      <c r="AH435" s="632">
        <f>'2 уровень'!AJ1466</f>
        <v>0</v>
      </c>
      <c r="AI435" s="169"/>
      <c r="AJ435" s="169"/>
      <c r="AK435" s="1338">
        <f>'2 уровень'!AK1463</f>
        <v>0</v>
      </c>
      <c r="AL435" s="1358">
        <f>'2 уровень'!AL1463</f>
        <v>0</v>
      </c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</row>
    <row r="436" spans="1:195" s="139" customFormat="1" ht="29.25" x14ac:dyDescent="0.25">
      <c r="A436" s="19">
        <v>1</v>
      </c>
      <c r="B436" s="19">
        <f t="shared" si="69"/>
        <v>1</v>
      </c>
      <c r="C436" s="883" t="s">
        <v>201</v>
      </c>
      <c r="D436" s="32">
        <f>'2 уровень'!F1467</f>
        <v>0</v>
      </c>
      <c r="E436" s="32">
        <f>'2 уровень'!G1467</f>
        <v>0</v>
      </c>
      <c r="F436" s="32">
        <f>'2 уровень'!H1467</f>
        <v>0</v>
      </c>
      <c r="G436" s="165">
        <f>'2 уровень'!I1467</f>
        <v>0</v>
      </c>
      <c r="H436" s="152">
        <f>'2 уровень'!J1467</f>
        <v>0</v>
      </c>
      <c r="I436" s="152">
        <f>'2 уровень'!K1467</f>
        <v>0</v>
      </c>
      <c r="J436" s="24">
        <f>'2 уровень'!L1467</f>
        <v>0</v>
      </c>
      <c r="K436" s="24">
        <f>'2 уровень'!M1467</f>
        <v>0</v>
      </c>
      <c r="L436" s="24">
        <f>'2 уровень'!N1467</f>
        <v>0</v>
      </c>
      <c r="M436" s="24">
        <f>'2 уровень'!O1467</f>
        <v>0</v>
      </c>
      <c r="N436" s="24">
        <f>'2 уровень'!P1467</f>
        <v>0</v>
      </c>
      <c r="O436" s="24">
        <f>'2 уровень'!Q1467</f>
        <v>0</v>
      </c>
      <c r="P436" s="152">
        <f>'2 уровень'!R1467</f>
        <v>0</v>
      </c>
      <c r="Q436" s="152">
        <f>'2 уровень'!S1467</f>
        <v>0</v>
      </c>
      <c r="R436" s="152">
        <f>'2 уровень'!T1467</f>
        <v>0</v>
      </c>
      <c r="S436" s="152">
        <f>'2 уровень'!U1467</f>
        <v>0</v>
      </c>
      <c r="T436" s="152">
        <f>'2 уровень'!V1467</f>
        <v>0</v>
      </c>
      <c r="U436" s="152">
        <f>'2 уровень'!W1467</f>
        <v>0</v>
      </c>
      <c r="V436" s="152">
        <f>'2 уровень'!X1467</f>
        <v>0</v>
      </c>
      <c r="W436" s="152">
        <f>'2 уровень'!Y1467</f>
        <v>0</v>
      </c>
      <c r="X436" s="152">
        <f>'2 уровень'!Z1467</f>
        <v>0</v>
      </c>
      <c r="Y436" s="152">
        <f>'2 уровень'!AA1467</f>
        <v>0</v>
      </c>
      <c r="Z436" s="152">
        <f>'2 уровень'!AB1467</f>
        <v>0</v>
      </c>
      <c r="AA436" s="152">
        <f>'2 уровень'!AC1467</f>
        <v>0</v>
      </c>
      <c r="AB436" s="152">
        <f>'2 уровень'!AD1467</f>
        <v>0</v>
      </c>
      <c r="AC436" s="1102">
        <f>'2 уровень'!AE1467</f>
        <v>0</v>
      </c>
      <c r="AD436" s="152">
        <f>'2 уровень'!AF1467</f>
        <v>0</v>
      </c>
      <c r="AE436" s="152">
        <f>'2 уровень'!AG1467</f>
        <v>0</v>
      </c>
      <c r="AF436" s="152">
        <f>'2 уровень'!AH1467</f>
        <v>0</v>
      </c>
      <c r="AG436" s="152">
        <f>'2 уровень'!AI1467</f>
        <v>0</v>
      </c>
      <c r="AH436" s="626">
        <f>'2 уровень'!AJ1467</f>
        <v>0</v>
      </c>
      <c r="AI436" s="152"/>
      <c r="AJ436" s="152"/>
      <c r="AK436" s="1338">
        <f>'2 уровень'!AK1464</f>
        <v>0</v>
      </c>
      <c r="AL436" s="1346">
        <f>'2 уровень'!AL1464</f>
        <v>0</v>
      </c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</row>
    <row r="437" spans="1:195" s="139" customFormat="1" ht="75" x14ac:dyDescent="0.25">
      <c r="A437" s="19">
        <v>1</v>
      </c>
      <c r="B437" s="19">
        <f t="shared" si="69"/>
        <v>1</v>
      </c>
      <c r="C437" s="870" t="s">
        <v>361</v>
      </c>
      <c r="D437" s="32">
        <f>'2 уровень'!F1468</f>
        <v>1500</v>
      </c>
      <c r="E437" s="32">
        <f>'2 уровень'!G1468</f>
        <v>1375</v>
      </c>
      <c r="F437" s="32">
        <f>'2 уровень'!H1468</f>
        <v>1490</v>
      </c>
      <c r="G437" s="165">
        <f>'2 уровень'!I1468</f>
        <v>108.36363636363637</v>
      </c>
      <c r="H437" s="169">
        <f>'2 уровень'!J1468</f>
        <v>0</v>
      </c>
      <c r="I437" s="169">
        <f>'2 уровень'!K1468</f>
        <v>0</v>
      </c>
      <c r="J437" s="27">
        <f>'2 уровень'!L1468</f>
        <v>0</v>
      </c>
      <c r="K437" s="27">
        <f>'2 уровень'!M1468</f>
        <v>0</v>
      </c>
      <c r="L437" s="27">
        <f>'2 уровень'!N1468</f>
        <v>0</v>
      </c>
      <c r="M437" s="27">
        <f>'2 уровень'!O1468</f>
        <v>0</v>
      </c>
      <c r="N437" s="27">
        <f>'2 уровень'!P1468</f>
        <v>0</v>
      </c>
      <c r="O437" s="27">
        <f>'2 уровень'!Q1468</f>
        <v>0</v>
      </c>
      <c r="P437" s="169">
        <f>'2 уровень'!R1468</f>
        <v>0</v>
      </c>
      <c r="Q437" s="169">
        <f>'2 уровень'!S1468</f>
        <v>0</v>
      </c>
      <c r="R437" s="169">
        <f>'2 уровень'!T1468</f>
        <v>0</v>
      </c>
      <c r="S437" s="169">
        <f>'2 уровень'!U1468</f>
        <v>0</v>
      </c>
      <c r="T437" s="169">
        <f>'2 уровень'!V1468</f>
        <v>0</v>
      </c>
      <c r="U437" s="169">
        <f>'2 уровень'!W1468</f>
        <v>0</v>
      </c>
      <c r="V437" s="169">
        <f>'2 уровень'!X1468</f>
        <v>0</v>
      </c>
      <c r="W437" s="169">
        <f>'2 уровень'!Y1468</f>
        <v>0</v>
      </c>
      <c r="X437" s="169">
        <f>'2 уровень'!Z1468</f>
        <v>0</v>
      </c>
      <c r="Y437" s="169">
        <f>'2 уровень'!AA1468</f>
        <v>0</v>
      </c>
      <c r="Z437" s="169">
        <f>'2 уровень'!AB1468</f>
        <v>0</v>
      </c>
      <c r="AA437" s="169">
        <f>'2 уровень'!AC1468</f>
        <v>0</v>
      </c>
      <c r="AB437" s="169">
        <f>'2 уровень'!AD1468</f>
        <v>0</v>
      </c>
      <c r="AC437" s="1109">
        <f>'2 уровень'!AE1468</f>
        <v>0</v>
      </c>
      <c r="AD437" s="169">
        <f>'2 уровень'!AF1468</f>
        <v>0</v>
      </c>
      <c r="AE437" s="169">
        <f>'2 уровень'!AG1468</f>
        <v>0</v>
      </c>
      <c r="AF437" s="169">
        <f>'2 уровень'!AH1468</f>
        <v>0</v>
      </c>
      <c r="AG437" s="169">
        <f>'2 уровень'!AI1468</f>
        <v>0</v>
      </c>
      <c r="AH437" s="632">
        <f>'2 уровень'!AJ1468</f>
        <v>0</v>
      </c>
      <c r="AI437" s="169"/>
      <c r="AJ437" s="169"/>
      <c r="AK437" s="1338">
        <f>'2 уровень'!AK1465</f>
        <v>0</v>
      </c>
      <c r="AL437" s="1358">
        <f>'2 уровень'!AL1465</f>
        <v>0</v>
      </c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</row>
    <row r="438" spans="1:195" s="139" customFormat="1" x14ac:dyDescent="0.25">
      <c r="A438" s="19">
        <v>1</v>
      </c>
      <c r="B438" s="19">
        <f t="shared" si="69"/>
        <v>1</v>
      </c>
      <c r="C438" s="877" t="s">
        <v>234</v>
      </c>
      <c r="D438" s="32">
        <f>'2 уровень'!F1469</f>
        <v>215</v>
      </c>
      <c r="E438" s="32">
        <f>'2 уровень'!G1469</f>
        <v>197.08333333333331</v>
      </c>
      <c r="F438" s="32">
        <f>'2 уровень'!H1469</f>
        <v>0</v>
      </c>
      <c r="G438" s="165">
        <f>'2 уровень'!I1469</f>
        <v>0</v>
      </c>
      <c r="H438" s="169">
        <f>'2 уровень'!J1469</f>
        <v>0</v>
      </c>
      <c r="I438" s="169">
        <f>'2 уровень'!K1469</f>
        <v>0</v>
      </c>
      <c r="J438" s="27">
        <f>'2 уровень'!L1469</f>
        <v>0</v>
      </c>
      <c r="K438" s="27">
        <f>'2 уровень'!M1469</f>
        <v>0</v>
      </c>
      <c r="L438" s="27">
        <f>'2 уровень'!N1469</f>
        <v>0</v>
      </c>
      <c r="M438" s="27">
        <f>'2 уровень'!O1469</f>
        <v>0</v>
      </c>
      <c r="N438" s="27">
        <f>'2 уровень'!P1469</f>
        <v>0</v>
      </c>
      <c r="O438" s="27">
        <f>'2 уровень'!Q1469</f>
        <v>0</v>
      </c>
      <c r="P438" s="169">
        <f>'2 уровень'!R1469</f>
        <v>2104.2212200000004</v>
      </c>
      <c r="Q438" s="169">
        <f>'2 уровень'!S1469</f>
        <v>2104.2212200000004</v>
      </c>
      <c r="R438" s="169">
        <f>'2 уровень'!T1469</f>
        <v>2104.2212200000004</v>
      </c>
      <c r="S438" s="169">
        <f>'2 уровень'!U1469</f>
        <v>2104.2212200000004</v>
      </c>
      <c r="T438" s="169">
        <f>'2 уровень'!V1469</f>
        <v>2104.2212200000004</v>
      </c>
      <c r="U438" s="169">
        <f>'2 уровень'!W1469</f>
        <v>2104.2212200000004</v>
      </c>
      <c r="V438" s="169">
        <f>'2 уровень'!X1469</f>
        <v>2104.2212200000004</v>
      </c>
      <c r="W438" s="169">
        <f>'2 уровень'!Y1469</f>
        <v>2104.2212200000004</v>
      </c>
      <c r="X438" s="169">
        <f>'2 уровень'!Z1469</f>
        <v>2104.2212200000004</v>
      </c>
      <c r="Y438" s="169">
        <f>'2 уровень'!AA1469</f>
        <v>640.29221000000018</v>
      </c>
      <c r="Z438" s="169">
        <f>'2 уровень'!AB1469</f>
        <v>640.29221000000018</v>
      </c>
      <c r="AA438" s="169">
        <f>'2 уровень'!AC1469</f>
        <v>952.91677833333335</v>
      </c>
      <c r="AB438" s="169">
        <f>'2 уровень'!AD1469</f>
        <v>0</v>
      </c>
      <c r="AC438" s="1109">
        <f>'2 уровень'!AE1469</f>
        <v>0</v>
      </c>
      <c r="AD438" s="169">
        <f>'2 уровень'!AF1469</f>
        <v>0</v>
      </c>
      <c r="AE438" s="169">
        <f>'2 уровень'!AG1469</f>
        <v>-952.91677833333335</v>
      </c>
      <c r="AF438" s="169">
        <f>'2 уровень'!AH1469</f>
        <v>0</v>
      </c>
      <c r="AG438" s="169">
        <f>'2 уровень'!AI1469</f>
        <v>0</v>
      </c>
      <c r="AH438" s="632">
        <f>'2 уровень'!AJ1469</f>
        <v>0</v>
      </c>
      <c r="AI438" s="169"/>
      <c r="AJ438" s="169"/>
      <c r="AK438" s="1338">
        <f>'2 уровень'!AK1466</f>
        <v>0</v>
      </c>
      <c r="AL438" s="1358">
        <f>'2 уровень'!AL1466</f>
        <v>0</v>
      </c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</row>
    <row r="439" spans="1:195" s="139" customFormat="1" ht="29.25" x14ac:dyDescent="0.25">
      <c r="A439" s="19">
        <v>1</v>
      </c>
      <c r="B439" s="19">
        <f t="shared" si="69"/>
        <v>1</v>
      </c>
      <c r="C439" s="865" t="s">
        <v>279</v>
      </c>
      <c r="D439" s="32">
        <f>'2 уровень'!F1470</f>
        <v>51324</v>
      </c>
      <c r="E439" s="32">
        <f>'2 уровень'!G1470</f>
        <v>47046.999999999993</v>
      </c>
      <c r="F439" s="32">
        <f>'2 уровень'!H1470</f>
        <v>19282.567500000001</v>
      </c>
      <c r="G439" s="165">
        <f>'2 уровень'!I1470</f>
        <v>40.985753608094043</v>
      </c>
      <c r="H439" s="169">
        <f>'2 уровень'!J1470</f>
        <v>0</v>
      </c>
      <c r="I439" s="169">
        <f>'2 уровень'!K1470</f>
        <v>0</v>
      </c>
      <c r="J439" s="27">
        <f>'2 уровень'!L1470</f>
        <v>0</v>
      </c>
      <c r="K439" s="27">
        <f>'2 уровень'!M1470</f>
        <v>0</v>
      </c>
      <c r="L439" s="27">
        <f>'2 уровень'!N1470</f>
        <v>0</v>
      </c>
      <c r="M439" s="27">
        <f>'2 уровень'!O1470</f>
        <v>0</v>
      </c>
      <c r="N439" s="27">
        <f>'2 уровень'!P1470</f>
        <v>0</v>
      </c>
      <c r="O439" s="27">
        <f>'2 уровень'!Q1470</f>
        <v>0</v>
      </c>
      <c r="P439" s="169">
        <f>'2 уровень'!R1470</f>
        <v>0</v>
      </c>
      <c r="Q439" s="169">
        <f>'2 уровень'!S1470</f>
        <v>0</v>
      </c>
      <c r="R439" s="169">
        <f>'2 уровень'!T1470</f>
        <v>0</v>
      </c>
      <c r="S439" s="169">
        <f>'2 уровень'!U1470</f>
        <v>0</v>
      </c>
      <c r="T439" s="169">
        <f>'2 уровень'!V1470</f>
        <v>0</v>
      </c>
      <c r="U439" s="169">
        <f>'2 уровень'!W1470</f>
        <v>0</v>
      </c>
      <c r="V439" s="169">
        <f>'2 уровень'!X1470</f>
        <v>0</v>
      </c>
      <c r="W439" s="169">
        <f>'2 уровень'!Y1470</f>
        <v>0</v>
      </c>
      <c r="X439" s="169">
        <f>'2 уровень'!Z1470</f>
        <v>0</v>
      </c>
      <c r="Y439" s="169">
        <f>'2 уровень'!AA1470</f>
        <v>0</v>
      </c>
      <c r="Z439" s="169">
        <f>'2 уровень'!AB1470</f>
        <v>0</v>
      </c>
      <c r="AA439" s="169">
        <f>'2 уровень'!AC1470</f>
        <v>0</v>
      </c>
      <c r="AB439" s="169">
        <f>'2 уровень'!AD1470</f>
        <v>0</v>
      </c>
      <c r="AC439" s="1109">
        <f>'2 уровень'!AE1470</f>
        <v>0</v>
      </c>
      <c r="AD439" s="169">
        <f>'2 уровень'!AF1470</f>
        <v>0</v>
      </c>
      <c r="AE439" s="169">
        <f>'2 уровень'!AG1470</f>
        <v>0</v>
      </c>
      <c r="AF439" s="169">
        <f>'2 уровень'!AH1470</f>
        <v>0</v>
      </c>
      <c r="AG439" s="169">
        <f>'2 уровень'!AI1470</f>
        <v>0</v>
      </c>
      <c r="AH439" s="632">
        <f>'2 уровень'!AJ1470</f>
        <v>0</v>
      </c>
      <c r="AI439" s="169"/>
      <c r="AJ439" s="169"/>
      <c r="AK439" s="1338">
        <f>'2 уровень'!AK1467</f>
        <v>0</v>
      </c>
      <c r="AL439" s="1358">
        <f>'2 уровень'!AL1467</f>
        <v>0</v>
      </c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</row>
    <row r="440" spans="1:195" s="139" customFormat="1" ht="43.5" x14ac:dyDescent="0.25">
      <c r="A440" s="19">
        <v>1</v>
      </c>
      <c r="B440" s="19">
        <f t="shared" si="69"/>
        <v>1</v>
      </c>
      <c r="C440" s="883" t="s">
        <v>308</v>
      </c>
      <c r="D440" s="32">
        <f>'2 уровень'!F1471</f>
        <v>10293</v>
      </c>
      <c r="E440" s="32">
        <f>'2 уровень'!G1471</f>
        <v>9435.25</v>
      </c>
      <c r="F440" s="32">
        <f>'2 уровень'!H1471</f>
        <v>2876</v>
      </c>
      <c r="G440" s="165">
        <f>'2 уровень'!I1471</f>
        <v>30.481439283537799</v>
      </c>
      <c r="H440" s="169">
        <f>'2 уровень'!J1471</f>
        <v>0</v>
      </c>
      <c r="I440" s="169">
        <f>'2 уровень'!K1471</f>
        <v>0</v>
      </c>
      <c r="J440" s="27">
        <f>'2 уровень'!L1471</f>
        <v>0</v>
      </c>
      <c r="K440" s="27">
        <f>'2 уровень'!M1471</f>
        <v>0</v>
      </c>
      <c r="L440" s="27">
        <f>'2 уровень'!N1471</f>
        <v>0</v>
      </c>
      <c r="M440" s="27">
        <f>'2 уровень'!O1471</f>
        <v>0</v>
      </c>
      <c r="N440" s="27">
        <f>'2 уровень'!P1471</f>
        <v>0</v>
      </c>
      <c r="O440" s="27">
        <f>'2 уровень'!Q1471</f>
        <v>0</v>
      </c>
      <c r="P440" s="169">
        <f>'2 уровень'!R1471</f>
        <v>0</v>
      </c>
      <c r="Q440" s="169">
        <f>'2 уровень'!S1471</f>
        <v>0</v>
      </c>
      <c r="R440" s="169">
        <f>'2 уровень'!T1471</f>
        <v>0</v>
      </c>
      <c r="S440" s="169">
        <f>'2 уровень'!U1471</f>
        <v>0</v>
      </c>
      <c r="T440" s="169">
        <f>'2 уровень'!V1471</f>
        <v>0</v>
      </c>
      <c r="U440" s="169">
        <f>'2 уровень'!W1471</f>
        <v>0</v>
      </c>
      <c r="V440" s="169">
        <f>'2 уровень'!X1471</f>
        <v>0</v>
      </c>
      <c r="W440" s="169">
        <f>'2 уровень'!Y1471</f>
        <v>0</v>
      </c>
      <c r="X440" s="169">
        <f>'2 уровень'!Z1471</f>
        <v>0</v>
      </c>
      <c r="Y440" s="169">
        <f>'2 уровень'!AA1471</f>
        <v>0</v>
      </c>
      <c r="Z440" s="169">
        <f>'2 уровень'!AB1471</f>
        <v>0</v>
      </c>
      <c r="AA440" s="169">
        <f>'2 уровень'!AC1471</f>
        <v>0</v>
      </c>
      <c r="AB440" s="169">
        <f>'2 уровень'!AD1471</f>
        <v>0</v>
      </c>
      <c r="AC440" s="1109">
        <f>'2 уровень'!AE1471</f>
        <v>0</v>
      </c>
      <c r="AD440" s="169">
        <f>'2 уровень'!AF1471</f>
        <v>0</v>
      </c>
      <c r="AE440" s="169">
        <f>'2 уровень'!AG1471</f>
        <v>0</v>
      </c>
      <c r="AF440" s="169">
        <f>'2 уровень'!AH1471</f>
        <v>0</v>
      </c>
      <c r="AG440" s="169">
        <f>'2 уровень'!AI1471</f>
        <v>0</v>
      </c>
      <c r="AH440" s="632">
        <f>'2 уровень'!AJ1471</f>
        <v>0</v>
      </c>
      <c r="AI440" s="169"/>
      <c r="AJ440" s="169"/>
      <c r="AK440" s="1338">
        <f>'2 уровень'!AK1468</f>
        <v>0</v>
      </c>
      <c r="AL440" s="1358">
        <f>'2 уровень'!AL1468</f>
        <v>0</v>
      </c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</row>
    <row r="441" spans="1:195" s="139" customFormat="1" ht="29.25" x14ac:dyDescent="0.25">
      <c r="A441" s="19"/>
      <c r="B441" s="19">
        <f t="shared" si="69"/>
        <v>1</v>
      </c>
      <c r="C441" s="883" t="s">
        <v>280</v>
      </c>
      <c r="D441" s="32">
        <f>'2 уровень'!F1472</f>
        <v>54672.340425531918</v>
      </c>
      <c r="E441" s="32">
        <f>'2 уровень'!G1472</f>
        <v>50116.312056737595</v>
      </c>
      <c r="F441" s="32">
        <f>'2 уровень'!H1472</f>
        <v>16956.789361702129</v>
      </c>
      <c r="G441" s="165">
        <f>'2 уровень'!I1472</f>
        <v>33.834870655496431</v>
      </c>
      <c r="H441" s="169">
        <f>'2 уровень'!J1472</f>
        <v>0</v>
      </c>
      <c r="I441" s="169">
        <f>'2 уровень'!K1472</f>
        <v>0</v>
      </c>
      <c r="J441" s="27">
        <f>'2 уровень'!L1472</f>
        <v>0</v>
      </c>
      <c r="K441" s="27">
        <f>'2 уровень'!M1472</f>
        <v>0</v>
      </c>
      <c r="L441" s="27">
        <f>'2 уровень'!N1472</f>
        <v>0</v>
      </c>
      <c r="M441" s="27">
        <f>'2 уровень'!O1472</f>
        <v>0</v>
      </c>
      <c r="N441" s="27">
        <f>'2 уровень'!P1472</f>
        <v>0</v>
      </c>
      <c r="O441" s="27">
        <f>'2 уровень'!Q1472</f>
        <v>0</v>
      </c>
      <c r="P441" s="169">
        <f>'2 уровень'!R1472</f>
        <v>0</v>
      </c>
      <c r="Q441" s="169">
        <f>'2 уровень'!S1472</f>
        <v>0</v>
      </c>
      <c r="R441" s="169">
        <f>'2 уровень'!T1472</f>
        <v>0</v>
      </c>
      <c r="S441" s="169">
        <f>'2 уровень'!U1472</f>
        <v>0</v>
      </c>
      <c r="T441" s="169">
        <f>'2 уровень'!V1472</f>
        <v>0</v>
      </c>
      <c r="U441" s="169">
        <f>'2 уровень'!W1472</f>
        <v>0</v>
      </c>
      <c r="V441" s="169">
        <f>'2 уровень'!X1472</f>
        <v>0</v>
      </c>
      <c r="W441" s="169">
        <f>'2 уровень'!Y1472</f>
        <v>0</v>
      </c>
      <c r="X441" s="169">
        <f>'2 уровень'!Z1472</f>
        <v>0</v>
      </c>
      <c r="Y441" s="169">
        <f>'2 уровень'!AA1472</f>
        <v>0</v>
      </c>
      <c r="Z441" s="169">
        <f>'2 уровень'!AB1472</f>
        <v>0</v>
      </c>
      <c r="AA441" s="169">
        <f>'2 уровень'!AC1472</f>
        <v>0</v>
      </c>
      <c r="AB441" s="169">
        <f>'2 уровень'!AD1472</f>
        <v>0</v>
      </c>
      <c r="AC441" s="1109">
        <f>'2 уровень'!AE1472</f>
        <v>0</v>
      </c>
      <c r="AD441" s="169">
        <f>'2 уровень'!AF1472</f>
        <v>0</v>
      </c>
      <c r="AE441" s="169">
        <f>'2 уровень'!AG1472</f>
        <v>0</v>
      </c>
      <c r="AF441" s="169">
        <f>'2 уровень'!AH1472</f>
        <v>0</v>
      </c>
      <c r="AG441" s="169">
        <f>'2 уровень'!AI1472</f>
        <v>0</v>
      </c>
      <c r="AH441" s="632">
        <f>'2 уровень'!AJ1472</f>
        <v>0</v>
      </c>
      <c r="AI441" s="169"/>
      <c r="AJ441" s="169"/>
      <c r="AK441" s="1338"/>
      <c r="AL441" s="1358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</row>
    <row r="442" spans="1:195" s="139" customFormat="1" ht="43.5" x14ac:dyDescent="0.25">
      <c r="A442" s="19">
        <v>1</v>
      </c>
      <c r="B442" s="19">
        <f t="shared" si="69"/>
        <v>1</v>
      </c>
      <c r="C442" s="885" t="s">
        <v>281</v>
      </c>
      <c r="D442" s="32">
        <f>'2 уровень'!F1473</f>
        <v>4300</v>
      </c>
      <c r="E442" s="32">
        <f>'2 уровень'!G1473</f>
        <v>3941.6666666666665</v>
      </c>
      <c r="F442" s="32">
        <f>'2 уровень'!H1473</f>
        <v>3751</v>
      </c>
      <c r="G442" s="165">
        <f>'2 уровень'!I1473</f>
        <v>95.162790697674424</v>
      </c>
      <c r="H442" s="169">
        <f>'2 уровень'!J1473</f>
        <v>0</v>
      </c>
      <c r="I442" s="169">
        <f>'2 уровень'!K1473</f>
        <v>0</v>
      </c>
      <c r="J442" s="27">
        <f>'2 уровень'!L1473</f>
        <v>0</v>
      </c>
      <c r="K442" s="27">
        <f>'2 уровень'!M1473</f>
        <v>0</v>
      </c>
      <c r="L442" s="27">
        <f>'2 уровень'!N1473</f>
        <v>0</v>
      </c>
      <c r="M442" s="27">
        <f>'2 уровень'!O1473</f>
        <v>0</v>
      </c>
      <c r="N442" s="27">
        <f>'2 уровень'!P1473</f>
        <v>0</v>
      </c>
      <c r="O442" s="27">
        <f>'2 уровень'!Q1473</f>
        <v>0</v>
      </c>
      <c r="P442" s="169">
        <f>'2 уровень'!R1473</f>
        <v>3597.06</v>
      </c>
      <c r="Q442" s="169">
        <f>'2 уровень'!S1473</f>
        <v>3597.06</v>
      </c>
      <c r="R442" s="169">
        <f>'2 уровень'!T1473</f>
        <v>3597.06</v>
      </c>
      <c r="S442" s="169">
        <f>'2 уровень'!U1473</f>
        <v>3597.06</v>
      </c>
      <c r="T442" s="169">
        <f>'2 уровень'!V1473</f>
        <v>3597.06</v>
      </c>
      <c r="U442" s="169">
        <f>'2 уровень'!W1473</f>
        <v>3597.06</v>
      </c>
      <c r="V442" s="169">
        <f>'2 уровень'!X1473</f>
        <v>3597.06</v>
      </c>
      <c r="W442" s="169">
        <f>'2 уровень'!Y1473</f>
        <v>3597.06</v>
      </c>
      <c r="X442" s="169">
        <f>'2 уровень'!Z1473</f>
        <v>3597.06</v>
      </c>
      <c r="Y442" s="169">
        <f>'2 уровень'!AA1473</f>
        <v>3597.06</v>
      </c>
      <c r="Z442" s="169">
        <f>'2 уровень'!AB1473</f>
        <v>3597.06</v>
      </c>
      <c r="AA442" s="169">
        <f>'2 уровень'!AC1473</f>
        <v>3297.3049999999998</v>
      </c>
      <c r="AB442" s="169">
        <f>'2 уровень'!AD1473</f>
        <v>3006.9294599999994</v>
      </c>
      <c r="AC442" s="1109">
        <f>'2 уровень'!AE1473</f>
        <v>0</v>
      </c>
      <c r="AD442" s="169">
        <f>'2 уровень'!AF1473</f>
        <v>0</v>
      </c>
      <c r="AE442" s="169">
        <f>'2 уровень'!AG1473</f>
        <v>-290.37554000000046</v>
      </c>
      <c r="AF442" s="169">
        <f>'2 уровень'!AH1473</f>
        <v>0</v>
      </c>
      <c r="AG442" s="169">
        <f>'2 уровень'!AI1473</f>
        <v>-0.56405999999999989</v>
      </c>
      <c r="AH442" s="632">
        <f>'2 уровень'!AJ1473</f>
        <v>3006.3653999999992</v>
      </c>
      <c r="AI442" s="169">
        <f t="shared" ref="AI442:AI443" si="70">AB442/AA442*100</f>
        <v>91.193549277364383</v>
      </c>
      <c r="AJ442" s="169">
        <f t="shared" ref="AJ442:AJ443" si="71">AH442/AA442*100</f>
        <v>91.176442579621821</v>
      </c>
      <c r="AK442" s="1338">
        <f>'2 уровень'!AK1470</f>
        <v>0</v>
      </c>
      <c r="AL442" s="1358">
        <f>'2 уровень'!AL1470</f>
        <v>0</v>
      </c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</row>
    <row r="443" spans="1:195" s="139" customFormat="1" ht="29.25" x14ac:dyDescent="0.25">
      <c r="A443" s="19">
        <v>1</v>
      </c>
      <c r="B443" s="19">
        <f t="shared" si="69"/>
        <v>1</v>
      </c>
      <c r="C443" s="886" t="s">
        <v>138</v>
      </c>
      <c r="D443" s="32">
        <f>'2 уровень'!F1474</f>
        <v>219719.38095238095</v>
      </c>
      <c r="E443" s="32">
        <f>'2 уровень'!G1474</f>
        <v>201409.43253968254</v>
      </c>
      <c r="F443" s="32">
        <f>'2 уровень'!H1474</f>
        <v>72589.67702380952</v>
      </c>
      <c r="G443" s="165">
        <f>'2 уровень'!I1474</f>
        <v>36.04085275872449</v>
      </c>
      <c r="H443" s="169">
        <f>'2 уровень'!J1474</f>
        <v>0</v>
      </c>
      <c r="I443" s="169">
        <f>'2 уровень'!K1474</f>
        <v>0</v>
      </c>
      <c r="J443" s="27">
        <f>'2 уровень'!L1474</f>
        <v>0</v>
      </c>
      <c r="K443" s="27">
        <f>'2 уровень'!M1474</f>
        <v>0</v>
      </c>
      <c r="L443" s="27">
        <f>'2 уровень'!N1474</f>
        <v>0</v>
      </c>
      <c r="M443" s="27">
        <f>'2 уровень'!O1474</f>
        <v>0</v>
      </c>
      <c r="N443" s="27">
        <f>'2 уровень'!P1474</f>
        <v>0</v>
      </c>
      <c r="O443" s="27">
        <f>'2 уровень'!Q1474</f>
        <v>0</v>
      </c>
      <c r="P443" s="169">
        <f>'2 уровень'!R1474</f>
        <v>126971.89816</v>
      </c>
      <c r="Q443" s="169">
        <f>'2 уровень'!S1474</f>
        <v>126971.89816</v>
      </c>
      <c r="R443" s="169">
        <f>'2 уровень'!T1474</f>
        <v>126971.89816</v>
      </c>
      <c r="S443" s="169">
        <f>'2 уровень'!U1474</f>
        <v>126971.89816</v>
      </c>
      <c r="T443" s="169">
        <f>'2 уровень'!V1474</f>
        <v>126971.89816</v>
      </c>
      <c r="U443" s="169">
        <f>'2 уровень'!W1474</f>
        <v>126971.89816</v>
      </c>
      <c r="V443" s="169">
        <f>'2 уровень'!X1474</f>
        <v>126971.89816</v>
      </c>
      <c r="W443" s="169">
        <f>'2 уровень'!Y1474</f>
        <v>126971.89816</v>
      </c>
      <c r="X443" s="169">
        <f>'2 уровень'!Z1474</f>
        <v>126971.89816</v>
      </c>
      <c r="Y443" s="169">
        <f>'2 уровень'!AA1474</f>
        <v>119967.96914999999</v>
      </c>
      <c r="Z443" s="169">
        <f>'2 уровень'!AB1474</f>
        <v>119967.96914999999</v>
      </c>
      <c r="AA443" s="169">
        <f>'2 уровень'!AC1474</f>
        <v>111829.21072000002</v>
      </c>
      <c r="AB443" s="169">
        <f>'2 уровень'!AD1474</f>
        <v>97823.343670000017</v>
      </c>
      <c r="AC443" s="1109">
        <f>'2 уровень'!AE1474</f>
        <v>0</v>
      </c>
      <c r="AD443" s="169">
        <f>'2 уровень'!AF1474</f>
        <v>0</v>
      </c>
      <c r="AE443" s="169">
        <f>'2 уровень'!AG1474</f>
        <v>-14005.867049999975</v>
      </c>
      <c r="AF443" s="169">
        <f>'2 уровень'!AH1474</f>
        <v>-3.5970599999999999</v>
      </c>
      <c r="AG443" s="169">
        <f>'2 уровень'!AI1474</f>
        <v>-518.84885000000008</v>
      </c>
      <c r="AH443" s="632">
        <f>'2 уровень'!AJ1474</f>
        <v>97304.494820000007</v>
      </c>
      <c r="AI443" s="169">
        <f t="shared" si="70"/>
        <v>87.475663147557981</v>
      </c>
      <c r="AJ443" s="169">
        <f t="shared" si="71"/>
        <v>87.011697742938338</v>
      </c>
      <c r="AK443" s="1338">
        <f>'2 уровень'!AK1471</f>
        <v>0</v>
      </c>
      <c r="AL443" s="1358">
        <f>'2 уровень'!AL1471</f>
        <v>0</v>
      </c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</row>
    <row r="444" spans="1:195" s="139" customFormat="1" x14ac:dyDescent="0.25">
      <c r="A444" s="19">
        <v>1</v>
      </c>
      <c r="B444" s="19">
        <f t="shared" si="69"/>
        <v>1</v>
      </c>
      <c r="C444" s="887" t="s">
        <v>0</v>
      </c>
      <c r="D444" s="32">
        <f>'2 уровень'!F1475</f>
        <v>821</v>
      </c>
      <c r="E444" s="32">
        <f>'2 уровень'!G1475</f>
        <v>754</v>
      </c>
      <c r="F444" s="32">
        <f>'2 уровень'!H1475</f>
        <v>714</v>
      </c>
      <c r="G444" s="165">
        <f>'2 уровень'!I1475</f>
        <v>94.694960212201593</v>
      </c>
      <c r="H444" s="169">
        <f>'2 уровень'!J1475</f>
        <v>9.1084043848964669</v>
      </c>
      <c r="I444" s="169">
        <f>'2 уровень'!K1475</f>
        <v>9.253501400560225</v>
      </c>
      <c r="J444" s="27">
        <f>'2 уровень'!L1475</f>
        <v>7478</v>
      </c>
      <c r="K444" s="27">
        <f>'2 уровень'!M1475</f>
        <v>6855</v>
      </c>
      <c r="L444" s="27">
        <f>'2 уровень'!N1475</f>
        <v>6607</v>
      </c>
      <c r="M444" s="27">
        <f>'2 уровень'!O1475</f>
        <v>96.382202771699482</v>
      </c>
      <c r="N444" s="27">
        <f>'2 уровень'!P1475</f>
        <v>25</v>
      </c>
      <c r="O444" s="27">
        <f>'2 уровень'!Q1475</f>
        <v>288.30545454545455</v>
      </c>
      <c r="P444" s="169">
        <f>'2 уровень'!R1475</f>
        <v>0</v>
      </c>
      <c r="Q444" s="169">
        <f>'2 уровень'!S1475</f>
        <v>0</v>
      </c>
      <c r="R444" s="169">
        <f>'2 уровень'!T1475</f>
        <v>0</v>
      </c>
      <c r="S444" s="169">
        <f>'2 уровень'!U1475</f>
        <v>0</v>
      </c>
      <c r="T444" s="169">
        <f>'2 уровень'!V1475</f>
        <v>0</v>
      </c>
      <c r="U444" s="169">
        <f>'2 уровень'!W1475</f>
        <v>0</v>
      </c>
      <c r="V444" s="169">
        <f>'2 уровень'!X1475</f>
        <v>0</v>
      </c>
      <c r="W444" s="169">
        <f>'2 уровень'!Y1475</f>
        <v>0</v>
      </c>
      <c r="X444" s="169">
        <f>'2 уровень'!Z1475</f>
        <v>0</v>
      </c>
      <c r="Y444" s="169">
        <f>'2 уровень'!AA1475</f>
        <v>0</v>
      </c>
      <c r="Z444" s="169">
        <f>'2 уровень'!AB1475</f>
        <v>0</v>
      </c>
      <c r="AA444" s="169">
        <f>'2 уровень'!AC1475</f>
        <v>0</v>
      </c>
      <c r="AB444" s="169">
        <f>'2 уровень'!AD1475</f>
        <v>0</v>
      </c>
      <c r="AC444" s="1109">
        <f>'2 уровень'!AE1475</f>
        <v>0</v>
      </c>
      <c r="AD444" s="169">
        <f>'2 уровень'!AF1475</f>
        <v>0</v>
      </c>
      <c r="AE444" s="169">
        <f>'2 уровень'!AG1475</f>
        <v>0</v>
      </c>
      <c r="AF444" s="169">
        <f>'2 уровень'!AH1475</f>
        <v>0</v>
      </c>
      <c r="AG444" s="169">
        <f>'2 уровень'!AI1475</f>
        <v>0</v>
      </c>
      <c r="AH444" s="632">
        <f>'2 уровень'!AJ1475</f>
        <v>0</v>
      </c>
      <c r="AI444" s="169"/>
      <c r="AJ444" s="169"/>
      <c r="AK444" s="1338">
        <f>'2 уровень'!AK1472</f>
        <v>0</v>
      </c>
      <c r="AL444" s="1358">
        <f>'2 уровень'!AL1472</f>
        <v>0</v>
      </c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</row>
    <row r="445" spans="1:195" s="139" customFormat="1" ht="29.25" x14ac:dyDescent="0.25">
      <c r="A445" s="19">
        <v>1</v>
      </c>
      <c r="B445" s="19">
        <f t="shared" si="69"/>
        <v>1</v>
      </c>
      <c r="C445" s="888" t="s">
        <v>16</v>
      </c>
      <c r="D445" s="32">
        <f>'2 уровень'!F1476</f>
        <v>573</v>
      </c>
      <c r="E445" s="32">
        <f>'2 уровень'!G1476</f>
        <v>525</v>
      </c>
      <c r="F445" s="32">
        <f>'2 уровень'!H1476</f>
        <v>568</v>
      </c>
      <c r="G445" s="165">
        <f>'2 уровень'!I1476</f>
        <v>108.19047619047619</v>
      </c>
      <c r="H445" s="169">
        <f>'2 уровень'!J1476</f>
        <v>6.9528795811518327</v>
      </c>
      <c r="I445" s="169">
        <f>'2 уровень'!K1476</f>
        <v>7.39612676056338</v>
      </c>
      <c r="J445" s="27">
        <f>'2 уровень'!L1476</f>
        <v>3984</v>
      </c>
      <c r="K445" s="27">
        <f>'2 уровень'!M1476</f>
        <v>3652</v>
      </c>
      <c r="L445" s="27">
        <f>'2 уровень'!N1476</f>
        <v>4201</v>
      </c>
      <c r="M445" s="27">
        <f>'2 уровень'!O1476</f>
        <v>115.03285870755751</v>
      </c>
      <c r="N445" s="27">
        <f>'2 уровень'!P1476</f>
        <v>17</v>
      </c>
      <c r="O445" s="27">
        <f>'2 уровень'!Q1476</f>
        <v>269.58288770053474</v>
      </c>
      <c r="P445" s="169">
        <f>'2 уровень'!R1476</f>
        <v>0</v>
      </c>
      <c r="Q445" s="169">
        <f>'2 уровень'!S1476</f>
        <v>0</v>
      </c>
      <c r="R445" s="169">
        <f>'2 уровень'!T1476</f>
        <v>0</v>
      </c>
      <c r="S445" s="169">
        <f>'2 уровень'!U1476</f>
        <v>0</v>
      </c>
      <c r="T445" s="169">
        <f>'2 уровень'!V1476</f>
        <v>0</v>
      </c>
      <c r="U445" s="169">
        <f>'2 уровень'!W1476</f>
        <v>0</v>
      </c>
      <c r="V445" s="169">
        <f>'2 уровень'!X1476</f>
        <v>0</v>
      </c>
      <c r="W445" s="169">
        <f>'2 уровень'!Y1476</f>
        <v>0</v>
      </c>
      <c r="X445" s="169">
        <f>'2 уровень'!Z1476</f>
        <v>0</v>
      </c>
      <c r="Y445" s="169">
        <f>'2 уровень'!AA1476</f>
        <v>0</v>
      </c>
      <c r="Z445" s="169">
        <f>'2 уровень'!AB1476</f>
        <v>0</v>
      </c>
      <c r="AA445" s="169">
        <f>'2 уровень'!AC1476</f>
        <v>0</v>
      </c>
      <c r="AB445" s="169">
        <f>'2 уровень'!AD1476</f>
        <v>0</v>
      </c>
      <c r="AC445" s="1109">
        <f>'2 уровень'!AE1476</f>
        <v>0</v>
      </c>
      <c r="AD445" s="169">
        <f>'2 уровень'!AF1476</f>
        <v>0</v>
      </c>
      <c r="AE445" s="169">
        <f>'2 уровень'!AG1476</f>
        <v>0</v>
      </c>
      <c r="AF445" s="169">
        <f>'2 уровень'!AH1476</f>
        <v>0</v>
      </c>
      <c r="AG445" s="169">
        <f>'2 уровень'!AI1476</f>
        <v>0</v>
      </c>
      <c r="AH445" s="632">
        <f>'2 уровень'!AJ1476</f>
        <v>0</v>
      </c>
      <c r="AI445" s="169"/>
      <c r="AJ445" s="169"/>
      <c r="AK445" s="1338">
        <f>'2 уровень'!AK1473</f>
        <v>0</v>
      </c>
      <c r="AL445" s="1358">
        <f>'2 уровень'!AL1473</f>
        <v>0</v>
      </c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</row>
    <row r="446" spans="1:195" s="139" customFormat="1" ht="29.25" x14ac:dyDescent="0.25">
      <c r="A446" s="19">
        <v>1</v>
      </c>
      <c r="B446" s="19">
        <f t="shared" si="69"/>
        <v>1</v>
      </c>
      <c r="C446" s="888" t="s">
        <v>140</v>
      </c>
      <c r="D446" s="32">
        <f>'2 уровень'!F1477</f>
        <v>1394</v>
      </c>
      <c r="E446" s="32">
        <f>'2 уровень'!G1477</f>
        <v>1279</v>
      </c>
      <c r="F446" s="32">
        <f>'2 уровень'!H1477</f>
        <v>1282</v>
      </c>
      <c r="G446" s="165">
        <f>'2 уровень'!I1477</f>
        <v>100.23455824863174</v>
      </c>
      <c r="H446" s="169">
        <f>'2 уровень'!J1477</f>
        <v>8.2223816355810619</v>
      </c>
      <c r="I446" s="169">
        <f>'2 уровень'!K1477</f>
        <v>8.4305772230889229</v>
      </c>
      <c r="J446" s="27">
        <f>'2 уровень'!L1477</f>
        <v>11462</v>
      </c>
      <c r="K446" s="27">
        <f>'2 уровень'!M1477</f>
        <v>10507</v>
      </c>
      <c r="L446" s="27">
        <f>'2 уровень'!N1477</f>
        <v>10808</v>
      </c>
      <c r="M446" s="27">
        <f>'2 уровень'!O1477</f>
        <v>102.86475682878083</v>
      </c>
      <c r="N446" s="27">
        <f>'2 уровень'!P1477</f>
        <v>42</v>
      </c>
      <c r="O446" s="27">
        <f>'2 уровень'!Q1477</f>
        <v>280.72727272727269</v>
      </c>
      <c r="P446" s="169">
        <f>'2 уровень'!R1477</f>
        <v>32558.161316083198</v>
      </c>
      <c r="Q446" s="169">
        <f>'2 уровень'!S1477</f>
        <v>32558.161316083198</v>
      </c>
      <c r="R446" s="169">
        <f>'2 уровень'!T1477</f>
        <v>32558.161316083198</v>
      </c>
      <c r="S446" s="169">
        <f>'2 уровень'!U1477</f>
        <v>32558.161316083198</v>
      </c>
      <c r="T446" s="169">
        <f>'2 уровень'!V1477</f>
        <v>32558.161316083198</v>
      </c>
      <c r="U446" s="169">
        <f>'2 уровень'!W1477</f>
        <v>32558.161316083198</v>
      </c>
      <c r="V446" s="169">
        <f>'2 уровень'!X1477</f>
        <v>32558.161316083198</v>
      </c>
      <c r="W446" s="169">
        <f>'2 уровень'!Y1477</f>
        <v>32558.161316083198</v>
      </c>
      <c r="X446" s="169">
        <f>'2 уровень'!Z1477</f>
        <v>32558.161316083198</v>
      </c>
      <c r="Y446" s="169">
        <f>'2 уровень'!AA1477</f>
        <v>32558.161316083198</v>
      </c>
      <c r="Z446" s="169">
        <f>'2 уровень'!AB1477</f>
        <v>32558.161316083198</v>
      </c>
      <c r="AA446" s="169">
        <f>'2 уровень'!AC1477</f>
        <v>29844.981206409597</v>
      </c>
      <c r="AB446" s="169">
        <f>'2 уровень'!AD1477</f>
        <v>26878.751210000002</v>
      </c>
      <c r="AC446" s="1109">
        <f>'2 уровень'!AE1477</f>
        <v>0</v>
      </c>
      <c r="AD446" s="169">
        <f>'2 уровень'!AF1477</f>
        <v>0</v>
      </c>
      <c r="AE446" s="169">
        <f>'2 уровень'!AG1477</f>
        <v>-2966.2299964095946</v>
      </c>
      <c r="AF446" s="169">
        <f>'2 уровень'!AH1477</f>
        <v>-21.976150000000001</v>
      </c>
      <c r="AG446" s="169">
        <f>'2 уровень'!AI1477</f>
        <v>-93.340989999999991</v>
      </c>
      <c r="AH446" s="632">
        <f>'2 уровень'!AJ1477</f>
        <v>26785.410220000002</v>
      </c>
      <c r="AI446" s="169">
        <f>AB446/AA446*100</f>
        <v>90.061210037644258</v>
      </c>
      <c r="AJ446" s="169">
        <f>AH446/AA446*100</f>
        <v>89.748457319341483</v>
      </c>
      <c r="AK446" s="1338">
        <f>'2 уровень'!AK1474</f>
        <v>0</v>
      </c>
      <c r="AL446" s="1358">
        <f>'2 уровень'!AL1474</f>
        <v>0</v>
      </c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</row>
    <row r="447" spans="1:195" s="139" customFormat="1" x14ac:dyDescent="0.25">
      <c r="A447" s="19">
        <v>1</v>
      </c>
      <c r="B447" s="19">
        <f t="shared" si="69"/>
        <v>1</v>
      </c>
      <c r="C447" s="1019" t="s">
        <v>210</v>
      </c>
      <c r="D447" s="32">
        <f>'2 уровень'!F1478</f>
        <v>7500</v>
      </c>
      <c r="E447" s="32">
        <f>'2 уровень'!G1478</f>
        <v>6875</v>
      </c>
      <c r="F447" s="32">
        <f>'2 уровень'!H1478</f>
        <v>6644</v>
      </c>
      <c r="G447" s="165">
        <f>'2 уровень'!I1478</f>
        <v>96.64</v>
      </c>
      <c r="H447" s="169">
        <f>'2 уровень'!J1478</f>
        <v>0</v>
      </c>
      <c r="I447" s="169">
        <f>'2 уровень'!K1478</f>
        <v>0</v>
      </c>
      <c r="J447" s="27">
        <f>'2 уровень'!L1478</f>
        <v>0</v>
      </c>
      <c r="K447" s="27">
        <f>'2 уровень'!M1478</f>
        <v>0</v>
      </c>
      <c r="L447" s="27">
        <f>'2 уровень'!N1478</f>
        <v>0</v>
      </c>
      <c r="M447" s="27">
        <f>'2 уровень'!O1478</f>
        <v>0</v>
      </c>
      <c r="N447" s="27">
        <f>'2 уровень'!P1478</f>
        <v>0</v>
      </c>
      <c r="O447" s="27">
        <f>'2 уровень'!Q1478</f>
        <v>0</v>
      </c>
      <c r="P447" s="169">
        <f>'2 уровень'!R1478</f>
        <v>0</v>
      </c>
      <c r="Q447" s="169">
        <f>'2 уровень'!S1478</f>
        <v>0</v>
      </c>
      <c r="R447" s="169">
        <f>'2 уровень'!T1478</f>
        <v>0</v>
      </c>
      <c r="S447" s="169">
        <f>'2 уровень'!U1478</f>
        <v>0</v>
      </c>
      <c r="T447" s="169">
        <f>'2 уровень'!V1478</f>
        <v>0</v>
      </c>
      <c r="U447" s="169">
        <f>'2 уровень'!W1478</f>
        <v>0</v>
      </c>
      <c r="V447" s="169">
        <f>'2 уровень'!X1478</f>
        <v>0</v>
      </c>
      <c r="W447" s="169">
        <f>'2 уровень'!Y1478</f>
        <v>0</v>
      </c>
      <c r="X447" s="169">
        <f>'2 уровень'!Z1478</f>
        <v>0</v>
      </c>
      <c r="Y447" s="169">
        <f>'2 уровень'!AA1478</f>
        <v>0</v>
      </c>
      <c r="Z447" s="169">
        <f>'2 уровень'!AB1478</f>
        <v>0</v>
      </c>
      <c r="AA447" s="169">
        <f>'2 уровень'!AC1478</f>
        <v>0</v>
      </c>
      <c r="AB447" s="169">
        <f>'2 уровень'!AD1478</f>
        <v>0</v>
      </c>
      <c r="AC447" s="1109">
        <f>'2 уровень'!AE1478</f>
        <v>0</v>
      </c>
      <c r="AD447" s="169">
        <f>'2 уровень'!AF1478</f>
        <v>0</v>
      </c>
      <c r="AE447" s="169">
        <f>'2 уровень'!AG1478</f>
        <v>0</v>
      </c>
      <c r="AF447" s="169">
        <f>'2 уровень'!AH1478</f>
        <v>0</v>
      </c>
      <c r="AG447" s="169">
        <f>'2 уровень'!AI1478</f>
        <v>0</v>
      </c>
      <c r="AH447" s="632">
        <f>'2 уровень'!AJ1478</f>
        <v>0</v>
      </c>
      <c r="AI447" s="169"/>
      <c r="AJ447" s="169"/>
      <c r="AK447" s="1338">
        <f>'2 уровень'!AK1475</f>
        <v>0</v>
      </c>
      <c r="AL447" s="1358">
        <f>'2 уровень'!AL1475</f>
        <v>0</v>
      </c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</row>
    <row r="448" spans="1:195" s="139" customFormat="1" x14ac:dyDescent="0.25">
      <c r="A448" s="19">
        <v>1</v>
      </c>
      <c r="B448" s="19">
        <f t="shared" si="69"/>
        <v>1</v>
      </c>
      <c r="C448" s="1020" t="s">
        <v>211</v>
      </c>
      <c r="D448" s="33">
        <f>'2 уровень'!F1479</f>
        <v>7495</v>
      </c>
      <c r="E448" s="33">
        <f>'2 уровень'!G1479</f>
        <v>6870</v>
      </c>
      <c r="F448" s="33">
        <f>'2 уровень'!H1479</f>
        <v>6639</v>
      </c>
      <c r="G448" s="147">
        <f>'2 уровень'!I1479</f>
        <v>96.637554585152841</v>
      </c>
      <c r="H448" s="170">
        <f>'2 уровень'!J1479</f>
        <v>0</v>
      </c>
      <c r="I448" s="170">
        <f>'2 уровень'!K1479</f>
        <v>0</v>
      </c>
      <c r="J448" s="28">
        <f>'2 уровень'!L1479</f>
        <v>0</v>
      </c>
      <c r="K448" s="28">
        <f>'2 уровень'!M1479</f>
        <v>0</v>
      </c>
      <c r="L448" s="28">
        <f>'2 уровень'!N1479</f>
        <v>0</v>
      </c>
      <c r="M448" s="28">
        <f>'2 уровень'!O1479</f>
        <v>0</v>
      </c>
      <c r="N448" s="28">
        <f>'2 уровень'!P1479</f>
        <v>0</v>
      </c>
      <c r="O448" s="28">
        <f>'2 уровень'!Q1479</f>
        <v>0</v>
      </c>
      <c r="P448" s="170">
        <f>'2 уровень'!R1479</f>
        <v>0</v>
      </c>
      <c r="Q448" s="170">
        <f>'2 уровень'!S1479</f>
        <v>0</v>
      </c>
      <c r="R448" s="170">
        <f>'2 уровень'!T1479</f>
        <v>0</v>
      </c>
      <c r="S448" s="170">
        <f>'2 уровень'!U1479</f>
        <v>0</v>
      </c>
      <c r="T448" s="170">
        <f>'2 уровень'!V1479</f>
        <v>0</v>
      </c>
      <c r="U448" s="170">
        <f>'2 уровень'!W1479</f>
        <v>0</v>
      </c>
      <c r="V448" s="170">
        <f>'2 уровень'!X1479</f>
        <v>0</v>
      </c>
      <c r="W448" s="170">
        <f>'2 уровень'!Y1479</f>
        <v>0</v>
      </c>
      <c r="X448" s="170">
        <f>'2 уровень'!Z1479</f>
        <v>0</v>
      </c>
      <c r="Y448" s="170">
        <f>'2 уровень'!AA1479</f>
        <v>0</v>
      </c>
      <c r="Z448" s="170">
        <f>'2 уровень'!AB1479</f>
        <v>0</v>
      </c>
      <c r="AA448" s="170">
        <f>'2 уровень'!AC1479</f>
        <v>0</v>
      </c>
      <c r="AB448" s="170">
        <f>'2 уровень'!AD1479</f>
        <v>0</v>
      </c>
      <c r="AC448" s="1110">
        <f>'2 уровень'!AE1479</f>
        <v>0</v>
      </c>
      <c r="AD448" s="170">
        <f>'2 уровень'!AF1479</f>
        <v>0</v>
      </c>
      <c r="AE448" s="170">
        <f>'2 уровень'!AG1479</f>
        <v>0</v>
      </c>
      <c r="AF448" s="170">
        <f>'2 уровень'!AH1479</f>
        <v>0</v>
      </c>
      <c r="AG448" s="170">
        <f>'2 уровень'!AI1479</f>
        <v>0</v>
      </c>
      <c r="AH448" s="633">
        <f>'2 уровень'!AJ1479</f>
        <v>0</v>
      </c>
      <c r="AI448" s="170"/>
      <c r="AJ448" s="170"/>
      <c r="AK448" s="1337">
        <f>'2 уровень'!AK1476</f>
        <v>0</v>
      </c>
      <c r="AL448" s="1359">
        <f>'2 уровень'!AL1476</f>
        <v>0</v>
      </c>
    </row>
    <row r="449" spans="1:195" s="139" customFormat="1" ht="29.25" x14ac:dyDescent="0.25">
      <c r="A449" s="19">
        <v>1</v>
      </c>
      <c r="B449" s="19">
        <f t="shared" si="69"/>
        <v>1</v>
      </c>
      <c r="C449" s="1016" t="s">
        <v>212</v>
      </c>
      <c r="D449" s="32">
        <f>'2 уровень'!F1480</f>
        <v>5</v>
      </c>
      <c r="E449" s="32">
        <f>'2 уровень'!G1480</f>
        <v>5</v>
      </c>
      <c r="F449" s="32">
        <f>'2 уровень'!H1480</f>
        <v>5</v>
      </c>
      <c r="G449" s="165">
        <f>'2 уровень'!I1480</f>
        <v>100</v>
      </c>
      <c r="H449" s="169">
        <f>'2 уровень'!J1480</f>
        <v>0</v>
      </c>
      <c r="I449" s="169">
        <f>'2 уровень'!K1480</f>
        <v>0</v>
      </c>
      <c r="J449" s="27">
        <f>'2 уровень'!L1480</f>
        <v>0</v>
      </c>
      <c r="K449" s="27">
        <f>'2 уровень'!M1480</f>
        <v>0</v>
      </c>
      <c r="L449" s="27">
        <f>'2 уровень'!N1480</f>
        <v>0</v>
      </c>
      <c r="M449" s="27">
        <f>'2 уровень'!O1480</f>
        <v>0</v>
      </c>
      <c r="N449" s="27">
        <f>'2 уровень'!P1480</f>
        <v>0</v>
      </c>
      <c r="O449" s="27">
        <f>'2 уровень'!Q1480</f>
        <v>0</v>
      </c>
      <c r="P449" s="169">
        <f>'2 уровень'!R1480</f>
        <v>0</v>
      </c>
      <c r="Q449" s="169">
        <f>'2 уровень'!S1480</f>
        <v>0</v>
      </c>
      <c r="R449" s="169">
        <f>'2 уровень'!T1480</f>
        <v>0</v>
      </c>
      <c r="S449" s="169">
        <f>'2 уровень'!U1480</f>
        <v>0</v>
      </c>
      <c r="T449" s="169">
        <f>'2 уровень'!V1480</f>
        <v>0</v>
      </c>
      <c r="U449" s="169">
        <f>'2 уровень'!W1480</f>
        <v>0</v>
      </c>
      <c r="V449" s="169">
        <f>'2 уровень'!X1480</f>
        <v>0</v>
      </c>
      <c r="W449" s="169">
        <f>'2 уровень'!Y1480</f>
        <v>0</v>
      </c>
      <c r="X449" s="169">
        <f>'2 уровень'!Z1480</f>
        <v>0</v>
      </c>
      <c r="Y449" s="169">
        <f>'2 уровень'!AA1480</f>
        <v>0</v>
      </c>
      <c r="Z449" s="169">
        <f>'2 уровень'!AB1480</f>
        <v>0</v>
      </c>
      <c r="AA449" s="169">
        <f>'2 уровень'!AC1480</f>
        <v>0</v>
      </c>
      <c r="AB449" s="169">
        <f>'2 уровень'!AD1480</f>
        <v>0</v>
      </c>
      <c r="AC449" s="1109">
        <f>'2 уровень'!AE1480</f>
        <v>0</v>
      </c>
      <c r="AD449" s="169">
        <f>'2 уровень'!AF1480</f>
        <v>0</v>
      </c>
      <c r="AE449" s="169">
        <f>'2 уровень'!AG1480</f>
        <v>0</v>
      </c>
      <c r="AF449" s="169">
        <f>'2 уровень'!AH1480</f>
        <v>0</v>
      </c>
      <c r="AG449" s="169">
        <f>'2 уровень'!AI1480</f>
        <v>0</v>
      </c>
      <c r="AH449" s="632">
        <f>'2 уровень'!AJ1480</f>
        <v>0</v>
      </c>
      <c r="AI449" s="169"/>
      <c r="AJ449" s="169"/>
      <c r="AK449" s="1338">
        <f>'2 уровень'!AK1477</f>
        <v>0</v>
      </c>
      <c r="AL449" s="1358">
        <f>'2 уровень'!AL1477</f>
        <v>0</v>
      </c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</row>
    <row r="450" spans="1:195" s="139" customFormat="1" ht="30" thickBot="1" x14ac:dyDescent="0.3">
      <c r="A450" s="19">
        <v>1</v>
      </c>
      <c r="B450" s="19">
        <f t="shared" si="69"/>
        <v>1</v>
      </c>
      <c r="C450" s="1021" t="s">
        <v>217</v>
      </c>
      <c r="D450" s="32">
        <f>'2 уровень'!F1481</f>
        <v>7500</v>
      </c>
      <c r="E450" s="32">
        <f>'2 уровень'!G1481</f>
        <v>6875</v>
      </c>
      <c r="F450" s="32">
        <f>'2 уровень'!H1481</f>
        <v>6644</v>
      </c>
      <c r="G450" s="165">
        <f>'2 уровень'!I1481</f>
        <v>96.64</v>
      </c>
      <c r="H450" s="169">
        <f>'2 уровень'!J1481</f>
        <v>0</v>
      </c>
      <c r="I450" s="169">
        <f>'2 уровень'!K1481</f>
        <v>0</v>
      </c>
      <c r="J450" s="27">
        <f>'2 уровень'!L1481</f>
        <v>0</v>
      </c>
      <c r="K450" s="27">
        <f>'2 уровень'!M1481</f>
        <v>0</v>
      </c>
      <c r="L450" s="27">
        <f>'2 уровень'!N1481</f>
        <v>0</v>
      </c>
      <c r="M450" s="27">
        <f>'2 уровень'!O1481</f>
        <v>0</v>
      </c>
      <c r="N450" s="27">
        <f>'2 уровень'!P1481</f>
        <v>0</v>
      </c>
      <c r="O450" s="27">
        <f>'2 уровень'!Q1481</f>
        <v>0</v>
      </c>
      <c r="P450" s="169">
        <f>'2 уровень'!R1481</f>
        <v>27257.3184</v>
      </c>
      <c r="Q450" s="169">
        <f>'2 уровень'!S1481</f>
        <v>27257.3184</v>
      </c>
      <c r="R450" s="169">
        <f>'2 уровень'!T1481</f>
        <v>27257.3184</v>
      </c>
      <c r="S450" s="169">
        <f>'2 уровень'!U1481</f>
        <v>27257.3184</v>
      </c>
      <c r="T450" s="169">
        <f>'2 уровень'!V1481</f>
        <v>27257.3184</v>
      </c>
      <c r="U450" s="169">
        <f>'2 уровень'!W1481</f>
        <v>27257.3184</v>
      </c>
      <c r="V450" s="169">
        <f>'2 уровень'!X1481</f>
        <v>27257.3184</v>
      </c>
      <c r="W450" s="169">
        <f>'2 уровень'!Y1481</f>
        <v>27257.3184</v>
      </c>
      <c r="X450" s="169">
        <f>'2 уровень'!Z1481</f>
        <v>27257.3184</v>
      </c>
      <c r="Y450" s="169">
        <f>'2 уровень'!AA1481</f>
        <v>27257.3184</v>
      </c>
      <c r="Z450" s="169">
        <f>'2 уровень'!AB1481</f>
        <v>27257.3184</v>
      </c>
      <c r="AA450" s="169">
        <f>'2 уровень'!AC1481</f>
        <v>24985.875200000002</v>
      </c>
      <c r="AB450" s="169">
        <f>'2 уровень'!AD1481</f>
        <v>24985.875199999995</v>
      </c>
      <c r="AC450" s="1109">
        <f>'2 уровень'!AE1481</f>
        <v>0</v>
      </c>
      <c r="AD450" s="169">
        <f>'2 уровень'!AF1481</f>
        <v>0</v>
      </c>
      <c r="AE450" s="169">
        <f>'2 уровень'!AG1481</f>
        <v>0</v>
      </c>
      <c r="AF450" s="169">
        <f>'2 уровень'!AH1481</f>
        <v>0</v>
      </c>
      <c r="AG450" s="169">
        <f>'2 уровень'!AI1481</f>
        <v>-82.957449999999994</v>
      </c>
      <c r="AH450" s="632">
        <f>'2 уровень'!AJ1481</f>
        <v>24902.917749999993</v>
      </c>
      <c r="AI450" s="169">
        <f>AB450/AA450*100</f>
        <v>99.999999999999972</v>
      </c>
      <c r="AJ450" s="169">
        <f>AH450/AA450*100</f>
        <v>99.667982612832347</v>
      </c>
      <c r="AK450" s="1338">
        <f>'2 уровень'!AK1478</f>
        <v>0</v>
      </c>
      <c r="AL450" s="1358">
        <f>'2 уровень'!AL1478</f>
        <v>0</v>
      </c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</row>
    <row r="451" spans="1:195" x14ac:dyDescent="0.25">
      <c r="A451" s="19">
        <v>1</v>
      </c>
      <c r="B451" s="19">
        <f t="shared" si="69"/>
        <v>1</v>
      </c>
      <c r="C451" s="6" t="s">
        <v>101</v>
      </c>
      <c r="D451" s="159"/>
      <c r="E451" s="159"/>
      <c r="F451" s="159"/>
      <c r="G451" s="160"/>
      <c r="H451" s="161"/>
      <c r="I451" s="161"/>
      <c r="J451" s="25"/>
      <c r="K451" s="25"/>
      <c r="L451" s="25"/>
      <c r="M451" s="25"/>
      <c r="N451" s="25"/>
      <c r="O451" s="25"/>
      <c r="P451" s="634">
        <f t="shared" ref="P451:AH451" si="72">P452-P453-P503-P507-P508-P512</f>
        <v>0</v>
      </c>
      <c r="Q451" s="634">
        <f t="shared" ref="Q451:R451" si="73">Q452-Q453-Q503-Q507-Q508-Q512</f>
        <v>0</v>
      </c>
      <c r="R451" s="634">
        <f t="shared" si="73"/>
        <v>0</v>
      </c>
      <c r="S451" s="634">
        <f t="shared" ref="S451:T451" si="74">S452-S453-S503-S507-S508-S512</f>
        <v>0</v>
      </c>
      <c r="T451" s="634">
        <f t="shared" si="74"/>
        <v>0</v>
      </c>
      <c r="U451" s="634">
        <f t="shared" ref="U451:V451" si="75">U452-U453-U503-U507-U508-U512</f>
        <v>0</v>
      </c>
      <c r="V451" s="634">
        <f t="shared" si="75"/>
        <v>0</v>
      </c>
      <c r="W451" s="634">
        <f t="shared" ref="W451:X451" si="76">W452-W453-W503-W507-W508-W512</f>
        <v>0</v>
      </c>
      <c r="X451" s="634">
        <f t="shared" si="76"/>
        <v>0</v>
      </c>
      <c r="Y451" s="634">
        <f t="shared" ref="Y451:Z451" si="77">Y452-Y453-Y503-Y507-Y508-Y512</f>
        <v>0</v>
      </c>
      <c r="Z451" s="634">
        <f t="shared" si="77"/>
        <v>0</v>
      </c>
      <c r="AA451" s="634">
        <f t="shared" si="72"/>
        <v>-1.6370904631912708E-11</v>
      </c>
      <c r="AB451" s="634">
        <f t="shared" si="72"/>
        <v>-3.637978807091713E-11</v>
      </c>
      <c r="AC451" s="634">
        <f t="shared" si="72"/>
        <v>0</v>
      </c>
      <c r="AD451" s="634">
        <f t="shared" si="72"/>
        <v>0</v>
      </c>
      <c r="AE451" s="634">
        <f t="shared" si="72"/>
        <v>9.0949470177292824E-13</v>
      </c>
      <c r="AF451" s="634">
        <f t="shared" si="72"/>
        <v>-8.8817841970012523E-16</v>
      </c>
      <c r="AG451" s="634">
        <f t="shared" si="72"/>
        <v>0</v>
      </c>
      <c r="AH451" s="634">
        <f t="shared" si="72"/>
        <v>0</v>
      </c>
      <c r="AI451" s="634"/>
      <c r="AJ451" s="634"/>
      <c r="AK451" s="1347">
        <f>'1 уровень'!AJ2854</f>
        <v>0</v>
      </c>
      <c r="AL451" s="1360">
        <f>'1 уровень'!AK2854</f>
        <v>0</v>
      </c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  <c r="GL451" s="139"/>
      <c r="GM451" s="139"/>
    </row>
    <row r="452" spans="1:195" s="139" customFormat="1" ht="29.25" x14ac:dyDescent="0.25">
      <c r="A452" s="19">
        <v>1</v>
      </c>
      <c r="B452" s="19">
        <f t="shared" si="69"/>
        <v>1</v>
      </c>
      <c r="C452" s="382" t="s">
        <v>95</v>
      </c>
      <c r="D452" s="140">
        <f>'1 уровень'!E2855</f>
        <v>0</v>
      </c>
      <c r="E452" s="140">
        <f>'1 уровень'!F2855</f>
        <v>0</v>
      </c>
      <c r="F452" s="140">
        <f>'1 уровень'!G2855</f>
        <v>0</v>
      </c>
      <c r="G452" s="151">
        <f>'1 уровень'!H2855</f>
        <v>0</v>
      </c>
      <c r="H452" s="152">
        <f>'1 уровень'!I2855</f>
        <v>0</v>
      </c>
      <c r="I452" s="152">
        <f>'1 уровень'!J2855</f>
        <v>0</v>
      </c>
      <c r="J452" s="22">
        <f>'1 уровень'!K2855</f>
        <v>0</v>
      </c>
      <c r="K452" s="22">
        <f>'1 уровень'!L2855</f>
        <v>0</v>
      </c>
      <c r="L452" s="22">
        <f>'1 уровень'!M2855</f>
        <v>0</v>
      </c>
      <c r="M452" s="22">
        <f>'1 уровень'!N2855</f>
        <v>0</v>
      </c>
      <c r="N452" s="22">
        <f>'1 уровень'!O2855</f>
        <v>0</v>
      </c>
      <c r="O452" s="22">
        <f>'1 уровень'!P2855</f>
        <v>0</v>
      </c>
      <c r="P452" s="152">
        <f>'1 уровень'!Q2855</f>
        <v>287621.5827245207</v>
      </c>
      <c r="Q452" s="152">
        <f>'1 уровень'!R2855</f>
        <v>287621.5827245207</v>
      </c>
      <c r="R452" s="152">
        <f>'1 уровень'!S2855</f>
        <v>287621.5827245207</v>
      </c>
      <c r="S452" s="152">
        <f>'1 уровень'!T2855</f>
        <v>287764.21388452069</v>
      </c>
      <c r="T452" s="152">
        <f>'1 уровень'!U2855</f>
        <v>287764.21388452069</v>
      </c>
      <c r="U452" s="152">
        <f>'1 уровень'!V2855</f>
        <v>287764.21388452069</v>
      </c>
      <c r="V452" s="152">
        <f>'1 уровень'!W2855</f>
        <v>287764.21388452069</v>
      </c>
      <c r="W452" s="152">
        <f>'1 уровень'!X2855</f>
        <v>287764.21388452069</v>
      </c>
      <c r="X452" s="152">
        <f>'1 уровень'!Y2855</f>
        <v>287916.76809808065</v>
      </c>
      <c r="Y452" s="152">
        <f>'1 уровень'!Z2855</f>
        <v>287916.76809808065</v>
      </c>
      <c r="Z452" s="152">
        <f>'1 уровень'!AA2855</f>
        <v>287916.76809808065</v>
      </c>
      <c r="AA452" s="152">
        <f>'1 уровень'!AB2855</f>
        <v>264004.3795234806</v>
      </c>
      <c r="AB452" s="152">
        <f>'1 уровень'!AC2855</f>
        <v>254612.08337000001</v>
      </c>
      <c r="AC452" s="1102">
        <f>'1 уровень'!AD2855</f>
        <v>0</v>
      </c>
      <c r="AD452" s="152">
        <f>'1 уровень'!AE2855</f>
        <v>-251.59933999999998</v>
      </c>
      <c r="AE452" s="152">
        <f>'1 уровень'!AF2855</f>
        <v>-9392.29615348062</v>
      </c>
      <c r="AF452" s="152">
        <f>'1 уровень'!AG2855</f>
        <v>-27.788190000000004</v>
      </c>
      <c r="AG452" s="152">
        <f>'1 уровень'!AH2855</f>
        <v>-1646.4755200000004</v>
      </c>
      <c r="AH452" s="626">
        <f>'1 уровень'!AI2855</f>
        <v>252714.00851000001</v>
      </c>
      <c r="AI452" s="152">
        <f>AB452/AA452*100</f>
        <v>96.442371080952</v>
      </c>
      <c r="AJ452" s="152">
        <f>AH452/AA452*100</f>
        <v>95.723415257784978</v>
      </c>
      <c r="AK452" s="1341">
        <f>'1 уровень'!AJ2855</f>
        <v>0</v>
      </c>
      <c r="AL452" s="1346">
        <f>'1 уровень'!AK2855</f>
        <v>0</v>
      </c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</row>
    <row r="453" spans="1:195" s="139" customFormat="1" ht="29.25" x14ac:dyDescent="0.25">
      <c r="A453" s="19">
        <v>1</v>
      </c>
      <c r="B453" s="19">
        <f t="shared" si="69"/>
        <v>1</v>
      </c>
      <c r="C453" s="1023" t="s">
        <v>7</v>
      </c>
      <c r="D453" s="21">
        <f>'1 уровень'!E2856</f>
        <v>2196</v>
      </c>
      <c r="E453" s="21">
        <f>'1 уровень'!F2856</f>
        <v>2013</v>
      </c>
      <c r="F453" s="21">
        <f>'1 уровень'!G2856</f>
        <v>2004</v>
      </c>
      <c r="G453" s="142">
        <f>'1 уровень'!H2856</f>
        <v>99.552906110283161</v>
      </c>
      <c r="H453" s="152">
        <f>'1 уровень'!I2856</f>
        <v>8.1197632058287788</v>
      </c>
      <c r="I453" s="152">
        <f>'1 уровень'!J2856</f>
        <v>7.5803393213572852</v>
      </c>
      <c r="J453" s="24">
        <f>'1 уровень'!K2856</f>
        <v>17831</v>
      </c>
      <c r="K453" s="24">
        <f>'1 уровень'!L2856</f>
        <v>16345</v>
      </c>
      <c r="L453" s="24">
        <f>'1 уровень'!M2856</f>
        <v>15191</v>
      </c>
      <c r="M453" s="24">
        <f>'1 уровень'!N2856</f>
        <v>92.939736922606301</v>
      </c>
      <c r="N453" s="24">
        <f>'1 уровень'!O2856</f>
        <v>53</v>
      </c>
      <c r="O453" s="24">
        <f>'1 уровень'!P2856</f>
        <v>312.67924528301887</v>
      </c>
      <c r="P453" s="152">
        <f>'1 уровень'!Q2856</f>
        <v>83516.923771970309</v>
      </c>
      <c r="Q453" s="152">
        <f>'1 уровень'!R2856</f>
        <v>83516.923771970309</v>
      </c>
      <c r="R453" s="152">
        <f>'1 уровень'!S2856</f>
        <v>83516.923771970309</v>
      </c>
      <c r="S453" s="152">
        <f>'1 уровень'!T2856</f>
        <v>83659.554931970299</v>
      </c>
      <c r="T453" s="152">
        <f>'1 уровень'!U2856</f>
        <v>83659.554931970299</v>
      </c>
      <c r="U453" s="152">
        <f>'1 уровень'!V2856</f>
        <v>83659.554931970299</v>
      </c>
      <c r="V453" s="152">
        <f>'1 уровень'!W2856</f>
        <v>83659.554931970299</v>
      </c>
      <c r="W453" s="152">
        <f>'1 уровень'!X2856</f>
        <v>83659.554931970299</v>
      </c>
      <c r="X453" s="152">
        <f>'1 уровень'!Y2856</f>
        <v>83812.109145530296</v>
      </c>
      <c r="Y453" s="152">
        <f>'1 уровень'!Z2856</f>
        <v>83812.109145530296</v>
      </c>
      <c r="Z453" s="152">
        <f>'1 уровень'!AA2856</f>
        <v>83812.109145530296</v>
      </c>
      <c r="AA453" s="152">
        <f>'1 уровень'!AB2856</f>
        <v>76798.379037809442</v>
      </c>
      <c r="AB453" s="152">
        <f>'1 уровень'!AC2856</f>
        <v>85032.524439999994</v>
      </c>
      <c r="AC453" s="1102">
        <f>'1 уровень'!AD2856</f>
        <v>0</v>
      </c>
      <c r="AD453" s="152">
        <f>'1 уровень'!AE2856</f>
        <v>-251.59933999999998</v>
      </c>
      <c r="AE453" s="152">
        <f>'1 уровень'!AF2856</f>
        <v>8234.145402190552</v>
      </c>
      <c r="AF453" s="152">
        <f>'1 уровень'!AG2856</f>
        <v>-24.790650000000003</v>
      </c>
      <c r="AG453" s="152">
        <f>'1 уровень'!AH2856</f>
        <v>-1454.2913600000004</v>
      </c>
      <c r="AH453" s="626">
        <f>'1 уровень'!AI2856</f>
        <v>83326.63373999999</v>
      </c>
      <c r="AI453" s="152">
        <f>AB453/AA453*100</f>
        <v>110.72176978909505</v>
      </c>
      <c r="AJ453" s="152">
        <f>AH453/AA453*100</f>
        <v>108.50051105763126</v>
      </c>
      <c r="AK453" s="1335">
        <f>'1 уровень'!AJ2856</f>
        <v>0</v>
      </c>
      <c r="AL453" s="1346">
        <f>'1 уровень'!AK2856</f>
        <v>0</v>
      </c>
    </row>
    <row r="454" spans="1:195" x14ac:dyDescent="0.25">
      <c r="A454" s="19">
        <v>1</v>
      </c>
      <c r="B454" s="19">
        <f t="shared" si="69"/>
        <v>1</v>
      </c>
      <c r="C454" s="493" t="s">
        <v>14</v>
      </c>
      <c r="D454" s="21">
        <f>'1 уровень'!E2857</f>
        <v>0</v>
      </c>
      <c r="E454" s="21">
        <f>'1 уровень'!F2857</f>
        <v>0</v>
      </c>
      <c r="F454" s="21">
        <f>'1 уровень'!G2857</f>
        <v>0</v>
      </c>
      <c r="G454" s="142">
        <f>'1 уровень'!H2857</f>
        <v>0</v>
      </c>
      <c r="H454" s="171">
        <f>'1 уровень'!I2857</f>
        <v>0</v>
      </c>
      <c r="I454" s="171">
        <f>'1 уровень'!J2857</f>
        <v>0</v>
      </c>
      <c r="J454" s="171">
        <f>'1 уровень'!K2857</f>
        <v>0</v>
      </c>
      <c r="K454" s="171">
        <f>'1 уровень'!L2857</f>
        <v>0</v>
      </c>
      <c r="L454" s="171">
        <f>'1 уровень'!M2857</f>
        <v>0</v>
      </c>
      <c r="M454" s="171">
        <f>'1 уровень'!N2857</f>
        <v>0</v>
      </c>
      <c r="N454" s="171">
        <f>'1 уровень'!O2857</f>
        <v>0</v>
      </c>
      <c r="O454" s="171">
        <f>'1 уровень'!P2857</f>
        <v>0</v>
      </c>
      <c r="P454" s="152">
        <f>'1 уровень'!Q2857</f>
        <v>0</v>
      </c>
      <c r="Q454" s="152">
        <f>'1 уровень'!R2857</f>
        <v>0</v>
      </c>
      <c r="R454" s="152">
        <f>'1 уровень'!S2857</f>
        <v>0</v>
      </c>
      <c r="S454" s="152">
        <f>'1 уровень'!T2857</f>
        <v>0</v>
      </c>
      <c r="T454" s="152">
        <f>'1 уровень'!U2857</f>
        <v>0</v>
      </c>
      <c r="U454" s="152">
        <f>'1 уровень'!V2857</f>
        <v>0</v>
      </c>
      <c r="V454" s="152">
        <f>'1 уровень'!W2857</f>
        <v>0</v>
      </c>
      <c r="W454" s="152">
        <f>'1 уровень'!X2857</f>
        <v>0</v>
      </c>
      <c r="X454" s="152">
        <f>'1 уровень'!Y2857</f>
        <v>0</v>
      </c>
      <c r="Y454" s="152">
        <f>'1 уровень'!Z2857</f>
        <v>0</v>
      </c>
      <c r="Z454" s="152">
        <f>'1 уровень'!AA2857</f>
        <v>0</v>
      </c>
      <c r="AA454" s="152">
        <f>'1 уровень'!AB2857</f>
        <v>0</v>
      </c>
      <c r="AB454" s="152">
        <f>'1 уровень'!AC2857</f>
        <v>0</v>
      </c>
      <c r="AC454" s="1102">
        <f>'1 уровень'!AD2857</f>
        <v>0</v>
      </c>
      <c r="AD454" s="152">
        <f>'1 уровень'!AE2857</f>
        <v>0</v>
      </c>
      <c r="AE454" s="152">
        <f>'1 уровень'!AF2857</f>
        <v>0</v>
      </c>
      <c r="AF454" s="152">
        <f>'1 уровень'!AG2857</f>
        <v>0</v>
      </c>
      <c r="AG454" s="152">
        <f>'1 уровень'!AH2857</f>
        <v>0</v>
      </c>
      <c r="AH454" s="626">
        <f>'1 уровень'!AI2857</f>
        <v>0</v>
      </c>
      <c r="AI454" s="152"/>
      <c r="AJ454" s="152"/>
      <c r="AK454" s="1335">
        <f>'1 уровень'!AJ2857</f>
        <v>0</v>
      </c>
      <c r="AL454" s="1346">
        <f>'1 уровень'!AK2857</f>
        <v>0</v>
      </c>
    </row>
    <row r="455" spans="1:195" x14ac:dyDescent="0.25">
      <c r="A455" s="19">
        <v>1</v>
      </c>
      <c r="B455" s="19">
        <f t="shared" si="69"/>
        <v>1</v>
      </c>
      <c r="C455" s="335" t="s">
        <v>382</v>
      </c>
      <c r="D455" s="29">
        <f>'1 уровень'!E2858</f>
        <v>0</v>
      </c>
      <c r="E455" s="29">
        <f>'1 уровень'!F2858</f>
        <v>0</v>
      </c>
      <c r="F455" s="29">
        <f>'1 уровень'!G2858</f>
        <v>0</v>
      </c>
      <c r="G455" s="144">
        <f>'1 уровень'!H2858</f>
        <v>0</v>
      </c>
      <c r="H455" s="158">
        <f>'1 уровень'!I2858</f>
        <v>0</v>
      </c>
      <c r="I455" s="158">
        <f>'1 уровень'!J2858</f>
        <v>0</v>
      </c>
      <c r="J455" s="153">
        <f>'1 уровень'!K2858</f>
        <v>0</v>
      </c>
      <c r="K455" s="153">
        <f>'1 уровень'!L2858</f>
        <v>0</v>
      </c>
      <c r="L455" s="153">
        <f>'1 уровень'!M2858</f>
        <v>0</v>
      </c>
      <c r="M455" s="153">
        <f>'1 уровень'!N2858</f>
        <v>0</v>
      </c>
      <c r="N455" s="153">
        <f>'1 уровень'!O2858</f>
        <v>0</v>
      </c>
      <c r="O455" s="153">
        <f>'1 уровень'!P2858</f>
        <v>0</v>
      </c>
      <c r="P455" s="152">
        <f>'1 уровень'!Q2858</f>
        <v>114704.18297999998</v>
      </c>
      <c r="Q455" s="152">
        <f>'1 уровень'!R2858</f>
        <v>114704.18297999998</v>
      </c>
      <c r="R455" s="152">
        <f>'1 уровень'!S2858</f>
        <v>114704.18297999998</v>
      </c>
      <c r="S455" s="152">
        <f>'1 уровень'!T2858</f>
        <v>114704.18297999998</v>
      </c>
      <c r="T455" s="152">
        <f>'1 уровень'!U2858</f>
        <v>114704.18297999998</v>
      </c>
      <c r="U455" s="152">
        <f>'1 уровень'!V2858</f>
        <v>114704.18297999998</v>
      </c>
      <c r="V455" s="152">
        <f>'1 уровень'!W2858</f>
        <v>114704.18297999998</v>
      </c>
      <c r="W455" s="152">
        <f>'1 уровень'!X2858</f>
        <v>114704.18297999998</v>
      </c>
      <c r="X455" s="152">
        <f>'1 уровень'!Y2858</f>
        <v>114704.18297999998</v>
      </c>
      <c r="Y455" s="152">
        <f>'1 уровень'!Z2858</f>
        <v>114704.18297999998</v>
      </c>
      <c r="Z455" s="152">
        <f>'1 уровень'!AA2858</f>
        <v>114704.18297999998</v>
      </c>
      <c r="AA455" s="152">
        <f>'1 уровень'!AB2858</f>
        <v>105255.5641775</v>
      </c>
      <c r="AB455" s="152">
        <f>'1 уровень'!AC2858</f>
        <v>101830.84483000002</v>
      </c>
      <c r="AC455" s="1102">
        <f>'1 уровень'!AD2858</f>
        <v>0</v>
      </c>
      <c r="AD455" s="152">
        <f>'1 уровень'!AE2858</f>
        <v>0</v>
      </c>
      <c r="AE455" s="152">
        <f>'1 уровень'!AF2858</f>
        <v>-3424.7193474999804</v>
      </c>
      <c r="AF455" s="152">
        <f>'1 уровень'!AG2858</f>
        <v>0</v>
      </c>
      <c r="AG455" s="152">
        <f>'1 уровень'!AH2858</f>
        <v>-73.718109999999996</v>
      </c>
      <c r="AH455" s="626">
        <f>'1 уровень'!AI2858</f>
        <v>101757.12672000001</v>
      </c>
      <c r="AI455" s="152">
        <f>AB455/AA455*100</f>
        <v>96.746281895630119</v>
      </c>
      <c r="AJ455" s="152">
        <f>AH455/AA455*100</f>
        <v>96.676244638620418</v>
      </c>
      <c r="AK455" s="1339">
        <f>'1 уровень'!AJ2858</f>
        <v>0</v>
      </c>
      <c r="AL455" s="1346">
        <f>'1 уровень'!AK2858</f>
        <v>0</v>
      </c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</row>
    <row r="456" spans="1:195" x14ac:dyDescent="0.25">
      <c r="B456" s="19">
        <f t="shared" si="69"/>
        <v>1</v>
      </c>
      <c r="C456" s="335" t="s">
        <v>329</v>
      </c>
      <c r="D456" s="29">
        <f>'1 уровень'!E2859</f>
        <v>0</v>
      </c>
      <c r="E456" s="29">
        <f>'1 уровень'!F2859</f>
        <v>0</v>
      </c>
      <c r="F456" s="29">
        <f>'1 уровень'!G2859</f>
        <v>0</v>
      </c>
      <c r="G456" s="144">
        <f>'1 уровень'!H2859</f>
        <v>0</v>
      </c>
      <c r="H456" s="158">
        <f>'1 уровень'!I2859</f>
        <v>0</v>
      </c>
      <c r="I456" s="158">
        <f>'1 уровень'!J2859</f>
        <v>0</v>
      </c>
      <c r="J456" s="153">
        <f>'1 уровень'!K2859</f>
        <v>0</v>
      </c>
      <c r="K456" s="153">
        <f>'1 уровень'!L2859</f>
        <v>0</v>
      </c>
      <c r="L456" s="153">
        <f>'1 уровень'!M2859</f>
        <v>0</v>
      </c>
      <c r="M456" s="153">
        <f>'1 уровень'!N2859</f>
        <v>0</v>
      </c>
      <c r="N456" s="153">
        <f>'1 уровень'!O2859</f>
        <v>0</v>
      </c>
      <c r="O456" s="153">
        <f>'1 уровень'!P2859</f>
        <v>0</v>
      </c>
      <c r="P456" s="152">
        <f>'1 уровень'!Q2859</f>
        <v>20252.973959999999</v>
      </c>
      <c r="Q456" s="152">
        <f>'1 уровень'!R2859</f>
        <v>20252.973959999999</v>
      </c>
      <c r="R456" s="152">
        <f>'1 уровень'!S2859</f>
        <v>20252.973959999999</v>
      </c>
      <c r="S456" s="152">
        <f>'1 уровень'!T2859</f>
        <v>20252.973959999999</v>
      </c>
      <c r="T456" s="152">
        <f>'1 уровень'!U2859</f>
        <v>20252.973959999999</v>
      </c>
      <c r="U456" s="152">
        <f>'1 уровень'!V2859</f>
        <v>20252.973959999999</v>
      </c>
      <c r="V456" s="152">
        <f>'1 уровень'!W2859</f>
        <v>20252.973959999999</v>
      </c>
      <c r="W456" s="152">
        <f>'1 уровень'!X2859</f>
        <v>20252.973959999999</v>
      </c>
      <c r="X456" s="152">
        <f>'1 уровень'!Y2859</f>
        <v>20252.973959999999</v>
      </c>
      <c r="Y456" s="152">
        <f>'1 уровень'!Z2859</f>
        <v>20252.973959999999</v>
      </c>
      <c r="Z456" s="152">
        <f>'1 уровень'!AA2859</f>
        <v>20252.973959999999</v>
      </c>
      <c r="AA456" s="152">
        <f>'1 уровень'!AB2859</f>
        <v>18565.226129999999</v>
      </c>
      <c r="AB456" s="152">
        <f>'1 уровень'!AC2859</f>
        <v>18565.226130000003</v>
      </c>
      <c r="AC456" s="1102">
        <f>'1 уровень'!AD2859</f>
        <v>0</v>
      </c>
      <c r="AD456" s="152">
        <f>'1 уровень'!AE2859</f>
        <v>0</v>
      </c>
      <c r="AE456" s="152">
        <f>'1 уровень'!AF2859</f>
        <v>0</v>
      </c>
      <c r="AF456" s="152">
        <f>'1 уровень'!AG2859</f>
        <v>0</v>
      </c>
      <c r="AG456" s="152">
        <f>'1 уровень'!AH2859</f>
        <v>0</v>
      </c>
      <c r="AH456" s="626">
        <f>'1 уровень'!AI2859</f>
        <v>18565.226130000003</v>
      </c>
      <c r="AI456" s="152">
        <f>AB456/AA456*100</f>
        <v>100.00000000000003</v>
      </c>
      <c r="AJ456" s="152">
        <f>AH456/AA456*100</f>
        <v>100.00000000000003</v>
      </c>
      <c r="AK456" s="1339">
        <f>'1 уровень'!AJ2859</f>
        <v>0</v>
      </c>
      <c r="AL456" s="1346">
        <f>'1 уровень'!AK2859</f>
        <v>0</v>
      </c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</row>
    <row r="457" spans="1:195" ht="29.25" x14ac:dyDescent="0.25">
      <c r="B457" s="19">
        <f t="shared" si="69"/>
        <v>1</v>
      </c>
      <c r="C457" s="488" t="s">
        <v>293</v>
      </c>
      <c r="D457" s="29">
        <f>'1 уровень'!E2860</f>
        <v>34009</v>
      </c>
      <c r="E457" s="29">
        <f>'1 уровень'!F2860</f>
        <v>31174.916666666664</v>
      </c>
      <c r="F457" s="29">
        <f>'1 уровень'!G2860</f>
        <v>22951</v>
      </c>
      <c r="G457" s="144">
        <f>'1 уровень'!H2860</f>
        <v>73.620084523080791</v>
      </c>
      <c r="H457" s="158">
        <f>'1 уровень'!I2860</f>
        <v>0</v>
      </c>
      <c r="I457" s="158">
        <f>'1 уровень'!J2860</f>
        <v>0</v>
      </c>
      <c r="J457" s="153">
        <f>'1 уровень'!K2860</f>
        <v>0</v>
      </c>
      <c r="K457" s="153">
        <f>'1 уровень'!L2860</f>
        <v>0</v>
      </c>
      <c r="L457" s="153">
        <f>'1 уровень'!M2860</f>
        <v>0</v>
      </c>
      <c r="M457" s="153">
        <f>'1 уровень'!N2860</f>
        <v>0</v>
      </c>
      <c r="N457" s="153">
        <f>'1 уровень'!O2860</f>
        <v>0</v>
      </c>
      <c r="O457" s="153">
        <f>'1 уровень'!P2860</f>
        <v>0</v>
      </c>
      <c r="P457" s="152">
        <f>'1 уровень'!Q2860</f>
        <v>0</v>
      </c>
      <c r="Q457" s="152">
        <f>'1 уровень'!R2860</f>
        <v>0</v>
      </c>
      <c r="R457" s="152">
        <f>'1 уровень'!S2860</f>
        <v>0</v>
      </c>
      <c r="S457" s="152">
        <f>'1 уровень'!T2860</f>
        <v>0</v>
      </c>
      <c r="T457" s="152">
        <f>'1 уровень'!U2860</f>
        <v>0</v>
      </c>
      <c r="U457" s="152">
        <f>'1 уровень'!V2860</f>
        <v>0</v>
      </c>
      <c r="V457" s="152">
        <f>'1 уровень'!W2860</f>
        <v>0</v>
      </c>
      <c r="W457" s="152">
        <f>'1 уровень'!X2860</f>
        <v>0</v>
      </c>
      <c r="X457" s="152">
        <f>'1 уровень'!Y2860</f>
        <v>0</v>
      </c>
      <c r="Y457" s="152">
        <f>'1 уровень'!Z2860</f>
        <v>0</v>
      </c>
      <c r="Z457" s="152">
        <f>'1 уровень'!AA2860</f>
        <v>0</v>
      </c>
      <c r="AA457" s="152">
        <f>'1 уровень'!AB2860</f>
        <v>0</v>
      </c>
      <c r="AB457" s="152">
        <f>'1 уровень'!AC2860</f>
        <v>0</v>
      </c>
      <c r="AC457" s="1102">
        <f>'1 уровень'!AD2860</f>
        <v>0</v>
      </c>
      <c r="AD457" s="152">
        <f>'1 уровень'!AE2860</f>
        <v>0</v>
      </c>
      <c r="AE457" s="152">
        <f>'1 уровень'!AF2860</f>
        <v>0</v>
      </c>
      <c r="AF457" s="152">
        <f>'1 уровень'!AG2860</f>
        <v>0</v>
      </c>
      <c r="AG457" s="152">
        <f>'1 уровень'!AH2860</f>
        <v>0</v>
      </c>
      <c r="AH457" s="626">
        <f>'1 уровень'!AI2860</f>
        <v>0</v>
      </c>
      <c r="AI457" s="152"/>
      <c r="AJ457" s="152"/>
      <c r="AK457" s="1339">
        <f>'1 уровень'!AJ2860</f>
        <v>0</v>
      </c>
      <c r="AL457" s="1346">
        <f>'1 уровень'!AK2860</f>
        <v>0</v>
      </c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</row>
    <row r="458" spans="1:195" ht="30" x14ac:dyDescent="0.25">
      <c r="B458" s="19">
        <f t="shared" si="69"/>
        <v>1</v>
      </c>
      <c r="C458" s="816" t="s">
        <v>204</v>
      </c>
      <c r="D458" s="29">
        <f>'1 уровень'!E2861</f>
        <v>0</v>
      </c>
      <c r="E458" s="29">
        <f>'1 уровень'!F2861</f>
        <v>0</v>
      </c>
      <c r="F458" s="29">
        <f>'1 уровень'!G2861</f>
        <v>0</v>
      </c>
      <c r="G458" s="144">
        <f>'1 уровень'!H2861</f>
        <v>0</v>
      </c>
      <c r="H458" s="158">
        <f>'1 уровень'!I2861</f>
        <v>0</v>
      </c>
      <c r="I458" s="158">
        <f>'1 уровень'!J2861</f>
        <v>0</v>
      </c>
      <c r="J458" s="153">
        <f>'1 уровень'!K2861</f>
        <v>0</v>
      </c>
      <c r="K458" s="153">
        <f>'1 уровень'!L2861</f>
        <v>0</v>
      </c>
      <c r="L458" s="153">
        <f>'1 уровень'!M2861</f>
        <v>0</v>
      </c>
      <c r="M458" s="153">
        <f>'1 уровень'!N2861</f>
        <v>0</v>
      </c>
      <c r="N458" s="153">
        <f>'1 уровень'!O2861</f>
        <v>0</v>
      </c>
      <c r="O458" s="153">
        <f>'1 уровень'!P2861</f>
        <v>0</v>
      </c>
      <c r="P458" s="152">
        <f>'1 уровень'!Q2861</f>
        <v>0</v>
      </c>
      <c r="Q458" s="152">
        <f>'1 уровень'!R2861</f>
        <v>0</v>
      </c>
      <c r="R458" s="152">
        <f>'1 уровень'!S2861</f>
        <v>0</v>
      </c>
      <c r="S458" s="152">
        <f>'1 уровень'!T2861</f>
        <v>0</v>
      </c>
      <c r="T458" s="152">
        <f>'1 уровень'!U2861</f>
        <v>0</v>
      </c>
      <c r="U458" s="152">
        <f>'1 уровень'!V2861</f>
        <v>0</v>
      </c>
      <c r="V458" s="152">
        <f>'1 уровень'!W2861</f>
        <v>0</v>
      </c>
      <c r="W458" s="152">
        <f>'1 уровень'!X2861</f>
        <v>0</v>
      </c>
      <c r="X458" s="152">
        <f>'1 уровень'!Y2861</f>
        <v>0</v>
      </c>
      <c r="Y458" s="152">
        <f>'1 уровень'!Z2861</f>
        <v>0</v>
      </c>
      <c r="Z458" s="152">
        <f>'1 уровень'!AA2861</f>
        <v>0</v>
      </c>
      <c r="AA458" s="152">
        <f>'1 уровень'!AB2861</f>
        <v>0</v>
      </c>
      <c r="AB458" s="152">
        <f>'1 уровень'!AC2861</f>
        <v>0</v>
      </c>
      <c r="AC458" s="1102">
        <f>'1 уровень'!AD2861</f>
        <v>0</v>
      </c>
      <c r="AD458" s="152">
        <f>'1 уровень'!AE2861</f>
        <v>0</v>
      </c>
      <c r="AE458" s="152">
        <f>'1 уровень'!AF2861</f>
        <v>0</v>
      </c>
      <c r="AF458" s="152">
        <f>'1 уровень'!AG2861</f>
        <v>0</v>
      </c>
      <c r="AG458" s="152">
        <f>'1 уровень'!AH2861</f>
        <v>0</v>
      </c>
      <c r="AH458" s="626">
        <f>'1 уровень'!AI2861</f>
        <v>0</v>
      </c>
      <c r="AI458" s="152"/>
      <c r="AJ458" s="152"/>
      <c r="AK458" s="1339">
        <f>'1 уровень'!AJ2861</f>
        <v>0</v>
      </c>
      <c r="AL458" s="1346">
        <f>'1 уровень'!AK2861</f>
        <v>0</v>
      </c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</row>
    <row r="459" spans="1:195" ht="30" x14ac:dyDescent="0.25">
      <c r="B459" s="19">
        <f t="shared" ref="B459:B522" si="78">B458</f>
        <v>1</v>
      </c>
      <c r="C459" s="816" t="s">
        <v>205</v>
      </c>
      <c r="D459" s="29">
        <f>'1 уровень'!E2862</f>
        <v>2560</v>
      </c>
      <c r="E459" s="29">
        <f>'1 уровень'!F2862</f>
        <v>2346.666666666667</v>
      </c>
      <c r="F459" s="29">
        <f>'1 уровень'!G2862</f>
        <v>711</v>
      </c>
      <c r="G459" s="144">
        <f>'1 уровень'!H2862</f>
        <v>30.29829545454545</v>
      </c>
      <c r="H459" s="158">
        <f>'1 уровень'!I2862</f>
        <v>0</v>
      </c>
      <c r="I459" s="158">
        <f>'1 уровень'!J2862</f>
        <v>0</v>
      </c>
      <c r="J459" s="153">
        <f>'1 уровень'!K2862</f>
        <v>0</v>
      </c>
      <c r="K459" s="153">
        <f>'1 уровень'!L2862</f>
        <v>0</v>
      </c>
      <c r="L459" s="153">
        <f>'1 уровень'!M2862</f>
        <v>0</v>
      </c>
      <c r="M459" s="153">
        <f>'1 уровень'!N2862</f>
        <v>0</v>
      </c>
      <c r="N459" s="153">
        <f>'1 уровень'!O2862</f>
        <v>0</v>
      </c>
      <c r="O459" s="153">
        <f>'1 уровень'!P2862</f>
        <v>0</v>
      </c>
      <c r="P459" s="152">
        <f>'1 уровень'!Q2862</f>
        <v>0</v>
      </c>
      <c r="Q459" s="152">
        <f>'1 уровень'!R2862</f>
        <v>0</v>
      </c>
      <c r="R459" s="152">
        <f>'1 уровень'!S2862</f>
        <v>0</v>
      </c>
      <c r="S459" s="152">
        <f>'1 уровень'!T2862</f>
        <v>0</v>
      </c>
      <c r="T459" s="152">
        <f>'1 уровень'!U2862</f>
        <v>0</v>
      </c>
      <c r="U459" s="152">
        <f>'1 уровень'!V2862</f>
        <v>0</v>
      </c>
      <c r="V459" s="152">
        <f>'1 уровень'!W2862</f>
        <v>0</v>
      </c>
      <c r="W459" s="152">
        <f>'1 уровень'!X2862</f>
        <v>0</v>
      </c>
      <c r="X459" s="152">
        <f>'1 уровень'!Y2862</f>
        <v>0</v>
      </c>
      <c r="Y459" s="152">
        <f>'1 уровень'!Z2862</f>
        <v>0</v>
      </c>
      <c r="Z459" s="152">
        <f>'1 уровень'!AA2862</f>
        <v>0</v>
      </c>
      <c r="AA459" s="152">
        <f>'1 уровень'!AB2862</f>
        <v>0</v>
      </c>
      <c r="AB459" s="152">
        <f>'1 уровень'!AC2862</f>
        <v>0</v>
      </c>
      <c r="AC459" s="1102">
        <f>'1 уровень'!AD2862</f>
        <v>0</v>
      </c>
      <c r="AD459" s="152">
        <f>'1 уровень'!AE2862</f>
        <v>0</v>
      </c>
      <c r="AE459" s="152">
        <f>'1 уровень'!AF2862</f>
        <v>0</v>
      </c>
      <c r="AF459" s="152">
        <f>'1 уровень'!AG2862</f>
        <v>0</v>
      </c>
      <c r="AG459" s="152">
        <f>'1 уровень'!AH2862</f>
        <v>0</v>
      </c>
      <c r="AH459" s="626">
        <f>'1 уровень'!AI2862</f>
        <v>0</v>
      </c>
      <c r="AI459" s="152"/>
      <c r="AJ459" s="152"/>
      <c r="AK459" s="1339">
        <f>'1 уровень'!AJ2862</f>
        <v>0</v>
      </c>
      <c r="AL459" s="1346">
        <f>'1 уровень'!AK2862</f>
        <v>0</v>
      </c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</row>
    <row r="460" spans="1:195" ht="30" x14ac:dyDescent="0.25">
      <c r="B460" s="19">
        <f t="shared" si="78"/>
        <v>1</v>
      </c>
      <c r="C460" s="492" t="s">
        <v>294</v>
      </c>
      <c r="D460" s="29">
        <f>'1 уровень'!E2863</f>
        <v>14500</v>
      </c>
      <c r="E460" s="29">
        <f>'1 уровень'!F2863</f>
        <v>13291.666666666666</v>
      </c>
      <c r="F460" s="29">
        <f>'1 уровень'!G2863</f>
        <v>7974</v>
      </c>
      <c r="G460" s="144">
        <f>'1 уровень'!H2863</f>
        <v>59.992476489028213</v>
      </c>
      <c r="H460" s="158">
        <f>'1 уровень'!I2863</f>
        <v>0</v>
      </c>
      <c r="I460" s="158">
        <f>'1 уровень'!J2863</f>
        <v>0</v>
      </c>
      <c r="J460" s="153">
        <f>'1 уровень'!K2863</f>
        <v>0</v>
      </c>
      <c r="K460" s="153">
        <f>'1 уровень'!L2863</f>
        <v>0</v>
      </c>
      <c r="L460" s="153">
        <f>'1 уровень'!M2863</f>
        <v>0</v>
      </c>
      <c r="M460" s="153">
        <f>'1 уровень'!N2863</f>
        <v>0</v>
      </c>
      <c r="N460" s="153">
        <f>'1 уровень'!O2863</f>
        <v>0</v>
      </c>
      <c r="O460" s="153">
        <f>'1 уровень'!P2863</f>
        <v>0</v>
      </c>
      <c r="P460" s="152">
        <f>'1 уровень'!Q2863</f>
        <v>0</v>
      </c>
      <c r="Q460" s="152">
        <f>'1 уровень'!R2863</f>
        <v>0</v>
      </c>
      <c r="R460" s="152">
        <f>'1 уровень'!S2863</f>
        <v>0</v>
      </c>
      <c r="S460" s="152">
        <f>'1 уровень'!T2863</f>
        <v>0</v>
      </c>
      <c r="T460" s="152">
        <f>'1 уровень'!U2863</f>
        <v>0</v>
      </c>
      <c r="U460" s="152">
        <f>'1 уровень'!V2863</f>
        <v>0</v>
      </c>
      <c r="V460" s="152">
        <f>'1 уровень'!W2863</f>
        <v>0</v>
      </c>
      <c r="W460" s="152">
        <f>'1 уровень'!X2863</f>
        <v>0</v>
      </c>
      <c r="X460" s="152">
        <f>'1 уровень'!Y2863</f>
        <v>0</v>
      </c>
      <c r="Y460" s="152">
        <f>'1 уровень'!Z2863</f>
        <v>0</v>
      </c>
      <c r="Z460" s="152">
        <f>'1 уровень'!AA2863</f>
        <v>0</v>
      </c>
      <c r="AA460" s="152">
        <f>'1 уровень'!AB2863</f>
        <v>0</v>
      </c>
      <c r="AB460" s="152">
        <f>'1 уровень'!AC2863</f>
        <v>0</v>
      </c>
      <c r="AC460" s="1102">
        <f>'1 уровень'!AD2863</f>
        <v>0</v>
      </c>
      <c r="AD460" s="152">
        <f>'1 уровень'!AE2863</f>
        <v>0</v>
      </c>
      <c r="AE460" s="152">
        <f>'1 уровень'!AF2863</f>
        <v>0</v>
      </c>
      <c r="AF460" s="152">
        <f>'1 уровень'!AG2863</f>
        <v>0</v>
      </c>
      <c r="AG460" s="152">
        <f>'1 уровень'!AH2863</f>
        <v>0</v>
      </c>
      <c r="AH460" s="626">
        <f>'1 уровень'!AI2863</f>
        <v>0</v>
      </c>
      <c r="AI460" s="152"/>
      <c r="AJ460" s="152"/>
      <c r="AK460" s="1339">
        <f>'1 уровень'!AJ2863</f>
        <v>0</v>
      </c>
      <c r="AL460" s="1346">
        <f>'1 уровень'!AK2863</f>
        <v>0</v>
      </c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</row>
    <row r="461" spans="1:195" ht="60" x14ac:dyDescent="0.25">
      <c r="B461" s="19">
        <f t="shared" si="78"/>
        <v>1</v>
      </c>
      <c r="C461" s="336" t="s">
        <v>295</v>
      </c>
      <c r="D461" s="29">
        <f>'1 уровень'!E2864</f>
        <v>3524</v>
      </c>
      <c r="E461" s="29">
        <f>'1 уровень'!F2864</f>
        <v>3230.3333333333335</v>
      </c>
      <c r="F461" s="29">
        <f>'1 уровень'!G2864</f>
        <v>3620</v>
      </c>
      <c r="G461" s="144">
        <f>'1 уровень'!H2864</f>
        <v>112.06273862346508</v>
      </c>
      <c r="H461" s="158">
        <f>'1 уровень'!I2864</f>
        <v>0</v>
      </c>
      <c r="I461" s="158">
        <f>'1 уровень'!J2864</f>
        <v>0</v>
      </c>
      <c r="J461" s="153">
        <f>'1 уровень'!K2864</f>
        <v>0</v>
      </c>
      <c r="K461" s="153">
        <f>'1 уровень'!L2864</f>
        <v>0</v>
      </c>
      <c r="L461" s="153">
        <f>'1 уровень'!M2864</f>
        <v>0</v>
      </c>
      <c r="M461" s="153">
        <f>'1 уровень'!N2864</f>
        <v>0</v>
      </c>
      <c r="N461" s="153">
        <f>'1 уровень'!O2864</f>
        <v>0</v>
      </c>
      <c r="O461" s="153">
        <f>'1 уровень'!P2864</f>
        <v>0</v>
      </c>
      <c r="P461" s="152">
        <f>'1 уровень'!Q2864</f>
        <v>0</v>
      </c>
      <c r="Q461" s="152">
        <f>'1 уровень'!R2864</f>
        <v>0</v>
      </c>
      <c r="R461" s="152">
        <f>'1 уровень'!S2864</f>
        <v>0</v>
      </c>
      <c r="S461" s="152">
        <f>'1 уровень'!T2864</f>
        <v>0</v>
      </c>
      <c r="T461" s="152">
        <f>'1 уровень'!U2864</f>
        <v>0</v>
      </c>
      <c r="U461" s="152">
        <f>'1 уровень'!V2864</f>
        <v>0</v>
      </c>
      <c r="V461" s="152">
        <f>'1 уровень'!W2864</f>
        <v>0</v>
      </c>
      <c r="W461" s="152">
        <f>'1 уровень'!X2864</f>
        <v>0</v>
      </c>
      <c r="X461" s="152">
        <f>'1 уровень'!Y2864</f>
        <v>0</v>
      </c>
      <c r="Y461" s="152">
        <f>'1 уровень'!Z2864</f>
        <v>0</v>
      </c>
      <c r="Z461" s="152">
        <f>'1 уровень'!AA2864</f>
        <v>0</v>
      </c>
      <c r="AA461" s="152">
        <f>'1 уровень'!AB2864</f>
        <v>0</v>
      </c>
      <c r="AB461" s="152">
        <f>'1 уровень'!AC2864</f>
        <v>0</v>
      </c>
      <c r="AC461" s="1102">
        <f>'1 уровень'!AD2864</f>
        <v>0</v>
      </c>
      <c r="AD461" s="152">
        <f>'1 уровень'!AE2864</f>
        <v>0</v>
      </c>
      <c r="AE461" s="152">
        <f>'1 уровень'!AF2864</f>
        <v>0</v>
      </c>
      <c r="AF461" s="152">
        <f>'1 уровень'!AG2864</f>
        <v>0</v>
      </c>
      <c r="AG461" s="152">
        <f>'1 уровень'!AH2864</f>
        <v>0</v>
      </c>
      <c r="AH461" s="626">
        <f>'1 уровень'!AI2864</f>
        <v>0</v>
      </c>
      <c r="AI461" s="152"/>
      <c r="AJ461" s="152"/>
      <c r="AK461" s="1339">
        <f>'1 уровень'!AJ2864</f>
        <v>0</v>
      </c>
      <c r="AL461" s="1346">
        <f>'1 уровень'!AK2864</f>
        <v>0</v>
      </c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</row>
    <row r="462" spans="1:195" ht="45" x14ac:dyDescent="0.25">
      <c r="B462" s="19">
        <f t="shared" si="78"/>
        <v>1</v>
      </c>
      <c r="C462" s="336" t="s">
        <v>296</v>
      </c>
      <c r="D462" s="29">
        <f>'1 уровень'!E2865</f>
        <v>11700</v>
      </c>
      <c r="E462" s="29">
        <f>'1 уровень'!F2865</f>
        <v>10725</v>
      </c>
      <c r="F462" s="29">
        <f>'1 уровень'!G2865</f>
        <v>10242</v>
      </c>
      <c r="G462" s="144">
        <f>'1 уровень'!H2865</f>
        <v>95.496503496503493</v>
      </c>
      <c r="H462" s="158">
        <f>'1 уровень'!I2865</f>
        <v>0</v>
      </c>
      <c r="I462" s="158">
        <f>'1 уровень'!J2865</f>
        <v>0</v>
      </c>
      <c r="J462" s="153">
        <f>'1 уровень'!K2865</f>
        <v>0</v>
      </c>
      <c r="K462" s="153">
        <f>'1 уровень'!L2865</f>
        <v>0</v>
      </c>
      <c r="L462" s="153">
        <f>'1 уровень'!M2865</f>
        <v>0</v>
      </c>
      <c r="M462" s="153">
        <f>'1 уровень'!N2865</f>
        <v>0</v>
      </c>
      <c r="N462" s="153">
        <f>'1 уровень'!O2865</f>
        <v>0</v>
      </c>
      <c r="O462" s="153">
        <f>'1 уровень'!P2865</f>
        <v>0</v>
      </c>
      <c r="P462" s="152">
        <f>'1 уровень'!Q2865</f>
        <v>0</v>
      </c>
      <c r="Q462" s="152">
        <f>'1 уровень'!R2865</f>
        <v>0</v>
      </c>
      <c r="R462" s="152">
        <f>'1 уровень'!S2865</f>
        <v>0</v>
      </c>
      <c r="S462" s="152">
        <f>'1 уровень'!T2865</f>
        <v>0</v>
      </c>
      <c r="T462" s="152">
        <f>'1 уровень'!U2865</f>
        <v>0</v>
      </c>
      <c r="U462" s="152">
        <f>'1 уровень'!V2865</f>
        <v>0</v>
      </c>
      <c r="V462" s="152">
        <f>'1 уровень'!W2865</f>
        <v>0</v>
      </c>
      <c r="W462" s="152">
        <f>'1 уровень'!X2865</f>
        <v>0</v>
      </c>
      <c r="X462" s="152">
        <f>'1 уровень'!Y2865</f>
        <v>0</v>
      </c>
      <c r="Y462" s="152">
        <f>'1 уровень'!Z2865</f>
        <v>0</v>
      </c>
      <c r="Z462" s="152">
        <f>'1 уровень'!AA2865</f>
        <v>0</v>
      </c>
      <c r="AA462" s="152">
        <f>'1 уровень'!AB2865</f>
        <v>0</v>
      </c>
      <c r="AB462" s="152">
        <f>'1 уровень'!AC2865</f>
        <v>0</v>
      </c>
      <c r="AC462" s="1102">
        <f>'1 уровень'!AD2865</f>
        <v>0</v>
      </c>
      <c r="AD462" s="152">
        <f>'1 уровень'!AE2865</f>
        <v>0</v>
      </c>
      <c r="AE462" s="152">
        <f>'1 уровень'!AF2865</f>
        <v>0</v>
      </c>
      <c r="AF462" s="152">
        <f>'1 уровень'!AG2865</f>
        <v>0</v>
      </c>
      <c r="AG462" s="152">
        <f>'1 уровень'!AH2865</f>
        <v>0</v>
      </c>
      <c r="AH462" s="626">
        <f>'1 уровень'!AI2865</f>
        <v>0</v>
      </c>
      <c r="AI462" s="152"/>
      <c r="AJ462" s="152"/>
      <c r="AK462" s="1339">
        <f>'1 уровень'!AJ2865</f>
        <v>0</v>
      </c>
      <c r="AL462" s="1346">
        <f>'1 уровень'!AK2865</f>
        <v>0</v>
      </c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</row>
    <row r="463" spans="1:195" ht="114.75" x14ac:dyDescent="0.25">
      <c r="B463" s="19">
        <f t="shared" si="78"/>
        <v>1</v>
      </c>
      <c r="C463" s="817" t="s">
        <v>529</v>
      </c>
      <c r="D463" s="29">
        <f>'1 уровень'!E2866</f>
        <v>6500</v>
      </c>
      <c r="E463" s="29">
        <f>'1 уровень'!F2866</f>
        <v>5958.333333333333</v>
      </c>
      <c r="F463" s="29">
        <f>'1 уровень'!G2866</f>
        <v>4245</v>
      </c>
      <c r="G463" s="144">
        <f>'1 уровень'!H2866</f>
        <v>71.244755244755254</v>
      </c>
      <c r="H463" s="158">
        <f>'1 уровень'!I2866</f>
        <v>0</v>
      </c>
      <c r="I463" s="158">
        <f>'1 уровень'!J2866</f>
        <v>0</v>
      </c>
      <c r="J463" s="153">
        <f>'1 уровень'!K2866</f>
        <v>0</v>
      </c>
      <c r="K463" s="153">
        <f>'1 уровень'!L2866</f>
        <v>0</v>
      </c>
      <c r="L463" s="153">
        <f>'1 уровень'!M2866</f>
        <v>0</v>
      </c>
      <c r="M463" s="153">
        <f>'1 уровень'!N2866</f>
        <v>0</v>
      </c>
      <c r="N463" s="153">
        <f>'1 уровень'!O2866</f>
        <v>0</v>
      </c>
      <c r="O463" s="153">
        <f>'1 уровень'!P2866</f>
        <v>0</v>
      </c>
      <c r="P463" s="152">
        <f>'1 уровень'!Q2866</f>
        <v>0</v>
      </c>
      <c r="Q463" s="152">
        <f>'1 уровень'!R2866</f>
        <v>0</v>
      </c>
      <c r="R463" s="152">
        <f>'1 уровень'!S2866</f>
        <v>0</v>
      </c>
      <c r="S463" s="152">
        <f>'1 уровень'!T2866</f>
        <v>0</v>
      </c>
      <c r="T463" s="152">
        <f>'1 уровень'!U2866</f>
        <v>0</v>
      </c>
      <c r="U463" s="152">
        <f>'1 уровень'!V2866</f>
        <v>0</v>
      </c>
      <c r="V463" s="152">
        <f>'1 уровень'!W2866</f>
        <v>0</v>
      </c>
      <c r="W463" s="152">
        <f>'1 уровень'!X2866</f>
        <v>0</v>
      </c>
      <c r="X463" s="152">
        <f>'1 уровень'!Y2866</f>
        <v>0</v>
      </c>
      <c r="Y463" s="152">
        <f>'1 уровень'!Z2866</f>
        <v>0</v>
      </c>
      <c r="Z463" s="152">
        <f>'1 уровень'!AA2866</f>
        <v>0</v>
      </c>
      <c r="AA463" s="152">
        <f>'1 уровень'!AB2866</f>
        <v>0</v>
      </c>
      <c r="AB463" s="152">
        <f>'1 уровень'!AC2866</f>
        <v>0</v>
      </c>
      <c r="AC463" s="1102">
        <f>'1 уровень'!AD2866</f>
        <v>0</v>
      </c>
      <c r="AD463" s="152">
        <f>'1 уровень'!AE2866</f>
        <v>0</v>
      </c>
      <c r="AE463" s="152">
        <f>'1 уровень'!AF2866</f>
        <v>0</v>
      </c>
      <c r="AF463" s="152">
        <f>'1 уровень'!AG2866</f>
        <v>0</v>
      </c>
      <c r="AG463" s="152">
        <f>'1 уровень'!AH2866</f>
        <v>0</v>
      </c>
      <c r="AH463" s="626">
        <f>'1 уровень'!AI2866</f>
        <v>0</v>
      </c>
      <c r="AI463" s="152"/>
      <c r="AJ463" s="152"/>
      <c r="AK463" s="1339">
        <f>'1 уровень'!AJ2867</f>
        <v>0</v>
      </c>
      <c r="AL463" s="1346">
        <f>'1 уровень'!AK2867</f>
        <v>0</v>
      </c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</row>
    <row r="464" spans="1:195" ht="30" x14ac:dyDescent="0.25">
      <c r="B464" s="19">
        <f t="shared" si="78"/>
        <v>1</v>
      </c>
      <c r="C464" s="337" t="s">
        <v>380</v>
      </c>
      <c r="D464" s="29">
        <f>'1 уровень'!E2867</f>
        <v>1725</v>
      </c>
      <c r="E464" s="29">
        <f>'1 уровень'!F2867</f>
        <v>1581.25</v>
      </c>
      <c r="F464" s="29">
        <f>'1 уровень'!G2867</f>
        <v>404</v>
      </c>
      <c r="G464" s="144">
        <f>'1 уровень'!H2867</f>
        <v>25.549407114624508</v>
      </c>
      <c r="H464" s="158">
        <f>'1 уровень'!I2867</f>
        <v>0</v>
      </c>
      <c r="I464" s="158">
        <f>'1 уровень'!J2867</f>
        <v>0</v>
      </c>
      <c r="J464" s="153">
        <f>'1 уровень'!K2867</f>
        <v>0</v>
      </c>
      <c r="K464" s="153">
        <f>'1 уровень'!L2867</f>
        <v>0</v>
      </c>
      <c r="L464" s="153">
        <f>'1 уровень'!M2867</f>
        <v>0</v>
      </c>
      <c r="M464" s="153">
        <f>'1 уровень'!N2867</f>
        <v>0</v>
      </c>
      <c r="N464" s="153">
        <f>'1 уровень'!O2867</f>
        <v>0</v>
      </c>
      <c r="O464" s="153">
        <f>'1 уровень'!P2867</f>
        <v>0</v>
      </c>
      <c r="P464" s="152">
        <f>'1 уровень'!Q2867</f>
        <v>0</v>
      </c>
      <c r="Q464" s="152">
        <f>'1 уровень'!R2867</f>
        <v>0</v>
      </c>
      <c r="R464" s="152">
        <f>'1 уровень'!S2867</f>
        <v>0</v>
      </c>
      <c r="S464" s="152">
        <f>'1 уровень'!T2867</f>
        <v>0</v>
      </c>
      <c r="T464" s="152">
        <f>'1 уровень'!U2867</f>
        <v>0</v>
      </c>
      <c r="U464" s="152">
        <f>'1 уровень'!V2867</f>
        <v>0</v>
      </c>
      <c r="V464" s="152">
        <f>'1 уровень'!W2867</f>
        <v>0</v>
      </c>
      <c r="W464" s="152">
        <f>'1 уровень'!X2867</f>
        <v>0</v>
      </c>
      <c r="X464" s="152">
        <f>'1 уровень'!Y2867</f>
        <v>0</v>
      </c>
      <c r="Y464" s="152">
        <f>'1 уровень'!Z2867</f>
        <v>0</v>
      </c>
      <c r="Z464" s="152">
        <f>'1 уровень'!AA2867</f>
        <v>0</v>
      </c>
      <c r="AA464" s="152">
        <f>'1 уровень'!AB2867</f>
        <v>0</v>
      </c>
      <c r="AB464" s="152">
        <f>'1 уровень'!AC2867</f>
        <v>0</v>
      </c>
      <c r="AC464" s="1102">
        <f>'1 уровень'!AD2867</f>
        <v>0</v>
      </c>
      <c r="AD464" s="152">
        <f>'1 уровень'!AE2867</f>
        <v>0</v>
      </c>
      <c r="AE464" s="152">
        <f>'1 уровень'!AF2867</f>
        <v>0</v>
      </c>
      <c r="AF464" s="152">
        <f>'1 уровень'!AG2867</f>
        <v>0</v>
      </c>
      <c r="AG464" s="152">
        <f>'1 уровень'!AH2867</f>
        <v>0</v>
      </c>
      <c r="AH464" s="626">
        <f>'1 уровень'!AI2867</f>
        <v>0</v>
      </c>
      <c r="AI464" s="152"/>
      <c r="AJ464" s="152"/>
      <c r="AK464" s="1339">
        <f>'1 уровень'!AJ2868</f>
        <v>0</v>
      </c>
      <c r="AL464" s="1346">
        <f>'1 уровень'!AK2868</f>
        <v>0</v>
      </c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</row>
    <row r="465" spans="1:195" ht="30" x14ac:dyDescent="0.25">
      <c r="B465" s="19">
        <f t="shared" si="78"/>
        <v>1</v>
      </c>
      <c r="C465" s="337" t="s">
        <v>135</v>
      </c>
      <c r="D465" s="29">
        <f>'1 уровень'!E2868</f>
        <v>23532</v>
      </c>
      <c r="E465" s="29">
        <f>'1 уровень'!F2868</f>
        <v>21571</v>
      </c>
      <c r="F465" s="29">
        <f>'1 уровень'!G2868</f>
        <v>17725</v>
      </c>
      <c r="G465" s="144">
        <f>'1 уровень'!H2868</f>
        <v>82.170506698808595</v>
      </c>
      <c r="H465" s="158">
        <f>'1 уровень'!I2868</f>
        <v>0</v>
      </c>
      <c r="I465" s="158">
        <f>'1 уровень'!J2868</f>
        <v>0</v>
      </c>
      <c r="J465" s="153">
        <f>'1 уровень'!K2868</f>
        <v>0</v>
      </c>
      <c r="K465" s="153">
        <f>'1 уровень'!L2868</f>
        <v>0</v>
      </c>
      <c r="L465" s="153">
        <f>'1 уровень'!M2868</f>
        <v>0</v>
      </c>
      <c r="M465" s="153">
        <f>'1 уровень'!N2868</f>
        <v>0</v>
      </c>
      <c r="N465" s="153">
        <f>'1 уровень'!O2868</f>
        <v>0</v>
      </c>
      <c r="O465" s="153">
        <f>'1 уровень'!P2868</f>
        <v>0</v>
      </c>
      <c r="P465" s="152">
        <f>'1 уровень'!Q2868</f>
        <v>0</v>
      </c>
      <c r="Q465" s="152">
        <f>'1 уровень'!R2868</f>
        <v>0</v>
      </c>
      <c r="R465" s="152">
        <f>'1 уровень'!S2868</f>
        <v>0</v>
      </c>
      <c r="S465" s="152">
        <f>'1 уровень'!T2868</f>
        <v>0</v>
      </c>
      <c r="T465" s="152">
        <f>'1 уровень'!U2868</f>
        <v>0</v>
      </c>
      <c r="U465" s="152">
        <f>'1 уровень'!V2868</f>
        <v>0</v>
      </c>
      <c r="V465" s="152">
        <f>'1 уровень'!W2868</f>
        <v>0</v>
      </c>
      <c r="W465" s="152">
        <f>'1 уровень'!X2868</f>
        <v>0</v>
      </c>
      <c r="X465" s="152">
        <f>'1 уровень'!Y2868</f>
        <v>0</v>
      </c>
      <c r="Y465" s="152">
        <f>'1 уровень'!Z2868</f>
        <v>0</v>
      </c>
      <c r="Z465" s="152">
        <f>'1 уровень'!AA2868</f>
        <v>0</v>
      </c>
      <c r="AA465" s="152">
        <f>'1 уровень'!AB2868</f>
        <v>0</v>
      </c>
      <c r="AB465" s="152">
        <f>'1 уровень'!AC2868</f>
        <v>0</v>
      </c>
      <c r="AC465" s="1102">
        <f>'1 уровень'!AD2868</f>
        <v>0</v>
      </c>
      <c r="AD465" s="152">
        <f>'1 уровень'!AE2868</f>
        <v>0</v>
      </c>
      <c r="AE465" s="152">
        <f>'1 уровень'!AF2868</f>
        <v>0</v>
      </c>
      <c r="AF465" s="152">
        <f>'1 уровень'!AG2868</f>
        <v>0</v>
      </c>
      <c r="AG465" s="152">
        <f>'1 уровень'!AH2868</f>
        <v>0</v>
      </c>
      <c r="AH465" s="626">
        <f>'1 уровень'!AI2868</f>
        <v>0</v>
      </c>
      <c r="AI465" s="152"/>
      <c r="AJ465" s="152"/>
      <c r="AK465" s="1339">
        <f>'1 уровень'!AJ2869</f>
        <v>0</v>
      </c>
      <c r="AL465" s="1346">
        <f>'1 уровень'!AK2869</f>
        <v>0</v>
      </c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</row>
    <row r="466" spans="1:195" x14ac:dyDescent="0.25">
      <c r="B466" s="19">
        <f t="shared" si="78"/>
        <v>1</v>
      </c>
      <c r="C466" s="495" t="s">
        <v>239</v>
      </c>
      <c r="D466" s="29">
        <f>'1 уровень'!E2869</f>
        <v>23532</v>
      </c>
      <c r="E466" s="29">
        <f>'1 уровень'!F2869</f>
        <v>21571</v>
      </c>
      <c r="F466" s="29">
        <f>'1 уровень'!G2869</f>
        <v>17725</v>
      </c>
      <c r="G466" s="144">
        <f>'1 уровень'!H2869</f>
        <v>82.170506698808595</v>
      </c>
      <c r="H466" s="158">
        <f>'1 уровень'!I2869</f>
        <v>0</v>
      </c>
      <c r="I466" s="158">
        <f>'1 уровень'!J2869</f>
        <v>0</v>
      </c>
      <c r="J466" s="153">
        <f>'1 уровень'!K2869</f>
        <v>0</v>
      </c>
      <c r="K466" s="153">
        <f>'1 уровень'!L2869</f>
        <v>0</v>
      </c>
      <c r="L466" s="153">
        <f>'1 уровень'!M2869</f>
        <v>0</v>
      </c>
      <c r="M466" s="153">
        <f>'1 уровень'!N2869</f>
        <v>0</v>
      </c>
      <c r="N466" s="153">
        <f>'1 уровень'!O2869</f>
        <v>0</v>
      </c>
      <c r="O466" s="153">
        <f>'1 уровень'!P2869</f>
        <v>0</v>
      </c>
      <c r="P466" s="152">
        <f>'1 уровень'!Q2869</f>
        <v>0</v>
      </c>
      <c r="Q466" s="152">
        <f>'1 уровень'!R2869</f>
        <v>0</v>
      </c>
      <c r="R466" s="152">
        <f>'1 уровень'!S2869</f>
        <v>0</v>
      </c>
      <c r="S466" s="152">
        <f>'1 уровень'!T2869</f>
        <v>0</v>
      </c>
      <c r="T466" s="152">
        <f>'1 уровень'!U2869</f>
        <v>0</v>
      </c>
      <c r="U466" s="152">
        <f>'1 уровень'!V2869</f>
        <v>0</v>
      </c>
      <c r="V466" s="152">
        <f>'1 уровень'!W2869</f>
        <v>0</v>
      </c>
      <c r="W466" s="152">
        <f>'1 уровень'!X2869</f>
        <v>0</v>
      </c>
      <c r="X466" s="152">
        <f>'1 уровень'!Y2869</f>
        <v>0</v>
      </c>
      <c r="Y466" s="152">
        <f>'1 уровень'!Z2869</f>
        <v>0</v>
      </c>
      <c r="Z466" s="152">
        <f>'1 уровень'!AA2869</f>
        <v>0</v>
      </c>
      <c r="AA466" s="152">
        <f>'1 уровень'!AB2869</f>
        <v>0</v>
      </c>
      <c r="AB466" s="152">
        <f>'1 уровень'!AC2869</f>
        <v>0</v>
      </c>
      <c r="AC466" s="1102">
        <f>'1 уровень'!AD2869</f>
        <v>0</v>
      </c>
      <c r="AD466" s="152">
        <f>'1 уровень'!AE2869</f>
        <v>0</v>
      </c>
      <c r="AE466" s="152">
        <f>'1 уровень'!AF2869</f>
        <v>0</v>
      </c>
      <c r="AF466" s="152">
        <f>'1 уровень'!AG2869</f>
        <v>0</v>
      </c>
      <c r="AG466" s="152">
        <f>'1 уровень'!AH2869</f>
        <v>0</v>
      </c>
      <c r="AH466" s="626">
        <f>'1 уровень'!AI2869</f>
        <v>0</v>
      </c>
      <c r="AI466" s="152"/>
      <c r="AJ466" s="152"/>
      <c r="AK466" s="1339" t="e">
        <f>'1 уровень'!#REF!</f>
        <v>#REF!</v>
      </c>
      <c r="AL466" s="1346" t="e">
        <f>'1 уровень'!#REF!</f>
        <v>#REF!</v>
      </c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</row>
    <row r="467" spans="1:195" x14ac:dyDescent="0.25">
      <c r="B467" s="19">
        <f t="shared" si="78"/>
        <v>1</v>
      </c>
      <c r="C467" s="335" t="s">
        <v>298</v>
      </c>
      <c r="D467" s="29">
        <f>'1 уровень'!E2870</f>
        <v>12075.8</v>
      </c>
      <c r="E467" s="29">
        <f>'1 уровень'!F2870</f>
        <v>11069.483333333334</v>
      </c>
      <c r="F467" s="29">
        <f>'1 уровень'!G2870</f>
        <v>4385</v>
      </c>
      <c r="G467" s="144">
        <f>'1 уровень'!H2870</f>
        <v>39.613411646734491</v>
      </c>
      <c r="H467" s="158">
        <f>'1 уровень'!I2870</f>
        <v>0</v>
      </c>
      <c r="I467" s="158">
        <f>'1 уровень'!J2870</f>
        <v>0</v>
      </c>
      <c r="J467" s="153">
        <f>'1 уровень'!K2870</f>
        <v>0</v>
      </c>
      <c r="K467" s="153">
        <f>'1 уровень'!L2870</f>
        <v>0</v>
      </c>
      <c r="L467" s="153">
        <f>'1 уровень'!M2870</f>
        <v>0</v>
      </c>
      <c r="M467" s="153">
        <f>'1 уровень'!N2870</f>
        <v>0</v>
      </c>
      <c r="N467" s="153">
        <f>'1 уровень'!O2870</f>
        <v>0</v>
      </c>
      <c r="O467" s="153">
        <f>'1 уровень'!P2870</f>
        <v>0</v>
      </c>
      <c r="P467" s="152">
        <f>'1 уровень'!Q2870</f>
        <v>0</v>
      </c>
      <c r="Q467" s="152">
        <f>'1 уровень'!R2870</f>
        <v>0</v>
      </c>
      <c r="R467" s="152">
        <f>'1 уровень'!S2870</f>
        <v>0</v>
      </c>
      <c r="S467" s="152">
        <f>'1 уровень'!T2870</f>
        <v>0</v>
      </c>
      <c r="T467" s="152">
        <f>'1 уровень'!U2870</f>
        <v>0</v>
      </c>
      <c r="U467" s="152">
        <f>'1 уровень'!V2870</f>
        <v>0</v>
      </c>
      <c r="V467" s="152">
        <f>'1 уровень'!W2870</f>
        <v>0</v>
      </c>
      <c r="W467" s="152">
        <f>'1 уровень'!X2870</f>
        <v>0</v>
      </c>
      <c r="X467" s="152">
        <f>'1 уровень'!Y2870</f>
        <v>0</v>
      </c>
      <c r="Y467" s="152">
        <f>'1 уровень'!Z2870</f>
        <v>0</v>
      </c>
      <c r="Z467" s="152">
        <f>'1 уровень'!AA2870</f>
        <v>0</v>
      </c>
      <c r="AA467" s="152">
        <f>'1 уровень'!AB2870</f>
        <v>0</v>
      </c>
      <c r="AB467" s="152">
        <f>'1 уровень'!AC2870</f>
        <v>0</v>
      </c>
      <c r="AC467" s="1102">
        <f>'1 уровень'!AD2870</f>
        <v>0</v>
      </c>
      <c r="AD467" s="152">
        <f>'1 уровень'!AE2870</f>
        <v>0</v>
      </c>
      <c r="AE467" s="152">
        <f>'1 уровень'!AF2870</f>
        <v>0</v>
      </c>
      <c r="AF467" s="152">
        <f>'1 уровень'!AG2870</f>
        <v>0</v>
      </c>
      <c r="AG467" s="152">
        <f>'1 уровень'!AH2870</f>
        <v>0</v>
      </c>
      <c r="AH467" s="626">
        <f>'1 уровень'!AI2870</f>
        <v>0</v>
      </c>
      <c r="AI467" s="152"/>
      <c r="AJ467" s="152"/>
      <c r="AK467" s="1339" t="e">
        <f>'1 уровень'!#REF!</f>
        <v>#REF!</v>
      </c>
      <c r="AL467" s="1346" t="e">
        <f>'1 уровень'!#REF!</f>
        <v>#REF!</v>
      </c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</row>
    <row r="468" spans="1:195" ht="31.5" x14ac:dyDescent="0.25">
      <c r="B468" s="19">
        <f t="shared" si="78"/>
        <v>1</v>
      </c>
      <c r="C468" s="818" t="s">
        <v>299</v>
      </c>
      <c r="D468" s="29">
        <f>'1 уровень'!E2871</f>
        <v>5573</v>
      </c>
      <c r="E468" s="29">
        <f>'1 уровень'!F2871</f>
        <v>5108.583333333333</v>
      </c>
      <c r="F468" s="29">
        <f>'1 уровень'!G2871</f>
        <v>1480</v>
      </c>
      <c r="G468" s="144">
        <f>'1 уровень'!H2871</f>
        <v>28.970849713717111</v>
      </c>
      <c r="H468" s="158">
        <f>'1 уровень'!I2871</f>
        <v>0</v>
      </c>
      <c r="I468" s="158">
        <f>'1 уровень'!J2871</f>
        <v>0</v>
      </c>
      <c r="J468" s="153">
        <f>'1 уровень'!K2871</f>
        <v>0</v>
      </c>
      <c r="K468" s="153">
        <f>'1 уровень'!L2871</f>
        <v>0</v>
      </c>
      <c r="L468" s="153">
        <f>'1 уровень'!M2871</f>
        <v>0</v>
      </c>
      <c r="M468" s="153">
        <f>'1 уровень'!N2871</f>
        <v>0</v>
      </c>
      <c r="N468" s="153">
        <f>'1 уровень'!O2871</f>
        <v>0</v>
      </c>
      <c r="O468" s="153">
        <f>'1 уровень'!P2871</f>
        <v>0</v>
      </c>
      <c r="P468" s="152">
        <f>'1 уровень'!Q2871</f>
        <v>0</v>
      </c>
      <c r="Q468" s="152">
        <f>'1 уровень'!R2871</f>
        <v>0</v>
      </c>
      <c r="R468" s="152">
        <f>'1 уровень'!S2871</f>
        <v>0</v>
      </c>
      <c r="S468" s="152">
        <f>'1 уровень'!T2871</f>
        <v>0</v>
      </c>
      <c r="T468" s="152">
        <f>'1 уровень'!U2871</f>
        <v>0</v>
      </c>
      <c r="U468" s="152">
        <f>'1 уровень'!V2871</f>
        <v>0</v>
      </c>
      <c r="V468" s="152">
        <f>'1 уровень'!W2871</f>
        <v>0</v>
      </c>
      <c r="W468" s="152">
        <f>'1 уровень'!X2871</f>
        <v>0</v>
      </c>
      <c r="X468" s="152">
        <f>'1 уровень'!Y2871</f>
        <v>0</v>
      </c>
      <c r="Y468" s="152">
        <f>'1 уровень'!Z2871</f>
        <v>0</v>
      </c>
      <c r="Z468" s="152">
        <f>'1 уровень'!AA2871</f>
        <v>0</v>
      </c>
      <c r="AA468" s="152">
        <f>'1 уровень'!AB2871</f>
        <v>0</v>
      </c>
      <c r="AB468" s="152">
        <f>'1 уровень'!AC2871</f>
        <v>0</v>
      </c>
      <c r="AC468" s="1102">
        <f>'1 уровень'!AD2871</f>
        <v>0</v>
      </c>
      <c r="AD468" s="152">
        <f>'1 уровень'!AE2871</f>
        <v>0</v>
      </c>
      <c r="AE468" s="152">
        <f>'1 уровень'!AF2871</f>
        <v>0</v>
      </c>
      <c r="AF468" s="152">
        <f>'1 уровень'!AG2871</f>
        <v>0</v>
      </c>
      <c r="AG468" s="152">
        <f>'1 уровень'!AH2871</f>
        <v>0</v>
      </c>
      <c r="AH468" s="626">
        <f>'1 уровень'!AI2871</f>
        <v>0</v>
      </c>
      <c r="AI468" s="152"/>
      <c r="AJ468" s="152"/>
      <c r="AK468" s="1339">
        <f>'1 уровень'!AJ2870</f>
        <v>0</v>
      </c>
      <c r="AL468" s="1346">
        <f>'1 уровень'!AK2870</f>
        <v>0</v>
      </c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</row>
    <row r="469" spans="1:195" ht="31.5" x14ac:dyDescent="0.25">
      <c r="B469" s="19">
        <f t="shared" si="78"/>
        <v>1</v>
      </c>
      <c r="C469" s="1178" t="s">
        <v>300</v>
      </c>
      <c r="D469" s="29">
        <f>'1 уровень'!E2872</f>
        <v>5227</v>
      </c>
      <c r="E469" s="29">
        <f>'1 уровень'!F2872</f>
        <v>4791.4166666666661</v>
      </c>
      <c r="F469" s="29">
        <f>'1 уровень'!G2872</f>
        <v>1204</v>
      </c>
      <c r="G469" s="144">
        <f>'1 уровень'!H2872</f>
        <v>25.128267561785833</v>
      </c>
      <c r="H469" s="158">
        <f>'1 уровень'!I2872</f>
        <v>0</v>
      </c>
      <c r="I469" s="158">
        <f>'1 уровень'!J2872</f>
        <v>0</v>
      </c>
      <c r="J469" s="153">
        <f>'1 уровень'!K2872</f>
        <v>0</v>
      </c>
      <c r="K469" s="153">
        <f>'1 уровень'!L2872</f>
        <v>0</v>
      </c>
      <c r="L469" s="153">
        <f>'1 уровень'!M2872</f>
        <v>0</v>
      </c>
      <c r="M469" s="153">
        <f>'1 уровень'!N2872</f>
        <v>0</v>
      </c>
      <c r="N469" s="153">
        <f>'1 уровень'!O2872</f>
        <v>0</v>
      </c>
      <c r="O469" s="153">
        <f>'1 уровень'!P2872</f>
        <v>0</v>
      </c>
      <c r="P469" s="152">
        <f>'1 уровень'!Q2872</f>
        <v>0</v>
      </c>
      <c r="Q469" s="152">
        <f>'1 уровень'!R2872</f>
        <v>0</v>
      </c>
      <c r="R469" s="152">
        <f>'1 уровень'!S2872</f>
        <v>0</v>
      </c>
      <c r="S469" s="152">
        <f>'1 уровень'!T2872</f>
        <v>0</v>
      </c>
      <c r="T469" s="152">
        <f>'1 уровень'!U2872</f>
        <v>0</v>
      </c>
      <c r="U469" s="152">
        <f>'1 уровень'!V2872</f>
        <v>0</v>
      </c>
      <c r="V469" s="152">
        <f>'1 уровень'!W2872</f>
        <v>0</v>
      </c>
      <c r="W469" s="152">
        <f>'1 уровень'!X2872</f>
        <v>0</v>
      </c>
      <c r="X469" s="152">
        <f>'1 уровень'!Y2872</f>
        <v>0</v>
      </c>
      <c r="Y469" s="152">
        <f>'1 уровень'!Z2872</f>
        <v>0</v>
      </c>
      <c r="Z469" s="152">
        <f>'1 уровень'!AA2872</f>
        <v>0</v>
      </c>
      <c r="AA469" s="152">
        <f>'1 уровень'!AB2872</f>
        <v>0</v>
      </c>
      <c r="AB469" s="152">
        <f>'1 уровень'!AC2872</f>
        <v>0</v>
      </c>
      <c r="AC469" s="1102">
        <f>'1 уровень'!AD2872</f>
        <v>0</v>
      </c>
      <c r="AD469" s="152">
        <f>'1 уровень'!AE2872</f>
        <v>0</v>
      </c>
      <c r="AE469" s="152">
        <f>'1 уровень'!AF2872</f>
        <v>0</v>
      </c>
      <c r="AF469" s="152">
        <f>'1 уровень'!AG2872</f>
        <v>0</v>
      </c>
      <c r="AG469" s="152">
        <f>'1 уровень'!AH2872</f>
        <v>0</v>
      </c>
      <c r="AH469" s="626">
        <f>'1 уровень'!AI2872</f>
        <v>0</v>
      </c>
      <c r="AI469" s="152"/>
      <c r="AJ469" s="152"/>
      <c r="AK469" s="1339">
        <f>'1 уровень'!AJ2871</f>
        <v>0</v>
      </c>
      <c r="AL469" s="1346">
        <f>'1 уровень'!AK2871</f>
        <v>0</v>
      </c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</row>
    <row r="470" spans="1:195" ht="60" x14ac:dyDescent="0.25">
      <c r="B470" s="19">
        <f t="shared" si="78"/>
        <v>1</v>
      </c>
      <c r="C470" s="492" t="s">
        <v>301</v>
      </c>
      <c r="D470" s="29">
        <f>'1 уровень'!E2873</f>
        <v>0</v>
      </c>
      <c r="E470" s="29">
        <f>'1 уровень'!F2873</f>
        <v>0</v>
      </c>
      <c r="F470" s="29">
        <f>'1 уровень'!G2873</f>
        <v>0</v>
      </c>
      <c r="G470" s="144">
        <f>'1 уровень'!H2873</f>
        <v>0</v>
      </c>
      <c r="H470" s="158">
        <f>'1 уровень'!I2873</f>
        <v>0</v>
      </c>
      <c r="I470" s="158">
        <f>'1 уровень'!J2873</f>
        <v>0</v>
      </c>
      <c r="J470" s="153">
        <f>'1 уровень'!K2873</f>
        <v>0</v>
      </c>
      <c r="K470" s="153">
        <f>'1 уровень'!L2873</f>
        <v>0</v>
      </c>
      <c r="L470" s="153">
        <f>'1 уровень'!M2873</f>
        <v>0</v>
      </c>
      <c r="M470" s="153">
        <f>'1 уровень'!N2873</f>
        <v>0</v>
      </c>
      <c r="N470" s="153">
        <f>'1 уровень'!O2873</f>
        <v>0</v>
      </c>
      <c r="O470" s="153">
        <f>'1 уровень'!P2873</f>
        <v>0</v>
      </c>
      <c r="P470" s="152">
        <f>'1 уровень'!Q2873</f>
        <v>0</v>
      </c>
      <c r="Q470" s="152">
        <f>'1 уровень'!R2873</f>
        <v>0</v>
      </c>
      <c r="R470" s="152">
        <f>'1 уровень'!S2873</f>
        <v>0</v>
      </c>
      <c r="S470" s="152">
        <f>'1 уровень'!T2873</f>
        <v>0</v>
      </c>
      <c r="T470" s="152">
        <f>'1 уровень'!U2873</f>
        <v>0</v>
      </c>
      <c r="U470" s="152">
        <f>'1 уровень'!V2873</f>
        <v>0</v>
      </c>
      <c r="V470" s="152">
        <f>'1 уровень'!W2873</f>
        <v>0</v>
      </c>
      <c r="W470" s="152">
        <f>'1 уровень'!X2873</f>
        <v>0</v>
      </c>
      <c r="X470" s="152">
        <f>'1 уровень'!Y2873</f>
        <v>0</v>
      </c>
      <c r="Y470" s="152">
        <f>'1 уровень'!Z2873</f>
        <v>0</v>
      </c>
      <c r="Z470" s="152">
        <f>'1 уровень'!AA2873</f>
        <v>0</v>
      </c>
      <c r="AA470" s="152">
        <f>'1 уровень'!AB2873</f>
        <v>0</v>
      </c>
      <c r="AB470" s="152">
        <f>'1 уровень'!AC2873</f>
        <v>0</v>
      </c>
      <c r="AC470" s="1102">
        <f>'1 уровень'!AD2873</f>
        <v>0</v>
      </c>
      <c r="AD470" s="152">
        <f>'1 уровень'!AE2873</f>
        <v>0</v>
      </c>
      <c r="AE470" s="152">
        <f>'1 уровень'!AF2873</f>
        <v>0</v>
      </c>
      <c r="AF470" s="152">
        <f>'1 уровень'!AG2873</f>
        <v>0</v>
      </c>
      <c r="AG470" s="152">
        <f>'1 уровень'!AH2873</f>
        <v>0</v>
      </c>
      <c r="AH470" s="626">
        <f>'1 уровень'!AI2873</f>
        <v>0</v>
      </c>
      <c r="AI470" s="152"/>
      <c r="AJ470" s="152"/>
      <c r="AK470" s="1339">
        <f>'1 уровень'!AJ2872</f>
        <v>0</v>
      </c>
      <c r="AL470" s="1346">
        <f>'1 уровень'!AK2872</f>
        <v>0</v>
      </c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</row>
    <row r="471" spans="1:195" ht="45" x14ac:dyDescent="0.25">
      <c r="B471" s="19">
        <f t="shared" si="78"/>
        <v>1</v>
      </c>
      <c r="C471" s="336" t="s">
        <v>302</v>
      </c>
      <c r="D471" s="29">
        <f>'1 уровень'!E2874</f>
        <v>100</v>
      </c>
      <c r="E471" s="29">
        <f>'1 уровень'!F2874</f>
        <v>91.666666666666671</v>
      </c>
      <c r="F471" s="29">
        <f>'1 уровень'!G2874</f>
        <v>72</v>
      </c>
      <c r="G471" s="144">
        <f>'1 уровень'!H2874</f>
        <v>78.545454545454547</v>
      </c>
      <c r="H471" s="158">
        <f>'1 уровень'!I2874</f>
        <v>0</v>
      </c>
      <c r="I471" s="158">
        <f>'1 уровень'!J2874</f>
        <v>0</v>
      </c>
      <c r="J471" s="153">
        <f>'1 уровень'!K2874</f>
        <v>0</v>
      </c>
      <c r="K471" s="153">
        <f>'1 уровень'!L2874</f>
        <v>0</v>
      </c>
      <c r="L471" s="153">
        <f>'1 уровень'!M2874</f>
        <v>0</v>
      </c>
      <c r="M471" s="153">
        <f>'1 уровень'!N2874</f>
        <v>0</v>
      </c>
      <c r="N471" s="153">
        <f>'1 уровень'!O2874</f>
        <v>0</v>
      </c>
      <c r="O471" s="153">
        <f>'1 уровень'!P2874</f>
        <v>0</v>
      </c>
      <c r="P471" s="152">
        <f>'1 уровень'!Q2874</f>
        <v>0</v>
      </c>
      <c r="Q471" s="152">
        <f>'1 уровень'!R2874</f>
        <v>0</v>
      </c>
      <c r="R471" s="152">
        <f>'1 уровень'!S2874</f>
        <v>0</v>
      </c>
      <c r="S471" s="152">
        <f>'1 уровень'!T2874</f>
        <v>0</v>
      </c>
      <c r="T471" s="152">
        <f>'1 уровень'!U2874</f>
        <v>0</v>
      </c>
      <c r="U471" s="152">
        <f>'1 уровень'!V2874</f>
        <v>0</v>
      </c>
      <c r="V471" s="152">
        <f>'1 уровень'!W2874</f>
        <v>0</v>
      </c>
      <c r="W471" s="152">
        <f>'1 уровень'!X2874</f>
        <v>0</v>
      </c>
      <c r="X471" s="152">
        <f>'1 уровень'!Y2874</f>
        <v>0</v>
      </c>
      <c r="Y471" s="152">
        <f>'1 уровень'!Z2874</f>
        <v>0</v>
      </c>
      <c r="Z471" s="152">
        <f>'1 уровень'!AA2874</f>
        <v>0</v>
      </c>
      <c r="AA471" s="152">
        <f>'1 уровень'!AB2874</f>
        <v>0</v>
      </c>
      <c r="AB471" s="152">
        <f>'1 уровень'!AC2874</f>
        <v>0</v>
      </c>
      <c r="AC471" s="1102">
        <f>'1 уровень'!AD2874</f>
        <v>0</v>
      </c>
      <c r="AD471" s="152">
        <f>'1 уровень'!AE2874</f>
        <v>0</v>
      </c>
      <c r="AE471" s="152">
        <f>'1 уровень'!AF2874</f>
        <v>0</v>
      </c>
      <c r="AF471" s="152">
        <f>'1 уровень'!AG2874</f>
        <v>0</v>
      </c>
      <c r="AG471" s="152">
        <f>'1 уровень'!AH2874</f>
        <v>0</v>
      </c>
      <c r="AH471" s="626">
        <f>'1 уровень'!AI2874</f>
        <v>0</v>
      </c>
      <c r="AI471" s="152"/>
      <c r="AJ471" s="152"/>
      <c r="AK471" s="1339">
        <f>'1 уровень'!AJ2873</f>
        <v>0</v>
      </c>
      <c r="AL471" s="1346">
        <f>'1 уровень'!AK2873</f>
        <v>0</v>
      </c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</row>
    <row r="472" spans="1:195" ht="30" x14ac:dyDescent="0.25">
      <c r="B472" s="19">
        <f t="shared" si="78"/>
        <v>1</v>
      </c>
      <c r="C472" s="336" t="s">
        <v>303</v>
      </c>
      <c r="D472" s="29">
        <f>'1 уровень'!E2875</f>
        <v>246</v>
      </c>
      <c r="E472" s="29">
        <f>'1 уровень'!F2875</f>
        <v>225.5</v>
      </c>
      <c r="F472" s="29">
        <f>'1 уровень'!G2875</f>
        <v>204</v>
      </c>
      <c r="G472" s="144">
        <f>'1 уровень'!H2875</f>
        <v>90.465631929046566</v>
      </c>
      <c r="H472" s="158">
        <f>'1 уровень'!I2875</f>
        <v>0</v>
      </c>
      <c r="I472" s="158">
        <f>'1 уровень'!J2875</f>
        <v>0</v>
      </c>
      <c r="J472" s="153">
        <f>'1 уровень'!K2875</f>
        <v>0</v>
      </c>
      <c r="K472" s="153">
        <f>'1 уровень'!L2875</f>
        <v>0</v>
      </c>
      <c r="L472" s="153">
        <f>'1 уровень'!M2875</f>
        <v>0</v>
      </c>
      <c r="M472" s="153">
        <f>'1 уровень'!N2875</f>
        <v>0</v>
      </c>
      <c r="N472" s="153">
        <f>'1 уровень'!O2875</f>
        <v>0</v>
      </c>
      <c r="O472" s="153">
        <f>'1 уровень'!P2875</f>
        <v>0</v>
      </c>
      <c r="P472" s="152">
        <f>'1 уровень'!Q2875</f>
        <v>0</v>
      </c>
      <c r="Q472" s="152">
        <f>'1 уровень'!R2875</f>
        <v>0</v>
      </c>
      <c r="R472" s="152">
        <f>'1 уровень'!S2875</f>
        <v>0</v>
      </c>
      <c r="S472" s="152">
        <f>'1 уровень'!T2875</f>
        <v>0</v>
      </c>
      <c r="T472" s="152">
        <f>'1 уровень'!U2875</f>
        <v>0</v>
      </c>
      <c r="U472" s="152">
        <f>'1 уровень'!V2875</f>
        <v>0</v>
      </c>
      <c r="V472" s="152">
        <f>'1 уровень'!W2875</f>
        <v>0</v>
      </c>
      <c r="W472" s="152">
        <f>'1 уровень'!X2875</f>
        <v>0</v>
      </c>
      <c r="X472" s="152">
        <f>'1 уровень'!Y2875</f>
        <v>0</v>
      </c>
      <c r="Y472" s="152">
        <f>'1 уровень'!Z2875</f>
        <v>0</v>
      </c>
      <c r="Z472" s="152">
        <f>'1 уровень'!AA2875</f>
        <v>0</v>
      </c>
      <c r="AA472" s="152">
        <f>'1 уровень'!AB2875</f>
        <v>0</v>
      </c>
      <c r="AB472" s="152">
        <f>'1 уровень'!AC2875</f>
        <v>0</v>
      </c>
      <c r="AC472" s="1102">
        <f>'1 уровень'!AD2875</f>
        <v>0</v>
      </c>
      <c r="AD472" s="152">
        <f>'1 уровень'!AE2875</f>
        <v>0</v>
      </c>
      <c r="AE472" s="152">
        <f>'1 уровень'!AF2875</f>
        <v>0</v>
      </c>
      <c r="AF472" s="152">
        <f>'1 уровень'!AG2875</f>
        <v>0</v>
      </c>
      <c r="AG472" s="152">
        <f>'1 уровень'!AH2875</f>
        <v>0</v>
      </c>
      <c r="AH472" s="626">
        <f>'1 уровень'!AI2875</f>
        <v>0</v>
      </c>
      <c r="AI472" s="152"/>
      <c r="AJ472" s="152"/>
      <c r="AK472" s="1339">
        <f>'1 уровень'!AJ2874</f>
        <v>0</v>
      </c>
      <c r="AL472" s="1346">
        <f>'1 уровень'!AK2874</f>
        <v>0</v>
      </c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</row>
    <row r="473" spans="1:195" ht="45" x14ac:dyDescent="0.25">
      <c r="B473" s="19">
        <f t="shared" si="78"/>
        <v>1</v>
      </c>
      <c r="C473" s="336" t="s">
        <v>304</v>
      </c>
      <c r="D473" s="29">
        <f>'1 уровень'!E2876</f>
        <v>6502.8</v>
      </c>
      <c r="E473" s="29">
        <f>'1 уровень'!F2876</f>
        <v>5960.9</v>
      </c>
      <c r="F473" s="29">
        <f>'1 уровень'!G2876</f>
        <v>2905</v>
      </c>
      <c r="G473" s="144">
        <f>'1 уровень'!H2876</f>
        <v>48.734251539197103</v>
      </c>
      <c r="H473" s="158">
        <f>'1 уровень'!I2876</f>
        <v>0</v>
      </c>
      <c r="I473" s="158">
        <f>'1 уровень'!J2876</f>
        <v>0</v>
      </c>
      <c r="J473" s="153">
        <f>'1 уровень'!K2876</f>
        <v>0</v>
      </c>
      <c r="K473" s="153">
        <f>'1 уровень'!L2876</f>
        <v>0</v>
      </c>
      <c r="L473" s="153">
        <f>'1 уровень'!M2876</f>
        <v>0</v>
      </c>
      <c r="M473" s="153">
        <f>'1 уровень'!N2876</f>
        <v>0</v>
      </c>
      <c r="N473" s="153">
        <f>'1 уровень'!O2876</f>
        <v>0</v>
      </c>
      <c r="O473" s="153">
        <f>'1 уровень'!P2876</f>
        <v>0</v>
      </c>
      <c r="P473" s="152">
        <f>'1 уровень'!Q2876</f>
        <v>0</v>
      </c>
      <c r="Q473" s="152">
        <f>'1 уровень'!R2876</f>
        <v>0</v>
      </c>
      <c r="R473" s="152">
        <f>'1 уровень'!S2876</f>
        <v>0</v>
      </c>
      <c r="S473" s="152">
        <f>'1 уровень'!T2876</f>
        <v>0</v>
      </c>
      <c r="T473" s="152">
        <f>'1 уровень'!U2876</f>
        <v>0</v>
      </c>
      <c r="U473" s="152">
        <f>'1 уровень'!V2876</f>
        <v>0</v>
      </c>
      <c r="V473" s="152">
        <f>'1 уровень'!W2876</f>
        <v>0</v>
      </c>
      <c r="W473" s="152">
        <f>'1 уровень'!X2876</f>
        <v>0</v>
      </c>
      <c r="X473" s="152">
        <f>'1 уровень'!Y2876</f>
        <v>0</v>
      </c>
      <c r="Y473" s="152">
        <f>'1 уровень'!Z2876</f>
        <v>0</v>
      </c>
      <c r="Z473" s="152">
        <f>'1 уровень'!AA2876</f>
        <v>0</v>
      </c>
      <c r="AA473" s="152">
        <f>'1 уровень'!AB2876</f>
        <v>0</v>
      </c>
      <c r="AB473" s="152">
        <f>'1 уровень'!AC2876</f>
        <v>0</v>
      </c>
      <c r="AC473" s="1102">
        <f>'1 уровень'!AD2876</f>
        <v>0</v>
      </c>
      <c r="AD473" s="152">
        <f>'1 уровень'!AE2876</f>
        <v>0</v>
      </c>
      <c r="AE473" s="152">
        <f>'1 уровень'!AF2876</f>
        <v>0</v>
      </c>
      <c r="AF473" s="152">
        <f>'1 уровень'!AG2876</f>
        <v>0</v>
      </c>
      <c r="AG473" s="152">
        <f>'1 уровень'!AH2876</f>
        <v>0</v>
      </c>
      <c r="AH473" s="626">
        <f>'1 уровень'!AI2876</f>
        <v>0</v>
      </c>
      <c r="AI473" s="152"/>
      <c r="AJ473" s="152"/>
      <c r="AK473" s="1339">
        <f>'1 уровень'!AJ2875</f>
        <v>0</v>
      </c>
      <c r="AL473" s="1346">
        <f>'1 уровень'!AK2875</f>
        <v>0</v>
      </c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</row>
    <row r="474" spans="1:195" ht="45" x14ac:dyDescent="0.25">
      <c r="A474" s="19">
        <v>1</v>
      </c>
      <c r="B474" s="19">
        <f t="shared" si="78"/>
        <v>1</v>
      </c>
      <c r="C474" s="336" t="s">
        <v>305</v>
      </c>
      <c r="D474" s="29">
        <f>'1 уровень'!E2877</f>
        <v>1869</v>
      </c>
      <c r="E474" s="29">
        <f>'1 уровень'!F2877</f>
        <v>1713.25</v>
      </c>
      <c r="F474" s="29">
        <f>'1 уровень'!G2877</f>
        <v>277</v>
      </c>
      <c r="G474" s="144">
        <f>'1 уровень'!H2877</f>
        <v>16.168101561359986</v>
      </c>
      <c r="H474" s="158">
        <f>'1 уровень'!I2877</f>
        <v>0</v>
      </c>
      <c r="I474" s="158">
        <f>'1 уровень'!J2877</f>
        <v>0</v>
      </c>
      <c r="J474" s="153">
        <f>'1 уровень'!K2877</f>
        <v>0</v>
      </c>
      <c r="K474" s="153">
        <f>'1 уровень'!L2877</f>
        <v>0</v>
      </c>
      <c r="L474" s="153">
        <f>'1 уровень'!M2877</f>
        <v>0</v>
      </c>
      <c r="M474" s="153">
        <f>'1 уровень'!N2877</f>
        <v>0</v>
      </c>
      <c r="N474" s="153">
        <f>'1 уровень'!O2877</f>
        <v>0</v>
      </c>
      <c r="O474" s="153">
        <f>'1 уровень'!P2877</f>
        <v>0</v>
      </c>
      <c r="P474" s="152">
        <f>'1 уровень'!Q2877</f>
        <v>0</v>
      </c>
      <c r="Q474" s="152">
        <f>'1 уровень'!R2877</f>
        <v>0</v>
      </c>
      <c r="R474" s="152">
        <f>'1 уровень'!S2877</f>
        <v>0</v>
      </c>
      <c r="S474" s="152">
        <f>'1 уровень'!T2877</f>
        <v>0</v>
      </c>
      <c r="T474" s="152">
        <f>'1 уровень'!U2877</f>
        <v>0</v>
      </c>
      <c r="U474" s="152">
        <f>'1 уровень'!V2877</f>
        <v>0</v>
      </c>
      <c r="V474" s="152">
        <f>'1 уровень'!W2877</f>
        <v>0</v>
      </c>
      <c r="W474" s="152">
        <f>'1 уровень'!X2877</f>
        <v>0</v>
      </c>
      <c r="X474" s="152">
        <f>'1 уровень'!Y2877</f>
        <v>0</v>
      </c>
      <c r="Y474" s="152">
        <f>'1 уровень'!Z2877</f>
        <v>0</v>
      </c>
      <c r="Z474" s="152">
        <f>'1 уровень'!AA2877</f>
        <v>0</v>
      </c>
      <c r="AA474" s="152">
        <f>'1 уровень'!AB2877</f>
        <v>0</v>
      </c>
      <c r="AB474" s="152">
        <f>'1 уровень'!AC2877</f>
        <v>0</v>
      </c>
      <c r="AC474" s="1102">
        <f>'1 уровень'!AD2877</f>
        <v>0</v>
      </c>
      <c r="AD474" s="152">
        <f>'1 уровень'!AE2877</f>
        <v>0</v>
      </c>
      <c r="AE474" s="152">
        <f>'1 уровень'!AF2877</f>
        <v>0</v>
      </c>
      <c r="AF474" s="152">
        <f>'1 уровень'!AG2877</f>
        <v>0</v>
      </c>
      <c r="AG474" s="152">
        <f>'1 уровень'!AH2877</f>
        <v>0</v>
      </c>
      <c r="AH474" s="626">
        <f>'1 уровень'!AI2877</f>
        <v>0</v>
      </c>
      <c r="AI474" s="152"/>
      <c r="AJ474" s="152"/>
      <c r="AK474" s="1339">
        <f>'1 уровень'!AJ2876</f>
        <v>0</v>
      </c>
      <c r="AL474" s="1346">
        <f>'1 уровень'!AK2876</f>
        <v>0</v>
      </c>
    </row>
    <row r="475" spans="1:195" ht="30" x14ac:dyDescent="0.25">
      <c r="A475" s="19">
        <v>1</v>
      </c>
      <c r="B475" s="19">
        <f t="shared" si="78"/>
        <v>1</v>
      </c>
      <c r="C475" s="492" t="s">
        <v>334</v>
      </c>
      <c r="D475" s="29">
        <f>'1 уровень'!E2878</f>
        <v>0</v>
      </c>
      <c r="E475" s="29">
        <f>'1 уровень'!F2878</f>
        <v>0</v>
      </c>
      <c r="F475" s="29">
        <f>'1 уровень'!G2878</f>
        <v>4</v>
      </c>
      <c r="G475" s="144">
        <f>'1 уровень'!H2878</f>
        <v>0</v>
      </c>
      <c r="H475" s="158">
        <f>'1 уровень'!I2878</f>
        <v>0</v>
      </c>
      <c r="I475" s="158">
        <f>'1 уровень'!J2878</f>
        <v>0</v>
      </c>
      <c r="J475" s="153">
        <f>'1 уровень'!K2878</f>
        <v>0</v>
      </c>
      <c r="K475" s="153">
        <f>'1 уровень'!L2878</f>
        <v>0</v>
      </c>
      <c r="L475" s="153">
        <f>'1 уровень'!M2878</f>
        <v>0</v>
      </c>
      <c r="M475" s="153">
        <f>'1 уровень'!N2878</f>
        <v>0</v>
      </c>
      <c r="N475" s="153">
        <f>'1 уровень'!O2878</f>
        <v>0</v>
      </c>
      <c r="O475" s="153">
        <f>'1 уровень'!P2878</f>
        <v>0</v>
      </c>
      <c r="P475" s="152">
        <f>'1 уровень'!Q2878</f>
        <v>0</v>
      </c>
      <c r="Q475" s="152">
        <f>'1 уровень'!R2878</f>
        <v>0</v>
      </c>
      <c r="R475" s="152">
        <f>'1 уровень'!S2878</f>
        <v>0</v>
      </c>
      <c r="S475" s="152">
        <f>'1 уровень'!T2878</f>
        <v>0</v>
      </c>
      <c r="T475" s="152">
        <f>'1 уровень'!U2878</f>
        <v>0</v>
      </c>
      <c r="U475" s="152">
        <f>'1 уровень'!V2878</f>
        <v>0</v>
      </c>
      <c r="V475" s="152">
        <f>'1 уровень'!W2878</f>
        <v>0</v>
      </c>
      <c r="W475" s="152">
        <f>'1 уровень'!X2878</f>
        <v>0</v>
      </c>
      <c r="X475" s="152">
        <f>'1 уровень'!Y2878</f>
        <v>0</v>
      </c>
      <c r="Y475" s="152">
        <f>'1 уровень'!Z2878</f>
        <v>0</v>
      </c>
      <c r="Z475" s="152">
        <f>'1 уровень'!AA2878</f>
        <v>0</v>
      </c>
      <c r="AA475" s="152">
        <f>'1 уровень'!AB2878</f>
        <v>0</v>
      </c>
      <c r="AB475" s="152">
        <f>'1 уровень'!AC2878</f>
        <v>0</v>
      </c>
      <c r="AC475" s="1102">
        <f>'1 уровень'!AD2878</f>
        <v>0</v>
      </c>
      <c r="AD475" s="152">
        <f>'1 уровень'!AE2878</f>
        <v>0</v>
      </c>
      <c r="AE475" s="152">
        <f>'1 уровень'!AF2878</f>
        <v>0</v>
      </c>
      <c r="AF475" s="152">
        <f>'1 уровень'!AG2878</f>
        <v>0</v>
      </c>
      <c r="AG475" s="152">
        <f>'1 уровень'!AH2878</f>
        <v>0</v>
      </c>
      <c r="AH475" s="626">
        <f>'1 уровень'!AI2878</f>
        <v>0</v>
      </c>
      <c r="AI475" s="152"/>
      <c r="AJ475" s="152"/>
      <c r="AK475" s="1339">
        <f>'1 уровень'!AJ2877</f>
        <v>0</v>
      </c>
      <c r="AL475" s="1346">
        <f>'1 уровень'!AK2877</f>
        <v>0</v>
      </c>
    </row>
    <row r="476" spans="1:195" ht="75" x14ac:dyDescent="0.25">
      <c r="A476" s="19">
        <v>1</v>
      </c>
      <c r="B476" s="19">
        <f t="shared" si="78"/>
        <v>1</v>
      </c>
      <c r="C476" s="336" t="s">
        <v>306</v>
      </c>
      <c r="D476" s="29">
        <f>'1 уровень'!E2879</f>
        <v>4274.8</v>
      </c>
      <c r="E476" s="29">
        <f>'1 уровень'!F2879</f>
        <v>3918.5666666666666</v>
      </c>
      <c r="F476" s="29">
        <f>'1 уровень'!G2879</f>
        <v>2513</v>
      </c>
      <c r="G476" s="144">
        <f>'1 уровень'!H2879</f>
        <v>64.13059196815162</v>
      </c>
      <c r="H476" s="158">
        <f>'1 уровень'!I2879</f>
        <v>0</v>
      </c>
      <c r="I476" s="158">
        <f>'1 уровень'!J2879</f>
        <v>0</v>
      </c>
      <c r="J476" s="153">
        <f>'1 уровень'!K2879</f>
        <v>0</v>
      </c>
      <c r="K476" s="153">
        <f>'1 уровень'!L2879</f>
        <v>0</v>
      </c>
      <c r="L476" s="153">
        <f>'1 уровень'!M2879</f>
        <v>0</v>
      </c>
      <c r="M476" s="153">
        <f>'1 уровень'!N2879</f>
        <v>0</v>
      </c>
      <c r="N476" s="153">
        <f>'1 уровень'!O2879</f>
        <v>0</v>
      </c>
      <c r="O476" s="153">
        <f>'1 уровень'!P2879</f>
        <v>0</v>
      </c>
      <c r="P476" s="152">
        <f>'1 уровень'!Q2879</f>
        <v>0</v>
      </c>
      <c r="Q476" s="152">
        <f>'1 уровень'!R2879</f>
        <v>0</v>
      </c>
      <c r="R476" s="152">
        <f>'1 уровень'!S2879</f>
        <v>0</v>
      </c>
      <c r="S476" s="152">
        <f>'1 уровень'!T2879</f>
        <v>0</v>
      </c>
      <c r="T476" s="152">
        <f>'1 уровень'!U2879</f>
        <v>0</v>
      </c>
      <c r="U476" s="152">
        <f>'1 уровень'!V2879</f>
        <v>0</v>
      </c>
      <c r="V476" s="152">
        <f>'1 уровень'!W2879</f>
        <v>0</v>
      </c>
      <c r="W476" s="152">
        <f>'1 уровень'!X2879</f>
        <v>0</v>
      </c>
      <c r="X476" s="152">
        <f>'1 уровень'!Y2879</f>
        <v>0</v>
      </c>
      <c r="Y476" s="152">
        <f>'1 уровень'!Z2879</f>
        <v>0</v>
      </c>
      <c r="Z476" s="152">
        <f>'1 уровень'!AA2879</f>
        <v>0</v>
      </c>
      <c r="AA476" s="152">
        <f>'1 уровень'!AB2879</f>
        <v>0</v>
      </c>
      <c r="AB476" s="152">
        <f>'1 уровень'!AC2879</f>
        <v>0</v>
      </c>
      <c r="AC476" s="1102">
        <f>'1 уровень'!AD2879</f>
        <v>0</v>
      </c>
      <c r="AD476" s="152">
        <f>'1 уровень'!AE2879</f>
        <v>0</v>
      </c>
      <c r="AE476" s="152">
        <f>'1 уровень'!AF2879</f>
        <v>0</v>
      </c>
      <c r="AF476" s="152">
        <f>'1 уровень'!AG2879</f>
        <v>0</v>
      </c>
      <c r="AG476" s="152">
        <f>'1 уровень'!AH2879</f>
        <v>0</v>
      </c>
      <c r="AH476" s="626">
        <f>'1 уровень'!AI2879</f>
        <v>0</v>
      </c>
      <c r="AI476" s="152"/>
      <c r="AJ476" s="152"/>
      <c r="AK476" s="1339">
        <f>'1 уровень'!AJ2878</f>
        <v>0</v>
      </c>
      <c r="AL476" s="1346">
        <f>'1 уровень'!AK2878</f>
        <v>0</v>
      </c>
    </row>
    <row r="477" spans="1:195" ht="60" x14ac:dyDescent="0.25">
      <c r="B477" s="19">
        <f t="shared" si="78"/>
        <v>1</v>
      </c>
      <c r="C477" s="336" t="s">
        <v>307</v>
      </c>
      <c r="D477" s="29">
        <f>'1 уровень'!E2880</f>
        <v>359</v>
      </c>
      <c r="E477" s="29">
        <f>'1 уровень'!F2880</f>
        <v>329.08333333333337</v>
      </c>
      <c r="F477" s="29">
        <f>'1 уровень'!G2880</f>
        <v>115</v>
      </c>
      <c r="G477" s="144">
        <f>'1 уровень'!H2880</f>
        <v>34.945555836920732</v>
      </c>
      <c r="H477" s="158">
        <f>'1 уровень'!I2880</f>
        <v>0</v>
      </c>
      <c r="I477" s="158">
        <f>'1 уровень'!J2880</f>
        <v>0</v>
      </c>
      <c r="J477" s="153">
        <f>'1 уровень'!K2880</f>
        <v>0</v>
      </c>
      <c r="K477" s="153">
        <f>'1 уровень'!L2880</f>
        <v>0</v>
      </c>
      <c r="L477" s="153">
        <f>'1 уровень'!M2880</f>
        <v>0</v>
      </c>
      <c r="M477" s="153">
        <f>'1 уровень'!N2880</f>
        <v>0</v>
      </c>
      <c r="N477" s="153">
        <f>'1 уровень'!O2880</f>
        <v>0</v>
      </c>
      <c r="O477" s="153">
        <f>'1 уровень'!P2880</f>
        <v>0</v>
      </c>
      <c r="P477" s="152">
        <f>'1 уровень'!Q2880</f>
        <v>0</v>
      </c>
      <c r="Q477" s="152">
        <f>'1 уровень'!R2880</f>
        <v>0</v>
      </c>
      <c r="R477" s="152">
        <f>'1 уровень'!S2880</f>
        <v>0</v>
      </c>
      <c r="S477" s="152">
        <f>'1 уровень'!T2880</f>
        <v>0</v>
      </c>
      <c r="T477" s="152">
        <f>'1 уровень'!U2880</f>
        <v>0</v>
      </c>
      <c r="U477" s="152">
        <f>'1 уровень'!V2880</f>
        <v>0</v>
      </c>
      <c r="V477" s="152">
        <f>'1 уровень'!W2880</f>
        <v>0</v>
      </c>
      <c r="W477" s="152">
        <f>'1 уровень'!X2880</f>
        <v>0</v>
      </c>
      <c r="X477" s="152">
        <f>'1 уровень'!Y2880</f>
        <v>0</v>
      </c>
      <c r="Y477" s="152">
        <f>'1 уровень'!Z2880</f>
        <v>0</v>
      </c>
      <c r="Z477" s="152">
        <f>'1 уровень'!AA2880</f>
        <v>0</v>
      </c>
      <c r="AA477" s="152">
        <f>'1 уровень'!AB2880</f>
        <v>0</v>
      </c>
      <c r="AB477" s="152">
        <f>'1 уровень'!AC2880</f>
        <v>0</v>
      </c>
      <c r="AC477" s="1102">
        <f>'1 уровень'!AD2880</f>
        <v>0</v>
      </c>
      <c r="AD477" s="152">
        <f>'1 уровень'!AE2880</f>
        <v>0</v>
      </c>
      <c r="AE477" s="152">
        <f>'1 уровень'!AF2880</f>
        <v>0</v>
      </c>
      <c r="AF477" s="152">
        <f>'1 уровень'!AG2880</f>
        <v>0</v>
      </c>
      <c r="AG477" s="152">
        <f>'1 уровень'!AH2880</f>
        <v>0</v>
      </c>
      <c r="AH477" s="626">
        <f>'1 уровень'!AI2880</f>
        <v>0</v>
      </c>
      <c r="AI477" s="152"/>
      <c r="AJ477" s="152"/>
      <c r="AK477" s="1339">
        <f>'1 уровень'!AJ2879</f>
        <v>0</v>
      </c>
      <c r="AL477" s="1346">
        <f>'1 уровень'!AK2879</f>
        <v>0</v>
      </c>
    </row>
    <row r="478" spans="1:195" ht="60" x14ac:dyDescent="0.25">
      <c r="A478" s="19">
        <v>1</v>
      </c>
      <c r="B478" s="19">
        <f t="shared" si="78"/>
        <v>1</v>
      </c>
      <c r="C478" s="336" t="s">
        <v>384</v>
      </c>
      <c r="D478" s="29">
        <f>'1 уровень'!E2881</f>
        <v>2000</v>
      </c>
      <c r="E478" s="29">
        <f>'1 уровень'!F2881</f>
        <v>1833.3333333333333</v>
      </c>
      <c r="F478" s="29">
        <f>'1 уровень'!G2881</f>
        <v>1927</v>
      </c>
      <c r="G478" s="144">
        <f>'1 уровень'!H2881</f>
        <v>105.10909090909091</v>
      </c>
      <c r="H478" s="158">
        <f>'1 уровень'!I2881</f>
        <v>0</v>
      </c>
      <c r="I478" s="158">
        <f>'1 уровень'!J2881</f>
        <v>0</v>
      </c>
      <c r="J478" s="153">
        <f>'1 уровень'!K2881</f>
        <v>0</v>
      </c>
      <c r="K478" s="153">
        <f>'1 уровень'!L2881</f>
        <v>0</v>
      </c>
      <c r="L478" s="153">
        <f>'1 уровень'!M2881</f>
        <v>0</v>
      </c>
      <c r="M478" s="153">
        <f>'1 уровень'!N2881</f>
        <v>0</v>
      </c>
      <c r="N478" s="153">
        <f>'1 уровень'!O2881</f>
        <v>0</v>
      </c>
      <c r="O478" s="153">
        <f>'1 уровень'!P2881</f>
        <v>0</v>
      </c>
      <c r="P478" s="152">
        <f>'1 уровень'!Q2881</f>
        <v>0</v>
      </c>
      <c r="Q478" s="152">
        <f>'1 уровень'!R2881</f>
        <v>0</v>
      </c>
      <c r="R478" s="152">
        <f>'1 уровень'!S2881</f>
        <v>0</v>
      </c>
      <c r="S478" s="152">
        <f>'1 уровень'!T2881</f>
        <v>0</v>
      </c>
      <c r="T478" s="152">
        <f>'1 уровень'!U2881</f>
        <v>0</v>
      </c>
      <c r="U478" s="152">
        <f>'1 уровень'!V2881</f>
        <v>0</v>
      </c>
      <c r="V478" s="152">
        <f>'1 уровень'!W2881</f>
        <v>0</v>
      </c>
      <c r="W478" s="152">
        <f>'1 уровень'!X2881</f>
        <v>0</v>
      </c>
      <c r="X478" s="152">
        <f>'1 уровень'!Y2881</f>
        <v>0</v>
      </c>
      <c r="Y478" s="152">
        <f>'1 уровень'!Z2881</f>
        <v>0</v>
      </c>
      <c r="Z478" s="152">
        <f>'1 уровень'!AA2881</f>
        <v>0</v>
      </c>
      <c r="AA478" s="152">
        <f>'1 уровень'!AB2881</f>
        <v>0</v>
      </c>
      <c r="AB478" s="152">
        <f>'1 уровень'!AC2881</f>
        <v>0</v>
      </c>
      <c r="AC478" s="1102">
        <f>'1 уровень'!AD2881</f>
        <v>0</v>
      </c>
      <c r="AD478" s="152">
        <f>'1 уровень'!AE2881</f>
        <v>0</v>
      </c>
      <c r="AE478" s="152">
        <f>'1 уровень'!AF2881</f>
        <v>0</v>
      </c>
      <c r="AF478" s="152">
        <f>'1 уровень'!AG2881</f>
        <v>0</v>
      </c>
      <c r="AG478" s="152">
        <f>'1 уровень'!AH2881</f>
        <v>0</v>
      </c>
      <c r="AH478" s="626">
        <f>'1 уровень'!AI2881</f>
        <v>0</v>
      </c>
      <c r="AI478" s="152"/>
      <c r="AJ478" s="152"/>
      <c r="AK478" s="1339">
        <f>'1 уровень'!AJ2880</f>
        <v>0</v>
      </c>
      <c r="AL478" s="1346">
        <f>'1 уровень'!AK2880</f>
        <v>0</v>
      </c>
    </row>
    <row r="479" spans="1:195" ht="30" x14ac:dyDescent="0.25">
      <c r="A479" s="19">
        <v>1</v>
      </c>
      <c r="B479" s="19">
        <f t="shared" si="78"/>
        <v>1</v>
      </c>
      <c r="C479" s="336" t="s">
        <v>206</v>
      </c>
      <c r="D479" s="29">
        <f>'1 уровень'!E2882</f>
        <v>0</v>
      </c>
      <c r="E479" s="29">
        <f>'1 уровень'!F2882</f>
        <v>0</v>
      </c>
      <c r="F479" s="29">
        <f>'1 уровень'!G2882</f>
        <v>0</v>
      </c>
      <c r="G479" s="144">
        <f>'1 уровень'!H2882</f>
        <v>0</v>
      </c>
      <c r="H479" s="158">
        <f>'1 уровень'!I2882</f>
        <v>0</v>
      </c>
      <c r="I479" s="158">
        <f>'1 уровень'!J2882</f>
        <v>0</v>
      </c>
      <c r="J479" s="153">
        <f>'1 уровень'!K2882</f>
        <v>0</v>
      </c>
      <c r="K479" s="153">
        <f>'1 уровень'!L2882</f>
        <v>0</v>
      </c>
      <c r="L479" s="153">
        <f>'1 уровень'!M2882</f>
        <v>0</v>
      </c>
      <c r="M479" s="153">
        <f>'1 уровень'!N2882</f>
        <v>0</v>
      </c>
      <c r="N479" s="153">
        <f>'1 уровень'!O2882</f>
        <v>0</v>
      </c>
      <c r="O479" s="153">
        <f>'1 уровень'!P2882</f>
        <v>0</v>
      </c>
      <c r="P479" s="152">
        <f>'1 уровень'!Q2882</f>
        <v>6533.1333500000001</v>
      </c>
      <c r="Q479" s="152">
        <f>'1 уровень'!R2882</f>
        <v>6533.1333500000001</v>
      </c>
      <c r="R479" s="152">
        <f>'1 уровень'!S2882</f>
        <v>6533.1333500000001</v>
      </c>
      <c r="S479" s="152">
        <f>'1 уровень'!T2882</f>
        <v>6533.1333500000001</v>
      </c>
      <c r="T479" s="152">
        <f>'1 уровень'!U2882</f>
        <v>6533.1333500000001</v>
      </c>
      <c r="U479" s="152">
        <f>'1 уровень'!V2882</f>
        <v>6533.1333500000001</v>
      </c>
      <c r="V479" s="152">
        <f>'1 уровень'!W2882</f>
        <v>6533.1333500000001</v>
      </c>
      <c r="W479" s="152">
        <f>'1 уровень'!X2882</f>
        <v>6533.1333500000001</v>
      </c>
      <c r="X479" s="152">
        <f>'1 уровень'!Y2882</f>
        <v>6533.1333500000001</v>
      </c>
      <c r="Y479" s="152">
        <f>'1 уровень'!Z2882</f>
        <v>6533.1333500000001</v>
      </c>
      <c r="Z479" s="152">
        <f>'1 уровень'!AA2882</f>
        <v>6533.1333500000001</v>
      </c>
      <c r="AA479" s="152">
        <f>'1 уровень'!AB2882</f>
        <v>5988.7055708333337</v>
      </c>
      <c r="AB479" s="152">
        <f>'1 уровень'!AC2882</f>
        <v>5563.8028000000004</v>
      </c>
      <c r="AC479" s="1102">
        <f>'1 уровень'!AD2882</f>
        <v>0</v>
      </c>
      <c r="AD479" s="152">
        <f>'1 уровень'!AE2882</f>
        <v>0</v>
      </c>
      <c r="AE479" s="152">
        <f>'1 уровень'!AF2882</f>
        <v>-424.90277083333331</v>
      </c>
      <c r="AF479" s="152">
        <f>'1 уровень'!AG2882</f>
        <v>0</v>
      </c>
      <c r="AG479" s="152">
        <f>'1 уровень'!AH2882</f>
        <v>0</v>
      </c>
      <c r="AH479" s="626">
        <f>'1 уровень'!AI2882</f>
        <v>5563.8028000000004</v>
      </c>
      <c r="AI479" s="152">
        <f>AB479/AA479*100</f>
        <v>92.904931361081964</v>
      </c>
      <c r="AJ479" s="152">
        <f>AH479/AA479*100</f>
        <v>92.904931361081964</v>
      </c>
      <c r="AK479" s="1339">
        <f>'1 уровень'!AJ2881</f>
        <v>0</v>
      </c>
      <c r="AL479" s="1346">
        <f>'1 уровень'!AK2881</f>
        <v>0</v>
      </c>
    </row>
    <row r="480" spans="1:195" ht="29.25" x14ac:dyDescent="0.25">
      <c r="A480" s="19">
        <v>1</v>
      </c>
      <c r="B480" s="19">
        <f t="shared" si="78"/>
        <v>1</v>
      </c>
      <c r="C480" s="488" t="s">
        <v>359</v>
      </c>
      <c r="D480" s="29">
        <f>'1 уровень'!E2883</f>
        <v>1771</v>
      </c>
      <c r="E480" s="29">
        <f>'1 уровень'!F2883</f>
        <v>1623.4166666666665</v>
      </c>
      <c r="F480" s="29">
        <f>'1 уровень'!G2883</f>
        <v>132.91249999999999</v>
      </c>
      <c r="G480" s="144">
        <f>'1 уровень'!H2883</f>
        <v>8.1872080488681291</v>
      </c>
      <c r="H480" s="158">
        <f>'1 уровень'!I2883</f>
        <v>0</v>
      </c>
      <c r="I480" s="158">
        <f>'1 уровень'!J2883</f>
        <v>0</v>
      </c>
      <c r="J480" s="153">
        <f>'1 уровень'!K2883</f>
        <v>0</v>
      </c>
      <c r="K480" s="153">
        <f>'1 уровень'!L2883</f>
        <v>0</v>
      </c>
      <c r="L480" s="153">
        <f>'1 уровень'!M2883</f>
        <v>0</v>
      </c>
      <c r="M480" s="153">
        <f>'1 уровень'!N2883</f>
        <v>0</v>
      </c>
      <c r="N480" s="153">
        <f>'1 уровень'!O2883</f>
        <v>0</v>
      </c>
      <c r="O480" s="153">
        <f>'1 уровень'!P2883</f>
        <v>0</v>
      </c>
      <c r="P480" s="152">
        <f>'1 уровень'!Q2883</f>
        <v>0</v>
      </c>
      <c r="Q480" s="152">
        <f>'1 уровень'!R2883</f>
        <v>0</v>
      </c>
      <c r="R480" s="152">
        <f>'1 уровень'!S2883</f>
        <v>0</v>
      </c>
      <c r="S480" s="152">
        <f>'1 уровень'!T2883</f>
        <v>0</v>
      </c>
      <c r="T480" s="152">
        <f>'1 уровень'!U2883</f>
        <v>0</v>
      </c>
      <c r="U480" s="152">
        <f>'1 уровень'!V2883</f>
        <v>0</v>
      </c>
      <c r="V480" s="152">
        <f>'1 уровень'!W2883</f>
        <v>0</v>
      </c>
      <c r="W480" s="152">
        <f>'1 уровень'!X2883</f>
        <v>0</v>
      </c>
      <c r="X480" s="152">
        <f>'1 уровень'!Y2883</f>
        <v>0</v>
      </c>
      <c r="Y480" s="152">
        <f>'1 уровень'!Z2883</f>
        <v>0</v>
      </c>
      <c r="Z480" s="152">
        <f>'1 уровень'!AA2883</f>
        <v>0</v>
      </c>
      <c r="AA480" s="152">
        <f>'1 уровень'!AB2883</f>
        <v>0</v>
      </c>
      <c r="AB480" s="152">
        <f>'1 уровень'!AC2883</f>
        <v>0</v>
      </c>
      <c r="AC480" s="1102">
        <f>'1 уровень'!AD2883</f>
        <v>0</v>
      </c>
      <c r="AD480" s="152">
        <f>'1 уровень'!AE2883</f>
        <v>0</v>
      </c>
      <c r="AE480" s="152">
        <f>'1 уровень'!AF2883</f>
        <v>0</v>
      </c>
      <c r="AF480" s="152">
        <f>'1 уровень'!AG2883</f>
        <v>0</v>
      </c>
      <c r="AG480" s="152">
        <f>'1 уровень'!AH2883</f>
        <v>0</v>
      </c>
      <c r="AH480" s="626">
        <f>'1 уровень'!AI2883</f>
        <v>0</v>
      </c>
      <c r="AI480" s="152"/>
      <c r="AJ480" s="152"/>
      <c r="AK480" s="1339">
        <f>'1 уровень'!AJ2882</f>
        <v>0</v>
      </c>
      <c r="AL480" s="1346">
        <f>'1 уровень'!AK2882</f>
        <v>0</v>
      </c>
    </row>
    <row r="481" spans="1:38" x14ac:dyDescent="0.25">
      <c r="A481" s="19">
        <v>1</v>
      </c>
      <c r="B481" s="19">
        <f t="shared" si="78"/>
        <v>1</v>
      </c>
      <c r="C481" s="336" t="s">
        <v>347</v>
      </c>
      <c r="D481" s="29">
        <f>'1 уровень'!E2884</f>
        <v>0</v>
      </c>
      <c r="E481" s="29">
        <f>'1 уровень'!F2884</f>
        <v>0</v>
      </c>
      <c r="F481" s="29">
        <f>'1 уровень'!G2884</f>
        <v>0</v>
      </c>
      <c r="G481" s="144">
        <f>'1 уровень'!H2884</f>
        <v>0</v>
      </c>
      <c r="H481" s="158">
        <f>'1 уровень'!I2884</f>
        <v>0</v>
      </c>
      <c r="I481" s="158">
        <f>'1 уровень'!J2884</f>
        <v>0</v>
      </c>
      <c r="J481" s="153">
        <f>'1 уровень'!K2884</f>
        <v>0</v>
      </c>
      <c r="K481" s="153">
        <f>'1 уровень'!L2884</f>
        <v>0</v>
      </c>
      <c r="L481" s="153">
        <f>'1 уровень'!M2884</f>
        <v>0</v>
      </c>
      <c r="M481" s="153">
        <f>'1 уровень'!N2884</f>
        <v>0</v>
      </c>
      <c r="N481" s="153">
        <f>'1 уровень'!O2884</f>
        <v>0</v>
      </c>
      <c r="O481" s="153">
        <f>'1 уровень'!P2884</f>
        <v>0</v>
      </c>
      <c r="P481" s="152">
        <f>'1 уровень'!Q2884</f>
        <v>0</v>
      </c>
      <c r="Q481" s="152">
        <f>'1 уровень'!R2884</f>
        <v>0</v>
      </c>
      <c r="R481" s="152">
        <f>'1 уровень'!S2884</f>
        <v>0</v>
      </c>
      <c r="S481" s="152">
        <f>'1 уровень'!T2884</f>
        <v>0</v>
      </c>
      <c r="T481" s="152">
        <f>'1 уровень'!U2884</f>
        <v>0</v>
      </c>
      <c r="U481" s="152">
        <f>'1 уровень'!V2884</f>
        <v>0</v>
      </c>
      <c r="V481" s="152">
        <f>'1 уровень'!W2884</f>
        <v>0</v>
      </c>
      <c r="W481" s="152">
        <f>'1 уровень'!X2884</f>
        <v>0</v>
      </c>
      <c r="X481" s="152">
        <f>'1 уровень'!Y2884</f>
        <v>0</v>
      </c>
      <c r="Y481" s="152">
        <f>'1 уровень'!Z2884</f>
        <v>0</v>
      </c>
      <c r="Z481" s="152">
        <f>'1 уровень'!AA2884</f>
        <v>0</v>
      </c>
      <c r="AA481" s="152">
        <f>'1 уровень'!AB2884</f>
        <v>0</v>
      </c>
      <c r="AB481" s="152">
        <f>'1 уровень'!AC2884</f>
        <v>0</v>
      </c>
      <c r="AC481" s="1102">
        <f>'1 уровень'!AD2884</f>
        <v>0</v>
      </c>
      <c r="AD481" s="152">
        <f>'1 уровень'!AE2884</f>
        <v>0</v>
      </c>
      <c r="AE481" s="152">
        <f>'1 уровень'!AF2884</f>
        <v>0</v>
      </c>
      <c r="AF481" s="152">
        <f>'1 уровень'!AG2884</f>
        <v>0</v>
      </c>
      <c r="AG481" s="152">
        <f>'1 уровень'!AH2884</f>
        <v>0</v>
      </c>
      <c r="AH481" s="626">
        <f>'1 уровень'!AI2884</f>
        <v>0</v>
      </c>
      <c r="AI481" s="152"/>
      <c r="AJ481" s="152"/>
      <c r="AK481" s="1339">
        <f>'1 уровень'!AJ2883</f>
        <v>0</v>
      </c>
      <c r="AL481" s="1346">
        <f>'1 уровень'!AK2883</f>
        <v>0</v>
      </c>
    </row>
    <row r="482" spans="1:38" ht="30" x14ac:dyDescent="0.25">
      <c r="A482" s="19">
        <v>1</v>
      </c>
      <c r="B482" s="19">
        <f t="shared" si="78"/>
        <v>1</v>
      </c>
      <c r="C482" s="492" t="s">
        <v>348</v>
      </c>
      <c r="D482" s="29">
        <f>'1 уровень'!E2885</f>
        <v>225</v>
      </c>
      <c r="E482" s="29">
        <f>'1 уровень'!F2885</f>
        <v>206.25</v>
      </c>
      <c r="F482" s="29">
        <f>'1 уровень'!G2885</f>
        <v>49.912500000000001</v>
      </c>
      <c r="G482" s="144">
        <f>'1 уровень'!H2885</f>
        <v>24.200000000000003</v>
      </c>
      <c r="H482" s="158">
        <f>'1 уровень'!I2885</f>
        <v>0</v>
      </c>
      <c r="I482" s="158">
        <f>'1 уровень'!J2885</f>
        <v>0</v>
      </c>
      <c r="J482" s="153">
        <f>'1 уровень'!K2885</f>
        <v>0</v>
      </c>
      <c r="K482" s="153">
        <f>'1 уровень'!L2885</f>
        <v>0</v>
      </c>
      <c r="L482" s="153">
        <f>'1 уровень'!M2885</f>
        <v>0</v>
      </c>
      <c r="M482" s="153">
        <f>'1 уровень'!N2885</f>
        <v>0</v>
      </c>
      <c r="N482" s="153">
        <f>'1 уровень'!O2885</f>
        <v>0</v>
      </c>
      <c r="O482" s="153">
        <f>'1 уровень'!P2885</f>
        <v>0</v>
      </c>
      <c r="P482" s="152">
        <f>'1 уровень'!Q2885</f>
        <v>0</v>
      </c>
      <c r="Q482" s="152">
        <f>'1 уровень'!R2885</f>
        <v>0</v>
      </c>
      <c r="R482" s="152">
        <f>'1 уровень'!S2885</f>
        <v>0</v>
      </c>
      <c r="S482" s="152">
        <f>'1 уровень'!T2885</f>
        <v>0</v>
      </c>
      <c r="T482" s="152">
        <f>'1 уровень'!U2885</f>
        <v>0</v>
      </c>
      <c r="U482" s="152">
        <f>'1 уровень'!V2885</f>
        <v>0</v>
      </c>
      <c r="V482" s="152">
        <f>'1 уровень'!W2885</f>
        <v>0</v>
      </c>
      <c r="W482" s="152">
        <f>'1 уровень'!X2885</f>
        <v>0</v>
      </c>
      <c r="X482" s="152">
        <f>'1 уровень'!Y2885</f>
        <v>0</v>
      </c>
      <c r="Y482" s="152">
        <f>'1 уровень'!Z2885</f>
        <v>0</v>
      </c>
      <c r="Z482" s="152">
        <f>'1 уровень'!AA2885</f>
        <v>0</v>
      </c>
      <c r="AA482" s="152">
        <f>'1 уровень'!AB2885</f>
        <v>0</v>
      </c>
      <c r="AB482" s="152">
        <f>'1 уровень'!AC2885</f>
        <v>0</v>
      </c>
      <c r="AC482" s="1102">
        <f>'1 уровень'!AD2885</f>
        <v>0</v>
      </c>
      <c r="AD482" s="152">
        <f>'1 уровень'!AE2885</f>
        <v>0</v>
      </c>
      <c r="AE482" s="152">
        <f>'1 уровень'!AF2885</f>
        <v>0</v>
      </c>
      <c r="AF482" s="152">
        <f>'1 уровень'!AG2885</f>
        <v>0</v>
      </c>
      <c r="AG482" s="152">
        <f>'1 уровень'!AH2885</f>
        <v>0</v>
      </c>
      <c r="AH482" s="626">
        <f>'1 уровень'!AI2885</f>
        <v>0</v>
      </c>
      <c r="AI482" s="152"/>
      <c r="AJ482" s="152"/>
      <c r="AK482" s="1339">
        <f>'1 уровень'!AJ2884</f>
        <v>0</v>
      </c>
      <c r="AL482" s="1346">
        <f>'1 уровень'!AK2884</f>
        <v>0</v>
      </c>
    </row>
    <row r="483" spans="1:38" x14ac:dyDescent="0.25">
      <c r="A483" s="19">
        <v>1</v>
      </c>
      <c r="B483" s="19">
        <f t="shared" si="78"/>
        <v>1</v>
      </c>
      <c r="C483" s="336" t="s">
        <v>349</v>
      </c>
      <c r="D483" s="29">
        <f>'1 уровень'!E2886</f>
        <v>0</v>
      </c>
      <c r="E483" s="29">
        <f>'1 уровень'!F2886</f>
        <v>0</v>
      </c>
      <c r="F483" s="29">
        <f>'1 уровень'!G2886</f>
        <v>0</v>
      </c>
      <c r="G483" s="144">
        <f>'1 уровень'!H2886</f>
        <v>0</v>
      </c>
      <c r="H483" s="158">
        <f>'1 уровень'!I2886</f>
        <v>0</v>
      </c>
      <c r="I483" s="158">
        <f>'1 уровень'!J2886</f>
        <v>0</v>
      </c>
      <c r="J483" s="153">
        <f>'1 уровень'!K2886</f>
        <v>0</v>
      </c>
      <c r="K483" s="153">
        <f>'1 уровень'!L2886</f>
        <v>0</v>
      </c>
      <c r="L483" s="153">
        <f>'1 уровень'!M2886</f>
        <v>0</v>
      </c>
      <c r="M483" s="153">
        <f>'1 уровень'!N2886</f>
        <v>0</v>
      </c>
      <c r="N483" s="153">
        <f>'1 уровень'!O2886</f>
        <v>0</v>
      </c>
      <c r="O483" s="153">
        <f>'1 уровень'!P2886</f>
        <v>0</v>
      </c>
      <c r="P483" s="152">
        <f>'1 уровень'!Q2886</f>
        <v>0</v>
      </c>
      <c r="Q483" s="152">
        <f>'1 уровень'!R2886</f>
        <v>0</v>
      </c>
      <c r="R483" s="152">
        <f>'1 уровень'!S2886</f>
        <v>0</v>
      </c>
      <c r="S483" s="152">
        <f>'1 уровень'!T2886</f>
        <v>0</v>
      </c>
      <c r="T483" s="152">
        <f>'1 уровень'!U2886</f>
        <v>0</v>
      </c>
      <c r="U483" s="152">
        <f>'1 уровень'!V2886</f>
        <v>0</v>
      </c>
      <c r="V483" s="152">
        <f>'1 уровень'!W2886</f>
        <v>0</v>
      </c>
      <c r="W483" s="152">
        <f>'1 уровень'!X2886</f>
        <v>0</v>
      </c>
      <c r="X483" s="152">
        <f>'1 уровень'!Y2886</f>
        <v>0</v>
      </c>
      <c r="Y483" s="152">
        <f>'1 уровень'!Z2886</f>
        <v>0</v>
      </c>
      <c r="Z483" s="152">
        <f>'1 уровень'!AA2886</f>
        <v>0</v>
      </c>
      <c r="AA483" s="152">
        <f>'1 уровень'!AB2886</f>
        <v>0</v>
      </c>
      <c r="AB483" s="152">
        <f>'1 уровень'!AC2886</f>
        <v>0</v>
      </c>
      <c r="AC483" s="1102">
        <f>'1 уровень'!AD2886</f>
        <v>0</v>
      </c>
      <c r="AD483" s="152">
        <f>'1 уровень'!AE2886</f>
        <v>0</v>
      </c>
      <c r="AE483" s="152">
        <f>'1 уровень'!AF2886</f>
        <v>0</v>
      </c>
      <c r="AF483" s="152">
        <f>'1 уровень'!AG2886</f>
        <v>0</v>
      </c>
      <c r="AG483" s="152">
        <f>'1 уровень'!AH2886</f>
        <v>0</v>
      </c>
      <c r="AH483" s="626">
        <f>'1 уровень'!AI2886</f>
        <v>0</v>
      </c>
      <c r="AI483" s="152"/>
      <c r="AJ483" s="152"/>
      <c r="AK483" s="1339">
        <f>'1 уровень'!AJ2885</f>
        <v>0</v>
      </c>
      <c r="AL483" s="1346">
        <f>'1 уровень'!AK2885</f>
        <v>0</v>
      </c>
    </row>
    <row r="484" spans="1:38" s="139" customFormat="1" ht="30" x14ac:dyDescent="0.25">
      <c r="A484" s="19">
        <v>1</v>
      </c>
      <c r="B484" s="19">
        <f t="shared" si="78"/>
        <v>1</v>
      </c>
      <c r="C484" s="336" t="s">
        <v>374</v>
      </c>
      <c r="D484" s="32">
        <f>'1 уровень'!E2887</f>
        <v>900</v>
      </c>
      <c r="E484" s="32">
        <f>'1 уровень'!F2887</f>
        <v>825</v>
      </c>
      <c r="F484" s="32">
        <f>'1 уровень'!G2887</f>
        <v>199.65</v>
      </c>
      <c r="G484" s="165">
        <f>'1 уровень'!H2887</f>
        <v>24.200000000000003</v>
      </c>
      <c r="H484" s="152">
        <f>'1 уровень'!I2887</f>
        <v>0</v>
      </c>
      <c r="I484" s="152">
        <f>'1 уровень'!J2887</f>
        <v>0</v>
      </c>
      <c r="J484" s="22">
        <f>'1 уровень'!K2887</f>
        <v>0</v>
      </c>
      <c r="K484" s="22">
        <f>'1 уровень'!L2887</f>
        <v>0</v>
      </c>
      <c r="L484" s="22">
        <f>'1 уровень'!M2887</f>
        <v>0</v>
      </c>
      <c r="M484" s="22">
        <f>'1 уровень'!N2887</f>
        <v>0</v>
      </c>
      <c r="N484" s="22">
        <f>'1 уровень'!O2887</f>
        <v>0</v>
      </c>
      <c r="O484" s="22">
        <f>'1 уровень'!P2887</f>
        <v>0</v>
      </c>
      <c r="P484" s="152">
        <f>'1 уровень'!Q2887</f>
        <v>0</v>
      </c>
      <c r="Q484" s="152">
        <f>'1 уровень'!R2887</f>
        <v>0</v>
      </c>
      <c r="R484" s="152">
        <f>'1 уровень'!S2887</f>
        <v>0</v>
      </c>
      <c r="S484" s="152">
        <f>'1 уровень'!T2887</f>
        <v>0</v>
      </c>
      <c r="T484" s="152">
        <f>'1 уровень'!U2887</f>
        <v>0</v>
      </c>
      <c r="U484" s="152">
        <f>'1 уровень'!V2887</f>
        <v>0</v>
      </c>
      <c r="V484" s="152">
        <f>'1 уровень'!W2887</f>
        <v>0</v>
      </c>
      <c r="W484" s="152">
        <f>'1 уровень'!X2887</f>
        <v>0</v>
      </c>
      <c r="X484" s="152">
        <f>'1 уровень'!Y2887</f>
        <v>0</v>
      </c>
      <c r="Y484" s="152">
        <f>'1 уровень'!Z2887</f>
        <v>0</v>
      </c>
      <c r="Z484" s="152">
        <f>'1 уровень'!AA2887</f>
        <v>0</v>
      </c>
      <c r="AA484" s="152">
        <f>'1 уровень'!AB2887</f>
        <v>0</v>
      </c>
      <c r="AB484" s="152">
        <f>'1 уровень'!AC2887</f>
        <v>0</v>
      </c>
      <c r="AC484" s="1102">
        <f>'1 уровень'!AD2887</f>
        <v>0</v>
      </c>
      <c r="AD484" s="152">
        <f>'1 уровень'!AE2887</f>
        <v>0</v>
      </c>
      <c r="AE484" s="152">
        <f>'1 уровень'!AF2887</f>
        <v>0</v>
      </c>
      <c r="AF484" s="152">
        <f>'1 уровень'!AG2887</f>
        <v>0</v>
      </c>
      <c r="AG484" s="152">
        <f>'1 уровень'!AH2887</f>
        <v>0</v>
      </c>
      <c r="AH484" s="626">
        <f>'1 уровень'!AI2887</f>
        <v>0</v>
      </c>
      <c r="AI484" s="152"/>
      <c r="AJ484" s="152"/>
      <c r="AK484" s="1338">
        <f>'1 уровень'!AJ2886</f>
        <v>0</v>
      </c>
      <c r="AL484" s="1346">
        <f>'1 уровень'!AK2886</f>
        <v>0</v>
      </c>
    </row>
    <row r="485" spans="1:38" ht="60" x14ac:dyDescent="0.25">
      <c r="A485" s="19">
        <v>1</v>
      </c>
      <c r="B485" s="19">
        <f t="shared" si="78"/>
        <v>1</v>
      </c>
      <c r="C485" s="336" t="s">
        <v>351</v>
      </c>
      <c r="D485" s="29">
        <f>'1 уровень'!E2888</f>
        <v>0</v>
      </c>
      <c r="E485" s="29">
        <f>'1 уровень'!F2888</f>
        <v>0</v>
      </c>
      <c r="F485" s="29">
        <f>'1 уровень'!G2888</f>
        <v>0</v>
      </c>
      <c r="G485" s="144">
        <f>'1 уровень'!H2888</f>
        <v>0</v>
      </c>
      <c r="H485" s="158">
        <f>'1 уровень'!I2888</f>
        <v>0</v>
      </c>
      <c r="I485" s="158">
        <f>'1 уровень'!J2888</f>
        <v>0</v>
      </c>
      <c r="J485" s="153">
        <f>'1 уровень'!K2888</f>
        <v>0</v>
      </c>
      <c r="K485" s="153">
        <f>'1 уровень'!L2888</f>
        <v>0</v>
      </c>
      <c r="L485" s="153">
        <f>'1 уровень'!M2888</f>
        <v>0</v>
      </c>
      <c r="M485" s="153">
        <f>'1 уровень'!N2888</f>
        <v>0</v>
      </c>
      <c r="N485" s="153">
        <f>'1 уровень'!O2888</f>
        <v>0</v>
      </c>
      <c r="O485" s="153">
        <f>'1 уровень'!P2888</f>
        <v>0</v>
      </c>
      <c r="P485" s="152">
        <f>'1 уровень'!Q2888</f>
        <v>0</v>
      </c>
      <c r="Q485" s="152">
        <f>'1 уровень'!R2888</f>
        <v>0</v>
      </c>
      <c r="R485" s="152">
        <f>'1 уровень'!S2888</f>
        <v>0</v>
      </c>
      <c r="S485" s="152">
        <f>'1 уровень'!T2888</f>
        <v>0</v>
      </c>
      <c r="T485" s="152">
        <f>'1 уровень'!U2888</f>
        <v>0</v>
      </c>
      <c r="U485" s="152">
        <f>'1 уровень'!V2888</f>
        <v>0</v>
      </c>
      <c r="V485" s="152">
        <f>'1 уровень'!W2888</f>
        <v>0</v>
      </c>
      <c r="W485" s="152">
        <f>'1 уровень'!X2888</f>
        <v>0</v>
      </c>
      <c r="X485" s="152">
        <f>'1 уровень'!Y2888</f>
        <v>0</v>
      </c>
      <c r="Y485" s="152">
        <f>'1 уровень'!Z2888</f>
        <v>0</v>
      </c>
      <c r="Z485" s="152">
        <f>'1 уровень'!AA2888</f>
        <v>0</v>
      </c>
      <c r="AA485" s="152">
        <f>'1 уровень'!AB2888</f>
        <v>0</v>
      </c>
      <c r="AB485" s="152">
        <f>'1 уровень'!AC2888</f>
        <v>0</v>
      </c>
      <c r="AC485" s="1102">
        <f>'1 уровень'!AD2888</f>
        <v>0</v>
      </c>
      <c r="AD485" s="152">
        <f>'1 уровень'!AE2888</f>
        <v>0</v>
      </c>
      <c r="AE485" s="152">
        <f>'1 уровень'!AF2888</f>
        <v>0</v>
      </c>
      <c r="AF485" s="152">
        <f>'1 уровень'!AG2888</f>
        <v>0</v>
      </c>
      <c r="AG485" s="152">
        <f>'1 уровень'!AH2888</f>
        <v>0</v>
      </c>
      <c r="AH485" s="626">
        <f>'1 уровень'!AI2888</f>
        <v>0</v>
      </c>
      <c r="AI485" s="152"/>
      <c r="AJ485" s="152"/>
      <c r="AK485" s="1339">
        <f>'1 уровень'!AJ2887</f>
        <v>0</v>
      </c>
      <c r="AL485" s="1346">
        <f>'1 уровень'!AK2887</f>
        <v>0</v>
      </c>
    </row>
    <row r="486" spans="1:38" ht="45" x14ac:dyDescent="0.25">
      <c r="A486" s="19">
        <v>1</v>
      </c>
      <c r="B486" s="19">
        <f t="shared" si="78"/>
        <v>1</v>
      </c>
      <c r="C486" s="336" t="s">
        <v>352</v>
      </c>
      <c r="D486" s="29">
        <f>'1 уровень'!E2889</f>
        <v>0</v>
      </c>
      <c r="E486" s="29">
        <f>'1 уровень'!F2889</f>
        <v>0</v>
      </c>
      <c r="F486" s="29">
        <f>'1 уровень'!G2889</f>
        <v>0</v>
      </c>
      <c r="G486" s="144">
        <f>'1 уровень'!H2889</f>
        <v>0</v>
      </c>
      <c r="H486" s="158">
        <f>'1 уровень'!I2889</f>
        <v>0</v>
      </c>
      <c r="I486" s="158">
        <f>'1 уровень'!J2889</f>
        <v>0</v>
      </c>
      <c r="J486" s="153">
        <f>'1 уровень'!K2889</f>
        <v>0</v>
      </c>
      <c r="K486" s="153">
        <f>'1 уровень'!L2889</f>
        <v>0</v>
      </c>
      <c r="L486" s="153">
        <f>'1 уровень'!M2889</f>
        <v>0</v>
      </c>
      <c r="M486" s="153">
        <f>'1 уровень'!N2889</f>
        <v>0</v>
      </c>
      <c r="N486" s="153">
        <f>'1 уровень'!O2889</f>
        <v>0</v>
      </c>
      <c r="O486" s="153">
        <f>'1 уровень'!P2889</f>
        <v>0</v>
      </c>
      <c r="P486" s="152">
        <f>'1 уровень'!Q2889</f>
        <v>0</v>
      </c>
      <c r="Q486" s="152">
        <f>'1 уровень'!R2889</f>
        <v>0</v>
      </c>
      <c r="R486" s="152">
        <f>'1 уровень'!S2889</f>
        <v>0</v>
      </c>
      <c r="S486" s="152">
        <f>'1 уровень'!T2889</f>
        <v>0</v>
      </c>
      <c r="T486" s="152">
        <f>'1 уровень'!U2889</f>
        <v>0</v>
      </c>
      <c r="U486" s="152">
        <f>'1 уровень'!V2889</f>
        <v>0</v>
      </c>
      <c r="V486" s="152">
        <f>'1 уровень'!W2889</f>
        <v>0</v>
      </c>
      <c r="W486" s="152">
        <f>'1 уровень'!X2889</f>
        <v>0</v>
      </c>
      <c r="X486" s="152">
        <f>'1 уровень'!Y2889</f>
        <v>0</v>
      </c>
      <c r="Y486" s="152">
        <f>'1 уровень'!Z2889</f>
        <v>0</v>
      </c>
      <c r="Z486" s="152">
        <f>'1 уровень'!AA2889</f>
        <v>0</v>
      </c>
      <c r="AA486" s="152">
        <f>'1 уровень'!AB2889</f>
        <v>0</v>
      </c>
      <c r="AB486" s="152">
        <f>'1 уровень'!AC2889</f>
        <v>0</v>
      </c>
      <c r="AC486" s="1102">
        <f>'1 уровень'!AD2889</f>
        <v>0</v>
      </c>
      <c r="AD486" s="152">
        <f>'1 уровень'!AE2889</f>
        <v>0</v>
      </c>
      <c r="AE486" s="152">
        <f>'1 уровень'!AF2889</f>
        <v>0</v>
      </c>
      <c r="AF486" s="152">
        <f>'1 уровень'!AG2889</f>
        <v>0</v>
      </c>
      <c r="AG486" s="152">
        <f>'1 уровень'!AH2889</f>
        <v>0</v>
      </c>
      <c r="AH486" s="626">
        <f>'1 уровень'!AI2889</f>
        <v>0</v>
      </c>
      <c r="AI486" s="152"/>
      <c r="AJ486" s="152"/>
      <c r="AK486" s="1339">
        <f>'1 уровень'!AJ2888</f>
        <v>0</v>
      </c>
      <c r="AL486" s="1346">
        <f>'1 уровень'!AK2888</f>
        <v>0</v>
      </c>
    </row>
    <row r="487" spans="1:38" ht="105" x14ac:dyDescent="0.25">
      <c r="A487" s="19">
        <v>1</v>
      </c>
      <c r="B487" s="19">
        <f t="shared" si="78"/>
        <v>1</v>
      </c>
      <c r="C487" s="816" t="s">
        <v>530</v>
      </c>
      <c r="D487" s="29">
        <f>'1 уровень'!E2890</f>
        <v>300</v>
      </c>
      <c r="E487" s="29">
        <f>'1 уровень'!F2890</f>
        <v>275</v>
      </c>
      <c r="F487" s="29">
        <f>'1 уровень'!G2890</f>
        <v>76</v>
      </c>
      <c r="G487" s="144">
        <f>'1 уровень'!H2890</f>
        <v>27.636363636363637</v>
      </c>
      <c r="H487" s="158">
        <f>'1 уровень'!I2890</f>
        <v>0</v>
      </c>
      <c r="I487" s="158">
        <f>'1 уровень'!J2890</f>
        <v>0</v>
      </c>
      <c r="J487" s="153">
        <f>'1 уровень'!K2890</f>
        <v>0</v>
      </c>
      <c r="K487" s="153">
        <f>'1 уровень'!L2890</f>
        <v>0</v>
      </c>
      <c r="L487" s="153">
        <f>'1 уровень'!M2890</f>
        <v>0</v>
      </c>
      <c r="M487" s="153">
        <f>'1 уровень'!N2890</f>
        <v>0</v>
      </c>
      <c r="N487" s="153">
        <f>'1 уровень'!O2890</f>
        <v>0</v>
      </c>
      <c r="O487" s="153">
        <f>'1 уровень'!P2890</f>
        <v>0</v>
      </c>
      <c r="P487" s="152">
        <f>'1 уровень'!Q2890</f>
        <v>0</v>
      </c>
      <c r="Q487" s="152">
        <f>'1 уровень'!R2890</f>
        <v>0</v>
      </c>
      <c r="R487" s="152">
        <f>'1 уровень'!S2890</f>
        <v>0</v>
      </c>
      <c r="S487" s="152">
        <f>'1 уровень'!T2890</f>
        <v>0</v>
      </c>
      <c r="T487" s="152">
        <f>'1 уровень'!U2890</f>
        <v>0</v>
      </c>
      <c r="U487" s="152">
        <f>'1 уровень'!V2890</f>
        <v>0</v>
      </c>
      <c r="V487" s="152">
        <f>'1 уровень'!W2890</f>
        <v>0</v>
      </c>
      <c r="W487" s="152">
        <f>'1 уровень'!X2890</f>
        <v>0</v>
      </c>
      <c r="X487" s="152">
        <f>'1 уровень'!Y2890</f>
        <v>0</v>
      </c>
      <c r="Y487" s="152">
        <f>'1 уровень'!Z2890</f>
        <v>0</v>
      </c>
      <c r="Z487" s="152">
        <f>'1 уровень'!AA2890</f>
        <v>0</v>
      </c>
      <c r="AA487" s="152">
        <f>'1 уровень'!AB2890</f>
        <v>0</v>
      </c>
      <c r="AB487" s="152">
        <f>'1 уровень'!AC2890</f>
        <v>0</v>
      </c>
      <c r="AC487" s="1102">
        <f>'1 уровень'!AD2890</f>
        <v>0</v>
      </c>
      <c r="AD487" s="152">
        <f>'1 уровень'!AE2890</f>
        <v>0</v>
      </c>
      <c r="AE487" s="152">
        <f>'1 уровень'!AF2890</f>
        <v>0</v>
      </c>
      <c r="AF487" s="152">
        <f>'1 уровень'!AG2890</f>
        <v>0</v>
      </c>
      <c r="AG487" s="152">
        <f>'1 уровень'!AH2890</f>
        <v>0</v>
      </c>
      <c r="AH487" s="626">
        <f>'1 уровень'!AI2890</f>
        <v>0</v>
      </c>
      <c r="AI487" s="152"/>
      <c r="AJ487" s="152"/>
      <c r="AK487" s="1339">
        <f>'1 уровень'!AJ2889</f>
        <v>0</v>
      </c>
      <c r="AL487" s="1346">
        <f>'1 уровень'!AK2889</f>
        <v>0</v>
      </c>
    </row>
    <row r="488" spans="1:38" ht="30" x14ac:dyDescent="0.25">
      <c r="B488" s="19">
        <f t="shared" si="78"/>
        <v>1</v>
      </c>
      <c r="C488" s="816" t="s">
        <v>507</v>
      </c>
      <c r="D488" s="29">
        <f>'1 уровень'!E2891</f>
        <v>1246</v>
      </c>
      <c r="E488" s="29">
        <f>'1 уровень'!F2891</f>
        <v>1142.1666666666665</v>
      </c>
      <c r="F488" s="29">
        <f>'1 уровень'!G2891</f>
        <v>7</v>
      </c>
      <c r="G488" s="144">
        <f>'1 уровень'!H2891</f>
        <v>0.61287027579162412</v>
      </c>
      <c r="H488" s="158">
        <f>'1 уровень'!I2891</f>
        <v>0</v>
      </c>
      <c r="I488" s="158">
        <f>'1 уровень'!J2891</f>
        <v>0</v>
      </c>
      <c r="J488" s="153">
        <f>'1 уровень'!K2891</f>
        <v>0</v>
      </c>
      <c r="K488" s="153">
        <f>'1 уровень'!L2891</f>
        <v>0</v>
      </c>
      <c r="L488" s="153">
        <f>'1 уровень'!M2891</f>
        <v>0</v>
      </c>
      <c r="M488" s="153">
        <f>'1 уровень'!N2891</f>
        <v>0</v>
      </c>
      <c r="N488" s="153">
        <f>'1 уровень'!O2891</f>
        <v>0</v>
      </c>
      <c r="O488" s="153">
        <f>'1 уровень'!P2891</f>
        <v>0</v>
      </c>
      <c r="P488" s="152">
        <f>'1 уровень'!Q2891</f>
        <v>1838.3944899999999</v>
      </c>
      <c r="Q488" s="152">
        <f>'1 уровень'!R2891</f>
        <v>1838.3944899999999</v>
      </c>
      <c r="R488" s="152">
        <f>'1 уровень'!S2891</f>
        <v>1838.3944899999999</v>
      </c>
      <c r="S488" s="152">
        <f>'1 уровень'!T2891</f>
        <v>1838.3944899999999</v>
      </c>
      <c r="T488" s="152">
        <f>'1 уровень'!U2891</f>
        <v>1838.3944899999999</v>
      </c>
      <c r="U488" s="152">
        <f>'1 уровень'!V2891</f>
        <v>1838.3944899999999</v>
      </c>
      <c r="V488" s="152">
        <f>'1 уровень'!W2891</f>
        <v>1838.3944899999999</v>
      </c>
      <c r="W488" s="152">
        <f>'1 уровень'!X2891</f>
        <v>1838.3944899999999</v>
      </c>
      <c r="X488" s="152">
        <f>'1 уровень'!Y2891</f>
        <v>1838.3944899999999</v>
      </c>
      <c r="Y488" s="152">
        <f>'1 уровень'!Z2891</f>
        <v>1838.3944899999999</v>
      </c>
      <c r="Z488" s="152">
        <f>'1 уровень'!AA2891</f>
        <v>1838.3944899999999</v>
      </c>
      <c r="AA488" s="152">
        <f>'1 уровень'!AB2891</f>
        <v>1685.1949491666664</v>
      </c>
      <c r="AB488" s="152">
        <f>'1 уровень'!AC2891</f>
        <v>10.05382</v>
      </c>
      <c r="AC488" s="1102">
        <f>'1 уровень'!AD2891</f>
        <v>0</v>
      </c>
      <c r="AD488" s="152">
        <f>'1 уровень'!AE2891</f>
        <v>0</v>
      </c>
      <c r="AE488" s="152">
        <f>'1 уровень'!AF2891</f>
        <v>-1675.1411291666664</v>
      </c>
      <c r="AF488" s="152">
        <f>'1 уровень'!AG2891</f>
        <v>0</v>
      </c>
      <c r="AG488" s="152">
        <f>'1 уровень'!AH2891</f>
        <v>0</v>
      </c>
      <c r="AH488" s="626">
        <f>'1 уровень'!AI2891</f>
        <v>10.05382</v>
      </c>
      <c r="AI488" s="152">
        <f>AB488/AA488*100</f>
        <v>0.59659685100359705</v>
      </c>
      <c r="AJ488" s="152">
        <f>AH488/AA488*100</f>
        <v>0.59659685100359705</v>
      </c>
      <c r="AK488" s="1339"/>
      <c r="AL488" s="1346"/>
    </row>
    <row r="489" spans="1:38" x14ac:dyDescent="0.25">
      <c r="B489" s="19">
        <f t="shared" si="78"/>
        <v>1</v>
      </c>
      <c r="C489" s="1401" t="s">
        <v>508</v>
      </c>
      <c r="D489" s="29">
        <f>'1 уровень'!E2892</f>
        <v>1246</v>
      </c>
      <c r="E489" s="29">
        <f>'1 уровень'!F2892</f>
        <v>1142.1666666666665</v>
      </c>
      <c r="F489" s="29">
        <f>'1 уровень'!G2892</f>
        <v>7</v>
      </c>
      <c r="G489" s="144">
        <f>'1 уровень'!H2892</f>
        <v>0.61287027579162412</v>
      </c>
      <c r="H489" s="158">
        <f>'1 уровень'!I2892</f>
        <v>0</v>
      </c>
      <c r="I489" s="158">
        <f>'1 уровень'!J2892</f>
        <v>0</v>
      </c>
      <c r="J489" s="153">
        <f>'1 уровень'!K2892</f>
        <v>0</v>
      </c>
      <c r="K489" s="153">
        <f>'1 уровень'!L2892</f>
        <v>0</v>
      </c>
      <c r="L489" s="153">
        <f>'1 уровень'!M2892</f>
        <v>0</v>
      </c>
      <c r="M489" s="153">
        <f>'1 уровень'!N2892</f>
        <v>0</v>
      </c>
      <c r="N489" s="153">
        <f>'1 уровень'!O2892</f>
        <v>0</v>
      </c>
      <c r="O489" s="153">
        <f>'1 уровень'!P2892</f>
        <v>0</v>
      </c>
      <c r="P489" s="152">
        <f>'1 уровень'!Q2892</f>
        <v>0</v>
      </c>
      <c r="Q489" s="152">
        <f>'1 уровень'!R2892</f>
        <v>0</v>
      </c>
      <c r="R489" s="152">
        <f>'1 уровень'!S2892</f>
        <v>0</v>
      </c>
      <c r="S489" s="152">
        <f>'1 уровень'!T2892</f>
        <v>0</v>
      </c>
      <c r="T489" s="152">
        <f>'1 уровень'!U2892</f>
        <v>0</v>
      </c>
      <c r="U489" s="152">
        <f>'1 уровень'!V2892</f>
        <v>0</v>
      </c>
      <c r="V489" s="152">
        <f>'1 уровень'!W2892</f>
        <v>0</v>
      </c>
      <c r="W489" s="152">
        <f>'1 уровень'!X2892</f>
        <v>0</v>
      </c>
      <c r="X489" s="152">
        <f>'1 уровень'!Y2892</f>
        <v>0</v>
      </c>
      <c r="Y489" s="152">
        <f>'1 уровень'!Z2892</f>
        <v>0</v>
      </c>
      <c r="Z489" s="152">
        <f>'1 уровень'!AA2892</f>
        <v>0</v>
      </c>
      <c r="AA489" s="152">
        <f>'1 уровень'!AB2892</f>
        <v>0</v>
      </c>
      <c r="AB489" s="152">
        <f>'1 уровень'!AC2892</f>
        <v>0</v>
      </c>
      <c r="AC489" s="1102">
        <f>'1 уровень'!AD2892</f>
        <v>0</v>
      </c>
      <c r="AD489" s="152">
        <f>'1 уровень'!AE2892</f>
        <v>0</v>
      </c>
      <c r="AE489" s="152">
        <f>'1 уровень'!AF2892</f>
        <v>0</v>
      </c>
      <c r="AF489" s="152">
        <f>'1 уровень'!AG2892</f>
        <v>0</v>
      </c>
      <c r="AG489" s="152">
        <f>'1 уровень'!AH2892</f>
        <v>0</v>
      </c>
      <c r="AH489" s="626">
        <f>'1 уровень'!AI2892</f>
        <v>0</v>
      </c>
      <c r="AI489" s="152"/>
      <c r="AJ489" s="152"/>
      <c r="AK489" s="1339"/>
      <c r="AL489" s="1346"/>
    </row>
    <row r="490" spans="1:38" ht="30" x14ac:dyDescent="0.25">
      <c r="B490" s="19">
        <f t="shared" si="78"/>
        <v>1</v>
      </c>
      <c r="C490" s="816" t="s">
        <v>509</v>
      </c>
      <c r="D490" s="29">
        <f>'1 уровень'!E2893</f>
        <v>0</v>
      </c>
      <c r="E490" s="29">
        <f>'1 уровень'!F2893</f>
        <v>0</v>
      </c>
      <c r="F490" s="29">
        <f>'1 уровень'!G2893</f>
        <v>0</v>
      </c>
      <c r="G490" s="144">
        <f>'1 уровень'!H2893</f>
        <v>0</v>
      </c>
      <c r="H490" s="158">
        <f>'1 уровень'!I2893</f>
        <v>0</v>
      </c>
      <c r="I490" s="158">
        <f>'1 уровень'!J2893</f>
        <v>0</v>
      </c>
      <c r="J490" s="153">
        <f>'1 уровень'!K2893</f>
        <v>0</v>
      </c>
      <c r="K490" s="153">
        <f>'1 уровень'!L2893</f>
        <v>0</v>
      </c>
      <c r="L490" s="153">
        <f>'1 уровень'!M2893</f>
        <v>0</v>
      </c>
      <c r="M490" s="153">
        <f>'1 уровень'!N2893</f>
        <v>0</v>
      </c>
      <c r="N490" s="153">
        <f>'1 уровень'!O2893</f>
        <v>0</v>
      </c>
      <c r="O490" s="153">
        <f>'1 уровень'!P2893</f>
        <v>0</v>
      </c>
      <c r="P490" s="152">
        <f>'1 уровень'!Q2893</f>
        <v>0</v>
      </c>
      <c r="Q490" s="152">
        <f>'1 уровень'!R2893</f>
        <v>0</v>
      </c>
      <c r="R490" s="152">
        <f>'1 уровень'!S2893</f>
        <v>0</v>
      </c>
      <c r="S490" s="152">
        <f>'1 уровень'!T2893</f>
        <v>0</v>
      </c>
      <c r="T490" s="152">
        <f>'1 уровень'!U2893</f>
        <v>0</v>
      </c>
      <c r="U490" s="152">
        <f>'1 уровень'!V2893</f>
        <v>0</v>
      </c>
      <c r="V490" s="152">
        <f>'1 уровень'!W2893</f>
        <v>0</v>
      </c>
      <c r="W490" s="152">
        <f>'1 уровень'!X2893</f>
        <v>0</v>
      </c>
      <c r="X490" s="152">
        <f>'1 уровень'!Y2893</f>
        <v>0</v>
      </c>
      <c r="Y490" s="152">
        <f>'1 уровень'!Z2893</f>
        <v>0</v>
      </c>
      <c r="Z490" s="152">
        <f>'1 уровень'!AA2893</f>
        <v>0</v>
      </c>
      <c r="AA490" s="152">
        <f>'1 уровень'!AB2893</f>
        <v>0</v>
      </c>
      <c r="AB490" s="152">
        <f>'1 уровень'!AC2893</f>
        <v>0</v>
      </c>
      <c r="AC490" s="1102">
        <f>'1 уровень'!AD2893</f>
        <v>0</v>
      </c>
      <c r="AD490" s="152">
        <f>'1 уровень'!AE2893</f>
        <v>0</v>
      </c>
      <c r="AE490" s="152">
        <f>'1 уровень'!AF2893</f>
        <v>0</v>
      </c>
      <c r="AF490" s="152">
        <f>'1 уровень'!AG2893</f>
        <v>0</v>
      </c>
      <c r="AG490" s="152">
        <f>'1 уровень'!AH2893</f>
        <v>0</v>
      </c>
      <c r="AH490" s="626">
        <f>'1 уровень'!AI2893</f>
        <v>0</v>
      </c>
      <c r="AI490" s="152"/>
      <c r="AJ490" s="152"/>
      <c r="AK490" s="1339"/>
      <c r="AL490" s="1346"/>
    </row>
    <row r="491" spans="1:38" ht="28.5" x14ac:dyDescent="0.25">
      <c r="B491" s="19">
        <f t="shared" si="78"/>
        <v>1</v>
      </c>
      <c r="C491" s="1401" t="s">
        <v>360</v>
      </c>
      <c r="D491" s="29">
        <f>'1 уровень'!E2894</f>
        <v>2866.4893617021276</v>
      </c>
      <c r="E491" s="29">
        <f>'1 уровень'!F2894</f>
        <v>2627.6152482269499</v>
      </c>
      <c r="F491" s="29">
        <f>'1 уровень'!G2894</f>
        <v>2530.5978723404255</v>
      </c>
      <c r="G491" s="144">
        <f>'1 уровень'!H2894</f>
        <v>96.307778471296771</v>
      </c>
      <c r="H491" s="158">
        <f>'1 уровень'!I2894</f>
        <v>0</v>
      </c>
      <c r="I491" s="158">
        <f>'1 уровень'!J2894</f>
        <v>0</v>
      </c>
      <c r="J491" s="153">
        <f>'1 уровень'!K2894</f>
        <v>0</v>
      </c>
      <c r="K491" s="153">
        <f>'1 уровень'!L2894</f>
        <v>0</v>
      </c>
      <c r="L491" s="153">
        <f>'1 уровень'!M2894</f>
        <v>0</v>
      </c>
      <c r="M491" s="153">
        <f>'1 уровень'!N2894</f>
        <v>0</v>
      </c>
      <c r="N491" s="153">
        <f>'1 уровень'!O2894</f>
        <v>0</v>
      </c>
      <c r="O491" s="153">
        <f>'1 уровень'!P2894</f>
        <v>0</v>
      </c>
      <c r="P491" s="152">
        <f>'1 уровень'!Q2894</f>
        <v>0</v>
      </c>
      <c r="Q491" s="152">
        <f>'1 уровень'!R2894</f>
        <v>0</v>
      </c>
      <c r="R491" s="152">
        <f>'1 уровень'!S2894</f>
        <v>0</v>
      </c>
      <c r="S491" s="152">
        <f>'1 уровень'!T2894</f>
        <v>0</v>
      </c>
      <c r="T491" s="152">
        <f>'1 уровень'!U2894</f>
        <v>0</v>
      </c>
      <c r="U491" s="152">
        <f>'1 уровень'!V2894</f>
        <v>0</v>
      </c>
      <c r="V491" s="152">
        <f>'1 уровень'!W2894</f>
        <v>0</v>
      </c>
      <c r="W491" s="152">
        <f>'1 уровень'!X2894</f>
        <v>0</v>
      </c>
      <c r="X491" s="152">
        <f>'1 уровень'!Y2894</f>
        <v>0</v>
      </c>
      <c r="Y491" s="152">
        <f>'1 уровень'!Z2894</f>
        <v>0</v>
      </c>
      <c r="Z491" s="152">
        <f>'1 уровень'!AA2894</f>
        <v>0</v>
      </c>
      <c r="AA491" s="152">
        <f>'1 уровень'!AB2894</f>
        <v>0</v>
      </c>
      <c r="AB491" s="152">
        <f>'1 уровень'!AC2894</f>
        <v>0</v>
      </c>
      <c r="AC491" s="1102">
        <f>'1 уровень'!AD2894</f>
        <v>0</v>
      </c>
      <c r="AD491" s="152">
        <f>'1 уровень'!AE2894</f>
        <v>0</v>
      </c>
      <c r="AE491" s="152">
        <f>'1 уровень'!AF2894</f>
        <v>0</v>
      </c>
      <c r="AF491" s="152">
        <f>'1 уровень'!AG2894</f>
        <v>0</v>
      </c>
      <c r="AG491" s="152">
        <f>'1 уровень'!AH2894</f>
        <v>0</v>
      </c>
      <c r="AH491" s="626">
        <f>'1 уровень'!AI2894</f>
        <v>0</v>
      </c>
      <c r="AI491" s="152"/>
      <c r="AJ491" s="152"/>
      <c r="AK491" s="1339"/>
      <c r="AL491" s="1346"/>
    </row>
    <row r="492" spans="1:38" x14ac:dyDescent="0.25">
      <c r="A492" s="19">
        <v>1</v>
      </c>
      <c r="B492" s="19">
        <f t="shared" si="78"/>
        <v>1</v>
      </c>
      <c r="C492" s="488" t="s">
        <v>375</v>
      </c>
      <c r="D492" s="29">
        <f>'1 уровень'!E2895</f>
        <v>0</v>
      </c>
      <c r="E492" s="29">
        <f>'1 уровень'!F2895</f>
        <v>0</v>
      </c>
      <c r="F492" s="29">
        <f>'1 уровень'!G2895</f>
        <v>0</v>
      </c>
      <c r="G492" s="144">
        <f>'1 уровень'!H2895</f>
        <v>0</v>
      </c>
      <c r="H492" s="158">
        <f>'1 уровень'!I2895</f>
        <v>0</v>
      </c>
      <c r="I492" s="158">
        <f>'1 уровень'!J2895</f>
        <v>0</v>
      </c>
      <c r="J492" s="153">
        <f>'1 уровень'!K2895</f>
        <v>0</v>
      </c>
      <c r="K492" s="153">
        <f>'1 уровень'!L2895</f>
        <v>0</v>
      </c>
      <c r="L492" s="153">
        <f>'1 уровень'!M2895</f>
        <v>0</v>
      </c>
      <c r="M492" s="153">
        <f>'1 уровень'!N2895</f>
        <v>0</v>
      </c>
      <c r="N492" s="153">
        <f>'1 уровень'!O2895</f>
        <v>0</v>
      </c>
      <c r="O492" s="153">
        <f>'1 уровень'!P2895</f>
        <v>0</v>
      </c>
      <c r="P492" s="152">
        <f>'1 уровень'!Q2895</f>
        <v>0</v>
      </c>
      <c r="Q492" s="152">
        <f>'1 уровень'!R2895</f>
        <v>0</v>
      </c>
      <c r="R492" s="152">
        <f>'1 уровень'!S2895</f>
        <v>0</v>
      </c>
      <c r="S492" s="152">
        <f>'1 уровень'!T2895</f>
        <v>0</v>
      </c>
      <c r="T492" s="152">
        <f>'1 уровень'!U2895</f>
        <v>0</v>
      </c>
      <c r="U492" s="152">
        <f>'1 уровень'!V2895</f>
        <v>0</v>
      </c>
      <c r="V492" s="152">
        <f>'1 уровень'!W2895</f>
        <v>0</v>
      </c>
      <c r="W492" s="152">
        <f>'1 уровень'!X2895</f>
        <v>0</v>
      </c>
      <c r="X492" s="152">
        <f>'1 уровень'!Y2895</f>
        <v>0</v>
      </c>
      <c r="Y492" s="152">
        <f>'1 уровень'!Z2895</f>
        <v>0</v>
      </c>
      <c r="Z492" s="152">
        <f>'1 уровень'!AA2895</f>
        <v>0</v>
      </c>
      <c r="AA492" s="152">
        <f>'1 уровень'!AB2895</f>
        <v>0</v>
      </c>
      <c r="AB492" s="152">
        <f>'1 уровень'!AC2895</f>
        <v>0</v>
      </c>
      <c r="AC492" s="1102">
        <f>'1 уровень'!AD2895</f>
        <v>0</v>
      </c>
      <c r="AD492" s="152">
        <f>'1 уровень'!AE2895</f>
        <v>0</v>
      </c>
      <c r="AE492" s="152">
        <f>'1 уровень'!AF2895</f>
        <v>0</v>
      </c>
      <c r="AF492" s="152">
        <f>'1 уровень'!AG2895</f>
        <v>0</v>
      </c>
      <c r="AG492" s="152">
        <f>'1 уровень'!AH2895</f>
        <v>0</v>
      </c>
      <c r="AH492" s="626">
        <f>'1 уровень'!AI2895</f>
        <v>0</v>
      </c>
      <c r="AI492" s="152"/>
      <c r="AJ492" s="152"/>
      <c r="AK492" s="1339">
        <f>'1 уровень'!AJ2894</f>
        <v>0</v>
      </c>
      <c r="AL492" s="1346">
        <f>'1 уровень'!AK2894</f>
        <v>0</v>
      </c>
    </row>
    <row r="493" spans="1:38" ht="29.25" x14ac:dyDescent="0.25">
      <c r="A493" s="19">
        <v>1</v>
      </c>
      <c r="B493" s="19">
        <f t="shared" si="78"/>
        <v>1</v>
      </c>
      <c r="C493" s="488" t="s">
        <v>376</v>
      </c>
      <c r="D493" s="29">
        <f>'1 уровень'!E2896</f>
        <v>2866.4893617021276</v>
      </c>
      <c r="E493" s="29">
        <f>'1 уровень'!F2896</f>
        <v>2627.6152482269499</v>
      </c>
      <c r="F493" s="29">
        <f>'1 уровень'!G2896</f>
        <v>2530.5978723404255</v>
      </c>
      <c r="G493" s="144">
        <f>'1 уровень'!H2896</f>
        <v>96.307778471296771</v>
      </c>
      <c r="H493" s="158">
        <f>'1 уровень'!I2896</f>
        <v>0</v>
      </c>
      <c r="I493" s="158">
        <f>'1 уровень'!J2896</f>
        <v>0</v>
      </c>
      <c r="J493" s="153">
        <f>'1 уровень'!K2896</f>
        <v>0</v>
      </c>
      <c r="K493" s="153">
        <f>'1 уровень'!L2896</f>
        <v>0</v>
      </c>
      <c r="L493" s="153">
        <f>'1 уровень'!M2896</f>
        <v>0</v>
      </c>
      <c r="M493" s="153">
        <f>'1 уровень'!N2896</f>
        <v>0</v>
      </c>
      <c r="N493" s="153">
        <f>'1 уровень'!O2896</f>
        <v>0</v>
      </c>
      <c r="O493" s="153">
        <f>'1 уровень'!P2896</f>
        <v>0</v>
      </c>
      <c r="P493" s="152">
        <f>'1 уровень'!Q2896</f>
        <v>0</v>
      </c>
      <c r="Q493" s="152">
        <f>'1 уровень'!R2896</f>
        <v>0</v>
      </c>
      <c r="R493" s="152">
        <f>'1 уровень'!S2896</f>
        <v>0</v>
      </c>
      <c r="S493" s="152">
        <f>'1 уровень'!T2896</f>
        <v>0</v>
      </c>
      <c r="T493" s="152">
        <f>'1 уровень'!U2896</f>
        <v>0</v>
      </c>
      <c r="U493" s="152">
        <f>'1 уровень'!V2896</f>
        <v>0</v>
      </c>
      <c r="V493" s="152">
        <f>'1 уровень'!W2896</f>
        <v>0</v>
      </c>
      <c r="W493" s="152">
        <f>'1 уровень'!X2896</f>
        <v>0</v>
      </c>
      <c r="X493" s="152">
        <f>'1 уровень'!Y2896</f>
        <v>0</v>
      </c>
      <c r="Y493" s="152">
        <f>'1 уровень'!Z2896</f>
        <v>0</v>
      </c>
      <c r="Z493" s="152">
        <f>'1 уровень'!AA2896</f>
        <v>0</v>
      </c>
      <c r="AA493" s="152">
        <f>'1 уровень'!AB2896</f>
        <v>0</v>
      </c>
      <c r="AB493" s="152">
        <f>'1 уровень'!AC2896</f>
        <v>0</v>
      </c>
      <c r="AC493" s="1102">
        <f>'1 уровень'!AD2896</f>
        <v>0</v>
      </c>
      <c r="AD493" s="152">
        <f>'1 уровень'!AE2896</f>
        <v>0</v>
      </c>
      <c r="AE493" s="152">
        <f>'1 уровень'!AF2896</f>
        <v>0</v>
      </c>
      <c r="AF493" s="152">
        <f>'1 уровень'!AG2896</f>
        <v>0</v>
      </c>
      <c r="AG493" s="152">
        <f>'1 уровень'!AH2896</f>
        <v>0</v>
      </c>
      <c r="AH493" s="626">
        <f>'1 уровень'!AI2896</f>
        <v>0</v>
      </c>
      <c r="AI493" s="152"/>
      <c r="AJ493" s="152"/>
      <c r="AK493" s="1339">
        <f>'1 уровень'!AJ2895</f>
        <v>0</v>
      </c>
      <c r="AL493" s="1346">
        <f>'1 уровень'!AK2895</f>
        <v>0</v>
      </c>
    </row>
    <row r="494" spans="1:38" x14ac:dyDescent="0.25">
      <c r="A494" s="19">
        <v>1</v>
      </c>
      <c r="B494" s="19">
        <f t="shared" si="78"/>
        <v>1</v>
      </c>
      <c r="C494" s="336" t="s">
        <v>377</v>
      </c>
      <c r="D494" s="29">
        <f>'1 уровень'!E2897</f>
        <v>26945</v>
      </c>
      <c r="E494" s="29">
        <f>'1 уровень'!F2897</f>
        <v>24699.583333333332</v>
      </c>
      <c r="F494" s="29">
        <f>'1 уровень'!G2897</f>
        <v>23787.620000000003</v>
      </c>
      <c r="G494" s="144">
        <f>'1 уровень'!H2897</f>
        <v>96.307778471296771</v>
      </c>
      <c r="H494" s="158">
        <f>'1 уровень'!I2897</f>
        <v>0</v>
      </c>
      <c r="I494" s="158">
        <f>'1 уровень'!J2897</f>
        <v>0</v>
      </c>
      <c r="J494" s="153">
        <f>'1 уровень'!K2897</f>
        <v>0</v>
      </c>
      <c r="K494" s="153">
        <f>'1 уровень'!L2897</f>
        <v>0</v>
      </c>
      <c r="L494" s="153">
        <f>'1 уровень'!M2897</f>
        <v>0</v>
      </c>
      <c r="M494" s="153">
        <f>'1 уровень'!N2897</f>
        <v>0</v>
      </c>
      <c r="N494" s="153">
        <f>'1 уровень'!O2897</f>
        <v>0</v>
      </c>
      <c r="O494" s="153">
        <f>'1 уровень'!P2897</f>
        <v>0</v>
      </c>
      <c r="P494" s="152">
        <f>'1 уровень'!Q2897</f>
        <v>0</v>
      </c>
      <c r="Q494" s="152">
        <f>'1 уровень'!R2897</f>
        <v>0</v>
      </c>
      <c r="R494" s="152">
        <f>'1 уровень'!S2897</f>
        <v>0</v>
      </c>
      <c r="S494" s="152">
        <f>'1 уровень'!T2897</f>
        <v>0</v>
      </c>
      <c r="T494" s="152">
        <f>'1 уровень'!U2897</f>
        <v>0</v>
      </c>
      <c r="U494" s="152">
        <f>'1 уровень'!V2897</f>
        <v>0</v>
      </c>
      <c r="V494" s="152">
        <f>'1 уровень'!W2897</f>
        <v>0</v>
      </c>
      <c r="W494" s="152">
        <f>'1 уровень'!X2897</f>
        <v>0</v>
      </c>
      <c r="X494" s="152">
        <f>'1 уровень'!Y2897</f>
        <v>0</v>
      </c>
      <c r="Y494" s="152">
        <f>'1 уровень'!Z2897</f>
        <v>0</v>
      </c>
      <c r="Z494" s="152">
        <f>'1 уровень'!AA2897</f>
        <v>0</v>
      </c>
      <c r="AA494" s="152">
        <f>'1 уровень'!AB2897</f>
        <v>0</v>
      </c>
      <c r="AB494" s="152">
        <f>'1 уровень'!AC2897</f>
        <v>0</v>
      </c>
      <c r="AC494" s="1102">
        <f>'1 уровень'!AD2897</f>
        <v>0</v>
      </c>
      <c r="AD494" s="152">
        <f>'1 уровень'!AE2897</f>
        <v>0</v>
      </c>
      <c r="AE494" s="152">
        <f>'1 уровень'!AF2897</f>
        <v>0</v>
      </c>
      <c r="AF494" s="152">
        <f>'1 уровень'!AG2897</f>
        <v>0</v>
      </c>
      <c r="AG494" s="152">
        <f>'1 уровень'!AH2897</f>
        <v>0</v>
      </c>
      <c r="AH494" s="626">
        <f>'1 уровень'!AI2897</f>
        <v>0</v>
      </c>
      <c r="AI494" s="152"/>
      <c r="AJ494" s="152"/>
      <c r="AK494" s="1339">
        <f>'1 уровень'!AJ2896</f>
        <v>0</v>
      </c>
      <c r="AL494" s="1346">
        <f>'1 уровень'!AK2896</f>
        <v>0</v>
      </c>
    </row>
    <row r="495" spans="1:38" ht="30" x14ac:dyDescent="0.25">
      <c r="A495" s="19">
        <v>1</v>
      </c>
      <c r="B495" s="19">
        <f t="shared" si="78"/>
        <v>1</v>
      </c>
      <c r="C495" s="495" t="s">
        <v>353</v>
      </c>
      <c r="D495" s="29">
        <f>'1 уровень'!E2898</f>
        <v>2776</v>
      </c>
      <c r="E495" s="29">
        <f>'1 уровень'!F2898</f>
        <v>2545</v>
      </c>
      <c r="F495" s="29">
        <f>'1 уровень'!G2898</f>
        <v>2364</v>
      </c>
      <c r="G495" s="144">
        <f>'1 уровень'!H2898</f>
        <v>92.888015717092344</v>
      </c>
      <c r="H495" s="158">
        <f>'1 уровень'!I2898</f>
        <v>0</v>
      </c>
      <c r="I495" s="158">
        <f>'1 уровень'!J2898</f>
        <v>0</v>
      </c>
      <c r="J495" s="153">
        <f>'1 уровень'!K2898</f>
        <v>0</v>
      </c>
      <c r="K495" s="153">
        <f>'1 уровень'!L2898</f>
        <v>0</v>
      </c>
      <c r="L495" s="153">
        <f>'1 уровень'!M2898</f>
        <v>0</v>
      </c>
      <c r="M495" s="153">
        <f>'1 уровень'!N2898</f>
        <v>0</v>
      </c>
      <c r="N495" s="153">
        <f>'1 уровень'!O2898</f>
        <v>0</v>
      </c>
      <c r="O495" s="153">
        <f>'1 уровень'!P2898</f>
        <v>0</v>
      </c>
      <c r="P495" s="152">
        <f>'1 уровень'!Q2898</f>
        <v>0</v>
      </c>
      <c r="Q495" s="152">
        <f>'1 уровень'!R2898</f>
        <v>0</v>
      </c>
      <c r="R495" s="152">
        <f>'1 уровень'!S2898</f>
        <v>0</v>
      </c>
      <c r="S495" s="152">
        <f>'1 уровень'!T2898</f>
        <v>0</v>
      </c>
      <c r="T495" s="152">
        <f>'1 уровень'!U2898</f>
        <v>0</v>
      </c>
      <c r="U495" s="152">
        <f>'1 уровень'!V2898</f>
        <v>0</v>
      </c>
      <c r="V495" s="152">
        <f>'1 уровень'!W2898</f>
        <v>0</v>
      </c>
      <c r="W495" s="152">
        <f>'1 уровень'!X2898</f>
        <v>0</v>
      </c>
      <c r="X495" s="152">
        <f>'1 уровень'!Y2898</f>
        <v>0</v>
      </c>
      <c r="Y495" s="152">
        <f>'1 уровень'!Z2898</f>
        <v>0</v>
      </c>
      <c r="Z495" s="152">
        <f>'1 уровень'!AA2898</f>
        <v>0</v>
      </c>
      <c r="AA495" s="152">
        <f>'1 уровень'!AB2898</f>
        <v>0</v>
      </c>
      <c r="AB495" s="152">
        <f>'1 уровень'!AC2898</f>
        <v>0</v>
      </c>
      <c r="AC495" s="1102">
        <f>'1 уровень'!AD2898</f>
        <v>0</v>
      </c>
      <c r="AD495" s="152">
        <f>'1 уровень'!AE2898</f>
        <v>0</v>
      </c>
      <c r="AE495" s="152">
        <f>'1 уровень'!AF2898</f>
        <v>0</v>
      </c>
      <c r="AF495" s="152">
        <f>'1 уровень'!AG2898</f>
        <v>0</v>
      </c>
      <c r="AG495" s="152">
        <f>'1 уровень'!AH2898</f>
        <v>0</v>
      </c>
      <c r="AH495" s="626">
        <f>'1 уровень'!AI2898</f>
        <v>0</v>
      </c>
      <c r="AI495" s="152"/>
      <c r="AJ495" s="152"/>
      <c r="AK495" s="1339">
        <f>'1 уровень'!AJ2897</f>
        <v>0</v>
      </c>
      <c r="AL495" s="1346">
        <f>'1 уровень'!AK2897</f>
        <v>0</v>
      </c>
    </row>
    <row r="496" spans="1:38" ht="29.25" x14ac:dyDescent="0.25">
      <c r="A496" s="19">
        <v>1</v>
      </c>
      <c r="B496" s="19">
        <f t="shared" si="78"/>
        <v>1</v>
      </c>
      <c r="C496" s="488" t="s">
        <v>201</v>
      </c>
      <c r="D496" s="29">
        <f>'1 уровень'!E2899</f>
        <v>0</v>
      </c>
      <c r="E496" s="29">
        <f>'1 уровень'!F2899</f>
        <v>0</v>
      </c>
      <c r="F496" s="29">
        <f>'1 уровень'!G2899</f>
        <v>0</v>
      </c>
      <c r="G496" s="144">
        <f>'1 уровень'!H2899</f>
        <v>0</v>
      </c>
      <c r="H496" s="158">
        <f>'1 уровень'!I2899</f>
        <v>0</v>
      </c>
      <c r="I496" s="158">
        <f>'1 уровень'!J2899</f>
        <v>0</v>
      </c>
      <c r="J496" s="153">
        <f>'1 уровень'!K2899</f>
        <v>0</v>
      </c>
      <c r="K496" s="153">
        <f>'1 уровень'!L2899</f>
        <v>0</v>
      </c>
      <c r="L496" s="153">
        <f>'1 уровень'!M2899</f>
        <v>0</v>
      </c>
      <c r="M496" s="153">
        <f>'1 уровень'!N2899</f>
        <v>0</v>
      </c>
      <c r="N496" s="153">
        <f>'1 уровень'!O2899</f>
        <v>0</v>
      </c>
      <c r="O496" s="153">
        <f>'1 уровень'!P2899</f>
        <v>0</v>
      </c>
      <c r="P496" s="152">
        <f>'1 уровень'!Q2899</f>
        <v>0</v>
      </c>
      <c r="Q496" s="152">
        <f>'1 уровень'!R2899</f>
        <v>0</v>
      </c>
      <c r="R496" s="152">
        <f>'1 уровень'!S2899</f>
        <v>0</v>
      </c>
      <c r="S496" s="152">
        <f>'1 уровень'!T2899</f>
        <v>0</v>
      </c>
      <c r="T496" s="152">
        <f>'1 уровень'!U2899</f>
        <v>0</v>
      </c>
      <c r="U496" s="152">
        <f>'1 уровень'!V2899</f>
        <v>0</v>
      </c>
      <c r="V496" s="152">
        <f>'1 уровень'!W2899</f>
        <v>0</v>
      </c>
      <c r="W496" s="152">
        <f>'1 уровень'!X2899</f>
        <v>0</v>
      </c>
      <c r="X496" s="152">
        <f>'1 уровень'!Y2899</f>
        <v>0</v>
      </c>
      <c r="Y496" s="152">
        <f>'1 уровень'!Z2899</f>
        <v>0</v>
      </c>
      <c r="Z496" s="152">
        <f>'1 уровень'!AA2899</f>
        <v>0</v>
      </c>
      <c r="AA496" s="152">
        <f>'1 уровень'!AB2899</f>
        <v>0</v>
      </c>
      <c r="AB496" s="152">
        <f>'1 уровень'!AC2899</f>
        <v>0</v>
      </c>
      <c r="AC496" s="1102">
        <f>'1 уровень'!AD2899</f>
        <v>0</v>
      </c>
      <c r="AD496" s="152">
        <f>'1 уровень'!AE2899</f>
        <v>0</v>
      </c>
      <c r="AE496" s="152">
        <f>'1 уровень'!AF2899</f>
        <v>0</v>
      </c>
      <c r="AF496" s="152">
        <f>'1 уровень'!AG2899</f>
        <v>0</v>
      </c>
      <c r="AG496" s="152">
        <f>'1 уровень'!AH2899</f>
        <v>0</v>
      </c>
      <c r="AH496" s="626">
        <f>'1 уровень'!AI2899</f>
        <v>0</v>
      </c>
      <c r="AI496" s="152"/>
      <c r="AJ496" s="152"/>
      <c r="AK496" s="1339">
        <f>'1 уровень'!AJ2898</f>
        <v>0</v>
      </c>
      <c r="AL496" s="1346">
        <f>'1 уровень'!AK2898</f>
        <v>0</v>
      </c>
    </row>
    <row r="497" spans="1:38" ht="75" x14ac:dyDescent="0.25">
      <c r="A497" s="19">
        <v>1</v>
      </c>
      <c r="B497" s="19">
        <f t="shared" si="78"/>
        <v>1</v>
      </c>
      <c r="C497" s="337" t="s">
        <v>361</v>
      </c>
      <c r="D497" s="29">
        <f>'1 уровень'!E2900</f>
        <v>1000</v>
      </c>
      <c r="E497" s="29">
        <f>'1 уровень'!F2900</f>
        <v>917</v>
      </c>
      <c r="F497" s="29">
        <f>'1 уровень'!G2900</f>
        <v>1676</v>
      </c>
      <c r="G497" s="144">
        <f>'1 уровень'!H2900</f>
        <v>182.76990185387132</v>
      </c>
      <c r="H497" s="158">
        <f>'1 уровень'!I2900</f>
        <v>0</v>
      </c>
      <c r="I497" s="158">
        <f>'1 уровень'!J2900</f>
        <v>0</v>
      </c>
      <c r="J497" s="153">
        <f>'1 уровень'!K2900</f>
        <v>0</v>
      </c>
      <c r="K497" s="153">
        <f>'1 уровень'!L2900</f>
        <v>0</v>
      </c>
      <c r="L497" s="153">
        <f>'1 уровень'!M2900</f>
        <v>0</v>
      </c>
      <c r="M497" s="153">
        <f>'1 уровень'!N2900</f>
        <v>0</v>
      </c>
      <c r="N497" s="153">
        <f>'1 уровень'!O2900</f>
        <v>0</v>
      </c>
      <c r="O497" s="153">
        <f>'1 уровень'!P2900</f>
        <v>0</v>
      </c>
      <c r="P497" s="152">
        <f>'1 уровень'!Q2900</f>
        <v>0</v>
      </c>
      <c r="Q497" s="152">
        <f>'1 уровень'!R2900</f>
        <v>0</v>
      </c>
      <c r="R497" s="152">
        <f>'1 уровень'!S2900</f>
        <v>0</v>
      </c>
      <c r="S497" s="152">
        <f>'1 уровень'!T2900</f>
        <v>0</v>
      </c>
      <c r="T497" s="152">
        <f>'1 уровень'!U2900</f>
        <v>0</v>
      </c>
      <c r="U497" s="152">
        <f>'1 уровень'!V2900</f>
        <v>0</v>
      </c>
      <c r="V497" s="152">
        <f>'1 уровень'!W2900</f>
        <v>0</v>
      </c>
      <c r="W497" s="152">
        <f>'1 уровень'!X2900</f>
        <v>0</v>
      </c>
      <c r="X497" s="152">
        <f>'1 уровень'!Y2900</f>
        <v>0</v>
      </c>
      <c r="Y497" s="152">
        <f>'1 уровень'!Z2900</f>
        <v>0</v>
      </c>
      <c r="Z497" s="152">
        <f>'1 уровень'!AA2900</f>
        <v>0</v>
      </c>
      <c r="AA497" s="152">
        <f>'1 уровень'!AB2900</f>
        <v>0</v>
      </c>
      <c r="AB497" s="152">
        <f>'1 уровень'!AC2900</f>
        <v>0</v>
      </c>
      <c r="AC497" s="1102">
        <f>'1 уровень'!AD2900</f>
        <v>0</v>
      </c>
      <c r="AD497" s="152">
        <f>'1 уровень'!AE2900</f>
        <v>0</v>
      </c>
      <c r="AE497" s="152">
        <f>'1 уровень'!AF2900</f>
        <v>0</v>
      </c>
      <c r="AF497" s="152">
        <f>'1 уровень'!AG2900</f>
        <v>0</v>
      </c>
      <c r="AG497" s="152">
        <f>'1 уровень'!AH2900</f>
        <v>0</v>
      </c>
      <c r="AH497" s="626">
        <f>'1 уровень'!AI2900</f>
        <v>0</v>
      </c>
      <c r="AI497" s="152"/>
      <c r="AJ497" s="152"/>
      <c r="AK497" s="1339">
        <f>'1 уровень'!AJ2899</f>
        <v>0</v>
      </c>
      <c r="AL497" s="1346">
        <f>'1 уровень'!AK2899</f>
        <v>0</v>
      </c>
    </row>
    <row r="498" spans="1:38" x14ac:dyDescent="0.25">
      <c r="A498" s="19">
        <v>1</v>
      </c>
      <c r="B498" s="19">
        <f t="shared" si="78"/>
        <v>1</v>
      </c>
      <c r="C498" s="488" t="s">
        <v>234</v>
      </c>
      <c r="D498" s="29">
        <f>'1 уровень'!E2901</f>
        <v>1750</v>
      </c>
      <c r="E498" s="29">
        <f>'1 уровень'!F2901</f>
        <v>1604</v>
      </c>
      <c r="F498" s="29">
        <f>'1 уровень'!G2901</f>
        <v>1799</v>
      </c>
      <c r="G498" s="144">
        <f>'1 уровень'!H2901</f>
        <v>112.15710723192021</v>
      </c>
      <c r="H498" s="158">
        <f>'1 уровень'!I2901</f>
        <v>0</v>
      </c>
      <c r="I498" s="158">
        <f>'1 уровень'!J2901</f>
        <v>0</v>
      </c>
      <c r="J498" s="153">
        <f>'1 уровень'!K2901</f>
        <v>0</v>
      </c>
      <c r="K498" s="153">
        <f>'1 уровень'!L2901</f>
        <v>0</v>
      </c>
      <c r="L498" s="153">
        <f>'1 уровень'!M2901</f>
        <v>0</v>
      </c>
      <c r="M498" s="153">
        <f>'1 уровень'!N2901</f>
        <v>0</v>
      </c>
      <c r="N498" s="153">
        <f>'1 уровень'!O2901</f>
        <v>0</v>
      </c>
      <c r="O498" s="153">
        <f>'1 уровень'!P2901</f>
        <v>0</v>
      </c>
      <c r="P498" s="152">
        <f>'1 уровень'!Q2901</f>
        <v>1353.8209999999999</v>
      </c>
      <c r="Q498" s="152">
        <f>'1 уровень'!R2901</f>
        <v>1353.8209999999999</v>
      </c>
      <c r="R498" s="152">
        <f>'1 уровень'!S2901</f>
        <v>1353.8209999999999</v>
      </c>
      <c r="S498" s="152">
        <f>'1 уровень'!T2901</f>
        <v>1353.8209999999999</v>
      </c>
      <c r="T498" s="152">
        <f>'1 уровень'!U2901</f>
        <v>1353.8209999999999</v>
      </c>
      <c r="U498" s="152">
        <f>'1 уровень'!V2901</f>
        <v>1353.8209999999999</v>
      </c>
      <c r="V498" s="152">
        <f>'1 уровень'!W2901</f>
        <v>1353.8209999999999</v>
      </c>
      <c r="W498" s="152">
        <f>'1 уровень'!X2901</f>
        <v>1353.8209999999999</v>
      </c>
      <c r="X498" s="152">
        <f>'1 уровень'!Y2901</f>
        <v>1353.8209999999999</v>
      </c>
      <c r="Y498" s="152">
        <f>'1 уровень'!Z2901</f>
        <v>1353.8209999999999</v>
      </c>
      <c r="Z498" s="152">
        <f>'1 уровень'!AA2901</f>
        <v>1353.8209999999999</v>
      </c>
      <c r="AA498" s="152">
        <f>'1 уровень'!AB2901</f>
        <v>1241.0025833333334</v>
      </c>
      <c r="AB498" s="152">
        <f>'1 уровень'!AC2901</f>
        <v>1389.57826</v>
      </c>
      <c r="AC498" s="1102">
        <f>'1 уровень'!AD2901</f>
        <v>0</v>
      </c>
      <c r="AD498" s="152">
        <f>'1 уровень'!AE2901</f>
        <v>0</v>
      </c>
      <c r="AE498" s="152">
        <f>'1 уровень'!AF2901</f>
        <v>148.5756766666666</v>
      </c>
      <c r="AF498" s="152">
        <f>'1 уровень'!AG2901</f>
        <v>0</v>
      </c>
      <c r="AG498" s="152">
        <f>'1 уровень'!AH2901</f>
        <v>0</v>
      </c>
      <c r="AH498" s="626">
        <f>'1 уровень'!AI2901</f>
        <v>1389.57826</v>
      </c>
      <c r="AI498" s="152">
        <f>AB498/AA498*100</f>
        <v>111.97222944271334</v>
      </c>
      <c r="AJ498" s="152">
        <f>AH498/AA498*100</f>
        <v>111.97222944271334</v>
      </c>
      <c r="AK498" s="1339">
        <f>'1 уровень'!AJ2900</f>
        <v>0</v>
      </c>
      <c r="AL498" s="1346">
        <f>'1 уровень'!AK2900</f>
        <v>0</v>
      </c>
    </row>
    <row r="499" spans="1:38" ht="30" x14ac:dyDescent="0.25">
      <c r="A499" s="19">
        <v>1</v>
      </c>
      <c r="B499" s="19">
        <f t="shared" si="78"/>
        <v>1</v>
      </c>
      <c r="C499" s="821" t="s">
        <v>279</v>
      </c>
      <c r="D499" s="29">
        <f>'1 уровень'!E2902</f>
        <v>34534</v>
      </c>
      <c r="E499" s="29">
        <f>'1 уровень'!F2902</f>
        <v>31656.166666666661</v>
      </c>
      <c r="F499" s="29">
        <f>'1 уровень'!G2902</f>
        <v>23076.912499999999</v>
      </c>
      <c r="G499" s="144">
        <f>'1 уровень'!H2902</f>
        <v>72.898632178037985</v>
      </c>
      <c r="H499" s="158">
        <f>'1 уровень'!I2902</f>
        <v>0</v>
      </c>
      <c r="I499" s="158">
        <f>'1 уровень'!J2902</f>
        <v>0</v>
      </c>
      <c r="J499" s="153">
        <f>'1 уровень'!K2902</f>
        <v>0</v>
      </c>
      <c r="K499" s="153">
        <f>'1 уровень'!L2902</f>
        <v>0</v>
      </c>
      <c r="L499" s="153">
        <f>'1 уровень'!M2902</f>
        <v>0</v>
      </c>
      <c r="M499" s="153">
        <f>'1 уровень'!N2902</f>
        <v>0</v>
      </c>
      <c r="N499" s="153">
        <f>'1 уровень'!O2902</f>
        <v>0</v>
      </c>
      <c r="O499" s="153">
        <f>'1 уровень'!P2902</f>
        <v>0</v>
      </c>
      <c r="P499" s="152">
        <f>'1 уровень'!Q2902</f>
        <v>0</v>
      </c>
      <c r="Q499" s="152">
        <f>'1 уровень'!R2902</f>
        <v>0</v>
      </c>
      <c r="R499" s="152">
        <f>'1 уровень'!S2902</f>
        <v>0</v>
      </c>
      <c r="S499" s="152">
        <f>'1 уровень'!T2902</f>
        <v>0</v>
      </c>
      <c r="T499" s="152">
        <f>'1 уровень'!U2902</f>
        <v>0</v>
      </c>
      <c r="U499" s="152">
        <f>'1 уровень'!V2902</f>
        <v>0</v>
      </c>
      <c r="V499" s="152">
        <f>'1 уровень'!W2902</f>
        <v>0</v>
      </c>
      <c r="W499" s="152">
        <f>'1 уровень'!X2902</f>
        <v>0</v>
      </c>
      <c r="X499" s="152">
        <f>'1 уровень'!Y2902</f>
        <v>0</v>
      </c>
      <c r="Y499" s="152">
        <f>'1 уровень'!Z2902</f>
        <v>0</v>
      </c>
      <c r="Z499" s="152">
        <f>'1 уровень'!AA2902</f>
        <v>0</v>
      </c>
      <c r="AA499" s="152">
        <f>'1 уровень'!AB2902</f>
        <v>0</v>
      </c>
      <c r="AB499" s="152">
        <f>'1 уровень'!AC2902</f>
        <v>0</v>
      </c>
      <c r="AC499" s="1102">
        <f>'1 уровень'!AD2902</f>
        <v>0</v>
      </c>
      <c r="AD499" s="152">
        <f>'1 уровень'!AE2902</f>
        <v>0</v>
      </c>
      <c r="AE499" s="152">
        <f>'1 уровень'!AF2902</f>
        <v>0</v>
      </c>
      <c r="AF499" s="152">
        <f>'1 уровень'!AG2902</f>
        <v>0</v>
      </c>
      <c r="AG499" s="152">
        <f>'1 уровень'!AH2902</f>
        <v>0</v>
      </c>
      <c r="AH499" s="626">
        <f>'1 уровень'!AI2902</f>
        <v>0</v>
      </c>
      <c r="AI499" s="152"/>
      <c r="AJ499" s="152"/>
      <c r="AK499" s="1339">
        <f>'1 уровень'!AJ2901</f>
        <v>0</v>
      </c>
      <c r="AL499" s="1346">
        <f>'1 уровень'!AK2901</f>
        <v>0</v>
      </c>
    </row>
    <row r="500" spans="1:38" ht="43.5" x14ac:dyDescent="0.25">
      <c r="A500" s="19">
        <v>1</v>
      </c>
      <c r="B500" s="19">
        <f t="shared" si="78"/>
        <v>1</v>
      </c>
      <c r="C500" s="339" t="s">
        <v>308</v>
      </c>
      <c r="D500" s="29">
        <f>'1 уровень'!E2903</f>
        <v>13321.8</v>
      </c>
      <c r="E500" s="29">
        <f>'1 уровень'!F2903</f>
        <v>12211.65</v>
      </c>
      <c r="F500" s="29">
        <f>'1 уровень'!G2903</f>
        <v>4392</v>
      </c>
      <c r="G500" s="144">
        <f>'1 уровень'!H2903</f>
        <v>35.965655746766409</v>
      </c>
      <c r="H500" s="158">
        <f>'1 уровень'!I2903</f>
        <v>0</v>
      </c>
      <c r="I500" s="158">
        <f>'1 уровень'!J2903</f>
        <v>0</v>
      </c>
      <c r="J500" s="153">
        <f>'1 уровень'!K2903</f>
        <v>0</v>
      </c>
      <c r="K500" s="153">
        <f>'1 уровень'!L2903</f>
        <v>0</v>
      </c>
      <c r="L500" s="153">
        <f>'1 уровень'!M2903</f>
        <v>0</v>
      </c>
      <c r="M500" s="153">
        <f>'1 уровень'!N2903</f>
        <v>0</v>
      </c>
      <c r="N500" s="153">
        <f>'1 уровень'!O2903</f>
        <v>0</v>
      </c>
      <c r="O500" s="153">
        <f>'1 уровень'!P2903</f>
        <v>0</v>
      </c>
      <c r="P500" s="152">
        <f>'1 уровень'!Q2903</f>
        <v>0</v>
      </c>
      <c r="Q500" s="152">
        <f>'1 уровень'!R2903</f>
        <v>0</v>
      </c>
      <c r="R500" s="152">
        <f>'1 уровень'!S2903</f>
        <v>0</v>
      </c>
      <c r="S500" s="152">
        <f>'1 уровень'!T2903</f>
        <v>0</v>
      </c>
      <c r="T500" s="152">
        <f>'1 уровень'!U2903</f>
        <v>0</v>
      </c>
      <c r="U500" s="152">
        <f>'1 уровень'!V2903</f>
        <v>0</v>
      </c>
      <c r="V500" s="152">
        <f>'1 уровень'!W2903</f>
        <v>0</v>
      </c>
      <c r="W500" s="152">
        <f>'1 уровень'!X2903</f>
        <v>0</v>
      </c>
      <c r="X500" s="152">
        <f>'1 уровень'!Y2903</f>
        <v>0</v>
      </c>
      <c r="Y500" s="152">
        <f>'1 уровень'!Z2903</f>
        <v>0</v>
      </c>
      <c r="Z500" s="152">
        <f>'1 уровень'!AA2903</f>
        <v>0</v>
      </c>
      <c r="AA500" s="152">
        <f>'1 уровень'!AB2903</f>
        <v>0</v>
      </c>
      <c r="AB500" s="152">
        <f>'1 уровень'!AC2903</f>
        <v>0</v>
      </c>
      <c r="AC500" s="1102">
        <f>'1 уровень'!AD2903</f>
        <v>0</v>
      </c>
      <c r="AD500" s="152">
        <f>'1 уровень'!AE2903</f>
        <v>0</v>
      </c>
      <c r="AE500" s="152">
        <f>'1 уровень'!AF2903</f>
        <v>0</v>
      </c>
      <c r="AF500" s="152">
        <f>'1 уровень'!AG2903</f>
        <v>0</v>
      </c>
      <c r="AG500" s="152">
        <f>'1 уровень'!AH2903</f>
        <v>0</v>
      </c>
      <c r="AH500" s="626">
        <f>'1 уровень'!AI2903</f>
        <v>0</v>
      </c>
      <c r="AI500" s="152"/>
      <c r="AJ500" s="152"/>
      <c r="AK500" s="1339">
        <f>'1 уровень'!AJ2902</f>
        <v>0</v>
      </c>
      <c r="AL500" s="1346">
        <f>'1 уровень'!AK2902</f>
        <v>0</v>
      </c>
    </row>
    <row r="501" spans="1:38" ht="29.25" x14ac:dyDescent="0.25">
      <c r="A501" s="19">
        <v>1</v>
      </c>
      <c r="B501" s="19">
        <f t="shared" si="78"/>
        <v>1</v>
      </c>
      <c r="C501" s="339" t="s">
        <v>280</v>
      </c>
      <c r="D501" s="29">
        <f>'1 уровень'!E2904</f>
        <v>26398.489361702126</v>
      </c>
      <c r="E501" s="29">
        <f>'1 уровень'!F2904</f>
        <v>24198.61524822695</v>
      </c>
      <c r="F501" s="29">
        <f>'1 уровень'!G2904</f>
        <v>20255.597872340426</v>
      </c>
      <c r="G501" s="144">
        <f>'1 уровень'!H2904</f>
        <v>83.705607385218329</v>
      </c>
      <c r="H501" s="158">
        <f>'1 уровень'!I2904</f>
        <v>0</v>
      </c>
      <c r="I501" s="158">
        <f>'1 уровень'!J2904</f>
        <v>0</v>
      </c>
      <c r="J501" s="153">
        <f>'1 уровень'!K2904</f>
        <v>0</v>
      </c>
      <c r="K501" s="153">
        <f>'1 уровень'!L2904</f>
        <v>0</v>
      </c>
      <c r="L501" s="153">
        <f>'1 уровень'!M2904</f>
        <v>0</v>
      </c>
      <c r="M501" s="153">
        <f>'1 уровень'!N2904</f>
        <v>0</v>
      </c>
      <c r="N501" s="153">
        <f>'1 уровень'!O2904</f>
        <v>0</v>
      </c>
      <c r="O501" s="153">
        <f>'1 уровень'!P2904</f>
        <v>0</v>
      </c>
      <c r="P501" s="152">
        <f>'1 уровень'!Q2904</f>
        <v>0</v>
      </c>
      <c r="Q501" s="152">
        <f>'1 уровень'!R2904</f>
        <v>0</v>
      </c>
      <c r="R501" s="152">
        <f>'1 уровень'!S2904</f>
        <v>0</v>
      </c>
      <c r="S501" s="152">
        <f>'1 уровень'!T2904</f>
        <v>0</v>
      </c>
      <c r="T501" s="152">
        <f>'1 уровень'!U2904</f>
        <v>0</v>
      </c>
      <c r="U501" s="152">
        <f>'1 уровень'!V2904</f>
        <v>0</v>
      </c>
      <c r="V501" s="152">
        <f>'1 уровень'!W2904</f>
        <v>0</v>
      </c>
      <c r="W501" s="152">
        <f>'1 уровень'!X2904</f>
        <v>0</v>
      </c>
      <c r="X501" s="152">
        <f>'1 уровень'!Y2904</f>
        <v>0</v>
      </c>
      <c r="Y501" s="152">
        <f>'1 уровень'!Z2904</f>
        <v>0</v>
      </c>
      <c r="Z501" s="152">
        <f>'1 уровень'!AA2904</f>
        <v>0</v>
      </c>
      <c r="AA501" s="152">
        <f>'1 уровень'!AB2904</f>
        <v>0</v>
      </c>
      <c r="AB501" s="152">
        <f>'1 уровень'!AC2904</f>
        <v>0</v>
      </c>
      <c r="AC501" s="1102">
        <f>'1 уровень'!AD2904</f>
        <v>0</v>
      </c>
      <c r="AD501" s="152">
        <f>'1 уровень'!AE2904</f>
        <v>0</v>
      </c>
      <c r="AE501" s="152">
        <f>'1 уровень'!AF2904</f>
        <v>0</v>
      </c>
      <c r="AF501" s="152">
        <f>'1 уровень'!AG2904</f>
        <v>0</v>
      </c>
      <c r="AG501" s="152">
        <f>'1 уровень'!AH2904</f>
        <v>0</v>
      </c>
      <c r="AH501" s="626">
        <f>'1 уровень'!AI2904</f>
        <v>0</v>
      </c>
      <c r="AI501" s="152"/>
      <c r="AJ501" s="152"/>
      <c r="AK501" s="1339">
        <f>'1 уровень'!AJ2903</f>
        <v>0</v>
      </c>
      <c r="AL501" s="1346">
        <f>'1 уровень'!AK2903</f>
        <v>0</v>
      </c>
    </row>
    <row r="502" spans="1:38" ht="29.25" x14ac:dyDescent="0.25">
      <c r="A502" s="19">
        <v>1</v>
      </c>
      <c r="B502" s="19">
        <f t="shared" si="78"/>
        <v>1</v>
      </c>
      <c r="C502" s="339" t="s">
        <v>281</v>
      </c>
      <c r="D502" s="29">
        <f>'1 уровень'!E2905</f>
        <v>5776</v>
      </c>
      <c r="E502" s="29">
        <f>'1 уровень'!F2905</f>
        <v>5295.333333333333</v>
      </c>
      <c r="F502" s="29">
        <f>'1 уровень'!G2905</f>
        <v>5967</v>
      </c>
      <c r="G502" s="144">
        <f>'1 уровень'!H2905</f>
        <v>112.68412438625207</v>
      </c>
      <c r="H502" s="158">
        <f>'1 уровень'!I2905</f>
        <v>0</v>
      </c>
      <c r="I502" s="158">
        <f>'1 уровень'!J2905</f>
        <v>0</v>
      </c>
      <c r="J502" s="153">
        <f>'1 уровень'!K2905</f>
        <v>0</v>
      </c>
      <c r="K502" s="153">
        <f>'1 уровень'!L2905</f>
        <v>0</v>
      </c>
      <c r="L502" s="153">
        <f>'1 уровень'!M2905</f>
        <v>0</v>
      </c>
      <c r="M502" s="153">
        <f>'1 уровень'!N2905</f>
        <v>0</v>
      </c>
      <c r="N502" s="153">
        <f>'1 уровень'!O2905</f>
        <v>0</v>
      </c>
      <c r="O502" s="153">
        <f>'1 уровень'!P2905</f>
        <v>0</v>
      </c>
      <c r="P502" s="152">
        <f>'1 уровень'!Q2905</f>
        <v>3772.9036800000003</v>
      </c>
      <c r="Q502" s="152">
        <f>'1 уровень'!R2905</f>
        <v>3772.9036800000003</v>
      </c>
      <c r="R502" s="152">
        <f>'1 уровень'!S2905</f>
        <v>3772.9036800000003</v>
      </c>
      <c r="S502" s="152">
        <f>'1 уровень'!T2905</f>
        <v>3772.9036800000003</v>
      </c>
      <c r="T502" s="152">
        <f>'1 уровень'!U2905</f>
        <v>3772.9036800000003</v>
      </c>
      <c r="U502" s="152">
        <f>'1 уровень'!V2905</f>
        <v>3772.9036800000003</v>
      </c>
      <c r="V502" s="152">
        <f>'1 уровень'!W2905</f>
        <v>3772.9036800000003</v>
      </c>
      <c r="W502" s="152">
        <f>'1 уровень'!X2905</f>
        <v>3772.9036800000003</v>
      </c>
      <c r="X502" s="152">
        <f>'1 уровень'!Y2905</f>
        <v>3772.9036800000003</v>
      </c>
      <c r="Y502" s="152">
        <f>'1 уровень'!Z2905</f>
        <v>3772.9036800000003</v>
      </c>
      <c r="Z502" s="152">
        <f>'1 уровень'!AA2905</f>
        <v>3772.9036800000003</v>
      </c>
      <c r="AA502" s="152">
        <f>'1 уровень'!AB2905</f>
        <v>3458.4950400000007</v>
      </c>
      <c r="AB502" s="152">
        <f>'1 уровень'!AC2905</f>
        <v>4035.8009999999995</v>
      </c>
      <c r="AC502" s="1102">
        <f>'1 уровень'!AD2905</f>
        <v>0</v>
      </c>
      <c r="AD502" s="152">
        <f>'1 уровень'!AE2905</f>
        <v>0</v>
      </c>
      <c r="AE502" s="152">
        <f>'1 уровень'!AF2905</f>
        <v>577.30595999999878</v>
      </c>
      <c r="AF502" s="152">
        <f>'1 уровень'!AG2905</f>
        <v>-2.9975399999999999</v>
      </c>
      <c r="AG502" s="152">
        <f>'1 уровень'!AH2905</f>
        <v>0</v>
      </c>
      <c r="AH502" s="626">
        <f>'1 уровень'!AI2905</f>
        <v>4035.8009999999995</v>
      </c>
      <c r="AI502" s="152">
        <f t="shared" ref="AI502:AI503" si="79">AB502/AA502*100</f>
        <v>116.69240387287063</v>
      </c>
      <c r="AJ502" s="152">
        <f t="shared" ref="AJ502:AJ503" si="80">AH502/AA502*100</f>
        <v>116.69240387287063</v>
      </c>
      <c r="AK502" s="1339">
        <f>'1 уровень'!AJ2904</f>
        <v>0</v>
      </c>
      <c r="AL502" s="1346">
        <f>'1 уровень'!AK2904</f>
        <v>0</v>
      </c>
    </row>
    <row r="503" spans="1:38" ht="29.25" x14ac:dyDescent="0.25">
      <c r="A503" s="19">
        <v>1</v>
      </c>
      <c r="B503" s="19">
        <f t="shared" si="78"/>
        <v>1</v>
      </c>
      <c r="C503" s="339" t="s">
        <v>138</v>
      </c>
      <c r="D503" s="29">
        <f>'1 уровень'!E2906</f>
        <v>128290.07619047619</v>
      </c>
      <c r="E503" s="29">
        <f>'1 уровень'!F2906</f>
        <v>117599.90317460317</v>
      </c>
      <c r="F503" s="29">
        <f>'1 уровень'!G2906</f>
        <v>90502.13154761905</v>
      </c>
      <c r="G503" s="144">
        <f>'1 уровень'!H2906</f>
        <v>76.95765821613692</v>
      </c>
      <c r="H503" s="158">
        <f>'1 уровень'!I2906</f>
        <v>0</v>
      </c>
      <c r="I503" s="158">
        <f>'1 уровень'!J2906</f>
        <v>0</v>
      </c>
      <c r="J503" s="153">
        <f>'1 уровень'!K2906</f>
        <v>0</v>
      </c>
      <c r="K503" s="153">
        <f>'1 уровень'!L2906</f>
        <v>0</v>
      </c>
      <c r="L503" s="153">
        <f>'1 уровень'!M2906</f>
        <v>0</v>
      </c>
      <c r="M503" s="153">
        <f>'1 уровень'!N2906</f>
        <v>0</v>
      </c>
      <c r="N503" s="153">
        <f>'1 уровень'!O2906</f>
        <v>0</v>
      </c>
      <c r="O503" s="153">
        <f>'1 уровень'!P2906</f>
        <v>0</v>
      </c>
      <c r="P503" s="152">
        <f>'1 уровень'!Q2906</f>
        <v>148455.40945999997</v>
      </c>
      <c r="Q503" s="152">
        <f>'1 уровень'!R2906</f>
        <v>148455.40945999997</v>
      </c>
      <c r="R503" s="152">
        <f>'1 уровень'!S2906</f>
        <v>148455.40945999997</v>
      </c>
      <c r="S503" s="152">
        <f>'1 уровень'!T2906</f>
        <v>148455.40945999997</v>
      </c>
      <c r="T503" s="152">
        <f>'1 уровень'!U2906</f>
        <v>148455.40945999997</v>
      </c>
      <c r="U503" s="152">
        <f>'1 уровень'!V2906</f>
        <v>148455.40945999997</v>
      </c>
      <c r="V503" s="152">
        <f>'1 уровень'!W2906</f>
        <v>148455.40945999997</v>
      </c>
      <c r="W503" s="152">
        <f>'1 уровень'!X2906</f>
        <v>148455.40945999997</v>
      </c>
      <c r="X503" s="152">
        <f>'1 уровень'!Y2906</f>
        <v>148455.40945999997</v>
      </c>
      <c r="Y503" s="152">
        <f>'1 уровень'!Z2906</f>
        <v>148455.40945999997</v>
      </c>
      <c r="Z503" s="152">
        <f>'1 уровень'!AA2906</f>
        <v>148455.40945999997</v>
      </c>
      <c r="AA503" s="152">
        <f>'1 уровень'!AB2906</f>
        <v>136194.18845083332</v>
      </c>
      <c r="AB503" s="152">
        <f>'1 уровень'!AC2906</f>
        <v>131395.30684000003</v>
      </c>
      <c r="AC503" s="1102">
        <f>'1 уровень'!AD2906</f>
        <v>0</v>
      </c>
      <c r="AD503" s="152">
        <f>'1 уровень'!AE2906</f>
        <v>0</v>
      </c>
      <c r="AE503" s="152">
        <f>'1 уровень'!AF2906</f>
        <v>-4798.8816108333149</v>
      </c>
      <c r="AF503" s="152">
        <f>'1 уровень'!AG2906</f>
        <v>-2.9975399999999999</v>
      </c>
      <c r="AG503" s="152">
        <f>'1 уровень'!AH2906</f>
        <v>-73.718109999999996</v>
      </c>
      <c r="AH503" s="626">
        <f>'1 уровень'!AI2906</f>
        <v>131321.58873000002</v>
      </c>
      <c r="AI503" s="152">
        <f t="shared" si="79"/>
        <v>96.476441715010694</v>
      </c>
      <c r="AJ503" s="152">
        <f t="shared" si="80"/>
        <v>96.42231450823445</v>
      </c>
      <c r="AK503" s="1339">
        <f>'1 уровень'!AJ2905</f>
        <v>0</v>
      </c>
      <c r="AL503" s="1346">
        <f>'1 уровень'!AK2905</f>
        <v>0</v>
      </c>
    </row>
    <row r="504" spans="1:38" x14ac:dyDescent="0.25">
      <c r="A504" s="19">
        <v>1</v>
      </c>
      <c r="B504" s="19">
        <f t="shared" si="78"/>
        <v>1</v>
      </c>
      <c r="C504" s="819" t="s">
        <v>29</v>
      </c>
      <c r="D504" s="29">
        <f>'1 уровень'!E2907</f>
        <v>0</v>
      </c>
      <c r="E504" s="29">
        <f>'1 уровень'!F2907</f>
        <v>0</v>
      </c>
      <c r="F504" s="29">
        <f>'1 уровень'!G2907</f>
        <v>0</v>
      </c>
      <c r="G504" s="144">
        <f>'1 уровень'!H2907</f>
        <v>0</v>
      </c>
      <c r="H504" s="158">
        <f>'1 уровень'!I2907</f>
        <v>0</v>
      </c>
      <c r="I504" s="158">
        <f>'1 уровень'!J2907</f>
        <v>0</v>
      </c>
      <c r="J504" s="153">
        <f>'1 уровень'!K2907</f>
        <v>0</v>
      </c>
      <c r="K504" s="153">
        <f>'1 уровень'!L2907</f>
        <v>0</v>
      </c>
      <c r="L504" s="153">
        <f>'1 уровень'!M2907</f>
        <v>0</v>
      </c>
      <c r="M504" s="153">
        <f>'1 уровень'!N2907</f>
        <v>0</v>
      </c>
      <c r="N504" s="153">
        <f>'1 уровень'!O2907</f>
        <v>0</v>
      </c>
      <c r="O504" s="153">
        <f>'1 уровень'!P2907</f>
        <v>0</v>
      </c>
      <c r="P504" s="152">
        <f>'1 уровень'!Q2907</f>
        <v>0</v>
      </c>
      <c r="Q504" s="152">
        <f>'1 уровень'!R2907</f>
        <v>0</v>
      </c>
      <c r="R504" s="152">
        <f>'1 уровень'!S2907</f>
        <v>0</v>
      </c>
      <c r="S504" s="152">
        <f>'1 уровень'!T2907</f>
        <v>0</v>
      </c>
      <c r="T504" s="152">
        <f>'1 уровень'!U2907</f>
        <v>0</v>
      </c>
      <c r="U504" s="152">
        <f>'1 уровень'!V2907</f>
        <v>0</v>
      </c>
      <c r="V504" s="152">
        <f>'1 уровень'!W2907</f>
        <v>0</v>
      </c>
      <c r="W504" s="152">
        <f>'1 уровень'!X2907</f>
        <v>0</v>
      </c>
      <c r="X504" s="152">
        <f>'1 уровень'!Y2907</f>
        <v>0</v>
      </c>
      <c r="Y504" s="152">
        <f>'1 уровень'!Z2907</f>
        <v>0</v>
      </c>
      <c r="Z504" s="152">
        <f>'1 уровень'!AA2907</f>
        <v>0</v>
      </c>
      <c r="AA504" s="152">
        <f>'1 уровень'!AB2907</f>
        <v>0</v>
      </c>
      <c r="AB504" s="152">
        <f>'1 уровень'!AC2907</f>
        <v>0</v>
      </c>
      <c r="AC504" s="1102">
        <f>'1 уровень'!AD2907</f>
        <v>0</v>
      </c>
      <c r="AD504" s="152">
        <f>'1 уровень'!AE2907</f>
        <v>0</v>
      </c>
      <c r="AE504" s="152">
        <f>'1 уровень'!AF2907</f>
        <v>0</v>
      </c>
      <c r="AF504" s="152">
        <f>'1 уровень'!AG2907</f>
        <v>0</v>
      </c>
      <c r="AG504" s="152">
        <f>'1 уровень'!AH2907</f>
        <v>0</v>
      </c>
      <c r="AH504" s="626">
        <f>'1 уровень'!AI2907</f>
        <v>0</v>
      </c>
      <c r="AI504" s="152"/>
      <c r="AJ504" s="152"/>
      <c r="AK504" s="1339"/>
      <c r="AL504" s="1346"/>
    </row>
    <row r="505" spans="1:38" x14ac:dyDescent="0.25">
      <c r="A505" s="19">
        <v>1</v>
      </c>
      <c r="B505" s="19">
        <f t="shared" si="78"/>
        <v>1</v>
      </c>
      <c r="C505" s="1024" t="s">
        <v>69</v>
      </c>
      <c r="D505" s="29">
        <f>'1 уровень'!E2908</f>
        <v>600</v>
      </c>
      <c r="E505" s="29">
        <f>'1 уровень'!F2908</f>
        <v>550</v>
      </c>
      <c r="F505" s="29">
        <f>'1 уровень'!G2908</f>
        <v>294</v>
      </c>
      <c r="G505" s="144">
        <f>'1 уровень'!H2908</f>
        <v>53.454545454545453</v>
      </c>
      <c r="H505" s="158">
        <f>'1 уровень'!I2908</f>
        <v>8.3833333333333329</v>
      </c>
      <c r="I505" s="158">
        <f>'1 уровень'!J2908</f>
        <v>5.4659863945578229</v>
      </c>
      <c r="J505" s="153">
        <f>'1 уровень'!K2908</f>
        <v>5030</v>
      </c>
      <c r="K505" s="153">
        <f>'1 уровень'!L2908</f>
        <v>4611</v>
      </c>
      <c r="L505" s="153">
        <f>'1 уровень'!M2908</f>
        <v>1607</v>
      </c>
      <c r="M505" s="153">
        <f>'1 уровень'!N2908</f>
        <v>34.843885516045098</v>
      </c>
      <c r="N505" s="153">
        <f>'1 уровень'!O2908</f>
        <v>16</v>
      </c>
      <c r="O505" s="153">
        <f>'1 уровень'!P2908</f>
        <v>109.56818181818181</v>
      </c>
      <c r="P505" s="152">
        <f>'1 уровень'!Q2908</f>
        <v>0</v>
      </c>
      <c r="Q505" s="152">
        <f>'1 уровень'!R2908</f>
        <v>0</v>
      </c>
      <c r="R505" s="152">
        <f>'1 уровень'!S2908</f>
        <v>0</v>
      </c>
      <c r="S505" s="152">
        <f>'1 уровень'!T2908</f>
        <v>0</v>
      </c>
      <c r="T505" s="152">
        <f>'1 уровень'!U2908</f>
        <v>0</v>
      </c>
      <c r="U505" s="152">
        <f>'1 уровень'!V2908</f>
        <v>0</v>
      </c>
      <c r="V505" s="152">
        <f>'1 уровень'!W2908</f>
        <v>0</v>
      </c>
      <c r="W505" s="152">
        <f>'1 уровень'!X2908</f>
        <v>0</v>
      </c>
      <c r="X505" s="152">
        <f>'1 уровень'!Y2908</f>
        <v>0</v>
      </c>
      <c r="Y505" s="152">
        <f>'1 уровень'!Z2908</f>
        <v>0</v>
      </c>
      <c r="Z505" s="152">
        <f>'1 уровень'!AA2908</f>
        <v>0</v>
      </c>
      <c r="AA505" s="152">
        <f>'1 уровень'!AB2908</f>
        <v>0</v>
      </c>
      <c r="AB505" s="152">
        <f>'1 уровень'!AC2908</f>
        <v>0</v>
      </c>
      <c r="AC505" s="1102">
        <f>'1 уровень'!AD2908</f>
        <v>0</v>
      </c>
      <c r="AD505" s="152">
        <f>'1 уровень'!AE2908</f>
        <v>0</v>
      </c>
      <c r="AE505" s="152">
        <f>'1 уровень'!AF2908</f>
        <v>0</v>
      </c>
      <c r="AF505" s="152">
        <f>'1 уровень'!AG2908</f>
        <v>0</v>
      </c>
      <c r="AG505" s="152">
        <f>'1 уровень'!AH2908</f>
        <v>0</v>
      </c>
      <c r="AH505" s="626">
        <f>'1 уровень'!AI2908</f>
        <v>0</v>
      </c>
      <c r="AI505" s="152"/>
      <c r="AJ505" s="152"/>
      <c r="AK505" s="1339">
        <f>'1 уровень'!AJ2907</f>
        <v>0</v>
      </c>
      <c r="AL505" s="1346">
        <f>'1 уровень'!AK2907</f>
        <v>0</v>
      </c>
    </row>
    <row r="506" spans="1:38" x14ac:dyDescent="0.25">
      <c r="A506" s="19">
        <v>1</v>
      </c>
      <c r="B506" s="19">
        <f t="shared" si="78"/>
        <v>1</v>
      </c>
      <c r="C506" s="1025" t="s">
        <v>16</v>
      </c>
      <c r="D506" s="29">
        <f>'1 уровень'!E2909</f>
        <v>822</v>
      </c>
      <c r="E506" s="29">
        <f>'1 уровень'!F2909</f>
        <v>754</v>
      </c>
      <c r="F506" s="29">
        <f>'1 уровень'!G2909</f>
        <v>710</v>
      </c>
      <c r="G506" s="144">
        <f>'1 уровень'!H2909</f>
        <v>94.16445623342176</v>
      </c>
      <c r="H506" s="158">
        <f>'1 уровень'!I2909</f>
        <v>7.2627737226277373</v>
      </c>
      <c r="I506" s="158">
        <f>'1 уровень'!J2909</f>
        <v>6.6521126760563378</v>
      </c>
      <c r="J506" s="153">
        <f>'1 уровень'!K2909</f>
        <v>5970</v>
      </c>
      <c r="K506" s="153">
        <f>'1 уровень'!L2909</f>
        <v>5473</v>
      </c>
      <c r="L506" s="153">
        <f>'1 уровень'!M2909</f>
        <v>4723</v>
      </c>
      <c r="M506" s="153">
        <f>'1 уровень'!N2909</f>
        <v>86.312134502923982</v>
      </c>
      <c r="N506" s="153">
        <f>'1 уровень'!O2909</f>
        <v>24.875</v>
      </c>
      <c r="O506" s="153">
        <f>'1 уровень'!P2909</f>
        <v>207.13019643672908</v>
      </c>
      <c r="P506" s="152">
        <f>'1 уровень'!Q2909</f>
        <v>0</v>
      </c>
      <c r="Q506" s="152">
        <f>'1 уровень'!R2909</f>
        <v>0</v>
      </c>
      <c r="R506" s="152">
        <f>'1 уровень'!S2909</f>
        <v>0</v>
      </c>
      <c r="S506" s="152">
        <f>'1 уровень'!T2909</f>
        <v>0</v>
      </c>
      <c r="T506" s="152">
        <f>'1 уровень'!U2909</f>
        <v>0</v>
      </c>
      <c r="U506" s="152">
        <f>'1 уровень'!V2909</f>
        <v>0</v>
      </c>
      <c r="V506" s="152">
        <f>'1 уровень'!W2909</f>
        <v>0</v>
      </c>
      <c r="W506" s="152">
        <f>'1 уровень'!X2909</f>
        <v>0</v>
      </c>
      <c r="X506" s="152">
        <f>'1 уровень'!Y2909</f>
        <v>0</v>
      </c>
      <c r="Y506" s="152">
        <f>'1 уровень'!Z2909</f>
        <v>0</v>
      </c>
      <c r="Z506" s="152">
        <f>'1 уровень'!AA2909</f>
        <v>0</v>
      </c>
      <c r="AA506" s="152">
        <f>'1 уровень'!AB2909</f>
        <v>0</v>
      </c>
      <c r="AB506" s="152">
        <f>'1 уровень'!AC2909</f>
        <v>0</v>
      </c>
      <c r="AC506" s="1102">
        <f>'1 уровень'!AD2909</f>
        <v>0</v>
      </c>
      <c r="AD506" s="152">
        <f>'1 уровень'!AE2909</f>
        <v>0</v>
      </c>
      <c r="AE506" s="152">
        <f>'1 уровень'!AF2909</f>
        <v>0</v>
      </c>
      <c r="AF506" s="152">
        <f>'1 уровень'!AG2909</f>
        <v>0</v>
      </c>
      <c r="AG506" s="152">
        <f>'1 уровень'!AH2909</f>
        <v>0</v>
      </c>
      <c r="AH506" s="626">
        <f>'1 уровень'!AI2909</f>
        <v>0</v>
      </c>
      <c r="AI506" s="152"/>
      <c r="AJ506" s="152"/>
      <c r="AK506" s="1339">
        <f>'1 уровень'!AJ2908</f>
        <v>0</v>
      </c>
      <c r="AL506" s="1346">
        <f>'1 уровень'!AK2908</f>
        <v>0</v>
      </c>
    </row>
    <row r="507" spans="1:38" ht="29.25" x14ac:dyDescent="0.25">
      <c r="A507" s="19">
        <v>1</v>
      </c>
      <c r="B507" s="19">
        <f t="shared" si="78"/>
        <v>1</v>
      </c>
      <c r="C507" s="1026" t="s">
        <v>214</v>
      </c>
      <c r="D507" s="29">
        <f>'1 уровень'!E2910</f>
        <v>1422</v>
      </c>
      <c r="E507" s="29">
        <f>'1 уровень'!F2910</f>
        <v>1304</v>
      </c>
      <c r="F507" s="29">
        <f>'1 уровень'!G2910</f>
        <v>1004</v>
      </c>
      <c r="G507" s="144">
        <f>'1 уровень'!H2910</f>
        <v>76.99386503067484</v>
      </c>
      <c r="H507" s="158">
        <f>'1 уровень'!I2910</f>
        <v>7.7355836849507735</v>
      </c>
      <c r="I507" s="158">
        <f>'1 уровень'!J2910</f>
        <v>6.3047808764940241</v>
      </c>
      <c r="J507" s="153">
        <f>'1 уровень'!K2910</f>
        <v>11000</v>
      </c>
      <c r="K507" s="153">
        <f>'1 уровень'!L2910</f>
        <v>10084</v>
      </c>
      <c r="L507" s="153">
        <f>'1 уровень'!M2910</f>
        <v>6330</v>
      </c>
      <c r="M507" s="153">
        <f>'1 уровень'!N2910</f>
        <v>62.772709242364144</v>
      </c>
      <c r="N507" s="153">
        <f>'1 уровень'!O2910</f>
        <v>40.875</v>
      </c>
      <c r="O507" s="153">
        <f>'1 уровень'!P2910</f>
        <v>168.94078398665556</v>
      </c>
      <c r="P507" s="152">
        <f>'1 уровень'!Q2910</f>
        <v>28203.929792550396</v>
      </c>
      <c r="Q507" s="152">
        <f>'1 уровень'!R2910</f>
        <v>28203.929792550396</v>
      </c>
      <c r="R507" s="152">
        <f>'1 уровень'!S2910</f>
        <v>28203.929792550396</v>
      </c>
      <c r="S507" s="152">
        <f>'1 уровень'!T2910</f>
        <v>28203.929792550396</v>
      </c>
      <c r="T507" s="152">
        <f>'1 уровень'!U2910</f>
        <v>28203.929792550396</v>
      </c>
      <c r="U507" s="152">
        <f>'1 уровень'!V2910</f>
        <v>28203.929792550396</v>
      </c>
      <c r="V507" s="152">
        <f>'1 уровень'!W2910</f>
        <v>28203.929792550396</v>
      </c>
      <c r="W507" s="152">
        <f>'1 уровень'!X2910</f>
        <v>28203.929792550396</v>
      </c>
      <c r="X507" s="152">
        <f>'1 уровень'!Y2910</f>
        <v>28203.929792550396</v>
      </c>
      <c r="Y507" s="152">
        <f>'1 уровень'!Z2910</f>
        <v>28203.929792550396</v>
      </c>
      <c r="Z507" s="152">
        <f>'1 уровень'!AA2910</f>
        <v>28203.929792550396</v>
      </c>
      <c r="AA507" s="152">
        <f>'1 уровень'!AB2910</f>
        <v>25853.602309837861</v>
      </c>
      <c r="AB507" s="152">
        <f>'1 уровень'!AC2910</f>
        <v>14878.572510000002</v>
      </c>
      <c r="AC507" s="1102">
        <f>'1 уровень'!AD2910</f>
        <v>0</v>
      </c>
      <c r="AD507" s="152">
        <f>'1 уровень'!AE2910</f>
        <v>0</v>
      </c>
      <c r="AE507" s="152">
        <f>'1 уровень'!AF2910</f>
        <v>-10975.029799837859</v>
      </c>
      <c r="AF507" s="152">
        <f>'1 уровень'!AG2910</f>
        <v>0</v>
      </c>
      <c r="AG507" s="152">
        <f>'1 уровень'!AH2910</f>
        <v>-32.369769999999995</v>
      </c>
      <c r="AH507" s="626">
        <f>'1 уровень'!AI2910</f>
        <v>14846.202740000002</v>
      </c>
      <c r="AI507" s="152">
        <f t="shared" ref="AI507:AI508" si="81">AB507/AA507*100</f>
        <v>57.549320716279375</v>
      </c>
      <c r="AJ507" s="152">
        <f t="shared" ref="AJ507:AJ508" si="82">AH507/AA507*100</f>
        <v>57.424116616625987</v>
      </c>
      <c r="AK507" s="1339">
        <f>'1 уровень'!AJ2909</f>
        <v>0</v>
      </c>
      <c r="AL507" s="1346">
        <f>'1 уровень'!AK2909</f>
        <v>0</v>
      </c>
    </row>
    <row r="508" spans="1:38" ht="29.25" x14ac:dyDescent="0.25">
      <c r="A508" s="19">
        <v>1</v>
      </c>
      <c r="B508" s="19">
        <f t="shared" si="78"/>
        <v>1</v>
      </c>
      <c r="C508" s="1027" t="s">
        <v>199</v>
      </c>
      <c r="D508" s="29">
        <f>'1 уровень'!E2911</f>
        <v>1560</v>
      </c>
      <c r="E508" s="29">
        <f>'1 уровень'!F2911</f>
        <v>1430</v>
      </c>
      <c r="F508" s="29">
        <f>'1 уровень'!G2911</f>
        <v>1165</v>
      </c>
      <c r="G508" s="144">
        <f>'1 уровень'!H2911</f>
        <v>81.468531468531467</v>
      </c>
      <c r="H508" s="158">
        <f>'1 уровень'!I2911</f>
        <v>0</v>
      </c>
      <c r="I508" s="158">
        <f>'1 уровень'!J2911</f>
        <v>0</v>
      </c>
      <c r="J508" s="153">
        <f>'1 уровень'!K2911</f>
        <v>0</v>
      </c>
      <c r="K508" s="153">
        <f>'1 уровень'!L2911</f>
        <v>0</v>
      </c>
      <c r="L508" s="153">
        <f>'1 уровень'!M2911</f>
        <v>0</v>
      </c>
      <c r="M508" s="153">
        <f>'1 уровень'!N2911</f>
        <v>0</v>
      </c>
      <c r="N508" s="153">
        <f>'1 уровень'!O2911</f>
        <v>0</v>
      </c>
      <c r="O508" s="153">
        <f>'1 уровень'!P2911</f>
        <v>0</v>
      </c>
      <c r="P508" s="152">
        <f>'1 уровень'!Q2911</f>
        <v>10905.460800000001</v>
      </c>
      <c r="Q508" s="152">
        <f>'1 уровень'!R2911</f>
        <v>10905.460800000001</v>
      </c>
      <c r="R508" s="152">
        <f>'1 уровень'!S2911</f>
        <v>10905.460800000001</v>
      </c>
      <c r="S508" s="152">
        <f>'1 уровень'!T2911</f>
        <v>10905.460800000001</v>
      </c>
      <c r="T508" s="152">
        <f>'1 уровень'!U2911</f>
        <v>10905.460800000001</v>
      </c>
      <c r="U508" s="152">
        <f>'1 уровень'!V2911</f>
        <v>10905.460800000001</v>
      </c>
      <c r="V508" s="152">
        <f>'1 уровень'!W2911</f>
        <v>10905.460800000001</v>
      </c>
      <c r="W508" s="152">
        <f>'1 уровень'!X2911</f>
        <v>10905.460800000001</v>
      </c>
      <c r="X508" s="152">
        <f>'1 уровень'!Y2911</f>
        <v>10905.460800000001</v>
      </c>
      <c r="Y508" s="152">
        <f>'1 уровень'!Z2911</f>
        <v>10905.460800000001</v>
      </c>
      <c r="Z508" s="152">
        <f>'1 уровень'!AA2911</f>
        <v>10905.460800000001</v>
      </c>
      <c r="AA508" s="152">
        <f>'1 уровень'!AB2911</f>
        <v>9996.6723999999995</v>
      </c>
      <c r="AB508" s="152">
        <f>'1 уровень'!AC2911</f>
        <v>8144.1421999999993</v>
      </c>
      <c r="AC508" s="1102">
        <f>'1 уровень'!AD2911</f>
        <v>0</v>
      </c>
      <c r="AD508" s="152">
        <f>'1 уровень'!AE2911</f>
        <v>0</v>
      </c>
      <c r="AE508" s="152">
        <f>'1 уровень'!AF2911</f>
        <v>-1852.5302000000001</v>
      </c>
      <c r="AF508" s="152">
        <f>'1 уровень'!AG2911</f>
        <v>0</v>
      </c>
      <c r="AG508" s="152">
        <f>'1 уровень'!AH2911</f>
        <v>0</v>
      </c>
      <c r="AH508" s="626">
        <f>'1 уровень'!AI2911</f>
        <v>8144.1421999999993</v>
      </c>
      <c r="AI508" s="152">
        <f t="shared" si="81"/>
        <v>81.468531468531467</v>
      </c>
      <c r="AJ508" s="152">
        <f t="shared" si="82"/>
        <v>81.468531468531467</v>
      </c>
      <c r="AK508" s="1339">
        <f>'1 уровень'!AJ2910</f>
        <v>0</v>
      </c>
      <c r="AL508" s="1346">
        <f>'1 уровень'!AK2910</f>
        <v>0</v>
      </c>
    </row>
    <row r="509" spans="1:38" ht="15.75" x14ac:dyDescent="0.25">
      <c r="A509" s="19">
        <v>1</v>
      </c>
      <c r="B509" s="19">
        <f t="shared" si="78"/>
        <v>1</v>
      </c>
      <c r="C509" s="1028" t="s">
        <v>210</v>
      </c>
      <c r="D509" s="29">
        <f>'1 уровень'!E2912</f>
        <v>4010</v>
      </c>
      <c r="E509" s="29">
        <f>'1 уровень'!F2912</f>
        <v>3676</v>
      </c>
      <c r="F509" s="29">
        <f>'1 уровень'!G2912</f>
        <v>3227</v>
      </c>
      <c r="G509" s="144">
        <f>'1 уровень'!H2912</f>
        <v>87.785636561479876</v>
      </c>
      <c r="H509" s="158">
        <f>'1 уровень'!I2912</f>
        <v>0</v>
      </c>
      <c r="I509" s="158">
        <f>'1 уровень'!J2912</f>
        <v>0</v>
      </c>
      <c r="J509" s="153">
        <f>'1 уровень'!K2912</f>
        <v>0</v>
      </c>
      <c r="K509" s="153">
        <f>'1 уровень'!L2912</f>
        <v>0</v>
      </c>
      <c r="L509" s="153">
        <f>'1 уровень'!M2912</f>
        <v>0</v>
      </c>
      <c r="M509" s="153">
        <f>'1 уровень'!N2912</f>
        <v>0</v>
      </c>
      <c r="N509" s="153">
        <f>'1 уровень'!O2912</f>
        <v>0</v>
      </c>
      <c r="O509" s="153">
        <f>'1 уровень'!P2912</f>
        <v>0</v>
      </c>
      <c r="P509" s="152">
        <f>'1 уровень'!Q2912</f>
        <v>0</v>
      </c>
      <c r="Q509" s="152">
        <f>'1 уровень'!R2912</f>
        <v>0</v>
      </c>
      <c r="R509" s="152">
        <f>'1 уровень'!S2912</f>
        <v>0</v>
      </c>
      <c r="S509" s="152">
        <f>'1 уровень'!T2912</f>
        <v>0</v>
      </c>
      <c r="T509" s="152">
        <f>'1 уровень'!U2912</f>
        <v>0</v>
      </c>
      <c r="U509" s="152">
        <f>'1 уровень'!V2912</f>
        <v>0</v>
      </c>
      <c r="V509" s="152">
        <f>'1 уровень'!W2912</f>
        <v>0</v>
      </c>
      <c r="W509" s="152">
        <f>'1 уровень'!X2912</f>
        <v>0</v>
      </c>
      <c r="X509" s="152">
        <f>'1 уровень'!Y2912</f>
        <v>0</v>
      </c>
      <c r="Y509" s="152">
        <f>'1 уровень'!Z2912</f>
        <v>0</v>
      </c>
      <c r="Z509" s="152">
        <f>'1 уровень'!AA2912</f>
        <v>0</v>
      </c>
      <c r="AA509" s="152">
        <f>'1 уровень'!AB2912</f>
        <v>0</v>
      </c>
      <c r="AB509" s="152">
        <f>'1 уровень'!AC2912</f>
        <v>0</v>
      </c>
      <c r="AC509" s="1102">
        <f>'1 уровень'!AD2912</f>
        <v>0</v>
      </c>
      <c r="AD509" s="152">
        <f>'1 уровень'!AE2912</f>
        <v>0</v>
      </c>
      <c r="AE509" s="152">
        <f>'1 уровень'!AF2912</f>
        <v>0</v>
      </c>
      <c r="AF509" s="152">
        <f>'1 уровень'!AG2912</f>
        <v>0</v>
      </c>
      <c r="AG509" s="152">
        <f>'1 уровень'!AH2912</f>
        <v>0</v>
      </c>
      <c r="AH509" s="626">
        <f>'1 уровень'!AI2912</f>
        <v>0</v>
      </c>
      <c r="AI509" s="152"/>
      <c r="AJ509" s="152"/>
      <c r="AK509" s="1339">
        <f>'1 уровень'!AJ2911</f>
        <v>0</v>
      </c>
      <c r="AL509" s="1346">
        <f>'1 уровень'!AK2911</f>
        <v>0</v>
      </c>
    </row>
    <row r="510" spans="1:38" x14ac:dyDescent="0.25">
      <c r="A510" s="19">
        <v>1</v>
      </c>
      <c r="B510" s="19">
        <f t="shared" si="78"/>
        <v>1</v>
      </c>
      <c r="C510" s="1013" t="s">
        <v>211</v>
      </c>
      <c r="D510" s="29">
        <f>'1 уровень'!E2913</f>
        <v>4000</v>
      </c>
      <c r="E510" s="29">
        <f>'1 уровень'!F2913</f>
        <v>3667</v>
      </c>
      <c r="F510" s="29">
        <f>'1 уровень'!G2913</f>
        <v>3221</v>
      </c>
      <c r="G510" s="144">
        <f>'1 уровень'!H2913</f>
        <v>87.837469320970811</v>
      </c>
      <c r="H510" s="158">
        <f>'1 уровень'!I2913</f>
        <v>0</v>
      </c>
      <c r="I510" s="158">
        <f>'1 уровень'!J2913</f>
        <v>0</v>
      </c>
      <c r="J510" s="153">
        <f>'1 уровень'!K2913</f>
        <v>0</v>
      </c>
      <c r="K510" s="153">
        <f>'1 уровень'!L2913</f>
        <v>0</v>
      </c>
      <c r="L510" s="153">
        <f>'1 уровень'!M2913</f>
        <v>0</v>
      </c>
      <c r="M510" s="153">
        <f>'1 уровень'!N2913</f>
        <v>0</v>
      </c>
      <c r="N510" s="153">
        <f>'1 уровень'!O2913</f>
        <v>0</v>
      </c>
      <c r="O510" s="153">
        <f>'1 уровень'!P2913</f>
        <v>0</v>
      </c>
      <c r="P510" s="152">
        <f>'1 уровень'!Q2913</f>
        <v>0</v>
      </c>
      <c r="Q510" s="152">
        <f>'1 уровень'!R2913</f>
        <v>0</v>
      </c>
      <c r="R510" s="152">
        <f>'1 уровень'!S2913</f>
        <v>0</v>
      </c>
      <c r="S510" s="152">
        <f>'1 уровень'!T2913</f>
        <v>0</v>
      </c>
      <c r="T510" s="152">
        <f>'1 уровень'!U2913</f>
        <v>0</v>
      </c>
      <c r="U510" s="152">
        <f>'1 уровень'!V2913</f>
        <v>0</v>
      </c>
      <c r="V510" s="152">
        <f>'1 уровень'!W2913</f>
        <v>0</v>
      </c>
      <c r="W510" s="152">
        <f>'1 уровень'!X2913</f>
        <v>0</v>
      </c>
      <c r="X510" s="152">
        <f>'1 уровень'!Y2913</f>
        <v>0</v>
      </c>
      <c r="Y510" s="152">
        <f>'1 уровень'!Z2913</f>
        <v>0</v>
      </c>
      <c r="Z510" s="152">
        <f>'1 уровень'!AA2913</f>
        <v>0</v>
      </c>
      <c r="AA510" s="152">
        <f>'1 уровень'!AB2913</f>
        <v>0</v>
      </c>
      <c r="AB510" s="152">
        <f>'1 уровень'!AC2913</f>
        <v>0</v>
      </c>
      <c r="AC510" s="1102">
        <f>'1 уровень'!AD2913</f>
        <v>0</v>
      </c>
      <c r="AD510" s="152">
        <f>'1 уровень'!AE2913</f>
        <v>0</v>
      </c>
      <c r="AE510" s="152">
        <f>'1 уровень'!AF2913</f>
        <v>0</v>
      </c>
      <c r="AF510" s="152">
        <f>'1 уровень'!AG2913</f>
        <v>0</v>
      </c>
      <c r="AG510" s="152">
        <f>'1 уровень'!AH2913</f>
        <v>0</v>
      </c>
      <c r="AH510" s="626">
        <f>'1 уровень'!AI2913</f>
        <v>0</v>
      </c>
      <c r="AI510" s="152"/>
      <c r="AJ510" s="152"/>
      <c r="AK510" s="1339">
        <f>'1 уровень'!AJ2912</f>
        <v>0</v>
      </c>
      <c r="AL510" s="1346">
        <f>'1 уровень'!AK2912</f>
        <v>0</v>
      </c>
    </row>
    <row r="511" spans="1:38" ht="30" x14ac:dyDescent="0.25">
      <c r="A511" s="19">
        <v>1</v>
      </c>
      <c r="B511" s="19">
        <f t="shared" si="78"/>
        <v>1</v>
      </c>
      <c r="C511" s="1009" t="s">
        <v>212</v>
      </c>
      <c r="D511" s="29">
        <f>'1 уровень'!E2914</f>
        <v>10</v>
      </c>
      <c r="E511" s="29">
        <f>'1 уровень'!F2914</f>
        <v>9</v>
      </c>
      <c r="F511" s="29">
        <f>'1 уровень'!G2914</f>
        <v>6</v>
      </c>
      <c r="G511" s="144">
        <f>'1 уровень'!H2914</f>
        <v>66.666666666666657</v>
      </c>
      <c r="H511" s="158">
        <f>'1 уровень'!I2914</f>
        <v>0</v>
      </c>
      <c r="I511" s="158">
        <f>'1 уровень'!J2914</f>
        <v>0</v>
      </c>
      <c r="J511" s="153">
        <f>'1 уровень'!K2914</f>
        <v>0</v>
      </c>
      <c r="K511" s="153">
        <f>'1 уровень'!L2914</f>
        <v>0</v>
      </c>
      <c r="L511" s="153">
        <f>'1 уровень'!M2914</f>
        <v>0</v>
      </c>
      <c r="M511" s="153">
        <f>'1 уровень'!N2914</f>
        <v>0</v>
      </c>
      <c r="N511" s="153">
        <f>'1 уровень'!O2914</f>
        <v>0</v>
      </c>
      <c r="O511" s="153">
        <f>'1 уровень'!P2914</f>
        <v>0</v>
      </c>
      <c r="P511" s="152">
        <f>'1 уровень'!Q2914</f>
        <v>0</v>
      </c>
      <c r="Q511" s="152">
        <f>'1 уровень'!R2914</f>
        <v>0</v>
      </c>
      <c r="R511" s="152">
        <f>'1 уровень'!S2914</f>
        <v>0</v>
      </c>
      <c r="S511" s="152">
        <f>'1 уровень'!T2914</f>
        <v>0</v>
      </c>
      <c r="T511" s="152">
        <f>'1 уровень'!U2914</f>
        <v>0</v>
      </c>
      <c r="U511" s="152">
        <f>'1 уровень'!V2914</f>
        <v>0</v>
      </c>
      <c r="V511" s="152">
        <f>'1 уровень'!W2914</f>
        <v>0</v>
      </c>
      <c r="W511" s="152">
        <f>'1 уровень'!X2914</f>
        <v>0</v>
      </c>
      <c r="X511" s="152">
        <f>'1 уровень'!Y2914</f>
        <v>0</v>
      </c>
      <c r="Y511" s="152">
        <f>'1 уровень'!Z2914</f>
        <v>0</v>
      </c>
      <c r="Z511" s="152">
        <f>'1 уровень'!AA2914</f>
        <v>0</v>
      </c>
      <c r="AA511" s="152">
        <f>'1 уровень'!AB2914</f>
        <v>0</v>
      </c>
      <c r="AB511" s="152">
        <f>'1 уровень'!AC2914</f>
        <v>0</v>
      </c>
      <c r="AC511" s="1102">
        <f>'1 уровень'!AD2914</f>
        <v>0</v>
      </c>
      <c r="AD511" s="152">
        <f>'1 уровень'!AE2914</f>
        <v>0</v>
      </c>
      <c r="AE511" s="152">
        <f>'1 уровень'!AF2914</f>
        <v>0</v>
      </c>
      <c r="AF511" s="152">
        <f>'1 уровень'!AG2914</f>
        <v>0</v>
      </c>
      <c r="AG511" s="152">
        <f>'1 уровень'!AH2914</f>
        <v>0</v>
      </c>
      <c r="AH511" s="626">
        <f>'1 уровень'!AI2914</f>
        <v>0</v>
      </c>
      <c r="AI511" s="152"/>
      <c r="AJ511" s="152"/>
      <c r="AK511" s="1339">
        <f>'1 уровень'!AJ2913</f>
        <v>0</v>
      </c>
      <c r="AL511" s="1346">
        <f>'1 уровень'!AK2913</f>
        <v>0</v>
      </c>
    </row>
    <row r="512" spans="1:38" ht="15.75" thickBot="1" x14ac:dyDescent="0.3">
      <c r="A512" s="19">
        <v>1</v>
      </c>
      <c r="B512" s="19">
        <f t="shared" si="78"/>
        <v>1</v>
      </c>
      <c r="C512" s="1008" t="s">
        <v>217</v>
      </c>
      <c r="D512" s="32">
        <f>'1 уровень'!E2915</f>
        <v>4010</v>
      </c>
      <c r="E512" s="32">
        <f>'1 уровень'!F2915</f>
        <v>3676</v>
      </c>
      <c r="F512" s="32">
        <f>'1 уровень'!G2915</f>
        <v>3227</v>
      </c>
      <c r="G512" s="165">
        <f>'1 уровень'!H2915</f>
        <v>87.785636561479876</v>
      </c>
      <c r="H512" s="170">
        <f>'1 уровень'!I2915</f>
        <v>0</v>
      </c>
      <c r="I512" s="170">
        <f>'1 уровень'!J2915</f>
        <v>0</v>
      </c>
      <c r="J512" s="314">
        <f>'1 уровень'!K2915</f>
        <v>0</v>
      </c>
      <c r="K512" s="314">
        <f>'1 уровень'!L2915</f>
        <v>0</v>
      </c>
      <c r="L512" s="314">
        <f>'1 уровень'!M2915</f>
        <v>0</v>
      </c>
      <c r="M512" s="314">
        <f>'1 уровень'!N2915</f>
        <v>0</v>
      </c>
      <c r="N512" s="314">
        <f>'1 уровень'!O2915</f>
        <v>0</v>
      </c>
      <c r="O512" s="314">
        <f>'1 уровень'!P2915</f>
        <v>0</v>
      </c>
      <c r="P512" s="170">
        <f>'1 уровень'!Q2915</f>
        <v>16539.858899999999</v>
      </c>
      <c r="Q512" s="170">
        <f>'1 уровень'!R2915</f>
        <v>16539.858899999999</v>
      </c>
      <c r="R512" s="170">
        <f>'1 уровень'!S2915</f>
        <v>16539.858899999999</v>
      </c>
      <c r="S512" s="170">
        <f>'1 уровень'!T2915</f>
        <v>16539.858899999999</v>
      </c>
      <c r="T512" s="170">
        <f>'1 уровень'!U2915</f>
        <v>16539.858899999999</v>
      </c>
      <c r="U512" s="170">
        <f>'1 уровень'!V2915</f>
        <v>16539.858899999999</v>
      </c>
      <c r="V512" s="170">
        <f>'1 уровень'!W2915</f>
        <v>16539.858899999999</v>
      </c>
      <c r="W512" s="170">
        <f>'1 уровень'!X2915</f>
        <v>16539.858899999999</v>
      </c>
      <c r="X512" s="170">
        <f>'1 уровень'!Y2915</f>
        <v>16539.858899999999</v>
      </c>
      <c r="Y512" s="170">
        <f>'1 уровень'!Z2915</f>
        <v>16539.858899999999</v>
      </c>
      <c r="Z512" s="170">
        <f>'1 уровень'!AA2915</f>
        <v>16539.858899999999</v>
      </c>
      <c r="AA512" s="170">
        <f>'1 уровень'!AB2915</f>
        <v>15161.537324999999</v>
      </c>
      <c r="AB512" s="170">
        <f>'1 уровень'!AC2915</f>
        <v>15161.537380000002</v>
      </c>
      <c r="AC512" s="1110">
        <f>'1 уровень'!AD2915</f>
        <v>0</v>
      </c>
      <c r="AD512" s="170">
        <f>'1 уровень'!AE2915</f>
        <v>0</v>
      </c>
      <c r="AE512" s="170">
        <f>'1 уровень'!AF2915</f>
        <v>5.5000002248561941E-5</v>
      </c>
      <c r="AF512" s="170">
        <f>'1 уровень'!AG2915</f>
        <v>0</v>
      </c>
      <c r="AG512" s="170">
        <f>'1 уровень'!AH2915</f>
        <v>-86.096279999999993</v>
      </c>
      <c r="AH512" s="633">
        <f>'1 уровень'!AI2915</f>
        <v>15075.441100000002</v>
      </c>
      <c r="AI512" s="170">
        <f t="shared" ref="AI512" si="83">AB512/AA512*100</f>
        <v>100.00000036276006</v>
      </c>
      <c r="AJ512" s="170">
        <f t="shared" ref="AJ512" si="84">AH512/AA512*100</f>
        <v>99.432140533281981</v>
      </c>
      <c r="AK512" s="1338" t="e">
        <f>'1 уровень'!#REF!</f>
        <v>#REF!</v>
      </c>
      <c r="AL512" s="1359" t="e">
        <f>'1 уровень'!#REF!</f>
        <v>#REF!</v>
      </c>
    </row>
    <row r="513" spans="1:195" x14ac:dyDescent="0.25">
      <c r="A513" s="19">
        <v>1</v>
      </c>
      <c r="B513" s="19">
        <f t="shared" si="78"/>
        <v>1</v>
      </c>
      <c r="C513" s="6" t="s">
        <v>102</v>
      </c>
      <c r="D513" s="159"/>
      <c r="E513" s="159"/>
      <c r="F513" s="159"/>
      <c r="G513" s="160"/>
      <c r="H513" s="161"/>
      <c r="I513" s="161"/>
      <c r="J513" s="25"/>
      <c r="K513" s="25"/>
      <c r="L513" s="25"/>
      <c r="M513" s="25"/>
      <c r="N513" s="25"/>
      <c r="O513" s="25"/>
      <c r="P513" s="629">
        <f t="shared" ref="P513:U513" si="85">P514-P515-P565-P569-P573</f>
        <v>3.637978807091713E-11</v>
      </c>
      <c r="Q513" s="629">
        <f t="shared" si="85"/>
        <v>3.637978807091713E-11</v>
      </c>
      <c r="R513" s="629">
        <f t="shared" si="85"/>
        <v>3.637978807091713E-11</v>
      </c>
      <c r="S513" s="629">
        <f t="shared" si="85"/>
        <v>3.637978807091713E-11</v>
      </c>
      <c r="T513" s="629">
        <f t="shared" si="85"/>
        <v>3.637978807091713E-11</v>
      </c>
      <c r="U513" s="629">
        <f t="shared" si="85"/>
        <v>3.637978807091713E-11</v>
      </c>
      <c r="V513" s="629">
        <f t="shared" ref="V513:W513" si="86">V514-V515-V565-V569-V573</f>
        <v>3.637978807091713E-11</v>
      </c>
      <c r="W513" s="629">
        <f t="shared" si="86"/>
        <v>3.637978807091713E-11</v>
      </c>
      <c r="X513" s="629">
        <f t="shared" ref="X513:Y513" si="87">X514-X515-X565-X569-X573</f>
        <v>3.637978807091713E-11</v>
      </c>
      <c r="Y513" s="629">
        <f t="shared" si="87"/>
        <v>0</v>
      </c>
      <c r="Z513" s="629">
        <f t="shared" ref="Z513" si="88">Z514-Z515-Z565-Z569-Z573</f>
        <v>0</v>
      </c>
      <c r="AA513" s="629">
        <f t="shared" ref="AA513:AH513" si="89">AA514-AA515-AA565-AA569-AA573</f>
        <v>0</v>
      </c>
      <c r="AB513" s="629">
        <f t="shared" si="89"/>
        <v>0</v>
      </c>
      <c r="AC513" s="629">
        <f t="shared" si="89"/>
        <v>0</v>
      </c>
      <c r="AD513" s="629">
        <f t="shared" si="89"/>
        <v>0</v>
      </c>
      <c r="AE513" s="629">
        <f t="shared" si="89"/>
        <v>0</v>
      </c>
      <c r="AF513" s="629">
        <f t="shared" si="89"/>
        <v>0</v>
      </c>
      <c r="AG513" s="629">
        <f t="shared" si="89"/>
        <v>-2.7000623958883807E-13</v>
      </c>
      <c r="AH513" s="629">
        <f t="shared" si="89"/>
        <v>0</v>
      </c>
      <c r="AI513" s="629"/>
      <c r="AJ513" s="629"/>
      <c r="AK513" s="1347"/>
      <c r="AL513" s="1351" t="e">
        <f>AL514-AL515-AL568-AL572-#REF!</f>
        <v>#REF!</v>
      </c>
    </row>
    <row r="514" spans="1:195" s="139" customFormat="1" x14ac:dyDescent="0.25">
      <c r="A514" s="19">
        <v>1</v>
      </c>
      <c r="B514" s="19">
        <f t="shared" si="78"/>
        <v>1</v>
      </c>
      <c r="C514" s="12" t="s">
        <v>95</v>
      </c>
      <c r="D514" s="140">
        <f>'2 уровень'!F1558</f>
        <v>0</v>
      </c>
      <c r="E514" s="140">
        <f>'2 уровень'!G1558</f>
        <v>0</v>
      </c>
      <c r="F514" s="140">
        <f>'2 уровень'!H1558</f>
        <v>0</v>
      </c>
      <c r="G514" s="151">
        <f>'2 уровень'!I1558</f>
        <v>0</v>
      </c>
      <c r="H514" s="152">
        <f>'2 уровень'!J1558</f>
        <v>0</v>
      </c>
      <c r="I514" s="152">
        <f>'2 уровень'!K1558</f>
        <v>0</v>
      </c>
      <c r="J514" s="22">
        <f>'2 уровень'!L1558</f>
        <v>0</v>
      </c>
      <c r="K514" s="22">
        <f>'2 уровень'!M1558</f>
        <v>0</v>
      </c>
      <c r="L514" s="22">
        <f>'2 уровень'!N1558</f>
        <v>0</v>
      </c>
      <c r="M514" s="22">
        <f>'2 уровень'!O1558</f>
        <v>0</v>
      </c>
      <c r="N514" s="22">
        <f>'2 уровень'!P1558</f>
        <v>0</v>
      </c>
      <c r="O514" s="22">
        <f>'2 уровень'!Q1558</f>
        <v>0</v>
      </c>
      <c r="P514" s="143">
        <f>'2 уровень'!R1558</f>
        <v>380713.99869414506</v>
      </c>
      <c r="Q514" s="143">
        <f>'2 уровень'!S1558</f>
        <v>380713.99869414506</v>
      </c>
      <c r="R514" s="143">
        <f>'2 уровень'!T1558</f>
        <v>380713.99869414506</v>
      </c>
      <c r="S514" s="143">
        <f>'2 уровень'!U1558</f>
        <v>380713.99869414506</v>
      </c>
      <c r="T514" s="143">
        <f>'2 уровень'!V1558</f>
        <v>380713.99869414506</v>
      </c>
      <c r="U514" s="143">
        <f>'2 уровень'!W1558</f>
        <v>380713.99869414506</v>
      </c>
      <c r="V514" s="143">
        <f>'2 уровень'!X1558</f>
        <v>380713.99869414506</v>
      </c>
      <c r="W514" s="143">
        <f>'2 уровень'!Y1558</f>
        <v>380713.99869414506</v>
      </c>
      <c r="X514" s="143">
        <f>'2 уровень'!Z1558</f>
        <v>380721.18730460911</v>
      </c>
      <c r="Y514" s="143">
        <f>'2 уровень'!AA1558</f>
        <v>381248.21411700494</v>
      </c>
      <c r="Z514" s="143">
        <f>'2 уровень'!AB1558</f>
        <v>381248.21411700494</v>
      </c>
      <c r="AA514" s="143">
        <f>'2 уровень'!AC1558</f>
        <v>349495.7306557449</v>
      </c>
      <c r="AB514" s="143">
        <f>'2 уровень'!AD1558</f>
        <v>349599.24917999998</v>
      </c>
      <c r="AC514" s="1098">
        <f>'2 уровень'!AE1558</f>
        <v>0</v>
      </c>
      <c r="AD514" s="143">
        <f>'2 уровень'!AF1558</f>
        <v>-800.94241999999997</v>
      </c>
      <c r="AE514" s="143">
        <f>'2 уровень'!AG1558</f>
        <v>103.5185242551197</v>
      </c>
      <c r="AF514" s="143">
        <f>'2 уровень'!AH1558</f>
        <v>-60.34525</v>
      </c>
      <c r="AG514" s="143">
        <f>'2 уровень'!AI1558</f>
        <v>-1530.8661400000001</v>
      </c>
      <c r="AH514" s="621">
        <f>'2 уровень'!AJ1558</f>
        <v>347267.44062000001</v>
      </c>
      <c r="AI514" s="143">
        <f>AB514/AA514*100</f>
        <v>100.02961939593963</v>
      </c>
      <c r="AJ514" s="143">
        <f>AH514/AA514*100</f>
        <v>99.362427108461659</v>
      </c>
      <c r="AK514" s="1341">
        <f>'2 уровень'!AK1558</f>
        <v>0</v>
      </c>
      <c r="AL514" s="1336">
        <f>'2 уровень'!AL1558</f>
        <v>0</v>
      </c>
    </row>
    <row r="515" spans="1:195" s="139" customFormat="1" ht="29.25" x14ac:dyDescent="0.25">
      <c r="A515" s="19">
        <v>1</v>
      </c>
      <c r="B515" s="19">
        <f t="shared" si="78"/>
        <v>1</v>
      </c>
      <c r="C515" s="317" t="s">
        <v>80</v>
      </c>
      <c r="D515" s="21">
        <f>'2 уровень'!F1559</f>
        <v>2627</v>
      </c>
      <c r="E515" s="21">
        <f>'2 уровень'!G1559</f>
        <v>2408.0833333333335</v>
      </c>
      <c r="F515" s="21">
        <f>'2 уровень'!H1559</f>
        <v>2403</v>
      </c>
      <c r="G515" s="142">
        <f>'2 уровень'!I1559</f>
        <v>99.788905422708226</v>
      </c>
      <c r="H515" s="21">
        <f>'2 уровень'!J1559</f>
        <v>10.079558431671108</v>
      </c>
      <c r="I515" s="21">
        <f>'2 уровень'!K1559</f>
        <v>9.5351643778610065</v>
      </c>
      <c r="J515" s="21">
        <f>'2 уровень'!L1559</f>
        <v>26479</v>
      </c>
      <c r="K515" s="21">
        <f>'2 уровень'!M1559</f>
        <v>24273</v>
      </c>
      <c r="L515" s="21">
        <f>'2 уровень'!N1559</f>
        <v>22913</v>
      </c>
      <c r="M515" s="21">
        <f>'2 уровень'!O1559</f>
        <v>94.3970666996251</v>
      </c>
      <c r="N515" s="21">
        <f>'2 уровень'!P1559</f>
        <v>78.393014705882351</v>
      </c>
      <c r="O515" s="21">
        <f>'2 уровень'!Q1559</f>
        <v>318.85493999409084</v>
      </c>
      <c r="P515" s="143">
        <f>'2 уровень'!R1559</f>
        <v>82730.354616143464</v>
      </c>
      <c r="Q515" s="143">
        <f>'2 уровень'!S1559</f>
        <v>82730.354616143464</v>
      </c>
      <c r="R515" s="143">
        <f>'2 уровень'!T1559</f>
        <v>82730.354616143464</v>
      </c>
      <c r="S515" s="143">
        <f>'2 уровень'!U1559</f>
        <v>82730.354616143464</v>
      </c>
      <c r="T515" s="143">
        <f>'2 уровень'!V1559</f>
        <v>82730.354616143464</v>
      </c>
      <c r="U515" s="143">
        <f>'2 уровень'!W1559</f>
        <v>82730.354616143464</v>
      </c>
      <c r="V515" s="143">
        <f>'2 уровень'!X1559</f>
        <v>82730.354616143464</v>
      </c>
      <c r="W515" s="143">
        <f>'2 уровень'!Y1559</f>
        <v>82730.354616143464</v>
      </c>
      <c r="X515" s="143">
        <f>'2 уровень'!Z1559</f>
        <v>82737.543226607479</v>
      </c>
      <c r="Y515" s="143">
        <f>'2 уровень'!AA1559</f>
        <v>79984.30604220333</v>
      </c>
      <c r="Z515" s="143">
        <f>'2 уровень'!AB1559</f>
        <v>79984.30604220333</v>
      </c>
      <c r="AA515" s="143">
        <f>'2 уровень'!AC1559</f>
        <v>74006.058399710077</v>
      </c>
      <c r="AB515" s="143">
        <f>'2 уровень'!AD1559</f>
        <v>70569.125740000003</v>
      </c>
      <c r="AC515" s="1098">
        <f>'2 уровень'!AE1559</f>
        <v>0</v>
      </c>
      <c r="AD515" s="143">
        <f>'2 уровень'!AF1559</f>
        <v>-800.94241999999997</v>
      </c>
      <c r="AE515" s="143">
        <f>'2 уровень'!AG1559</f>
        <v>-3436.9326597100735</v>
      </c>
      <c r="AF515" s="143">
        <f>'2 уровень'!AH1559</f>
        <v>0</v>
      </c>
      <c r="AG515" s="143">
        <f>'2 уровень'!AI1559</f>
        <v>-589.33940999999993</v>
      </c>
      <c r="AH515" s="621">
        <f>'2 уровень'!AJ1559</f>
        <v>69178.843909999996</v>
      </c>
      <c r="AI515" s="143">
        <f>AB515/AA515*100</f>
        <v>95.355876621415177</v>
      </c>
      <c r="AJ515" s="143">
        <f>AH515/AA515*100</f>
        <v>93.477271193612182</v>
      </c>
      <c r="AK515" s="1335">
        <f>'2 уровень'!AK1559</f>
        <v>0</v>
      </c>
      <c r="AL515" s="1336">
        <f>'2 уровень'!AL1559</f>
        <v>0</v>
      </c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  <c r="GL515" s="19"/>
      <c r="GM515" s="19"/>
    </row>
    <row r="516" spans="1:195" x14ac:dyDescent="0.25">
      <c r="A516" s="19">
        <v>1</v>
      </c>
      <c r="B516" s="19">
        <f t="shared" si="78"/>
        <v>1</v>
      </c>
      <c r="C516" s="302" t="s">
        <v>207</v>
      </c>
      <c r="D516" s="29">
        <f>'2 уровень'!F1560</f>
        <v>0</v>
      </c>
      <c r="E516" s="29">
        <f>'2 уровень'!G1560</f>
        <v>0</v>
      </c>
      <c r="F516" s="29">
        <f>'2 уровень'!H1560</f>
        <v>0</v>
      </c>
      <c r="G516" s="144">
        <f>'2 уровень'!I1560</f>
        <v>0</v>
      </c>
      <c r="H516" s="158">
        <f>'2 уровень'!J1560</f>
        <v>0</v>
      </c>
      <c r="I516" s="158">
        <f>'2 уровень'!K1560</f>
        <v>0</v>
      </c>
      <c r="J516" s="153">
        <f>'2 уровень'!L1560</f>
        <v>0</v>
      </c>
      <c r="K516" s="153">
        <f>'2 уровень'!M1560</f>
        <v>0</v>
      </c>
      <c r="L516" s="153">
        <f>'2 уровень'!N1560</f>
        <v>0</v>
      </c>
      <c r="M516" s="153">
        <f>'2 уровень'!O1560</f>
        <v>0</v>
      </c>
      <c r="N516" s="153">
        <f>'2 уровень'!P1560</f>
        <v>0</v>
      </c>
      <c r="O516" s="153">
        <f>'2 уровень'!Q1560</f>
        <v>0</v>
      </c>
      <c r="P516" s="631">
        <f>'2 уровень'!R1560</f>
        <v>0</v>
      </c>
      <c r="Q516" s="631">
        <f>'2 уровень'!S1560</f>
        <v>0</v>
      </c>
      <c r="R516" s="631">
        <f>'2 уровень'!T1560</f>
        <v>0</v>
      </c>
      <c r="S516" s="631">
        <f>'2 уровень'!U1560</f>
        <v>0</v>
      </c>
      <c r="T516" s="631">
        <f>'2 уровень'!V1560</f>
        <v>0</v>
      </c>
      <c r="U516" s="631">
        <f>'2 уровень'!W1560</f>
        <v>0</v>
      </c>
      <c r="V516" s="631">
        <f>'2 уровень'!X1560</f>
        <v>0</v>
      </c>
      <c r="W516" s="631">
        <f>'2 уровень'!Y1560</f>
        <v>0</v>
      </c>
      <c r="X516" s="631">
        <f>'2 уровень'!Z1560</f>
        <v>0</v>
      </c>
      <c r="Y516" s="631">
        <f>'2 уровень'!AA1560</f>
        <v>0</v>
      </c>
      <c r="Z516" s="631">
        <f>'2 уровень'!AB1560</f>
        <v>0</v>
      </c>
      <c r="AA516" s="631">
        <f>'2 уровень'!AC1560</f>
        <v>0</v>
      </c>
      <c r="AB516" s="631">
        <f>'2 уровень'!AD1560</f>
        <v>0</v>
      </c>
      <c r="AC516" s="1111">
        <f>'2 уровень'!AE1560</f>
        <v>0</v>
      </c>
      <c r="AD516" s="631">
        <f>'2 уровень'!AF1560</f>
        <v>0</v>
      </c>
      <c r="AE516" s="631">
        <f>'2 уровень'!AG1560</f>
        <v>0</v>
      </c>
      <c r="AF516" s="631">
        <f>'2 уровень'!AH1560</f>
        <v>0</v>
      </c>
      <c r="AG516" s="631">
        <f>'2 уровень'!AI1560</f>
        <v>0</v>
      </c>
      <c r="AH516" s="635">
        <f>'2 уровень'!AJ1560</f>
        <v>0</v>
      </c>
      <c r="AI516" s="631"/>
      <c r="AJ516" s="631"/>
      <c r="AK516" s="1339">
        <f>'2 уровень'!AK1560</f>
        <v>0</v>
      </c>
      <c r="AL516" s="1361">
        <f>'2 уровень'!AL1560</f>
        <v>0</v>
      </c>
    </row>
    <row r="517" spans="1:195" x14ac:dyDescent="0.25">
      <c r="A517" s="19">
        <v>1</v>
      </c>
      <c r="B517" s="19">
        <f t="shared" si="78"/>
        <v>1</v>
      </c>
      <c r="C517" s="335" t="s">
        <v>382</v>
      </c>
      <c r="D517" s="29">
        <f>'2 уровень'!F1561</f>
        <v>0</v>
      </c>
      <c r="E517" s="29">
        <f>'2 уровень'!G1561</f>
        <v>0</v>
      </c>
      <c r="F517" s="29">
        <f>'2 уровень'!H1561</f>
        <v>0</v>
      </c>
      <c r="G517" s="144">
        <f>'2 уровень'!I1561</f>
        <v>0</v>
      </c>
      <c r="H517" s="158">
        <f>'2 уровень'!J1561</f>
        <v>0</v>
      </c>
      <c r="I517" s="158">
        <f>'2 уровень'!K1561</f>
        <v>0</v>
      </c>
      <c r="J517" s="153">
        <f>'2 уровень'!L1561</f>
        <v>0</v>
      </c>
      <c r="K517" s="153">
        <f>'2 уровень'!M1561</f>
        <v>0</v>
      </c>
      <c r="L517" s="153">
        <f>'2 уровень'!N1561</f>
        <v>0</v>
      </c>
      <c r="M517" s="153">
        <f>'2 уровень'!O1561</f>
        <v>0</v>
      </c>
      <c r="N517" s="153">
        <f>'2 уровень'!P1561</f>
        <v>0</v>
      </c>
      <c r="O517" s="153">
        <f>'2 уровень'!Q1561</f>
        <v>0</v>
      </c>
      <c r="P517" s="631">
        <f>'2 уровень'!R1561</f>
        <v>169228.11057999998</v>
      </c>
      <c r="Q517" s="631">
        <f>'2 уровень'!S1561</f>
        <v>169228.11057999998</v>
      </c>
      <c r="R517" s="631">
        <f>'2 уровень'!T1561</f>
        <v>169228.11057999998</v>
      </c>
      <c r="S517" s="631">
        <f>'2 уровень'!U1561</f>
        <v>169228.11057999998</v>
      </c>
      <c r="T517" s="631">
        <f>'2 уровень'!V1561</f>
        <v>169228.11057999998</v>
      </c>
      <c r="U517" s="631">
        <f>'2 уровень'!W1561</f>
        <v>169228.11057999998</v>
      </c>
      <c r="V517" s="631">
        <f>'2 уровень'!X1561</f>
        <v>169228.11057999998</v>
      </c>
      <c r="W517" s="631">
        <f>'2 уровень'!Y1561</f>
        <v>169228.11057999998</v>
      </c>
      <c r="X517" s="631">
        <f>'2 уровень'!Z1561</f>
        <v>169228.11057999998</v>
      </c>
      <c r="Y517" s="631">
        <f>'2 уровень'!AA1561</f>
        <v>169228.11057999998</v>
      </c>
      <c r="Z517" s="631">
        <f>'2 уровень'!AB1561</f>
        <v>169228.11057999998</v>
      </c>
      <c r="AA517" s="631">
        <f>'2 уровень'!AC1561</f>
        <v>155276.92388499997</v>
      </c>
      <c r="AB517" s="631">
        <f>'2 уровень'!AD1561</f>
        <v>149920.32708999998</v>
      </c>
      <c r="AC517" s="1111">
        <f>'2 уровень'!AE1561</f>
        <v>0</v>
      </c>
      <c r="AD517" s="631">
        <f>'2 уровень'!AF1561</f>
        <v>0</v>
      </c>
      <c r="AE517" s="631">
        <f>'2 уровень'!AG1561</f>
        <v>-5356.5967949999904</v>
      </c>
      <c r="AF517" s="631">
        <f>'2 уровень'!AH1561</f>
        <v>0</v>
      </c>
      <c r="AG517" s="631">
        <f>'2 уровень'!AI1561</f>
        <v>-353.70003999999994</v>
      </c>
      <c r="AH517" s="635">
        <f>'2 уровень'!AJ1561</f>
        <v>149566.62704999998</v>
      </c>
      <c r="AI517" s="631">
        <f>AB517/AA517*100</f>
        <v>96.550294363786378</v>
      </c>
      <c r="AJ517" s="631">
        <f>AH517/AA517*100</f>
        <v>96.322507754449646</v>
      </c>
      <c r="AK517" s="1339">
        <f>'2 уровень'!AK1561</f>
        <v>0</v>
      </c>
      <c r="AL517" s="1361">
        <f>'2 уровень'!AL1561</f>
        <v>0</v>
      </c>
    </row>
    <row r="518" spans="1:195" x14ac:dyDescent="0.25">
      <c r="B518" s="19">
        <f t="shared" si="78"/>
        <v>1</v>
      </c>
      <c r="C518" s="963" t="s">
        <v>329</v>
      </c>
      <c r="D518" s="29">
        <f>'2 уровень'!F1562</f>
        <v>0</v>
      </c>
      <c r="E518" s="29">
        <f>'2 уровень'!G1562</f>
        <v>0</v>
      </c>
      <c r="F518" s="29">
        <f>'2 уровень'!H1562</f>
        <v>0</v>
      </c>
      <c r="G518" s="144">
        <f>'2 уровень'!I1562</f>
        <v>0</v>
      </c>
      <c r="H518" s="158">
        <f>'2 уровень'!J1562</f>
        <v>0</v>
      </c>
      <c r="I518" s="158">
        <f>'2 уровень'!K1562</f>
        <v>0</v>
      </c>
      <c r="J518" s="153">
        <f>'2 уровень'!L1562</f>
        <v>0</v>
      </c>
      <c r="K518" s="153">
        <f>'2 уровень'!M1562</f>
        <v>0</v>
      </c>
      <c r="L518" s="153">
        <f>'2 уровень'!N1562</f>
        <v>0</v>
      </c>
      <c r="M518" s="153">
        <f>'2 уровень'!O1562</f>
        <v>0</v>
      </c>
      <c r="N518" s="153">
        <f>'2 уровень'!P1562</f>
        <v>0</v>
      </c>
      <c r="O518" s="153">
        <f>'2 уровень'!Q1562</f>
        <v>0</v>
      </c>
      <c r="P518" s="631">
        <f>'2 уровень'!R1562</f>
        <v>33406.254000000001</v>
      </c>
      <c r="Q518" s="631">
        <f>'2 уровень'!S1562</f>
        <v>33406.254000000001</v>
      </c>
      <c r="R518" s="631">
        <f>'2 уровень'!T1562</f>
        <v>33406.254000000001</v>
      </c>
      <c r="S518" s="631">
        <f>'2 уровень'!U1562</f>
        <v>33406.254000000001</v>
      </c>
      <c r="T518" s="631">
        <f>'2 уровень'!V1562</f>
        <v>33406.254000000001</v>
      </c>
      <c r="U518" s="631">
        <f>'2 уровень'!W1562</f>
        <v>33406.254000000001</v>
      </c>
      <c r="V518" s="631">
        <f>'2 уровень'!X1562</f>
        <v>33406.254000000001</v>
      </c>
      <c r="W518" s="631">
        <f>'2 уровень'!Y1562</f>
        <v>33406.254000000001</v>
      </c>
      <c r="X518" s="631">
        <f>'2 уровень'!Z1562</f>
        <v>33406.254000000001</v>
      </c>
      <c r="Y518" s="631">
        <f>'2 уровень'!AA1562</f>
        <v>33406.254000000001</v>
      </c>
      <c r="Z518" s="631">
        <f>'2 уровень'!AB1562</f>
        <v>33406.254000000001</v>
      </c>
      <c r="AA518" s="631">
        <f>'2 уровень'!AC1562</f>
        <v>30622.3995</v>
      </c>
      <c r="AB518" s="631">
        <f>'2 уровень'!AD1562</f>
        <v>30622.3995</v>
      </c>
      <c r="AC518" s="1111">
        <f>'2 уровень'!AE1562</f>
        <v>0</v>
      </c>
      <c r="AD518" s="631">
        <f>'2 уровень'!AF1562</f>
        <v>0</v>
      </c>
      <c r="AE518" s="631">
        <f>'2 уровень'!AG1562</f>
        <v>0</v>
      </c>
      <c r="AF518" s="631">
        <f>'2 уровень'!AH1562</f>
        <v>0</v>
      </c>
      <c r="AG518" s="631">
        <f>'2 уровень'!AI1562</f>
        <v>0</v>
      </c>
      <c r="AH518" s="635">
        <f>'2 уровень'!AJ1562</f>
        <v>30622.3995</v>
      </c>
      <c r="AI518" s="631">
        <f>AB518/AA518*100</f>
        <v>100</v>
      </c>
      <c r="AJ518" s="631">
        <f>AH518/AA518*100</f>
        <v>100</v>
      </c>
      <c r="AK518" s="1339">
        <f>'2 уровень'!AK1562</f>
        <v>0</v>
      </c>
      <c r="AL518" s="1361">
        <f>'2 уровень'!AL1562</f>
        <v>0</v>
      </c>
    </row>
    <row r="519" spans="1:195" ht="29.25" x14ac:dyDescent="0.25">
      <c r="B519" s="19">
        <f t="shared" si="78"/>
        <v>1</v>
      </c>
      <c r="C519" s="488" t="s">
        <v>293</v>
      </c>
      <c r="D519" s="29">
        <f>'2 уровень'!F1563</f>
        <v>30577</v>
      </c>
      <c r="E519" s="29">
        <f>'2 уровень'!G1563</f>
        <v>28028.916666666668</v>
      </c>
      <c r="F519" s="29">
        <f>'2 уровень'!H1563</f>
        <v>17107</v>
      </c>
      <c r="G519" s="144">
        <f>'2 уровень'!I1563</f>
        <v>61.033397057205796</v>
      </c>
      <c r="H519" s="158">
        <f>'2 уровень'!J1563</f>
        <v>0</v>
      </c>
      <c r="I519" s="158">
        <f>'2 уровень'!K1563</f>
        <v>0</v>
      </c>
      <c r="J519" s="153">
        <f>'2 уровень'!L1563</f>
        <v>0</v>
      </c>
      <c r="K519" s="153">
        <f>'2 уровень'!M1563</f>
        <v>0</v>
      </c>
      <c r="L519" s="153">
        <f>'2 уровень'!N1563</f>
        <v>0</v>
      </c>
      <c r="M519" s="153">
        <f>'2 уровень'!O1563</f>
        <v>0</v>
      </c>
      <c r="N519" s="153">
        <f>'2 уровень'!P1563</f>
        <v>0</v>
      </c>
      <c r="O519" s="153">
        <f>'2 уровень'!Q1563</f>
        <v>0</v>
      </c>
      <c r="P519" s="631">
        <f>'2 уровень'!R1563</f>
        <v>0</v>
      </c>
      <c r="Q519" s="631">
        <f>'2 уровень'!S1563</f>
        <v>0</v>
      </c>
      <c r="R519" s="631">
        <f>'2 уровень'!T1563</f>
        <v>0</v>
      </c>
      <c r="S519" s="631">
        <f>'2 уровень'!U1563</f>
        <v>0</v>
      </c>
      <c r="T519" s="631">
        <f>'2 уровень'!V1563</f>
        <v>0</v>
      </c>
      <c r="U519" s="631">
        <f>'2 уровень'!W1563</f>
        <v>0</v>
      </c>
      <c r="V519" s="631">
        <f>'2 уровень'!X1563</f>
        <v>0</v>
      </c>
      <c r="W519" s="631">
        <f>'2 уровень'!Y1563</f>
        <v>0</v>
      </c>
      <c r="X519" s="631">
        <f>'2 уровень'!Z1563</f>
        <v>0</v>
      </c>
      <c r="Y519" s="631">
        <f>'2 уровень'!AA1563</f>
        <v>0</v>
      </c>
      <c r="Z519" s="631">
        <f>'2 уровень'!AB1563</f>
        <v>0</v>
      </c>
      <c r="AA519" s="631">
        <f>'2 уровень'!AC1563</f>
        <v>0</v>
      </c>
      <c r="AB519" s="631">
        <f>'2 уровень'!AD1563</f>
        <v>0</v>
      </c>
      <c r="AC519" s="1111">
        <f>'2 уровень'!AE1563</f>
        <v>0</v>
      </c>
      <c r="AD519" s="631">
        <f>'2 уровень'!AF1563</f>
        <v>0</v>
      </c>
      <c r="AE519" s="631">
        <f>'2 уровень'!AG1563</f>
        <v>0</v>
      </c>
      <c r="AF519" s="631">
        <f>'2 уровень'!AH1563</f>
        <v>0</v>
      </c>
      <c r="AG519" s="631">
        <f>'2 уровень'!AI1563</f>
        <v>0</v>
      </c>
      <c r="AH519" s="635">
        <f>'2 уровень'!AJ1563</f>
        <v>0</v>
      </c>
      <c r="AI519" s="631"/>
      <c r="AJ519" s="631"/>
      <c r="AK519" s="1339">
        <f>'2 уровень'!AK1563</f>
        <v>0</v>
      </c>
      <c r="AL519" s="1361">
        <f>'2 уровень'!AL1563</f>
        <v>0</v>
      </c>
    </row>
    <row r="520" spans="1:195" ht="30" x14ac:dyDescent="0.25">
      <c r="B520" s="19">
        <f t="shared" si="78"/>
        <v>1</v>
      </c>
      <c r="C520" s="816" t="s">
        <v>204</v>
      </c>
      <c r="D520" s="29">
        <f>'2 уровень'!F1564</f>
        <v>0</v>
      </c>
      <c r="E520" s="29">
        <f>'2 уровень'!G1564</f>
        <v>0</v>
      </c>
      <c r="F520" s="29">
        <f>'2 уровень'!H1564</f>
        <v>0</v>
      </c>
      <c r="G520" s="144">
        <f>'2 уровень'!I1564</f>
        <v>0</v>
      </c>
      <c r="H520" s="158">
        <f>'2 уровень'!J1564</f>
        <v>0</v>
      </c>
      <c r="I520" s="158">
        <f>'2 уровень'!K1564</f>
        <v>0</v>
      </c>
      <c r="J520" s="153">
        <f>'2 уровень'!L1564</f>
        <v>0</v>
      </c>
      <c r="K520" s="153">
        <f>'2 уровень'!M1564</f>
        <v>0</v>
      </c>
      <c r="L520" s="153">
        <f>'2 уровень'!N1564</f>
        <v>0</v>
      </c>
      <c r="M520" s="153">
        <f>'2 уровень'!O1564</f>
        <v>0</v>
      </c>
      <c r="N520" s="153">
        <f>'2 уровень'!P1564</f>
        <v>0</v>
      </c>
      <c r="O520" s="153">
        <f>'2 уровень'!Q1564</f>
        <v>0</v>
      </c>
      <c r="P520" s="631">
        <f>'2 уровень'!R1564</f>
        <v>0</v>
      </c>
      <c r="Q520" s="631">
        <f>'2 уровень'!S1564</f>
        <v>0</v>
      </c>
      <c r="R520" s="631">
        <f>'2 уровень'!T1564</f>
        <v>0</v>
      </c>
      <c r="S520" s="631">
        <f>'2 уровень'!U1564</f>
        <v>0</v>
      </c>
      <c r="T520" s="631">
        <f>'2 уровень'!V1564</f>
        <v>0</v>
      </c>
      <c r="U520" s="631">
        <f>'2 уровень'!W1564</f>
        <v>0</v>
      </c>
      <c r="V520" s="631">
        <f>'2 уровень'!X1564</f>
        <v>0</v>
      </c>
      <c r="W520" s="631">
        <f>'2 уровень'!Y1564</f>
        <v>0</v>
      </c>
      <c r="X520" s="631">
        <f>'2 уровень'!Z1564</f>
        <v>0</v>
      </c>
      <c r="Y520" s="631">
        <f>'2 уровень'!AA1564</f>
        <v>0</v>
      </c>
      <c r="Z520" s="631">
        <f>'2 уровень'!AB1564</f>
        <v>0</v>
      </c>
      <c r="AA520" s="631">
        <f>'2 уровень'!AC1564</f>
        <v>0</v>
      </c>
      <c r="AB520" s="631">
        <f>'2 уровень'!AD1564</f>
        <v>0</v>
      </c>
      <c r="AC520" s="1111">
        <f>'2 уровень'!AE1564</f>
        <v>0</v>
      </c>
      <c r="AD520" s="631">
        <f>'2 уровень'!AF1564</f>
        <v>0</v>
      </c>
      <c r="AE520" s="631">
        <f>'2 уровень'!AG1564</f>
        <v>0</v>
      </c>
      <c r="AF520" s="631">
        <f>'2 уровень'!AH1564</f>
        <v>0</v>
      </c>
      <c r="AG520" s="631">
        <f>'2 уровень'!AI1564</f>
        <v>0</v>
      </c>
      <c r="AH520" s="635">
        <f>'2 уровень'!AJ1564</f>
        <v>0</v>
      </c>
      <c r="AI520" s="631"/>
      <c r="AJ520" s="631"/>
      <c r="AK520" s="1339">
        <f>'2 уровень'!AK1564</f>
        <v>0</v>
      </c>
      <c r="AL520" s="1361">
        <f>'2 уровень'!AL1564</f>
        <v>0</v>
      </c>
    </row>
    <row r="521" spans="1:195" ht="30" x14ac:dyDescent="0.25">
      <c r="B521" s="19">
        <f t="shared" si="78"/>
        <v>1</v>
      </c>
      <c r="C521" s="816" t="s">
        <v>205</v>
      </c>
      <c r="D521" s="29">
        <f>'2 уровень'!F1565</f>
        <v>500</v>
      </c>
      <c r="E521" s="29">
        <f>'2 уровень'!G1565</f>
        <v>458.33333333333331</v>
      </c>
      <c r="F521" s="29">
        <f>'2 уровень'!H1565</f>
        <v>522</v>
      </c>
      <c r="G521" s="144">
        <f>'2 уровень'!I1565</f>
        <v>113.89090909090909</v>
      </c>
      <c r="H521" s="158">
        <f>'2 уровень'!J1565</f>
        <v>0</v>
      </c>
      <c r="I521" s="158">
        <f>'2 уровень'!K1565</f>
        <v>0</v>
      </c>
      <c r="J521" s="153">
        <f>'2 уровень'!L1565</f>
        <v>0</v>
      </c>
      <c r="K521" s="153">
        <f>'2 уровень'!M1565</f>
        <v>0</v>
      </c>
      <c r="L521" s="153">
        <f>'2 уровень'!N1565</f>
        <v>0</v>
      </c>
      <c r="M521" s="153">
        <f>'2 уровень'!O1565</f>
        <v>0</v>
      </c>
      <c r="N521" s="153">
        <f>'2 уровень'!P1565</f>
        <v>0</v>
      </c>
      <c r="O521" s="153">
        <f>'2 уровень'!Q1565</f>
        <v>0</v>
      </c>
      <c r="P521" s="631">
        <f>'2 уровень'!R1565</f>
        <v>0</v>
      </c>
      <c r="Q521" s="631">
        <f>'2 уровень'!S1565</f>
        <v>0</v>
      </c>
      <c r="R521" s="631">
        <f>'2 уровень'!T1565</f>
        <v>0</v>
      </c>
      <c r="S521" s="631">
        <f>'2 уровень'!U1565</f>
        <v>0</v>
      </c>
      <c r="T521" s="631">
        <f>'2 уровень'!V1565</f>
        <v>0</v>
      </c>
      <c r="U521" s="631">
        <f>'2 уровень'!W1565</f>
        <v>0</v>
      </c>
      <c r="V521" s="631">
        <f>'2 уровень'!X1565</f>
        <v>0</v>
      </c>
      <c r="W521" s="631">
        <f>'2 уровень'!Y1565</f>
        <v>0</v>
      </c>
      <c r="X521" s="631">
        <f>'2 уровень'!Z1565</f>
        <v>0</v>
      </c>
      <c r="Y521" s="631">
        <f>'2 уровень'!AA1565</f>
        <v>0</v>
      </c>
      <c r="Z521" s="631">
        <f>'2 уровень'!AB1565</f>
        <v>0</v>
      </c>
      <c r="AA521" s="631">
        <f>'2 уровень'!AC1565</f>
        <v>0</v>
      </c>
      <c r="AB521" s="631">
        <f>'2 уровень'!AD1565</f>
        <v>0</v>
      </c>
      <c r="AC521" s="1111">
        <f>'2 уровень'!AE1565</f>
        <v>0</v>
      </c>
      <c r="AD521" s="631">
        <f>'2 уровень'!AF1565</f>
        <v>0</v>
      </c>
      <c r="AE521" s="631">
        <f>'2 уровень'!AG1565</f>
        <v>0</v>
      </c>
      <c r="AF521" s="631">
        <f>'2 уровень'!AH1565</f>
        <v>0</v>
      </c>
      <c r="AG521" s="631">
        <f>'2 уровень'!AI1565</f>
        <v>0</v>
      </c>
      <c r="AH521" s="635">
        <f>'2 уровень'!AJ1565</f>
        <v>0</v>
      </c>
      <c r="AI521" s="631"/>
      <c r="AJ521" s="631"/>
      <c r="AK521" s="1339">
        <f>'2 уровень'!AK1565</f>
        <v>0</v>
      </c>
      <c r="AL521" s="1361">
        <f>'2 уровень'!AL1565</f>
        <v>0</v>
      </c>
    </row>
    <row r="522" spans="1:195" ht="30" x14ac:dyDescent="0.25">
      <c r="B522" s="19">
        <f t="shared" si="78"/>
        <v>1</v>
      </c>
      <c r="C522" s="492" t="s">
        <v>294</v>
      </c>
      <c r="D522" s="29">
        <f>'2 уровень'!F1566</f>
        <v>13870</v>
      </c>
      <c r="E522" s="29">
        <f>'2 уровень'!G1566</f>
        <v>12714.166666666666</v>
      </c>
      <c r="F522" s="29">
        <f>'2 уровень'!H1566</f>
        <v>6777</v>
      </c>
      <c r="G522" s="144">
        <f>'2 уровень'!I1566</f>
        <v>53.302746280395887</v>
      </c>
      <c r="H522" s="158">
        <f>'2 уровень'!J1566</f>
        <v>0</v>
      </c>
      <c r="I522" s="158">
        <f>'2 уровень'!K1566</f>
        <v>0</v>
      </c>
      <c r="J522" s="153">
        <f>'2 уровень'!L1566</f>
        <v>0</v>
      </c>
      <c r="K522" s="153">
        <f>'2 уровень'!M1566</f>
        <v>0</v>
      </c>
      <c r="L522" s="153">
        <f>'2 уровень'!N1566</f>
        <v>0</v>
      </c>
      <c r="M522" s="153">
        <f>'2 уровень'!O1566</f>
        <v>0</v>
      </c>
      <c r="N522" s="153">
        <f>'2 уровень'!P1566</f>
        <v>0</v>
      </c>
      <c r="O522" s="153">
        <f>'2 уровень'!Q1566</f>
        <v>0</v>
      </c>
      <c r="P522" s="631">
        <f>'2 уровень'!R1566</f>
        <v>0</v>
      </c>
      <c r="Q522" s="631">
        <f>'2 уровень'!S1566</f>
        <v>0</v>
      </c>
      <c r="R522" s="631">
        <f>'2 уровень'!T1566</f>
        <v>0</v>
      </c>
      <c r="S522" s="631">
        <f>'2 уровень'!U1566</f>
        <v>0</v>
      </c>
      <c r="T522" s="631">
        <f>'2 уровень'!V1566</f>
        <v>0</v>
      </c>
      <c r="U522" s="631">
        <f>'2 уровень'!W1566</f>
        <v>0</v>
      </c>
      <c r="V522" s="631">
        <f>'2 уровень'!X1566</f>
        <v>0</v>
      </c>
      <c r="W522" s="631">
        <f>'2 уровень'!Y1566</f>
        <v>0</v>
      </c>
      <c r="X522" s="631">
        <f>'2 уровень'!Z1566</f>
        <v>0</v>
      </c>
      <c r="Y522" s="631">
        <f>'2 уровень'!AA1566</f>
        <v>0</v>
      </c>
      <c r="Z522" s="631">
        <f>'2 уровень'!AB1566</f>
        <v>0</v>
      </c>
      <c r="AA522" s="631">
        <f>'2 уровень'!AC1566</f>
        <v>0</v>
      </c>
      <c r="AB522" s="631">
        <f>'2 уровень'!AD1566</f>
        <v>0</v>
      </c>
      <c r="AC522" s="1111">
        <f>'2 уровень'!AE1566</f>
        <v>0</v>
      </c>
      <c r="AD522" s="631">
        <f>'2 уровень'!AF1566</f>
        <v>0</v>
      </c>
      <c r="AE522" s="631">
        <f>'2 уровень'!AG1566</f>
        <v>0</v>
      </c>
      <c r="AF522" s="631">
        <f>'2 уровень'!AH1566</f>
        <v>0</v>
      </c>
      <c r="AG522" s="631">
        <f>'2 уровень'!AI1566</f>
        <v>0</v>
      </c>
      <c r="AH522" s="635">
        <f>'2 уровень'!AJ1566</f>
        <v>0</v>
      </c>
      <c r="AI522" s="631"/>
      <c r="AJ522" s="631"/>
      <c r="AK522" s="1339">
        <f>'2 уровень'!AK1566</f>
        <v>0</v>
      </c>
      <c r="AL522" s="1361">
        <f>'2 уровень'!AL1566</f>
        <v>0</v>
      </c>
    </row>
    <row r="523" spans="1:195" ht="60" x14ac:dyDescent="0.25">
      <c r="B523" s="19">
        <f t="shared" ref="B523:B586" si="90">B522</f>
        <v>1</v>
      </c>
      <c r="C523" s="336" t="s">
        <v>295</v>
      </c>
      <c r="D523" s="29">
        <f>'2 уровень'!F1567</f>
        <v>3600</v>
      </c>
      <c r="E523" s="29">
        <f>'2 уровень'!G1567</f>
        <v>3300</v>
      </c>
      <c r="F523" s="29">
        <f>'2 уровень'!H1567</f>
        <v>1978</v>
      </c>
      <c r="G523" s="144">
        <f>'2 уровень'!I1567</f>
        <v>59.939393939393938</v>
      </c>
      <c r="H523" s="158">
        <f>'2 уровень'!J1567</f>
        <v>0</v>
      </c>
      <c r="I523" s="158">
        <f>'2 уровень'!K1567</f>
        <v>0</v>
      </c>
      <c r="J523" s="153">
        <f>'2 уровень'!L1567</f>
        <v>0</v>
      </c>
      <c r="K523" s="153">
        <f>'2 уровень'!M1567</f>
        <v>0</v>
      </c>
      <c r="L523" s="153">
        <f>'2 уровень'!N1567</f>
        <v>0</v>
      </c>
      <c r="M523" s="153">
        <f>'2 уровень'!O1567</f>
        <v>0</v>
      </c>
      <c r="N523" s="153">
        <f>'2 уровень'!P1567</f>
        <v>0</v>
      </c>
      <c r="O523" s="153">
        <f>'2 уровень'!Q1567</f>
        <v>0</v>
      </c>
      <c r="P523" s="631">
        <f>'2 уровень'!R1567</f>
        <v>0</v>
      </c>
      <c r="Q523" s="631">
        <f>'2 уровень'!S1567</f>
        <v>0</v>
      </c>
      <c r="R523" s="631">
        <f>'2 уровень'!T1567</f>
        <v>0</v>
      </c>
      <c r="S523" s="631">
        <f>'2 уровень'!U1567</f>
        <v>0</v>
      </c>
      <c r="T523" s="631">
        <f>'2 уровень'!V1567</f>
        <v>0</v>
      </c>
      <c r="U523" s="631">
        <f>'2 уровень'!W1567</f>
        <v>0</v>
      </c>
      <c r="V523" s="631">
        <f>'2 уровень'!X1567</f>
        <v>0</v>
      </c>
      <c r="W523" s="631">
        <f>'2 уровень'!Y1567</f>
        <v>0</v>
      </c>
      <c r="X523" s="631">
        <f>'2 уровень'!Z1567</f>
        <v>0</v>
      </c>
      <c r="Y523" s="631">
        <f>'2 уровень'!AA1567</f>
        <v>0</v>
      </c>
      <c r="Z523" s="631">
        <f>'2 уровень'!AB1567</f>
        <v>0</v>
      </c>
      <c r="AA523" s="631">
        <f>'2 уровень'!AC1567</f>
        <v>0</v>
      </c>
      <c r="AB523" s="631">
        <f>'2 уровень'!AD1567</f>
        <v>0</v>
      </c>
      <c r="AC523" s="1111">
        <f>'2 уровень'!AE1567</f>
        <v>0</v>
      </c>
      <c r="AD523" s="631">
        <f>'2 уровень'!AF1567</f>
        <v>0</v>
      </c>
      <c r="AE523" s="631">
        <f>'2 уровень'!AG1567</f>
        <v>0</v>
      </c>
      <c r="AF523" s="631">
        <f>'2 уровень'!AH1567</f>
        <v>0</v>
      </c>
      <c r="AG523" s="631">
        <f>'2 уровень'!AI1567</f>
        <v>0</v>
      </c>
      <c r="AH523" s="635">
        <f>'2 уровень'!AJ1567</f>
        <v>0</v>
      </c>
      <c r="AI523" s="631"/>
      <c r="AJ523" s="631"/>
      <c r="AK523" s="1339" t="e">
        <f>'2 уровень'!#REF!</f>
        <v>#REF!</v>
      </c>
      <c r="AL523" s="1361" t="e">
        <f>'2 уровень'!#REF!</f>
        <v>#REF!</v>
      </c>
    </row>
    <row r="524" spans="1:195" ht="45" x14ac:dyDescent="0.25">
      <c r="B524" s="19">
        <f t="shared" si="90"/>
        <v>1</v>
      </c>
      <c r="C524" s="336" t="s">
        <v>296</v>
      </c>
      <c r="D524" s="29">
        <f>'2 уровень'!F1568</f>
        <v>10630</v>
      </c>
      <c r="E524" s="29">
        <f>'2 уровень'!G1568</f>
        <v>9744.1666666666679</v>
      </c>
      <c r="F524" s="29">
        <f>'2 уровень'!H1568</f>
        <v>6210</v>
      </c>
      <c r="G524" s="144">
        <f>'2 уровень'!I1568</f>
        <v>63.730437013597871</v>
      </c>
      <c r="H524" s="158">
        <f>'2 уровень'!J1568</f>
        <v>0</v>
      </c>
      <c r="I524" s="158">
        <f>'2 уровень'!K1568</f>
        <v>0</v>
      </c>
      <c r="J524" s="153">
        <f>'2 уровень'!L1568</f>
        <v>0</v>
      </c>
      <c r="K524" s="153">
        <f>'2 уровень'!M1568</f>
        <v>0</v>
      </c>
      <c r="L524" s="153">
        <f>'2 уровень'!N1568</f>
        <v>0</v>
      </c>
      <c r="M524" s="153">
        <f>'2 уровень'!O1568</f>
        <v>0</v>
      </c>
      <c r="N524" s="153">
        <f>'2 уровень'!P1568</f>
        <v>0</v>
      </c>
      <c r="O524" s="153">
        <f>'2 уровень'!Q1568</f>
        <v>0</v>
      </c>
      <c r="P524" s="631">
        <f>'2 уровень'!R1568</f>
        <v>0</v>
      </c>
      <c r="Q524" s="631">
        <f>'2 уровень'!S1568</f>
        <v>0</v>
      </c>
      <c r="R524" s="631">
        <f>'2 уровень'!T1568</f>
        <v>0</v>
      </c>
      <c r="S524" s="631">
        <f>'2 уровень'!U1568</f>
        <v>0</v>
      </c>
      <c r="T524" s="631">
        <f>'2 уровень'!V1568</f>
        <v>0</v>
      </c>
      <c r="U524" s="631">
        <f>'2 уровень'!W1568</f>
        <v>0</v>
      </c>
      <c r="V524" s="631">
        <f>'2 уровень'!X1568</f>
        <v>0</v>
      </c>
      <c r="W524" s="631">
        <f>'2 уровень'!Y1568</f>
        <v>0</v>
      </c>
      <c r="X524" s="631">
        <f>'2 уровень'!Z1568</f>
        <v>0</v>
      </c>
      <c r="Y524" s="631">
        <f>'2 уровень'!AA1568</f>
        <v>0</v>
      </c>
      <c r="Z524" s="631">
        <f>'2 уровень'!AB1568</f>
        <v>0</v>
      </c>
      <c r="AA524" s="631">
        <f>'2 уровень'!AC1568</f>
        <v>0</v>
      </c>
      <c r="AB524" s="631">
        <f>'2 уровень'!AD1568</f>
        <v>0</v>
      </c>
      <c r="AC524" s="1111">
        <f>'2 уровень'!AE1568</f>
        <v>0</v>
      </c>
      <c r="AD524" s="631">
        <f>'2 уровень'!AF1568</f>
        <v>0</v>
      </c>
      <c r="AE524" s="631">
        <f>'2 уровень'!AG1568</f>
        <v>0</v>
      </c>
      <c r="AF524" s="631">
        <f>'2 уровень'!AH1568</f>
        <v>0</v>
      </c>
      <c r="AG524" s="631">
        <f>'2 уровень'!AI1568</f>
        <v>0</v>
      </c>
      <c r="AH524" s="635">
        <f>'2 уровень'!AJ1568</f>
        <v>0</v>
      </c>
      <c r="AI524" s="631"/>
      <c r="AJ524" s="631"/>
      <c r="AK524" s="1339" t="e">
        <f>'2 уровень'!#REF!</f>
        <v>#REF!</v>
      </c>
      <c r="AL524" s="1361" t="e">
        <f>'2 уровень'!#REF!</f>
        <v>#REF!</v>
      </c>
    </row>
    <row r="525" spans="1:195" ht="105" x14ac:dyDescent="0.25">
      <c r="B525" s="19">
        <f t="shared" si="90"/>
        <v>1</v>
      </c>
      <c r="C525" s="336" t="s">
        <v>529</v>
      </c>
      <c r="D525" s="29">
        <f>'2 уровень'!F1569</f>
        <v>5530</v>
      </c>
      <c r="E525" s="29">
        <f>'2 уровень'!G1569</f>
        <v>5069.1666666666661</v>
      </c>
      <c r="F525" s="29">
        <f>'2 уровень'!H1569</f>
        <v>1298</v>
      </c>
      <c r="G525" s="144">
        <f>'2 уровень'!I1569</f>
        <v>25.605786618444849</v>
      </c>
      <c r="H525" s="158">
        <f>'2 уровень'!J1569</f>
        <v>0</v>
      </c>
      <c r="I525" s="158">
        <f>'2 уровень'!K1569</f>
        <v>0</v>
      </c>
      <c r="J525" s="153">
        <f>'2 уровень'!L1569</f>
        <v>0</v>
      </c>
      <c r="K525" s="153">
        <f>'2 уровень'!M1569</f>
        <v>0</v>
      </c>
      <c r="L525" s="153">
        <f>'2 уровень'!N1569</f>
        <v>0</v>
      </c>
      <c r="M525" s="153">
        <f>'2 уровень'!O1569</f>
        <v>0</v>
      </c>
      <c r="N525" s="153">
        <f>'2 уровень'!P1569</f>
        <v>0</v>
      </c>
      <c r="O525" s="153">
        <f>'2 уровень'!Q1569</f>
        <v>0</v>
      </c>
      <c r="P525" s="631">
        <f>'2 уровень'!R1569</f>
        <v>0</v>
      </c>
      <c r="Q525" s="631">
        <f>'2 уровень'!S1569</f>
        <v>0</v>
      </c>
      <c r="R525" s="631">
        <f>'2 уровень'!T1569</f>
        <v>0</v>
      </c>
      <c r="S525" s="631">
        <f>'2 уровень'!U1569</f>
        <v>0</v>
      </c>
      <c r="T525" s="631">
        <f>'2 уровень'!V1569</f>
        <v>0</v>
      </c>
      <c r="U525" s="631">
        <f>'2 уровень'!W1569</f>
        <v>0</v>
      </c>
      <c r="V525" s="631">
        <f>'2 уровень'!X1569</f>
        <v>0</v>
      </c>
      <c r="W525" s="631">
        <f>'2 уровень'!Y1569</f>
        <v>0</v>
      </c>
      <c r="X525" s="631">
        <f>'2 уровень'!Z1569</f>
        <v>0</v>
      </c>
      <c r="Y525" s="631">
        <f>'2 уровень'!AA1569</f>
        <v>0</v>
      </c>
      <c r="Z525" s="631">
        <f>'2 уровень'!AB1569</f>
        <v>0</v>
      </c>
      <c r="AA525" s="631">
        <f>'2 уровень'!AC1569</f>
        <v>0</v>
      </c>
      <c r="AB525" s="631">
        <f>'2 уровень'!AD1569</f>
        <v>0</v>
      </c>
      <c r="AC525" s="1111">
        <f>'2 уровень'!AE1569</f>
        <v>0</v>
      </c>
      <c r="AD525" s="631">
        <f>'2 уровень'!AF1569</f>
        <v>0</v>
      </c>
      <c r="AE525" s="631">
        <f>'2 уровень'!AG1569</f>
        <v>0</v>
      </c>
      <c r="AF525" s="631">
        <f>'2 уровень'!AH1569</f>
        <v>0</v>
      </c>
      <c r="AG525" s="631">
        <f>'2 уровень'!AI1569</f>
        <v>0</v>
      </c>
      <c r="AH525" s="635">
        <f>'2 уровень'!AJ1569</f>
        <v>0</v>
      </c>
      <c r="AI525" s="631"/>
      <c r="AJ525" s="631"/>
      <c r="AK525" s="1339">
        <f>'2 уровень'!AK1567</f>
        <v>0</v>
      </c>
      <c r="AL525" s="1361">
        <f>'2 уровень'!AL1567</f>
        <v>0</v>
      </c>
    </row>
    <row r="526" spans="1:195" ht="30" x14ac:dyDescent="0.25">
      <c r="B526" s="19">
        <f t="shared" si="90"/>
        <v>1</v>
      </c>
      <c r="C526" s="336" t="s">
        <v>380</v>
      </c>
      <c r="D526" s="29">
        <f>'2 уровень'!F1570</f>
        <v>1977</v>
      </c>
      <c r="E526" s="29">
        <f>'2 уровень'!G1570</f>
        <v>1812.25</v>
      </c>
      <c r="F526" s="29">
        <f>'2 уровень'!H1570</f>
        <v>1620</v>
      </c>
      <c r="G526" s="144">
        <f>'2 уровень'!I1570</f>
        <v>89.391640226238096</v>
      </c>
      <c r="H526" s="158">
        <f>'2 уровень'!J1570</f>
        <v>0</v>
      </c>
      <c r="I526" s="158">
        <f>'2 уровень'!K1570</f>
        <v>0</v>
      </c>
      <c r="J526" s="153">
        <f>'2 уровень'!L1570</f>
        <v>0</v>
      </c>
      <c r="K526" s="153">
        <f>'2 уровень'!M1570</f>
        <v>0</v>
      </c>
      <c r="L526" s="153">
        <f>'2 уровень'!N1570</f>
        <v>0</v>
      </c>
      <c r="M526" s="153">
        <f>'2 уровень'!O1570</f>
        <v>0</v>
      </c>
      <c r="N526" s="153">
        <f>'2 уровень'!P1570</f>
        <v>0</v>
      </c>
      <c r="O526" s="153">
        <f>'2 уровень'!Q1570</f>
        <v>0</v>
      </c>
      <c r="P526" s="631">
        <f>'2 уровень'!R1570</f>
        <v>0</v>
      </c>
      <c r="Q526" s="631">
        <f>'2 уровень'!S1570</f>
        <v>0</v>
      </c>
      <c r="R526" s="631">
        <f>'2 уровень'!T1570</f>
        <v>0</v>
      </c>
      <c r="S526" s="631">
        <f>'2 уровень'!U1570</f>
        <v>0</v>
      </c>
      <c r="T526" s="631">
        <f>'2 уровень'!V1570</f>
        <v>0</v>
      </c>
      <c r="U526" s="631">
        <f>'2 уровень'!W1570</f>
        <v>0</v>
      </c>
      <c r="V526" s="631">
        <f>'2 уровень'!X1570</f>
        <v>0</v>
      </c>
      <c r="W526" s="631">
        <f>'2 уровень'!Y1570</f>
        <v>0</v>
      </c>
      <c r="X526" s="631">
        <f>'2 уровень'!Z1570</f>
        <v>0</v>
      </c>
      <c r="Y526" s="631">
        <f>'2 уровень'!AA1570</f>
        <v>0</v>
      </c>
      <c r="Z526" s="631">
        <f>'2 уровень'!AB1570</f>
        <v>0</v>
      </c>
      <c r="AA526" s="631">
        <f>'2 уровень'!AC1570</f>
        <v>0</v>
      </c>
      <c r="AB526" s="631">
        <f>'2 уровень'!AD1570</f>
        <v>0</v>
      </c>
      <c r="AC526" s="1111">
        <f>'2 уровень'!AE1570</f>
        <v>0</v>
      </c>
      <c r="AD526" s="631">
        <f>'2 уровень'!AF1570</f>
        <v>0</v>
      </c>
      <c r="AE526" s="631">
        <f>'2 уровень'!AG1570</f>
        <v>0</v>
      </c>
      <c r="AF526" s="631">
        <f>'2 уровень'!AH1570</f>
        <v>0</v>
      </c>
      <c r="AG526" s="631">
        <f>'2 уровень'!AI1570</f>
        <v>0</v>
      </c>
      <c r="AH526" s="635">
        <f>'2 уровень'!AJ1570</f>
        <v>0</v>
      </c>
      <c r="AI526" s="631"/>
      <c r="AJ526" s="631"/>
      <c r="AK526" s="1339">
        <f>'2 уровень'!AK1568</f>
        <v>0</v>
      </c>
      <c r="AL526" s="1361">
        <f>'2 уровень'!AL1568</f>
        <v>0</v>
      </c>
    </row>
    <row r="527" spans="1:195" ht="30" x14ac:dyDescent="0.25">
      <c r="B527" s="19">
        <f t="shared" si="90"/>
        <v>1</v>
      </c>
      <c r="C527" s="336" t="s">
        <v>135</v>
      </c>
      <c r="D527" s="29">
        <f>'2 уровень'!F1571</f>
        <v>38694</v>
      </c>
      <c r="E527" s="29">
        <f>'2 уровень'!G1571</f>
        <v>35469.5</v>
      </c>
      <c r="F527" s="29">
        <f>'2 уровень'!H1571</f>
        <v>21454</v>
      </c>
      <c r="G527" s="144">
        <f>'2 уровень'!I1571</f>
        <v>60.485769463905612</v>
      </c>
      <c r="H527" s="158">
        <f>'2 уровень'!J1571</f>
        <v>0</v>
      </c>
      <c r="I527" s="158">
        <f>'2 уровень'!K1571</f>
        <v>0</v>
      </c>
      <c r="J527" s="153">
        <f>'2 уровень'!L1571</f>
        <v>0</v>
      </c>
      <c r="K527" s="153">
        <f>'2 уровень'!M1571</f>
        <v>0</v>
      </c>
      <c r="L527" s="153">
        <f>'2 уровень'!N1571</f>
        <v>0</v>
      </c>
      <c r="M527" s="153">
        <f>'2 уровень'!O1571</f>
        <v>0</v>
      </c>
      <c r="N527" s="153">
        <f>'2 уровень'!P1571</f>
        <v>0</v>
      </c>
      <c r="O527" s="153">
        <f>'2 уровень'!Q1571</f>
        <v>0</v>
      </c>
      <c r="P527" s="631">
        <f>'2 уровень'!R1571</f>
        <v>0</v>
      </c>
      <c r="Q527" s="631">
        <f>'2 уровень'!S1571</f>
        <v>0</v>
      </c>
      <c r="R527" s="631">
        <f>'2 уровень'!T1571</f>
        <v>0</v>
      </c>
      <c r="S527" s="631">
        <f>'2 уровень'!U1571</f>
        <v>0</v>
      </c>
      <c r="T527" s="631">
        <f>'2 уровень'!V1571</f>
        <v>0</v>
      </c>
      <c r="U527" s="631">
        <f>'2 уровень'!W1571</f>
        <v>0</v>
      </c>
      <c r="V527" s="631">
        <f>'2 уровень'!X1571</f>
        <v>0</v>
      </c>
      <c r="W527" s="631">
        <f>'2 уровень'!Y1571</f>
        <v>0</v>
      </c>
      <c r="X527" s="631">
        <f>'2 уровень'!Z1571</f>
        <v>0</v>
      </c>
      <c r="Y527" s="631">
        <f>'2 уровень'!AA1571</f>
        <v>0</v>
      </c>
      <c r="Z527" s="631">
        <f>'2 уровень'!AB1571</f>
        <v>0</v>
      </c>
      <c r="AA527" s="631">
        <f>'2 уровень'!AC1571</f>
        <v>0</v>
      </c>
      <c r="AB527" s="631">
        <f>'2 уровень'!AD1571</f>
        <v>0</v>
      </c>
      <c r="AC527" s="1111">
        <f>'2 уровень'!AE1571</f>
        <v>0</v>
      </c>
      <c r="AD527" s="631">
        <f>'2 уровень'!AF1571</f>
        <v>0</v>
      </c>
      <c r="AE527" s="631">
        <f>'2 уровень'!AG1571</f>
        <v>0</v>
      </c>
      <c r="AF527" s="631">
        <f>'2 уровень'!AH1571</f>
        <v>0</v>
      </c>
      <c r="AG527" s="631">
        <f>'2 уровень'!AI1571</f>
        <v>0</v>
      </c>
      <c r="AH527" s="635">
        <f>'2 уровень'!AJ1571</f>
        <v>0</v>
      </c>
      <c r="AI527" s="631"/>
      <c r="AJ527" s="631"/>
      <c r="AK527" s="1339">
        <f>'2 уровень'!AK1570</f>
        <v>0</v>
      </c>
      <c r="AL527" s="1361">
        <f>'2 уровень'!AL1570</f>
        <v>0</v>
      </c>
    </row>
    <row r="528" spans="1:195" x14ac:dyDescent="0.25">
      <c r="B528" s="19">
        <f t="shared" si="90"/>
        <v>1</v>
      </c>
      <c r="C528" s="817" t="s">
        <v>239</v>
      </c>
      <c r="D528" s="29">
        <f>'2 уровень'!F1572</f>
        <v>38694</v>
      </c>
      <c r="E528" s="29">
        <f>'2 уровень'!G1572</f>
        <v>35469.5</v>
      </c>
      <c r="F528" s="29">
        <f>'2 уровень'!H1572</f>
        <v>21454</v>
      </c>
      <c r="G528" s="144">
        <f>'2 уровень'!I1572</f>
        <v>60.485769463905612</v>
      </c>
      <c r="H528" s="158">
        <f>'2 уровень'!J1572</f>
        <v>0</v>
      </c>
      <c r="I528" s="158">
        <f>'2 уровень'!K1572</f>
        <v>0</v>
      </c>
      <c r="J528" s="153">
        <f>'2 уровень'!L1572</f>
        <v>0</v>
      </c>
      <c r="K528" s="153">
        <f>'2 уровень'!M1572</f>
        <v>0</v>
      </c>
      <c r="L528" s="153">
        <f>'2 уровень'!N1572</f>
        <v>0</v>
      </c>
      <c r="M528" s="153">
        <f>'2 уровень'!O1572</f>
        <v>0</v>
      </c>
      <c r="N528" s="153">
        <f>'2 уровень'!P1572</f>
        <v>0</v>
      </c>
      <c r="O528" s="153">
        <f>'2 уровень'!Q1572</f>
        <v>0</v>
      </c>
      <c r="P528" s="631">
        <f>'2 уровень'!R1572</f>
        <v>0</v>
      </c>
      <c r="Q528" s="631">
        <f>'2 уровень'!S1572</f>
        <v>0</v>
      </c>
      <c r="R528" s="631">
        <f>'2 уровень'!T1572</f>
        <v>0</v>
      </c>
      <c r="S528" s="631">
        <f>'2 уровень'!U1572</f>
        <v>0</v>
      </c>
      <c r="T528" s="631">
        <f>'2 уровень'!V1572</f>
        <v>0</v>
      </c>
      <c r="U528" s="631">
        <f>'2 уровень'!W1572</f>
        <v>0</v>
      </c>
      <c r="V528" s="631">
        <f>'2 уровень'!X1572</f>
        <v>0</v>
      </c>
      <c r="W528" s="631">
        <f>'2 уровень'!Y1572</f>
        <v>0</v>
      </c>
      <c r="X528" s="631">
        <f>'2 уровень'!Z1572</f>
        <v>0</v>
      </c>
      <c r="Y528" s="631">
        <f>'2 уровень'!AA1572</f>
        <v>0</v>
      </c>
      <c r="Z528" s="631">
        <f>'2 уровень'!AB1572</f>
        <v>0</v>
      </c>
      <c r="AA528" s="631">
        <f>'2 уровень'!AC1572</f>
        <v>0</v>
      </c>
      <c r="AB528" s="631">
        <f>'2 уровень'!AD1572</f>
        <v>0</v>
      </c>
      <c r="AC528" s="1111">
        <f>'2 уровень'!AE1572</f>
        <v>0</v>
      </c>
      <c r="AD528" s="631">
        <f>'2 уровень'!AF1572</f>
        <v>0</v>
      </c>
      <c r="AE528" s="631">
        <f>'2 уровень'!AG1572</f>
        <v>0</v>
      </c>
      <c r="AF528" s="631">
        <f>'2 уровень'!AH1572</f>
        <v>0</v>
      </c>
      <c r="AG528" s="631">
        <f>'2 уровень'!AI1572</f>
        <v>0</v>
      </c>
      <c r="AH528" s="635">
        <f>'2 уровень'!AJ1572</f>
        <v>0</v>
      </c>
      <c r="AI528" s="631"/>
      <c r="AJ528" s="631"/>
      <c r="AK528" s="1339">
        <f>'2 уровень'!AK1571</f>
        <v>0</v>
      </c>
      <c r="AL528" s="1361">
        <f>'2 уровень'!AL1571</f>
        <v>0</v>
      </c>
    </row>
    <row r="529" spans="1:38" ht="45" x14ac:dyDescent="0.25">
      <c r="B529" s="19">
        <f t="shared" si="90"/>
        <v>1</v>
      </c>
      <c r="C529" s="337" t="s">
        <v>298</v>
      </c>
      <c r="D529" s="29">
        <f>'2 уровень'!F1573</f>
        <v>13197</v>
      </c>
      <c r="E529" s="29">
        <f>'2 уровень'!G1573</f>
        <v>12097.25</v>
      </c>
      <c r="F529" s="29">
        <f>'2 уровень'!H1573</f>
        <v>11910</v>
      </c>
      <c r="G529" s="144">
        <f>'2 уровень'!I1573</f>
        <v>98.452127549649717</v>
      </c>
      <c r="H529" s="158">
        <f>'2 уровень'!J1573</f>
        <v>0</v>
      </c>
      <c r="I529" s="158">
        <f>'2 уровень'!K1573</f>
        <v>0</v>
      </c>
      <c r="J529" s="153">
        <f>'2 уровень'!L1573</f>
        <v>0</v>
      </c>
      <c r="K529" s="153">
        <f>'2 уровень'!M1573</f>
        <v>0</v>
      </c>
      <c r="L529" s="153">
        <f>'2 уровень'!N1573</f>
        <v>0</v>
      </c>
      <c r="M529" s="153">
        <f>'2 уровень'!O1573</f>
        <v>0</v>
      </c>
      <c r="N529" s="153">
        <f>'2 уровень'!P1573</f>
        <v>0</v>
      </c>
      <c r="O529" s="153">
        <f>'2 уровень'!Q1573</f>
        <v>0</v>
      </c>
      <c r="P529" s="631">
        <f>'2 уровень'!R1573</f>
        <v>0</v>
      </c>
      <c r="Q529" s="631">
        <f>'2 уровень'!S1573</f>
        <v>0</v>
      </c>
      <c r="R529" s="631">
        <f>'2 уровень'!T1573</f>
        <v>0</v>
      </c>
      <c r="S529" s="631">
        <f>'2 уровень'!U1573</f>
        <v>0</v>
      </c>
      <c r="T529" s="631">
        <f>'2 уровень'!V1573</f>
        <v>0</v>
      </c>
      <c r="U529" s="631">
        <f>'2 уровень'!W1573</f>
        <v>0</v>
      </c>
      <c r="V529" s="631">
        <f>'2 уровень'!X1573</f>
        <v>0</v>
      </c>
      <c r="W529" s="631">
        <f>'2 уровень'!Y1573</f>
        <v>0</v>
      </c>
      <c r="X529" s="631">
        <f>'2 уровень'!Z1573</f>
        <v>0</v>
      </c>
      <c r="Y529" s="631">
        <f>'2 уровень'!AA1573</f>
        <v>0</v>
      </c>
      <c r="Z529" s="631">
        <f>'2 уровень'!AB1573</f>
        <v>0</v>
      </c>
      <c r="AA529" s="631">
        <f>'2 уровень'!AC1573</f>
        <v>0</v>
      </c>
      <c r="AB529" s="631">
        <f>'2 уровень'!AD1573</f>
        <v>0</v>
      </c>
      <c r="AC529" s="1111">
        <f>'2 уровень'!AE1573</f>
        <v>0</v>
      </c>
      <c r="AD529" s="631">
        <f>'2 уровень'!AF1573</f>
        <v>0</v>
      </c>
      <c r="AE529" s="631">
        <f>'2 уровень'!AG1573</f>
        <v>0</v>
      </c>
      <c r="AF529" s="631">
        <f>'2 уровень'!AH1573</f>
        <v>0</v>
      </c>
      <c r="AG529" s="631">
        <f>'2 уровень'!AI1573</f>
        <v>0</v>
      </c>
      <c r="AH529" s="635">
        <f>'2 уровень'!AJ1573</f>
        <v>0</v>
      </c>
      <c r="AI529" s="631"/>
      <c r="AJ529" s="631"/>
      <c r="AK529" s="1339">
        <f>'2 уровень'!AK1572</f>
        <v>0</v>
      </c>
      <c r="AL529" s="1361">
        <f>'2 уровень'!AL1572</f>
        <v>0</v>
      </c>
    </row>
    <row r="530" spans="1:38" ht="30" x14ac:dyDescent="0.25">
      <c r="B530" s="19">
        <f t="shared" si="90"/>
        <v>1</v>
      </c>
      <c r="C530" s="337" t="s">
        <v>299</v>
      </c>
      <c r="D530" s="29">
        <f>'2 уровень'!F1574</f>
        <v>6200</v>
      </c>
      <c r="E530" s="29">
        <f>'2 уровень'!G1574</f>
        <v>5683.3333333333339</v>
      </c>
      <c r="F530" s="29">
        <f>'2 уровень'!H1574</f>
        <v>5834</v>
      </c>
      <c r="G530" s="144">
        <f>'2 уровень'!I1574</f>
        <v>102.65102639296187</v>
      </c>
      <c r="H530" s="158">
        <f>'2 уровень'!J1574</f>
        <v>0</v>
      </c>
      <c r="I530" s="158">
        <f>'2 уровень'!K1574</f>
        <v>0</v>
      </c>
      <c r="J530" s="153">
        <f>'2 уровень'!L1574</f>
        <v>0</v>
      </c>
      <c r="K530" s="153">
        <f>'2 уровень'!M1574</f>
        <v>0</v>
      </c>
      <c r="L530" s="153">
        <f>'2 уровень'!N1574</f>
        <v>0</v>
      </c>
      <c r="M530" s="153">
        <f>'2 уровень'!O1574</f>
        <v>0</v>
      </c>
      <c r="N530" s="153">
        <f>'2 уровень'!P1574</f>
        <v>0</v>
      </c>
      <c r="O530" s="153">
        <f>'2 уровень'!Q1574</f>
        <v>0</v>
      </c>
      <c r="P530" s="631">
        <f>'2 уровень'!R1574</f>
        <v>0</v>
      </c>
      <c r="Q530" s="631">
        <f>'2 уровень'!S1574</f>
        <v>0</v>
      </c>
      <c r="R530" s="631">
        <f>'2 уровень'!T1574</f>
        <v>0</v>
      </c>
      <c r="S530" s="631">
        <f>'2 уровень'!U1574</f>
        <v>0</v>
      </c>
      <c r="T530" s="631">
        <f>'2 уровень'!V1574</f>
        <v>0</v>
      </c>
      <c r="U530" s="631">
        <f>'2 уровень'!W1574</f>
        <v>0</v>
      </c>
      <c r="V530" s="631">
        <f>'2 уровень'!X1574</f>
        <v>0</v>
      </c>
      <c r="W530" s="631">
        <f>'2 уровень'!Y1574</f>
        <v>0</v>
      </c>
      <c r="X530" s="631">
        <f>'2 уровень'!Z1574</f>
        <v>0</v>
      </c>
      <c r="Y530" s="631">
        <f>'2 уровень'!AA1574</f>
        <v>0</v>
      </c>
      <c r="Z530" s="631">
        <f>'2 уровень'!AB1574</f>
        <v>0</v>
      </c>
      <c r="AA530" s="631">
        <f>'2 уровень'!AC1574</f>
        <v>0</v>
      </c>
      <c r="AB530" s="631">
        <f>'2 уровень'!AD1574</f>
        <v>0</v>
      </c>
      <c r="AC530" s="1111">
        <f>'2 уровень'!AE1574</f>
        <v>0</v>
      </c>
      <c r="AD530" s="631">
        <f>'2 уровень'!AF1574</f>
        <v>0</v>
      </c>
      <c r="AE530" s="631">
        <f>'2 уровень'!AG1574</f>
        <v>0</v>
      </c>
      <c r="AF530" s="631">
        <f>'2 уровень'!AH1574</f>
        <v>0</v>
      </c>
      <c r="AG530" s="631">
        <f>'2 уровень'!AI1574</f>
        <v>0</v>
      </c>
      <c r="AH530" s="635">
        <f>'2 уровень'!AJ1574</f>
        <v>0</v>
      </c>
      <c r="AI530" s="631"/>
      <c r="AJ530" s="631"/>
      <c r="AK530" s="1339" t="e">
        <f>'2 уровень'!#REF!</f>
        <v>#REF!</v>
      </c>
      <c r="AL530" s="1361" t="e">
        <f>'2 уровень'!#REF!</f>
        <v>#REF!</v>
      </c>
    </row>
    <row r="531" spans="1:38" ht="30" x14ac:dyDescent="0.25">
      <c r="B531" s="19">
        <f t="shared" si="90"/>
        <v>1</v>
      </c>
      <c r="C531" s="495" t="s">
        <v>300</v>
      </c>
      <c r="D531" s="29">
        <f>'2 уровень'!F1575</f>
        <v>5990</v>
      </c>
      <c r="E531" s="29">
        <f>'2 уровень'!G1575</f>
        <v>5490.8333333333339</v>
      </c>
      <c r="F531" s="29">
        <f>'2 уровень'!H1575</f>
        <v>5654</v>
      </c>
      <c r="G531" s="144">
        <f>'2 уровень'!I1575</f>
        <v>102.97161936560934</v>
      </c>
      <c r="H531" s="158">
        <f>'2 уровень'!J1575</f>
        <v>0</v>
      </c>
      <c r="I531" s="158">
        <f>'2 уровень'!K1575</f>
        <v>0</v>
      </c>
      <c r="J531" s="153">
        <f>'2 уровень'!L1575</f>
        <v>0</v>
      </c>
      <c r="K531" s="153">
        <f>'2 уровень'!M1575</f>
        <v>0</v>
      </c>
      <c r="L531" s="153">
        <f>'2 уровень'!N1575</f>
        <v>0</v>
      </c>
      <c r="M531" s="153">
        <f>'2 уровень'!O1575</f>
        <v>0</v>
      </c>
      <c r="N531" s="153">
        <f>'2 уровень'!P1575</f>
        <v>0</v>
      </c>
      <c r="O531" s="153">
        <f>'2 уровень'!Q1575</f>
        <v>0</v>
      </c>
      <c r="P531" s="631">
        <f>'2 уровень'!R1575</f>
        <v>0</v>
      </c>
      <c r="Q531" s="631">
        <f>'2 уровень'!S1575</f>
        <v>0</v>
      </c>
      <c r="R531" s="631">
        <f>'2 уровень'!T1575</f>
        <v>0</v>
      </c>
      <c r="S531" s="631">
        <f>'2 уровень'!U1575</f>
        <v>0</v>
      </c>
      <c r="T531" s="631">
        <f>'2 уровень'!V1575</f>
        <v>0</v>
      </c>
      <c r="U531" s="631">
        <f>'2 уровень'!W1575</f>
        <v>0</v>
      </c>
      <c r="V531" s="631">
        <f>'2 уровень'!X1575</f>
        <v>0</v>
      </c>
      <c r="W531" s="631">
        <f>'2 уровень'!Y1575</f>
        <v>0</v>
      </c>
      <c r="X531" s="631">
        <f>'2 уровень'!Z1575</f>
        <v>0</v>
      </c>
      <c r="Y531" s="631">
        <f>'2 уровень'!AA1575</f>
        <v>0</v>
      </c>
      <c r="Z531" s="631">
        <f>'2 уровень'!AB1575</f>
        <v>0</v>
      </c>
      <c r="AA531" s="631">
        <f>'2 уровень'!AC1575</f>
        <v>0</v>
      </c>
      <c r="AB531" s="631">
        <f>'2 уровень'!AD1575</f>
        <v>0</v>
      </c>
      <c r="AC531" s="1111">
        <f>'2 уровень'!AE1575</f>
        <v>0</v>
      </c>
      <c r="AD531" s="631">
        <f>'2 уровень'!AF1575</f>
        <v>0</v>
      </c>
      <c r="AE531" s="631">
        <f>'2 уровень'!AG1575</f>
        <v>0</v>
      </c>
      <c r="AF531" s="631">
        <f>'2 уровень'!AH1575</f>
        <v>0</v>
      </c>
      <c r="AG531" s="631">
        <f>'2 уровень'!AI1575</f>
        <v>0</v>
      </c>
      <c r="AH531" s="635">
        <f>'2 уровень'!AJ1575</f>
        <v>0</v>
      </c>
      <c r="AI531" s="631"/>
      <c r="AJ531" s="631"/>
      <c r="AK531" s="1339" t="e">
        <f>'2 уровень'!#REF!</f>
        <v>#REF!</v>
      </c>
      <c r="AL531" s="1361" t="e">
        <f>'2 уровень'!#REF!</f>
        <v>#REF!</v>
      </c>
    </row>
    <row r="532" spans="1:38" ht="63" x14ac:dyDescent="0.25">
      <c r="B532" s="19">
        <f t="shared" si="90"/>
        <v>1</v>
      </c>
      <c r="C532" s="818" t="s">
        <v>301</v>
      </c>
      <c r="D532" s="29">
        <f>'2 уровень'!F1576</f>
        <v>0</v>
      </c>
      <c r="E532" s="29">
        <f>'2 уровень'!G1576</f>
        <v>0</v>
      </c>
      <c r="F532" s="29">
        <f>'2 уровень'!H1576</f>
        <v>0</v>
      </c>
      <c r="G532" s="144">
        <f>'2 уровень'!I1576</f>
        <v>0</v>
      </c>
      <c r="H532" s="158">
        <f>'2 уровень'!J1576</f>
        <v>0</v>
      </c>
      <c r="I532" s="158">
        <f>'2 уровень'!K1576</f>
        <v>0</v>
      </c>
      <c r="J532" s="153">
        <f>'2 уровень'!L1576</f>
        <v>0</v>
      </c>
      <c r="K532" s="153">
        <f>'2 уровень'!M1576</f>
        <v>0</v>
      </c>
      <c r="L532" s="153">
        <f>'2 уровень'!N1576</f>
        <v>0</v>
      </c>
      <c r="M532" s="153">
        <f>'2 уровень'!O1576</f>
        <v>0</v>
      </c>
      <c r="N532" s="153">
        <f>'2 уровень'!P1576</f>
        <v>0</v>
      </c>
      <c r="O532" s="153">
        <f>'2 уровень'!Q1576</f>
        <v>0</v>
      </c>
      <c r="P532" s="631">
        <f>'2 уровень'!R1576</f>
        <v>0</v>
      </c>
      <c r="Q532" s="631">
        <f>'2 уровень'!S1576</f>
        <v>0</v>
      </c>
      <c r="R532" s="631">
        <f>'2 уровень'!T1576</f>
        <v>0</v>
      </c>
      <c r="S532" s="631">
        <f>'2 уровень'!U1576</f>
        <v>0</v>
      </c>
      <c r="T532" s="631">
        <f>'2 уровень'!V1576</f>
        <v>0</v>
      </c>
      <c r="U532" s="631">
        <f>'2 уровень'!W1576</f>
        <v>0</v>
      </c>
      <c r="V532" s="631">
        <f>'2 уровень'!X1576</f>
        <v>0</v>
      </c>
      <c r="W532" s="631">
        <f>'2 уровень'!Y1576</f>
        <v>0</v>
      </c>
      <c r="X532" s="631">
        <f>'2 уровень'!Z1576</f>
        <v>0</v>
      </c>
      <c r="Y532" s="631">
        <f>'2 уровень'!AA1576</f>
        <v>0</v>
      </c>
      <c r="Z532" s="631">
        <f>'2 уровень'!AB1576</f>
        <v>0</v>
      </c>
      <c r="AA532" s="631">
        <f>'2 уровень'!AC1576</f>
        <v>0</v>
      </c>
      <c r="AB532" s="631">
        <f>'2 уровень'!AD1576</f>
        <v>0</v>
      </c>
      <c r="AC532" s="1111">
        <f>'2 уровень'!AE1576</f>
        <v>0</v>
      </c>
      <c r="AD532" s="631">
        <f>'2 уровень'!AF1576</f>
        <v>0</v>
      </c>
      <c r="AE532" s="631">
        <f>'2 уровень'!AG1576</f>
        <v>0</v>
      </c>
      <c r="AF532" s="631">
        <f>'2 уровень'!AH1576</f>
        <v>0</v>
      </c>
      <c r="AG532" s="631">
        <f>'2 уровень'!AI1576</f>
        <v>0</v>
      </c>
      <c r="AH532" s="635">
        <f>'2 уровень'!AJ1576</f>
        <v>0</v>
      </c>
      <c r="AI532" s="631"/>
      <c r="AJ532" s="631"/>
      <c r="AK532" s="1339">
        <f>'2 уровень'!AK1573</f>
        <v>0</v>
      </c>
      <c r="AL532" s="1361">
        <f>'2 уровень'!AL1573</f>
        <v>0</v>
      </c>
    </row>
    <row r="533" spans="1:38" ht="45" x14ac:dyDescent="0.25">
      <c r="B533" s="19">
        <f t="shared" si="90"/>
        <v>1</v>
      </c>
      <c r="C533" s="492" t="s">
        <v>302</v>
      </c>
      <c r="D533" s="29">
        <f>'2 уровень'!F1577</f>
        <v>42</v>
      </c>
      <c r="E533" s="29">
        <f>'2 уровень'!G1577</f>
        <v>38.5</v>
      </c>
      <c r="F533" s="29">
        <f>'2 уровень'!H1577</f>
        <v>51</v>
      </c>
      <c r="G533" s="144">
        <f>'2 уровень'!I1577</f>
        <v>132.46753246753246</v>
      </c>
      <c r="H533" s="158">
        <f>'2 уровень'!J1577</f>
        <v>0</v>
      </c>
      <c r="I533" s="158">
        <f>'2 уровень'!K1577</f>
        <v>0</v>
      </c>
      <c r="J533" s="153">
        <f>'2 уровень'!L1577</f>
        <v>0</v>
      </c>
      <c r="K533" s="153">
        <f>'2 уровень'!M1577</f>
        <v>0</v>
      </c>
      <c r="L533" s="153">
        <f>'2 уровень'!N1577</f>
        <v>0</v>
      </c>
      <c r="M533" s="153">
        <f>'2 уровень'!O1577</f>
        <v>0</v>
      </c>
      <c r="N533" s="153">
        <f>'2 уровень'!P1577</f>
        <v>0</v>
      </c>
      <c r="O533" s="153">
        <f>'2 уровень'!Q1577</f>
        <v>0</v>
      </c>
      <c r="P533" s="631">
        <f>'2 уровень'!R1577</f>
        <v>0</v>
      </c>
      <c r="Q533" s="631">
        <f>'2 уровень'!S1577</f>
        <v>0</v>
      </c>
      <c r="R533" s="631">
        <f>'2 уровень'!T1577</f>
        <v>0</v>
      </c>
      <c r="S533" s="631">
        <f>'2 уровень'!U1577</f>
        <v>0</v>
      </c>
      <c r="T533" s="631">
        <f>'2 уровень'!V1577</f>
        <v>0</v>
      </c>
      <c r="U533" s="631">
        <f>'2 уровень'!W1577</f>
        <v>0</v>
      </c>
      <c r="V533" s="631">
        <f>'2 уровень'!X1577</f>
        <v>0</v>
      </c>
      <c r="W533" s="631">
        <f>'2 уровень'!Y1577</f>
        <v>0</v>
      </c>
      <c r="X533" s="631">
        <f>'2 уровень'!Z1577</f>
        <v>0</v>
      </c>
      <c r="Y533" s="631">
        <f>'2 уровень'!AA1577</f>
        <v>0</v>
      </c>
      <c r="Z533" s="631">
        <f>'2 уровень'!AB1577</f>
        <v>0</v>
      </c>
      <c r="AA533" s="631">
        <f>'2 уровень'!AC1577</f>
        <v>0</v>
      </c>
      <c r="AB533" s="631">
        <f>'2 уровень'!AD1577</f>
        <v>0</v>
      </c>
      <c r="AC533" s="1111">
        <f>'2 уровень'!AE1577</f>
        <v>0</v>
      </c>
      <c r="AD533" s="631">
        <f>'2 уровень'!AF1577</f>
        <v>0</v>
      </c>
      <c r="AE533" s="631">
        <f>'2 уровень'!AG1577</f>
        <v>0</v>
      </c>
      <c r="AF533" s="631">
        <f>'2 уровень'!AH1577</f>
        <v>0</v>
      </c>
      <c r="AG533" s="631">
        <f>'2 уровень'!AI1577</f>
        <v>0</v>
      </c>
      <c r="AH533" s="635">
        <f>'2 уровень'!AJ1577</f>
        <v>0</v>
      </c>
      <c r="AI533" s="631"/>
      <c r="AJ533" s="631"/>
      <c r="AK533" s="1339">
        <f>'2 уровень'!AK1574</f>
        <v>0</v>
      </c>
      <c r="AL533" s="1361">
        <f>'2 уровень'!AL1574</f>
        <v>0</v>
      </c>
    </row>
    <row r="534" spans="1:38" ht="30" x14ac:dyDescent="0.25">
      <c r="B534" s="19">
        <f t="shared" si="90"/>
        <v>1</v>
      </c>
      <c r="C534" s="336" t="s">
        <v>303</v>
      </c>
      <c r="D534" s="29">
        <f>'2 уровень'!F1578</f>
        <v>168</v>
      </c>
      <c r="E534" s="29">
        <f>'2 уровень'!G1578</f>
        <v>154</v>
      </c>
      <c r="F534" s="29">
        <f>'2 уровень'!H1578</f>
        <v>129</v>
      </c>
      <c r="G534" s="144">
        <f>'2 уровень'!I1578</f>
        <v>83.766233766233768</v>
      </c>
      <c r="H534" s="158">
        <f>'2 уровень'!J1578</f>
        <v>0</v>
      </c>
      <c r="I534" s="158">
        <f>'2 уровень'!K1578</f>
        <v>0</v>
      </c>
      <c r="J534" s="153">
        <f>'2 уровень'!L1578</f>
        <v>0</v>
      </c>
      <c r="K534" s="153">
        <f>'2 уровень'!M1578</f>
        <v>0</v>
      </c>
      <c r="L534" s="153">
        <f>'2 уровень'!N1578</f>
        <v>0</v>
      </c>
      <c r="M534" s="153">
        <f>'2 уровень'!O1578</f>
        <v>0</v>
      </c>
      <c r="N534" s="153">
        <f>'2 уровень'!P1578</f>
        <v>0</v>
      </c>
      <c r="O534" s="153">
        <f>'2 уровень'!Q1578</f>
        <v>0</v>
      </c>
      <c r="P534" s="631">
        <f>'2 уровень'!R1578</f>
        <v>0</v>
      </c>
      <c r="Q534" s="631">
        <f>'2 уровень'!S1578</f>
        <v>0</v>
      </c>
      <c r="R534" s="631">
        <f>'2 уровень'!T1578</f>
        <v>0</v>
      </c>
      <c r="S534" s="631">
        <f>'2 уровень'!U1578</f>
        <v>0</v>
      </c>
      <c r="T534" s="631">
        <f>'2 уровень'!V1578</f>
        <v>0</v>
      </c>
      <c r="U534" s="631">
        <f>'2 уровень'!W1578</f>
        <v>0</v>
      </c>
      <c r="V534" s="631">
        <f>'2 уровень'!X1578</f>
        <v>0</v>
      </c>
      <c r="W534" s="631">
        <f>'2 уровень'!Y1578</f>
        <v>0</v>
      </c>
      <c r="X534" s="631">
        <f>'2 уровень'!Z1578</f>
        <v>0</v>
      </c>
      <c r="Y534" s="631">
        <f>'2 уровень'!AA1578</f>
        <v>0</v>
      </c>
      <c r="Z534" s="631">
        <f>'2 уровень'!AB1578</f>
        <v>0</v>
      </c>
      <c r="AA534" s="631">
        <f>'2 уровень'!AC1578</f>
        <v>0</v>
      </c>
      <c r="AB534" s="631">
        <f>'2 уровень'!AD1578</f>
        <v>0</v>
      </c>
      <c r="AC534" s="1111">
        <f>'2 уровень'!AE1578</f>
        <v>0</v>
      </c>
      <c r="AD534" s="631">
        <f>'2 уровень'!AF1578</f>
        <v>0</v>
      </c>
      <c r="AE534" s="631">
        <f>'2 уровень'!AG1578</f>
        <v>0</v>
      </c>
      <c r="AF534" s="631">
        <f>'2 уровень'!AH1578</f>
        <v>0</v>
      </c>
      <c r="AG534" s="631">
        <f>'2 уровень'!AI1578</f>
        <v>0</v>
      </c>
      <c r="AH534" s="635">
        <f>'2 уровень'!AJ1578</f>
        <v>0</v>
      </c>
      <c r="AI534" s="631"/>
      <c r="AJ534" s="631"/>
      <c r="AK534" s="1339">
        <f>'2 уровень'!AK1575</f>
        <v>0</v>
      </c>
      <c r="AL534" s="1361">
        <f>'2 уровень'!AL1575</f>
        <v>0</v>
      </c>
    </row>
    <row r="535" spans="1:38" ht="45" x14ac:dyDescent="0.25">
      <c r="B535" s="19">
        <f t="shared" si="90"/>
        <v>1</v>
      </c>
      <c r="C535" s="336" t="s">
        <v>304</v>
      </c>
      <c r="D535" s="29">
        <f>'2 уровень'!F1579</f>
        <v>6997</v>
      </c>
      <c r="E535" s="29">
        <f>'2 уровень'!G1579</f>
        <v>6413.916666666667</v>
      </c>
      <c r="F535" s="29">
        <f>'2 уровень'!H1579</f>
        <v>6076</v>
      </c>
      <c r="G535" s="144">
        <f>'2 уровень'!I1579</f>
        <v>94.731508308755693</v>
      </c>
      <c r="H535" s="158">
        <f>'2 уровень'!J1579</f>
        <v>0</v>
      </c>
      <c r="I535" s="158">
        <f>'2 уровень'!K1579</f>
        <v>0</v>
      </c>
      <c r="J535" s="153">
        <f>'2 уровень'!L1579</f>
        <v>0</v>
      </c>
      <c r="K535" s="153">
        <f>'2 уровень'!M1579</f>
        <v>0</v>
      </c>
      <c r="L535" s="153">
        <f>'2 уровень'!N1579</f>
        <v>0</v>
      </c>
      <c r="M535" s="153">
        <f>'2 уровень'!O1579</f>
        <v>0</v>
      </c>
      <c r="N535" s="153">
        <f>'2 уровень'!P1579</f>
        <v>0</v>
      </c>
      <c r="O535" s="153">
        <f>'2 уровень'!Q1579</f>
        <v>0</v>
      </c>
      <c r="P535" s="631">
        <f>'2 уровень'!R1579</f>
        <v>0</v>
      </c>
      <c r="Q535" s="631">
        <f>'2 уровень'!S1579</f>
        <v>0</v>
      </c>
      <c r="R535" s="631">
        <f>'2 уровень'!T1579</f>
        <v>0</v>
      </c>
      <c r="S535" s="631">
        <f>'2 уровень'!U1579</f>
        <v>0</v>
      </c>
      <c r="T535" s="631">
        <f>'2 уровень'!V1579</f>
        <v>0</v>
      </c>
      <c r="U535" s="631">
        <f>'2 уровень'!W1579</f>
        <v>0</v>
      </c>
      <c r="V535" s="631">
        <f>'2 уровень'!X1579</f>
        <v>0</v>
      </c>
      <c r="W535" s="631">
        <f>'2 уровень'!Y1579</f>
        <v>0</v>
      </c>
      <c r="X535" s="631">
        <f>'2 уровень'!Z1579</f>
        <v>0</v>
      </c>
      <c r="Y535" s="631">
        <f>'2 уровень'!AA1579</f>
        <v>0</v>
      </c>
      <c r="Z535" s="631">
        <f>'2 уровень'!AB1579</f>
        <v>0</v>
      </c>
      <c r="AA535" s="631">
        <f>'2 уровень'!AC1579</f>
        <v>0</v>
      </c>
      <c r="AB535" s="631">
        <f>'2 уровень'!AD1579</f>
        <v>0</v>
      </c>
      <c r="AC535" s="1111">
        <f>'2 уровень'!AE1579</f>
        <v>0</v>
      </c>
      <c r="AD535" s="631">
        <f>'2 уровень'!AF1579</f>
        <v>0</v>
      </c>
      <c r="AE535" s="631">
        <f>'2 уровень'!AG1579</f>
        <v>0</v>
      </c>
      <c r="AF535" s="631">
        <f>'2 уровень'!AH1579</f>
        <v>0</v>
      </c>
      <c r="AG535" s="631">
        <f>'2 уровень'!AI1579</f>
        <v>0</v>
      </c>
      <c r="AH535" s="635">
        <f>'2 уровень'!AJ1579</f>
        <v>0</v>
      </c>
      <c r="AI535" s="631"/>
      <c r="AJ535" s="631"/>
      <c r="AK535" s="1339">
        <f>'2 уровень'!AK1576</f>
        <v>0</v>
      </c>
      <c r="AL535" s="1361">
        <f>'2 уровень'!AL1576</f>
        <v>0</v>
      </c>
    </row>
    <row r="536" spans="1:38" ht="45" x14ac:dyDescent="0.25">
      <c r="A536" s="19">
        <v>1</v>
      </c>
      <c r="B536" s="19">
        <f t="shared" si="90"/>
        <v>1</v>
      </c>
      <c r="C536" s="336" t="s">
        <v>305</v>
      </c>
      <c r="D536" s="29">
        <f>'2 уровень'!F1580</f>
        <v>2182</v>
      </c>
      <c r="E536" s="29">
        <f>'2 уровень'!G1580</f>
        <v>2000.1666666666667</v>
      </c>
      <c r="F536" s="29">
        <f>'2 уровень'!H1580</f>
        <v>2228</v>
      </c>
      <c r="G536" s="144">
        <f>'2 уровень'!I1580</f>
        <v>111.39071744021332</v>
      </c>
      <c r="H536" s="158">
        <f>'2 уровень'!J1580</f>
        <v>0</v>
      </c>
      <c r="I536" s="158">
        <f>'2 уровень'!K1580</f>
        <v>0</v>
      </c>
      <c r="J536" s="153">
        <f>'2 уровень'!L1580</f>
        <v>0</v>
      </c>
      <c r="K536" s="153">
        <f>'2 уровень'!M1580</f>
        <v>0</v>
      </c>
      <c r="L536" s="153">
        <f>'2 уровень'!N1580</f>
        <v>0</v>
      </c>
      <c r="M536" s="153">
        <f>'2 уровень'!O1580</f>
        <v>0</v>
      </c>
      <c r="N536" s="153">
        <f>'2 уровень'!P1580</f>
        <v>0</v>
      </c>
      <c r="O536" s="153">
        <f>'2 уровень'!Q1580</f>
        <v>0</v>
      </c>
      <c r="P536" s="631">
        <f>'2 уровень'!R1580</f>
        <v>0</v>
      </c>
      <c r="Q536" s="631">
        <f>'2 уровень'!S1580</f>
        <v>0</v>
      </c>
      <c r="R536" s="631">
        <f>'2 уровень'!T1580</f>
        <v>0</v>
      </c>
      <c r="S536" s="631">
        <f>'2 уровень'!U1580</f>
        <v>0</v>
      </c>
      <c r="T536" s="631">
        <f>'2 уровень'!V1580</f>
        <v>0</v>
      </c>
      <c r="U536" s="631">
        <f>'2 уровень'!W1580</f>
        <v>0</v>
      </c>
      <c r="V536" s="631">
        <f>'2 уровень'!X1580</f>
        <v>0</v>
      </c>
      <c r="W536" s="631">
        <f>'2 уровень'!Y1580</f>
        <v>0</v>
      </c>
      <c r="X536" s="631">
        <f>'2 уровень'!Z1580</f>
        <v>0</v>
      </c>
      <c r="Y536" s="631">
        <f>'2 уровень'!AA1580</f>
        <v>0</v>
      </c>
      <c r="Z536" s="631">
        <f>'2 уровень'!AB1580</f>
        <v>0</v>
      </c>
      <c r="AA536" s="631">
        <f>'2 уровень'!AC1580</f>
        <v>0</v>
      </c>
      <c r="AB536" s="631">
        <f>'2 уровень'!AD1580</f>
        <v>0</v>
      </c>
      <c r="AC536" s="1111">
        <f>'2 уровень'!AE1580</f>
        <v>0</v>
      </c>
      <c r="AD536" s="631">
        <f>'2 уровень'!AF1580</f>
        <v>0</v>
      </c>
      <c r="AE536" s="631">
        <f>'2 уровень'!AG1580</f>
        <v>0</v>
      </c>
      <c r="AF536" s="631">
        <f>'2 уровень'!AH1580</f>
        <v>0</v>
      </c>
      <c r="AG536" s="631">
        <f>'2 уровень'!AI1580</f>
        <v>0</v>
      </c>
      <c r="AH536" s="635">
        <f>'2 уровень'!AJ1580</f>
        <v>0</v>
      </c>
      <c r="AI536" s="631"/>
      <c r="AJ536" s="631"/>
      <c r="AK536" s="1339">
        <f>'2 уровень'!AK1577</f>
        <v>0</v>
      </c>
      <c r="AL536" s="1361">
        <f>'2 уровень'!AL1577</f>
        <v>0</v>
      </c>
    </row>
    <row r="537" spans="1:38" ht="30" x14ac:dyDescent="0.25">
      <c r="A537" s="19">
        <v>1</v>
      </c>
      <c r="B537" s="19">
        <f t="shared" si="90"/>
        <v>1</v>
      </c>
      <c r="C537" s="336" t="s">
        <v>334</v>
      </c>
      <c r="D537" s="29">
        <f>'2 уровень'!F1581</f>
        <v>0</v>
      </c>
      <c r="E537" s="29">
        <f>'2 уровень'!G1581</f>
        <v>0</v>
      </c>
      <c r="F537" s="29">
        <f>'2 уровень'!H1581</f>
        <v>283</v>
      </c>
      <c r="G537" s="144">
        <f>'2 уровень'!I1581</f>
        <v>0</v>
      </c>
      <c r="H537" s="158">
        <f>'2 уровень'!J1581</f>
        <v>0</v>
      </c>
      <c r="I537" s="158">
        <f>'2 уровень'!K1581</f>
        <v>0</v>
      </c>
      <c r="J537" s="153">
        <f>'2 уровень'!L1581</f>
        <v>0</v>
      </c>
      <c r="K537" s="153">
        <f>'2 уровень'!M1581</f>
        <v>0</v>
      </c>
      <c r="L537" s="153">
        <f>'2 уровень'!N1581</f>
        <v>0</v>
      </c>
      <c r="M537" s="153">
        <f>'2 уровень'!O1581</f>
        <v>0</v>
      </c>
      <c r="N537" s="153">
        <f>'2 уровень'!P1581</f>
        <v>0</v>
      </c>
      <c r="O537" s="153">
        <f>'2 уровень'!Q1581</f>
        <v>0</v>
      </c>
      <c r="P537" s="631">
        <f>'2 уровень'!R1581</f>
        <v>0</v>
      </c>
      <c r="Q537" s="631">
        <f>'2 уровень'!S1581</f>
        <v>0</v>
      </c>
      <c r="R537" s="631">
        <f>'2 уровень'!T1581</f>
        <v>0</v>
      </c>
      <c r="S537" s="631">
        <f>'2 уровень'!U1581</f>
        <v>0</v>
      </c>
      <c r="T537" s="631">
        <f>'2 уровень'!V1581</f>
        <v>0</v>
      </c>
      <c r="U537" s="631">
        <f>'2 уровень'!W1581</f>
        <v>0</v>
      </c>
      <c r="V537" s="631">
        <f>'2 уровень'!X1581</f>
        <v>0</v>
      </c>
      <c r="W537" s="631">
        <f>'2 уровень'!Y1581</f>
        <v>0</v>
      </c>
      <c r="X537" s="631">
        <f>'2 уровень'!Z1581</f>
        <v>0</v>
      </c>
      <c r="Y537" s="631">
        <f>'2 уровень'!AA1581</f>
        <v>0</v>
      </c>
      <c r="Z537" s="631">
        <f>'2 уровень'!AB1581</f>
        <v>0</v>
      </c>
      <c r="AA537" s="631">
        <f>'2 уровень'!AC1581</f>
        <v>0</v>
      </c>
      <c r="AB537" s="631">
        <f>'2 уровень'!AD1581</f>
        <v>0</v>
      </c>
      <c r="AC537" s="1111">
        <f>'2 уровень'!AE1581</f>
        <v>0</v>
      </c>
      <c r="AD537" s="631">
        <f>'2 уровень'!AF1581</f>
        <v>0</v>
      </c>
      <c r="AE537" s="631">
        <f>'2 уровень'!AG1581</f>
        <v>0</v>
      </c>
      <c r="AF537" s="631">
        <f>'2 уровень'!AH1581</f>
        <v>0</v>
      </c>
      <c r="AG537" s="631">
        <f>'2 уровень'!AI1581</f>
        <v>0</v>
      </c>
      <c r="AH537" s="635">
        <f>'2 уровень'!AJ1581</f>
        <v>0</v>
      </c>
      <c r="AI537" s="631"/>
      <c r="AJ537" s="631"/>
      <c r="AK537" s="1339">
        <f>'2 уровень'!AK1578</f>
        <v>0</v>
      </c>
      <c r="AL537" s="1361">
        <f>'2 уровень'!AL1578</f>
        <v>0</v>
      </c>
    </row>
    <row r="538" spans="1:38" ht="75" x14ac:dyDescent="0.25">
      <c r="A538" s="19">
        <v>1</v>
      </c>
      <c r="B538" s="19">
        <f t="shared" si="90"/>
        <v>1</v>
      </c>
      <c r="C538" s="492" t="s">
        <v>306</v>
      </c>
      <c r="D538" s="29">
        <f>'2 уровень'!F1582</f>
        <v>4200</v>
      </c>
      <c r="E538" s="29">
        <f>'2 уровень'!G1582</f>
        <v>3850</v>
      </c>
      <c r="F538" s="29">
        <f>'2 уровень'!H1582</f>
        <v>3639</v>
      </c>
      <c r="G538" s="144">
        <f>'2 уровень'!I1582</f>
        <v>94.51948051948051</v>
      </c>
      <c r="H538" s="158">
        <f>'2 уровень'!J1582</f>
        <v>0</v>
      </c>
      <c r="I538" s="158">
        <f>'2 уровень'!K1582</f>
        <v>0</v>
      </c>
      <c r="J538" s="153">
        <f>'2 уровень'!L1582</f>
        <v>0</v>
      </c>
      <c r="K538" s="153">
        <f>'2 уровень'!M1582</f>
        <v>0</v>
      </c>
      <c r="L538" s="153">
        <f>'2 уровень'!N1582</f>
        <v>0</v>
      </c>
      <c r="M538" s="153">
        <f>'2 уровень'!O1582</f>
        <v>0</v>
      </c>
      <c r="N538" s="153">
        <f>'2 уровень'!P1582</f>
        <v>0</v>
      </c>
      <c r="O538" s="153">
        <f>'2 уровень'!Q1582</f>
        <v>0</v>
      </c>
      <c r="P538" s="631">
        <f>'2 уровень'!R1582</f>
        <v>0</v>
      </c>
      <c r="Q538" s="631">
        <f>'2 уровень'!S1582</f>
        <v>0</v>
      </c>
      <c r="R538" s="631">
        <f>'2 уровень'!T1582</f>
        <v>0</v>
      </c>
      <c r="S538" s="631">
        <f>'2 уровень'!U1582</f>
        <v>0</v>
      </c>
      <c r="T538" s="631">
        <f>'2 уровень'!V1582</f>
        <v>0</v>
      </c>
      <c r="U538" s="631">
        <f>'2 уровень'!W1582</f>
        <v>0</v>
      </c>
      <c r="V538" s="631">
        <f>'2 уровень'!X1582</f>
        <v>0</v>
      </c>
      <c r="W538" s="631">
        <f>'2 уровень'!Y1582</f>
        <v>0</v>
      </c>
      <c r="X538" s="631">
        <f>'2 уровень'!Z1582</f>
        <v>0</v>
      </c>
      <c r="Y538" s="631">
        <f>'2 уровень'!AA1582</f>
        <v>0</v>
      </c>
      <c r="Z538" s="631">
        <f>'2 уровень'!AB1582</f>
        <v>0</v>
      </c>
      <c r="AA538" s="631">
        <f>'2 уровень'!AC1582</f>
        <v>0</v>
      </c>
      <c r="AB538" s="631">
        <f>'2 уровень'!AD1582</f>
        <v>0</v>
      </c>
      <c r="AC538" s="1111">
        <f>'2 уровень'!AE1582</f>
        <v>0</v>
      </c>
      <c r="AD538" s="631">
        <f>'2 уровень'!AF1582</f>
        <v>0</v>
      </c>
      <c r="AE538" s="631">
        <f>'2 уровень'!AG1582</f>
        <v>0</v>
      </c>
      <c r="AF538" s="631">
        <f>'2 уровень'!AH1582</f>
        <v>0</v>
      </c>
      <c r="AG538" s="631">
        <f>'2 уровень'!AI1582</f>
        <v>0</v>
      </c>
      <c r="AH538" s="635">
        <f>'2 уровень'!AJ1582</f>
        <v>0</v>
      </c>
      <c r="AI538" s="631"/>
      <c r="AJ538" s="631"/>
      <c r="AK538" s="1339">
        <f>'2 уровень'!AK1579</f>
        <v>0</v>
      </c>
      <c r="AL538" s="1361">
        <f>'2 уровень'!AL1579</f>
        <v>0</v>
      </c>
    </row>
    <row r="539" spans="1:38" ht="60" x14ac:dyDescent="0.25">
      <c r="A539" s="19">
        <v>1</v>
      </c>
      <c r="B539" s="19">
        <f t="shared" si="90"/>
        <v>1</v>
      </c>
      <c r="C539" s="336" t="s">
        <v>307</v>
      </c>
      <c r="D539" s="29">
        <f>'2 уровень'!F1583</f>
        <v>615</v>
      </c>
      <c r="E539" s="29">
        <f>'2 уровень'!G1583</f>
        <v>563.75</v>
      </c>
      <c r="F539" s="29">
        <f>'2 уровень'!H1583</f>
        <v>209</v>
      </c>
      <c r="G539" s="144">
        <f>'2 уровень'!I1583</f>
        <v>37.073170731707314</v>
      </c>
      <c r="H539" s="158">
        <f>'2 уровень'!J1583</f>
        <v>0</v>
      </c>
      <c r="I539" s="158">
        <f>'2 уровень'!K1583</f>
        <v>0</v>
      </c>
      <c r="J539" s="153">
        <f>'2 уровень'!L1583</f>
        <v>0</v>
      </c>
      <c r="K539" s="153">
        <f>'2 уровень'!M1583</f>
        <v>0</v>
      </c>
      <c r="L539" s="153">
        <f>'2 уровень'!N1583</f>
        <v>0</v>
      </c>
      <c r="M539" s="153">
        <f>'2 уровень'!O1583</f>
        <v>0</v>
      </c>
      <c r="N539" s="153">
        <f>'2 уровень'!P1583</f>
        <v>0</v>
      </c>
      <c r="O539" s="153">
        <f>'2 уровень'!Q1583</f>
        <v>0</v>
      </c>
      <c r="P539" s="631">
        <f>'2 уровень'!R1583</f>
        <v>0</v>
      </c>
      <c r="Q539" s="631">
        <f>'2 уровень'!S1583</f>
        <v>0</v>
      </c>
      <c r="R539" s="631">
        <f>'2 уровень'!T1583</f>
        <v>0</v>
      </c>
      <c r="S539" s="631">
        <f>'2 уровень'!U1583</f>
        <v>0</v>
      </c>
      <c r="T539" s="631">
        <f>'2 уровень'!V1583</f>
        <v>0</v>
      </c>
      <c r="U539" s="631">
        <f>'2 уровень'!W1583</f>
        <v>0</v>
      </c>
      <c r="V539" s="631">
        <f>'2 уровень'!X1583</f>
        <v>0</v>
      </c>
      <c r="W539" s="631">
        <f>'2 уровень'!Y1583</f>
        <v>0</v>
      </c>
      <c r="X539" s="631">
        <f>'2 уровень'!Z1583</f>
        <v>0</v>
      </c>
      <c r="Y539" s="631">
        <f>'2 уровень'!AA1583</f>
        <v>0</v>
      </c>
      <c r="Z539" s="631">
        <f>'2 уровень'!AB1583</f>
        <v>0</v>
      </c>
      <c r="AA539" s="631">
        <f>'2 уровень'!AC1583</f>
        <v>0</v>
      </c>
      <c r="AB539" s="631">
        <f>'2 уровень'!AD1583</f>
        <v>0</v>
      </c>
      <c r="AC539" s="1111">
        <f>'2 уровень'!AE1583</f>
        <v>0</v>
      </c>
      <c r="AD539" s="631">
        <f>'2 уровень'!AF1583</f>
        <v>0</v>
      </c>
      <c r="AE539" s="631">
        <f>'2 уровень'!AG1583</f>
        <v>0</v>
      </c>
      <c r="AF539" s="631">
        <f>'2 уровень'!AH1583</f>
        <v>0</v>
      </c>
      <c r="AG539" s="631">
        <f>'2 уровень'!AI1583</f>
        <v>0</v>
      </c>
      <c r="AH539" s="635">
        <f>'2 уровень'!AJ1583</f>
        <v>0</v>
      </c>
      <c r="AI539" s="631"/>
      <c r="AJ539" s="631"/>
      <c r="AK539" s="1339">
        <f>'2 уровень'!AK1580</f>
        <v>0</v>
      </c>
      <c r="AL539" s="1361">
        <f>'2 уровень'!AL1580</f>
        <v>0</v>
      </c>
    </row>
    <row r="540" spans="1:38" ht="60" x14ac:dyDescent="0.25">
      <c r="A540" s="19">
        <v>1</v>
      </c>
      <c r="B540" s="19">
        <f t="shared" si="90"/>
        <v>1</v>
      </c>
      <c r="C540" s="336" t="s">
        <v>384</v>
      </c>
      <c r="D540" s="29">
        <f>'2 уровень'!F1584</f>
        <v>4800</v>
      </c>
      <c r="E540" s="29">
        <f>'2 уровень'!G1584</f>
        <v>4400</v>
      </c>
      <c r="F540" s="29">
        <f>'2 уровень'!H1584</f>
        <v>2984</v>
      </c>
      <c r="G540" s="144">
        <f>'2 уровень'!I1584</f>
        <v>67.818181818181827</v>
      </c>
      <c r="H540" s="158">
        <f>'2 уровень'!J1584</f>
        <v>0</v>
      </c>
      <c r="I540" s="158">
        <f>'2 уровень'!K1584</f>
        <v>0</v>
      </c>
      <c r="J540" s="153">
        <f>'2 уровень'!L1584</f>
        <v>0</v>
      </c>
      <c r="K540" s="153">
        <f>'2 уровень'!M1584</f>
        <v>0</v>
      </c>
      <c r="L540" s="153">
        <f>'2 уровень'!N1584</f>
        <v>0</v>
      </c>
      <c r="M540" s="153">
        <f>'2 уровень'!O1584</f>
        <v>0</v>
      </c>
      <c r="N540" s="153">
        <f>'2 уровень'!P1584</f>
        <v>0</v>
      </c>
      <c r="O540" s="153">
        <f>'2 уровень'!Q1584</f>
        <v>0</v>
      </c>
      <c r="P540" s="631">
        <f>'2 уровень'!R1584</f>
        <v>0</v>
      </c>
      <c r="Q540" s="631">
        <f>'2 уровень'!S1584</f>
        <v>0</v>
      </c>
      <c r="R540" s="631">
        <f>'2 уровень'!T1584</f>
        <v>0</v>
      </c>
      <c r="S540" s="631">
        <f>'2 уровень'!U1584</f>
        <v>0</v>
      </c>
      <c r="T540" s="631">
        <f>'2 уровень'!V1584</f>
        <v>0</v>
      </c>
      <c r="U540" s="631">
        <f>'2 уровень'!W1584</f>
        <v>0</v>
      </c>
      <c r="V540" s="631">
        <f>'2 уровень'!X1584</f>
        <v>0</v>
      </c>
      <c r="W540" s="631">
        <f>'2 уровень'!Y1584</f>
        <v>0</v>
      </c>
      <c r="X540" s="631">
        <f>'2 уровень'!Z1584</f>
        <v>0</v>
      </c>
      <c r="Y540" s="631">
        <f>'2 уровень'!AA1584</f>
        <v>0</v>
      </c>
      <c r="Z540" s="631">
        <f>'2 уровень'!AB1584</f>
        <v>0</v>
      </c>
      <c r="AA540" s="631">
        <f>'2 уровень'!AC1584</f>
        <v>0</v>
      </c>
      <c r="AB540" s="631">
        <f>'2 уровень'!AD1584</f>
        <v>0</v>
      </c>
      <c r="AC540" s="1111">
        <f>'2 уровень'!AE1584</f>
        <v>0</v>
      </c>
      <c r="AD540" s="631">
        <f>'2 уровень'!AF1584</f>
        <v>0</v>
      </c>
      <c r="AE540" s="631">
        <f>'2 уровень'!AG1584</f>
        <v>0</v>
      </c>
      <c r="AF540" s="631">
        <f>'2 уровень'!AH1584</f>
        <v>0</v>
      </c>
      <c r="AG540" s="631">
        <f>'2 уровень'!AI1584</f>
        <v>0</v>
      </c>
      <c r="AH540" s="635">
        <f>'2 уровень'!AJ1584</f>
        <v>0</v>
      </c>
      <c r="AI540" s="631"/>
      <c r="AJ540" s="631"/>
      <c r="AK540" s="1339">
        <f>'2 уровень'!AK1581</f>
        <v>0</v>
      </c>
      <c r="AL540" s="1361">
        <f>'2 уровень'!AL1581</f>
        <v>0</v>
      </c>
    </row>
    <row r="541" spans="1:38" ht="30" x14ac:dyDescent="0.25">
      <c r="B541" s="19">
        <f t="shared" si="90"/>
        <v>1</v>
      </c>
      <c r="C541" s="336" t="s">
        <v>206</v>
      </c>
      <c r="D541" s="29">
        <f>'2 уровень'!F1585</f>
        <v>0</v>
      </c>
      <c r="E541" s="29">
        <f>'2 уровень'!G1585</f>
        <v>0</v>
      </c>
      <c r="F541" s="29">
        <f>'2 уровень'!H1585</f>
        <v>0</v>
      </c>
      <c r="G541" s="144">
        <f>'2 уровень'!I1585</f>
        <v>0</v>
      </c>
      <c r="H541" s="158">
        <f>'2 уровень'!J1585</f>
        <v>0</v>
      </c>
      <c r="I541" s="158">
        <f>'2 уровень'!K1585</f>
        <v>0</v>
      </c>
      <c r="J541" s="153">
        <f>'2 уровень'!L1585</f>
        <v>0</v>
      </c>
      <c r="K541" s="153">
        <f>'2 уровень'!M1585</f>
        <v>0</v>
      </c>
      <c r="L541" s="153">
        <f>'2 уровень'!N1585</f>
        <v>0</v>
      </c>
      <c r="M541" s="153">
        <f>'2 уровень'!O1585</f>
        <v>0</v>
      </c>
      <c r="N541" s="153">
        <f>'2 уровень'!P1585</f>
        <v>0</v>
      </c>
      <c r="O541" s="153">
        <f>'2 уровень'!Q1585</f>
        <v>0</v>
      </c>
      <c r="P541" s="631">
        <f>'2 уровень'!R1585</f>
        <v>11135.565000000001</v>
      </c>
      <c r="Q541" s="631">
        <f>'2 уровень'!S1585</f>
        <v>11135.565000000001</v>
      </c>
      <c r="R541" s="631">
        <f>'2 уровень'!T1585</f>
        <v>11135.565000000001</v>
      </c>
      <c r="S541" s="631">
        <f>'2 уровень'!U1585</f>
        <v>11135.565000000001</v>
      </c>
      <c r="T541" s="631">
        <f>'2 уровень'!V1585</f>
        <v>11135.565000000001</v>
      </c>
      <c r="U541" s="631">
        <f>'2 уровень'!W1585</f>
        <v>11135.565000000001</v>
      </c>
      <c r="V541" s="631">
        <f>'2 уровень'!X1585</f>
        <v>11135.565000000001</v>
      </c>
      <c r="W541" s="631">
        <f>'2 уровень'!Y1585</f>
        <v>11135.565000000001</v>
      </c>
      <c r="X541" s="631">
        <f>'2 уровень'!Z1585</f>
        <v>11135.565000000001</v>
      </c>
      <c r="Y541" s="631">
        <f>'2 уровень'!AA1585</f>
        <v>11135.565000000001</v>
      </c>
      <c r="Z541" s="631">
        <f>'2 уровень'!AB1585</f>
        <v>11135.565000000001</v>
      </c>
      <c r="AA541" s="631">
        <f>'2 уровень'!AC1585</f>
        <v>10207.60125</v>
      </c>
      <c r="AB541" s="631">
        <f>'2 уровень'!AD1585</f>
        <v>9143.4215199999981</v>
      </c>
      <c r="AC541" s="1111">
        <f>'2 уровень'!AE1585</f>
        <v>0</v>
      </c>
      <c r="AD541" s="631">
        <f>'2 уровень'!AF1585</f>
        <v>0</v>
      </c>
      <c r="AE541" s="631">
        <f>'2 уровень'!AG1585</f>
        <v>-1064.1797300000017</v>
      </c>
      <c r="AF541" s="631">
        <f>'2 уровень'!AH1585</f>
        <v>-1.4304700000000001</v>
      </c>
      <c r="AG541" s="631">
        <f>'2 уровень'!AI1585</f>
        <v>-16.290790000000001</v>
      </c>
      <c r="AH541" s="635">
        <f>'2 уровень'!AJ1585</f>
        <v>9127.1307299999989</v>
      </c>
      <c r="AI541" s="631">
        <f t="shared" ref="AI541" si="91">AB541/AA541*100</f>
        <v>89.574634589100924</v>
      </c>
      <c r="AJ541" s="631">
        <f t="shared" ref="AJ541" si="92">AH541/AA541*100</f>
        <v>89.415039894901838</v>
      </c>
      <c r="AK541" s="1339">
        <f>'2 уровень'!AK1582</f>
        <v>0</v>
      </c>
      <c r="AL541" s="1361">
        <f>'2 уровень'!AL1582</f>
        <v>0</v>
      </c>
    </row>
    <row r="542" spans="1:38" ht="30" x14ac:dyDescent="0.25">
      <c r="A542" s="19">
        <v>1</v>
      </c>
      <c r="B542" s="19">
        <f t="shared" si="90"/>
        <v>1</v>
      </c>
      <c r="C542" s="336" t="s">
        <v>359</v>
      </c>
      <c r="D542" s="29">
        <f>'2 уровень'!F1586</f>
        <v>1071</v>
      </c>
      <c r="E542" s="29">
        <f>'2 уровень'!G1586</f>
        <v>981.75</v>
      </c>
      <c r="F542" s="29">
        <f>'2 уровень'!H1586</f>
        <v>1241.4425000000001</v>
      </c>
      <c r="G542" s="144">
        <f>'2 уровень'!I1586</f>
        <v>126.45199898141075</v>
      </c>
      <c r="H542" s="158">
        <f>'2 уровень'!J1586</f>
        <v>0</v>
      </c>
      <c r="I542" s="158">
        <f>'2 уровень'!K1586</f>
        <v>0</v>
      </c>
      <c r="J542" s="153">
        <f>'2 уровень'!L1586</f>
        <v>0</v>
      </c>
      <c r="K542" s="153">
        <f>'2 уровень'!M1586</f>
        <v>0</v>
      </c>
      <c r="L542" s="153">
        <f>'2 уровень'!N1586</f>
        <v>0</v>
      </c>
      <c r="M542" s="153">
        <f>'2 уровень'!O1586</f>
        <v>0</v>
      </c>
      <c r="N542" s="153">
        <f>'2 уровень'!P1586</f>
        <v>0</v>
      </c>
      <c r="O542" s="153">
        <f>'2 уровень'!Q1586</f>
        <v>0</v>
      </c>
      <c r="P542" s="631">
        <f>'2 уровень'!R1586</f>
        <v>0</v>
      </c>
      <c r="Q542" s="631">
        <f>'2 уровень'!S1586</f>
        <v>0</v>
      </c>
      <c r="R542" s="631">
        <f>'2 уровень'!T1586</f>
        <v>0</v>
      </c>
      <c r="S542" s="631">
        <f>'2 уровень'!U1586</f>
        <v>0</v>
      </c>
      <c r="T542" s="631">
        <f>'2 уровень'!V1586</f>
        <v>0</v>
      </c>
      <c r="U542" s="631">
        <f>'2 уровень'!W1586</f>
        <v>0</v>
      </c>
      <c r="V542" s="631">
        <f>'2 уровень'!X1586</f>
        <v>0</v>
      </c>
      <c r="W542" s="631">
        <f>'2 уровень'!Y1586</f>
        <v>0</v>
      </c>
      <c r="X542" s="631">
        <f>'2 уровень'!Z1586</f>
        <v>0</v>
      </c>
      <c r="Y542" s="631">
        <f>'2 уровень'!AA1586</f>
        <v>0</v>
      </c>
      <c r="Z542" s="631">
        <f>'2 уровень'!AB1586</f>
        <v>0</v>
      </c>
      <c r="AA542" s="631">
        <f>'2 уровень'!AC1586</f>
        <v>0</v>
      </c>
      <c r="AB542" s="631">
        <f>'2 уровень'!AD1586</f>
        <v>0</v>
      </c>
      <c r="AC542" s="1111">
        <f>'2 уровень'!AE1586</f>
        <v>0</v>
      </c>
      <c r="AD542" s="631">
        <f>'2 уровень'!AF1586</f>
        <v>0</v>
      </c>
      <c r="AE542" s="631">
        <f>'2 уровень'!AG1586</f>
        <v>0</v>
      </c>
      <c r="AF542" s="631">
        <f>'2 уровень'!AH1586</f>
        <v>0</v>
      </c>
      <c r="AG542" s="631">
        <f>'2 уровень'!AI1586</f>
        <v>0</v>
      </c>
      <c r="AH542" s="635">
        <f>'2 уровень'!AJ1586</f>
        <v>0</v>
      </c>
      <c r="AI542" s="631"/>
      <c r="AJ542" s="631"/>
      <c r="AK542" s="1339">
        <f>'2 уровень'!AK1583</f>
        <v>0</v>
      </c>
      <c r="AL542" s="1361">
        <f>'2 уровень'!AL1583</f>
        <v>0</v>
      </c>
    </row>
    <row r="543" spans="1:38" x14ac:dyDescent="0.25">
      <c r="A543" s="19">
        <v>1</v>
      </c>
      <c r="B543" s="19">
        <f t="shared" si="90"/>
        <v>1</v>
      </c>
      <c r="C543" s="336" t="s">
        <v>347</v>
      </c>
      <c r="D543" s="29">
        <f>'2 уровень'!F1587</f>
        <v>0</v>
      </c>
      <c r="E543" s="29">
        <f>'2 уровень'!G1587</f>
        <v>0</v>
      </c>
      <c r="F543" s="29">
        <f>'2 уровень'!H1587</f>
        <v>0</v>
      </c>
      <c r="G543" s="144">
        <f>'2 уровень'!I1587</f>
        <v>0</v>
      </c>
      <c r="H543" s="158">
        <f>'2 уровень'!J1587</f>
        <v>0</v>
      </c>
      <c r="I543" s="158">
        <f>'2 уровень'!K1587</f>
        <v>0</v>
      </c>
      <c r="J543" s="153">
        <f>'2 уровень'!L1587</f>
        <v>0</v>
      </c>
      <c r="K543" s="153">
        <f>'2 уровень'!M1587</f>
        <v>0</v>
      </c>
      <c r="L543" s="153">
        <f>'2 уровень'!N1587</f>
        <v>0</v>
      </c>
      <c r="M543" s="153">
        <f>'2 уровень'!O1587</f>
        <v>0</v>
      </c>
      <c r="N543" s="153">
        <f>'2 уровень'!P1587</f>
        <v>0</v>
      </c>
      <c r="O543" s="153">
        <f>'2 уровень'!Q1587</f>
        <v>0</v>
      </c>
      <c r="P543" s="631">
        <f>'2 уровень'!R1587</f>
        <v>0</v>
      </c>
      <c r="Q543" s="631">
        <f>'2 уровень'!S1587</f>
        <v>0</v>
      </c>
      <c r="R543" s="631">
        <f>'2 уровень'!T1587</f>
        <v>0</v>
      </c>
      <c r="S543" s="631">
        <f>'2 уровень'!U1587</f>
        <v>0</v>
      </c>
      <c r="T543" s="631">
        <f>'2 уровень'!V1587</f>
        <v>0</v>
      </c>
      <c r="U543" s="631">
        <f>'2 уровень'!W1587</f>
        <v>0</v>
      </c>
      <c r="V543" s="631">
        <f>'2 уровень'!X1587</f>
        <v>0</v>
      </c>
      <c r="W543" s="631">
        <f>'2 уровень'!Y1587</f>
        <v>0</v>
      </c>
      <c r="X543" s="631">
        <f>'2 уровень'!Z1587</f>
        <v>0</v>
      </c>
      <c r="Y543" s="631">
        <f>'2 уровень'!AA1587</f>
        <v>0</v>
      </c>
      <c r="Z543" s="631">
        <f>'2 уровень'!AB1587</f>
        <v>0</v>
      </c>
      <c r="AA543" s="631">
        <f>'2 уровень'!AC1587</f>
        <v>0</v>
      </c>
      <c r="AB543" s="631">
        <f>'2 уровень'!AD1587</f>
        <v>0</v>
      </c>
      <c r="AC543" s="1111">
        <f>'2 уровень'!AE1587</f>
        <v>0</v>
      </c>
      <c r="AD543" s="631">
        <f>'2 уровень'!AF1587</f>
        <v>0</v>
      </c>
      <c r="AE543" s="631">
        <f>'2 уровень'!AG1587</f>
        <v>0</v>
      </c>
      <c r="AF543" s="631">
        <f>'2 уровень'!AH1587</f>
        <v>0</v>
      </c>
      <c r="AG543" s="631">
        <f>'2 уровень'!AI1587</f>
        <v>0</v>
      </c>
      <c r="AH543" s="635">
        <f>'2 уровень'!AJ1587</f>
        <v>0</v>
      </c>
      <c r="AI543" s="631"/>
      <c r="AJ543" s="631"/>
      <c r="AK543" s="1339">
        <f>'2 уровень'!AK1584</f>
        <v>0</v>
      </c>
      <c r="AL543" s="1361">
        <f>'2 уровень'!AL1584</f>
        <v>0</v>
      </c>
    </row>
    <row r="544" spans="1:38" ht="30" x14ac:dyDescent="0.25">
      <c r="A544" s="19">
        <v>1</v>
      </c>
      <c r="B544" s="19">
        <f t="shared" si="90"/>
        <v>1</v>
      </c>
      <c r="C544" s="492" t="s">
        <v>348</v>
      </c>
      <c r="D544" s="29">
        <f>'2 уровень'!F1588</f>
        <v>12</v>
      </c>
      <c r="E544" s="29">
        <f>'2 уровень'!G1588</f>
        <v>11</v>
      </c>
      <c r="F544" s="29">
        <f>'2 уровень'!H1588</f>
        <v>13.442499999999999</v>
      </c>
      <c r="G544" s="144">
        <f>'2 уровень'!I1588</f>
        <v>122.20454545454544</v>
      </c>
      <c r="H544" s="158">
        <f>'2 уровень'!J1588</f>
        <v>0</v>
      </c>
      <c r="I544" s="158">
        <f>'2 уровень'!K1588</f>
        <v>0</v>
      </c>
      <c r="J544" s="153">
        <f>'2 уровень'!L1588</f>
        <v>0</v>
      </c>
      <c r="K544" s="153">
        <f>'2 уровень'!M1588</f>
        <v>0</v>
      </c>
      <c r="L544" s="153">
        <f>'2 уровень'!N1588</f>
        <v>0</v>
      </c>
      <c r="M544" s="153">
        <f>'2 уровень'!O1588</f>
        <v>0</v>
      </c>
      <c r="N544" s="153">
        <f>'2 уровень'!P1588</f>
        <v>0</v>
      </c>
      <c r="O544" s="153">
        <f>'2 уровень'!Q1588</f>
        <v>0</v>
      </c>
      <c r="P544" s="631">
        <f>'2 уровень'!R1588</f>
        <v>0</v>
      </c>
      <c r="Q544" s="631">
        <f>'2 уровень'!S1588</f>
        <v>0</v>
      </c>
      <c r="R544" s="631">
        <f>'2 уровень'!T1588</f>
        <v>0</v>
      </c>
      <c r="S544" s="631">
        <f>'2 уровень'!U1588</f>
        <v>0</v>
      </c>
      <c r="T544" s="631">
        <f>'2 уровень'!V1588</f>
        <v>0</v>
      </c>
      <c r="U544" s="631">
        <f>'2 уровень'!W1588</f>
        <v>0</v>
      </c>
      <c r="V544" s="631">
        <f>'2 уровень'!X1588</f>
        <v>0</v>
      </c>
      <c r="W544" s="631">
        <f>'2 уровень'!Y1588</f>
        <v>0</v>
      </c>
      <c r="X544" s="631">
        <f>'2 уровень'!Z1588</f>
        <v>0</v>
      </c>
      <c r="Y544" s="631">
        <f>'2 уровень'!AA1588</f>
        <v>0</v>
      </c>
      <c r="Z544" s="631">
        <f>'2 уровень'!AB1588</f>
        <v>0</v>
      </c>
      <c r="AA544" s="631">
        <f>'2 уровень'!AC1588</f>
        <v>0</v>
      </c>
      <c r="AB544" s="631">
        <f>'2 уровень'!AD1588</f>
        <v>0</v>
      </c>
      <c r="AC544" s="1111">
        <f>'2 уровень'!AE1588</f>
        <v>0</v>
      </c>
      <c r="AD544" s="631">
        <f>'2 уровень'!AF1588</f>
        <v>0</v>
      </c>
      <c r="AE544" s="631">
        <f>'2 уровень'!AG1588</f>
        <v>0</v>
      </c>
      <c r="AF544" s="631">
        <f>'2 уровень'!AH1588</f>
        <v>0</v>
      </c>
      <c r="AG544" s="631">
        <f>'2 уровень'!AI1588</f>
        <v>0</v>
      </c>
      <c r="AH544" s="635">
        <f>'2 уровень'!AJ1588</f>
        <v>0</v>
      </c>
      <c r="AI544" s="631"/>
      <c r="AJ544" s="631"/>
      <c r="AK544" s="1339">
        <f>'2 уровень'!AK1585</f>
        <v>0</v>
      </c>
      <c r="AL544" s="1361">
        <f>'2 уровень'!AL1585</f>
        <v>0</v>
      </c>
    </row>
    <row r="545" spans="1:38" x14ac:dyDescent="0.25">
      <c r="A545" s="19">
        <v>1</v>
      </c>
      <c r="B545" s="19">
        <f t="shared" si="90"/>
        <v>1</v>
      </c>
      <c r="C545" s="488" t="s">
        <v>349</v>
      </c>
      <c r="D545" s="29">
        <f>'2 уровень'!F1589</f>
        <v>0</v>
      </c>
      <c r="E545" s="29">
        <f>'2 уровень'!G1589</f>
        <v>0</v>
      </c>
      <c r="F545" s="29">
        <f>'2 уровень'!H1589</f>
        <v>0</v>
      </c>
      <c r="G545" s="144">
        <f>'2 уровень'!I1589</f>
        <v>0</v>
      </c>
      <c r="H545" s="158">
        <f>'2 уровень'!J1589</f>
        <v>0</v>
      </c>
      <c r="I545" s="158">
        <f>'2 уровень'!K1589</f>
        <v>0</v>
      </c>
      <c r="J545" s="153">
        <f>'2 уровень'!L1589</f>
        <v>0</v>
      </c>
      <c r="K545" s="153">
        <f>'2 уровень'!M1589</f>
        <v>0</v>
      </c>
      <c r="L545" s="153">
        <f>'2 уровень'!N1589</f>
        <v>0</v>
      </c>
      <c r="M545" s="153">
        <f>'2 уровень'!O1589</f>
        <v>0</v>
      </c>
      <c r="N545" s="153">
        <f>'2 уровень'!P1589</f>
        <v>0</v>
      </c>
      <c r="O545" s="153">
        <f>'2 уровень'!Q1589</f>
        <v>0</v>
      </c>
      <c r="P545" s="631">
        <f>'2 уровень'!R1589</f>
        <v>0</v>
      </c>
      <c r="Q545" s="631">
        <f>'2 уровень'!S1589</f>
        <v>0</v>
      </c>
      <c r="R545" s="631">
        <f>'2 уровень'!T1589</f>
        <v>0</v>
      </c>
      <c r="S545" s="631">
        <f>'2 уровень'!U1589</f>
        <v>0</v>
      </c>
      <c r="T545" s="631">
        <f>'2 уровень'!V1589</f>
        <v>0</v>
      </c>
      <c r="U545" s="631">
        <f>'2 уровень'!W1589</f>
        <v>0</v>
      </c>
      <c r="V545" s="631">
        <f>'2 уровень'!X1589</f>
        <v>0</v>
      </c>
      <c r="W545" s="631">
        <f>'2 уровень'!Y1589</f>
        <v>0</v>
      </c>
      <c r="X545" s="631">
        <f>'2 уровень'!Z1589</f>
        <v>0</v>
      </c>
      <c r="Y545" s="631">
        <f>'2 уровень'!AA1589</f>
        <v>0</v>
      </c>
      <c r="Z545" s="631">
        <f>'2 уровень'!AB1589</f>
        <v>0</v>
      </c>
      <c r="AA545" s="631">
        <f>'2 уровень'!AC1589</f>
        <v>0</v>
      </c>
      <c r="AB545" s="631">
        <f>'2 уровень'!AD1589</f>
        <v>0</v>
      </c>
      <c r="AC545" s="1111">
        <f>'2 уровень'!AE1589</f>
        <v>0</v>
      </c>
      <c r="AD545" s="631">
        <f>'2 уровень'!AF1589</f>
        <v>0</v>
      </c>
      <c r="AE545" s="631">
        <f>'2 уровень'!AG1589</f>
        <v>0</v>
      </c>
      <c r="AF545" s="631">
        <f>'2 уровень'!AH1589</f>
        <v>0</v>
      </c>
      <c r="AG545" s="631">
        <f>'2 уровень'!AI1589</f>
        <v>0</v>
      </c>
      <c r="AH545" s="635">
        <f>'2 уровень'!AJ1589</f>
        <v>0</v>
      </c>
      <c r="AI545" s="631"/>
      <c r="AJ545" s="631"/>
      <c r="AK545" s="1339">
        <f>'2 уровень'!AK1586</f>
        <v>0</v>
      </c>
      <c r="AL545" s="1361">
        <f>'2 уровень'!AL1586</f>
        <v>0</v>
      </c>
    </row>
    <row r="546" spans="1:38" ht="30" x14ac:dyDescent="0.25">
      <c r="A546" s="19">
        <v>1</v>
      </c>
      <c r="B546" s="19">
        <f t="shared" si="90"/>
        <v>1</v>
      </c>
      <c r="C546" s="336" t="s">
        <v>374</v>
      </c>
      <c r="D546" s="29">
        <f>'2 уровень'!F1590</f>
        <v>48</v>
      </c>
      <c r="E546" s="29">
        <f>'2 уровень'!G1590</f>
        <v>44</v>
      </c>
      <c r="F546" s="29">
        <f>'2 уровень'!H1590</f>
        <v>53.769999999999996</v>
      </c>
      <c r="G546" s="144">
        <f>'2 уровень'!I1590</f>
        <v>122.20454545454544</v>
      </c>
      <c r="H546" s="158">
        <f>'2 уровень'!J1590</f>
        <v>0</v>
      </c>
      <c r="I546" s="158">
        <f>'2 уровень'!K1590</f>
        <v>0</v>
      </c>
      <c r="J546" s="153">
        <f>'2 уровень'!L1590</f>
        <v>0</v>
      </c>
      <c r="K546" s="153">
        <f>'2 уровень'!M1590</f>
        <v>0</v>
      </c>
      <c r="L546" s="153">
        <f>'2 уровень'!N1590</f>
        <v>0</v>
      </c>
      <c r="M546" s="153">
        <f>'2 уровень'!O1590</f>
        <v>0</v>
      </c>
      <c r="N546" s="153">
        <f>'2 уровень'!P1590</f>
        <v>0</v>
      </c>
      <c r="O546" s="153">
        <f>'2 уровень'!Q1590</f>
        <v>0</v>
      </c>
      <c r="P546" s="631">
        <f>'2 уровень'!R1590</f>
        <v>0</v>
      </c>
      <c r="Q546" s="631">
        <f>'2 уровень'!S1590</f>
        <v>0</v>
      </c>
      <c r="R546" s="631">
        <f>'2 уровень'!T1590</f>
        <v>0</v>
      </c>
      <c r="S546" s="631">
        <f>'2 уровень'!U1590</f>
        <v>0</v>
      </c>
      <c r="T546" s="631">
        <f>'2 уровень'!V1590</f>
        <v>0</v>
      </c>
      <c r="U546" s="631">
        <f>'2 уровень'!W1590</f>
        <v>0</v>
      </c>
      <c r="V546" s="631">
        <f>'2 уровень'!X1590</f>
        <v>0</v>
      </c>
      <c r="W546" s="631">
        <f>'2 уровень'!Y1590</f>
        <v>0</v>
      </c>
      <c r="X546" s="631">
        <f>'2 уровень'!Z1590</f>
        <v>0</v>
      </c>
      <c r="Y546" s="631">
        <f>'2 уровень'!AA1590</f>
        <v>0</v>
      </c>
      <c r="Z546" s="631">
        <f>'2 уровень'!AB1590</f>
        <v>0</v>
      </c>
      <c r="AA546" s="631">
        <f>'2 уровень'!AC1590</f>
        <v>0</v>
      </c>
      <c r="AB546" s="631">
        <f>'2 уровень'!AD1590</f>
        <v>0</v>
      </c>
      <c r="AC546" s="1111">
        <f>'2 уровень'!AE1590</f>
        <v>0</v>
      </c>
      <c r="AD546" s="631">
        <f>'2 уровень'!AF1590</f>
        <v>0</v>
      </c>
      <c r="AE546" s="631">
        <f>'2 уровень'!AG1590</f>
        <v>0</v>
      </c>
      <c r="AF546" s="631">
        <f>'2 уровень'!AH1590</f>
        <v>0</v>
      </c>
      <c r="AG546" s="631">
        <f>'2 уровень'!AI1590</f>
        <v>0</v>
      </c>
      <c r="AH546" s="635">
        <f>'2 уровень'!AJ1590</f>
        <v>0</v>
      </c>
      <c r="AI546" s="631"/>
      <c r="AJ546" s="631"/>
      <c r="AK546" s="1339">
        <f>'2 уровень'!AK1587</f>
        <v>0</v>
      </c>
      <c r="AL546" s="1361">
        <f>'2 уровень'!AL1587</f>
        <v>0</v>
      </c>
    </row>
    <row r="547" spans="1:38" ht="75" x14ac:dyDescent="0.25">
      <c r="A547" s="19">
        <v>1</v>
      </c>
      <c r="B547" s="19">
        <f t="shared" si="90"/>
        <v>1</v>
      </c>
      <c r="C547" s="492" t="s">
        <v>351</v>
      </c>
      <c r="D547" s="29">
        <f>'2 уровень'!F1591</f>
        <v>0</v>
      </c>
      <c r="E547" s="29">
        <f>'2 уровень'!G1591</f>
        <v>0</v>
      </c>
      <c r="F547" s="29">
        <f>'2 уровень'!H1591</f>
        <v>0</v>
      </c>
      <c r="G547" s="144">
        <f>'2 уровень'!I1591</f>
        <v>0</v>
      </c>
      <c r="H547" s="158">
        <f>'2 уровень'!J1591</f>
        <v>0</v>
      </c>
      <c r="I547" s="158">
        <f>'2 уровень'!K1591</f>
        <v>0</v>
      </c>
      <c r="J547" s="153">
        <f>'2 уровень'!L1591</f>
        <v>0</v>
      </c>
      <c r="K547" s="153">
        <f>'2 уровень'!M1591</f>
        <v>0</v>
      </c>
      <c r="L547" s="153">
        <f>'2 уровень'!N1591</f>
        <v>0</v>
      </c>
      <c r="M547" s="153">
        <f>'2 уровень'!O1591</f>
        <v>0</v>
      </c>
      <c r="N547" s="153">
        <f>'2 уровень'!P1591</f>
        <v>0</v>
      </c>
      <c r="O547" s="153">
        <f>'2 уровень'!Q1591</f>
        <v>0</v>
      </c>
      <c r="P547" s="631">
        <f>'2 уровень'!R1591</f>
        <v>0</v>
      </c>
      <c r="Q547" s="631">
        <f>'2 уровень'!S1591</f>
        <v>0</v>
      </c>
      <c r="R547" s="631">
        <f>'2 уровень'!T1591</f>
        <v>0</v>
      </c>
      <c r="S547" s="631">
        <f>'2 уровень'!U1591</f>
        <v>0</v>
      </c>
      <c r="T547" s="631">
        <f>'2 уровень'!V1591</f>
        <v>0</v>
      </c>
      <c r="U547" s="631">
        <f>'2 уровень'!W1591</f>
        <v>0</v>
      </c>
      <c r="V547" s="631">
        <f>'2 уровень'!X1591</f>
        <v>0</v>
      </c>
      <c r="W547" s="631">
        <f>'2 уровень'!Y1591</f>
        <v>0</v>
      </c>
      <c r="X547" s="631">
        <f>'2 уровень'!Z1591</f>
        <v>0</v>
      </c>
      <c r="Y547" s="631">
        <f>'2 уровень'!AA1591</f>
        <v>0</v>
      </c>
      <c r="Z547" s="631">
        <f>'2 уровень'!AB1591</f>
        <v>0</v>
      </c>
      <c r="AA547" s="631">
        <f>'2 уровень'!AC1591</f>
        <v>0</v>
      </c>
      <c r="AB547" s="631">
        <f>'2 уровень'!AD1591</f>
        <v>0</v>
      </c>
      <c r="AC547" s="1111">
        <f>'2 уровень'!AE1591</f>
        <v>0</v>
      </c>
      <c r="AD547" s="631">
        <f>'2 уровень'!AF1591</f>
        <v>0</v>
      </c>
      <c r="AE547" s="631">
        <f>'2 уровень'!AG1591</f>
        <v>0</v>
      </c>
      <c r="AF547" s="631">
        <f>'2 уровень'!AH1591</f>
        <v>0</v>
      </c>
      <c r="AG547" s="631">
        <f>'2 уровень'!AI1591</f>
        <v>0</v>
      </c>
      <c r="AH547" s="635">
        <f>'2 уровень'!AJ1591</f>
        <v>0</v>
      </c>
      <c r="AI547" s="631"/>
      <c r="AJ547" s="631"/>
      <c r="AK547" s="1339">
        <f>'2 уровень'!AK1588</f>
        <v>0</v>
      </c>
      <c r="AL547" s="1361">
        <f>'2 уровень'!AL1588</f>
        <v>0</v>
      </c>
    </row>
    <row r="548" spans="1:38" ht="45" x14ac:dyDescent="0.25">
      <c r="A548" s="19">
        <v>1</v>
      </c>
      <c r="B548" s="19">
        <f t="shared" si="90"/>
        <v>1</v>
      </c>
      <c r="C548" s="336" t="s">
        <v>352</v>
      </c>
      <c r="D548" s="29">
        <f>'2 уровень'!F1592</f>
        <v>0</v>
      </c>
      <c r="E548" s="29">
        <f>'2 уровень'!G1592</f>
        <v>0</v>
      </c>
      <c r="F548" s="29">
        <f>'2 уровень'!H1592</f>
        <v>0</v>
      </c>
      <c r="G548" s="144">
        <f>'2 уровень'!I1592</f>
        <v>0</v>
      </c>
      <c r="H548" s="158">
        <f>'2 уровень'!J1592</f>
        <v>0</v>
      </c>
      <c r="I548" s="158">
        <f>'2 уровень'!K1592</f>
        <v>0</v>
      </c>
      <c r="J548" s="153">
        <f>'2 уровень'!L1592</f>
        <v>0</v>
      </c>
      <c r="K548" s="153">
        <f>'2 уровень'!M1592</f>
        <v>0</v>
      </c>
      <c r="L548" s="153">
        <f>'2 уровень'!N1592</f>
        <v>0</v>
      </c>
      <c r="M548" s="153">
        <f>'2 уровень'!O1592</f>
        <v>0</v>
      </c>
      <c r="N548" s="153">
        <f>'2 уровень'!P1592</f>
        <v>0</v>
      </c>
      <c r="O548" s="153">
        <f>'2 уровень'!Q1592</f>
        <v>0</v>
      </c>
      <c r="P548" s="631">
        <f>'2 уровень'!R1592</f>
        <v>0</v>
      </c>
      <c r="Q548" s="631">
        <f>'2 уровень'!S1592</f>
        <v>0</v>
      </c>
      <c r="R548" s="631">
        <f>'2 уровень'!T1592</f>
        <v>0</v>
      </c>
      <c r="S548" s="631">
        <f>'2 уровень'!U1592</f>
        <v>0</v>
      </c>
      <c r="T548" s="631">
        <f>'2 уровень'!V1592</f>
        <v>0</v>
      </c>
      <c r="U548" s="631">
        <f>'2 уровень'!W1592</f>
        <v>0</v>
      </c>
      <c r="V548" s="631">
        <f>'2 уровень'!X1592</f>
        <v>0</v>
      </c>
      <c r="W548" s="631">
        <f>'2 уровень'!Y1592</f>
        <v>0</v>
      </c>
      <c r="X548" s="631">
        <f>'2 уровень'!Z1592</f>
        <v>0</v>
      </c>
      <c r="Y548" s="631">
        <f>'2 уровень'!AA1592</f>
        <v>0</v>
      </c>
      <c r="Z548" s="631">
        <f>'2 уровень'!AB1592</f>
        <v>0</v>
      </c>
      <c r="AA548" s="631">
        <f>'2 уровень'!AC1592</f>
        <v>0</v>
      </c>
      <c r="AB548" s="631">
        <f>'2 уровень'!AD1592</f>
        <v>0</v>
      </c>
      <c r="AC548" s="1111">
        <f>'2 уровень'!AE1592</f>
        <v>0</v>
      </c>
      <c r="AD548" s="631">
        <f>'2 уровень'!AF1592</f>
        <v>0</v>
      </c>
      <c r="AE548" s="631">
        <f>'2 уровень'!AG1592</f>
        <v>0</v>
      </c>
      <c r="AF548" s="631">
        <f>'2 уровень'!AH1592</f>
        <v>0</v>
      </c>
      <c r="AG548" s="631">
        <f>'2 уровень'!AI1592</f>
        <v>0</v>
      </c>
      <c r="AH548" s="635">
        <f>'2 уровень'!AJ1592</f>
        <v>0</v>
      </c>
      <c r="AI548" s="631"/>
      <c r="AJ548" s="631"/>
      <c r="AK548" s="1339">
        <f>'2 уровень'!AK1589</f>
        <v>0</v>
      </c>
      <c r="AL548" s="1361">
        <f>'2 уровень'!AL1589</f>
        <v>0</v>
      </c>
    </row>
    <row r="549" spans="1:38" ht="105" x14ac:dyDescent="0.25">
      <c r="A549" s="19">
        <v>1</v>
      </c>
      <c r="B549" s="19">
        <f t="shared" si="90"/>
        <v>1</v>
      </c>
      <c r="C549" s="336" t="s">
        <v>530</v>
      </c>
      <c r="D549" s="29">
        <f>'2 уровень'!F1593</f>
        <v>100</v>
      </c>
      <c r="E549" s="29">
        <f>'2 уровень'!G1593</f>
        <v>91.666666666666671</v>
      </c>
      <c r="F549" s="29">
        <f>'2 уровень'!H1593</f>
        <v>290</v>
      </c>
      <c r="G549" s="144">
        <f>'2 уровень'!I1593</f>
        <v>316.36363636363637</v>
      </c>
      <c r="H549" s="158">
        <f>'2 уровень'!J1593</f>
        <v>0</v>
      </c>
      <c r="I549" s="158">
        <f>'2 уровень'!K1593</f>
        <v>0</v>
      </c>
      <c r="J549" s="153">
        <f>'2 уровень'!L1593</f>
        <v>0</v>
      </c>
      <c r="K549" s="153">
        <f>'2 уровень'!M1593</f>
        <v>0</v>
      </c>
      <c r="L549" s="153">
        <f>'2 уровень'!N1593</f>
        <v>0</v>
      </c>
      <c r="M549" s="153">
        <f>'2 уровень'!O1593</f>
        <v>0</v>
      </c>
      <c r="N549" s="153">
        <f>'2 уровень'!P1593</f>
        <v>0</v>
      </c>
      <c r="O549" s="153">
        <f>'2 уровень'!Q1593</f>
        <v>0</v>
      </c>
      <c r="P549" s="631">
        <f>'2 уровень'!R1593</f>
        <v>0</v>
      </c>
      <c r="Q549" s="631">
        <f>'2 уровень'!S1593</f>
        <v>0</v>
      </c>
      <c r="R549" s="631">
        <f>'2 уровень'!T1593</f>
        <v>0</v>
      </c>
      <c r="S549" s="631">
        <f>'2 уровень'!U1593</f>
        <v>0</v>
      </c>
      <c r="T549" s="631">
        <f>'2 уровень'!V1593</f>
        <v>0</v>
      </c>
      <c r="U549" s="631">
        <f>'2 уровень'!W1593</f>
        <v>0</v>
      </c>
      <c r="V549" s="631">
        <f>'2 уровень'!X1593</f>
        <v>0</v>
      </c>
      <c r="W549" s="631">
        <f>'2 уровень'!Y1593</f>
        <v>0</v>
      </c>
      <c r="X549" s="631">
        <f>'2 уровень'!Z1593</f>
        <v>0</v>
      </c>
      <c r="Y549" s="631">
        <f>'2 уровень'!AA1593</f>
        <v>0</v>
      </c>
      <c r="Z549" s="631">
        <f>'2 уровень'!AB1593</f>
        <v>0</v>
      </c>
      <c r="AA549" s="631">
        <f>'2 уровень'!AC1593</f>
        <v>0</v>
      </c>
      <c r="AB549" s="631">
        <f>'2 уровень'!AD1593</f>
        <v>0</v>
      </c>
      <c r="AC549" s="1111">
        <f>'2 уровень'!AE1593</f>
        <v>0</v>
      </c>
      <c r="AD549" s="631">
        <f>'2 уровень'!AF1593</f>
        <v>0</v>
      </c>
      <c r="AE549" s="631">
        <f>'2 уровень'!AG1593</f>
        <v>0</v>
      </c>
      <c r="AF549" s="631">
        <f>'2 уровень'!AH1593</f>
        <v>0</v>
      </c>
      <c r="AG549" s="631">
        <f>'2 уровень'!AI1593</f>
        <v>0</v>
      </c>
      <c r="AH549" s="635">
        <f>'2 уровень'!AJ1593</f>
        <v>0</v>
      </c>
      <c r="AI549" s="631"/>
      <c r="AJ549" s="631"/>
      <c r="AK549" s="1339">
        <f>'2 уровень'!AK1590</f>
        <v>0</v>
      </c>
      <c r="AL549" s="1361">
        <f>'2 уровень'!AL1590</f>
        <v>0</v>
      </c>
    </row>
    <row r="550" spans="1:38" ht="30" x14ac:dyDescent="0.25">
      <c r="A550" s="19">
        <v>1</v>
      </c>
      <c r="B550" s="19">
        <f t="shared" si="90"/>
        <v>1</v>
      </c>
      <c r="C550" s="336" t="s">
        <v>507</v>
      </c>
      <c r="D550" s="29">
        <f>'2 уровень'!F1594</f>
        <v>959</v>
      </c>
      <c r="E550" s="29">
        <f>'2 уровень'!G1594</f>
        <v>879.08333333333337</v>
      </c>
      <c r="F550" s="29">
        <f>'2 уровень'!H1594</f>
        <v>938</v>
      </c>
      <c r="G550" s="144">
        <f>'2 уровень'!I1594</f>
        <v>106.71217292377702</v>
      </c>
      <c r="H550" s="158">
        <f>'2 уровень'!J1594</f>
        <v>0</v>
      </c>
      <c r="I550" s="158">
        <f>'2 уровень'!K1594</f>
        <v>0</v>
      </c>
      <c r="J550" s="153">
        <f>'2 уровень'!L1594</f>
        <v>0</v>
      </c>
      <c r="K550" s="153">
        <f>'2 уровень'!M1594</f>
        <v>0</v>
      </c>
      <c r="L550" s="153">
        <f>'2 уровень'!N1594</f>
        <v>0</v>
      </c>
      <c r="M550" s="153">
        <f>'2 уровень'!O1594</f>
        <v>0</v>
      </c>
      <c r="N550" s="153">
        <f>'2 уровень'!P1594</f>
        <v>0</v>
      </c>
      <c r="O550" s="153">
        <f>'2 уровень'!Q1594</f>
        <v>0</v>
      </c>
      <c r="P550" s="631">
        <f>'2 уровень'!R1594</f>
        <v>1507.05303</v>
      </c>
      <c r="Q550" s="631">
        <f>'2 уровень'!S1594</f>
        <v>1507.05303</v>
      </c>
      <c r="R550" s="631">
        <f>'2 уровень'!T1594</f>
        <v>1507.05303</v>
      </c>
      <c r="S550" s="631">
        <f>'2 уровень'!U1594</f>
        <v>1507.05303</v>
      </c>
      <c r="T550" s="631">
        <f>'2 уровень'!V1594</f>
        <v>1507.05303</v>
      </c>
      <c r="U550" s="631">
        <f>'2 уровень'!W1594</f>
        <v>1507.05303</v>
      </c>
      <c r="V550" s="631">
        <f>'2 уровень'!X1594</f>
        <v>1507.05303</v>
      </c>
      <c r="W550" s="631">
        <f>'2 уровень'!Y1594</f>
        <v>1507.05303</v>
      </c>
      <c r="X550" s="631">
        <f>'2 уровень'!Z1594</f>
        <v>1507.05303</v>
      </c>
      <c r="Y550" s="631">
        <f>'2 уровень'!AA1594</f>
        <v>1507.05303</v>
      </c>
      <c r="Z550" s="631">
        <f>'2 уровень'!AB1594</f>
        <v>1507.05303</v>
      </c>
      <c r="AA550" s="631">
        <f>'2 уровень'!AC1594</f>
        <v>1381.4652775000002</v>
      </c>
      <c r="AB550" s="631">
        <f>'2 уровень'!AD1594</f>
        <v>1697.5278800000001</v>
      </c>
      <c r="AC550" s="1111">
        <f>'2 уровень'!AE1594</f>
        <v>0</v>
      </c>
      <c r="AD550" s="631">
        <f>'2 уровень'!AF1594</f>
        <v>0</v>
      </c>
      <c r="AE550" s="631">
        <f>'2 уровень'!AG1594</f>
        <v>316.06260249999991</v>
      </c>
      <c r="AF550" s="631">
        <f>'2 уровень'!AH1594</f>
        <v>0</v>
      </c>
      <c r="AG550" s="631">
        <f>'2 уровень'!AI1594</f>
        <v>-0.28060000000000002</v>
      </c>
      <c r="AH550" s="635">
        <f>'2 уровень'!AJ1594</f>
        <v>1697.24728</v>
      </c>
      <c r="AI550" s="631">
        <f>AB550/AA550*100</f>
        <v>122.87879454139954</v>
      </c>
      <c r="AJ550" s="631">
        <f>AH550/AA550*100</f>
        <v>122.85848277500409</v>
      </c>
      <c r="AK550" s="1339">
        <f>'2 уровень'!AK1591</f>
        <v>0</v>
      </c>
      <c r="AL550" s="1361">
        <f>'2 уровень'!AL1591</f>
        <v>0</v>
      </c>
    </row>
    <row r="551" spans="1:38" x14ac:dyDescent="0.25">
      <c r="A551" s="19">
        <v>1</v>
      </c>
      <c r="B551" s="19">
        <f t="shared" si="90"/>
        <v>1</v>
      </c>
      <c r="C551" s="816" t="s">
        <v>508</v>
      </c>
      <c r="D551" s="29">
        <f>'2 уровень'!F1595</f>
        <v>959</v>
      </c>
      <c r="E551" s="29">
        <f>'2 уровень'!G1595</f>
        <v>879.08333333333337</v>
      </c>
      <c r="F551" s="29">
        <f>'2 уровень'!H1595</f>
        <v>938</v>
      </c>
      <c r="G551" s="144">
        <f>'2 уровень'!I1595</f>
        <v>106.71217292377702</v>
      </c>
      <c r="H551" s="158">
        <f>'2 уровень'!J1595</f>
        <v>0</v>
      </c>
      <c r="I551" s="158">
        <f>'2 уровень'!K1595</f>
        <v>0</v>
      </c>
      <c r="J551" s="153">
        <f>'2 уровень'!L1595</f>
        <v>0</v>
      </c>
      <c r="K551" s="153">
        <f>'2 уровень'!M1595</f>
        <v>0</v>
      </c>
      <c r="L551" s="153">
        <f>'2 уровень'!N1595</f>
        <v>0</v>
      </c>
      <c r="M551" s="153">
        <f>'2 уровень'!O1595</f>
        <v>0</v>
      </c>
      <c r="N551" s="153">
        <f>'2 уровень'!P1595</f>
        <v>0</v>
      </c>
      <c r="O551" s="153">
        <f>'2 уровень'!Q1595</f>
        <v>0</v>
      </c>
      <c r="P551" s="631">
        <f>'2 уровень'!R1595</f>
        <v>0</v>
      </c>
      <c r="Q551" s="631">
        <f>'2 уровень'!S1595</f>
        <v>0</v>
      </c>
      <c r="R551" s="631">
        <f>'2 уровень'!T1595</f>
        <v>0</v>
      </c>
      <c r="S551" s="631">
        <f>'2 уровень'!U1595</f>
        <v>0</v>
      </c>
      <c r="T551" s="631">
        <f>'2 уровень'!V1595</f>
        <v>0</v>
      </c>
      <c r="U551" s="631">
        <f>'2 уровень'!W1595</f>
        <v>0</v>
      </c>
      <c r="V551" s="631">
        <f>'2 уровень'!X1595</f>
        <v>0</v>
      </c>
      <c r="W551" s="631">
        <f>'2 уровень'!Y1595</f>
        <v>0</v>
      </c>
      <c r="X551" s="631">
        <f>'2 уровень'!Z1595</f>
        <v>0</v>
      </c>
      <c r="Y551" s="631">
        <f>'2 уровень'!AA1595</f>
        <v>0</v>
      </c>
      <c r="Z551" s="631">
        <f>'2 уровень'!AB1595</f>
        <v>0</v>
      </c>
      <c r="AA551" s="631">
        <f>'2 уровень'!AC1595</f>
        <v>0</v>
      </c>
      <c r="AB551" s="631">
        <f>'2 уровень'!AD1595</f>
        <v>0</v>
      </c>
      <c r="AC551" s="1111">
        <f>'2 уровень'!AE1595</f>
        <v>0</v>
      </c>
      <c r="AD551" s="631">
        <f>'2 уровень'!AF1595</f>
        <v>0</v>
      </c>
      <c r="AE551" s="631">
        <f>'2 уровень'!AG1595</f>
        <v>0</v>
      </c>
      <c r="AF551" s="631">
        <f>'2 уровень'!AH1595</f>
        <v>0</v>
      </c>
      <c r="AG551" s="631">
        <f>'2 уровень'!AI1595</f>
        <v>0</v>
      </c>
      <c r="AH551" s="635">
        <f>'2 уровень'!AJ1595</f>
        <v>0</v>
      </c>
      <c r="AI551" s="631"/>
      <c r="AJ551" s="631"/>
      <c r="AK551" s="1339">
        <f>'2 уровень'!AK1592</f>
        <v>0</v>
      </c>
      <c r="AL551" s="1361">
        <f>'2 уровень'!AL1592</f>
        <v>0</v>
      </c>
    </row>
    <row r="552" spans="1:38" ht="30" x14ac:dyDescent="0.25">
      <c r="B552" s="19">
        <f t="shared" si="90"/>
        <v>1</v>
      </c>
      <c r="C552" s="816" t="s">
        <v>509</v>
      </c>
      <c r="D552" s="29">
        <f>'2 уровень'!F1596</f>
        <v>0</v>
      </c>
      <c r="E552" s="29">
        <f>'2 уровень'!G1596</f>
        <v>0</v>
      </c>
      <c r="F552" s="29">
        <f>'2 уровень'!H1596</f>
        <v>0</v>
      </c>
      <c r="G552" s="144">
        <f>'2 уровень'!I1596</f>
        <v>0</v>
      </c>
      <c r="H552" s="158">
        <f>'2 уровень'!J1596</f>
        <v>0</v>
      </c>
      <c r="I552" s="158">
        <f>'2 уровень'!K1596</f>
        <v>0</v>
      </c>
      <c r="J552" s="153">
        <f>'2 уровень'!L1596</f>
        <v>0</v>
      </c>
      <c r="K552" s="153">
        <f>'2 уровень'!M1596</f>
        <v>0</v>
      </c>
      <c r="L552" s="153">
        <f>'2 уровень'!N1596</f>
        <v>0</v>
      </c>
      <c r="M552" s="153">
        <f>'2 уровень'!O1596</f>
        <v>0</v>
      </c>
      <c r="N552" s="153">
        <f>'2 уровень'!P1596</f>
        <v>0</v>
      </c>
      <c r="O552" s="153">
        <f>'2 уровень'!Q1596</f>
        <v>0</v>
      </c>
      <c r="P552" s="631">
        <f>'2 уровень'!R1596</f>
        <v>0</v>
      </c>
      <c r="Q552" s="631">
        <f>'2 уровень'!S1596</f>
        <v>0</v>
      </c>
      <c r="R552" s="631">
        <f>'2 уровень'!T1596</f>
        <v>0</v>
      </c>
      <c r="S552" s="631">
        <f>'2 уровень'!U1596</f>
        <v>0</v>
      </c>
      <c r="T552" s="631">
        <f>'2 уровень'!V1596</f>
        <v>0</v>
      </c>
      <c r="U552" s="631">
        <f>'2 уровень'!W1596</f>
        <v>0</v>
      </c>
      <c r="V552" s="631">
        <f>'2 уровень'!X1596</f>
        <v>0</v>
      </c>
      <c r="W552" s="631">
        <f>'2 уровень'!Y1596</f>
        <v>0</v>
      </c>
      <c r="X552" s="631">
        <f>'2 уровень'!Z1596</f>
        <v>0</v>
      </c>
      <c r="Y552" s="631">
        <f>'2 уровень'!AA1596</f>
        <v>0</v>
      </c>
      <c r="Z552" s="631">
        <f>'2 уровень'!AB1596</f>
        <v>0</v>
      </c>
      <c r="AA552" s="631">
        <f>'2 уровень'!AC1596</f>
        <v>0</v>
      </c>
      <c r="AB552" s="631">
        <f>'2 уровень'!AD1596</f>
        <v>0</v>
      </c>
      <c r="AC552" s="1111">
        <f>'2 уровень'!AE1596</f>
        <v>0</v>
      </c>
      <c r="AD552" s="631">
        <f>'2 уровень'!AF1596</f>
        <v>0</v>
      </c>
      <c r="AE552" s="631">
        <f>'2 уровень'!AG1596</f>
        <v>0</v>
      </c>
      <c r="AF552" s="631">
        <f>'2 уровень'!AH1596</f>
        <v>0</v>
      </c>
      <c r="AG552" s="631">
        <f>'2 уровень'!AI1596</f>
        <v>0</v>
      </c>
      <c r="AH552" s="635">
        <f>'2 уровень'!AJ1596</f>
        <v>0</v>
      </c>
      <c r="AI552" s="631"/>
      <c r="AJ552" s="631"/>
      <c r="AK552" s="1339"/>
      <c r="AL552" s="1361"/>
    </row>
    <row r="553" spans="1:38" ht="28.5" x14ac:dyDescent="0.25">
      <c r="B553" s="19">
        <f t="shared" si="90"/>
        <v>1</v>
      </c>
      <c r="C553" s="1401" t="s">
        <v>360</v>
      </c>
      <c r="D553" s="29">
        <f>'2 уровень'!F1597</f>
        <v>4255.3191489361698</v>
      </c>
      <c r="E553" s="29">
        <f>'2 уровень'!G1597</f>
        <v>3900.7092198581563</v>
      </c>
      <c r="F553" s="29">
        <f>'2 уровень'!H1597</f>
        <v>3453.9925531914896</v>
      </c>
      <c r="G553" s="144">
        <f>'2 уровень'!I1597</f>
        <v>88.541208746257098</v>
      </c>
      <c r="H553" s="158">
        <f>'2 уровень'!J1597</f>
        <v>0</v>
      </c>
      <c r="I553" s="158">
        <f>'2 уровень'!K1597</f>
        <v>0</v>
      </c>
      <c r="J553" s="153">
        <f>'2 уровень'!L1597</f>
        <v>0</v>
      </c>
      <c r="K553" s="153">
        <f>'2 уровень'!M1597</f>
        <v>0</v>
      </c>
      <c r="L553" s="153">
        <f>'2 уровень'!N1597</f>
        <v>0</v>
      </c>
      <c r="M553" s="153">
        <f>'2 уровень'!O1597</f>
        <v>0</v>
      </c>
      <c r="N553" s="153">
        <f>'2 уровень'!P1597</f>
        <v>0</v>
      </c>
      <c r="O553" s="153">
        <f>'2 уровень'!Q1597</f>
        <v>0</v>
      </c>
      <c r="P553" s="29">
        <f>'2 уровень'!R1597</f>
        <v>0</v>
      </c>
      <c r="Q553" s="29">
        <f>'2 уровень'!S1597</f>
        <v>0</v>
      </c>
      <c r="R553" s="29">
        <f>'2 уровень'!T1597</f>
        <v>0</v>
      </c>
      <c r="S553" s="29">
        <f>'2 уровень'!U1597</f>
        <v>0</v>
      </c>
      <c r="T553" s="29">
        <f>'2 уровень'!V1597</f>
        <v>0</v>
      </c>
      <c r="U553" s="29">
        <f>'2 уровень'!W1597</f>
        <v>0</v>
      </c>
      <c r="V553" s="29">
        <f>'2 уровень'!X1597</f>
        <v>0</v>
      </c>
      <c r="W553" s="29">
        <f>'2 уровень'!Y1597</f>
        <v>0</v>
      </c>
      <c r="X553" s="29">
        <f>'2 уровень'!Z1597</f>
        <v>0</v>
      </c>
      <c r="Y553" s="29">
        <f>'2 уровень'!AA1597</f>
        <v>0</v>
      </c>
      <c r="Z553" s="29">
        <f>'2 уровень'!AB1597</f>
        <v>0</v>
      </c>
      <c r="AA553" s="29">
        <f>'2 уровень'!AC1597</f>
        <v>0</v>
      </c>
      <c r="AB553" s="29">
        <f>'2 уровень'!AD1597</f>
        <v>0</v>
      </c>
      <c r="AC553" s="29">
        <f>'2 уровень'!AE1597</f>
        <v>0</v>
      </c>
      <c r="AD553" s="29">
        <f>'2 уровень'!AF1597</f>
        <v>0</v>
      </c>
      <c r="AE553" s="29">
        <f>'2 уровень'!AG1597</f>
        <v>0</v>
      </c>
      <c r="AF553" s="29">
        <f>'2 уровень'!AH1597</f>
        <v>0</v>
      </c>
      <c r="AG553" s="29">
        <f>'2 уровень'!AI1597</f>
        <v>0</v>
      </c>
      <c r="AH553" s="29">
        <f>'2 уровень'!AJ1597</f>
        <v>0</v>
      </c>
      <c r="AI553" s="631"/>
      <c r="AJ553" s="631"/>
      <c r="AK553" s="1339"/>
      <c r="AL553" s="1361"/>
    </row>
    <row r="554" spans="1:38" x14ac:dyDescent="0.25">
      <c r="B554" s="19">
        <f t="shared" si="90"/>
        <v>1</v>
      </c>
      <c r="C554" s="816" t="s">
        <v>375</v>
      </c>
      <c r="D554" s="29">
        <f>'2 уровень'!F1598</f>
        <v>0</v>
      </c>
      <c r="E554" s="29">
        <f>'2 уровень'!G1598</f>
        <v>0</v>
      </c>
      <c r="F554" s="29">
        <f>'2 уровень'!H1598</f>
        <v>0</v>
      </c>
      <c r="G554" s="144">
        <f>'2 уровень'!I1598</f>
        <v>0</v>
      </c>
      <c r="H554" s="158">
        <f>'2 уровень'!J1598</f>
        <v>0</v>
      </c>
      <c r="I554" s="158">
        <f>'2 уровень'!K1598</f>
        <v>0</v>
      </c>
      <c r="J554" s="153">
        <f>'2 уровень'!L1598</f>
        <v>0</v>
      </c>
      <c r="K554" s="153">
        <f>'2 уровень'!M1598</f>
        <v>0</v>
      </c>
      <c r="L554" s="153">
        <f>'2 уровень'!N1598</f>
        <v>0</v>
      </c>
      <c r="M554" s="153">
        <f>'2 уровень'!O1598</f>
        <v>0</v>
      </c>
      <c r="N554" s="153">
        <f>'2 уровень'!P1598</f>
        <v>0</v>
      </c>
      <c r="O554" s="153">
        <f>'2 уровень'!Q1598</f>
        <v>0</v>
      </c>
      <c r="P554" s="631">
        <f>'2 уровень'!R1598</f>
        <v>0</v>
      </c>
      <c r="Q554" s="631">
        <f>'2 уровень'!S1598</f>
        <v>0</v>
      </c>
      <c r="R554" s="631">
        <f>'2 уровень'!T1598</f>
        <v>0</v>
      </c>
      <c r="S554" s="631">
        <f>'2 уровень'!U1598</f>
        <v>0</v>
      </c>
      <c r="T554" s="631">
        <f>'2 уровень'!V1598</f>
        <v>0</v>
      </c>
      <c r="U554" s="631">
        <f>'2 уровень'!W1598</f>
        <v>0</v>
      </c>
      <c r="V554" s="631">
        <f>'2 уровень'!X1598</f>
        <v>0</v>
      </c>
      <c r="W554" s="631">
        <f>'2 уровень'!Y1598</f>
        <v>0</v>
      </c>
      <c r="X554" s="631">
        <f>'2 уровень'!Z1598</f>
        <v>0</v>
      </c>
      <c r="Y554" s="631">
        <f>'2 уровень'!AA1598</f>
        <v>0</v>
      </c>
      <c r="Z554" s="631">
        <f>'2 уровень'!AB1598</f>
        <v>0</v>
      </c>
      <c r="AA554" s="631">
        <f>'2 уровень'!AC1598</f>
        <v>0</v>
      </c>
      <c r="AB554" s="631">
        <f>'2 уровень'!AD1598</f>
        <v>0</v>
      </c>
      <c r="AC554" s="1111">
        <f>'2 уровень'!AE1598</f>
        <v>0</v>
      </c>
      <c r="AD554" s="631">
        <f>'2 уровень'!AF1598</f>
        <v>0</v>
      </c>
      <c r="AE554" s="631">
        <f>'2 уровень'!AG1598</f>
        <v>0</v>
      </c>
      <c r="AF554" s="631">
        <f>'2 уровень'!AH1598</f>
        <v>0</v>
      </c>
      <c r="AG554" s="631">
        <f>'2 уровень'!AI1598</f>
        <v>0</v>
      </c>
      <c r="AH554" s="635">
        <f>'2 уровень'!AJ1598</f>
        <v>0</v>
      </c>
      <c r="AI554" s="631"/>
      <c r="AJ554" s="631"/>
      <c r="AK554" s="1339"/>
      <c r="AL554" s="1361"/>
    </row>
    <row r="555" spans="1:38" ht="28.5" x14ac:dyDescent="0.25">
      <c r="B555" s="19">
        <f t="shared" si="90"/>
        <v>1</v>
      </c>
      <c r="C555" s="1401" t="s">
        <v>376</v>
      </c>
      <c r="D555" s="29">
        <f>'2 уровень'!F1599</f>
        <v>4255.3191489361698</v>
      </c>
      <c r="E555" s="29">
        <f>'2 уровень'!G1599</f>
        <v>3900.7092198581563</v>
      </c>
      <c r="F555" s="29">
        <f>'2 уровень'!H1599</f>
        <v>3453.9925531914896</v>
      </c>
      <c r="G555" s="144">
        <f>'2 уровень'!I1599</f>
        <v>88.541208746257098</v>
      </c>
      <c r="H555" s="158">
        <f>'2 уровень'!J1599</f>
        <v>0</v>
      </c>
      <c r="I555" s="158">
        <f>'2 уровень'!K1599</f>
        <v>0</v>
      </c>
      <c r="J555" s="153">
        <f>'2 уровень'!L1599</f>
        <v>0</v>
      </c>
      <c r="K555" s="153">
        <f>'2 уровень'!M1599</f>
        <v>0</v>
      </c>
      <c r="L555" s="153">
        <f>'2 уровень'!N1599</f>
        <v>0</v>
      </c>
      <c r="M555" s="153">
        <f>'2 уровень'!O1599</f>
        <v>0</v>
      </c>
      <c r="N555" s="153">
        <f>'2 уровень'!P1599</f>
        <v>0</v>
      </c>
      <c r="O555" s="153">
        <f>'2 уровень'!Q1599</f>
        <v>0</v>
      </c>
      <c r="P555" s="631">
        <f>'2 уровень'!R1599</f>
        <v>0</v>
      </c>
      <c r="Q555" s="631">
        <f>'2 уровень'!S1599</f>
        <v>0</v>
      </c>
      <c r="R555" s="631">
        <f>'2 уровень'!T1599</f>
        <v>0</v>
      </c>
      <c r="S555" s="631">
        <f>'2 уровень'!U1599</f>
        <v>0</v>
      </c>
      <c r="T555" s="631">
        <f>'2 уровень'!V1599</f>
        <v>0</v>
      </c>
      <c r="U555" s="631">
        <f>'2 уровень'!W1599</f>
        <v>0</v>
      </c>
      <c r="V555" s="631">
        <f>'2 уровень'!X1599</f>
        <v>0</v>
      </c>
      <c r="W555" s="631">
        <f>'2 уровень'!Y1599</f>
        <v>0</v>
      </c>
      <c r="X555" s="631">
        <f>'2 уровень'!Z1599</f>
        <v>0</v>
      </c>
      <c r="Y555" s="631">
        <f>'2 уровень'!AA1599</f>
        <v>0</v>
      </c>
      <c r="Z555" s="631">
        <f>'2 уровень'!AB1599</f>
        <v>0</v>
      </c>
      <c r="AA555" s="631">
        <f>'2 уровень'!AC1599</f>
        <v>0</v>
      </c>
      <c r="AB555" s="631">
        <f>'2 уровень'!AD1599</f>
        <v>0</v>
      </c>
      <c r="AC555" s="1111">
        <f>'2 уровень'!AE1599</f>
        <v>0</v>
      </c>
      <c r="AD555" s="631">
        <f>'2 уровень'!AF1599</f>
        <v>0</v>
      </c>
      <c r="AE555" s="631">
        <f>'2 уровень'!AG1599</f>
        <v>0</v>
      </c>
      <c r="AF555" s="631">
        <f>'2 уровень'!AH1599</f>
        <v>0</v>
      </c>
      <c r="AG555" s="631">
        <f>'2 уровень'!AI1599</f>
        <v>0</v>
      </c>
      <c r="AH555" s="635">
        <f>'2 уровень'!AJ1599</f>
        <v>0</v>
      </c>
      <c r="AI555" s="631"/>
      <c r="AJ555" s="631"/>
      <c r="AK555" s="1339"/>
      <c r="AL555" s="1361"/>
    </row>
    <row r="556" spans="1:38" x14ac:dyDescent="0.25">
      <c r="A556" s="19">
        <v>1</v>
      </c>
      <c r="B556" s="19">
        <f t="shared" si="90"/>
        <v>1</v>
      </c>
      <c r="C556" s="488" t="s">
        <v>377</v>
      </c>
      <c r="D556" s="29">
        <f>'2 уровень'!F1600</f>
        <v>40000</v>
      </c>
      <c r="E556" s="29">
        <f>'2 уровень'!G1600</f>
        <v>36666.666666666672</v>
      </c>
      <c r="F556" s="29">
        <f>'2 уровень'!H1600</f>
        <v>32467.530000000002</v>
      </c>
      <c r="G556" s="144">
        <f>'2 уровень'!I1600</f>
        <v>88.547004118144386</v>
      </c>
      <c r="H556" s="158">
        <f>'2 уровень'!J1600</f>
        <v>0</v>
      </c>
      <c r="I556" s="158">
        <f>'2 уровень'!K1600</f>
        <v>0</v>
      </c>
      <c r="J556" s="153">
        <f>'2 уровень'!L1600</f>
        <v>0</v>
      </c>
      <c r="K556" s="153">
        <f>'2 уровень'!M1600</f>
        <v>0</v>
      </c>
      <c r="L556" s="153">
        <f>'2 уровень'!N1600</f>
        <v>0</v>
      </c>
      <c r="M556" s="153">
        <f>'2 уровень'!O1600</f>
        <v>0</v>
      </c>
      <c r="N556" s="153">
        <f>'2 уровень'!P1600</f>
        <v>0</v>
      </c>
      <c r="O556" s="153">
        <f>'2 уровень'!Q1600</f>
        <v>0</v>
      </c>
      <c r="P556" s="631">
        <f>'2 уровень'!R1600</f>
        <v>0</v>
      </c>
      <c r="Q556" s="631">
        <f>'2 уровень'!S1600</f>
        <v>0</v>
      </c>
      <c r="R556" s="631">
        <f>'2 уровень'!T1600</f>
        <v>0</v>
      </c>
      <c r="S556" s="631">
        <f>'2 уровень'!U1600</f>
        <v>0</v>
      </c>
      <c r="T556" s="631">
        <f>'2 уровень'!V1600</f>
        <v>0</v>
      </c>
      <c r="U556" s="631">
        <f>'2 уровень'!W1600</f>
        <v>0</v>
      </c>
      <c r="V556" s="631">
        <f>'2 уровень'!X1600</f>
        <v>0</v>
      </c>
      <c r="W556" s="631">
        <f>'2 уровень'!Y1600</f>
        <v>0</v>
      </c>
      <c r="X556" s="631">
        <f>'2 уровень'!Z1600</f>
        <v>0</v>
      </c>
      <c r="Y556" s="631">
        <f>'2 уровень'!AA1600</f>
        <v>0</v>
      </c>
      <c r="Z556" s="631">
        <f>'2 уровень'!AB1600</f>
        <v>0</v>
      </c>
      <c r="AA556" s="631">
        <f>'2 уровень'!AC1600</f>
        <v>0</v>
      </c>
      <c r="AB556" s="631">
        <f>'2 уровень'!AD1600</f>
        <v>0</v>
      </c>
      <c r="AC556" s="1111">
        <f>'2 уровень'!AE1600</f>
        <v>0</v>
      </c>
      <c r="AD556" s="631">
        <f>'2 уровень'!AF1600</f>
        <v>0</v>
      </c>
      <c r="AE556" s="631">
        <f>'2 уровень'!AG1600</f>
        <v>0</v>
      </c>
      <c r="AF556" s="631">
        <f>'2 уровень'!AH1600</f>
        <v>0</v>
      </c>
      <c r="AG556" s="631">
        <f>'2 уровень'!AI1600</f>
        <v>0</v>
      </c>
      <c r="AH556" s="635">
        <f>'2 уровень'!AJ1600</f>
        <v>0</v>
      </c>
      <c r="AI556" s="631"/>
      <c r="AJ556" s="631"/>
      <c r="AK556" s="1339">
        <f>'2 уровень'!AK1597</f>
        <v>0</v>
      </c>
      <c r="AL556" s="1361">
        <f>'2 уровень'!AL1597</f>
        <v>0</v>
      </c>
    </row>
    <row r="557" spans="1:38" ht="29.25" x14ac:dyDescent="0.25">
      <c r="A557" s="19">
        <v>1</v>
      </c>
      <c r="B557" s="19">
        <f t="shared" si="90"/>
        <v>1</v>
      </c>
      <c r="C557" s="488" t="s">
        <v>353</v>
      </c>
      <c r="D557" s="29">
        <f>'2 уровень'!F1601</f>
        <v>6850</v>
      </c>
      <c r="E557" s="29">
        <f>'2 уровень'!G1601</f>
        <v>6279.166666666667</v>
      </c>
      <c r="F557" s="29">
        <f>'2 уровень'!H1601</f>
        <v>4650</v>
      </c>
      <c r="G557" s="144">
        <f>'2 уровень'!I1601</f>
        <v>74.054412740544123</v>
      </c>
      <c r="H557" s="158">
        <f>'2 уровень'!J1601</f>
        <v>0</v>
      </c>
      <c r="I557" s="158">
        <f>'2 уровень'!K1601</f>
        <v>0</v>
      </c>
      <c r="J557" s="153">
        <f>'2 уровень'!L1601</f>
        <v>0</v>
      </c>
      <c r="K557" s="153">
        <f>'2 уровень'!M1601</f>
        <v>0</v>
      </c>
      <c r="L557" s="153">
        <f>'2 уровень'!N1601</f>
        <v>0</v>
      </c>
      <c r="M557" s="153">
        <f>'2 уровень'!O1601</f>
        <v>0</v>
      </c>
      <c r="N557" s="153">
        <f>'2 уровень'!P1601</f>
        <v>0</v>
      </c>
      <c r="O557" s="153">
        <f>'2 уровень'!Q1601</f>
        <v>0</v>
      </c>
      <c r="P557" s="631">
        <f>'2 уровень'!R1601</f>
        <v>0</v>
      </c>
      <c r="Q557" s="631">
        <f>'2 уровень'!S1601</f>
        <v>0</v>
      </c>
      <c r="R557" s="631">
        <f>'2 уровень'!T1601</f>
        <v>0</v>
      </c>
      <c r="S557" s="631">
        <f>'2 уровень'!U1601</f>
        <v>0</v>
      </c>
      <c r="T557" s="631">
        <f>'2 уровень'!V1601</f>
        <v>0</v>
      </c>
      <c r="U557" s="631">
        <f>'2 уровень'!W1601</f>
        <v>0</v>
      </c>
      <c r="V557" s="631">
        <f>'2 уровень'!X1601</f>
        <v>0</v>
      </c>
      <c r="W557" s="631">
        <f>'2 уровень'!Y1601</f>
        <v>0</v>
      </c>
      <c r="X557" s="631">
        <f>'2 уровень'!Z1601</f>
        <v>0</v>
      </c>
      <c r="Y557" s="631">
        <f>'2 уровень'!AA1601</f>
        <v>0</v>
      </c>
      <c r="Z557" s="631">
        <f>'2 уровень'!AB1601</f>
        <v>0</v>
      </c>
      <c r="AA557" s="631">
        <f>'2 уровень'!AC1601</f>
        <v>0</v>
      </c>
      <c r="AB557" s="631">
        <f>'2 уровень'!AD1601</f>
        <v>0</v>
      </c>
      <c r="AC557" s="1111">
        <f>'2 уровень'!AE1601</f>
        <v>0</v>
      </c>
      <c r="AD557" s="631">
        <f>'2 уровень'!AF1601</f>
        <v>0</v>
      </c>
      <c r="AE557" s="631">
        <f>'2 уровень'!AG1601</f>
        <v>0</v>
      </c>
      <c r="AF557" s="631">
        <f>'2 уровень'!AH1601</f>
        <v>0</v>
      </c>
      <c r="AG557" s="631">
        <f>'2 уровень'!AI1601</f>
        <v>0</v>
      </c>
      <c r="AH557" s="635">
        <f>'2 уровень'!AJ1601</f>
        <v>0</v>
      </c>
      <c r="AI557" s="631"/>
      <c r="AJ557" s="631"/>
      <c r="AK557" s="1339">
        <f>'2 уровень'!AK1598</f>
        <v>0</v>
      </c>
      <c r="AL557" s="1361">
        <f>'2 уровень'!AL1598</f>
        <v>0</v>
      </c>
    </row>
    <row r="558" spans="1:38" ht="30" x14ac:dyDescent="0.25">
      <c r="A558" s="19">
        <v>1</v>
      </c>
      <c r="B558" s="19">
        <f t="shared" si="90"/>
        <v>1</v>
      </c>
      <c r="C558" s="336" t="s">
        <v>201</v>
      </c>
      <c r="D558" s="29">
        <f>'2 уровень'!F1602</f>
        <v>0</v>
      </c>
      <c r="E558" s="29">
        <f>'2 уровень'!G1602</f>
        <v>0</v>
      </c>
      <c r="F558" s="29">
        <f>'2 уровень'!H1602</f>
        <v>0</v>
      </c>
      <c r="G558" s="144">
        <f>'2 уровень'!I1602</f>
        <v>0</v>
      </c>
      <c r="H558" s="158">
        <f>'2 уровень'!J1602</f>
        <v>0</v>
      </c>
      <c r="I558" s="158">
        <f>'2 уровень'!K1602</f>
        <v>0</v>
      </c>
      <c r="J558" s="153">
        <f>'2 уровень'!L1602</f>
        <v>0</v>
      </c>
      <c r="K558" s="153">
        <f>'2 уровень'!M1602</f>
        <v>0</v>
      </c>
      <c r="L558" s="153">
        <f>'2 уровень'!N1602</f>
        <v>0</v>
      </c>
      <c r="M558" s="153">
        <f>'2 уровень'!O1602</f>
        <v>0</v>
      </c>
      <c r="N558" s="153">
        <f>'2 уровень'!P1602</f>
        <v>0</v>
      </c>
      <c r="O558" s="153">
        <f>'2 уровень'!Q1602</f>
        <v>0</v>
      </c>
      <c r="P558" s="631">
        <f>'2 уровень'!R1602</f>
        <v>0</v>
      </c>
      <c r="Q558" s="631">
        <f>'2 уровень'!S1602</f>
        <v>0</v>
      </c>
      <c r="R558" s="631">
        <f>'2 уровень'!T1602</f>
        <v>0</v>
      </c>
      <c r="S558" s="631">
        <f>'2 уровень'!U1602</f>
        <v>0</v>
      </c>
      <c r="T558" s="631">
        <f>'2 уровень'!V1602</f>
        <v>0</v>
      </c>
      <c r="U558" s="631">
        <f>'2 уровень'!W1602</f>
        <v>0</v>
      </c>
      <c r="V558" s="631">
        <f>'2 уровень'!X1602</f>
        <v>0</v>
      </c>
      <c r="W558" s="631">
        <f>'2 уровень'!Y1602</f>
        <v>0</v>
      </c>
      <c r="X558" s="631">
        <f>'2 уровень'!Z1602</f>
        <v>0</v>
      </c>
      <c r="Y558" s="631">
        <f>'2 уровень'!AA1602</f>
        <v>0</v>
      </c>
      <c r="Z558" s="631">
        <f>'2 уровень'!AB1602</f>
        <v>0</v>
      </c>
      <c r="AA558" s="631">
        <f>'2 уровень'!AC1602</f>
        <v>0</v>
      </c>
      <c r="AB558" s="631">
        <f>'2 уровень'!AD1602</f>
        <v>0</v>
      </c>
      <c r="AC558" s="1111">
        <f>'2 уровень'!AE1602</f>
        <v>0</v>
      </c>
      <c r="AD558" s="631">
        <f>'2 уровень'!AF1602</f>
        <v>0</v>
      </c>
      <c r="AE558" s="631">
        <f>'2 уровень'!AG1602</f>
        <v>0</v>
      </c>
      <c r="AF558" s="631">
        <f>'2 уровень'!AH1602</f>
        <v>0</v>
      </c>
      <c r="AG558" s="631">
        <f>'2 уровень'!AI1602</f>
        <v>0</v>
      </c>
      <c r="AH558" s="635">
        <f>'2 уровень'!AJ1602</f>
        <v>0</v>
      </c>
      <c r="AI558" s="631"/>
      <c r="AJ558" s="631"/>
      <c r="AK558" s="1339">
        <f>'2 уровень'!AK1599</f>
        <v>0</v>
      </c>
      <c r="AL558" s="1361">
        <f>'2 уровень'!AL1599</f>
        <v>0</v>
      </c>
    </row>
    <row r="559" spans="1:38" ht="75" x14ac:dyDescent="0.25">
      <c r="A559" s="19">
        <v>1</v>
      </c>
      <c r="B559" s="19">
        <f t="shared" si="90"/>
        <v>1</v>
      </c>
      <c r="C559" s="495" t="s">
        <v>361</v>
      </c>
      <c r="D559" s="29">
        <f>'2 уровень'!F1603</f>
        <v>0</v>
      </c>
      <c r="E559" s="29">
        <f>'2 уровень'!G1603</f>
        <v>0</v>
      </c>
      <c r="F559" s="29">
        <f>'2 уровень'!H1603</f>
        <v>0</v>
      </c>
      <c r="G559" s="144">
        <f>'2 уровень'!I1603</f>
        <v>0</v>
      </c>
      <c r="H559" s="158">
        <f>'2 уровень'!J1603</f>
        <v>0</v>
      </c>
      <c r="I559" s="158">
        <f>'2 уровень'!K1603</f>
        <v>0</v>
      </c>
      <c r="J559" s="153">
        <f>'2 уровень'!L1603</f>
        <v>0</v>
      </c>
      <c r="K559" s="153">
        <f>'2 уровень'!M1603</f>
        <v>0</v>
      </c>
      <c r="L559" s="153">
        <f>'2 уровень'!N1603</f>
        <v>0</v>
      </c>
      <c r="M559" s="153">
        <f>'2 уровень'!O1603</f>
        <v>0</v>
      </c>
      <c r="N559" s="153">
        <f>'2 уровень'!P1603</f>
        <v>0</v>
      </c>
      <c r="O559" s="153">
        <f>'2 уровень'!Q1603</f>
        <v>0</v>
      </c>
      <c r="P559" s="631">
        <f>'2 уровень'!R1603</f>
        <v>0</v>
      </c>
      <c r="Q559" s="631">
        <f>'2 уровень'!S1603</f>
        <v>0</v>
      </c>
      <c r="R559" s="631">
        <f>'2 уровень'!T1603</f>
        <v>0</v>
      </c>
      <c r="S559" s="631">
        <f>'2 уровень'!U1603</f>
        <v>0</v>
      </c>
      <c r="T559" s="631">
        <f>'2 уровень'!V1603</f>
        <v>0</v>
      </c>
      <c r="U559" s="631">
        <f>'2 уровень'!W1603</f>
        <v>0</v>
      </c>
      <c r="V559" s="631">
        <f>'2 уровень'!X1603</f>
        <v>0</v>
      </c>
      <c r="W559" s="631">
        <f>'2 уровень'!Y1603</f>
        <v>0</v>
      </c>
      <c r="X559" s="631">
        <f>'2 уровень'!Z1603</f>
        <v>0</v>
      </c>
      <c r="Y559" s="631">
        <f>'2 уровень'!AA1603</f>
        <v>0</v>
      </c>
      <c r="Z559" s="631">
        <f>'2 уровень'!AB1603</f>
        <v>0</v>
      </c>
      <c r="AA559" s="631">
        <f>'2 уровень'!AC1603</f>
        <v>0</v>
      </c>
      <c r="AB559" s="631">
        <f>'2 уровень'!AD1603</f>
        <v>0</v>
      </c>
      <c r="AC559" s="1111">
        <f>'2 уровень'!AE1603</f>
        <v>0</v>
      </c>
      <c r="AD559" s="631">
        <f>'2 уровень'!AF1603</f>
        <v>0</v>
      </c>
      <c r="AE559" s="631">
        <f>'2 уровень'!AG1603</f>
        <v>0</v>
      </c>
      <c r="AF559" s="631">
        <f>'2 уровень'!AH1603</f>
        <v>0</v>
      </c>
      <c r="AG559" s="631">
        <f>'2 уровень'!AI1603</f>
        <v>0</v>
      </c>
      <c r="AH559" s="635">
        <f>'2 уровень'!AJ1603</f>
        <v>0</v>
      </c>
      <c r="AI559" s="631"/>
      <c r="AJ559" s="631"/>
      <c r="AK559" s="1339">
        <f>'2 уровень'!AK1600</f>
        <v>0</v>
      </c>
      <c r="AL559" s="1361">
        <f>'2 уровень'!AL1600</f>
        <v>0</v>
      </c>
    </row>
    <row r="560" spans="1:38" x14ac:dyDescent="0.25">
      <c r="A560" s="19">
        <v>1</v>
      </c>
      <c r="B560" s="19">
        <f t="shared" si="90"/>
        <v>1</v>
      </c>
      <c r="C560" s="488" t="s">
        <v>234</v>
      </c>
      <c r="D560" s="29">
        <f>'2 уровень'!F1604</f>
        <v>980</v>
      </c>
      <c r="E560" s="29">
        <f>'2 уровень'!G1604</f>
        <v>898.33333333333326</v>
      </c>
      <c r="F560" s="29">
        <f>'2 уровень'!H1604</f>
        <v>920</v>
      </c>
      <c r="G560" s="144">
        <f>'2 уровень'!I1604</f>
        <v>102.41187384044528</v>
      </c>
      <c r="H560" s="158">
        <f>'2 уровень'!J1604</f>
        <v>0</v>
      </c>
      <c r="I560" s="158">
        <f>'2 уровень'!K1604</f>
        <v>0</v>
      </c>
      <c r="J560" s="153">
        <f>'2 уровень'!L1604</f>
        <v>0</v>
      </c>
      <c r="K560" s="153">
        <f>'2 уровень'!M1604</f>
        <v>0</v>
      </c>
      <c r="L560" s="153">
        <f>'2 уровень'!N1604</f>
        <v>0</v>
      </c>
      <c r="M560" s="153">
        <f>'2 уровень'!O1604</f>
        <v>0</v>
      </c>
      <c r="N560" s="153">
        <f>'2 уровень'!P1604</f>
        <v>0</v>
      </c>
      <c r="O560" s="153">
        <f>'2 уровень'!Q1604</f>
        <v>0</v>
      </c>
      <c r="P560" s="631">
        <f>'2 уровень'!R1604</f>
        <v>635.23019999999997</v>
      </c>
      <c r="Q560" s="631">
        <f>'2 уровень'!S1604</f>
        <v>635.23019999999997</v>
      </c>
      <c r="R560" s="631">
        <f>'2 уровень'!T1604</f>
        <v>635.23019999999997</v>
      </c>
      <c r="S560" s="631">
        <f>'2 уровень'!U1604</f>
        <v>635.23019999999997</v>
      </c>
      <c r="T560" s="631">
        <f>'2 уровень'!V1604</f>
        <v>635.23019999999997</v>
      </c>
      <c r="U560" s="631">
        <f>'2 уровень'!W1604</f>
        <v>635.23019999999997</v>
      </c>
      <c r="V560" s="631">
        <f>'2 уровень'!X1604</f>
        <v>635.23019999999997</v>
      </c>
      <c r="W560" s="631">
        <f>'2 уровень'!Y1604</f>
        <v>635.23019999999997</v>
      </c>
      <c r="X560" s="631">
        <f>'2 уровень'!Z1604</f>
        <v>635.23019999999997</v>
      </c>
      <c r="Y560" s="631">
        <f>'2 уровень'!AA1604</f>
        <v>1072.3886</v>
      </c>
      <c r="Z560" s="631">
        <f>'2 уровень'!AB1604</f>
        <v>1072.3886</v>
      </c>
      <c r="AA560" s="631">
        <f>'2 уровень'!AC1604</f>
        <v>873.73328333333325</v>
      </c>
      <c r="AB560" s="631">
        <f>'2 уровень'!AD1604</f>
        <v>1003.0340000000001</v>
      </c>
      <c r="AC560" s="1111">
        <f>'2 уровень'!AE1604</f>
        <v>0</v>
      </c>
      <c r="AD560" s="631">
        <f>'2 уровень'!AF1604</f>
        <v>0</v>
      </c>
      <c r="AE560" s="631">
        <f>'2 уровень'!AG1604</f>
        <v>129.30071666666686</v>
      </c>
      <c r="AF560" s="631">
        <f>'2 уровень'!AH1604</f>
        <v>0</v>
      </c>
      <c r="AG560" s="631">
        <f>'2 уровень'!AI1604</f>
        <v>0</v>
      </c>
      <c r="AH560" s="635">
        <f>'2 уровень'!AJ1604</f>
        <v>1003.0340000000001</v>
      </c>
      <c r="AI560" s="631">
        <f>AB560/AA560*100</f>
        <v>114.79864841286332</v>
      </c>
      <c r="AJ560" s="631">
        <f>AH560/AA560*100</f>
        <v>114.79864841286332</v>
      </c>
      <c r="AK560" s="1339">
        <f>'2 уровень'!AK1601</f>
        <v>0</v>
      </c>
      <c r="AL560" s="1361">
        <f>'2 уровень'!AL1601</f>
        <v>0</v>
      </c>
    </row>
    <row r="561" spans="1:195" x14ac:dyDescent="0.25">
      <c r="A561" s="19">
        <v>1</v>
      </c>
      <c r="B561" s="19">
        <f t="shared" si="90"/>
        <v>1</v>
      </c>
      <c r="C561" s="337" t="s">
        <v>279</v>
      </c>
      <c r="D561" s="29">
        <f>'2 уровень'!F1605</f>
        <v>30689</v>
      </c>
      <c r="E561" s="29">
        <f>'2 уровень'!G1605</f>
        <v>28131.583333333336</v>
      </c>
      <c r="F561" s="29">
        <f>'2 уровень'!H1605</f>
        <v>17410.442500000001</v>
      </c>
      <c r="G561" s="144">
        <f>'2 уровень'!I1605</f>
        <v>61.889308872886048</v>
      </c>
      <c r="H561" s="158">
        <f>'2 уровень'!J1605</f>
        <v>0</v>
      </c>
      <c r="I561" s="158">
        <f>'2 уровень'!K1605</f>
        <v>0</v>
      </c>
      <c r="J561" s="153">
        <f>'2 уровень'!L1605</f>
        <v>0</v>
      </c>
      <c r="K561" s="153">
        <f>'2 уровень'!M1605</f>
        <v>0</v>
      </c>
      <c r="L561" s="153">
        <f>'2 уровень'!N1605</f>
        <v>0</v>
      </c>
      <c r="M561" s="153">
        <f>'2 уровень'!O1605</f>
        <v>0</v>
      </c>
      <c r="N561" s="153">
        <f>'2 уровень'!P1605</f>
        <v>0</v>
      </c>
      <c r="O561" s="153">
        <f>'2 уровень'!Q1605</f>
        <v>0</v>
      </c>
      <c r="P561" s="631">
        <f>'2 уровень'!R1605</f>
        <v>0</v>
      </c>
      <c r="Q561" s="631">
        <f>'2 уровень'!S1605</f>
        <v>0</v>
      </c>
      <c r="R561" s="631">
        <f>'2 уровень'!T1605</f>
        <v>0</v>
      </c>
      <c r="S561" s="631">
        <f>'2 уровень'!U1605</f>
        <v>0</v>
      </c>
      <c r="T561" s="631">
        <f>'2 уровень'!V1605</f>
        <v>0</v>
      </c>
      <c r="U561" s="631">
        <f>'2 уровень'!W1605</f>
        <v>0</v>
      </c>
      <c r="V561" s="631">
        <f>'2 уровень'!X1605</f>
        <v>0</v>
      </c>
      <c r="W561" s="631">
        <f>'2 уровень'!Y1605</f>
        <v>0</v>
      </c>
      <c r="X561" s="631">
        <f>'2 уровень'!Z1605</f>
        <v>0</v>
      </c>
      <c r="Y561" s="631">
        <f>'2 уровень'!AA1605</f>
        <v>0</v>
      </c>
      <c r="Z561" s="631">
        <f>'2 уровень'!AB1605</f>
        <v>0</v>
      </c>
      <c r="AA561" s="631">
        <f>'2 уровень'!AC1605</f>
        <v>0</v>
      </c>
      <c r="AB561" s="631">
        <f>'2 уровень'!AD1605</f>
        <v>0</v>
      </c>
      <c r="AC561" s="1111">
        <f>'2 уровень'!AE1605</f>
        <v>0</v>
      </c>
      <c r="AD561" s="631">
        <f>'2 уровень'!AF1605</f>
        <v>0</v>
      </c>
      <c r="AE561" s="631">
        <f>'2 уровень'!AG1605</f>
        <v>0</v>
      </c>
      <c r="AF561" s="631">
        <f>'2 уровень'!AH1605</f>
        <v>0</v>
      </c>
      <c r="AG561" s="631">
        <f>'2 уровень'!AI1605</f>
        <v>0</v>
      </c>
      <c r="AH561" s="635">
        <f>'2 уровень'!AJ1605</f>
        <v>0</v>
      </c>
      <c r="AI561" s="631"/>
      <c r="AJ561" s="631"/>
      <c r="AK561" s="1339">
        <f>'2 уровень'!AK1602</f>
        <v>0</v>
      </c>
      <c r="AL561" s="1361">
        <f>'2 уровень'!AL1602</f>
        <v>0</v>
      </c>
    </row>
    <row r="562" spans="1:195" ht="43.5" x14ac:dyDescent="0.25">
      <c r="A562" s="19">
        <v>1</v>
      </c>
      <c r="B562" s="19">
        <f t="shared" si="90"/>
        <v>1</v>
      </c>
      <c r="C562" s="488" t="s">
        <v>308</v>
      </c>
      <c r="D562" s="29">
        <f>'2 уровень'!F1606</f>
        <v>14156</v>
      </c>
      <c r="E562" s="29">
        <f>'2 уровень'!G1606</f>
        <v>12976.333333333334</v>
      </c>
      <c r="F562" s="29">
        <f>'2 уровень'!H1606</f>
        <v>12848</v>
      </c>
      <c r="G562" s="144">
        <f>'2 уровень'!I1606</f>
        <v>99.011020062164448</v>
      </c>
      <c r="H562" s="158">
        <f>'2 уровень'!J1606</f>
        <v>0</v>
      </c>
      <c r="I562" s="158">
        <f>'2 уровень'!K1606</f>
        <v>0</v>
      </c>
      <c r="J562" s="153">
        <f>'2 уровень'!L1606</f>
        <v>0</v>
      </c>
      <c r="K562" s="153">
        <f>'2 уровень'!M1606</f>
        <v>0</v>
      </c>
      <c r="L562" s="153">
        <f>'2 уровень'!N1606</f>
        <v>0</v>
      </c>
      <c r="M562" s="153">
        <f>'2 уровень'!O1606</f>
        <v>0</v>
      </c>
      <c r="N562" s="153">
        <f>'2 уровень'!P1606</f>
        <v>0</v>
      </c>
      <c r="O562" s="153">
        <f>'2 уровень'!Q1606</f>
        <v>0</v>
      </c>
      <c r="P562" s="631">
        <f>'2 уровень'!R1606</f>
        <v>0</v>
      </c>
      <c r="Q562" s="631">
        <f>'2 уровень'!S1606</f>
        <v>0</v>
      </c>
      <c r="R562" s="631">
        <f>'2 уровень'!T1606</f>
        <v>0</v>
      </c>
      <c r="S562" s="631">
        <f>'2 уровень'!U1606</f>
        <v>0</v>
      </c>
      <c r="T562" s="631">
        <f>'2 уровень'!V1606</f>
        <v>0</v>
      </c>
      <c r="U562" s="631">
        <f>'2 уровень'!W1606</f>
        <v>0</v>
      </c>
      <c r="V562" s="631">
        <f>'2 уровень'!X1606</f>
        <v>0</v>
      </c>
      <c r="W562" s="631">
        <f>'2 уровень'!Y1606</f>
        <v>0</v>
      </c>
      <c r="X562" s="631">
        <f>'2 уровень'!Z1606</f>
        <v>0</v>
      </c>
      <c r="Y562" s="631">
        <f>'2 уровень'!AA1606</f>
        <v>0</v>
      </c>
      <c r="Z562" s="631">
        <f>'2 уровень'!AB1606</f>
        <v>0</v>
      </c>
      <c r="AA562" s="631">
        <f>'2 уровень'!AC1606</f>
        <v>0</v>
      </c>
      <c r="AB562" s="631">
        <f>'2 уровень'!AD1606</f>
        <v>0</v>
      </c>
      <c r="AC562" s="1111">
        <f>'2 уровень'!AE1606</f>
        <v>0</v>
      </c>
      <c r="AD562" s="631">
        <f>'2 уровень'!AF1606</f>
        <v>0</v>
      </c>
      <c r="AE562" s="631">
        <f>'2 уровень'!AG1606</f>
        <v>0</v>
      </c>
      <c r="AF562" s="631">
        <f>'2 уровень'!AH1606</f>
        <v>0</v>
      </c>
      <c r="AG562" s="631">
        <f>'2 уровень'!AI1606</f>
        <v>0</v>
      </c>
      <c r="AH562" s="635">
        <f>'2 уровень'!AJ1606</f>
        <v>0</v>
      </c>
      <c r="AI562" s="631"/>
      <c r="AJ562" s="631"/>
      <c r="AK562" s="1339">
        <f>'2 уровень'!AK1603</f>
        <v>0</v>
      </c>
      <c r="AL562" s="1361">
        <f>'2 уровень'!AL1603</f>
        <v>0</v>
      </c>
    </row>
    <row r="563" spans="1:195" ht="29.25" x14ac:dyDescent="0.25">
      <c r="B563" s="19">
        <f t="shared" si="90"/>
        <v>1</v>
      </c>
      <c r="C563" s="488" t="s">
        <v>280</v>
      </c>
      <c r="D563" s="29">
        <f>'2 уровень'!F1607</f>
        <v>42949.319148936171</v>
      </c>
      <c r="E563" s="29">
        <f>'2 уровень'!G1607</f>
        <v>39370.209219858159</v>
      </c>
      <c r="F563" s="29">
        <f>'2 уровень'!H1607</f>
        <v>24907.992553191489</v>
      </c>
      <c r="G563" s="144">
        <f>'2 уровень'!I1607</f>
        <v>63.26609140961336</v>
      </c>
      <c r="H563" s="158">
        <f>'2 уровень'!J1607</f>
        <v>0</v>
      </c>
      <c r="I563" s="158">
        <f>'2 уровень'!K1607</f>
        <v>0</v>
      </c>
      <c r="J563" s="153">
        <f>'2 уровень'!L1607</f>
        <v>0</v>
      </c>
      <c r="K563" s="153">
        <f>'2 уровень'!M1607</f>
        <v>0</v>
      </c>
      <c r="L563" s="153">
        <f>'2 уровень'!N1607</f>
        <v>0</v>
      </c>
      <c r="M563" s="153">
        <f>'2 уровень'!O1607</f>
        <v>0</v>
      </c>
      <c r="N563" s="153">
        <f>'2 уровень'!P1607</f>
        <v>0</v>
      </c>
      <c r="O563" s="153">
        <f>'2 уровень'!Q1607</f>
        <v>0</v>
      </c>
      <c r="P563" s="631">
        <f>'2 уровень'!R1607</f>
        <v>0</v>
      </c>
      <c r="Q563" s="631">
        <f>'2 уровень'!S1607</f>
        <v>0</v>
      </c>
      <c r="R563" s="631">
        <f>'2 уровень'!T1607</f>
        <v>0</v>
      </c>
      <c r="S563" s="631">
        <f>'2 уровень'!U1607</f>
        <v>0</v>
      </c>
      <c r="T563" s="631">
        <f>'2 уровень'!V1607</f>
        <v>0</v>
      </c>
      <c r="U563" s="631">
        <f>'2 уровень'!W1607</f>
        <v>0</v>
      </c>
      <c r="V563" s="631">
        <f>'2 уровень'!X1607</f>
        <v>0</v>
      </c>
      <c r="W563" s="631">
        <f>'2 уровень'!Y1607</f>
        <v>0</v>
      </c>
      <c r="X563" s="631">
        <f>'2 уровень'!Z1607</f>
        <v>0</v>
      </c>
      <c r="Y563" s="631">
        <f>'2 уровень'!AA1607</f>
        <v>0</v>
      </c>
      <c r="Z563" s="631">
        <f>'2 уровень'!AB1607</f>
        <v>0</v>
      </c>
      <c r="AA563" s="631">
        <f>'2 уровень'!AC1607</f>
        <v>0</v>
      </c>
      <c r="AB563" s="631">
        <f>'2 уровень'!AD1607</f>
        <v>0</v>
      </c>
      <c r="AC563" s="1111">
        <f>'2 уровень'!AE1607</f>
        <v>0</v>
      </c>
      <c r="AD563" s="631">
        <f>'2 уровень'!AF1607</f>
        <v>0</v>
      </c>
      <c r="AE563" s="631">
        <f>'2 уровень'!AG1607</f>
        <v>0</v>
      </c>
      <c r="AF563" s="631">
        <f>'2 уровень'!AH1607</f>
        <v>0</v>
      </c>
      <c r="AG563" s="631">
        <f>'2 уровень'!AI1607</f>
        <v>0</v>
      </c>
      <c r="AH563" s="635">
        <f>'2 уровень'!AJ1607</f>
        <v>0</v>
      </c>
      <c r="AI563" s="631">
        <f>'2 уровень'!AK1604</f>
        <v>0</v>
      </c>
      <c r="AJ563" s="631">
        <f>'2 уровень'!AL1604</f>
        <v>0</v>
      </c>
      <c r="AK563" s="1339"/>
      <c r="AL563" s="1361"/>
    </row>
    <row r="564" spans="1:195" ht="29.25" x14ac:dyDescent="0.25">
      <c r="A564" s="19">
        <v>1</v>
      </c>
      <c r="B564" s="19">
        <f t="shared" si="90"/>
        <v>1</v>
      </c>
      <c r="C564" s="339" t="s">
        <v>281</v>
      </c>
      <c r="D564" s="29">
        <f>'2 уровень'!F1608</f>
        <v>11650</v>
      </c>
      <c r="E564" s="29">
        <f>'2 уровень'!G1608</f>
        <v>10679.166666666668</v>
      </c>
      <c r="F564" s="29">
        <f>'2 уровень'!H1608</f>
        <v>7634</v>
      </c>
      <c r="G564" s="144">
        <f>'2 уровень'!I1608</f>
        <v>71.484978540772531</v>
      </c>
      <c r="H564" s="158">
        <f>'2 уровень'!J1608</f>
        <v>0</v>
      </c>
      <c r="I564" s="158">
        <f>'2 уровень'!K1608</f>
        <v>0</v>
      </c>
      <c r="J564" s="153">
        <f>'2 уровень'!L1608</f>
        <v>0</v>
      </c>
      <c r="K564" s="153">
        <f>'2 уровень'!M1608</f>
        <v>0</v>
      </c>
      <c r="L564" s="153">
        <f>'2 уровень'!N1608</f>
        <v>0</v>
      </c>
      <c r="M564" s="153">
        <f>'2 уровень'!O1608</f>
        <v>0</v>
      </c>
      <c r="N564" s="153">
        <f>'2 уровень'!P1608</f>
        <v>0</v>
      </c>
      <c r="O564" s="153">
        <f>'2 уровень'!Q1608</f>
        <v>0</v>
      </c>
      <c r="P564" s="631">
        <f>'2 уровень'!R1608</f>
        <v>8213.2870000000003</v>
      </c>
      <c r="Q564" s="631">
        <f>'2 уровень'!S1608</f>
        <v>8213.2870000000003</v>
      </c>
      <c r="R564" s="631">
        <f>'2 уровень'!T1608</f>
        <v>8213.2870000000003</v>
      </c>
      <c r="S564" s="631">
        <f>'2 уровень'!U1608</f>
        <v>8213.2870000000003</v>
      </c>
      <c r="T564" s="631">
        <f>'2 уровень'!V1608</f>
        <v>8213.2870000000003</v>
      </c>
      <c r="U564" s="631">
        <f>'2 уровень'!W1608</f>
        <v>8213.2870000000003</v>
      </c>
      <c r="V564" s="631">
        <f>'2 уровень'!X1608</f>
        <v>8213.2870000000003</v>
      </c>
      <c r="W564" s="631">
        <f>'2 уровень'!Y1608</f>
        <v>8213.2870000000003</v>
      </c>
      <c r="X564" s="631">
        <f>'2 уровень'!Z1608</f>
        <v>8213.2870000000003</v>
      </c>
      <c r="Y564" s="631">
        <f>'2 уровень'!AA1608</f>
        <v>8213.2870000000003</v>
      </c>
      <c r="Z564" s="631">
        <f>'2 уровень'!AB1608</f>
        <v>8213.2870000000003</v>
      </c>
      <c r="AA564" s="631">
        <f>'2 уровень'!AC1608</f>
        <v>7528.8464166666672</v>
      </c>
      <c r="AB564" s="631">
        <f>'2 уровень'!AD1608</f>
        <v>5575.4430000000011</v>
      </c>
      <c r="AC564" s="1111">
        <f>'2 уровень'!AE1608</f>
        <v>0</v>
      </c>
      <c r="AD564" s="631">
        <f>'2 уровень'!AF1608</f>
        <v>0</v>
      </c>
      <c r="AE564" s="631">
        <f>'2 уровень'!AG1608</f>
        <v>-1953.4034166666661</v>
      </c>
      <c r="AF564" s="631">
        <f>'2 уровень'!AH1608</f>
        <v>0</v>
      </c>
      <c r="AG564" s="631">
        <f>'2 уровень'!AI1608</f>
        <v>0</v>
      </c>
      <c r="AH564" s="635">
        <f>'2 уровень'!AJ1608</f>
        <v>5575.4430000000011</v>
      </c>
      <c r="AI564" s="631">
        <f t="shared" ref="AI564:AI565" si="93">AB564/AA564*100</f>
        <v>74.054412740544137</v>
      </c>
      <c r="AJ564" s="631">
        <f t="shared" ref="AJ564:AJ565" si="94">AH564/AA564*100</f>
        <v>74.054412740544137</v>
      </c>
      <c r="AK564" s="1339">
        <f>'2 уровень'!AK1605</f>
        <v>0</v>
      </c>
      <c r="AL564" s="1361">
        <f>'2 уровень'!AL1605</f>
        <v>0</v>
      </c>
    </row>
    <row r="565" spans="1:195" ht="29.25" x14ac:dyDescent="0.25">
      <c r="A565" s="19">
        <v>1</v>
      </c>
      <c r="B565" s="19">
        <f t="shared" si="90"/>
        <v>1</v>
      </c>
      <c r="C565" s="339" t="s">
        <v>138</v>
      </c>
      <c r="D565" s="29">
        <f>'2 уровень'!F1609</f>
        <v>178231.4095238095</v>
      </c>
      <c r="E565" s="29">
        <f>'2 уровень'!G1609</f>
        <v>163378.79206349209</v>
      </c>
      <c r="F565" s="29">
        <f>'2 уровень'!H1609</f>
        <v>107839.40678571429</v>
      </c>
      <c r="G565" s="144">
        <f>'2 уровень'!I1609</f>
        <v>66.005755963605026</v>
      </c>
      <c r="H565" s="158">
        <f>'2 уровень'!J1609</f>
        <v>0</v>
      </c>
      <c r="I565" s="158">
        <f>'2 уровень'!K1609</f>
        <v>0</v>
      </c>
      <c r="J565" s="153">
        <f>'2 уровень'!L1609</f>
        <v>0</v>
      </c>
      <c r="K565" s="153">
        <f>'2 уровень'!M1609</f>
        <v>0</v>
      </c>
      <c r="L565" s="153">
        <f>'2 уровень'!N1609</f>
        <v>0</v>
      </c>
      <c r="M565" s="153">
        <f>'2 уровень'!O1609</f>
        <v>0</v>
      </c>
      <c r="N565" s="153">
        <f>'2 уровень'!P1609</f>
        <v>0</v>
      </c>
      <c r="O565" s="153">
        <f>'2 уровень'!Q1609</f>
        <v>0</v>
      </c>
      <c r="P565" s="631">
        <f>'2 уровень'!R1609</f>
        <v>224125.49980999998</v>
      </c>
      <c r="Q565" s="631">
        <f>'2 уровень'!S1609</f>
        <v>224125.49980999998</v>
      </c>
      <c r="R565" s="631">
        <f>'2 уровень'!T1609</f>
        <v>224125.49980999998</v>
      </c>
      <c r="S565" s="631">
        <f>'2 уровень'!U1609</f>
        <v>224125.49980999998</v>
      </c>
      <c r="T565" s="631">
        <f>'2 уровень'!V1609</f>
        <v>224125.49980999998</v>
      </c>
      <c r="U565" s="631">
        <f>'2 уровень'!W1609</f>
        <v>224125.49980999998</v>
      </c>
      <c r="V565" s="631">
        <f>'2 уровень'!X1609</f>
        <v>224125.49980999998</v>
      </c>
      <c r="W565" s="631">
        <f>'2 уровень'!Y1609</f>
        <v>224125.49980999998</v>
      </c>
      <c r="X565" s="631">
        <f>'2 уровень'!Z1609</f>
        <v>224125.49980999998</v>
      </c>
      <c r="Y565" s="631">
        <f>'2 уровень'!AA1609</f>
        <v>224562.65820999999</v>
      </c>
      <c r="Z565" s="631">
        <f>'2 уровень'!AB1609</f>
        <v>224562.65820999999</v>
      </c>
      <c r="AA565" s="631">
        <f>'2 уровень'!AC1609</f>
        <v>205890.96961249999</v>
      </c>
      <c r="AB565" s="631">
        <f>'2 уровень'!AD1609</f>
        <v>197962.15299</v>
      </c>
      <c r="AC565" s="1111">
        <f>'2 уровень'!AE1609</f>
        <v>0</v>
      </c>
      <c r="AD565" s="631">
        <f>'2 уровень'!AF1609</f>
        <v>0</v>
      </c>
      <c r="AE565" s="631">
        <f>'2 уровень'!AG1609</f>
        <v>-7928.8166224999914</v>
      </c>
      <c r="AF565" s="631">
        <f>'2 уровень'!AH1609</f>
        <v>-1.4304700000000001</v>
      </c>
      <c r="AG565" s="631">
        <f>'2 уровень'!AI1609</f>
        <v>-370.27142999999995</v>
      </c>
      <c r="AH565" s="635">
        <f>'2 уровень'!AJ1609</f>
        <v>197591.88156000001</v>
      </c>
      <c r="AI565" s="631">
        <f t="shared" si="93"/>
        <v>96.149021670342066</v>
      </c>
      <c r="AJ565" s="631">
        <f t="shared" si="94"/>
        <v>95.969183073876721</v>
      </c>
      <c r="AK565" s="1339">
        <f>'2 уровень'!AK1606</f>
        <v>0</v>
      </c>
      <c r="AL565" s="1361">
        <f>'2 уровень'!AL1606</f>
        <v>0</v>
      </c>
    </row>
    <row r="566" spans="1:195" x14ac:dyDescent="0.25">
      <c r="A566" s="19">
        <v>1</v>
      </c>
      <c r="B566" s="19">
        <f t="shared" si="90"/>
        <v>1</v>
      </c>
      <c r="C566" s="339" t="s">
        <v>29</v>
      </c>
      <c r="D566" s="29">
        <f>'2 уровень'!F1610</f>
        <v>0</v>
      </c>
      <c r="E566" s="29">
        <f>'2 уровень'!G1610</f>
        <v>0</v>
      </c>
      <c r="F566" s="29">
        <f>'2 уровень'!H1610</f>
        <v>0</v>
      </c>
      <c r="G566" s="144">
        <f>'2 уровень'!I1610</f>
        <v>0</v>
      </c>
      <c r="H566" s="158">
        <f>'2 уровень'!J1610</f>
        <v>0</v>
      </c>
      <c r="I566" s="158">
        <f>'2 уровень'!K1610</f>
        <v>0</v>
      </c>
      <c r="J566" s="153">
        <f>'2 уровень'!L1610</f>
        <v>0</v>
      </c>
      <c r="K566" s="153">
        <f>'2 уровень'!M1610</f>
        <v>0</v>
      </c>
      <c r="L566" s="153">
        <f>'2 уровень'!N1610</f>
        <v>0</v>
      </c>
      <c r="M566" s="153">
        <f>'2 уровень'!O1610</f>
        <v>0</v>
      </c>
      <c r="N566" s="153">
        <f>'2 уровень'!P1610</f>
        <v>0</v>
      </c>
      <c r="O566" s="153">
        <f>'2 уровень'!Q1610</f>
        <v>0</v>
      </c>
      <c r="P566" s="631">
        <f>'2 уровень'!R1610</f>
        <v>0</v>
      </c>
      <c r="Q566" s="631">
        <f>'2 уровень'!S1610</f>
        <v>0</v>
      </c>
      <c r="R566" s="631">
        <f>'2 уровень'!T1610</f>
        <v>0</v>
      </c>
      <c r="S566" s="631">
        <f>'2 уровень'!U1610</f>
        <v>0</v>
      </c>
      <c r="T566" s="631">
        <f>'2 уровень'!V1610</f>
        <v>0</v>
      </c>
      <c r="U566" s="631">
        <f>'2 уровень'!W1610</f>
        <v>0</v>
      </c>
      <c r="V566" s="631">
        <f>'2 уровень'!X1610</f>
        <v>0</v>
      </c>
      <c r="W566" s="631">
        <f>'2 уровень'!Y1610</f>
        <v>0</v>
      </c>
      <c r="X566" s="631">
        <f>'2 уровень'!Z1610</f>
        <v>0</v>
      </c>
      <c r="Y566" s="631">
        <f>'2 уровень'!AA1610</f>
        <v>0</v>
      </c>
      <c r="Z566" s="631">
        <f>'2 уровень'!AB1610</f>
        <v>0</v>
      </c>
      <c r="AA566" s="631">
        <f>'2 уровень'!AC1610</f>
        <v>0</v>
      </c>
      <c r="AB566" s="631">
        <f>'2 уровень'!AD1610</f>
        <v>0</v>
      </c>
      <c r="AC566" s="1111">
        <f>'2 уровень'!AE1610</f>
        <v>0</v>
      </c>
      <c r="AD566" s="631">
        <f>'2 уровень'!AF1610</f>
        <v>0</v>
      </c>
      <c r="AE566" s="631">
        <f>'2 уровень'!AG1610</f>
        <v>0</v>
      </c>
      <c r="AF566" s="631">
        <f>'2 уровень'!AH1610</f>
        <v>0</v>
      </c>
      <c r="AG566" s="631">
        <f>'2 уровень'!AI1610</f>
        <v>0</v>
      </c>
      <c r="AH566" s="635">
        <f>'2 уровень'!AJ1610</f>
        <v>0</v>
      </c>
      <c r="AI566" s="631"/>
      <c r="AJ566" s="631"/>
      <c r="AK566" s="1339">
        <f>'2 уровень'!AK1607</f>
        <v>0</v>
      </c>
      <c r="AL566" s="1361">
        <f>'2 уровень'!AL1607</f>
        <v>0</v>
      </c>
    </row>
    <row r="567" spans="1:195" ht="29.25" x14ac:dyDescent="0.25">
      <c r="A567" s="19">
        <v>1</v>
      </c>
      <c r="B567" s="19">
        <f t="shared" si="90"/>
        <v>1</v>
      </c>
      <c r="C567" s="339" t="s">
        <v>69</v>
      </c>
      <c r="D567" s="29">
        <f>'2 уровень'!F1611</f>
        <v>244</v>
      </c>
      <c r="E567" s="29">
        <f>'2 уровень'!G1611</f>
        <v>224</v>
      </c>
      <c r="F567" s="29">
        <f>'2 уровень'!H1611</f>
        <v>216</v>
      </c>
      <c r="G567" s="144">
        <f>'2 уровень'!I1611</f>
        <v>96.428571428571431</v>
      </c>
      <c r="H567" s="158">
        <f>'2 уровень'!J1611</f>
        <v>9.4467213114754092</v>
      </c>
      <c r="I567" s="158">
        <f>'2 уровень'!K1611</f>
        <v>6.4537037037037033</v>
      </c>
      <c r="J567" s="153">
        <f>'2 уровень'!L1611</f>
        <v>2305</v>
      </c>
      <c r="K567" s="153">
        <f>'2 уровень'!M1611</f>
        <v>2113</v>
      </c>
      <c r="L567" s="153">
        <f>'2 уровень'!N1611</f>
        <v>1394</v>
      </c>
      <c r="M567" s="153">
        <f>'2 уровень'!O1611</f>
        <v>65.97255087553242</v>
      </c>
      <c r="N567" s="153">
        <f>'2 уровень'!P1611</f>
        <v>7.6833333333333336</v>
      </c>
      <c r="O567" s="153">
        <f>'2 уровень'!Q1611</f>
        <v>197.9254584894498</v>
      </c>
      <c r="P567" s="631">
        <f>'2 уровень'!R1611</f>
        <v>0</v>
      </c>
      <c r="Q567" s="631">
        <f>'2 уровень'!S1611</f>
        <v>0</v>
      </c>
      <c r="R567" s="631">
        <f>'2 уровень'!T1611</f>
        <v>0</v>
      </c>
      <c r="S567" s="631">
        <f>'2 уровень'!U1611</f>
        <v>0</v>
      </c>
      <c r="T567" s="631">
        <f>'2 уровень'!V1611</f>
        <v>0</v>
      </c>
      <c r="U567" s="631">
        <f>'2 уровень'!W1611</f>
        <v>0</v>
      </c>
      <c r="V567" s="631">
        <f>'2 уровень'!X1611</f>
        <v>0</v>
      </c>
      <c r="W567" s="631">
        <f>'2 уровень'!Y1611</f>
        <v>0</v>
      </c>
      <c r="X567" s="631">
        <f>'2 уровень'!Z1611</f>
        <v>0</v>
      </c>
      <c r="Y567" s="631">
        <f>'2 уровень'!AA1611</f>
        <v>0</v>
      </c>
      <c r="Z567" s="631">
        <f>'2 уровень'!AB1611</f>
        <v>0</v>
      </c>
      <c r="AA567" s="631">
        <f>'2 уровень'!AC1611</f>
        <v>0</v>
      </c>
      <c r="AB567" s="631">
        <f>'2 уровень'!AD1611</f>
        <v>0</v>
      </c>
      <c r="AC567" s="1111">
        <f>'2 уровень'!AE1611</f>
        <v>0</v>
      </c>
      <c r="AD567" s="631">
        <f>'2 уровень'!AF1611</f>
        <v>0</v>
      </c>
      <c r="AE567" s="631">
        <f>'2 уровень'!AG1611</f>
        <v>0</v>
      </c>
      <c r="AF567" s="631">
        <f>'2 уровень'!AH1611</f>
        <v>0</v>
      </c>
      <c r="AG567" s="631">
        <f>'2 уровень'!AI1611</f>
        <v>0</v>
      </c>
      <c r="AH567" s="635">
        <f>'2 уровень'!AJ1611</f>
        <v>0</v>
      </c>
      <c r="AI567" s="631"/>
      <c r="AJ567" s="631"/>
      <c r="AK567" s="1339">
        <f>'2 уровень'!AK1608</f>
        <v>0</v>
      </c>
      <c r="AL567" s="1361">
        <f>'2 уровень'!AL1608</f>
        <v>0</v>
      </c>
    </row>
    <row r="568" spans="1:195" x14ac:dyDescent="0.25">
      <c r="A568" s="19">
        <v>1</v>
      </c>
      <c r="B568" s="19">
        <f t="shared" si="90"/>
        <v>1</v>
      </c>
      <c r="C568" s="819" t="s">
        <v>16</v>
      </c>
      <c r="D568" s="29">
        <f>'2 уровень'!F1612</f>
        <v>2191</v>
      </c>
      <c r="E568" s="29">
        <f>'2 уровень'!G1612</f>
        <v>2009</v>
      </c>
      <c r="F568" s="29">
        <f>'2 уровень'!H1612</f>
        <v>2543</v>
      </c>
      <c r="G568" s="144">
        <f>'2 уровень'!I1612</f>
        <v>126.58038825286214</v>
      </c>
      <c r="H568" s="158">
        <f>'2 уровень'!J1612</f>
        <v>7.8904609767229577</v>
      </c>
      <c r="I568" s="158">
        <f>'2 уровень'!K1612</f>
        <v>8.0078647267007472</v>
      </c>
      <c r="J568" s="153">
        <f>'2 уровень'!L1612</f>
        <v>17288</v>
      </c>
      <c r="K568" s="153">
        <f>'2 уровень'!M1612</f>
        <v>15748</v>
      </c>
      <c r="L568" s="153">
        <f>'2 уровень'!N1612</f>
        <v>20364</v>
      </c>
      <c r="M568" s="153">
        <f>'2 уровень'!O1612</f>
        <v>129.31165862331724</v>
      </c>
      <c r="N568" s="153">
        <f>'2 уровень'!P1612</f>
        <v>71.033333333333331</v>
      </c>
      <c r="O568" s="153">
        <f>'2 уровень'!Q1612</f>
        <v>312.74433684569772</v>
      </c>
      <c r="P568" s="631">
        <f>'2 уровень'!R1612</f>
        <v>0</v>
      </c>
      <c r="Q568" s="631">
        <f>'2 уровень'!S1612</f>
        <v>0</v>
      </c>
      <c r="R568" s="631">
        <f>'2 уровень'!T1612</f>
        <v>0</v>
      </c>
      <c r="S568" s="631">
        <f>'2 уровень'!U1612</f>
        <v>0</v>
      </c>
      <c r="T568" s="631">
        <f>'2 уровень'!V1612</f>
        <v>0</v>
      </c>
      <c r="U568" s="631">
        <f>'2 уровень'!W1612</f>
        <v>0</v>
      </c>
      <c r="V568" s="631">
        <f>'2 уровень'!X1612</f>
        <v>0</v>
      </c>
      <c r="W568" s="631">
        <f>'2 уровень'!Y1612</f>
        <v>0</v>
      </c>
      <c r="X568" s="631">
        <f>'2 уровень'!Z1612</f>
        <v>0</v>
      </c>
      <c r="Y568" s="631">
        <f>'2 уровень'!AA1612</f>
        <v>0</v>
      </c>
      <c r="Z568" s="631">
        <f>'2 уровень'!AB1612</f>
        <v>0</v>
      </c>
      <c r="AA568" s="631">
        <f>'2 уровень'!AC1612</f>
        <v>0</v>
      </c>
      <c r="AB568" s="631">
        <f>'2 уровень'!AD1612</f>
        <v>0</v>
      </c>
      <c r="AC568" s="1111">
        <f>'2 уровень'!AE1612</f>
        <v>0</v>
      </c>
      <c r="AD568" s="631">
        <f>'2 уровень'!AF1612</f>
        <v>0</v>
      </c>
      <c r="AE568" s="631">
        <f>'2 уровень'!AG1612</f>
        <v>0</v>
      </c>
      <c r="AF568" s="631">
        <f>'2 уровень'!AH1612</f>
        <v>0</v>
      </c>
      <c r="AG568" s="631">
        <f>'2 уровень'!AI1612</f>
        <v>0</v>
      </c>
      <c r="AH568" s="635">
        <f>'2 уровень'!AJ1612</f>
        <v>0</v>
      </c>
      <c r="AI568" s="631"/>
      <c r="AJ568" s="631"/>
      <c r="AK568" s="1339">
        <f>'2 уровень'!AK1609</f>
        <v>0</v>
      </c>
      <c r="AL568" s="1361">
        <f>'2 уровень'!AL1609</f>
        <v>0</v>
      </c>
    </row>
    <row r="569" spans="1:195" ht="30" x14ac:dyDescent="0.25">
      <c r="A569" s="19">
        <v>1</v>
      </c>
      <c r="B569" s="19">
        <f t="shared" si="90"/>
        <v>1</v>
      </c>
      <c r="C569" s="350" t="s">
        <v>140</v>
      </c>
      <c r="D569" s="29">
        <f>'2 уровень'!F1613</f>
        <v>2435</v>
      </c>
      <c r="E569" s="29">
        <f>'2 уровень'!G1613</f>
        <v>2233</v>
      </c>
      <c r="F569" s="29">
        <f>'2 уровень'!H1613</f>
        <v>2759</v>
      </c>
      <c r="G569" s="144">
        <f>'2 уровень'!I1613</f>
        <v>123.55575459023736</v>
      </c>
      <c r="H569" s="158">
        <f>'2 уровень'!J1613</f>
        <v>8.0464065708418886</v>
      </c>
      <c r="I569" s="158">
        <f>'2 уровень'!K1613</f>
        <v>7.8861906487857922</v>
      </c>
      <c r="J569" s="153">
        <f>'2 уровень'!L1613</f>
        <v>19593</v>
      </c>
      <c r="K569" s="153">
        <f>'2 уровень'!M1613</f>
        <v>17861</v>
      </c>
      <c r="L569" s="153">
        <f>'2 уровень'!N1613</f>
        <v>21758</v>
      </c>
      <c r="M569" s="153">
        <f>'2 уровень'!O1613</f>
        <v>121.81848720676334</v>
      </c>
      <c r="N569" s="153">
        <f>'2 уровень'!P1613</f>
        <v>78.716666666666669</v>
      </c>
      <c r="O569" s="153">
        <f>'2 уровень'!Q1613</f>
        <v>301.5371585856447</v>
      </c>
      <c r="P569" s="631">
        <f>'2 уровень'!R1613</f>
        <v>46762.166468001597</v>
      </c>
      <c r="Q569" s="631">
        <f>'2 уровень'!S1613</f>
        <v>46762.166468001597</v>
      </c>
      <c r="R569" s="631">
        <f>'2 уровень'!T1613</f>
        <v>46762.166468001597</v>
      </c>
      <c r="S569" s="631">
        <f>'2 уровень'!U1613</f>
        <v>46762.166468001597</v>
      </c>
      <c r="T569" s="631">
        <f>'2 уровень'!V1613</f>
        <v>46762.166468001597</v>
      </c>
      <c r="U569" s="631">
        <f>'2 уровень'!W1613</f>
        <v>46762.166468001597</v>
      </c>
      <c r="V569" s="631">
        <f>'2 уровень'!X1613</f>
        <v>46762.166468001597</v>
      </c>
      <c r="W569" s="631">
        <f>'2 уровень'!Y1613</f>
        <v>46762.166468001597</v>
      </c>
      <c r="X569" s="631">
        <f>'2 уровень'!Z1613</f>
        <v>46762.166468001597</v>
      </c>
      <c r="Y569" s="631">
        <f>'2 уровень'!AA1613</f>
        <v>49605.272064801604</v>
      </c>
      <c r="Z569" s="631">
        <f>'2 уровень'!AB1613</f>
        <v>49605.272064801604</v>
      </c>
      <c r="AA569" s="631">
        <f>'2 уровень'!AC1613</f>
        <v>44760.722993534808</v>
      </c>
      <c r="AB569" s="631">
        <f>'2 уровень'!AD1613</f>
        <v>56229.990799999992</v>
      </c>
      <c r="AC569" s="1111">
        <f>'2 уровень'!AE1613</f>
        <v>0</v>
      </c>
      <c r="AD569" s="631">
        <f>'2 уровень'!AF1613</f>
        <v>0</v>
      </c>
      <c r="AE569" s="631">
        <f>'2 уровень'!AG1613</f>
        <v>11469.267806465185</v>
      </c>
      <c r="AF569" s="631">
        <f>'2 уровень'!AH1613</f>
        <v>-58.91478</v>
      </c>
      <c r="AG569" s="631">
        <f>'2 уровень'!AI1613</f>
        <v>-444.90132</v>
      </c>
      <c r="AH569" s="635">
        <f>'2 уровень'!AJ1613</f>
        <v>55785.089479999995</v>
      </c>
      <c r="AI569" s="631">
        <f>AB569/AA569*100</f>
        <v>125.62350882518541</v>
      </c>
      <c r="AJ569" s="631">
        <f>AH569/AA569*100</f>
        <v>124.62955410272872</v>
      </c>
      <c r="AK569" s="1339">
        <f>'2 уровень'!AK1610</f>
        <v>0</v>
      </c>
      <c r="AL569" s="1361">
        <f>'2 уровень'!AL1610</f>
        <v>0</v>
      </c>
    </row>
    <row r="570" spans="1:195" x14ac:dyDescent="0.25">
      <c r="A570" s="19">
        <v>1</v>
      </c>
      <c r="B570" s="19">
        <f t="shared" si="90"/>
        <v>1</v>
      </c>
      <c r="C570" s="348" t="s">
        <v>210</v>
      </c>
      <c r="D570" s="29">
        <f>'2 уровень'!F1614</f>
        <v>5900</v>
      </c>
      <c r="E570" s="29">
        <f>'2 уровень'!G1614</f>
        <v>5408</v>
      </c>
      <c r="F570" s="29">
        <f>'2 уровень'!H1614</f>
        <v>4772</v>
      </c>
      <c r="G570" s="144">
        <f>'2 уровень'!I1614</f>
        <v>88.239644970414204</v>
      </c>
      <c r="H570" s="158">
        <f>'2 уровень'!J1614</f>
        <v>0</v>
      </c>
      <c r="I570" s="158">
        <f>'2 уровень'!K1614</f>
        <v>0</v>
      </c>
      <c r="J570" s="153">
        <f>'2 уровень'!L1614</f>
        <v>0</v>
      </c>
      <c r="K570" s="153">
        <f>'2 уровень'!M1614</f>
        <v>0</v>
      </c>
      <c r="L570" s="153">
        <f>'2 уровень'!N1614</f>
        <v>0</v>
      </c>
      <c r="M570" s="153">
        <f>'2 уровень'!O1614</f>
        <v>0</v>
      </c>
      <c r="N570" s="153">
        <f>'2 уровень'!P1614</f>
        <v>0</v>
      </c>
      <c r="O570" s="153">
        <f>'2 уровень'!Q1614</f>
        <v>0</v>
      </c>
      <c r="P570" s="631">
        <f>'2 уровень'!R1614</f>
        <v>0</v>
      </c>
      <c r="Q570" s="631">
        <f>'2 уровень'!S1614</f>
        <v>0</v>
      </c>
      <c r="R570" s="631">
        <f>'2 уровень'!T1614</f>
        <v>0</v>
      </c>
      <c r="S570" s="631">
        <f>'2 уровень'!U1614</f>
        <v>0</v>
      </c>
      <c r="T570" s="631">
        <f>'2 уровень'!V1614</f>
        <v>0</v>
      </c>
      <c r="U570" s="631">
        <f>'2 уровень'!W1614</f>
        <v>0</v>
      </c>
      <c r="V570" s="631">
        <f>'2 уровень'!X1614</f>
        <v>0</v>
      </c>
      <c r="W570" s="631">
        <f>'2 уровень'!Y1614</f>
        <v>0</v>
      </c>
      <c r="X570" s="631">
        <f>'2 уровень'!Z1614</f>
        <v>0</v>
      </c>
      <c r="Y570" s="631">
        <f>'2 уровень'!AA1614</f>
        <v>0</v>
      </c>
      <c r="Z570" s="631">
        <f>'2 уровень'!AB1614</f>
        <v>0</v>
      </c>
      <c r="AA570" s="631">
        <f>'2 уровень'!AC1614</f>
        <v>0</v>
      </c>
      <c r="AB570" s="631">
        <f>'2 уровень'!AD1614</f>
        <v>0</v>
      </c>
      <c r="AC570" s="1111">
        <f>'2 уровень'!AE1614</f>
        <v>0</v>
      </c>
      <c r="AD570" s="631">
        <f>'2 уровень'!AF1614</f>
        <v>0</v>
      </c>
      <c r="AE570" s="631">
        <f>'2 уровень'!AG1614</f>
        <v>0</v>
      </c>
      <c r="AF570" s="631">
        <f>'2 уровень'!AH1614</f>
        <v>0</v>
      </c>
      <c r="AG570" s="631">
        <f>'2 уровень'!AI1614</f>
        <v>0</v>
      </c>
      <c r="AH570" s="635">
        <f>'2 уровень'!AJ1614</f>
        <v>0</v>
      </c>
      <c r="AI570" s="631"/>
      <c r="AJ570" s="631"/>
      <c r="AK570" s="1339">
        <f>'2 уровень'!AK1611</f>
        <v>0</v>
      </c>
      <c r="AL570" s="1361">
        <f>'2 уровень'!AL1611</f>
        <v>0</v>
      </c>
    </row>
    <row r="571" spans="1:195" x14ac:dyDescent="0.25">
      <c r="A571" s="19">
        <v>1</v>
      </c>
      <c r="B571" s="19">
        <f t="shared" si="90"/>
        <v>1</v>
      </c>
      <c r="C571" s="323" t="s">
        <v>211</v>
      </c>
      <c r="D571" s="29">
        <f>'2 уровень'!F1615</f>
        <v>5897</v>
      </c>
      <c r="E571" s="29">
        <f>'2 уровень'!G1615</f>
        <v>5406</v>
      </c>
      <c r="F571" s="29">
        <f>'2 уровень'!H1615</f>
        <v>4772</v>
      </c>
      <c r="G571" s="144">
        <f>'2 уровень'!I1615</f>
        <v>88.272290048094717</v>
      </c>
      <c r="H571" s="158">
        <f>'2 уровень'!J1615</f>
        <v>0</v>
      </c>
      <c r="I571" s="158">
        <f>'2 уровень'!K1615</f>
        <v>0</v>
      </c>
      <c r="J571" s="153">
        <f>'2 уровень'!L1615</f>
        <v>0</v>
      </c>
      <c r="K571" s="153">
        <f>'2 уровень'!M1615</f>
        <v>0</v>
      </c>
      <c r="L571" s="153">
        <f>'2 уровень'!N1615</f>
        <v>0</v>
      </c>
      <c r="M571" s="153">
        <f>'2 уровень'!O1615</f>
        <v>0</v>
      </c>
      <c r="N571" s="153">
        <f>'2 уровень'!P1615</f>
        <v>0</v>
      </c>
      <c r="O571" s="153">
        <f>'2 уровень'!Q1615</f>
        <v>0</v>
      </c>
      <c r="P571" s="631">
        <f>'2 уровень'!R1615</f>
        <v>0</v>
      </c>
      <c r="Q571" s="631">
        <f>'2 уровень'!S1615</f>
        <v>0</v>
      </c>
      <c r="R571" s="631">
        <f>'2 уровень'!T1615</f>
        <v>0</v>
      </c>
      <c r="S571" s="631">
        <f>'2 уровень'!U1615</f>
        <v>0</v>
      </c>
      <c r="T571" s="631">
        <f>'2 уровень'!V1615</f>
        <v>0</v>
      </c>
      <c r="U571" s="631">
        <f>'2 уровень'!W1615</f>
        <v>0</v>
      </c>
      <c r="V571" s="631">
        <f>'2 уровень'!X1615</f>
        <v>0</v>
      </c>
      <c r="W571" s="631">
        <f>'2 уровень'!Y1615</f>
        <v>0</v>
      </c>
      <c r="X571" s="631">
        <f>'2 уровень'!Z1615</f>
        <v>0</v>
      </c>
      <c r="Y571" s="631">
        <f>'2 уровень'!AA1615</f>
        <v>0</v>
      </c>
      <c r="Z571" s="631">
        <f>'2 уровень'!AB1615</f>
        <v>0</v>
      </c>
      <c r="AA571" s="631">
        <f>'2 уровень'!AC1615</f>
        <v>0</v>
      </c>
      <c r="AB571" s="631">
        <f>'2 уровень'!AD1615</f>
        <v>0</v>
      </c>
      <c r="AC571" s="1111">
        <f>'2 уровень'!AE1615</f>
        <v>0</v>
      </c>
      <c r="AD571" s="631">
        <f>'2 уровень'!AF1615</f>
        <v>0</v>
      </c>
      <c r="AE571" s="631">
        <f>'2 уровень'!AG1615</f>
        <v>0</v>
      </c>
      <c r="AF571" s="631">
        <f>'2 уровень'!AH1615</f>
        <v>0</v>
      </c>
      <c r="AG571" s="631">
        <f>'2 уровень'!AI1615</f>
        <v>0</v>
      </c>
      <c r="AH571" s="635">
        <f>'2 уровень'!AJ1615</f>
        <v>0</v>
      </c>
      <c r="AI571" s="631"/>
      <c r="AJ571" s="631"/>
      <c r="AK571" s="1339">
        <f>'2 уровень'!AK1612</f>
        <v>0</v>
      </c>
      <c r="AL571" s="1361">
        <f>'2 уровень'!AL1612</f>
        <v>0</v>
      </c>
    </row>
    <row r="572" spans="1:195" ht="29.25" x14ac:dyDescent="0.25">
      <c r="A572" s="19">
        <v>1</v>
      </c>
      <c r="B572" s="19">
        <f t="shared" si="90"/>
        <v>1</v>
      </c>
      <c r="C572" s="261" t="s">
        <v>212</v>
      </c>
      <c r="D572" s="29">
        <f>'2 уровень'!F1616</f>
        <v>3</v>
      </c>
      <c r="E572" s="29">
        <f>'2 уровень'!G1616</f>
        <v>3</v>
      </c>
      <c r="F572" s="29">
        <f>'2 уровень'!H1616</f>
        <v>0</v>
      </c>
      <c r="G572" s="144">
        <f>'2 уровень'!I1616</f>
        <v>0</v>
      </c>
      <c r="H572" s="158">
        <f>'2 уровень'!J1616</f>
        <v>0</v>
      </c>
      <c r="I572" s="158">
        <f>'2 уровень'!K1616</f>
        <v>0</v>
      </c>
      <c r="J572" s="153">
        <f>'2 уровень'!L1616</f>
        <v>0</v>
      </c>
      <c r="K572" s="153">
        <f>'2 уровень'!M1616</f>
        <v>0</v>
      </c>
      <c r="L572" s="153">
        <f>'2 уровень'!N1616</f>
        <v>0</v>
      </c>
      <c r="M572" s="153">
        <f>'2 уровень'!O1616</f>
        <v>0</v>
      </c>
      <c r="N572" s="153">
        <f>'2 уровень'!P1616</f>
        <v>0</v>
      </c>
      <c r="O572" s="153">
        <f>'2 уровень'!Q1616</f>
        <v>0</v>
      </c>
      <c r="P572" s="631">
        <f>'2 уровень'!R1616</f>
        <v>0</v>
      </c>
      <c r="Q572" s="631">
        <f>'2 уровень'!S1616</f>
        <v>0</v>
      </c>
      <c r="R572" s="631">
        <f>'2 уровень'!T1616</f>
        <v>0</v>
      </c>
      <c r="S572" s="631">
        <f>'2 уровень'!U1616</f>
        <v>0</v>
      </c>
      <c r="T572" s="631">
        <f>'2 уровень'!V1616</f>
        <v>0</v>
      </c>
      <c r="U572" s="631">
        <f>'2 уровень'!W1616</f>
        <v>0</v>
      </c>
      <c r="V572" s="631">
        <f>'2 уровень'!X1616</f>
        <v>0</v>
      </c>
      <c r="W572" s="631">
        <f>'2 уровень'!Y1616</f>
        <v>0</v>
      </c>
      <c r="X572" s="631">
        <f>'2 уровень'!Z1616</f>
        <v>0</v>
      </c>
      <c r="Y572" s="631">
        <f>'2 уровень'!AA1616</f>
        <v>0</v>
      </c>
      <c r="Z572" s="631">
        <f>'2 уровень'!AB1616</f>
        <v>0</v>
      </c>
      <c r="AA572" s="631">
        <f>'2 уровень'!AC1616</f>
        <v>0</v>
      </c>
      <c r="AB572" s="631">
        <f>'2 уровень'!AD1616</f>
        <v>0</v>
      </c>
      <c r="AC572" s="1111">
        <f>'2 уровень'!AE1616</f>
        <v>0</v>
      </c>
      <c r="AD572" s="631">
        <f>'2 уровень'!AF1616</f>
        <v>0</v>
      </c>
      <c r="AE572" s="631">
        <f>'2 уровень'!AG1616</f>
        <v>0</v>
      </c>
      <c r="AF572" s="631">
        <f>'2 уровень'!AH1616</f>
        <v>0</v>
      </c>
      <c r="AG572" s="631">
        <f>'2 уровень'!AI1616</f>
        <v>0</v>
      </c>
      <c r="AH572" s="635">
        <f>'2 уровень'!AJ1616</f>
        <v>0</v>
      </c>
      <c r="AI572" s="631"/>
      <c r="AJ572" s="631"/>
      <c r="AK572" s="1339">
        <f>'2 уровень'!AK1613</f>
        <v>0</v>
      </c>
      <c r="AL572" s="1361">
        <f>'2 уровень'!AL1613</f>
        <v>0</v>
      </c>
    </row>
    <row r="573" spans="1:195" ht="30" thickBot="1" x14ac:dyDescent="0.3">
      <c r="A573" s="19">
        <v>1</v>
      </c>
      <c r="B573" s="19">
        <f t="shared" si="90"/>
        <v>1</v>
      </c>
      <c r="C573" s="324" t="s">
        <v>217</v>
      </c>
      <c r="D573" s="29">
        <f>'2 уровень'!F1617</f>
        <v>5900</v>
      </c>
      <c r="E573" s="29">
        <f>'2 уровень'!G1617</f>
        <v>5408</v>
      </c>
      <c r="F573" s="29">
        <f>'2 уровень'!H1617</f>
        <v>4772</v>
      </c>
      <c r="G573" s="144">
        <f>'2 уровень'!I1617</f>
        <v>88.239644970414204</v>
      </c>
      <c r="H573" s="158">
        <f>'2 уровень'!J1617</f>
        <v>0</v>
      </c>
      <c r="I573" s="158">
        <f>'2 уровень'!K1617</f>
        <v>0</v>
      </c>
      <c r="J573" s="153">
        <f>'2 уровень'!L1617</f>
        <v>0</v>
      </c>
      <c r="K573" s="153">
        <f>'2 уровень'!M1617</f>
        <v>0</v>
      </c>
      <c r="L573" s="153">
        <f>'2 уровень'!N1617</f>
        <v>0</v>
      </c>
      <c r="M573" s="153">
        <f>'2 уровень'!O1617</f>
        <v>0</v>
      </c>
      <c r="N573" s="153">
        <f>'2 уровень'!P1617</f>
        <v>0</v>
      </c>
      <c r="O573" s="153">
        <f>'2 уровень'!Q1617</f>
        <v>0</v>
      </c>
      <c r="P573" s="631">
        <f>'2 уровень'!R1617</f>
        <v>27095.977800000001</v>
      </c>
      <c r="Q573" s="631">
        <f>'2 уровень'!S1617</f>
        <v>27095.977800000001</v>
      </c>
      <c r="R573" s="631">
        <f>'2 уровень'!T1617</f>
        <v>27095.977800000001</v>
      </c>
      <c r="S573" s="631">
        <f>'2 уровень'!U1617</f>
        <v>27095.977800000001</v>
      </c>
      <c r="T573" s="631">
        <f>'2 уровень'!V1617</f>
        <v>27095.977800000001</v>
      </c>
      <c r="U573" s="631">
        <f>'2 уровень'!W1617</f>
        <v>27095.977800000001</v>
      </c>
      <c r="V573" s="631">
        <f>'2 уровень'!X1617</f>
        <v>27095.977800000001</v>
      </c>
      <c r="W573" s="631">
        <f>'2 уровень'!Y1617</f>
        <v>27095.977800000001</v>
      </c>
      <c r="X573" s="631">
        <f>'2 уровень'!Z1617</f>
        <v>27095.977800000001</v>
      </c>
      <c r="Y573" s="631">
        <f>'2 уровень'!AA1617</f>
        <v>27095.977800000001</v>
      </c>
      <c r="Z573" s="631">
        <f>'2 уровень'!AB1617</f>
        <v>27095.977800000001</v>
      </c>
      <c r="AA573" s="631">
        <f>'2 уровень'!AC1617</f>
        <v>24837.979649999997</v>
      </c>
      <c r="AB573" s="631">
        <f>'2 уровень'!AD1617</f>
        <v>24837.979649999994</v>
      </c>
      <c r="AC573" s="1111">
        <f>'2 уровень'!AE1617</f>
        <v>0</v>
      </c>
      <c r="AD573" s="631">
        <f>'2 уровень'!AF1617</f>
        <v>0</v>
      </c>
      <c r="AE573" s="631">
        <f>'2 уровень'!AG1617</f>
        <v>0</v>
      </c>
      <c r="AF573" s="631">
        <f>'2 уровень'!AH1617</f>
        <v>0</v>
      </c>
      <c r="AG573" s="631">
        <f>'2 уровень'!AI1617</f>
        <v>-126.35397999999999</v>
      </c>
      <c r="AH573" s="635">
        <f>'2 уровень'!AJ1617</f>
        <v>24711.625669999994</v>
      </c>
      <c r="AI573" s="631">
        <f>AB573/AA573*100</f>
        <v>99.999999999999986</v>
      </c>
      <c r="AJ573" s="631">
        <f>AH573/AA573*100</f>
        <v>99.491287207009194</v>
      </c>
      <c r="AK573" s="1339">
        <f>'2 уровень'!AK1614</f>
        <v>0</v>
      </c>
      <c r="AL573" s="1361">
        <f>'2 уровень'!AL1614</f>
        <v>0</v>
      </c>
    </row>
    <row r="574" spans="1:195" x14ac:dyDescent="0.25">
      <c r="A574" s="19">
        <v>1</v>
      </c>
      <c r="B574" s="19">
        <f t="shared" si="90"/>
        <v>1</v>
      </c>
      <c r="C574" s="6" t="s">
        <v>103</v>
      </c>
      <c r="D574" s="159"/>
      <c r="E574" s="159"/>
      <c r="F574" s="159"/>
      <c r="G574" s="160"/>
      <c r="H574" s="161"/>
      <c r="I574" s="161"/>
      <c r="J574" s="25"/>
      <c r="K574" s="25"/>
      <c r="L574" s="25"/>
      <c r="M574" s="25"/>
      <c r="N574" s="25"/>
      <c r="O574" s="25"/>
      <c r="P574" s="636">
        <f t="shared" ref="P574:AH574" si="95">P575-P576-P627-P630-P634</f>
        <v>0</v>
      </c>
      <c r="Q574" s="636">
        <f t="shared" ref="Q574:R574" si="96">Q575-Q576-Q627-Q630-Q634</f>
        <v>0</v>
      </c>
      <c r="R574" s="636">
        <f t="shared" si="96"/>
        <v>0</v>
      </c>
      <c r="S574" s="636">
        <f t="shared" ref="S574:T574" si="97">S575-S576-S627-S630-S634</f>
        <v>0</v>
      </c>
      <c r="T574" s="636">
        <f t="shared" si="97"/>
        <v>0</v>
      </c>
      <c r="U574" s="636">
        <f t="shared" ref="U574:V574" si="98">U575-U576-U627-U630-U634</f>
        <v>0</v>
      </c>
      <c r="V574" s="636">
        <f t="shared" si="98"/>
        <v>0</v>
      </c>
      <c r="W574" s="636">
        <f t="shared" ref="W574:X574" si="99">W575-W576-W627-W630-W634</f>
        <v>0</v>
      </c>
      <c r="X574" s="636">
        <f t="shared" si="99"/>
        <v>0</v>
      </c>
      <c r="Y574" s="636">
        <f t="shared" ref="Y574:Z574" si="100">Y575-Y576-Y627-Y630-Y634</f>
        <v>0</v>
      </c>
      <c r="Z574" s="636">
        <f t="shared" si="100"/>
        <v>0</v>
      </c>
      <c r="AA574" s="636">
        <f t="shared" si="95"/>
        <v>2.9103830456733704E-11</v>
      </c>
      <c r="AB574" s="636">
        <f t="shared" si="95"/>
        <v>0</v>
      </c>
      <c r="AC574" s="1112">
        <f t="shared" si="95"/>
        <v>0</v>
      </c>
      <c r="AD574" s="636">
        <f t="shared" si="95"/>
        <v>0</v>
      </c>
      <c r="AE574" s="636">
        <f t="shared" si="95"/>
        <v>0</v>
      </c>
      <c r="AF574" s="636">
        <f t="shared" si="95"/>
        <v>-1.7763568394002505E-15</v>
      </c>
      <c r="AG574" s="636">
        <f t="shared" si="95"/>
        <v>0</v>
      </c>
      <c r="AH574" s="636">
        <f t="shared" si="95"/>
        <v>0</v>
      </c>
      <c r="AI574" s="636"/>
      <c r="AJ574" s="636"/>
      <c r="AK574" s="1347"/>
      <c r="AL574" s="1362" t="e">
        <f>AL575-AL576-AL628-AL631-#REF!</f>
        <v>#REF!</v>
      </c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  <c r="GL574" s="139"/>
      <c r="GM574" s="139"/>
    </row>
    <row r="575" spans="1:195" s="139" customFormat="1" x14ac:dyDescent="0.25">
      <c r="A575" s="19">
        <v>1</v>
      </c>
      <c r="B575" s="19">
        <f t="shared" si="90"/>
        <v>1</v>
      </c>
      <c r="C575" s="12" t="s">
        <v>95</v>
      </c>
      <c r="D575" s="140">
        <f>'1 уровень'!E3007</f>
        <v>0</v>
      </c>
      <c r="E575" s="140">
        <f>'1 уровень'!F3007</f>
        <v>0</v>
      </c>
      <c r="F575" s="140">
        <f>'1 уровень'!G3007</f>
        <v>0</v>
      </c>
      <c r="G575" s="151">
        <f>'1 уровень'!H3007</f>
        <v>0</v>
      </c>
      <c r="H575" s="152">
        <f>'1 уровень'!I3007</f>
        <v>0</v>
      </c>
      <c r="I575" s="152">
        <f>'1 уровень'!J3007</f>
        <v>0</v>
      </c>
      <c r="J575" s="22">
        <f>'1 уровень'!K3007</f>
        <v>0</v>
      </c>
      <c r="K575" s="22">
        <f>'1 уровень'!L3007</f>
        <v>0</v>
      </c>
      <c r="L575" s="22">
        <f>'1 уровень'!M3007</f>
        <v>0</v>
      </c>
      <c r="M575" s="22">
        <f>'1 уровень'!N3007</f>
        <v>0</v>
      </c>
      <c r="N575" s="22">
        <f>'1 уровень'!O3007</f>
        <v>0</v>
      </c>
      <c r="O575" s="22">
        <f>'1 уровень'!P3007</f>
        <v>0</v>
      </c>
      <c r="P575" s="152">
        <f>'1 уровень'!Q3007</f>
        <v>671591.08653651911</v>
      </c>
      <c r="Q575" s="152">
        <f>'1 уровень'!R3007</f>
        <v>671591.08653651911</v>
      </c>
      <c r="R575" s="152">
        <f>'1 уровень'!S3007</f>
        <v>671591.08653651911</v>
      </c>
      <c r="S575" s="152">
        <f>'1 уровень'!T3007</f>
        <v>671591.08653651911</v>
      </c>
      <c r="T575" s="152">
        <f>'1 уровень'!U3007</f>
        <v>671591.08653651911</v>
      </c>
      <c r="U575" s="152">
        <f>'1 уровень'!V3007</f>
        <v>671591.08653651911</v>
      </c>
      <c r="V575" s="152">
        <f>'1 уровень'!W3007</f>
        <v>671591.08653651911</v>
      </c>
      <c r="W575" s="152">
        <f>'1 уровень'!X3007</f>
        <v>671591.08653651911</v>
      </c>
      <c r="X575" s="152">
        <f>'1 уровень'!Y3007</f>
        <v>671717.98751715908</v>
      </c>
      <c r="Y575" s="152">
        <f>'1 уровень'!Z3007</f>
        <v>685459.70264464617</v>
      </c>
      <c r="Z575" s="152">
        <f>'1 уровень'!AA3007</f>
        <v>685459.70264464617</v>
      </c>
      <c r="AA575" s="152">
        <f>'1 уровень'!AB3007</f>
        <v>625117.0793997806</v>
      </c>
      <c r="AB575" s="152">
        <f>'1 уровень'!AC3007</f>
        <v>622554.75216999988</v>
      </c>
      <c r="AC575" s="1102">
        <f>'1 уровень'!AD3007</f>
        <v>0</v>
      </c>
      <c r="AD575" s="152">
        <f>'1 уровень'!AE3007</f>
        <v>-2513.0226799999996</v>
      </c>
      <c r="AE575" s="152">
        <f>'1 уровень'!AF3007</f>
        <v>-2562.3272297806434</v>
      </c>
      <c r="AF575" s="152">
        <f>'1 уровень'!AG3007</f>
        <v>-124.67842</v>
      </c>
      <c r="AG575" s="152">
        <f>'1 уровень'!AH3007</f>
        <v>-3639.0409699999996</v>
      </c>
      <c r="AH575" s="626">
        <f>'1 уровень'!AI3007</f>
        <v>616402.68851999985</v>
      </c>
      <c r="AI575" s="152">
        <f>AB575/AA575*100</f>
        <v>99.590104427759201</v>
      </c>
      <c r="AJ575" s="152">
        <f>AH575/AA575*100</f>
        <v>98.605958600883525</v>
      </c>
      <c r="AK575" s="1341">
        <f>'1 уровень'!AJ3007</f>
        <v>0</v>
      </c>
      <c r="AL575" s="1346">
        <f>'1 уровень'!AK3007</f>
        <v>0</v>
      </c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</row>
    <row r="576" spans="1:195" s="139" customFormat="1" ht="29.25" x14ac:dyDescent="0.25">
      <c r="A576" s="19">
        <v>1</v>
      </c>
      <c r="B576" s="19">
        <f t="shared" si="90"/>
        <v>1</v>
      </c>
      <c r="C576" s="316" t="s">
        <v>7</v>
      </c>
      <c r="D576" s="21">
        <f>'1 уровень'!E3008</f>
        <v>3914</v>
      </c>
      <c r="E576" s="21">
        <f>'1 уровень'!F3008</f>
        <v>3589</v>
      </c>
      <c r="F576" s="21">
        <f>'1 уровень'!G3008</f>
        <v>3456</v>
      </c>
      <c r="G576" s="142">
        <f>'1 уровень'!H3008</f>
        <v>96.294232376706603</v>
      </c>
      <c r="H576" s="152">
        <f>'1 уровень'!I3008</f>
        <v>9.2354416271942039</v>
      </c>
      <c r="I576" s="152">
        <f>'1 уровень'!J3008</f>
        <v>9.8006365740740744</v>
      </c>
      <c r="J576" s="24">
        <f>'1 уровень'!K3008</f>
        <v>36159</v>
      </c>
      <c r="K576" s="24">
        <f>'1 уровень'!L3008</f>
        <v>33146</v>
      </c>
      <c r="L576" s="24">
        <f>'1 уровень'!M3008</f>
        <v>33871</v>
      </c>
      <c r="M576" s="24">
        <f>'1 уровень'!N3008</f>
        <v>102.18729258432391</v>
      </c>
      <c r="N576" s="24">
        <f>'1 уровень'!O3008</f>
        <v>113</v>
      </c>
      <c r="O576" s="24">
        <f>'1 уровень'!P3008</f>
        <v>326.99275945293641</v>
      </c>
      <c r="P576" s="152">
        <f>'1 уровень'!Q3008</f>
        <v>169195.7282717351</v>
      </c>
      <c r="Q576" s="152">
        <f>'1 уровень'!R3008</f>
        <v>169195.7282717351</v>
      </c>
      <c r="R576" s="152">
        <f>'1 уровень'!S3008</f>
        <v>169195.7282717351</v>
      </c>
      <c r="S576" s="152">
        <f>'1 уровень'!T3008</f>
        <v>169195.7282717351</v>
      </c>
      <c r="T576" s="152">
        <f>'1 уровень'!U3008</f>
        <v>169195.7282717351</v>
      </c>
      <c r="U576" s="152">
        <f>'1 уровень'!V3008</f>
        <v>169195.7282717351</v>
      </c>
      <c r="V576" s="152">
        <f>'1 уровень'!W3008</f>
        <v>169195.7282717351</v>
      </c>
      <c r="W576" s="152">
        <f>'1 уровень'!X3008</f>
        <v>169195.7282717351</v>
      </c>
      <c r="X576" s="152">
        <f>'1 уровень'!Y3008</f>
        <v>169322.6292523751</v>
      </c>
      <c r="Y576" s="152">
        <f>'1 уровень'!Z3008</f>
        <v>190142.70566180936</v>
      </c>
      <c r="Z576" s="152">
        <f>'1 уровень'!AA3008</f>
        <v>190142.70566180936</v>
      </c>
      <c r="AA576" s="152">
        <f>'1 уровень'!AB3008</f>
        <v>169071.31092419336</v>
      </c>
      <c r="AB576" s="152">
        <f>'1 уровень'!AC3008</f>
        <v>182207.33016999997</v>
      </c>
      <c r="AC576" s="1102">
        <f>'1 уровень'!AD3008</f>
        <v>0</v>
      </c>
      <c r="AD576" s="152">
        <f>'1 уровень'!AE3008</f>
        <v>-2513.0226799999996</v>
      </c>
      <c r="AE576" s="152">
        <f>'1 уровень'!AF3008</f>
        <v>13136.019245806616</v>
      </c>
      <c r="AF576" s="152">
        <f>'1 уровень'!AG3008</f>
        <v>-116.18616</v>
      </c>
      <c r="AG576" s="152">
        <f>'1 уровень'!AH3008</f>
        <v>-3376.1847099999995</v>
      </c>
      <c r="AH576" s="626">
        <f>'1 уровень'!AI3008</f>
        <v>176318.12277999998</v>
      </c>
      <c r="AI576" s="152">
        <f>AB576/AA576*100</f>
        <v>107.76951404351294</v>
      </c>
      <c r="AJ576" s="152">
        <f>AH576/AA576*100</f>
        <v>104.28624573630702</v>
      </c>
      <c r="AK576" s="1335">
        <f>'1 уровень'!AJ3008</f>
        <v>0</v>
      </c>
      <c r="AL576" s="1346">
        <f>'1 уровень'!AK3008</f>
        <v>0</v>
      </c>
    </row>
    <row r="577" spans="1:195" ht="63" x14ac:dyDescent="0.25">
      <c r="A577" s="19">
        <v>1</v>
      </c>
      <c r="B577" s="19">
        <f t="shared" si="90"/>
        <v>1</v>
      </c>
      <c r="C577" s="1162" t="s">
        <v>382</v>
      </c>
      <c r="D577" s="29">
        <f>'1 уровень'!E3009</f>
        <v>0</v>
      </c>
      <c r="E577" s="29">
        <f>'1 уровень'!F3009</f>
        <v>0</v>
      </c>
      <c r="F577" s="29">
        <f>'1 уровень'!G3009</f>
        <v>0</v>
      </c>
      <c r="G577" s="144">
        <f>'1 уровень'!H3009</f>
        <v>0</v>
      </c>
      <c r="H577" s="158">
        <f>'1 уровень'!I3009</f>
        <v>0</v>
      </c>
      <c r="I577" s="158">
        <f>'1 уровень'!J3009</f>
        <v>0</v>
      </c>
      <c r="J577" s="153">
        <f>'1 уровень'!K3009</f>
        <v>0</v>
      </c>
      <c r="K577" s="153">
        <f>'1 уровень'!L3009</f>
        <v>0</v>
      </c>
      <c r="L577" s="153">
        <f>'1 уровень'!M3009</f>
        <v>0</v>
      </c>
      <c r="M577" s="153">
        <f>'1 уровень'!N3009</f>
        <v>0</v>
      </c>
      <c r="N577" s="153">
        <f>'1 уровень'!O3009</f>
        <v>0</v>
      </c>
      <c r="O577" s="153">
        <f>'1 уровень'!P3009</f>
        <v>0</v>
      </c>
      <c r="P577" s="152">
        <f>'1 уровень'!Q3009</f>
        <v>301345.75088999997</v>
      </c>
      <c r="Q577" s="152">
        <f>'1 уровень'!R3009</f>
        <v>301345.75088999997</v>
      </c>
      <c r="R577" s="152">
        <f>'1 уровень'!S3009</f>
        <v>301345.75088999997</v>
      </c>
      <c r="S577" s="152">
        <f>'1 уровень'!T3009</f>
        <v>301345.75088999997</v>
      </c>
      <c r="T577" s="152">
        <f>'1 уровень'!U3009</f>
        <v>301345.75088999997</v>
      </c>
      <c r="U577" s="152">
        <f>'1 уровень'!V3009</f>
        <v>301345.75088999997</v>
      </c>
      <c r="V577" s="152">
        <f>'1 уровень'!W3009</f>
        <v>301345.75088999997</v>
      </c>
      <c r="W577" s="152">
        <f>'1 уровень'!X3009</f>
        <v>301345.75088999997</v>
      </c>
      <c r="X577" s="152">
        <f>'1 уровень'!Y3009</f>
        <v>301345.75088999997</v>
      </c>
      <c r="Y577" s="152">
        <f>'1 уровень'!Z3009</f>
        <v>301345.75088999997</v>
      </c>
      <c r="Z577" s="152">
        <f>'1 уровень'!AA3009</f>
        <v>301345.75088999997</v>
      </c>
      <c r="AA577" s="152">
        <f>'1 уровень'!AB3009</f>
        <v>276469.20256999996</v>
      </c>
      <c r="AB577" s="152">
        <f>'1 уровень'!AC3009</f>
        <v>266639.89329999994</v>
      </c>
      <c r="AC577" s="1102">
        <f>'1 уровень'!AD3009</f>
        <v>0</v>
      </c>
      <c r="AD577" s="152">
        <f>'1 уровень'!AE3009</f>
        <v>0</v>
      </c>
      <c r="AE577" s="152">
        <f>'1 уровень'!AF3009</f>
        <v>-9829.309270000027</v>
      </c>
      <c r="AF577" s="152">
        <f>'1 уровень'!AG3009</f>
        <v>0</v>
      </c>
      <c r="AG577" s="152">
        <f>'1 уровень'!AH3009</f>
        <v>-115.87425</v>
      </c>
      <c r="AH577" s="626">
        <f>'1 уровень'!AI3009</f>
        <v>266524.01904999994</v>
      </c>
      <c r="AI577" s="152">
        <f>AB577/AA577*100</f>
        <v>96.444700104522013</v>
      </c>
      <c r="AJ577" s="152">
        <f>AH577/AA577*100</f>
        <v>96.402787931693055</v>
      </c>
      <c r="AK577" s="1339">
        <f>'1 уровень'!AJ3009</f>
        <v>0</v>
      </c>
      <c r="AL577" s="1346">
        <f>'1 уровень'!AK3009</f>
        <v>0</v>
      </c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</row>
    <row r="578" spans="1:195" x14ac:dyDescent="0.25">
      <c r="B578" s="19">
        <f t="shared" si="90"/>
        <v>1</v>
      </c>
      <c r="C578" s="963" t="s">
        <v>329</v>
      </c>
      <c r="D578" s="29">
        <f>'1 уровень'!E3010</f>
        <v>0</v>
      </c>
      <c r="E578" s="29">
        <f>'1 уровень'!F3010</f>
        <v>0</v>
      </c>
      <c r="F578" s="29">
        <f>'1 уровень'!G3010</f>
        <v>0</v>
      </c>
      <c r="G578" s="144">
        <f>'1 уровень'!H3010</f>
        <v>0</v>
      </c>
      <c r="H578" s="158">
        <f>'1 уровень'!I3010</f>
        <v>0</v>
      </c>
      <c r="I578" s="158">
        <f>'1 уровень'!J3010</f>
        <v>0</v>
      </c>
      <c r="J578" s="153">
        <f>'1 уровень'!K3010</f>
        <v>0</v>
      </c>
      <c r="K578" s="153">
        <f>'1 уровень'!L3010</f>
        <v>0</v>
      </c>
      <c r="L578" s="153">
        <f>'1 уровень'!M3010</f>
        <v>0</v>
      </c>
      <c r="M578" s="153">
        <f>'1 уровень'!N3010</f>
        <v>0</v>
      </c>
      <c r="N578" s="153">
        <f>'1 уровень'!O3010</f>
        <v>0</v>
      </c>
      <c r="O578" s="153">
        <f>'1 уровень'!P3010</f>
        <v>0</v>
      </c>
      <c r="P578" s="152">
        <f>'1 уровень'!Q3010</f>
        <v>39689.552040000002</v>
      </c>
      <c r="Q578" s="152">
        <f>'1 уровень'!R3010</f>
        <v>39689.552040000002</v>
      </c>
      <c r="R578" s="152">
        <f>'1 уровень'!S3010</f>
        <v>39689.552040000002</v>
      </c>
      <c r="S578" s="152">
        <f>'1 уровень'!T3010</f>
        <v>39689.552040000002</v>
      </c>
      <c r="T578" s="152">
        <f>'1 уровень'!U3010</f>
        <v>39689.552040000002</v>
      </c>
      <c r="U578" s="152">
        <f>'1 уровень'!V3010</f>
        <v>39689.552040000002</v>
      </c>
      <c r="V578" s="152">
        <f>'1 уровень'!W3010</f>
        <v>39689.552040000002</v>
      </c>
      <c r="W578" s="152">
        <f>'1 уровень'!X3010</f>
        <v>39689.552040000002</v>
      </c>
      <c r="X578" s="152">
        <f>'1 уровень'!Y3010</f>
        <v>39689.552040000002</v>
      </c>
      <c r="Y578" s="152">
        <f>'1 уровень'!Z3010</f>
        <v>39689.552040000002</v>
      </c>
      <c r="Z578" s="152">
        <f>'1 уровень'!AA3010</f>
        <v>39689.552040000002</v>
      </c>
      <c r="AA578" s="152">
        <f>'1 уровень'!AB3010</f>
        <v>36382.089370000002</v>
      </c>
      <c r="AB578" s="152">
        <f>'1 уровень'!AC3010</f>
        <v>36382.089370000002</v>
      </c>
      <c r="AC578" s="1102">
        <f>'1 уровень'!AD3010</f>
        <v>0</v>
      </c>
      <c r="AD578" s="152">
        <f>'1 уровень'!AE3010</f>
        <v>0</v>
      </c>
      <c r="AE578" s="152">
        <f>'1 уровень'!AF3010</f>
        <v>0</v>
      </c>
      <c r="AF578" s="152">
        <f>'1 уровень'!AG3010</f>
        <v>0</v>
      </c>
      <c r="AG578" s="152">
        <f>'1 уровень'!AH3010</f>
        <v>0</v>
      </c>
      <c r="AH578" s="626">
        <f>'1 уровень'!AI3010</f>
        <v>36382.089370000002</v>
      </c>
      <c r="AI578" s="152">
        <f>AB578/AA578*100</f>
        <v>100</v>
      </c>
      <c r="AJ578" s="152">
        <f>AH578/AA578*100</f>
        <v>100</v>
      </c>
      <c r="AK578" s="1339">
        <f>'1 уровень'!AJ3010</f>
        <v>0</v>
      </c>
      <c r="AL578" s="1346">
        <f>'1 уровень'!AK3010</f>
        <v>0</v>
      </c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</row>
    <row r="579" spans="1:195" ht="29.25" x14ac:dyDescent="0.25">
      <c r="B579" s="19">
        <f t="shared" si="90"/>
        <v>1</v>
      </c>
      <c r="C579" s="488" t="s">
        <v>293</v>
      </c>
      <c r="D579" s="29">
        <f>'1 уровень'!E3011</f>
        <v>106133</v>
      </c>
      <c r="E579" s="29">
        <f>'1 уровень'!F3011</f>
        <v>97289</v>
      </c>
      <c r="F579" s="29">
        <f>'1 уровень'!G3011</f>
        <v>72609</v>
      </c>
      <c r="G579" s="144">
        <f>'1 уровень'!H3011</f>
        <v>74.632281141752927</v>
      </c>
      <c r="H579" s="158">
        <f>'1 уровень'!I3011</f>
        <v>0</v>
      </c>
      <c r="I579" s="158">
        <f>'1 уровень'!J3011</f>
        <v>0</v>
      </c>
      <c r="J579" s="153">
        <f>'1 уровень'!K3011</f>
        <v>0</v>
      </c>
      <c r="K579" s="153">
        <f>'1 уровень'!L3011</f>
        <v>0</v>
      </c>
      <c r="L579" s="153">
        <f>'1 уровень'!M3011</f>
        <v>0</v>
      </c>
      <c r="M579" s="153">
        <f>'1 уровень'!N3011</f>
        <v>0</v>
      </c>
      <c r="N579" s="153">
        <f>'1 уровень'!O3011</f>
        <v>0</v>
      </c>
      <c r="O579" s="153">
        <f>'1 уровень'!P3011</f>
        <v>0</v>
      </c>
      <c r="P579" s="152">
        <f>'1 уровень'!Q3011</f>
        <v>0</v>
      </c>
      <c r="Q579" s="152">
        <f>'1 уровень'!R3011</f>
        <v>0</v>
      </c>
      <c r="R579" s="152">
        <f>'1 уровень'!S3011</f>
        <v>0</v>
      </c>
      <c r="S579" s="152">
        <f>'1 уровень'!T3011</f>
        <v>0</v>
      </c>
      <c r="T579" s="152">
        <f>'1 уровень'!U3011</f>
        <v>0</v>
      </c>
      <c r="U579" s="152">
        <f>'1 уровень'!V3011</f>
        <v>0</v>
      </c>
      <c r="V579" s="152">
        <f>'1 уровень'!W3011</f>
        <v>0</v>
      </c>
      <c r="W579" s="152">
        <f>'1 уровень'!X3011</f>
        <v>0</v>
      </c>
      <c r="X579" s="152">
        <f>'1 уровень'!Y3011</f>
        <v>0</v>
      </c>
      <c r="Y579" s="152">
        <f>'1 уровень'!Z3011</f>
        <v>0</v>
      </c>
      <c r="Z579" s="152">
        <f>'1 уровень'!AA3011</f>
        <v>0</v>
      </c>
      <c r="AA579" s="152">
        <f>'1 уровень'!AB3011</f>
        <v>0</v>
      </c>
      <c r="AB579" s="152">
        <f>'1 уровень'!AC3011</f>
        <v>0</v>
      </c>
      <c r="AC579" s="1102">
        <f>'1 уровень'!AD3011</f>
        <v>0</v>
      </c>
      <c r="AD579" s="152">
        <f>'1 уровень'!AE3011</f>
        <v>0</v>
      </c>
      <c r="AE579" s="152">
        <f>'1 уровень'!AF3011</f>
        <v>0</v>
      </c>
      <c r="AF579" s="152">
        <f>'1 уровень'!AG3011</f>
        <v>0</v>
      </c>
      <c r="AG579" s="152">
        <f>'1 уровень'!AH3011</f>
        <v>0</v>
      </c>
      <c r="AH579" s="626">
        <f>'1 уровень'!AI3011</f>
        <v>0</v>
      </c>
      <c r="AI579" s="152"/>
      <c r="AJ579" s="152"/>
      <c r="AK579" s="1339">
        <f>'1 уровень'!AJ3011</f>
        <v>0</v>
      </c>
      <c r="AL579" s="1346">
        <f>'1 уровень'!AK3011</f>
        <v>0</v>
      </c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</row>
    <row r="580" spans="1:195" ht="30" x14ac:dyDescent="0.25">
      <c r="B580" s="19">
        <f t="shared" si="90"/>
        <v>1</v>
      </c>
      <c r="C580" s="816" t="s">
        <v>204</v>
      </c>
      <c r="D580" s="29">
        <f>'1 уровень'!E3012</f>
        <v>0</v>
      </c>
      <c r="E580" s="29">
        <f>'1 уровень'!F3012</f>
        <v>0</v>
      </c>
      <c r="F580" s="29">
        <f>'1 уровень'!G3012</f>
        <v>0</v>
      </c>
      <c r="G580" s="144">
        <f>'1 уровень'!H3012</f>
        <v>0</v>
      </c>
      <c r="H580" s="158">
        <f>'1 уровень'!I3012</f>
        <v>0</v>
      </c>
      <c r="I580" s="158">
        <f>'1 уровень'!J3012</f>
        <v>0</v>
      </c>
      <c r="J580" s="153">
        <f>'1 уровень'!K3012</f>
        <v>0</v>
      </c>
      <c r="K580" s="153">
        <f>'1 уровень'!L3012</f>
        <v>0</v>
      </c>
      <c r="L580" s="153">
        <f>'1 уровень'!M3012</f>
        <v>0</v>
      </c>
      <c r="M580" s="153">
        <f>'1 уровень'!N3012</f>
        <v>0</v>
      </c>
      <c r="N580" s="153">
        <f>'1 уровень'!O3012</f>
        <v>0</v>
      </c>
      <c r="O580" s="153">
        <f>'1 уровень'!P3012</f>
        <v>0</v>
      </c>
      <c r="P580" s="152">
        <f>'1 уровень'!Q3012</f>
        <v>0</v>
      </c>
      <c r="Q580" s="152">
        <f>'1 уровень'!R3012</f>
        <v>0</v>
      </c>
      <c r="R580" s="152">
        <f>'1 уровень'!S3012</f>
        <v>0</v>
      </c>
      <c r="S580" s="152">
        <f>'1 уровень'!T3012</f>
        <v>0</v>
      </c>
      <c r="T580" s="152">
        <f>'1 уровень'!U3012</f>
        <v>0</v>
      </c>
      <c r="U580" s="152">
        <f>'1 уровень'!V3012</f>
        <v>0</v>
      </c>
      <c r="V580" s="152">
        <f>'1 уровень'!W3012</f>
        <v>0</v>
      </c>
      <c r="W580" s="152">
        <f>'1 уровень'!X3012</f>
        <v>0</v>
      </c>
      <c r="X580" s="152">
        <f>'1 уровень'!Y3012</f>
        <v>0</v>
      </c>
      <c r="Y580" s="152">
        <f>'1 уровень'!Z3012</f>
        <v>0</v>
      </c>
      <c r="Z580" s="152">
        <f>'1 уровень'!AA3012</f>
        <v>0</v>
      </c>
      <c r="AA580" s="152">
        <f>'1 уровень'!AB3012</f>
        <v>0</v>
      </c>
      <c r="AB580" s="152">
        <f>'1 уровень'!AC3012</f>
        <v>0</v>
      </c>
      <c r="AC580" s="1102">
        <f>'1 уровень'!AD3012</f>
        <v>0</v>
      </c>
      <c r="AD580" s="152">
        <f>'1 уровень'!AE3012</f>
        <v>0</v>
      </c>
      <c r="AE580" s="152">
        <f>'1 уровень'!AF3012</f>
        <v>0</v>
      </c>
      <c r="AF580" s="152">
        <f>'1 уровень'!AG3012</f>
        <v>0</v>
      </c>
      <c r="AG580" s="152">
        <f>'1 уровень'!AH3012</f>
        <v>0</v>
      </c>
      <c r="AH580" s="626">
        <f>'1 уровень'!AI3012</f>
        <v>0</v>
      </c>
      <c r="AI580" s="152"/>
      <c r="AJ580" s="152"/>
      <c r="AK580" s="1339">
        <f>'1 уровень'!AJ3012</f>
        <v>0</v>
      </c>
      <c r="AL580" s="1346">
        <f>'1 уровень'!AK3012</f>
        <v>0</v>
      </c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</row>
    <row r="581" spans="1:195" ht="30" x14ac:dyDescent="0.25">
      <c r="B581" s="19">
        <f t="shared" si="90"/>
        <v>1</v>
      </c>
      <c r="C581" s="816" t="s">
        <v>205</v>
      </c>
      <c r="D581" s="29">
        <f>'1 уровень'!E3013</f>
        <v>11070</v>
      </c>
      <c r="E581" s="29">
        <f>'1 уровень'!F3013</f>
        <v>10148</v>
      </c>
      <c r="F581" s="29">
        <f>'1 уровень'!G3013</f>
        <v>6898</v>
      </c>
      <c r="G581" s="144">
        <f>'1 уровень'!H3013</f>
        <v>67.973985021679155</v>
      </c>
      <c r="H581" s="158">
        <f>'1 уровень'!I3013</f>
        <v>0</v>
      </c>
      <c r="I581" s="158">
        <f>'1 уровень'!J3013</f>
        <v>0</v>
      </c>
      <c r="J581" s="153">
        <f>'1 уровень'!K3013</f>
        <v>0</v>
      </c>
      <c r="K581" s="153">
        <f>'1 уровень'!L3013</f>
        <v>0</v>
      </c>
      <c r="L581" s="153">
        <f>'1 уровень'!M3013</f>
        <v>0</v>
      </c>
      <c r="M581" s="153">
        <f>'1 уровень'!N3013</f>
        <v>0</v>
      </c>
      <c r="N581" s="153">
        <f>'1 уровень'!O3013</f>
        <v>0</v>
      </c>
      <c r="O581" s="153">
        <f>'1 уровень'!P3013</f>
        <v>0</v>
      </c>
      <c r="P581" s="152">
        <f>'1 уровень'!Q3013</f>
        <v>0</v>
      </c>
      <c r="Q581" s="152">
        <f>'1 уровень'!R3013</f>
        <v>0</v>
      </c>
      <c r="R581" s="152">
        <f>'1 уровень'!S3013</f>
        <v>0</v>
      </c>
      <c r="S581" s="152">
        <f>'1 уровень'!T3013</f>
        <v>0</v>
      </c>
      <c r="T581" s="152">
        <f>'1 уровень'!U3013</f>
        <v>0</v>
      </c>
      <c r="U581" s="152">
        <f>'1 уровень'!V3013</f>
        <v>0</v>
      </c>
      <c r="V581" s="152">
        <f>'1 уровень'!W3013</f>
        <v>0</v>
      </c>
      <c r="W581" s="152">
        <f>'1 уровень'!X3013</f>
        <v>0</v>
      </c>
      <c r="X581" s="152">
        <f>'1 уровень'!Y3013</f>
        <v>0</v>
      </c>
      <c r="Y581" s="152">
        <f>'1 уровень'!Z3013</f>
        <v>0</v>
      </c>
      <c r="Z581" s="152">
        <f>'1 уровень'!AA3013</f>
        <v>0</v>
      </c>
      <c r="AA581" s="152">
        <f>'1 уровень'!AB3013</f>
        <v>0</v>
      </c>
      <c r="AB581" s="152">
        <f>'1 уровень'!AC3013</f>
        <v>0</v>
      </c>
      <c r="AC581" s="1102">
        <f>'1 уровень'!AD3013</f>
        <v>0</v>
      </c>
      <c r="AD581" s="152">
        <f>'1 уровень'!AE3013</f>
        <v>0</v>
      </c>
      <c r="AE581" s="152">
        <f>'1 уровень'!AF3013</f>
        <v>0</v>
      </c>
      <c r="AF581" s="152">
        <f>'1 уровень'!AG3013</f>
        <v>0</v>
      </c>
      <c r="AG581" s="152">
        <f>'1 уровень'!AH3013</f>
        <v>0</v>
      </c>
      <c r="AH581" s="626">
        <f>'1 уровень'!AI3013</f>
        <v>0</v>
      </c>
      <c r="AI581" s="152"/>
      <c r="AJ581" s="152"/>
      <c r="AK581" s="1339">
        <f>'1 уровень'!AJ3013</f>
        <v>0</v>
      </c>
      <c r="AL581" s="1346">
        <f>'1 уровень'!AK3013</f>
        <v>0</v>
      </c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</row>
    <row r="582" spans="1:195" ht="30" x14ac:dyDescent="0.25">
      <c r="B582" s="19">
        <f t="shared" si="90"/>
        <v>1</v>
      </c>
      <c r="C582" s="492" t="s">
        <v>294</v>
      </c>
      <c r="D582" s="29">
        <f>'1 уровень'!E3014</f>
        <v>25410</v>
      </c>
      <c r="E582" s="29">
        <f>'1 уровень'!F3014</f>
        <v>23293</v>
      </c>
      <c r="F582" s="29">
        <f>'1 уровень'!G3014</f>
        <v>19665</v>
      </c>
      <c r="G582" s="144">
        <f>'1 уровень'!H3014</f>
        <v>84.424505216159361</v>
      </c>
      <c r="H582" s="158">
        <f>'1 уровень'!I3014</f>
        <v>0</v>
      </c>
      <c r="I582" s="158">
        <f>'1 уровень'!J3014</f>
        <v>0</v>
      </c>
      <c r="J582" s="153">
        <f>'1 уровень'!K3014</f>
        <v>0</v>
      </c>
      <c r="K582" s="153">
        <f>'1 уровень'!L3014</f>
        <v>0</v>
      </c>
      <c r="L582" s="153">
        <f>'1 уровень'!M3014</f>
        <v>0</v>
      </c>
      <c r="M582" s="153">
        <f>'1 уровень'!N3014</f>
        <v>0</v>
      </c>
      <c r="N582" s="153">
        <f>'1 уровень'!O3014</f>
        <v>0</v>
      </c>
      <c r="O582" s="153">
        <f>'1 уровень'!P3014</f>
        <v>0</v>
      </c>
      <c r="P582" s="152">
        <f>'1 уровень'!Q3014</f>
        <v>0</v>
      </c>
      <c r="Q582" s="152">
        <f>'1 уровень'!R3014</f>
        <v>0</v>
      </c>
      <c r="R582" s="152">
        <f>'1 уровень'!S3014</f>
        <v>0</v>
      </c>
      <c r="S582" s="152">
        <f>'1 уровень'!T3014</f>
        <v>0</v>
      </c>
      <c r="T582" s="152">
        <f>'1 уровень'!U3014</f>
        <v>0</v>
      </c>
      <c r="U582" s="152">
        <f>'1 уровень'!V3014</f>
        <v>0</v>
      </c>
      <c r="V582" s="152">
        <f>'1 уровень'!W3014</f>
        <v>0</v>
      </c>
      <c r="W582" s="152">
        <f>'1 уровень'!X3014</f>
        <v>0</v>
      </c>
      <c r="X582" s="152">
        <f>'1 уровень'!Y3014</f>
        <v>0</v>
      </c>
      <c r="Y582" s="152">
        <f>'1 уровень'!Z3014</f>
        <v>0</v>
      </c>
      <c r="Z582" s="152">
        <f>'1 уровень'!AA3014</f>
        <v>0</v>
      </c>
      <c r="AA582" s="152">
        <f>'1 уровень'!AB3014</f>
        <v>0</v>
      </c>
      <c r="AB582" s="152">
        <f>'1 уровень'!AC3014</f>
        <v>0</v>
      </c>
      <c r="AC582" s="1102">
        <f>'1 уровень'!AD3014</f>
        <v>0</v>
      </c>
      <c r="AD582" s="152">
        <f>'1 уровень'!AE3014</f>
        <v>0</v>
      </c>
      <c r="AE582" s="152">
        <f>'1 уровень'!AF3014</f>
        <v>0</v>
      </c>
      <c r="AF582" s="152">
        <f>'1 уровень'!AG3014</f>
        <v>0</v>
      </c>
      <c r="AG582" s="152">
        <f>'1 уровень'!AH3014</f>
        <v>0</v>
      </c>
      <c r="AH582" s="626">
        <f>'1 уровень'!AI3014</f>
        <v>0</v>
      </c>
      <c r="AI582" s="152"/>
      <c r="AJ582" s="152"/>
      <c r="AK582" s="1339">
        <f>'1 уровень'!AJ3014</f>
        <v>0</v>
      </c>
      <c r="AL582" s="1346">
        <f>'1 уровень'!AK3014</f>
        <v>0</v>
      </c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</row>
    <row r="583" spans="1:195" ht="60" x14ac:dyDescent="0.25">
      <c r="B583" s="19">
        <f t="shared" si="90"/>
        <v>1</v>
      </c>
      <c r="C583" s="336" t="s">
        <v>295</v>
      </c>
      <c r="D583" s="29">
        <f>'1 уровень'!E3015</f>
        <v>21464</v>
      </c>
      <c r="E583" s="29">
        <f>'1 уровень'!F3015</f>
        <v>19675</v>
      </c>
      <c r="F583" s="29">
        <f>'1 уровень'!G3015</f>
        <v>16812</v>
      </c>
      <c r="G583" s="144">
        <f>'1 уровень'!H3015</f>
        <v>85.44853875476494</v>
      </c>
      <c r="H583" s="158">
        <f>'1 уровень'!I3015</f>
        <v>0</v>
      </c>
      <c r="I583" s="158">
        <f>'1 уровень'!J3015</f>
        <v>0</v>
      </c>
      <c r="J583" s="153">
        <f>'1 уровень'!K3015</f>
        <v>0</v>
      </c>
      <c r="K583" s="153">
        <f>'1 уровень'!L3015</f>
        <v>0</v>
      </c>
      <c r="L583" s="153">
        <f>'1 уровень'!M3015</f>
        <v>0</v>
      </c>
      <c r="M583" s="153">
        <f>'1 уровень'!N3015</f>
        <v>0</v>
      </c>
      <c r="N583" s="153">
        <f>'1 уровень'!O3015</f>
        <v>0</v>
      </c>
      <c r="O583" s="153">
        <f>'1 уровень'!P3015</f>
        <v>0</v>
      </c>
      <c r="P583" s="152">
        <f>'1 уровень'!Q3015</f>
        <v>0</v>
      </c>
      <c r="Q583" s="152">
        <f>'1 уровень'!R3015</f>
        <v>0</v>
      </c>
      <c r="R583" s="152">
        <f>'1 уровень'!S3015</f>
        <v>0</v>
      </c>
      <c r="S583" s="152">
        <f>'1 уровень'!T3015</f>
        <v>0</v>
      </c>
      <c r="T583" s="152">
        <f>'1 уровень'!U3015</f>
        <v>0</v>
      </c>
      <c r="U583" s="152">
        <f>'1 уровень'!V3015</f>
        <v>0</v>
      </c>
      <c r="V583" s="152">
        <f>'1 уровень'!W3015</f>
        <v>0</v>
      </c>
      <c r="W583" s="152">
        <f>'1 уровень'!X3015</f>
        <v>0</v>
      </c>
      <c r="X583" s="152">
        <f>'1 уровень'!Y3015</f>
        <v>0</v>
      </c>
      <c r="Y583" s="152">
        <f>'1 уровень'!Z3015</f>
        <v>0</v>
      </c>
      <c r="Z583" s="152">
        <f>'1 уровень'!AA3015</f>
        <v>0</v>
      </c>
      <c r="AA583" s="152">
        <f>'1 уровень'!AB3015</f>
        <v>0</v>
      </c>
      <c r="AB583" s="152">
        <f>'1 уровень'!AC3015</f>
        <v>0</v>
      </c>
      <c r="AC583" s="1102">
        <f>'1 уровень'!AD3015</f>
        <v>0</v>
      </c>
      <c r="AD583" s="152">
        <f>'1 уровень'!AE3015</f>
        <v>0</v>
      </c>
      <c r="AE583" s="152">
        <f>'1 уровень'!AF3015</f>
        <v>0</v>
      </c>
      <c r="AF583" s="152">
        <f>'1 уровень'!AG3015</f>
        <v>0</v>
      </c>
      <c r="AG583" s="152">
        <f>'1 уровень'!AH3015</f>
        <v>0</v>
      </c>
      <c r="AH583" s="626">
        <f>'1 уровень'!AI3015</f>
        <v>0</v>
      </c>
      <c r="AI583" s="152"/>
      <c r="AJ583" s="152"/>
      <c r="AK583" s="1339">
        <f>'1 уровень'!AJ3015</f>
        <v>0</v>
      </c>
      <c r="AL583" s="1346">
        <f>'1 уровень'!AK3015</f>
        <v>0</v>
      </c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</row>
    <row r="584" spans="1:195" ht="45" x14ac:dyDescent="0.25">
      <c r="B584" s="19">
        <f t="shared" si="90"/>
        <v>1</v>
      </c>
      <c r="C584" s="336" t="s">
        <v>296</v>
      </c>
      <c r="D584" s="29">
        <f>'1 уровень'!E3016</f>
        <v>44496</v>
      </c>
      <c r="E584" s="29">
        <f>'1 уровень'!F3016</f>
        <v>40788</v>
      </c>
      <c r="F584" s="29">
        <f>'1 уровень'!G3016</f>
        <v>28423</v>
      </c>
      <c r="G584" s="144">
        <f>'1 уровень'!H3016</f>
        <v>69.684711189565562</v>
      </c>
      <c r="H584" s="158">
        <f>'1 уровень'!I3016</f>
        <v>0</v>
      </c>
      <c r="I584" s="158">
        <f>'1 уровень'!J3016</f>
        <v>0</v>
      </c>
      <c r="J584" s="153">
        <f>'1 уровень'!K3016</f>
        <v>0</v>
      </c>
      <c r="K584" s="153">
        <f>'1 уровень'!L3016</f>
        <v>0</v>
      </c>
      <c r="L584" s="153">
        <f>'1 уровень'!M3016</f>
        <v>0</v>
      </c>
      <c r="M584" s="153">
        <f>'1 уровень'!N3016</f>
        <v>0</v>
      </c>
      <c r="N584" s="153">
        <f>'1 уровень'!O3016</f>
        <v>0</v>
      </c>
      <c r="O584" s="153">
        <f>'1 уровень'!P3016</f>
        <v>0</v>
      </c>
      <c r="P584" s="152">
        <f>'1 уровень'!Q3016</f>
        <v>0</v>
      </c>
      <c r="Q584" s="152">
        <f>'1 уровень'!R3016</f>
        <v>0</v>
      </c>
      <c r="R584" s="152">
        <f>'1 уровень'!S3016</f>
        <v>0</v>
      </c>
      <c r="S584" s="152">
        <f>'1 уровень'!T3016</f>
        <v>0</v>
      </c>
      <c r="T584" s="152">
        <f>'1 уровень'!U3016</f>
        <v>0</v>
      </c>
      <c r="U584" s="152">
        <f>'1 уровень'!V3016</f>
        <v>0</v>
      </c>
      <c r="V584" s="152">
        <f>'1 уровень'!W3016</f>
        <v>0</v>
      </c>
      <c r="W584" s="152">
        <f>'1 уровень'!X3016</f>
        <v>0</v>
      </c>
      <c r="X584" s="152">
        <f>'1 уровень'!Y3016</f>
        <v>0</v>
      </c>
      <c r="Y584" s="152">
        <f>'1 уровень'!Z3016</f>
        <v>0</v>
      </c>
      <c r="Z584" s="152">
        <f>'1 уровень'!AA3016</f>
        <v>0</v>
      </c>
      <c r="AA584" s="152">
        <f>'1 уровень'!AB3016</f>
        <v>0</v>
      </c>
      <c r="AB584" s="152">
        <f>'1 уровень'!AC3016</f>
        <v>0</v>
      </c>
      <c r="AC584" s="1102">
        <f>'1 уровень'!AD3016</f>
        <v>0</v>
      </c>
      <c r="AD584" s="152">
        <f>'1 уровень'!AE3016</f>
        <v>0</v>
      </c>
      <c r="AE584" s="152">
        <f>'1 уровень'!AF3016</f>
        <v>0</v>
      </c>
      <c r="AF584" s="152">
        <f>'1 уровень'!AG3016</f>
        <v>0</v>
      </c>
      <c r="AG584" s="152">
        <f>'1 уровень'!AH3016</f>
        <v>0</v>
      </c>
      <c r="AH584" s="626">
        <f>'1 уровень'!AI3016</f>
        <v>0</v>
      </c>
      <c r="AI584" s="152"/>
      <c r="AJ584" s="152"/>
      <c r="AK584" s="1339">
        <f>'1 уровень'!AJ3016</f>
        <v>0</v>
      </c>
      <c r="AL584" s="1346">
        <f>'1 уровень'!AK3016</f>
        <v>0</v>
      </c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</row>
    <row r="585" spans="1:195" ht="105" x14ac:dyDescent="0.25">
      <c r="B585" s="19">
        <f t="shared" si="90"/>
        <v>1</v>
      </c>
      <c r="C585" s="336" t="s">
        <v>529</v>
      </c>
      <c r="D585" s="29">
        <f>'1 уровень'!E3017</f>
        <v>22000</v>
      </c>
      <c r="E585" s="29">
        <f>'1 уровень'!F3017</f>
        <v>20167</v>
      </c>
      <c r="F585" s="29">
        <f>'1 уровень'!G3017</f>
        <v>5968</v>
      </c>
      <c r="G585" s="144">
        <f>'1 уровень'!H3017</f>
        <v>29.592899290920808</v>
      </c>
      <c r="H585" s="158">
        <f>'1 уровень'!I3017</f>
        <v>0</v>
      </c>
      <c r="I585" s="158">
        <f>'1 уровень'!J3017</f>
        <v>0</v>
      </c>
      <c r="J585" s="153">
        <f>'1 уровень'!K3017</f>
        <v>0</v>
      </c>
      <c r="K585" s="153">
        <f>'1 уровень'!L3017</f>
        <v>0</v>
      </c>
      <c r="L585" s="153">
        <f>'1 уровень'!M3017</f>
        <v>0</v>
      </c>
      <c r="M585" s="153">
        <f>'1 уровень'!N3017</f>
        <v>0</v>
      </c>
      <c r="N585" s="153">
        <f>'1 уровень'!O3017</f>
        <v>0</v>
      </c>
      <c r="O585" s="153">
        <f>'1 уровень'!P3017</f>
        <v>0</v>
      </c>
      <c r="P585" s="152">
        <f>'1 уровень'!Q3017</f>
        <v>0</v>
      </c>
      <c r="Q585" s="152">
        <f>'1 уровень'!R3017</f>
        <v>0</v>
      </c>
      <c r="R585" s="152">
        <f>'1 уровень'!S3017</f>
        <v>0</v>
      </c>
      <c r="S585" s="152">
        <f>'1 уровень'!T3017</f>
        <v>0</v>
      </c>
      <c r="T585" s="152">
        <f>'1 уровень'!U3017</f>
        <v>0</v>
      </c>
      <c r="U585" s="152">
        <f>'1 уровень'!V3017</f>
        <v>0</v>
      </c>
      <c r="V585" s="152">
        <f>'1 уровень'!W3017</f>
        <v>0</v>
      </c>
      <c r="W585" s="152">
        <f>'1 уровень'!X3017</f>
        <v>0</v>
      </c>
      <c r="X585" s="152">
        <f>'1 уровень'!Y3017</f>
        <v>0</v>
      </c>
      <c r="Y585" s="152">
        <f>'1 уровень'!Z3017</f>
        <v>0</v>
      </c>
      <c r="Z585" s="152">
        <f>'1 уровень'!AA3017</f>
        <v>0</v>
      </c>
      <c r="AA585" s="152">
        <f>'1 уровень'!AB3017</f>
        <v>0</v>
      </c>
      <c r="AB585" s="152">
        <f>'1 уровень'!AC3017</f>
        <v>0</v>
      </c>
      <c r="AC585" s="1102">
        <f>'1 уровень'!AD3017</f>
        <v>0</v>
      </c>
      <c r="AD585" s="152">
        <f>'1 уровень'!AE3017</f>
        <v>0</v>
      </c>
      <c r="AE585" s="152">
        <f>'1 уровень'!AF3017</f>
        <v>0</v>
      </c>
      <c r="AF585" s="152">
        <f>'1 уровень'!AG3017</f>
        <v>0</v>
      </c>
      <c r="AG585" s="152">
        <f>'1 уровень'!AH3017</f>
        <v>0</v>
      </c>
      <c r="AH585" s="626">
        <f>'1 уровень'!AI3017</f>
        <v>0</v>
      </c>
      <c r="AI585" s="152"/>
      <c r="AJ585" s="152"/>
      <c r="AK585" s="1339">
        <f>'1 уровень'!AJ3018</f>
        <v>0</v>
      </c>
      <c r="AL585" s="1346">
        <f>'1 уровень'!AK3018</f>
        <v>0</v>
      </c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</row>
    <row r="586" spans="1:195" ht="29.25" x14ac:dyDescent="0.25">
      <c r="B586" s="19">
        <f t="shared" si="90"/>
        <v>1</v>
      </c>
      <c r="C586" s="817" t="s">
        <v>380</v>
      </c>
      <c r="D586" s="29">
        <f>'1 уровень'!E3018</f>
        <v>3693</v>
      </c>
      <c r="E586" s="29">
        <f>'1 уровень'!F3018</f>
        <v>3385</v>
      </c>
      <c r="F586" s="29">
        <f>'1 уровень'!G3018</f>
        <v>811</v>
      </c>
      <c r="G586" s="144">
        <f>'1 уровень'!H3018</f>
        <v>23.958641063515511</v>
      </c>
      <c r="H586" s="158">
        <f>'1 уровень'!I3018</f>
        <v>0</v>
      </c>
      <c r="I586" s="158">
        <f>'1 уровень'!J3018</f>
        <v>0</v>
      </c>
      <c r="J586" s="153">
        <f>'1 уровень'!K3018</f>
        <v>0</v>
      </c>
      <c r="K586" s="153">
        <f>'1 уровень'!L3018</f>
        <v>0</v>
      </c>
      <c r="L586" s="153">
        <f>'1 уровень'!M3018</f>
        <v>0</v>
      </c>
      <c r="M586" s="153">
        <f>'1 уровень'!N3018</f>
        <v>0</v>
      </c>
      <c r="N586" s="153">
        <f>'1 уровень'!O3018</f>
        <v>0</v>
      </c>
      <c r="O586" s="153">
        <f>'1 уровень'!P3018</f>
        <v>0</v>
      </c>
      <c r="P586" s="152">
        <f>'1 уровень'!Q3018</f>
        <v>0</v>
      </c>
      <c r="Q586" s="152">
        <f>'1 уровень'!R3018</f>
        <v>0</v>
      </c>
      <c r="R586" s="152">
        <f>'1 уровень'!S3018</f>
        <v>0</v>
      </c>
      <c r="S586" s="152">
        <f>'1 уровень'!T3018</f>
        <v>0</v>
      </c>
      <c r="T586" s="152">
        <f>'1 уровень'!U3018</f>
        <v>0</v>
      </c>
      <c r="U586" s="152">
        <f>'1 уровень'!V3018</f>
        <v>0</v>
      </c>
      <c r="V586" s="152">
        <f>'1 уровень'!W3018</f>
        <v>0</v>
      </c>
      <c r="W586" s="152">
        <f>'1 уровень'!X3018</f>
        <v>0</v>
      </c>
      <c r="X586" s="152">
        <f>'1 уровень'!Y3018</f>
        <v>0</v>
      </c>
      <c r="Y586" s="152">
        <f>'1 уровень'!Z3018</f>
        <v>0</v>
      </c>
      <c r="Z586" s="152">
        <f>'1 уровень'!AA3018</f>
        <v>0</v>
      </c>
      <c r="AA586" s="152">
        <f>'1 уровень'!AB3018</f>
        <v>0</v>
      </c>
      <c r="AB586" s="152">
        <f>'1 уровень'!AC3018</f>
        <v>0</v>
      </c>
      <c r="AC586" s="1102">
        <f>'1 уровень'!AD3018</f>
        <v>0</v>
      </c>
      <c r="AD586" s="152">
        <f>'1 уровень'!AE3018</f>
        <v>0</v>
      </c>
      <c r="AE586" s="152">
        <f>'1 уровень'!AF3018</f>
        <v>0</v>
      </c>
      <c r="AF586" s="152">
        <f>'1 уровень'!AG3018</f>
        <v>0</v>
      </c>
      <c r="AG586" s="152">
        <f>'1 уровень'!AH3018</f>
        <v>0</v>
      </c>
      <c r="AH586" s="626">
        <f>'1 уровень'!AI3018</f>
        <v>0</v>
      </c>
      <c r="AI586" s="152"/>
      <c r="AJ586" s="152"/>
      <c r="AK586" s="1339">
        <f>'1 уровень'!AJ3019</f>
        <v>0</v>
      </c>
      <c r="AL586" s="1346">
        <f>'1 уровень'!AK3019</f>
        <v>0</v>
      </c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</row>
    <row r="587" spans="1:195" ht="30" x14ac:dyDescent="0.25">
      <c r="B587" s="19">
        <f t="shared" ref="B587:B650" si="101">B586</f>
        <v>1</v>
      </c>
      <c r="C587" s="337" t="s">
        <v>135</v>
      </c>
      <c r="D587" s="29">
        <f>'1 уровень'!E3019</f>
        <v>73977</v>
      </c>
      <c r="E587" s="29">
        <f>'1 уровень'!F3019</f>
        <v>67812</v>
      </c>
      <c r="F587" s="29">
        <f>'1 уровень'!G3019</f>
        <v>39819</v>
      </c>
      <c r="G587" s="144">
        <f>'1 уровень'!H3019</f>
        <v>58.719695629092193</v>
      </c>
      <c r="H587" s="158">
        <f>'1 уровень'!I3019</f>
        <v>0</v>
      </c>
      <c r="I587" s="158">
        <f>'1 уровень'!J3019</f>
        <v>0</v>
      </c>
      <c r="J587" s="153">
        <f>'1 уровень'!K3019</f>
        <v>0</v>
      </c>
      <c r="K587" s="153">
        <f>'1 уровень'!L3019</f>
        <v>0</v>
      </c>
      <c r="L587" s="153">
        <f>'1 уровень'!M3019</f>
        <v>0</v>
      </c>
      <c r="M587" s="153">
        <f>'1 уровень'!N3019</f>
        <v>0</v>
      </c>
      <c r="N587" s="153">
        <f>'1 уровень'!O3019</f>
        <v>0</v>
      </c>
      <c r="O587" s="153">
        <f>'1 уровень'!P3019</f>
        <v>0</v>
      </c>
      <c r="P587" s="152">
        <f>'1 уровень'!Q3019</f>
        <v>0</v>
      </c>
      <c r="Q587" s="152">
        <f>'1 уровень'!R3019</f>
        <v>0</v>
      </c>
      <c r="R587" s="152">
        <f>'1 уровень'!S3019</f>
        <v>0</v>
      </c>
      <c r="S587" s="152">
        <f>'1 уровень'!T3019</f>
        <v>0</v>
      </c>
      <c r="T587" s="152">
        <f>'1 уровень'!U3019</f>
        <v>0</v>
      </c>
      <c r="U587" s="152">
        <f>'1 уровень'!V3019</f>
        <v>0</v>
      </c>
      <c r="V587" s="152">
        <f>'1 уровень'!W3019</f>
        <v>0</v>
      </c>
      <c r="W587" s="152">
        <f>'1 уровень'!X3019</f>
        <v>0</v>
      </c>
      <c r="X587" s="152">
        <f>'1 уровень'!Y3019</f>
        <v>0</v>
      </c>
      <c r="Y587" s="152">
        <f>'1 уровень'!Z3019</f>
        <v>0</v>
      </c>
      <c r="Z587" s="152">
        <f>'1 уровень'!AA3019</f>
        <v>0</v>
      </c>
      <c r="AA587" s="152">
        <f>'1 уровень'!AB3019</f>
        <v>0</v>
      </c>
      <c r="AB587" s="152">
        <f>'1 уровень'!AC3019</f>
        <v>0</v>
      </c>
      <c r="AC587" s="1102">
        <f>'1 уровень'!AD3019</f>
        <v>0</v>
      </c>
      <c r="AD587" s="152">
        <f>'1 уровень'!AE3019</f>
        <v>0</v>
      </c>
      <c r="AE587" s="152">
        <f>'1 уровень'!AF3019</f>
        <v>0</v>
      </c>
      <c r="AF587" s="152">
        <f>'1 уровень'!AG3019</f>
        <v>0</v>
      </c>
      <c r="AG587" s="152">
        <f>'1 уровень'!AH3019</f>
        <v>0</v>
      </c>
      <c r="AH587" s="626">
        <f>'1 уровень'!AI3019</f>
        <v>0</v>
      </c>
      <c r="AI587" s="152"/>
      <c r="AJ587" s="152"/>
      <c r="AK587" s="1339">
        <f>'1 уровень'!AJ3020</f>
        <v>0</v>
      </c>
      <c r="AL587" s="1346">
        <f>'1 уровень'!AK3020</f>
        <v>0</v>
      </c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</row>
    <row r="588" spans="1:195" x14ac:dyDescent="0.25">
      <c r="B588" s="19">
        <f t="shared" si="101"/>
        <v>1</v>
      </c>
      <c r="C588" s="337" t="s">
        <v>239</v>
      </c>
      <c r="D588" s="29">
        <f>'1 уровень'!E3020</f>
        <v>73977</v>
      </c>
      <c r="E588" s="29">
        <f>'1 уровень'!F3020</f>
        <v>67812</v>
      </c>
      <c r="F588" s="29">
        <f>'1 уровень'!G3020</f>
        <v>39819</v>
      </c>
      <c r="G588" s="144">
        <f>'1 уровень'!H3020</f>
        <v>58.719695629092193</v>
      </c>
      <c r="H588" s="158">
        <f>'1 уровень'!I3020</f>
        <v>0</v>
      </c>
      <c r="I588" s="158">
        <f>'1 уровень'!J3020</f>
        <v>0</v>
      </c>
      <c r="J588" s="153">
        <f>'1 уровень'!K3020</f>
        <v>0</v>
      </c>
      <c r="K588" s="153">
        <f>'1 уровень'!L3020</f>
        <v>0</v>
      </c>
      <c r="L588" s="153">
        <f>'1 уровень'!M3020</f>
        <v>0</v>
      </c>
      <c r="M588" s="153">
        <f>'1 уровень'!N3020</f>
        <v>0</v>
      </c>
      <c r="N588" s="153">
        <f>'1 уровень'!O3020</f>
        <v>0</v>
      </c>
      <c r="O588" s="153">
        <f>'1 уровень'!P3020</f>
        <v>0</v>
      </c>
      <c r="P588" s="152">
        <f>'1 уровень'!Q3020</f>
        <v>0</v>
      </c>
      <c r="Q588" s="152">
        <f>'1 уровень'!R3020</f>
        <v>0</v>
      </c>
      <c r="R588" s="152">
        <f>'1 уровень'!S3020</f>
        <v>0</v>
      </c>
      <c r="S588" s="152">
        <f>'1 уровень'!T3020</f>
        <v>0</v>
      </c>
      <c r="T588" s="152">
        <f>'1 уровень'!U3020</f>
        <v>0</v>
      </c>
      <c r="U588" s="152">
        <f>'1 уровень'!V3020</f>
        <v>0</v>
      </c>
      <c r="V588" s="152">
        <f>'1 уровень'!W3020</f>
        <v>0</v>
      </c>
      <c r="W588" s="152">
        <f>'1 уровень'!X3020</f>
        <v>0</v>
      </c>
      <c r="X588" s="152">
        <f>'1 уровень'!Y3020</f>
        <v>0</v>
      </c>
      <c r="Y588" s="152">
        <f>'1 уровень'!Z3020</f>
        <v>0</v>
      </c>
      <c r="Z588" s="152">
        <f>'1 уровень'!AA3020</f>
        <v>0</v>
      </c>
      <c r="AA588" s="152">
        <f>'1 уровень'!AB3020</f>
        <v>0</v>
      </c>
      <c r="AB588" s="152">
        <f>'1 уровень'!AC3020</f>
        <v>0</v>
      </c>
      <c r="AC588" s="1102">
        <f>'1 уровень'!AD3020</f>
        <v>0</v>
      </c>
      <c r="AD588" s="152">
        <f>'1 уровень'!AE3020</f>
        <v>0</v>
      </c>
      <c r="AE588" s="152">
        <f>'1 уровень'!AF3020</f>
        <v>0</v>
      </c>
      <c r="AF588" s="152">
        <f>'1 уровень'!AG3020</f>
        <v>0</v>
      </c>
      <c r="AG588" s="152">
        <f>'1 уровень'!AH3020</f>
        <v>0</v>
      </c>
      <c r="AH588" s="626">
        <f>'1 уровень'!AI3020</f>
        <v>0</v>
      </c>
      <c r="AI588" s="152"/>
      <c r="AJ588" s="152"/>
      <c r="AK588" s="1339" t="e">
        <f>'1 уровень'!#REF!</f>
        <v>#REF!</v>
      </c>
      <c r="AL588" s="1346" t="e">
        <f>'1 уровень'!#REF!</f>
        <v>#REF!</v>
      </c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</row>
    <row r="589" spans="1:195" ht="45" x14ac:dyDescent="0.25">
      <c r="B589" s="19">
        <f t="shared" si="101"/>
        <v>1</v>
      </c>
      <c r="C589" s="495" t="s">
        <v>298</v>
      </c>
      <c r="D589" s="29">
        <f>'1 уровень'!E3021</f>
        <v>28663</v>
      </c>
      <c r="E589" s="29">
        <f>'1 уровень'!F3021</f>
        <v>26274</v>
      </c>
      <c r="F589" s="29">
        <f>'1 уровень'!G3021</f>
        <v>12904</v>
      </c>
      <c r="G589" s="144">
        <f>'1 уровень'!H3021</f>
        <v>49.113191748496618</v>
      </c>
      <c r="H589" s="158">
        <f>'1 уровень'!I3021</f>
        <v>0</v>
      </c>
      <c r="I589" s="158">
        <f>'1 уровень'!J3021</f>
        <v>0</v>
      </c>
      <c r="J589" s="153">
        <f>'1 уровень'!K3021</f>
        <v>0</v>
      </c>
      <c r="K589" s="153">
        <f>'1 уровень'!L3021</f>
        <v>0</v>
      </c>
      <c r="L589" s="153">
        <f>'1 уровень'!M3021</f>
        <v>0</v>
      </c>
      <c r="M589" s="153">
        <f>'1 уровень'!N3021</f>
        <v>0</v>
      </c>
      <c r="N589" s="153">
        <f>'1 уровень'!O3021</f>
        <v>0</v>
      </c>
      <c r="O589" s="153">
        <f>'1 уровень'!P3021</f>
        <v>0</v>
      </c>
      <c r="P589" s="152">
        <f>'1 уровень'!Q3021</f>
        <v>0</v>
      </c>
      <c r="Q589" s="152">
        <f>'1 уровень'!R3021</f>
        <v>0</v>
      </c>
      <c r="R589" s="152">
        <f>'1 уровень'!S3021</f>
        <v>0</v>
      </c>
      <c r="S589" s="152">
        <f>'1 уровень'!T3021</f>
        <v>0</v>
      </c>
      <c r="T589" s="152">
        <f>'1 уровень'!U3021</f>
        <v>0</v>
      </c>
      <c r="U589" s="152">
        <f>'1 уровень'!V3021</f>
        <v>0</v>
      </c>
      <c r="V589" s="152">
        <f>'1 уровень'!W3021</f>
        <v>0</v>
      </c>
      <c r="W589" s="152">
        <f>'1 уровень'!X3021</f>
        <v>0</v>
      </c>
      <c r="X589" s="152">
        <f>'1 уровень'!Y3021</f>
        <v>0</v>
      </c>
      <c r="Y589" s="152">
        <f>'1 уровень'!Z3021</f>
        <v>0</v>
      </c>
      <c r="Z589" s="152">
        <f>'1 уровень'!AA3021</f>
        <v>0</v>
      </c>
      <c r="AA589" s="152">
        <f>'1 уровень'!AB3021</f>
        <v>0</v>
      </c>
      <c r="AB589" s="152">
        <f>'1 уровень'!AC3021</f>
        <v>0</v>
      </c>
      <c r="AC589" s="1102">
        <f>'1 уровень'!AD3021</f>
        <v>0</v>
      </c>
      <c r="AD589" s="152">
        <f>'1 уровень'!AE3021</f>
        <v>0</v>
      </c>
      <c r="AE589" s="152">
        <f>'1 уровень'!AF3021</f>
        <v>0</v>
      </c>
      <c r="AF589" s="152">
        <f>'1 уровень'!AG3021</f>
        <v>0</v>
      </c>
      <c r="AG589" s="152">
        <f>'1 уровень'!AH3021</f>
        <v>0</v>
      </c>
      <c r="AH589" s="626">
        <f>'1 уровень'!AI3021</f>
        <v>0</v>
      </c>
      <c r="AI589" s="152"/>
      <c r="AJ589" s="152"/>
      <c r="AK589" s="1339" t="e">
        <f>'1 уровень'!#REF!</f>
        <v>#REF!</v>
      </c>
      <c r="AL589" s="1346" t="e">
        <f>'1 уровень'!#REF!</f>
        <v>#REF!</v>
      </c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</row>
    <row r="590" spans="1:195" ht="31.5" x14ac:dyDescent="0.25">
      <c r="B590" s="19">
        <f t="shared" si="101"/>
        <v>1</v>
      </c>
      <c r="C590" s="818" t="s">
        <v>299</v>
      </c>
      <c r="D590" s="29">
        <f>'1 уровень'!E3022</f>
        <v>11442</v>
      </c>
      <c r="E590" s="29">
        <f>'1 уровень'!F3022</f>
        <v>10488</v>
      </c>
      <c r="F590" s="29">
        <f>'1 уровень'!G3022</f>
        <v>4157</v>
      </c>
      <c r="G590" s="144">
        <f>'1 уровень'!H3022</f>
        <v>39.635774218154083</v>
      </c>
      <c r="H590" s="158">
        <f>'1 уровень'!I3022</f>
        <v>0</v>
      </c>
      <c r="I590" s="158">
        <f>'1 уровень'!J3022</f>
        <v>0</v>
      </c>
      <c r="J590" s="153">
        <f>'1 уровень'!K3022</f>
        <v>0</v>
      </c>
      <c r="K590" s="153">
        <f>'1 уровень'!L3022</f>
        <v>0</v>
      </c>
      <c r="L590" s="153">
        <f>'1 уровень'!M3022</f>
        <v>0</v>
      </c>
      <c r="M590" s="153">
        <f>'1 уровень'!N3022</f>
        <v>0</v>
      </c>
      <c r="N590" s="153">
        <f>'1 уровень'!O3022</f>
        <v>0</v>
      </c>
      <c r="O590" s="153">
        <f>'1 уровень'!P3022</f>
        <v>0</v>
      </c>
      <c r="P590" s="152">
        <f>'1 уровень'!Q3022</f>
        <v>0</v>
      </c>
      <c r="Q590" s="152">
        <f>'1 уровень'!R3022</f>
        <v>0</v>
      </c>
      <c r="R590" s="152">
        <f>'1 уровень'!S3022</f>
        <v>0</v>
      </c>
      <c r="S590" s="152">
        <f>'1 уровень'!T3022</f>
        <v>0</v>
      </c>
      <c r="T590" s="152">
        <f>'1 уровень'!U3022</f>
        <v>0</v>
      </c>
      <c r="U590" s="152">
        <f>'1 уровень'!V3022</f>
        <v>0</v>
      </c>
      <c r="V590" s="152">
        <f>'1 уровень'!W3022</f>
        <v>0</v>
      </c>
      <c r="W590" s="152">
        <f>'1 уровень'!X3022</f>
        <v>0</v>
      </c>
      <c r="X590" s="152">
        <f>'1 уровень'!Y3022</f>
        <v>0</v>
      </c>
      <c r="Y590" s="152">
        <f>'1 уровень'!Z3022</f>
        <v>0</v>
      </c>
      <c r="Z590" s="152">
        <f>'1 уровень'!AA3022</f>
        <v>0</v>
      </c>
      <c r="AA590" s="152">
        <f>'1 уровень'!AB3022</f>
        <v>0</v>
      </c>
      <c r="AB590" s="152">
        <f>'1 уровень'!AC3022</f>
        <v>0</v>
      </c>
      <c r="AC590" s="1102">
        <f>'1 уровень'!AD3022</f>
        <v>0</v>
      </c>
      <c r="AD590" s="152">
        <f>'1 уровень'!AE3022</f>
        <v>0</v>
      </c>
      <c r="AE590" s="152">
        <f>'1 уровень'!AF3022</f>
        <v>0</v>
      </c>
      <c r="AF590" s="152">
        <f>'1 уровень'!AG3022</f>
        <v>0</v>
      </c>
      <c r="AG590" s="152">
        <f>'1 уровень'!AH3022</f>
        <v>0</v>
      </c>
      <c r="AH590" s="626">
        <f>'1 уровень'!AI3022</f>
        <v>0</v>
      </c>
      <c r="AI590" s="152"/>
      <c r="AJ590" s="152"/>
      <c r="AK590" s="1339">
        <f>'1 уровень'!AJ3021</f>
        <v>0</v>
      </c>
      <c r="AL590" s="1346">
        <f>'1 уровень'!AK3021</f>
        <v>0</v>
      </c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</row>
    <row r="591" spans="1:195" ht="30" x14ac:dyDescent="0.25">
      <c r="B591" s="19">
        <f t="shared" si="101"/>
        <v>1</v>
      </c>
      <c r="C591" s="492" t="s">
        <v>300</v>
      </c>
      <c r="D591" s="29">
        <f>'1 уровень'!E3023</f>
        <v>11192</v>
      </c>
      <c r="E591" s="29">
        <f>'1 уровень'!F3023</f>
        <v>10259</v>
      </c>
      <c r="F591" s="29">
        <f>'1 уровень'!G3023</f>
        <v>3819</v>
      </c>
      <c r="G591" s="144">
        <f>'1 уровень'!H3023</f>
        <v>37.225850472755631</v>
      </c>
      <c r="H591" s="158">
        <f>'1 уровень'!I3023</f>
        <v>0</v>
      </c>
      <c r="I591" s="158">
        <f>'1 уровень'!J3023</f>
        <v>0</v>
      </c>
      <c r="J591" s="153">
        <f>'1 уровень'!K3023</f>
        <v>0</v>
      </c>
      <c r="K591" s="153">
        <f>'1 уровень'!L3023</f>
        <v>0</v>
      </c>
      <c r="L591" s="153">
        <f>'1 уровень'!M3023</f>
        <v>0</v>
      </c>
      <c r="M591" s="153">
        <f>'1 уровень'!N3023</f>
        <v>0</v>
      </c>
      <c r="N591" s="153">
        <f>'1 уровень'!O3023</f>
        <v>0</v>
      </c>
      <c r="O591" s="153">
        <f>'1 уровень'!P3023</f>
        <v>0</v>
      </c>
      <c r="P591" s="152">
        <f>'1 уровень'!Q3023</f>
        <v>0</v>
      </c>
      <c r="Q591" s="152">
        <f>'1 уровень'!R3023</f>
        <v>0</v>
      </c>
      <c r="R591" s="152">
        <f>'1 уровень'!S3023</f>
        <v>0</v>
      </c>
      <c r="S591" s="152">
        <f>'1 уровень'!T3023</f>
        <v>0</v>
      </c>
      <c r="T591" s="152">
        <f>'1 уровень'!U3023</f>
        <v>0</v>
      </c>
      <c r="U591" s="152">
        <f>'1 уровень'!V3023</f>
        <v>0</v>
      </c>
      <c r="V591" s="152">
        <f>'1 уровень'!W3023</f>
        <v>0</v>
      </c>
      <c r="W591" s="152">
        <f>'1 уровень'!X3023</f>
        <v>0</v>
      </c>
      <c r="X591" s="152">
        <f>'1 уровень'!Y3023</f>
        <v>0</v>
      </c>
      <c r="Y591" s="152">
        <f>'1 уровень'!Z3023</f>
        <v>0</v>
      </c>
      <c r="Z591" s="152">
        <f>'1 уровень'!AA3023</f>
        <v>0</v>
      </c>
      <c r="AA591" s="152">
        <f>'1 уровень'!AB3023</f>
        <v>0</v>
      </c>
      <c r="AB591" s="152">
        <f>'1 уровень'!AC3023</f>
        <v>0</v>
      </c>
      <c r="AC591" s="1102">
        <f>'1 уровень'!AD3023</f>
        <v>0</v>
      </c>
      <c r="AD591" s="152">
        <f>'1 уровень'!AE3023</f>
        <v>0</v>
      </c>
      <c r="AE591" s="152">
        <f>'1 уровень'!AF3023</f>
        <v>0</v>
      </c>
      <c r="AF591" s="152">
        <f>'1 уровень'!AG3023</f>
        <v>0</v>
      </c>
      <c r="AG591" s="152">
        <f>'1 уровень'!AH3023</f>
        <v>0</v>
      </c>
      <c r="AH591" s="626">
        <f>'1 уровень'!AI3023</f>
        <v>0</v>
      </c>
      <c r="AI591" s="152"/>
      <c r="AJ591" s="152"/>
      <c r="AK591" s="1339">
        <f>'1 уровень'!AJ3022</f>
        <v>0</v>
      </c>
      <c r="AL591" s="1346">
        <f>'1 уровень'!AK3022</f>
        <v>0</v>
      </c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</row>
    <row r="592" spans="1:195" ht="60" x14ac:dyDescent="0.25">
      <c r="B592" s="19">
        <f t="shared" si="101"/>
        <v>1</v>
      </c>
      <c r="C592" s="336" t="s">
        <v>301</v>
      </c>
      <c r="D592" s="29">
        <f>'1 уровень'!E3024</f>
        <v>100</v>
      </c>
      <c r="E592" s="29">
        <f>'1 уровень'!F3024</f>
        <v>92</v>
      </c>
      <c r="F592" s="29">
        <f>'1 уровень'!G3024</f>
        <v>188</v>
      </c>
      <c r="G592" s="144">
        <f>'1 уровень'!H3024</f>
        <v>204.34782608695653</v>
      </c>
      <c r="H592" s="158">
        <f>'1 уровень'!I3024</f>
        <v>0</v>
      </c>
      <c r="I592" s="158">
        <f>'1 уровень'!J3024</f>
        <v>0</v>
      </c>
      <c r="J592" s="153">
        <f>'1 уровень'!K3024</f>
        <v>0</v>
      </c>
      <c r="K592" s="153">
        <f>'1 уровень'!L3024</f>
        <v>0</v>
      </c>
      <c r="L592" s="153">
        <f>'1 уровень'!M3024</f>
        <v>0</v>
      </c>
      <c r="M592" s="153">
        <f>'1 уровень'!N3024</f>
        <v>0</v>
      </c>
      <c r="N592" s="153">
        <f>'1 уровень'!O3024</f>
        <v>0</v>
      </c>
      <c r="O592" s="153">
        <f>'1 уровень'!P3024</f>
        <v>0</v>
      </c>
      <c r="P592" s="152">
        <f>'1 уровень'!Q3024</f>
        <v>0</v>
      </c>
      <c r="Q592" s="152">
        <f>'1 уровень'!R3024</f>
        <v>0</v>
      </c>
      <c r="R592" s="152">
        <f>'1 уровень'!S3024</f>
        <v>0</v>
      </c>
      <c r="S592" s="152">
        <f>'1 уровень'!T3024</f>
        <v>0</v>
      </c>
      <c r="T592" s="152">
        <f>'1 уровень'!U3024</f>
        <v>0</v>
      </c>
      <c r="U592" s="152">
        <f>'1 уровень'!V3024</f>
        <v>0</v>
      </c>
      <c r="V592" s="152">
        <f>'1 уровень'!W3024</f>
        <v>0</v>
      </c>
      <c r="W592" s="152">
        <f>'1 уровень'!X3024</f>
        <v>0</v>
      </c>
      <c r="X592" s="152">
        <f>'1 уровень'!Y3024</f>
        <v>0</v>
      </c>
      <c r="Y592" s="152">
        <f>'1 уровень'!Z3024</f>
        <v>0</v>
      </c>
      <c r="Z592" s="152">
        <f>'1 уровень'!AA3024</f>
        <v>0</v>
      </c>
      <c r="AA592" s="152">
        <f>'1 уровень'!AB3024</f>
        <v>0</v>
      </c>
      <c r="AB592" s="152">
        <f>'1 уровень'!AC3024</f>
        <v>0</v>
      </c>
      <c r="AC592" s="1102">
        <f>'1 уровень'!AD3024</f>
        <v>0</v>
      </c>
      <c r="AD592" s="152">
        <f>'1 уровень'!AE3024</f>
        <v>0</v>
      </c>
      <c r="AE592" s="152">
        <f>'1 уровень'!AF3024</f>
        <v>0</v>
      </c>
      <c r="AF592" s="152">
        <f>'1 уровень'!AG3024</f>
        <v>0</v>
      </c>
      <c r="AG592" s="152">
        <f>'1 уровень'!AH3024</f>
        <v>0</v>
      </c>
      <c r="AH592" s="626">
        <f>'1 уровень'!AI3024</f>
        <v>0</v>
      </c>
      <c r="AI592" s="152"/>
      <c r="AJ592" s="152"/>
      <c r="AK592" s="1339">
        <f>'1 уровень'!AJ3023</f>
        <v>0</v>
      </c>
      <c r="AL592" s="1346">
        <f>'1 уровень'!AK3023</f>
        <v>0</v>
      </c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</row>
    <row r="593" spans="1:195" ht="45" x14ac:dyDescent="0.25">
      <c r="B593" s="19">
        <f t="shared" si="101"/>
        <v>1</v>
      </c>
      <c r="C593" s="336" t="s">
        <v>302</v>
      </c>
      <c r="D593" s="29">
        <f>'1 уровень'!E3025</f>
        <v>50</v>
      </c>
      <c r="E593" s="29">
        <f>'1 уровень'!F3025</f>
        <v>46</v>
      </c>
      <c r="F593" s="29">
        <f>'1 уровень'!G3025</f>
        <v>110</v>
      </c>
      <c r="G593" s="144">
        <f>'1 уровень'!H3025</f>
        <v>239.13043478260869</v>
      </c>
      <c r="H593" s="158">
        <f>'1 уровень'!I3025</f>
        <v>0</v>
      </c>
      <c r="I593" s="158">
        <f>'1 уровень'!J3025</f>
        <v>0</v>
      </c>
      <c r="J593" s="153">
        <f>'1 уровень'!K3025</f>
        <v>0</v>
      </c>
      <c r="K593" s="153">
        <f>'1 уровень'!L3025</f>
        <v>0</v>
      </c>
      <c r="L593" s="153">
        <f>'1 уровень'!M3025</f>
        <v>0</v>
      </c>
      <c r="M593" s="153">
        <f>'1 уровень'!N3025</f>
        <v>0</v>
      </c>
      <c r="N593" s="153">
        <f>'1 уровень'!O3025</f>
        <v>0</v>
      </c>
      <c r="O593" s="153">
        <f>'1 уровень'!P3025</f>
        <v>0</v>
      </c>
      <c r="P593" s="152">
        <f>'1 уровень'!Q3025</f>
        <v>0</v>
      </c>
      <c r="Q593" s="152">
        <f>'1 уровень'!R3025</f>
        <v>0</v>
      </c>
      <c r="R593" s="152">
        <f>'1 уровень'!S3025</f>
        <v>0</v>
      </c>
      <c r="S593" s="152">
        <f>'1 уровень'!T3025</f>
        <v>0</v>
      </c>
      <c r="T593" s="152">
        <f>'1 уровень'!U3025</f>
        <v>0</v>
      </c>
      <c r="U593" s="152">
        <f>'1 уровень'!V3025</f>
        <v>0</v>
      </c>
      <c r="V593" s="152">
        <f>'1 уровень'!W3025</f>
        <v>0</v>
      </c>
      <c r="W593" s="152">
        <f>'1 уровень'!X3025</f>
        <v>0</v>
      </c>
      <c r="X593" s="152">
        <f>'1 уровень'!Y3025</f>
        <v>0</v>
      </c>
      <c r="Y593" s="152">
        <f>'1 уровень'!Z3025</f>
        <v>0</v>
      </c>
      <c r="Z593" s="152">
        <f>'1 уровень'!AA3025</f>
        <v>0</v>
      </c>
      <c r="AA593" s="152">
        <f>'1 уровень'!AB3025</f>
        <v>0</v>
      </c>
      <c r="AB593" s="152">
        <f>'1 уровень'!AC3025</f>
        <v>0</v>
      </c>
      <c r="AC593" s="1102">
        <f>'1 уровень'!AD3025</f>
        <v>0</v>
      </c>
      <c r="AD593" s="152">
        <f>'1 уровень'!AE3025</f>
        <v>0</v>
      </c>
      <c r="AE593" s="152">
        <f>'1 уровень'!AF3025</f>
        <v>0</v>
      </c>
      <c r="AF593" s="152">
        <f>'1 уровень'!AG3025</f>
        <v>0</v>
      </c>
      <c r="AG593" s="152">
        <f>'1 уровень'!AH3025</f>
        <v>0</v>
      </c>
      <c r="AH593" s="626">
        <f>'1 уровень'!AI3025</f>
        <v>0</v>
      </c>
      <c r="AI593" s="152"/>
      <c r="AJ593" s="152"/>
      <c r="AK593" s="1339">
        <f>'1 уровень'!AJ3024</f>
        <v>0</v>
      </c>
      <c r="AL593" s="1346">
        <f>'1 уровень'!AK3024</f>
        <v>0</v>
      </c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</row>
    <row r="594" spans="1:195" ht="30" x14ac:dyDescent="0.25">
      <c r="B594" s="19">
        <f t="shared" si="101"/>
        <v>1</v>
      </c>
      <c r="C594" s="336" t="s">
        <v>303</v>
      </c>
      <c r="D594" s="29">
        <f>'1 уровень'!E3026</f>
        <v>200</v>
      </c>
      <c r="E594" s="29">
        <f>'1 уровень'!F3026</f>
        <v>183</v>
      </c>
      <c r="F594" s="29">
        <f>'1 уровень'!G3026</f>
        <v>228</v>
      </c>
      <c r="G594" s="144">
        <f>'1 уровень'!H3026</f>
        <v>124.59016393442623</v>
      </c>
      <c r="H594" s="158">
        <f>'1 уровень'!I3026</f>
        <v>0</v>
      </c>
      <c r="I594" s="158">
        <f>'1 уровень'!J3026</f>
        <v>0</v>
      </c>
      <c r="J594" s="153">
        <f>'1 уровень'!K3026</f>
        <v>0</v>
      </c>
      <c r="K594" s="153">
        <f>'1 уровень'!L3026</f>
        <v>0</v>
      </c>
      <c r="L594" s="153">
        <f>'1 уровень'!M3026</f>
        <v>0</v>
      </c>
      <c r="M594" s="153">
        <f>'1 уровень'!N3026</f>
        <v>0</v>
      </c>
      <c r="N594" s="153">
        <f>'1 уровень'!O3026</f>
        <v>0</v>
      </c>
      <c r="O594" s="153">
        <f>'1 уровень'!P3026</f>
        <v>0</v>
      </c>
      <c r="P594" s="152">
        <f>'1 уровень'!Q3026</f>
        <v>0</v>
      </c>
      <c r="Q594" s="152">
        <f>'1 уровень'!R3026</f>
        <v>0</v>
      </c>
      <c r="R594" s="152">
        <f>'1 уровень'!S3026</f>
        <v>0</v>
      </c>
      <c r="S594" s="152">
        <f>'1 уровень'!T3026</f>
        <v>0</v>
      </c>
      <c r="T594" s="152">
        <f>'1 уровень'!U3026</f>
        <v>0</v>
      </c>
      <c r="U594" s="152">
        <f>'1 уровень'!V3026</f>
        <v>0</v>
      </c>
      <c r="V594" s="152">
        <f>'1 уровень'!W3026</f>
        <v>0</v>
      </c>
      <c r="W594" s="152">
        <f>'1 уровень'!X3026</f>
        <v>0</v>
      </c>
      <c r="X594" s="152">
        <f>'1 уровень'!Y3026</f>
        <v>0</v>
      </c>
      <c r="Y594" s="152">
        <f>'1 уровень'!Z3026</f>
        <v>0</v>
      </c>
      <c r="Z594" s="152">
        <f>'1 уровень'!AA3026</f>
        <v>0</v>
      </c>
      <c r="AA594" s="152">
        <f>'1 уровень'!AB3026</f>
        <v>0</v>
      </c>
      <c r="AB594" s="152">
        <f>'1 уровень'!AC3026</f>
        <v>0</v>
      </c>
      <c r="AC594" s="1102">
        <f>'1 уровень'!AD3026</f>
        <v>0</v>
      </c>
      <c r="AD594" s="152">
        <f>'1 уровень'!AE3026</f>
        <v>0</v>
      </c>
      <c r="AE594" s="152">
        <f>'1 уровень'!AF3026</f>
        <v>0</v>
      </c>
      <c r="AF594" s="152">
        <f>'1 уровень'!AG3026</f>
        <v>0</v>
      </c>
      <c r="AG594" s="152">
        <f>'1 уровень'!AH3026</f>
        <v>0</v>
      </c>
      <c r="AH594" s="626">
        <f>'1 уровень'!AI3026</f>
        <v>0</v>
      </c>
      <c r="AI594" s="152"/>
      <c r="AJ594" s="152"/>
      <c r="AK594" s="1339">
        <f>'1 уровень'!AJ3025</f>
        <v>0</v>
      </c>
      <c r="AL594" s="1346">
        <f>'1 уровень'!AK3025</f>
        <v>0</v>
      </c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</row>
    <row r="595" spans="1:195" ht="60" x14ac:dyDescent="0.25">
      <c r="B595" s="19">
        <f t="shared" si="101"/>
        <v>1</v>
      </c>
      <c r="C595" s="336" t="s">
        <v>315</v>
      </c>
      <c r="D595" s="29">
        <f>'1 уровень'!E3027</f>
        <v>0</v>
      </c>
      <c r="E595" s="29">
        <f>'1 уровень'!F3027</f>
        <v>0</v>
      </c>
      <c r="F595" s="29">
        <f>'1 уровень'!G3027</f>
        <v>0</v>
      </c>
      <c r="G595" s="144">
        <f>'1 уровень'!H3027</f>
        <v>0</v>
      </c>
      <c r="H595" s="158">
        <f>'1 уровень'!I3027</f>
        <v>0</v>
      </c>
      <c r="I595" s="158">
        <f>'1 уровень'!J3027</f>
        <v>0</v>
      </c>
      <c r="J595" s="153">
        <f>'1 уровень'!K3027</f>
        <v>0</v>
      </c>
      <c r="K595" s="153">
        <f>'1 уровень'!L3027</f>
        <v>0</v>
      </c>
      <c r="L595" s="153">
        <f>'1 уровень'!M3027</f>
        <v>0</v>
      </c>
      <c r="M595" s="153">
        <f>'1 уровень'!N3027</f>
        <v>0</v>
      </c>
      <c r="N595" s="153">
        <f>'1 уровень'!O3027</f>
        <v>0</v>
      </c>
      <c r="O595" s="153">
        <f>'1 уровень'!P3027</f>
        <v>0</v>
      </c>
      <c r="P595" s="152">
        <f>'1 уровень'!Q3027</f>
        <v>0</v>
      </c>
      <c r="Q595" s="152">
        <f>'1 уровень'!R3027</f>
        <v>0</v>
      </c>
      <c r="R595" s="152">
        <f>'1 уровень'!S3027</f>
        <v>0</v>
      </c>
      <c r="S595" s="152">
        <f>'1 уровень'!T3027</f>
        <v>0</v>
      </c>
      <c r="T595" s="152">
        <f>'1 уровень'!U3027</f>
        <v>0</v>
      </c>
      <c r="U595" s="152">
        <f>'1 уровень'!V3027</f>
        <v>0</v>
      </c>
      <c r="V595" s="152">
        <f>'1 уровень'!W3027</f>
        <v>0</v>
      </c>
      <c r="W595" s="152">
        <f>'1 уровень'!X3027</f>
        <v>0</v>
      </c>
      <c r="X595" s="152">
        <f>'1 уровень'!Y3027</f>
        <v>0</v>
      </c>
      <c r="Y595" s="152">
        <f>'1 уровень'!Z3027</f>
        <v>0</v>
      </c>
      <c r="Z595" s="152">
        <f>'1 уровень'!AA3027</f>
        <v>0</v>
      </c>
      <c r="AA595" s="152">
        <f>'1 уровень'!AB3027</f>
        <v>0</v>
      </c>
      <c r="AB595" s="152">
        <f>'1 уровень'!AC3027</f>
        <v>0</v>
      </c>
      <c r="AC595" s="1102">
        <f>'1 уровень'!AD3027</f>
        <v>0</v>
      </c>
      <c r="AD595" s="152">
        <f>'1 уровень'!AE3027</f>
        <v>0</v>
      </c>
      <c r="AE595" s="152">
        <f>'1 уровень'!AF3027</f>
        <v>0</v>
      </c>
      <c r="AF595" s="152">
        <f>'1 уровень'!AG3027</f>
        <v>0</v>
      </c>
      <c r="AG595" s="152">
        <f>'1 уровень'!AH3027</f>
        <v>0</v>
      </c>
      <c r="AH595" s="626">
        <f>'1 уровень'!AI3027</f>
        <v>0</v>
      </c>
      <c r="AI595" s="152"/>
      <c r="AJ595" s="152"/>
      <c r="AK595" s="1339">
        <f>'1 уровень'!AJ3026</f>
        <v>0</v>
      </c>
      <c r="AL595" s="1346">
        <f>'1 уровень'!AK3026</f>
        <v>0</v>
      </c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</row>
    <row r="596" spans="1:195" ht="45" x14ac:dyDescent="0.25">
      <c r="B596" s="19">
        <f t="shared" si="101"/>
        <v>1</v>
      </c>
      <c r="C596" s="336" t="s">
        <v>304</v>
      </c>
      <c r="D596" s="29">
        <f>'1 уровень'!E3028</f>
        <v>17221</v>
      </c>
      <c r="E596" s="29">
        <f>'1 уровень'!F3028</f>
        <v>15786</v>
      </c>
      <c r="F596" s="29">
        <f>'1 уровень'!G3028</f>
        <v>8747</v>
      </c>
      <c r="G596" s="144">
        <f>'1 уровень'!H3028</f>
        <v>55.409856835170402</v>
      </c>
      <c r="H596" s="158">
        <f>'1 уровень'!I3028</f>
        <v>0</v>
      </c>
      <c r="I596" s="158">
        <f>'1 уровень'!J3028</f>
        <v>0</v>
      </c>
      <c r="J596" s="153">
        <f>'1 уровень'!K3028</f>
        <v>0</v>
      </c>
      <c r="K596" s="153">
        <f>'1 уровень'!L3028</f>
        <v>0</v>
      </c>
      <c r="L596" s="153">
        <f>'1 уровень'!M3028</f>
        <v>0</v>
      </c>
      <c r="M596" s="153">
        <f>'1 уровень'!N3028</f>
        <v>0</v>
      </c>
      <c r="N596" s="153">
        <f>'1 уровень'!O3028</f>
        <v>0</v>
      </c>
      <c r="O596" s="153">
        <f>'1 уровень'!P3028</f>
        <v>0</v>
      </c>
      <c r="P596" s="152">
        <f>'1 уровень'!Q3028</f>
        <v>0</v>
      </c>
      <c r="Q596" s="152">
        <f>'1 уровень'!R3028</f>
        <v>0</v>
      </c>
      <c r="R596" s="152">
        <f>'1 уровень'!S3028</f>
        <v>0</v>
      </c>
      <c r="S596" s="152">
        <f>'1 уровень'!T3028</f>
        <v>0</v>
      </c>
      <c r="T596" s="152">
        <f>'1 уровень'!U3028</f>
        <v>0</v>
      </c>
      <c r="U596" s="152">
        <f>'1 уровень'!V3028</f>
        <v>0</v>
      </c>
      <c r="V596" s="152">
        <f>'1 уровень'!W3028</f>
        <v>0</v>
      </c>
      <c r="W596" s="152">
        <f>'1 уровень'!X3028</f>
        <v>0</v>
      </c>
      <c r="X596" s="152">
        <f>'1 уровень'!Y3028</f>
        <v>0</v>
      </c>
      <c r="Y596" s="152">
        <f>'1 уровень'!Z3028</f>
        <v>0</v>
      </c>
      <c r="Z596" s="152">
        <f>'1 уровень'!AA3028</f>
        <v>0</v>
      </c>
      <c r="AA596" s="152">
        <f>'1 уровень'!AB3028</f>
        <v>0</v>
      </c>
      <c r="AB596" s="152">
        <f>'1 уровень'!AC3028</f>
        <v>0</v>
      </c>
      <c r="AC596" s="1102">
        <f>'1 уровень'!AD3028</f>
        <v>0</v>
      </c>
      <c r="AD596" s="152">
        <f>'1 уровень'!AE3028</f>
        <v>0</v>
      </c>
      <c r="AE596" s="152">
        <f>'1 уровень'!AF3028</f>
        <v>0</v>
      </c>
      <c r="AF596" s="152">
        <f>'1 уровень'!AG3028</f>
        <v>0</v>
      </c>
      <c r="AG596" s="152">
        <f>'1 уровень'!AH3028</f>
        <v>0</v>
      </c>
      <c r="AH596" s="626">
        <f>'1 уровень'!AI3028</f>
        <v>0</v>
      </c>
      <c r="AI596" s="152"/>
      <c r="AJ596" s="152"/>
      <c r="AK596" s="1339">
        <f>'1 уровень'!AJ3027</f>
        <v>0</v>
      </c>
      <c r="AL596" s="1346">
        <f>'1 уровень'!AK3027</f>
        <v>0</v>
      </c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</row>
    <row r="597" spans="1:195" ht="45" x14ac:dyDescent="0.25">
      <c r="B597" s="19">
        <f t="shared" si="101"/>
        <v>1</v>
      </c>
      <c r="C597" s="492" t="s">
        <v>305</v>
      </c>
      <c r="D597" s="29">
        <f>'1 уровень'!E3029</f>
        <v>4051</v>
      </c>
      <c r="E597" s="29">
        <f>'1 уровень'!F3029</f>
        <v>3713</v>
      </c>
      <c r="F597" s="29">
        <f>'1 уровень'!G3029</f>
        <v>1266</v>
      </c>
      <c r="G597" s="144">
        <f>'1 уровень'!H3029</f>
        <v>34.096417990842987</v>
      </c>
      <c r="H597" s="158">
        <f>'1 уровень'!I3029</f>
        <v>0</v>
      </c>
      <c r="I597" s="158">
        <f>'1 уровень'!J3029</f>
        <v>0</v>
      </c>
      <c r="J597" s="153">
        <f>'1 уровень'!K3029</f>
        <v>0</v>
      </c>
      <c r="K597" s="153">
        <f>'1 уровень'!L3029</f>
        <v>0</v>
      </c>
      <c r="L597" s="153">
        <f>'1 уровень'!M3029</f>
        <v>0</v>
      </c>
      <c r="M597" s="153">
        <f>'1 уровень'!N3029</f>
        <v>0</v>
      </c>
      <c r="N597" s="153">
        <f>'1 уровень'!O3029</f>
        <v>0</v>
      </c>
      <c r="O597" s="153">
        <f>'1 уровень'!P3029</f>
        <v>0</v>
      </c>
      <c r="P597" s="152">
        <f>'1 уровень'!Q3029</f>
        <v>0</v>
      </c>
      <c r="Q597" s="152">
        <f>'1 уровень'!R3029</f>
        <v>0</v>
      </c>
      <c r="R597" s="152">
        <f>'1 уровень'!S3029</f>
        <v>0</v>
      </c>
      <c r="S597" s="152">
        <f>'1 уровень'!T3029</f>
        <v>0</v>
      </c>
      <c r="T597" s="152">
        <f>'1 уровень'!U3029</f>
        <v>0</v>
      </c>
      <c r="U597" s="152">
        <f>'1 уровень'!V3029</f>
        <v>0</v>
      </c>
      <c r="V597" s="152">
        <f>'1 уровень'!W3029</f>
        <v>0</v>
      </c>
      <c r="W597" s="152">
        <f>'1 уровень'!X3029</f>
        <v>0</v>
      </c>
      <c r="X597" s="152">
        <f>'1 уровень'!Y3029</f>
        <v>0</v>
      </c>
      <c r="Y597" s="152">
        <f>'1 уровень'!Z3029</f>
        <v>0</v>
      </c>
      <c r="Z597" s="152">
        <f>'1 уровень'!AA3029</f>
        <v>0</v>
      </c>
      <c r="AA597" s="152">
        <f>'1 уровень'!AB3029</f>
        <v>0</v>
      </c>
      <c r="AB597" s="152">
        <f>'1 уровень'!AC3029</f>
        <v>0</v>
      </c>
      <c r="AC597" s="1102">
        <f>'1 уровень'!AD3029</f>
        <v>0</v>
      </c>
      <c r="AD597" s="152">
        <f>'1 уровень'!AE3029</f>
        <v>0</v>
      </c>
      <c r="AE597" s="152">
        <f>'1 уровень'!AF3029</f>
        <v>0</v>
      </c>
      <c r="AF597" s="152">
        <f>'1 уровень'!AG3029</f>
        <v>0</v>
      </c>
      <c r="AG597" s="152">
        <f>'1 уровень'!AH3029</f>
        <v>0</v>
      </c>
      <c r="AH597" s="626">
        <f>'1 уровень'!AI3029</f>
        <v>0</v>
      </c>
      <c r="AI597" s="152"/>
      <c r="AJ597" s="152"/>
      <c r="AK597" s="1339">
        <f>'1 уровень'!AJ3028</f>
        <v>0</v>
      </c>
      <c r="AL597" s="1346">
        <f>'1 уровень'!AK3028</f>
        <v>0</v>
      </c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</row>
    <row r="598" spans="1:195" ht="60" x14ac:dyDescent="0.25">
      <c r="A598" s="19">
        <v>1</v>
      </c>
      <c r="B598" s="19">
        <f t="shared" si="101"/>
        <v>1</v>
      </c>
      <c r="C598" s="336" t="s">
        <v>316</v>
      </c>
      <c r="D598" s="29">
        <f>'1 уровень'!E3030</f>
        <v>100</v>
      </c>
      <c r="E598" s="29">
        <f>'1 уровень'!F3030</f>
        <v>92</v>
      </c>
      <c r="F598" s="29">
        <f>'1 уровень'!G3030</f>
        <v>74</v>
      </c>
      <c r="G598" s="144"/>
      <c r="H598" s="158">
        <f>'1 уровень'!I3030</f>
        <v>0</v>
      </c>
      <c r="I598" s="158">
        <f>'1 уровень'!J3030</f>
        <v>0</v>
      </c>
      <c r="J598" s="153">
        <f>'1 уровень'!K3030</f>
        <v>0</v>
      </c>
      <c r="K598" s="153">
        <f>'1 уровень'!L3030</f>
        <v>0</v>
      </c>
      <c r="L598" s="153">
        <f>'1 уровень'!M3030</f>
        <v>0</v>
      </c>
      <c r="M598" s="153">
        <f>'1 уровень'!N3030</f>
        <v>0</v>
      </c>
      <c r="N598" s="153">
        <f>'1 уровень'!O3030</f>
        <v>0</v>
      </c>
      <c r="O598" s="153">
        <f>'1 уровень'!P3030</f>
        <v>0</v>
      </c>
      <c r="P598" s="152">
        <f>'1 уровень'!Q3030</f>
        <v>0</v>
      </c>
      <c r="Q598" s="152">
        <f>'1 уровень'!R3030</f>
        <v>0</v>
      </c>
      <c r="R598" s="152">
        <f>'1 уровень'!S3030</f>
        <v>0</v>
      </c>
      <c r="S598" s="152">
        <f>'1 уровень'!T3030</f>
        <v>0</v>
      </c>
      <c r="T598" s="152">
        <f>'1 уровень'!U3030</f>
        <v>0</v>
      </c>
      <c r="U598" s="152">
        <f>'1 уровень'!V3030</f>
        <v>0</v>
      </c>
      <c r="V598" s="152">
        <f>'1 уровень'!W3030</f>
        <v>0</v>
      </c>
      <c r="W598" s="152">
        <f>'1 уровень'!X3030</f>
        <v>0</v>
      </c>
      <c r="X598" s="152">
        <f>'1 уровень'!Y3030</f>
        <v>0</v>
      </c>
      <c r="Y598" s="152">
        <f>'1 уровень'!Z3030</f>
        <v>0</v>
      </c>
      <c r="Z598" s="152">
        <f>'1 уровень'!AA3030</f>
        <v>0</v>
      </c>
      <c r="AA598" s="152">
        <f>'1 уровень'!AB3030</f>
        <v>0</v>
      </c>
      <c r="AB598" s="152">
        <f>'1 уровень'!AC3030</f>
        <v>0</v>
      </c>
      <c r="AC598" s="1102">
        <f>'1 уровень'!AD3030</f>
        <v>0</v>
      </c>
      <c r="AD598" s="152">
        <f>'1 уровень'!AE3030</f>
        <v>0</v>
      </c>
      <c r="AE598" s="152">
        <f>'1 уровень'!AF3030</f>
        <v>0</v>
      </c>
      <c r="AF598" s="152">
        <f>'1 уровень'!AG3030</f>
        <v>0</v>
      </c>
      <c r="AG598" s="152">
        <f>'1 уровень'!AH3030</f>
        <v>0</v>
      </c>
      <c r="AH598" s="626">
        <f>'1 уровень'!AI3030</f>
        <v>0</v>
      </c>
      <c r="AI598" s="152"/>
      <c r="AJ598" s="152"/>
      <c r="AK598" s="1339">
        <f>'1 уровень'!AJ3029</f>
        <v>0</v>
      </c>
      <c r="AL598" s="1346">
        <f>'1 уровень'!AK3029</f>
        <v>0</v>
      </c>
    </row>
    <row r="599" spans="1:195" ht="30" x14ac:dyDescent="0.25">
      <c r="A599" s="19">
        <v>1</v>
      </c>
      <c r="B599" s="19">
        <f t="shared" si="101"/>
        <v>1</v>
      </c>
      <c r="C599" s="336" t="s">
        <v>334</v>
      </c>
      <c r="D599" s="29">
        <f>'1 уровень'!E3031</f>
        <v>0</v>
      </c>
      <c r="E599" s="29">
        <f>'1 уровень'!F3031</f>
        <v>0</v>
      </c>
      <c r="F599" s="29">
        <f>'1 уровень'!G3031</f>
        <v>56</v>
      </c>
      <c r="G599" s="144">
        <f>'1 уровень'!H3031</f>
        <v>0</v>
      </c>
      <c r="H599" s="158">
        <f>'1 уровень'!I3031</f>
        <v>0</v>
      </c>
      <c r="I599" s="158">
        <f>'1 уровень'!J3031</f>
        <v>0</v>
      </c>
      <c r="J599" s="153">
        <f>'1 уровень'!K3031</f>
        <v>0</v>
      </c>
      <c r="K599" s="153">
        <f>'1 уровень'!L3031</f>
        <v>0</v>
      </c>
      <c r="L599" s="153">
        <f>'1 уровень'!M3031</f>
        <v>0</v>
      </c>
      <c r="M599" s="153">
        <f>'1 уровень'!N3031</f>
        <v>0</v>
      </c>
      <c r="N599" s="153">
        <f>'1 уровень'!O3031</f>
        <v>0</v>
      </c>
      <c r="O599" s="153">
        <f>'1 уровень'!P3031</f>
        <v>0</v>
      </c>
      <c r="P599" s="152">
        <f>'1 уровень'!Q3031</f>
        <v>0</v>
      </c>
      <c r="Q599" s="152">
        <f>'1 уровень'!R3031</f>
        <v>0</v>
      </c>
      <c r="R599" s="152">
        <f>'1 уровень'!S3031</f>
        <v>0</v>
      </c>
      <c r="S599" s="152">
        <f>'1 уровень'!T3031</f>
        <v>0</v>
      </c>
      <c r="T599" s="152">
        <f>'1 уровень'!U3031</f>
        <v>0</v>
      </c>
      <c r="U599" s="152">
        <f>'1 уровень'!V3031</f>
        <v>0</v>
      </c>
      <c r="V599" s="152">
        <f>'1 уровень'!W3031</f>
        <v>0</v>
      </c>
      <c r="W599" s="152">
        <f>'1 уровень'!X3031</f>
        <v>0</v>
      </c>
      <c r="X599" s="152">
        <f>'1 уровень'!Y3031</f>
        <v>0</v>
      </c>
      <c r="Y599" s="152">
        <f>'1 уровень'!Z3031</f>
        <v>0</v>
      </c>
      <c r="Z599" s="152">
        <f>'1 уровень'!AA3031</f>
        <v>0</v>
      </c>
      <c r="AA599" s="152">
        <f>'1 уровень'!AB3031</f>
        <v>0</v>
      </c>
      <c r="AB599" s="152">
        <f>'1 уровень'!AC3031</f>
        <v>0</v>
      </c>
      <c r="AC599" s="1102">
        <f>'1 уровень'!AD3031</f>
        <v>0</v>
      </c>
      <c r="AD599" s="152">
        <f>'1 уровень'!AE3031</f>
        <v>0</v>
      </c>
      <c r="AE599" s="152">
        <f>'1 уровень'!AF3031</f>
        <v>0</v>
      </c>
      <c r="AF599" s="152">
        <f>'1 уровень'!AG3031</f>
        <v>0</v>
      </c>
      <c r="AG599" s="152">
        <f>'1 уровень'!AH3031</f>
        <v>0</v>
      </c>
      <c r="AH599" s="626">
        <f>'1 уровень'!AI3031</f>
        <v>0</v>
      </c>
      <c r="AI599" s="152"/>
      <c r="AJ599" s="152"/>
      <c r="AK599" s="1339">
        <f>'1 уровень'!AJ3030</f>
        <v>0</v>
      </c>
      <c r="AL599" s="1346">
        <f>'1 уровень'!AK3030</f>
        <v>0</v>
      </c>
    </row>
    <row r="600" spans="1:195" ht="75" x14ac:dyDescent="0.25">
      <c r="A600" s="19">
        <v>1</v>
      </c>
      <c r="B600" s="19">
        <f t="shared" si="101"/>
        <v>1</v>
      </c>
      <c r="C600" s="336" t="s">
        <v>306</v>
      </c>
      <c r="D600" s="29">
        <f>'1 уровень'!E3032</f>
        <v>9100</v>
      </c>
      <c r="E600" s="29">
        <f>'1 уровень'!F3032</f>
        <v>8342</v>
      </c>
      <c r="F600" s="29">
        <f>'1 уровень'!G3032</f>
        <v>5763</v>
      </c>
      <c r="G600" s="144">
        <f>'1 уровень'!H3032</f>
        <v>69.084152481419324</v>
      </c>
      <c r="H600" s="158">
        <f>'1 уровень'!I3032</f>
        <v>0</v>
      </c>
      <c r="I600" s="158">
        <f>'1 уровень'!J3032</f>
        <v>0</v>
      </c>
      <c r="J600" s="153">
        <f>'1 уровень'!K3032</f>
        <v>0</v>
      </c>
      <c r="K600" s="153">
        <f>'1 уровень'!L3032</f>
        <v>0</v>
      </c>
      <c r="L600" s="153">
        <f>'1 уровень'!M3032</f>
        <v>0</v>
      </c>
      <c r="M600" s="153">
        <f>'1 уровень'!N3032</f>
        <v>0</v>
      </c>
      <c r="N600" s="153">
        <f>'1 уровень'!O3032</f>
        <v>0</v>
      </c>
      <c r="O600" s="153">
        <f>'1 уровень'!P3032</f>
        <v>0</v>
      </c>
      <c r="P600" s="152">
        <f>'1 уровень'!Q3032</f>
        <v>0</v>
      </c>
      <c r="Q600" s="152">
        <f>'1 уровень'!R3032</f>
        <v>0</v>
      </c>
      <c r="R600" s="152">
        <f>'1 уровень'!S3032</f>
        <v>0</v>
      </c>
      <c r="S600" s="152">
        <f>'1 уровень'!T3032</f>
        <v>0</v>
      </c>
      <c r="T600" s="152">
        <f>'1 уровень'!U3032</f>
        <v>0</v>
      </c>
      <c r="U600" s="152">
        <f>'1 уровень'!V3032</f>
        <v>0</v>
      </c>
      <c r="V600" s="152">
        <f>'1 уровень'!W3032</f>
        <v>0</v>
      </c>
      <c r="W600" s="152">
        <f>'1 уровень'!X3032</f>
        <v>0</v>
      </c>
      <c r="X600" s="152">
        <f>'1 уровень'!Y3032</f>
        <v>0</v>
      </c>
      <c r="Y600" s="152">
        <f>'1 уровень'!Z3032</f>
        <v>0</v>
      </c>
      <c r="Z600" s="152">
        <f>'1 уровень'!AA3032</f>
        <v>0</v>
      </c>
      <c r="AA600" s="152">
        <f>'1 уровень'!AB3032</f>
        <v>0</v>
      </c>
      <c r="AB600" s="152">
        <f>'1 уровень'!AC3032</f>
        <v>0</v>
      </c>
      <c r="AC600" s="1102">
        <f>'1 уровень'!AD3032</f>
        <v>0</v>
      </c>
      <c r="AD600" s="152">
        <f>'1 уровень'!AE3032</f>
        <v>0</v>
      </c>
      <c r="AE600" s="152">
        <f>'1 уровень'!AF3032</f>
        <v>0</v>
      </c>
      <c r="AF600" s="152">
        <f>'1 уровень'!AG3032</f>
        <v>0</v>
      </c>
      <c r="AG600" s="152">
        <f>'1 уровень'!AH3032</f>
        <v>0</v>
      </c>
      <c r="AH600" s="626">
        <f>'1 уровень'!AI3032</f>
        <v>0</v>
      </c>
      <c r="AI600" s="152"/>
      <c r="AJ600" s="152"/>
      <c r="AK600" s="1339">
        <f>'1 уровень'!AJ3031</f>
        <v>0</v>
      </c>
      <c r="AL600" s="1346">
        <f>'1 уровень'!AK3031</f>
        <v>0</v>
      </c>
    </row>
    <row r="601" spans="1:195" ht="60" x14ac:dyDescent="0.25">
      <c r="B601" s="19">
        <f t="shared" si="101"/>
        <v>1</v>
      </c>
      <c r="C601" s="336" t="s">
        <v>307</v>
      </c>
      <c r="D601" s="29">
        <f>'1 уровень'!E3033</f>
        <v>4070</v>
      </c>
      <c r="E601" s="29">
        <f>'1 уровень'!F3033</f>
        <v>3731</v>
      </c>
      <c r="F601" s="29">
        <f>'1 уровень'!G3033</f>
        <v>1718</v>
      </c>
      <c r="G601" s="144">
        <f>'1 уровень'!H3033</f>
        <v>46.046636290538729</v>
      </c>
      <c r="H601" s="158">
        <f>'1 уровень'!I3033</f>
        <v>0</v>
      </c>
      <c r="I601" s="158">
        <f>'1 уровень'!J3033</f>
        <v>0</v>
      </c>
      <c r="J601" s="153">
        <f>'1 уровень'!K3033</f>
        <v>0</v>
      </c>
      <c r="K601" s="153">
        <f>'1 уровень'!L3033</f>
        <v>0</v>
      </c>
      <c r="L601" s="153">
        <f>'1 уровень'!M3033</f>
        <v>0</v>
      </c>
      <c r="M601" s="153">
        <f>'1 уровень'!N3033</f>
        <v>0</v>
      </c>
      <c r="N601" s="153">
        <f>'1 уровень'!O3033</f>
        <v>0</v>
      </c>
      <c r="O601" s="153">
        <f>'1 уровень'!P3033</f>
        <v>0</v>
      </c>
      <c r="P601" s="152">
        <f>'1 уровень'!Q3033</f>
        <v>0</v>
      </c>
      <c r="Q601" s="152">
        <f>'1 уровень'!R3033</f>
        <v>0</v>
      </c>
      <c r="R601" s="152">
        <f>'1 уровень'!S3033</f>
        <v>0</v>
      </c>
      <c r="S601" s="152">
        <f>'1 уровень'!T3033</f>
        <v>0</v>
      </c>
      <c r="T601" s="152">
        <f>'1 уровень'!U3033</f>
        <v>0</v>
      </c>
      <c r="U601" s="152">
        <f>'1 уровень'!V3033</f>
        <v>0</v>
      </c>
      <c r="V601" s="152">
        <f>'1 уровень'!W3033</f>
        <v>0</v>
      </c>
      <c r="W601" s="152">
        <f>'1 уровень'!X3033</f>
        <v>0</v>
      </c>
      <c r="X601" s="152">
        <f>'1 уровень'!Y3033</f>
        <v>0</v>
      </c>
      <c r="Y601" s="152">
        <f>'1 уровень'!Z3033</f>
        <v>0</v>
      </c>
      <c r="Z601" s="152">
        <f>'1 уровень'!AA3033</f>
        <v>0</v>
      </c>
      <c r="AA601" s="152">
        <f>'1 уровень'!AB3033</f>
        <v>0</v>
      </c>
      <c r="AB601" s="152">
        <f>'1 уровень'!AC3033</f>
        <v>0</v>
      </c>
      <c r="AC601" s="1102">
        <f>'1 уровень'!AD3033</f>
        <v>0</v>
      </c>
      <c r="AD601" s="152">
        <f>'1 уровень'!AE3033</f>
        <v>0</v>
      </c>
      <c r="AE601" s="152">
        <f>'1 уровень'!AF3033</f>
        <v>0</v>
      </c>
      <c r="AF601" s="152">
        <f>'1 уровень'!AG3033</f>
        <v>0</v>
      </c>
      <c r="AG601" s="152">
        <f>'1 уровень'!AH3033</f>
        <v>0</v>
      </c>
      <c r="AH601" s="626">
        <f>'1 уровень'!AI3033</f>
        <v>0</v>
      </c>
      <c r="AI601" s="152"/>
      <c r="AJ601" s="152"/>
      <c r="AK601" s="1339">
        <f>'1 уровень'!AJ3032</f>
        <v>0</v>
      </c>
      <c r="AL601" s="1346">
        <f>'1 уровень'!AK3032</f>
        <v>0</v>
      </c>
    </row>
    <row r="602" spans="1:195" ht="60" x14ac:dyDescent="0.25">
      <c r="A602" s="19">
        <v>1</v>
      </c>
      <c r="B602" s="19">
        <f t="shared" si="101"/>
        <v>1</v>
      </c>
      <c r="C602" s="336" t="s">
        <v>384</v>
      </c>
      <c r="D602" s="29">
        <f>'1 уровень'!E3034</f>
        <v>12400</v>
      </c>
      <c r="E602" s="29">
        <f>'1 уровень'!F3034</f>
        <v>11367</v>
      </c>
      <c r="F602" s="29">
        <f>'1 уровень'!G3034</f>
        <v>12594</v>
      </c>
      <c r="G602" s="144">
        <f>'1 уровень'!H3034</f>
        <v>110.79440485616257</v>
      </c>
      <c r="H602" s="158">
        <f>'1 уровень'!I3034</f>
        <v>0</v>
      </c>
      <c r="I602" s="158">
        <f>'1 уровень'!J3034</f>
        <v>0</v>
      </c>
      <c r="J602" s="153">
        <f>'1 уровень'!K3034</f>
        <v>0</v>
      </c>
      <c r="K602" s="153">
        <f>'1 уровень'!L3034</f>
        <v>0</v>
      </c>
      <c r="L602" s="153">
        <f>'1 уровень'!M3034</f>
        <v>0</v>
      </c>
      <c r="M602" s="153">
        <f>'1 уровень'!N3034</f>
        <v>0</v>
      </c>
      <c r="N602" s="153">
        <f>'1 уровень'!O3034</f>
        <v>0</v>
      </c>
      <c r="O602" s="153">
        <f>'1 уровень'!P3034</f>
        <v>0</v>
      </c>
      <c r="P602" s="152">
        <f>'1 уровень'!Q3034</f>
        <v>0</v>
      </c>
      <c r="Q602" s="152">
        <f>'1 уровень'!R3034</f>
        <v>0</v>
      </c>
      <c r="R602" s="152">
        <f>'1 уровень'!S3034</f>
        <v>0</v>
      </c>
      <c r="S602" s="152">
        <f>'1 уровень'!T3034</f>
        <v>0</v>
      </c>
      <c r="T602" s="152">
        <f>'1 уровень'!U3034</f>
        <v>0</v>
      </c>
      <c r="U602" s="152">
        <f>'1 уровень'!V3034</f>
        <v>0</v>
      </c>
      <c r="V602" s="152">
        <f>'1 уровень'!W3034</f>
        <v>0</v>
      </c>
      <c r="W602" s="152">
        <f>'1 уровень'!X3034</f>
        <v>0</v>
      </c>
      <c r="X602" s="152">
        <f>'1 уровень'!Y3034</f>
        <v>0</v>
      </c>
      <c r="Y602" s="152">
        <f>'1 уровень'!Z3034</f>
        <v>0</v>
      </c>
      <c r="Z602" s="152">
        <f>'1 уровень'!AA3034</f>
        <v>0</v>
      </c>
      <c r="AA602" s="152">
        <f>'1 уровень'!AB3034</f>
        <v>0</v>
      </c>
      <c r="AB602" s="152">
        <f>'1 уровень'!AC3034</f>
        <v>0</v>
      </c>
      <c r="AC602" s="1102">
        <f>'1 уровень'!AD3034</f>
        <v>0</v>
      </c>
      <c r="AD602" s="152">
        <f>'1 уровень'!AE3034</f>
        <v>0</v>
      </c>
      <c r="AE602" s="152">
        <f>'1 уровень'!AF3034</f>
        <v>0</v>
      </c>
      <c r="AF602" s="152">
        <f>'1 уровень'!AG3034</f>
        <v>0</v>
      </c>
      <c r="AG602" s="152">
        <f>'1 уровень'!AH3034</f>
        <v>0</v>
      </c>
      <c r="AH602" s="626">
        <f>'1 уровень'!AI3034</f>
        <v>0</v>
      </c>
      <c r="AI602" s="152"/>
      <c r="AJ602" s="152"/>
      <c r="AK602" s="1339">
        <f>'1 уровень'!AJ3033</f>
        <v>0</v>
      </c>
      <c r="AL602" s="1346">
        <f>'1 уровень'!AK3033</f>
        <v>0</v>
      </c>
    </row>
    <row r="603" spans="1:195" ht="29.25" x14ac:dyDescent="0.25">
      <c r="A603" s="19">
        <v>1</v>
      </c>
      <c r="B603" s="19">
        <f t="shared" si="101"/>
        <v>1</v>
      </c>
      <c r="C603" s="488" t="s">
        <v>206</v>
      </c>
      <c r="D603" s="29">
        <f>'1 уровень'!E3035</f>
        <v>0</v>
      </c>
      <c r="E603" s="29">
        <f>'1 уровень'!F3035</f>
        <v>0</v>
      </c>
      <c r="F603" s="29">
        <f>'1 уровень'!G3035</f>
        <v>0</v>
      </c>
      <c r="G603" s="144">
        <f>'1 уровень'!H3035</f>
        <v>0</v>
      </c>
      <c r="H603" s="158">
        <f>'1 уровень'!I3035</f>
        <v>0</v>
      </c>
      <c r="I603" s="158">
        <f>'1 уровень'!J3035</f>
        <v>0</v>
      </c>
      <c r="J603" s="153">
        <f>'1 уровень'!K3035</f>
        <v>0</v>
      </c>
      <c r="K603" s="153">
        <f>'1 уровень'!L3035</f>
        <v>0</v>
      </c>
      <c r="L603" s="153">
        <f>'1 уровень'!M3035</f>
        <v>0</v>
      </c>
      <c r="M603" s="153">
        <f>'1 уровень'!N3035</f>
        <v>0</v>
      </c>
      <c r="N603" s="153">
        <f>'1 уровень'!O3035</f>
        <v>0</v>
      </c>
      <c r="O603" s="153">
        <f>'1 уровень'!P3035</f>
        <v>0</v>
      </c>
      <c r="P603" s="152">
        <f>'1 уровень'!Q3035</f>
        <v>21044.798010000002</v>
      </c>
      <c r="Q603" s="152">
        <f>'1 уровень'!R3035</f>
        <v>21044.798010000002</v>
      </c>
      <c r="R603" s="152">
        <f>'1 уровень'!S3035</f>
        <v>21044.798010000002</v>
      </c>
      <c r="S603" s="152">
        <f>'1 уровень'!T3035</f>
        <v>21044.798010000002</v>
      </c>
      <c r="T603" s="152">
        <f>'1 уровень'!U3035</f>
        <v>21044.798010000002</v>
      </c>
      <c r="U603" s="152">
        <f>'1 уровень'!V3035</f>
        <v>21044.798010000002</v>
      </c>
      <c r="V603" s="152">
        <f>'1 уровень'!W3035</f>
        <v>21044.798010000002</v>
      </c>
      <c r="W603" s="152">
        <f>'1 уровень'!X3035</f>
        <v>21044.798010000002</v>
      </c>
      <c r="X603" s="152">
        <f>'1 уровень'!Y3035</f>
        <v>21044.798010000002</v>
      </c>
      <c r="Y603" s="152">
        <f>'1 уровень'!Z3035</f>
        <v>21044.798010000002</v>
      </c>
      <c r="Z603" s="152">
        <f>'1 уровень'!AA3035</f>
        <v>21044.798010000002</v>
      </c>
      <c r="AA603" s="152">
        <f>'1 уровень'!AB3035</f>
        <v>19291.064842500004</v>
      </c>
      <c r="AB603" s="152">
        <f>'1 уровень'!AC3035</f>
        <v>27598.606309999999</v>
      </c>
      <c r="AC603" s="1102">
        <f>'1 уровень'!AD3035</f>
        <v>0</v>
      </c>
      <c r="AD603" s="152">
        <f>'1 уровень'!AE3035</f>
        <v>0</v>
      </c>
      <c r="AE603" s="152">
        <f>'1 уровень'!AF3035</f>
        <v>8307.5414674999956</v>
      </c>
      <c r="AF603" s="152">
        <f>'1 уровень'!AG3035</f>
        <v>-8.4922599999999999</v>
      </c>
      <c r="AG603" s="152">
        <f>'1 уровень'!AH3035</f>
        <v>0</v>
      </c>
      <c r="AH603" s="626">
        <f>'1 уровень'!AI3035</f>
        <v>27598.606309999999</v>
      </c>
      <c r="AI603" s="152">
        <f>AB603/AA603*100</f>
        <v>143.06419337307764</v>
      </c>
      <c r="AJ603" s="152">
        <f>AH603/AA603*100</f>
        <v>143.06419337307764</v>
      </c>
      <c r="AK603" s="1339">
        <f>'1 уровень'!AJ3034</f>
        <v>0</v>
      </c>
      <c r="AL603" s="1346">
        <f>'1 уровень'!AK3034</f>
        <v>0</v>
      </c>
    </row>
    <row r="604" spans="1:195" ht="30" x14ac:dyDescent="0.25">
      <c r="A604" s="19">
        <v>1</v>
      </c>
      <c r="B604" s="19">
        <f t="shared" si="101"/>
        <v>1</v>
      </c>
      <c r="C604" s="336" t="s">
        <v>359</v>
      </c>
      <c r="D604" s="21">
        <f>'1 уровень'!E3036</f>
        <v>2609.5</v>
      </c>
      <c r="E604" s="21">
        <f>'1 уровень'!F3036</f>
        <v>2391.75</v>
      </c>
      <c r="F604" s="21">
        <f>'1 уровень'!G3036</f>
        <v>670.39750000000004</v>
      </c>
      <c r="G604" s="142">
        <f>'1 уровень'!H3036</f>
        <v>28.029580850841434</v>
      </c>
      <c r="H604" s="158">
        <f>'1 уровень'!I3036</f>
        <v>0</v>
      </c>
      <c r="I604" s="158">
        <f>'1 уровень'!J3036</f>
        <v>0</v>
      </c>
      <c r="J604" s="153">
        <f>'1 уровень'!K3036</f>
        <v>0</v>
      </c>
      <c r="K604" s="153">
        <f>'1 уровень'!L3036</f>
        <v>0</v>
      </c>
      <c r="L604" s="153">
        <f>'1 уровень'!M3036</f>
        <v>0</v>
      </c>
      <c r="M604" s="153">
        <f>'1 уровень'!N3036</f>
        <v>0</v>
      </c>
      <c r="N604" s="153">
        <f>'1 уровень'!O3036</f>
        <v>0</v>
      </c>
      <c r="O604" s="153">
        <f>'1 уровень'!P3036</f>
        <v>0</v>
      </c>
      <c r="P604" s="152">
        <f>'1 уровень'!Q3036</f>
        <v>0</v>
      </c>
      <c r="Q604" s="152">
        <f>'1 уровень'!R3036</f>
        <v>0</v>
      </c>
      <c r="R604" s="152">
        <f>'1 уровень'!S3036</f>
        <v>0</v>
      </c>
      <c r="S604" s="152">
        <f>'1 уровень'!T3036</f>
        <v>0</v>
      </c>
      <c r="T604" s="152">
        <f>'1 уровень'!U3036</f>
        <v>0</v>
      </c>
      <c r="U604" s="152">
        <f>'1 уровень'!V3036</f>
        <v>0</v>
      </c>
      <c r="V604" s="152">
        <f>'1 уровень'!W3036</f>
        <v>0</v>
      </c>
      <c r="W604" s="152">
        <f>'1 уровень'!X3036</f>
        <v>0</v>
      </c>
      <c r="X604" s="152">
        <f>'1 уровень'!Y3036</f>
        <v>0</v>
      </c>
      <c r="Y604" s="152">
        <f>'1 уровень'!Z3036</f>
        <v>0</v>
      </c>
      <c r="Z604" s="152">
        <f>'1 уровень'!AA3036</f>
        <v>0</v>
      </c>
      <c r="AA604" s="152">
        <f>'1 уровень'!AB3036</f>
        <v>0</v>
      </c>
      <c r="AB604" s="152">
        <f>'1 уровень'!AC3036</f>
        <v>0</v>
      </c>
      <c r="AC604" s="1102">
        <f>'1 уровень'!AD3036</f>
        <v>0</v>
      </c>
      <c r="AD604" s="152">
        <f>'1 уровень'!AE3036</f>
        <v>0</v>
      </c>
      <c r="AE604" s="152">
        <f>'1 уровень'!AF3036</f>
        <v>0</v>
      </c>
      <c r="AF604" s="152">
        <f>'1 уровень'!AG3036</f>
        <v>0</v>
      </c>
      <c r="AG604" s="152">
        <f>'1 уровень'!AH3036</f>
        <v>0</v>
      </c>
      <c r="AH604" s="626">
        <f>'1 уровень'!AI3036</f>
        <v>0</v>
      </c>
      <c r="AI604" s="152"/>
      <c r="AJ604" s="152"/>
      <c r="AK604" s="1335">
        <f>'1 уровень'!AJ3035</f>
        <v>0</v>
      </c>
      <c r="AL604" s="1346">
        <f>'1 уровень'!AK3035</f>
        <v>0</v>
      </c>
    </row>
    <row r="605" spans="1:195" ht="29.25" x14ac:dyDescent="0.25">
      <c r="A605" s="19">
        <v>1</v>
      </c>
      <c r="B605" s="19">
        <f t="shared" si="101"/>
        <v>1</v>
      </c>
      <c r="C605" s="488" t="s">
        <v>347</v>
      </c>
      <c r="D605" s="29">
        <f>'1 уровень'!E3037</f>
        <v>0</v>
      </c>
      <c r="E605" s="29">
        <f>'1 уровень'!F3037</f>
        <v>0</v>
      </c>
      <c r="F605" s="29">
        <f>'1 уровень'!G3037</f>
        <v>0</v>
      </c>
      <c r="G605" s="144">
        <f>'1 уровень'!H3037</f>
        <v>0</v>
      </c>
      <c r="H605" s="158">
        <f>'1 уровень'!I3037</f>
        <v>0</v>
      </c>
      <c r="I605" s="158">
        <f>'1 уровень'!J3037</f>
        <v>0</v>
      </c>
      <c r="J605" s="153">
        <f>'1 уровень'!K3037</f>
        <v>0</v>
      </c>
      <c r="K605" s="153">
        <f>'1 уровень'!L3037</f>
        <v>0</v>
      </c>
      <c r="L605" s="153">
        <f>'1 уровень'!M3037</f>
        <v>0</v>
      </c>
      <c r="M605" s="153">
        <f>'1 уровень'!N3037</f>
        <v>0</v>
      </c>
      <c r="N605" s="153">
        <f>'1 уровень'!O3037</f>
        <v>0</v>
      </c>
      <c r="O605" s="153">
        <f>'1 уровень'!P3037</f>
        <v>0</v>
      </c>
      <c r="P605" s="152">
        <f>'1 уровень'!Q3037</f>
        <v>0</v>
      </c>
      <c r="Q605" s="152">
        <f>'1 уровень'!R3037</f>
        <v>0</v>
      </c>
      <c r="R605" s="152">
        <f>'1 уровень'!S3037</f>
        <v>0</v>
      </c>
      <c r="S605" s="152">
        <f>'1 уровень'!T3037</f>
        <v>0</v>
      </c>
      <c r="T605" s="152">
        <f>'1 уровень'!U3037</f>
        <v>0</v>
      </c>
      <c r="U605" s="152">
        <f>'1 уровень'!V3037</f>
        <v>0</v>
      </c>
      <c r="V605" s="152">
        <f>'1 уровень'!W3037</f>
        <v>0</v>
      </c>
      <c r="W605" s="152">
        <f>'1 уровень'!X3037</f>
        <v>0</v>
      </c>
      <c r="X605" s="152">
        <f>'1 уровень'!Y3037</f>
        <v>0</v>
      </c>
      <c r="Y605" s="152">
        <f>'1 уровень'!Z3037</f>
        <v>0</v>
      </c>
      <c r="Z605" s="152">
        <f>'1 уровень'!AA3037</f>
        <v>0</v>
      </c>
      <c r="AA605" s="152">
        <f>'1 уровень'!AB3037</f>
        <v>0</v>
      </c>
      <c r="AB605" s="152">
        <f>'1 уровень'!AC3037</f>
        <v>0</v>
      </c>
      <c r="AC605" s="1102">
        <f>'1 уровень'!AD3037</f>
        <v>0</v>
      </c>
      <c r="AD605" s="152">
        <f>'1 уровень'!AE3037</f>
        <v>0</v>
      </c>
      <c r="AE605" s="152">
        <f>'1 уровень'!AF3037</f>
        <v>0</v>
      </c>
      <c r="AF605" s="152">
        <f>'1 уровень'!AG3037</f>
        <v>0</v>
      </c>
      <c r="AG605" s="152">
        <f>'1 уровень'!AH3037</f>
        <v>0</v>
      </c>
      <c r="AH605" s="626">
        <f>'1 уровень'!AI3037</f>
        <v>0</v>
      </c>
      <c r="AI605" s="152"/>
      <c r="AJ605" s="152"/>
      <c r="AK605" s="1339">
        <f>'1 уровень'!AJ3036</f>
        <v>0</v>
      </c>
      <c r="AL605" s="1346">
        <f>'1 уровень'!AK3036</f>
        <v>0</v>
      </c>
    </row>
    <row r="606" spans="1:195" ht="30" x14ac:dyDescent="0.25">
      <c r="A606" s="19">
        <v>1</v>
      </c>
      <c r="B606" s="19">
        <f t="shared" si="101"/>
        <v>1</v>
      </c>
      <c r="C606" s="336" t="s">
        <v>348</v>
      </c>
      <c r="D606" s="29">
        <f>'1 уровень'!E3038</f>
        <v>597.5</v>
      </c>
      <c r="E606" s="29">
        <f>'1 уровень'!F3038</f>
        <v>547.75</v>
      </c>
      <c r="F606" s="29">
        <f>'1 уровень'!G3038</f>
        <v>31.397499999999997</v>
      </c>
      <c r="G606" s="144">
        <f>'1 уровень'!H3038</f>
        <v>0</v>
      </c>
      <c r="H606" s="158">
        <f>'1 уровень'!I3038</f>
        <v>0</v>
      </c>
      <c r="I606" s="158">
        <f>'1 уровень'!J3038</f>
        <v>0</v>
      </c>
      <c r="J606" s="153">
        <f>'1 уровень'!K3038</f>
        <v>0</v>
      </c>
      <c r="K606" s="153">
        <f>'1 уровень'!L3038</f>
        <v>0</v>
      </c>
      <c r="L606" s="153">
        <f>'1 уровень'!M3038</f>
        <v>0</v>
      </c>
      <c r="M606" s="153">
        <f>'1 уровень'!N3038</f>
        <v>0</v>
      </c>
      <c r="N606" s="153">
        <f>'1 уровень'!O3038</f>
        <v>0</v>
      </c>
      <c r="O606" s="153">
        <f>'1 уровень'!P3038</f>
        <v>0</v>
      </c>
      <c r="P606" s="152">
        <f>'1 уровень'!Q3038</f>
        <v>0</v>
      </c>
      <c r="Q606" s="152">
        <f>'1 уровень'!R3038</f>
        <v>0</v>
      </c>
      <c r="R606" s="152">
        <f>'1 уровень'!S3038</f>
        <v>0</v>
      </c>
      <c r="S606" s="152">
        <f>'1 уровень'!T3038</f>
        <v>0</v>
      </c>
      <c r="T606" s="152">
        <f>'1 уровень'!U3038</f>
        <v>0</v>
      </c>
      <c r="U606" s="152">
        <f>'1 уровень'!V3038</f>
        <v>0</v>
      </c>
      <c r="V606" s="152">
        <f>'1 уровень'!W3038</f>
        <v>0</v>
      </c>
      <c r="W606" s="152">
        <f>'1 уровень'!X3038</f>
        <v>0</v>
      </c>
      <c r="X606" s="152">
        <f>'1 уровень'!Y3038</f>
        <v>0</v>
      </c>
      <c r="Y606" s="152">
        <f>'1 уровень'!Z3038</f>
        <v>0</v>
      </c>
      <c r="Z606" s="152">
        <f>'1 уровень'!AA3038</f>
        <v>0</v>
      </c>
      <c r="AA606" s="152">
        <f>'1 уровень'!AB3038</f>
        <v>0</v>
      </c>
      <c r="AB606" s="152">
        <f>'1 уровень'!AC3038</f>
        <v>0</v>
      </c>
      <c r="AC606" s="1102">
        <f>'1 уровень'!AD3038</f>
        <v>0</v>
      </c>
      <c r="AD606" s="152">
        <f>'1 уровень'!AE3038</f>
        <v>0</v>
      </c>
      <c r="AE606" s="152">
        <f>'1 уровень'!AF3038</f>
        <v>0</v>
      </c>
      <c r="AF606" s="152">
        <f>'1 уровень'!AG3038</f>
        <v>0</v>
      </c>
      <c r="AG606" s="152">
        <f>'1 уровень'!AH3038</f>
        <v>0</v>
      </c>
      <c r="AH606" s="626">
        <f>'1 уровень'!AI3038</f>
        <v>0</v>
      </c>
      <c r="AI606" s="152"/>
      <c r="AJ606" s="152"/>
      <c r="AK606" s="1339">
        <f>'1 уровень'!AJ3037</f>
        <v>0</v>
      </c>
      <c r="AL606" s="1346">
        <f>'1 уровень'!AK3037</f>
        <v>0</v>
      </c>
    </row>
    <row r="607" spans="1:195" x14ac:dyDescent="0.25">
      <c r="A607" s="19">
        <v>1</v>
      </c>
      <c r="B607" s="19">
        <f t="shared" si="101"/>
        <v>1</v>
      </c>
      <c r="C607" s="492" t="s">
        <v>349</v>
      </c>
      <c r="D607" s="29">
        <f>'1 уровень'!E3039</f>
        <v>0</v>
      </c>
      <c r="E607" s="29">
        <f>'1 уровень'!F3039</f>
        <v>0</v>
      </c>
      <c r="F607" s="29">
        <f>'1 уровень'!G3039</f>
        <v>0</v>
      </c>
      <c r="G607" s="144">
        <f>'1 уровень'!H3039</f>
        <v>0</v>
      </c>
      <c r="H607" s="158">
        <f>'1 уровень'!I3039</f>
        <v>0</v>
      </c>
      <c r="I607" s="158">
        <f>'1 уровень'!J3039</f>
        <v>0</v>
      </c>
      <c r="J607" s="153">
        <f>'1 уровень'!K3039</f>
        <v>0</v>
      </c>
      <c r="K607" s="153">
        <f>'1 уровень'!L3039</f>
        <v>0</v>
      </c>
      <c r="L607" s="153">
        <f>'1 уровень'!M3039</f>
        <v>0</v>
      </c>
      <c r="M607" s="153">
        <f>'1 уровень'!N3039</f>
        <v>0</v>
      </c>
      <c r="N607" s="153">
        <f>'1 уровень'!O3039</f>
        <v>0</v>
      </c>
      <c r="O607" s="153">
        <f>'1 уровень'!P3039</f>
        <v>0</v>
      </c>
      <c r="P607" s="152">
        <f>'1 уровень'!Q3039</f>
        <v>0</v>
      </c>
      <c r="Q607" s="152">
        <f>'1 уровень'!R3039</f>
        <v>0</v>
      </c>
      <c r="R607" s="152">
        <f>'1 уровень'!S3039</f>
        <v>0</v>
      </c>
      <c r="S607" s="152">
        <f>'1 уровень'!T3039</f>
        <v>0</v>
      </c>
      <c r="T607" s="152">
        <f>'1 уровень'!U3039</f>
        <v>0</v>
      </c>
      <c r="U607" s="152">
        <f>'1 уровень'!V3039</f>
        <v>0</v>
      </c>
      <c r="V607" s="152">
        <f>'1 уровень'!W3039</f>
        <v>0</v>
      </c>
      <c r="W607" s="152">
        <f>'1 уровень'!X3039</f>
        <v>0</v>
      </c>
      <c r="X607" s="152">
        <f>'1 уровень'!Y3039</f>
        <v>0</v>
      </c>
      <c r="Y607" s="152">
        <f>'1 уровень'!Z3039</f>
        <v>0</v>
      </c>
      <c r="Z607" s="152">
        <f>'1 уровень'!AA3039</f>
        <v>0</v>
      </c>
      <c r="AA607" s="152">
        <f>'1 уровень'!AB3039</f>
        <v>0</v>
      </c>
      <c r="AB607" s="152">
        <f>'1 уровень'!AC3039</f>
        <v>0</v>
      </c>
      <c r="AC607" s="1102">
        <f>'1 уровень'!AD3039</f>
        <v>0</v>
      </c>
      <c r="AD607" s="152">
        <f>'1 уровень'!AE3039</f>
        <v>0</v>
      </c>
      <c r="AE607" s="152">
        <f>'1 уровень'!AF3039</f>
        <v>0</v>
      </c>
      <c r="AF607" s="152">
        <f>'1 уровень'!AG3039</f>
        <v>0</v>
      </c>
      <c r="AG607" s="152">
        <f>'1 уровень'!AH3039</f>
        <v>0</v>
      </c>
      <c r="AH607" s="626">
        <f>'1 уровень'!AI3039</f>
        <v>0</v>
      </c>
      <c r="AI607" s="152"/>
      <c r="AJ607" s="152"/>
      <c r="AK607" s="1339">
        <f>'1 уровень'!AJ3038</f>
        <v>0</v>
      </c>
      <c r="AL607" s="1346">
        <f>'1 уровень'!AK3038</f>
        <v>0</v>
      </c>
    </row>
    <row r="608" spans="1:195" ht="30" x14ac:dyDescent="0.25">
      <c r="A608" s="19">
        <v>1</v>
      </c>
      <c r="B608" s="19">
        <f t="shared" si="101"/>
        <v>1</v>
      </c>
      <c r="C608" s="336" t="s">
        <v>374</v>
      </c>
      <c r="D608" s="29">
        <f>'1 уровень'!E3040</f>
        <v>2390</v>
      </c>
      <c r="E608" s="29">
        <f>'1 уровень'!F3040</f>
        <v>2191</v>
      </c>
      <c r="F608" s="29">
        <f>'1 уровень'!G3040</f>
        <v>125.58999999999999</v>
      </c>
      <c r="G608" s="144">
        <f>'1 уровень'!H3040</f>
        <v>0</v>
      </c>
      <c r="H608" s="158">
        <f>'1 уровень'!I3040</f>
        <v>0</v>
      </c>
      <c r="I608" s="158">
        <f>'1 уровень'!J3040</f>
        <v>0</v>
      </c>
      <c r="J608" s="153">
        <f>'1 уровень'!K3040</f>
        <v>0</v>
      </c>
      <c r="K608" s="153">
        <f>'1 уровень'!L3040</f>
        <v>0</v>
      </c>
      <c r="L608" s="153">
        <f>'1 уровень'!M3040</f>
        <v>0</v>
      </c>
      <c r="M608" s="153">
        <f>'1 уровень'!N3040</f>
        <v>0</v>
      </c>
      <c r="N608" s="153">
        <f>'1 уровень'!O3040</f>
        <v>0</v>
      </c>
      <c r="O608" s="153">
        <f>'1 уровень'!P3040</f>
        <v>0</v>
      </c>
      <c r="P608" s="152">
        <f>'1 уровень'!Q3040</f>
        <v>0</v>
      </c>
      <c r="Q608" s="152">
        <f>'1 уровень'!R3040</f>
        <v>0</v>
      </c>
      <c r="R608" s="152">
        <f>'1 уровень'!S3040</f>
        <v>0</v>
      </c>
      <c r="S608" s="152">
        <f>'1 уровень'!T3040</f>
        <v>0</v>
      </c>
      <c r="T608" s="152">
        <f>'1 уровень'!U3040</f>
        <v>0</v>
      </c>
      <c r="U608" s="152">
        <f>'1 уровень'!V3040</f>
        <v>0</v>
      </c>
      <c r="V608" s="152">
        <f>'1 уровень'!W3040</f>
        <v>0</v>
      </c>
      <c r="W608" s="152">
        <f>'1 уровень'!X3040</f>
        <v>0</v>
      </c>
      <c r="X608" s="152">
        <f>'1 уровень'!Y3040</f>
        <v>0</v>
      </c>
      <c r="Y608" s="152">
        <f>'1 уровень'!Z3040</f>
        <v>0</v>
      </c>
      <c r="Z608" s="152">
        <f>'1 уровень'!AA3040</f>
        <v>0</v>
      </c>
      <c r="AA608" s="152">
        <f>'1 уровень'!AB3040</f>
        <v>0</v>
      </c>
      <c r="AB608" s="152">
        <f>'1 уровень'!AC3040</f>
        <v>0</v>
      </c>
      <c r="AC608" s="1102">
        <f>'1 уровень'!AD3040</f>
        <v>0</v>
      </c>
      <c r="AD608" s="152">
        <f>'1 уровень'!AE3040</f>
        <v>0</v>
      </c>
      <c r="AE608" s="152">
        <f>'1 уровень'!AF3040</f>
        <v>0</v>
      </c>
      <c r="AF608" s="152">
        <f>'1 уровень'!AG3040</f>
        <v>0</v>
      </c>
      <c r="AG608" s="152">
        <f>'1 уровень'!AH3040</f>
        <v>0</v>
      </c>
      <c r="AH608" s="626">
        <f>'1 уровень'!AI3040</f>
        <v>0</v>
      </c>
      <c r="AI608" s="152"/>
      <c r="AJ608" s="152"/>
      <c r="AK608" s="1339">
        <f>'1 уровень'!AJ3039</f>
        <v>0</v>
      </c>
      <c r="AL608" s="1346">
        <f>'1 уровень'!AK3039</f>
        <v>0</v>
      </c>
    </row>
    <row r="609" spans="1:38" ht="60" x14ac:dyDescent="0.25">
      <c r="A609" s="19">
        <v>1</v>
      </c>
      <c r="B609" s="19">
        <f t="shared" si="101"/>
        <v>1</v>
      </c>
      <c r="C609" s="336" t="s">
        <v>350</v>
      </c>
      <c r="D609" s="33">
        <f>'1 уровень'!E3041</f>
        <v>0</v>
      </c>
      <c r="E609" s="33">
        <f>'1 уровень'!F3041</f>
        <v>0</v>
      </c>
      <c r="F609" s="29">
        <f>'1 уровень'!G3041</f>
        <v>0</v>
      </c>
      <c r="G609" s="144">
        <f>'1 уровень'!H3041</f>
        <v>0</v>
      </c>
      <c r="H609" s="158">
        <f>'1 уровень'!I3041</f>
        <v>0</v>
      </c>
      <c r="I609" s="158">
        <f>'1 уровень'!J3041</f>
        <v>0</v>
      </c>
      <c r="J609" s="153">
        <f>'1 уровень'!K3041</f>
        <v>0</v>
      </c>
      <c r="K609" s="153">
        <f>'1 уровень'!L3041</f>
        <v>0</v>
      </c>
      <c r="L609" s="153">
        <f>'1 уровень'!M3041</f>
        <v>0</v>
      </c>
      <c r="M609" s="153">
        <f>'1 уровень'!N3041</f>
        <v>0</v>
      </c>
      <c r="N609" s="153">
        <f>'1 уровень'!O3041</f>
        <v>0</v>
      </c>
      <c r="O609" s="153">
        <f>'1 уровень'!P3041</f>
        <v>0</v>
      </c>
      <c r="P609" s="152">
        <f>'1 уровень'!Q3041</f>
        <v>0</v>
      </c>
      <c r="Q609" s="152">
        <f>'1 уровень'!R3041</f>
        <v>0</v>
      </c>
      <c r="R609" s="152">
        <f>'1 уровень'!S3041</f>
        <v>0</v>
      </c>
      <c r="S609" s="152">
        <f>'1 уровень'!T3041</f>
        <v>0</v>
      </c>
      <c r="T609" s="152">
        <f>'1 уровень'!U3041</f>
        <v>0</v>
      </c>
      <c r="U609" s="152">
        <f>'1 уровень'!V3041</f>
        <v>0</v>
      </c>
      <c r="V609" s="152">
        <f>'1 уровень'!W3041</f>
        <v>0</v>
      </c>
      <c r="W609" s="152">
        <f>'1 уровень'!X3041</f>
        <v>0</v>
      </c>
      <c r="X609" s="152">
        <f>'1 уровень'!Y3041</f>
        <v>0</v>
      </c>
      <c r="Y609" s="152">
        <f>'1 уровень'!Z3041</f>
        <v>0</v>
      </c>
      <c r="Z609" s="152">
        <f>'1 уровень'!AA3041</f>
        <v>0</v>
      </c>
      <c r="AA609" s="152">
        <f>'1 уровень'!AB3041</f>
        <v>0</v>
      </c>
      <c r="AB609" s="152">
        <f>'1 уровень'!AC3041</f>
        <v>0</v>
      </c>
      <c r="AC609" s="1102">
        <f>'1 уровень'!AD3041</f>
        <v>0</v>
      </c>
      <c r="AD609" s="152">
        <f>'1 уровень'!AE3041</f>
        <v>0</v>
      </c>
      <c r="AE609" s="152">
        <f>'1 уровень'!AF3041</f>
        <v>0</v>
      </c>
      <c r="AF609" s="152">
        <f>'1 уровень'!AG3041</f>
        <v>0</v>
      </c>
      <c r="AG609" s="152">
        <f>'1 уровень'!AH3041</f>
        <v>0</v>
      </c>
      <c r="AH609" s="626">
        <f>'1 уровень'!AI3041</f>
        <v>0</v>
      </c>
      <c r="AI609" s="152"/>
      <c r="AJ609" s="152"/>
      <c r="AK609" s="1339">
        <f>'1 уровень'!AJ3040</f>
        <v>0</v>
      </c>
      <c r="AL609" s="1346">
        <f>'1 уровень'!AK3040</f>
        <v>0</v>
      </c>
    </row>
    <row r="610" spans="1:38" ht="60" x14ac:dyDescent="0.25">
      <c r="A610" s="19">
        <v>1</v>
      </c>
      <c r="B610" s="19">
        <f t="shared" si="101"/>
        <v>1</v>
      </c>
      <c r="C610" s="336" t="s">
        <v>351</v>
      </c>
      <c r="D610" s="29">
        <f>'1 уровень'!E3042</f>
        <v>0</v>
      </c>
      <c r="E610" s="29">
        <f>'1 уровень'!F3042</f>
        <v>0</v>
      </c>
      <c r="F610" s="29">
        <f>'1 уровень'!G3042</f>
        <v>0</v>
      </c>
      <c r="G610" s="144">
        <f>'1 уровень'!H3042</f>
        <v>0</v>
      </c>
      <c r="H610" s="158">
        <f>'1 уровень'!I3042</f>
        <v>0</v>
      </c>
      <c r="I610" s="158">
        <f>'1 уровень'!J3042</f>
        <v>0</v>
      </c>
      <c r="J610" s="153">
        <f>'1 уровень'!K3042</f>
        <v>0</v>
      </c>
      <c r="K610" s="153">
        <f>'1 уровень'!L3042</f>
        <v>0</v>
      </c>
      <c r="L610" s="153">
        <f>'1 уровень'!M3042</f>
        <v>0</v>
      </c>
      <c r="M610" s="153">
        <f>'1 уровень'!N3042</f>
        <v>0</v>
      </c>
      <c r="N610" s="153">
        <f>'1 уровень'!O3042</f>
        <v>0</v>
      </c>
      <c r="O610" s="153">
        <f>'1 уровень'!P3042</f>
        <v>0</v>
      </c>
      <c r="P610" s="152">
        <f>'1 уровень'!Q3042</f>
        <v>0</v>
      </c>
      <c r="Q610" s="152">
        <f>'1 уровень'!R3042</f>
        <v>0</v>
      </c>
      <c r="R610" s="152">
        <f>'1 уровень'!S3042</f>
        <v>0</v>
      </c>
      <c r="S610" s="152">
        <f>'1 уровень'!T3042</f>
        <v>0</v>
      </c>
      <c r="T610" s="152">
        <f>'1 уровень'!U3042</f>
        <v>0</v>
      </c>
      <c r="U610" s="152">
        <f>'1 уровень'!V3042</f>
        <v>0</v>
      </c>
      <c r="V610" s="152">
        <f>'1 уровень'!W3042</f>
        <v>0</v>
      </c>
      <c r="W610" s="152">
        <f>'1 уровень'!X3042</f>
        <v>0</v>
      </c>
      <c r="X610" s="152">
        <f>'1 уровень'!Y3042</f>
        <v>0</v>
      </c>
      <c r="Y610" s="152">
        <f>'1 уровень'!Z3042</f>
        <v>0</v>
      </c>
      <c r="Z610" s="152">
        <f>'1 уровень'!AA3042</f>
        <v>0</v>
      </c>
      <c r="AA610" s="152">
        <f>'1 уровень'!AB3042</f>
        <v>0</v>
      </c>
      <c r="AB610" s="152">
        <f>'1 уровень'!AC3042</f>
        <v>0</v>
      </c>
      <c r="AC610" s="1102">
        <f>'1 уровень'!AD3042</f>
        <v>0</v>
      </c>
      <c r="AD610" s="152">
        <f>'1 уровень'!AE3042</f>
        <v>0</v>
      </c>
      <c r="AE610" s="152">
        <f>'1 уровень'!AF3042</f>
        <v>0</v>
      </c>
      <c r="AF610" s="152">
        <f>'1 уровень'!AG3042</f>
        <v>0</v>
      </c>
      <c r="AG610" s="152">
        <f>'1 уровень'!AH3042</f>
        <v>0</v>
      </c>
      <c r="AH610" s="626">
        <f>'1 уровень'!AI3042</f>
        <v>0</v>
      </c>
      <c r="AI610" s="152"/>
      <c r="AJ610" s="152"/>
      <c r="AK610" s="1339">
        <f>'1 уровень'!AJ3041</f>
        <v>0</v>
      </c>
      <c r="AL610" s="1346">
        <f>'1 уровень'!AK3041</f>
        <v>0</v>
      </c>
    </row>
    <row r="611" spans="1:38" ht="45" x14ac:dyDescent="0.25">
      <c r="A611" s="19">
        <v>1</v>
      </c>
      <c r="B611" s="19">
        <f t="shared" si="101"/>
        <v>1</v>
      </c>
      <c r="C611" s="336" t="s">
        <v>352</v>
      </c>
      <c r="D611" s="29">
        <f>'1 уровень'!E3043</f>
        <v>0</v>
      </c>
      <c r="E611" s="29">
        <f>'1 уровень'!F3043</f>
        <v>0</v>
      </c>
      <c r="F611" s="29">
        <f>'1 уровень'!G3043</f>
        <v>0</v>
      </c>
      <c r="G611" s="144">
        <f>'1 уровень'!H3043</f>
        <v>0</v>
      </c>
      <c r="H611" s="158">
        <f>'1 уровень'!I3043</f>
        <v>0</v>
      </c>
      <c r="I611" s="158">
        <f>'1 уровень'!J3043</f>
        <v>0</v>
      </c>
      <c r="J611" s="153">
        <f>'1 уровень'!K3043</f>
        <v>0</v>
      </c>
      <c r="K611" s="153">
        <f>'1 уровень'!L3043</f>
        <v>0</v>
      </c>
      <c r="L611" s="153">
        <f>'1 уровень'!M3043</f>
        <v>0</v>
      </c>
      <c r="M611" s="153">
        <f>'1 уровень'!N3043</f>
        <v>0</v>
      </c>
      <c r="N611" s="153">
        <f>'1 уровень'!O3043</f>
        <v>0</v>
      </c>
      <c r="O611" s="153">
        <f>'1 уровень'!P3043</f>
        <v>0</v>
      </c>
      <c r="P611" s="152">
        <f>'1 уровень'!Q3043</f>
        <v>0</v>
      </c>
      <c r="Q611" s="152">
        <f>'1 уровень'!R3043</f>
        <v>0</v>
      </c>
      <c r="R611" s="152">
        <f>'1 уровень'!S3043</f>
        <v>0</v>
      </c>
      <c r="S611" s="152">
        <f>'1 уровень'!T3043</f>
        <v>0</v>
      </c>
      <c r="T611" s="152">
        <f>'1 уровень'!U3043</f>
        <v>0</v>
      </c>
      <c r="U611" s="152">
        <f>'1 уровень'!V3043</f>
        <v>0</v>
      </c>
      <c r="V611" s="152">
        <f>'1 уровень'!W3043</f>
        <v>0</v>
      </c>
      <c r="W611" s="152">
        <f>'1 уровень'!X3043</f>
        <v>0</v>
      </c>
      <c r="X611" s="152">
        <f>'1 уровень'!Y3043</f>
        <v>0</v>
      </c>
      <c r="Y611" s="152">
        <f>'1 уровень'!Z3043</f>
        <v>0</v>
      </c>
      <c r="Z611" s="152">
        <f>'1 уровень'!AA3043</f>
        <v>0</v>
      </c>
      <c r="AA611" s="152">
        <f>'1 уровень'!AB3043</f>
        <v>0</v>
      </c>
      <c r="AB611" s="152">
        <f>'1 уровень'!AC3043</f>
        <v>0</v>
      </c>
      <c r="AC611" s="1102">
        <f>'1 уровень'!AD3043</f>
        <v>0</v>
      </c>
      <c r="AD611" s="152">
        <f>'1 уровень'!AE3043</f>
        <v>0</v>
      </c>
      <c r="AE611" s="152">
        <f>'1 уровень'!AF3043</f>
        <v>0</v>
      </c>
      <c r="AF611" s="152">
        <f>'1 уровень'!AG3043</f>
        <v>0</v>
      </c>
      <c r="AG611" s="152">
        <f>'1 уровень'!AH3043</f>
        <v>0</v>
      </c>
      <c r="AH611" s="626">
        <f>'1 уровень'!AI3043</f>
        <v>0</v>
      </c>
      <c r="AI611" s="152"/>
      <c r="AJ611" s="152"/>
      <c r="AK611" s="1339">
        <f>'1 уровень'!AJ3042</f>
        <v>0</v>
      </c>
      <c r="AL611" s="1346">
        <f>'1 уровень'!AK3042</f>
        <v>0</v>
      </c>
    </row>
    <row r="612" spans="1:38" ht="105" x14ac:dyDescent="0.25">
      <c r="A612" s="19">
        <v>1</v>
      </c>
      <c r="B612" s="19">
        <f t="shared" si="101"/>
        <v>1</v>
      </c>
      <c r="C612" s="816" t="s">
        <v>530</v>
      </c>
      <c r="D612" s="29">
        <f>'1 уровень'!E3044</f>
        <v>120</v>
      </c>
      <c r="E612" s="29">
        <f>'1 уровень'!F3044</f>
        <v>110</v>
      </c>
      <c r="F612" s="29">
        <f>'1 уровень'!G3044</f>
        <v>246</v>
      </c>
      <c r="G612" s="144">
        <f>'1 уровень'!H3044</f>
        <v>223.63636363636363</v>
      </c>
      <c r="H612" s="158">
        <f>'1 уровень'!I3044</f>
        <v>0</v>
      </c>
      <c r="I612" s="158">
        <f>'1 уровень'!J3044</f>
        <v>0</v>
      </c>
      <c r="J612" s="153">
        <f>'1 уровень'!K3044</f>
        <v>0</v>
      </c>
      <c r="K612" s="153">
        <f>'1 уровень'!L3044</f>
        <v>0</v>
      </c>
      <c r="L612" s="153">
        <f>'1 уровень'!M3044</f>
        <v>0</v>
      </c>
      <c r="M612" s="153">
        <f>'1 уровень'!N3044</f>
        <v>0</v>
      </c>
      <c r="N612" s="153">
        <f>'1 уровень'!O3044</f>
        <v>0</v>
      </c>
      <c r="O612" s="153">
        <f>'1 уровень'!P3044</f>
        <v>0</v>
      </c>
      <c r="P612" s="152">
        <f>'1 уровень'!Q3044</f>
        <v>0</v>
      </c>
      <c r="Q612" s="152">
        <f>'1 уровень'!R3044</f>
        <v>0</v>
      </c>
      <c r="R612" s="152">
        <f>'1 уровень'!S3044</f>
        <v>0</v>
      </c>
      <c r="S612" s="152">
        <f>'1 уровень'!T3044</f>
        <v>0</v>
      </c>
      <c r="T612" s="152">
        <f>'1 уровень'!U3044</f>
        <v>0</v>
      </c>
      <c r="U612" s="152">
        <f>'1 уровень'!V3044</f>
        <v>0</v>
      </c>
      <c r="V612" s="152">
        <f>'1 уровень'!W3044</f>
        <v>0</v>
      </c>
      <c r="W612" s="152">
        <f>'1 уровень'!X3044</f>
        <v>0</v>
      </c>
      <c r="X612" s="152">
        <f>'1 уровень'!Y3044</f>
        <v>0</v>
      </c>
      <c r="Y612" s="152">
        <f>'1 уровень'!Z3044</f>
        <v>0</v>
      </c>
      <c r="Z612" s="152">
        <f>'1 уровень'!AA3044</f>
        <v>0</v>
      </c>
      <c r="AA612" s="152">
        <f>'1 уровень'!AB3044</f>
        <v>0</v>
      </c>
      <c r="AB612" s="152">
        <f>'1 уровень'!AC3044</f>
        <v>0</v>
      </c>
      <c r="AC612" s="1102">
        <f>'1 уровень'!AD3044</f>
        <v>0</v>
      </c>
      <c r="AD612" s="152">
        <f>'1 уровень'!AE3044</f>
        <v>0</v>
      </c>
      <c r="AE612" s="152">
        <f>'1 уровень'!AF3044</f>
        <v>0</v>
      </c>
      <c r="AF612" s="152">
        <f>'1 уровень'!AG3044</f>
        <v>0</v>
      </c>
      <c r="AG612" s="152">
        <f>'1 уровень'!AH3044</f>
        <v>0</v>
      </c>
      <c r="AH612" s="626">
        <f>'1 уровень'!AI3044</f>
        <v>0</v>
      </c>
      <c r="AI612" s="152"/>
      <c r="AJ612" s="152"/>
      <c r="AK612" s="1339">
        <f>'1 уровень'!AJ3043</f>
        <v>0</v>
      </c>
      <c r="AL612" s="1346">
        <f>'1 уровень'!AK3043</f>
        <v>0</v>
      </c>
    </row>
    <row r="613" spans="1:38" ht="30" x14ac:dyDescent="0.25">
      <c r="B613" s="19">
        <f t="shared" si="101"/>
        <v>1</v>
      </c>
      <c r="C613" s="816" t="s">
        <v>507</v>
      </c>
      <c r="D613" s="29">
        <f>'1 уровень'!E3045</f>
        <v>1892</v>
      </c>
      <c r="E613" s="29">
        <f>'1 уровень'!F3045</f>
        <v>1734</v>
      </c>
      <c r="F613" s="29">
        <f>'1 уровень'!G3045</f>
        <v>389</v>
      </c>
      <c r="G613" s="144">
        <f>'1 уровень'!H3045</f>
        <v>22.433679354094579</v>
      </c>
      <c r="H613" s="158">
        <f>'1 уровень'!I3045</f>
        <v>0</v>
      </c>
      <c r="I613" s="158">
        <f>'1 уровень'!J3045</f>
        <v>0</v>
      </c>
      <c r="J613" s="153">
        <f>'1 уровень'!K3045</f>
        <v>0</v>
      </c>
      <c r="K613" s="153">
        <f>'1 уровень'!L3045</f>
        <v>0</v>
      </c>
      <c r="L613" s="153">
        <f>'1 уровень'!M3045</f>
        <v>0</v>
      </c>
      <c r="M613" s="153">
        <f>'1 уровень'!N3045</f>
        <v>0</v>
      </c>
      <c r="N613" s="153">
        <f>'1 уровень'!O3045</f>
        <v>0</v>
      </c>
      <c r="O613" s="153">
        <f>'1 уровень'!P3045</f>
        <v>0</v>
      </c>
      <c r="P613" s="152">
        <f>'1 уровень'!Q3045</f>
        <v>2772.9087999999997</v>
      </c>
      <c r="Q613" s="152">
        <f>'1 уровень'!R3045</f>
        <v>2772.9087999999997</v>
      </c>
      <c r="R613" s="152">
        <f>'1 уровень'!S3045</f>
        <v>2772.9087999999997</v>
      </c>
      <c r="S613" s="152">
        <f>'1 уровень'!T3045</f>
        <v>2772.9087999999997</v>
      </c>
      <c r="T613" s="152">
        <f>'1 уровень'!U3045</f>
        <v>2772.9087999999997</v>
      </c>
      <c r="U613" s="152">
        <f>'1 уровень'!V3045</f>
        <v>2772.9087999999997</v>
      </c>
      <c r="V613" s="152">
        <f>'1 уровень'!W3045</f>
        <v>2772.9087999999997</v>
      </c>
      <c r="W613" s="152">
        <f>'1 уровень'!X3045</f>
        <v>2772.9087999999997</v>
      </c>
      <c r="X613" s="152">
        <f>'1 уровень'!Y3045</f>
        <v>2772.9087999999997</v>
      </c>
      <c r="Y613" s="152">
        <f>'1 уровень'!Z3045</f>
        <v>2772.9087999999997</v>
      </c>
      <c r="Z613" s="152">
        <f>'1 уровень'!AA3045</f>
        <v>2772.9087999999997</v>
      </c>
      <c r="AA613" s="152">
        <f>'1 уровень'!AB3045</f>
        <v>2541.8330666666666</v>
      </c>
      <c r="AB613" s="152">
        <f>'1 уровень'!AC3045</f>
        <v>629.74393999999995</v>
      </c>
      <c r="AC613" s="1102">
        <f>'1 уровень'!AD3045</f>
        <v>0</v>
      </c>
      <c r="AD613" s="152">
        <f>'1 уровень'!AE3045</f>
        <v>0</v>
      </c>
      <c r="AE613" s="152">
        <f>'1 уровень'!AF3045</f>
        <v>-1912.0891266666667</v>
      </c>
      <c r="AF613" s="152">
        <f>'1 уровень'!AG3045</f>
        <v>0</v>
      </c>
      <c r="AG613" s="152">
        <f>'1 уровень'!AH3045</f>
        <v>-1.29376</v>
      </c>
      <c r="AH613" s="626">
        <f>'1 уровень'!AI3045</f>
        <v>628.45017999999993</v>
      </c>
      <c r="AI613" s="152">
        <f>AB613/AA613*100</f>
        <v>24.77518875092138</v>
      </c>
      <c r="AJ613" s="152">
        <f>AH613/AA613*100</f>
        <v>24.724290050414009</v>
      </c>
      <c r="AK613" s="1339"/>
      <c r="AL613" s="1346"/>
    </row>
    <row r="614" spans="1:38" x14ac:dyDescent="0.25">
      <c r="B614" s="19">
        <f t="shared" si="101"/>
        <v>1</v>
      </c>
      <c r="C614" s="1401" t="s">
        <v>508</v>
      </c>
      <c r="D614" s="29">
        <f>'1 уровень'!E3046</f>
        <v>1892</v>
      </c>
      <c r="E614" s="29">
        <f>'1 уровень'!F3046</f>
        <v>1734</v>
      </c>
      <c r="F614" s="29">
        <f>'1 уровень'!G3046</f>
        <v>389</v>
      </c>
      <c r="G614" s="144">
        <f>'1 уровень'!H3046</f>
        <v>22.433679354094579</v>
      </c>
      <c r="H614" s="158">
        <f>'1 уровень'!I3046</f>
        <v>0</v>
      </c>
      <c r="I614" s="158">
        <f>'1 уровень'!J3046</f>
        <v>0</v>
      </c>
      <c r="J614" s="153">
        <f>'1 уровень'!K3046</f>
        <v>0</v>
      </c>
      <c r="K614" s="153">
        <f>'1 уровень'!L3046</f>
        <v>0</v>
      </c>
      <c r="L614" s="153">
        <f>'1 уровень'!M3046</f>
        <v>0</v>
      </c>
      <c r="M614" s="153">
        <f>'1 уровень'!N3046</f>
        <v>0</v>
      </c>
      <c r="N614" s="153">
        <f>'1 уровень'!O3046</f>
        <v>0</v>
      </c>
      <c r="O614" s="153">
        <f>'1 уровень'!P3046</f>
        <v>0</v>
      </c>
      <c r="P614" s="29">
        <f>'1 уровень'!Q3046</f>
        <v>0</v>
      </c>
      <c r="Q614" s="29">
        <f>'1 уровень'!R3046</f>
        <v>0</v>
      </c>
      <c r="R614" s="29">
        <f>'1 уровень'!S3046</f>
        <v>0</v>
      </c>
      <c r="S614" s="29">
        <f>'1 уровень'!T3046</f>
        <v>0</v>
      </c>
      <c r="T614" s="29">
        <f>'1 уровень'!U3046</f>
        <v>0</v>
      </c>
      <c r="U614" s="29">
        <f>'1 уровень'!V3046</f>
        <v>0</v>
      </c>
      <c r="V614" s="29">
        <f>'1 уровень'!W3046</f>
        <v>0</v>
      </c>
      <c r="W614" s="29">
        <f>'1 уровень'!X3046</f>
        <v>0</v>
      </c>
      <c r="X614" s="29">
        <f>'1 уровень'!Y3046</f>
        <v>0</v>
      </c>
      <c r="Y614" s="29">
        <f>'1 уровень'!Z3046</f>
        <v>0</v>
      </c>
      <c r="Z614" s="29">
        <f>'1 уровень'!AA3046</f>
        <v>0</v>
      </c>
      <c r="AA614" s="29">
        <f>'1 уровень'!AB3046</f>
        <v>0</v>
      </c>
      <c r="AB614" s="29">
        <f>'1 уровень'!AC3046</f>
        <v>0</v>
      </c>
      <c r="AC614" s="29">
        <f>'1 уровень'!AD3046</f>
        <v>0</v>
      </c>
      <c r="AD614" s="29">
        <f>'1 уровень'!AE3046</f>
        <v>0</v>
      </c>
      <c r="AE614" s="29">
        <f>'1 уровень'!AF3046</f>
        <v>0</v>
      </c>
      <c r="AF614" s="29">
        <f>'1 уровень'!AG3046</f>
        <v>0</v>
      </c>
      <c r="AG614" s="29">
        <f>'1 уровень'!AH3046</f>
        <v>0</v>
      </c>
      <c r="AH614" s="29">
        <f>'1 уровень'!AI3046</f>
        <v>0</v>
      </c>
      <c r="AI614" s="152"/>
      <c r="AJ614" s="152"/>
      <c r="AK614" s="1339"/>
      <c r="AL614" s="1346"/>
    </row>
    <row r="615" spans="1:38" ht="30" x14ac:dyDescent="0.25">
      <c r="B615" s="19">
        <f t="shared" si="101"/>
        <v>1</v>
      </c>
      <c r="C615" s="816" t="s">
        <v>509</v>
      </c>
      <c r="D615" s="29">
        <f>'1 уровень'!E3047</f>
        <v>0</v>
      </c>
      <c r="E615" s="29">
        <f>'1 уровень'!F3047</f>
        <v>0</v>
      </c>
      <c r="F615" s="29">
        <f>'1 уровень'!G3047</f>
        <v>4</v>
      </c>
      <c r="G615" s="144">
        <f>'1 уровень'!H3047</f>
        <v>0</v>
      </c>
      <c r="H615" s="158">
        <f>'1 уровень'!I3047</f>
        <v>0</v>
      </c>
      <c r="I615" s="158">
        <f>'1 уровень'!J3047</f>
        <v>0</v>
      </c>
      <c r="J615" s="153">
        <f>'1 уровень'!K3047</f>
        <v>0</v>
      </c>
      <c r="K615" s="153">
        <f>'1 уровень'!L3047</f>
        <v>0</v>
      </c>
      <c r="L615" s="153">
        <f>'1 уровень'!M3047</f>
        <v>0</v>
      </c>
      <c r="M615" s="153">
        <f>'1 уровень'!N3047</f>
        <v>0</v>
      </c>
      <c r="N615" s="153">
        <f>'1 уровень'!O3047</f>
        <v>0</v>
      </c>
      <c r="O615" s="153">
        <f>'1 уровень'!P3047</f>
        <v>0</v>
      </c>
      <c r="P615" s="152">
        <f>'1 уровень'!Q3047</f>
        <v>0</v>
      </c>
      <c r="Q615" s="152">
        <f>'1 уровень'!R3047</f>
        <v>0</v>
      </c>
      <c r="R615" s="152">
        <f>'1 уровень'!S3047</f>
        <v>0</v>
      </c>
      <c r="S615" s="152">
        <f>'1 уровень'!T3047</f>
        <v>0</v>
      </c>
      <c r="T615" s="152">
        <f>'1 уровень'!U3047</f>
        <v>0</v>
      </c>
      <c r="U615" s="152">
        <f>'1 уровень'!V3047</f>
        <v>0</v>
      </c>
      <c r="V615" s="152">
        <f>'1 уровень'!W3047</f>
        <v>0</v>
      </c>
      <c r="W615" s="152">
        <f>'1 уровень'!X3047</f>
        <v>0</v>
      </c>
      <c r="X615" s="152">
        <f>'1 уровень'!Y3047</f>
        <v>0</v>
      </c>
      <c r="Y615" s="152">
        <f>'1 уровень'!Z3047</f>
        <v>0</v>
      </c>
      <c r="Z615" s="152">
        <f>'1 уровень'!AA3047</f>
        <v>0</v>
      </c>
      <c r="AA615" s="152">
        <f>'1 уровень'!AB3047</f>
        <v>0</v>
      </c>
      <c r="AB615" s="152">
        <f>'1 уровень'!AC3047</f>
        <v>0</v>
      </c>
      <c r="AC615" s="1102">
        <f>'1 уровень'!AD3047</f>
        <v>0</v>
      </c>
      <c r="AD615" s="152">
        <f>'1 уровень'!AE3047</f>
        <v>0</v>
      </c>
      <c r="AE615" s="152">
        <f>'1 уровень'!AF3047</f>
        <v>0</v>
      </c>
      <c r="AF615" s="152">
        <f>'1 уровень'!AG3047</f>
        <v>0</v>
      </c>
      <c r="AG615" s="152">
        <f>'1 уровень'!AH3047</f>
        <v>0</v>
      </c>
      <c r="AH615" s="626">
        <f>'1 уровень'!AI3047</f>
        <v>0</v>
      </c>
      <c r="AI615" s="152"/>
      <c r="AJ615" s="152"/>
      <c r="AK615" s="1339"/>
      <c r="AL615" s="1346"/>
    </row>
    <row r="616" spans="1:38" ht="28.5" x14ac:dyDescent="0.25">
      <c r="B616" s="19">
        <f t="shared" si="101"/>
        <v>1</v>
      </c>
      <c r="C616" s="1401" t="s">
        <v>360</v>
      </c>
      <c r="D616" s="29">
        <f>'1 уровень'!E3048</f>
        <v>9425.2127659574471</v>
      </c>
      <c r="E616" s="29">
        <f>'1 уровень'!F3048</f>
        <v>8639.7872340425529</v>
      </c>
      <c r="F616" s="29">
        <f>'1 уровень'!G3048</f>
        <v>12665.984042553191</v>
      </c>
      <c r="G616" s="144">
        <f>'1 уровень'!H3048</f>
        <v>0</v>
      </c>
      <c r="H616" s="158">
        <f>'1 уровень'!I3048</f>
        <v>0</v>
      </c>
      <c r="I616" s="158">
        <f>'1 уровень'!J3048</f>
        <v>0</v>
      </c>
      <c r="J616" s="153">
        <f>'1 уровень'!K3048</f>
        <v>0</v>
      </c>
      <c r="K616" s="153">
        <f>'1 уровень'!L3048</f>
        <v>0</v>
      </c>
      <c r="L616" s="153">
        <f>'1 уровень'!M3048</f>
        <v>0</v>
      </c>
      <c r="M616" s="153">
        <f>'1 уровень'!N3048</f>
        <v>0</v>
      </c>
      <c r="N616" s="153">
        <f>'1 уровень'!O3048</f>
        <v>0</v>
      </c>
      <c r="O616" s="153">
        <f>'1 уровень'!P3048</f>
        <v>0</v>
      </c>
      <c r="P616" s="152">
        <f>'1 уровень'!Q3048</f>
        <v>0</v>
      </c>
      <c r="Q616" s="152">
        <f>'1 уровень'!R3048</f>
        <v>0</v>
      </c>
      <c r="R616" s="152">
        <f>'1 уровень'!S3048</f>
        <v>0</v>
      </c>
      <c r="S616" s="152">
        <f>'1 уровень'!T3048</f>
        <v>0</v>
      </c>
      <c r="T616" s="152">
        <f>'1 уровень'!U3048</f>
        <v>0</v>
      </c>
      <c r="U616" s="152">
        <f>'1 уровень'!V3048</f>
        <v>0</v>
      </c>
      <c r="V616" s="152">
        <f>'1 уровень'!W3048</f>
        <v>0</v>
      </c>
      <c r="W616" s="152">
        <f>'1 уровень'!X3048</f>
        <v>0</v>
      </c>
      <c r="X616" s="152">
        <f>'1 уровень'!Y3048</f>
        <v>0</v>
      </c>
      <c r="Y616" s="152">
        <f>'1 уровень'!Z3048</f>
        <v>0</v>
      </c>
      <c r="Z616" s="152">
        <f>'1 уровень'!AA3048</f>
        <v>0</v>
      </c>
      <c r="AA616" s="152">
        <f>'1 уровень'!AB3048</f>
        <v>0</v>
      </c>
      <c r="AB616" s="152">
        <f>'1 уровень'!AC3048</f>
        <v>0</v>
      </c>
      <c r="AC616" s="1102">
        <f>'1 уровень'!AD3048</f>
        <v>0</v>
      </c>
      <c r="AD616" s="152">
        <f>'1 уровень'!AE3048</f>
        <v>0</v>
      </c>
      <c r="AE616" s="152">
        <f>'1 уровень'!AF3048</f>
        <v>0</v>
      </c>
      <c r="AF616" s="152">
        <f>'1 уровень'!AG3048</f>
        <v>0</v>
      </c>
      <c r="AG616" s="152">
        <f>'1 уровень'!AH3048</f>
        <v>0</v>
      </c>
      <c r="AH616" s="626">
        <f>'1 уровень'!AI3048</f>
        <v>0</v>
      </c>
      <c r="AI616" s="152"/>
      <c r="AJ616" s="152"/>
      <c r="AK616" s="1339"/>
      <c r="AL616" s="1346"/>
    </row>
    <row r="617" spans="1:38" ht="28.5" x14ac:dyDescent="0.25">
      <c r="B617" s="19">
        <f t="shared" si="101"/>
        <v>1</v>
      </c>
      <c r="C617" s="1401" t="s">
        <v>376</v>
      </c>
      <c r="D617" s="29">
        <f>'1 уровень'!E3049</f>
        <v>9425.2127659574471</v>
      </c>
      <c r="E617" s="29">
        <f>'1 уровень'!F3049</f>
        <v>8639.7872340425529</v>
      </c>
      <c r="F617" s="29">
        <f>'1 уровень'!G3049</f>
        <v>12665.984042553191</v>
      </c>
      <c r="G617" s="144">
        <f>'1 уровень'!H3049</f>
        <v>146.60064767158372</v>
      </c>
      <c r="H617" s="158"/>
      <c r="I617" s="158"/>
      <c r="J617" s="153"/>
      <c r="K617" s="153"/>
      <c r="L617" s="153"/>
      <c r="M617" s="153"/>
      <c r="N617" s="153"/>
      <c r="O617" s="153"/>
      <c r="P617" s="152"/>
      <c r="Q617" s="152"/>
      <c r="R617" s="152"/>
      <c r="S617" s="152"/>
      <c r="T617" s="152"/>
      <c r="U617" s="152"/>
      <c r="V617" s="152"/>
      <c r="W617" s="152"/>
      <c r="X617" s="152"/>
      <c r="Y617" s="152"/>
      <c r="Z617" s="152"/>
      <c r="AA617" s="152"/>
      <c r="AB617" s="152"/>
      <c r="AC617" s="1102"/>
      <c r="AD617" s="152"/>
      <c r="AE617" s="152"/>
      <c r="AF617" s="152"/>
      <c r="AG617" s="152"/>
      <c r="AH617" s="626"/>
      <c r="AI617" s="152"/>
      <c r="AJ617" s="152"/>
      <c r="AK617" s="1339"/>
      <c r="AL617" s="1346"/>
    </row>
    <row r="618" spans="1:38" x14ac:dyDescent="0.25">
      <c r="A618" s="19">
        <v>1</v>
      </c>
      <c r="B618" s="19">
        <f t="shared" si="101"/>
        <v>1</v>
      </c>
      <c r="C618" s="817" t="s">
        <v>377</v>
      </c>
      <c r="D618" s="29">
        <f>'1 уровень'!E3050</f>
        <v>88597</v>
      </c>
      <c r="E618" s="29">
        <f>'1 уровень'!F3050</f>
        <v>81214</v>
      </c>
      <c r="F618" s="29">
        <f>'1 уровень'!G3050</f>
        <v>119060.25</v>
      </c>
      <c r="G618" s="144">
        <f>'1 уровень'!H3050</f>
        <v>146.60064767158372</v>
      </c>
      <c r="H618" s="158">
        <f>'1 уровень'!I3050</f>
        <v>0</v>
      </c>
      <c r="I618" s="158">
        <f>'1 уровень'!J3050</f>
        <v>0</v>
      </c>
      <c r="J618" s="153">
        <f>'1 уровень'!K3050</f>
        <v>0</v>
      </c>
      <c r="K618" s="153">
        <f>'1 уровень'!L3050</f>
        <v>0</v>
      </c>
      <c r="L618" s="153">
        <f>'1 уровень'!M3050</f>
        <v>0</v>
      </c>
      <c r="M618" s="153">
        <f>'1 уровень'!N3050</f>
        <v>0</v>
      </c>
      <c r="N618" s="153">
        <f>'1 уровень'!O3050</f>
        <v>0</v>
      </c>
      <c r="O618" s="153">
        <f>'1 уровень'!P3050</f>
        <v>0</v>
      </c>
      <c r="P618" s="152">
        <f>'1 уровень'!Q3050</f>
        <v>0</v>
      </c>
      <c r="Q618" s="152">
        <f>'1 уровень'!R3050</f>
        <v>0</v>
      </c>
      <c r="R618" s="152">
        <f>'1 уровень'!S3050</f>
        <v>0</v>
      </c>
      <c r="S618" s="152">
        <f>'1 уровень'!T3050</f>
        <v>0</v>
      </c>
      <c r="T618" s="152">
        <f>'1 уровень'!U3050</f>
        <v>0</v>
      </c>
      <c r="U618" s="152">
        <f>'1 уровень'!V3050</f>
        <v>0</v>
      </c>
      <c r="V618" s="152">
        <f>'1 уровень'!W3050</f>
        <v>0</v>
      </c>
      <c r="W618" s="152">
        <f>'1 уровень'!X3050</f>
        <v>0</v>
      </c>
      <c r="X618" s="152">
        <f>'1 уровень'!Y3050</f>
        <v>0</v>
      </c>
      <c r="Y618" s="152">
        <f>'1 уровень'!Z3050</f>
        <v>0</v>
      </c>
      <c r="Z618" s="152">
        <f>'1 уровень'!AA3050</f>
        <v>0</v>
      </c>
      <c r="AA618" s="152">
        <f>'1 уровень'!AB3050</f>
        <v>0</v>
      </c>
      <c r="AB618" s="152">
        <f>'1 уровень'!AC3050</f>
        <v>0</v>
      </c>
      <c r="AC618" s="1102">
        <f>'1 уровень'!AD3050</f>
        <v>0</v>
      </c>
      <c r="AD618" s="152">
        <f>'1 уровень'!AE3050</f>
        <v>0</v>
      </c>
      <c r="AE618" s="152">
        <f>'1 уровень'!AF3050</f>
        <v>0</v>
      </c>
      <c r="AF618" s="152">
        <f>'1 уровень'!AG3050</f>
        <v>0</v>
      </c>
      <c r="AG618" s="152">
        <f>'1 уровень'!AH3050</f>
        <v>0</v>
      </c>
      <c r="AH618" s="626">
        <f>'1 уровень'!AI3050</f>
        <v>0</v>
      </c>
      <c r="AI618" s="152"/>
      <c r="AJ618" s="152"/>
      <c r="AK618" s="1339">
        <f>'1 уровень'!AJ3048</f>
        <v>0</v>
      </c>
      <c r="AL618" s="1346">
        <f>'1 уровень'!AK3048</f>
        <v>0</v>
      </c>
    </row>
    <row r="619" spans="1:38" ht="30" x14ac:dyDescent="0.25">
      <c r="A619" s="19">
        <v>1</v>
      </c>
      <c r="B619" s="19">
        <f t="shared" si="101"/>
        <v>1</v>
      </c>
      <c r="C619" s="495" t="s">
        <v>353</v>
      </c>
      <c r="D619" s="29">
        <f>'1 уровень'!E3051</f>
        <v>12200</v>
      </c>
      <c r="E619" s="29">
        <f>'1 уровень'!F3051</f>
        <v>11183</v>
      </c>
      <c r="F619" s="29">
        <f>'1 уровень'!G3051</f>
        <v>7944</v>
      </c>
      <c r="G619" s="144">
        <f>'1 уровень'!H3051</f>
        <v>71.03639452740768</v>
      </c>
      <c r="H619" s="158">
        <f>'1 уровень'!I3051</f>
        <v>0</v>
      </c>
      <c r="I619" s="158">
        <f>'1 уровень'!J3051</f>
        <v>0</v>
      </c>
      <c r="J619" s="153">
        <f>'1 уровень'!K3051</f>
        <v>0</v>
      </c>
      <c r="K619" s="153">
        <f>'1 уровень'!L3051</f>
        <v>0</v>
      </c>
      <c r="L619" s="153">
        <f>'1 уровень'!M3051</f>
        <v>0</v>
      </c>
      <c r="M619" s="153">
        <f>'1 уровень'!N3051</f>
        <v>0</v>
      </c>
      <c r="N619" s="153">
        <f>'1 уровень'!O3051</f>
        <v>0</v>
      </c>
      <c r="O619" s="153">
        <f>'1 уровень'!P3051</f>
        <v>0</v>
      </c>
      <c r="P619" s="152">
        <f>'1 уровень'!Q3051</f>
        <v>0</v>
      </c>
      <c r="Q619" s="152">
        <f>'1 уровень'!R3051</f>
        <v>0</v>
      </c>
      <c r="R619" s="152">
        <f>'1 уровень'!S3051</f>
        <v>0</v>
      </c>
      <c r="S619" s="152">
        <f>'1 уровень'!T3051</f>
        <v>0</v>
      </c>
      <c r="T619" s="152">
        <f>'1 уровень'!U3051</f>
        <v>0</v>
      </c>
      <c r="U619" s="152">
        <f>'1 уровень'!V3051</f>
        <v>0</v>
      </c>
      <c r="V619" s="152">
        <f>'1 уровень'!W3051</f>
        <v>0</v>
      </c>
      <c r="W619" s="152">
        <f>'1 уровень'!X3051</f>
        <v>0</v>
      </c>
      <c r="X619" s="152">
        <f>'1 уровень'!Y3051</f>
        <v>0</v>
      </c>
      <c r="Y619" s="152">
        <f>'1 уровень'!Z3051</f>
        <v>0</v>
      </c>
      <c r="Z619" s="152">
        <f>'1 уровень'!AA3051</f>
        <v>0</v>
      </c>
      <c r="AA619" s="152">
        <f>'1 уровень'!AB3051</f>
        <v>0</v>
      </c>
      <c r="AB619" s="152">
        <f>'1 уровень'!AC3051</f>
        <v>0</v>
      </c>
      <c r="AC619" s="1102">
        <f>'1 уровень'!AD3051</f>
        <v>0</v>
      </c>
      <c r="AD619" s="152">
        <f>'1 уровень'!AE3051</f>
        <v>0</v>
      </c>
      <c r="AE619" s="152">
        <f>'1 уровень'!AF3051</f>
        <v>0</v>
      </c>
      <c r="AF619" s="152">
        <f>'1 уровень'!AG3051</f>
        <v>0</v>
      </c>
      <c r="AG619" s="152">
        <f>'1 уровень'!AH3051</f>
        <v>0</v>
      </c>
      <c r="AH619" s="626">
        <f>'1 уровень'!AI3051</f>
        <v>0</v>
      </c>
      <c r="AI619" s="152"/>
      <c r="AJ619" s="152"/>
      <c r="AK619" s="1339">
        <f>'1 уровень'!AJ3050</f>
        <v>0</v>
      </c>
      <c r="AL619" s="1346">
        <f>'1 уровень'!AK3050</f>
        <v>0</v>
      </c>
    </row>
    <row r="620" spans="1:38" ht="29.25" x14ac:dyDescent="0.25">
      <c r="A620" s="19">
        <v>1</v>
      </c>
      <c r="B620" s="19">
        <f t="shared" si="101"/>
        <v>1</v>
      </c>
      <c r="C620" s="817" t="s">
        <v>201</v>
      </c>
      <c r="D620" s="29">
        <f>'1 уровень'!E3052</f>
        <v>1000</v>
      </c>
      <c r="E620" s="29">
        <f>'1 уровень'!F3052</f>
        <v>917</v>
      </c>
      <c r="F620" s="29">
        <f>'1 уровень'!G3052</f>
        <v>106</v>
      </c>
      <c r="G620" s="144">
        <f>'1 уровень'!H3052</f>
        <v>11.559432933478735</v>
      </c>
      <c r="H620" s="158">
        <f>'1 уровень'!I3052</f>
        <v>0</v>
      </c>
      <c r="I620" s="158">
        <f>'1 уровень'!J3052</f>
        <v>0</v>
      </c>
      <c r="J620" s="153">
        <f>'1 уровень'!K3052</f>
        <v>0</v>
      </c>
      <c r="K620" s="153">
        <f>'1 уровень'!L3052</f>
        <v>0</v>
      </c>
      <c r="L620" s="153">
        <f>'1 уровень'!M3052</f>
        <v>0</v>
      </c>
      <c r="M620" s="153">
        <f>'1 уровень'!N3052</f>
        <v>0</v>
      </c>
      <c r="N620" s="153">
        <f>'1 уровень'!O3052</f>
        <v>0</v>
      </c>
      <c r="O620" s="153">
        <f>'1 уровень'!P3052</f>
        <v>0</v>
      </c>
      <c r="P620" s="152">
        <f>'1 уровень'!Q3052</f>
        <v>0</v>
      </c>
      <c r="Q620" s="152">
        <f>'1 уровень'!R3052</f>
        <v>0</v>
      </c>
      <c r="R620" s="152">
        <f>'1 уровень'!S3052</f>
        <v>0</v>
      </c>
      <c r="S620" s="152">
        <f>'1 уровень'!T3052</f>
        <v>0</v>
      </c>
      <c r="T620" s="152">
        <f>'1 уровень'!U3052</f>
        <v>0</v>
      </c>
      <c r="U620" s="152">
        <f>'1 уровень'!V3052</f>
        <v>0</v>
      </c>
      <c r="V620" s="152">
        <f>'1 уровень'!W3052</f>
        <v>0</v>
      </c>
      <c r="W620" s="152">
        <f>'1 уровень'!X3052</f>
        <v>0</v>
      </c>
      <c r="X620" s="152">
        <f>'1 уровень'!Y3052</f>
        <v>0</v>
      </c>
      <c r="Y620" s="152">
        <f>'1 уровень'!Z3052</f>
        <v>0</v>
      </c>
      <c r="Z620" s="152">
        <f>'1 уровень'!AA3052</f>
        <v>0</v>
      </c>
      <c r="AA620" s="152">
        <f>'1 уровень'!AB3052</f>
        <v>0</v>
      </c>
      <c r="AB620" s="152">
        <f>'1 уровень'!AC3052</f>
        <v>0</v>
      </c>
      <c r="AC620" s="1102">
        <f>'1 уровень'!AD3052</f>
        <v>0</v>
      </c>
      <c r="AD620" s="152">
        <f>'1 уровень'!AE3052</f>
        <v>0</v>
      </c>
      <c r="AE620" s="152">
        <f>'1 уровень'!AF3052</f>
        <v>0</v>
      </c>
      <c r="AF620" s="152">
        <f>'1 уровень'!AG3052</f>
        <v>0</v>
      </c>
      <c r="AG620" s="152">
        <f>'1 уровень'!AH3052</f>
        <v>0</v>
      </c>
      <c r="AH620" s="626">
        <f>'1 уровень'!AI3052</f>
        <v>0</v>
      </c>
      <c r="AI620" s="152"/>
      <c r="AJ620" s="152"/>
      <c r="AK620" s="1339">
        <f>'1 уровень'!AJ3051</f>
        <v>0</v>
      </c>
      <c r="AL620" s="1346">
        <f>'1 уровень'!AK3051</f>
        <v>0</v>
      </c>
    </row>
    <row r="621" spans="1:38" ht="75" x14ac:dyDescent="0.25">
      <c r="A621" s="19">
        <v>1</v>
      </c>
      <c r="B621" s="19">
        <f t="shared" si="101"/>
        <v>1</v>
      </c>
      <c r="C621" s="337" t="s">
        <v>361</v>
      </c>
      <c r="D621" s="29">
        <f>'1 уровень'!E3053</f>
        <v>1000</v>
      </c>
      <c r="E621" s="29">
        <f>'1 уровень'!F3053</f>
        <v>917</v>
      </c>
      <c r="F621" s="29">
        <f>'1 уровень'!G3053</f>
        <v>2044</v>
      </c>
      <c r="G621" s="144">
        <f>'1 уровень'!H3053</f>
        <v>222.90076335877865</v>
      </c>
      <c r="H621" s="158">
        <f>'1 уровень'!I3053</f>
        <v>0</v>
      </c>
      <c r="I621" s="158">
        <f>'1 уровень'!J3053</f>
        <v>0</v>
      </c>
      <c r="J621" s="153">
        <f>'1 уровень'!K3053</f>
        <v>0</v>
      </c>
      <c r="K621" s="153">
        <f>'1 уровень'!L3053</f>
        <v>0</v>
      </c>
      <c r="L621" s="153">
        <f>'1 уровень'!M3053</f>
        <v>0</v>
      </c>
      <c r="M621" s="153">
        <f>'1 уровень'!N3053</f>
        <v>0</v>
      </c>
      <c r="N621" s="153">
        <f>'1 уровень'!O3053</f>
        <v>0</v>
      </c>
      <c r="O621" s="153">
        <f>'1 уровень'!P3053</f>
        <v>0</v>
      </c>
      <c r="P621" s="152">
        <f>'1 уровень'!Q3053</f>
        <v>0</v>
      </c>
      <c r="Q621" s="152">
        <f>'1 уровень'!R3053</f>
        <v>0</v>
      </c>
      <c r="R621" s="152">
        <f>'1 уровень'!S3053</f>
        <v>0</v>
      </c>
      <c r="S621" s="152">
        <f>'1 уровень'!T3053</f>
        <v>0</v>
      </c>
      <c r="T621" s="152">
        <f>'1 уровень'!U3053</f>
        <v>0</v>
      </c>
      <c r="U621" s="152">
        <f>'1 уровень'!V3053</f>
        <v>0</v>
      </c>
      <c r="V621" s="152">
        <f>'1 уровень'!W3053</f>
        <v>0</v>
      </c>
      <c r="W621" s="152">
        <f>'1 уровень'!X3053</f>
        <v>0</v>
      </c>
      <c r="X621" s="152">
        <f>'1 уровень'!Y3053</f>
        <v>0</v>
      </c>
      <c r="Y621" s="152">
        <f>'1 уровень'!Z3053</f>
        <v>0</v>
      </c>
      <c r="Z621" s="152">
        <f>'1 уровень'!AA3053</f>
        <v>0</v>
      </c>
      <c r="AA621" s="152">
        <f>'1 уровень'!AB3053</f>
        <v>0</v>
      </c>
      <c r="AB621" s="152">
        <f>'1 уровень'!AC3053</f>
        <v>0</v>
      </c>
      <c r="AC621" s="1102">
        <f>'1 уровень'!AD3053</f>
        <v>0</v>
      </c>
      <c r="AD621" s="152">
        <f>'1 уровень'!AE3053</f>
        <v>0</v>
      </c>
      <c r="AE621" s="152">
        <f>'1 уровень'!AF3053</f>
        <v>0</v>
      </c>
      <c r="AF621" s="152">
        <f>'1 уровень'!AG3053</f>
        <v>0</v>
      </c>
      <c r="AG621" s="152">
        <f>'1 уровень'!AH3053</f>
        <v>0</v>
      </c>
      <c r="AH621" s="626">
        <f>'1 уровень'!AI3053</f>
        <v>0</v>
      </c>
      <c r="AI621" s="152"/>
      <c r="AJ621" s="152"/>
      <c r="AK621" s="1339">
        <f>'1 уровень'!AJ3052</f>
        <v>0</v>
      </c>
      <c r="AL621" s="1346">
        <f>'1 уровень'!AK3052</f>
        <v>0</v>
      </c>
    </row>
    <row r="622" spans="1:38" x14ac:dyDescent="0.25">
      <c r="A622" s="19">
        <v>1</v>
      </c>
      <c r="B622" s="19">
        <f t="shared" si="101"/>
        <v>1</v>
      </c>
      <c r="C622" s="817" t="s">
        <v>234</v>
      </c>
      <c r="D622" s="29">
        <f>'1 уровень'!E3054</f>
        <v>4700</v>
      </c>
      <c r="E622" s="29">
        <f>'1 уровень'!F3054</f>
        <v>4310</v>
      </c>
      <c r="F622" s="29">
        <f>'1 уровень'!G3054</f>
        <v>4314</v>
      </c>
      <c r="G622" s="144">
        <f>'1 уровень'!H3054</f>
        <v>100.09280742459397</v>
      </c>
      <c r="H622" s="158">
        <f>'1 уровень'!I3054</f>
        <v>0</v>
      </c>
      <c r="I622" s="158">
        <f>'1 уровень'!J3054</f>
        <v>0</v>
      </c>
      <c r="J622" s="153">
        <f>'1 уровень'!K3054</f>
        <v>0</v>
      </c>
      <c r="K622" s="153">
        <f>'1 уровень'!L3054</f>
        <v>0</v>
      </c>
      <c r="L622" s="153">
        <f>'1 уровень'!M3054</f>
        <v>0</v>
      </c>
      <c r="M622" s="153">
        <f>'1 уровень'!N3054</f>
        <v>0</v>
      </c>
      <c r="N622" s="153">
        <f>'1 уровень'!O3054</f>
        <v>0</v>
      </c>
      <c r="O622" s="153">
        <f>'1 уровень'!P3054</f>
        <v>0</v>
      </c>
      <c r="P622" s="152">
        <f>'1 уровень'!Q3054</f>
        <v>5436.9552100000001</v>
      </c>
      <c r="Q622" s="152">
        <f>'1 уровень'!R3054</f>
        <v>5436.9552100000001</v>
      </c>
      <c r="R622" s="152">
        <f>'1 уровень'!S3054</f>
        <v>5436.9552100000001</v>
      </c>
      <c r="S622" s="152">
        <f>'1 уровень'!T3054</f>
        <v>5436.9552100000001</v>
      </c>
      <c r="T622" s="152">
        <f>'1 уровень'!U3054</f>
        <v>5436.9552100000001</v>
      </c>
      <c r="U622" s="152">
        <f>'1 уровень'!V3054</f>
        <v>5436.9552100000001</v>
      </c>
      <c r="V622" s="152">
        <f>'1 уровень'!W3054</f>
        <v>5436.9552100000001</v>
      </c>
      <c r="W622" s="152">
        <f>'1 уровень'!X3054</f>
        <v>5436.9552100000001</v>
      </c>
      <c r="X622" s="152">
        <f>'1 уровень'!Y3054</f>
        <v>5436.9552100000001</v>
      </c>
      <c r="Y622" s="152">
        <f>'1 уровень'!Z3054</f>
        <v>5436.9552100000001</v>
      </c>
      <c r="Z622" s="152">
        <f>'1 уровень'!AA3054</f>
        <v>5436.9552100000001</v>
      </c>
      <c r="AA622" s="152">
        <f>'1 уровень'!AB3054</f>
        <v>4983.8756091666673</v>
      </c>
      <c r="AB622" s="152">
        <f>'1 уровень'!AC3054</f>
        <v>4707.5211399999998</v>
      </c>
      <c r="AC622" s="1102">
        <f>'1 уровень'!AD3054</f>
        <v>0</v>
      </c>
      <c r="AD622" s="152">
        <f>'1 уровень'!AE3054</f>
        <v>0</v>
      </c>
      <c r="AE622" s="152">
        <f>'1 уровень'!AF3054</f>
        <v>-276.35446916666751</v>
      </c>
      <c r="AF622" s="152">
        <f>'1 уровень'!AG3054</f>
        <v>0</v>
      </c>
      <c r="AG622" s="152">
        <f>'1 уровень'!AH3054</f>
        <v>0</v>
      </c>
      <c r="AH622" s="626">
        <f>'1 уровень'!AI3054</f>
        <v>4707.5211399999998</v>
      </c>
      <c r="AI622" s="152">
        <f>AB622/AA622*100</f>
        <v>94.455028759979925</v>
      </c>
      <c r="AJ622" s="152">
        <f>AH622/AA622*100</f>
        <v>94.455028759979925</v>
      </c>
      <c r="AK622" s="1339">
        <f>'1 уровень'!AJ3053</f>
        <v>0</v>
      </c>
      <c r="AL622" s="1346">
        <f>'1 уровень'!AK3053</f>
        <v>0</v>
      </c>
    </row>
    <row r="623" spans="1:38" ht="30" x14ac:dyDescent="0.25">
      <c r="A623" s="19">
        <v>1</v>
      </c>
      <c r="B623" s="19">
        <f t="shared" si="101"/>
        <v>1</v>
      </c>
      <c r="C623" s="821" t="s">
        <v>279</v>
      </c>
      <c r="D623" s="29">
        <f>'1 уровень'!E3055</f>
        <v>106850.5</v>
      </c>
      <c r="E623" s="29">
        <f>'1 уровень'!F3055</f>
        <v>97946.75</v>
      </c>
      <c r="F623" s="29">
        <f>'1 уровень'!G3055</f>
        <v>72890.397500000006</v>
      </c>
      <c r="G623" s="144">
        <f>'1 уровень'!H3055</f>
        <v>74.418393157506515</v>
      </c>
      <c r="H623" s="158">
        <f>'1 уровень'!I3055</f>
        <v>0</v>
      </c>
      <c r="I623" s="158">
        <f>'1 уровень'!J3055</f>
        <v>0</v>
      </c>
      <c r="J623" s="153">
        <f>'1 уровень'!K3055</f>
        <v>0</v>
      </c>
      <c r="K623" s="153">
        <f>'1 уровень'!L3055</f>
        <v>0</v>
      </c>
      <c r="L623" s="153">
        <f>'1 уровень'!M3055</f>
        <v>0</v>
      </c>
      <c r="M623" s="153">
        <f>'1 уровень'!N3055</f>
        <v>0</v>
      </c>
      <c r="N623" s="153">
        <f>'1 уровень'!O3055</f>
        <v>0</v>
      </c>
      <c r="O623" s="153">
        <f>'1 уровень'!P3055</f>
        <v>0</v>
      </c>
      <c r="P623" s="152">
        <f>'1 уровень'!Q3055</f>
        <v>0</v>
      </c>
      <c r="Q623" s="152">
        <f>'1 уровень'!R3055</f>
        <v>0</v>
      </c>
      <c r="R623" s="152">
        <f>'1 уровень'!S3055</f>
        <v>0</v>
      </c>
      <c r="S623" s="152">
        <f>'1 уровень'!T3055</f>
        <v>0</v>
      </c>
      <c r="T623" s="152">
        <f>'1 уровень'!U3055</f>
        <v>0</v>
      </c>
      <c r="U623" s="152">
        <f>'1 уровень'!V3055</f>
        <v>0</v>
      </c>
      <c r="V623" s="152">
        <f>'1 уровень'!W3055</f>
        <v>0</v>
      </c>
      <c r="W623" s="152">
        <f>'1 уровень'!X3055</f>
        <v>0</v>
      </c>
      <c r="X623" s="152">
        <f>'1 уровень'!Y3055</f>
        <v>0</v>
      </c>
      <c r="Y623" s="152">
        <f>'1 уровень'!Z3055</f>
        <v>0</v>
      </c>
      <c r="Z623" s="152">
        <f>'1 уровень'!AA3055</f>
        <v>0</v>
      </c>
      <c r="AA623" s="152">
        <f>'1 уровень'!AB3055</f>
        <v>0</v>
      </c>
      <c r="AB623" s="152">
        <f>'1 уровень'!AC3055</f>
        <v>0</v>
      </c>
      <c r="AC623" s="1102">
        <f>'1 уровень'!AD3055</f>
        <v>0</v>
      </c>
      <c r="AD623" s="152">
        <f>'1 уровень'!AE3055</f>
        <v>0</v>
      </c>
      <c r="AE623" s="152">
        <f>'1 уровень'!AF3055</f>
        <v>0</v>
      </c>
      <c r="AF623" s="152">
        <f>'1 уровень'!AG3055</f>
        <v>0</v>
      </c>
      <c r="AG623" s="152">
        <f>'1 уровень'!AH3055</f>
        <v>0</v>
      </c>
      <c r="AH623" s="626">
        <f>'1 уровень'!AI3055</f>
        <v>0</v>
      </c>
      <c r="AI623" s="152"/>
      <c r="AJ623" s="152"/>
      <c r="AK623" s="1339"/>
      <c r="AL623" s="1346"/>
    </row>
    <row r="624" spans="1:38" ht="43.5" x14ac:dyDescent="0.25">
      <c r="A624" s="19">
        <v>1</v>
      </c>
      <c r="B624" s="19">
        <f t="shared" si="101"/>
        <v>1</v>
      </c>
      <c r="C624" s="339" t="s">
        <v>308</v>
      </c>
      <c r="D624" s="29">
        <f>'1 уровень'!E3056</f>
        <v>30555</v>
      </c>
      <c r="E624" s="29">
        <f>'1 уровень'!F3056</f>
        <v>28008</v>
      </c>
      <c r="F624" s="29">
        <f>'1 уровень'!G3056</f>
        <v>13293</v>
      </c>
      <c r="G624" s="144">
        <f>'1 уровень'!H3056</f>
        <v>47.461439588688947</v>
      </c>
      <c r="H624" s="158">
        <f>'1 уровень'!I3056</f>
        <v>0</v>
      </c>
      <c r="I624" s="158">
        <f>'1 уровень'!J3056</f>
        <v>0</v>
      </c>
      <c r="J624" s="153">
        <f>'1 уровень'!K3056</f>
        <v>0</v>
      </c>
      <c r="K624" s="153">
        <f>'1 уровень'!L3056</f>
        <v>0</v>
      </c>
      <c r="L624" s="153">
        <f>'1 уровень'!M3056</f>
        <v>0</v>
      </c>
      <c r="M624" s="153">
        <f>'1 уровень'!N3056</f>
        <v>0</v>
      </c>
      <c r="N624" s="153">
        <f>'1 уровень'!O3056</f>
        <v>0</v>
      </c>
      <c r="O624" s="153">
        <f>'1 уровень'!P3056</f>
        <v>0</v>
      </c>
      <c r="P624" s="152">
        <f>'1 уровень'!Q3056</f>
        <v>0</v>
      </c>
      <c r="Q624" s="152">
        <f>'1 уровень'!R3056</f>
        <v>0</v>
      </c>
      <c r="R624" s="152">
        <f>'1 уровень'!S3056</f>
        <v>0</v>
      </c>
      <c r="S624" s="152">
        <f>'1 уровень'!T3056</f>
        <v>0</v>
      </c>
      <c r="T624" s="152">
        <f>'1 уровень'!U3056</f>
        <v>0</v>
      </c>
      <c r="U624" s="152">
        <f>'1 уровень'!V3056</f>
        <v>0</v>
      </c>
      <c r="V624" s="152">
        <f>'1 уровень'!W3056</f>
        <v>0</v>
      </c>
      <c r="W624" s="152">
        <f>'1 уровень'!X3056</f>
        <v>0</v>
      </c>
      <c r="X624" s="152">
        <f>'1 уровень'!Y3056</f>
        <v>0</v>
      </c>
      <c r="Y624" s="152">
        <f>'1 уровень'!Z3056</f>
        <v>0</v>
      </c>
      <c r="Z624" s="152">
        <f>'1 уровень'!AA3056</f>
        <v>0</v>
      </c>
      <c r="AA624" s="152">
        <f>'1 уровень'!AB3056</f>
        <v>0</v>
      </c>
      <c r="AB624" s="152">
        <f>'1 уровень'!AC3056</f>
        <v>0</v>
      </c>
      <c r="AC624" s="1102">
        <f>'1 уровень'!AD3056</f>
        <v>0</v>
      </c>
      <c r="AD624" s="152">
        <f>'1 уровень'!AE3056</f>
        <v>0</v>
      </c>
      <c r="AE624" s="152">
        <f>'1 уровень'!AF3056</f>
        <v>0</v>
      </c>
      <c r="AF624" s="152">
        <f>'1 уровень'!AG3056</f>
        <v>0</v>
      </c>
      <c r="AG624" s="152">
        <f>'1 уровень'!AH3056</f>
        <v>0</v>
      </c>
      <c r="AH624" s="626">
        <f>'1 уровень'!AI3056</f>
        <v>0</v>
      </c>
      <c r="AI624" s="152"/>
      <c r="AJ624" s="152"/>
      <c r="AK624" s="1339">
        <f>'1 уровень'!AJ3055</f>
        <v>0</v>
      </c>
      <c r="AL624" s="1346">
        <f>'1 уровень'!AK3055</f>
        <v>0</v>
      </c>
    </row>
    <row r="625" spans="1:195" ht="29.25" x14ac:dyDescent="0.25">
      <c r="A625" s="19">
        <v>1</v>
      </c>
      <c r="B625" s="19">
        <f t="shared" si="101"/>
        <v>1</v>
      </c>
      <c r="C625" s="339" t="s">
        <v>280</v>
      </c>
      <c r="D625" s="29">
        <f>'1 уровень'!E3057</f>
        <v>83402.212765957447</v>
      </c>
      <c r="E625" s="29">
        <f>'1 уровень'!F3057</f>
        <v>76451.787234042553</v>
      </c>
      <c r="F625" s="29">
        <f>'1 уровень'!G3057</f>
        <v>52484.984042553187</v>
      </c>
      <c r="G625" s="144">
        <f>'1 уровень'!H3057</f>
        <v>68.651088406711054</v>
      </c>
      <c r="H625" s="158">
        <f>'1 уровень'!I3057</f>
        <v>0</v>
      </c>
      <c r="I625" s="158">
        <f>'1 уровень'!J3057</f>
        <v>0</v>
      </c>
      <c r="J625" s="153">
        <f>'1 уровень'!K3057</f>
        <v>0</v>
      </c>
      <c r="K625" s="153">
        <f>'1 уровень'!L3057</f>
        <v>0</v>
      </c>
      <c r="L625" s="153">
        <f>'1 уровень'!M3057</f>
        <v>0</v>
      </c>
      <c r="M625" s="153">
        <f>'1 уровень'!N3057</f>
        <v>0</v>
      </c>
      <c r="N625" s="153">
        <f>'1 уровень'!O3057</f>
        <v>0</v>
      </c>
      <c r="O625" s="153">
        <f>'1 уровень'!P3057</f>
        <v>0</v>
      </c>
      <c r="P625" s="152">
        <f>'1 уровень'!Q3057</f>
        <v>0</v>
      </c>
      <c r="Q625" s="152">
        <f>'1 уровень'!R3057</f>
        <v>0</v>
      </c>
      <c r="R625" s="152">
        <f>'1 уровень'!S3057</f>
        <v>0</v>
      </c>
      <c r="S625" s="152">
        <f>'1 уровень'!T3057</f>
        <v>0</v>
      </c>
      <c r="T625" s="152">
        <f>'1 уровень'!U3057</f>
        <v>0</v>
      </c>
      <c r="U625" s="152">
        <f>'1 уровень'!V3057</f>
        <v>0</v>
      </c>
      <c r="V625" s="152">
        <f>'1 уровень'!W3057</f>
        <v>0</v>
      </c>
      <c r="W625" s="152">
        <f>'1 уровень'!X3057</f>
        <v>0</v>
      </c>
      <c r="X625" s="152">
        <f>'1 уровень'!Y3057</f>
        <v>0</v>
      </c>
      <c r="Y625" s="152">
        <f>'1 уровень'!Z3057</f>
        <v>0</v>
      </c>
      <c r="Z625" s="152">
        <f>'1 уровень'!AA3057</f>
        <v>0</v>
      </c>
      <c r="AA625" s="152">
        <f>'1 уровень'!AB3057</f>
        <v>0</v>
      </c>
      <c r="AB625" s="152">
        <f>'1 уровень'!AC3057</f>
        <v>0</v>
      </c>
      <c r="AC625" s="1102">
        <f>'1 уровень'!AD3057</f>
        <v>0</v>
      </c>
      <c r="AD625" s="152">
        <f>'1 уровень'!AE3057</f>
        <v>0</v>
      </c>
      <c r="AE625" s="152">
        <f>'1 уровень'!AF3057</f>
        <v>0</v>
      </c>
      <c r="AF625" s="152">
        <f>'1 уровень'!AG3057</f>
        <v>0</v>
      </c>
      <c r="AG625" s="152">
        <f>'1 уровень'!AH3057</f>
        <v>0</v>
      </c>
      <c r="AH625" s="626">
        <f>'1 уровень'!AI3057</f>
        <v>0</v>
      </c>
      <c r="AI625" s="152"/>
      <c r="AJ625" s="152"/>
      <c r="AK625" s="1339">
        <f>'1 уровень'!AJ3056</f>
        <v>0</v>
      </c>
      <c r="AL625" s="1346">
        <f>'1 уровень'!AK3056</f>
        <v>0</v>
      </c>
    </row>
    <row r="626" spans="1:195" ht="43.5" x14ac:dyDescent="0.25">
      <c r="A626" s="19">
        <v>1</v>
      </c>
      <c r="B626" s="19">
        <f t="shared" si="101"/>
        <v>1</v>
      </c>
      <c r="C626" s="824" t="s">
        <v>281</v>
      </c>
      <c r="D626" s="29">
        <f>'1 уровень'!E3058</f>
        <v>25600</v>
      </c>
      <c r="E626" s="29">
        <f>'1 уровень'!F3058</f>
        <v>23467</v>
      </c>
      <c r="F626" s="29">
        <f>'1 уровень'!G3058</f>
        <v>22582</v>
      </c>
      <c r="G626" s="144">
        <f>'1 уровень'!H3058</f>
        <v>96.228746750756372</v>
      </c>
      <c r="H626" s="158">
        <f>'1 уровень'!I3058</f>
        <v>0</v>
      </c>
      <c r="I626" s="158">
        <f>'1 уровень'!J3058</f>
        <v>0</v>
      </c>
      <c r="J626" s="153">
        <f>'1 уровень'!K3058</f>
        <v>0</v>
      </c>
      <c r="K626" s="153">
        <f>'1 уровень'!L3058</f>
        <v>0</v>
      </c>
      <c r="L626" s="153">
        <f>'1 уровень'!M3058</f>
        <v>0</v>
      </c>
      <c r="M626" s="153">
        <f>'1 уровень'!N3058</f>
        <v>0</v>
      </c>
      <c r="N626" s="153">
        <f>'1 уровень'!O3058</f>
        <v>0</v>
      </c>
      <c r="O626" s="153">
        <f>'1 уровень'!P3058</f>
        <v>0</v>
      </c>
      <c r="P626" s="152">
        <f>'1 уровень'!Q3058</f>
        <v>13189.175999999999</v>
      </c>
      <c r="Q626" s="152">
        <f>'1 уровень'!R3058</f>
        <v>13189.175999999999</v>
      </c>
      <c r="R626" s="152">
        <f>'1 уровень'!S3058</f>
        <v>13189.175999999999</v>
      </c>
      <c r="S626" s="152">
        <f>'1 уровень'!T3058</f>
        <v>13189.175999999999</v>
      </c>
      <c r="T626" s="152">
        <f>'1 уровень'!U3058</f>
        <v>13189.175999999999</v>
      </c>
      <c r="U626" s="152">
        <f>'1 уровень'!V3058</f>
        <v>13189.175999999999</v>
      </c>
      <c r="V626" s="152">
        <f>'1 уровень'!W3058</f>
        <v>13189.175999999999</v>
      </c>
      <c r="W626" s="152">
        <f>'1 уровень'!X3058</f>
        <v>13189.175999999999</v>
      </c>
      <c r="X626" s="152">
        <f>'1 уровень'!Y3058</f>
        <v>13189.175999999999</v>
      </c>
      <c r="Y626" s="152">
        <f>'1 уровень'!Z3058</f>
        <v>13189.175999999999</v>
      </c>
      <c r="Z626" s="152">
        <f>'1 уровень'!AA3058</f>
        <v>13189.175999999999</v>
      </c>
      <c r="AA626" s="152">
        <f>'1 уровень'!AB3058</f>
        <v>12090.078</v>
      </c>
      <c r="AB626" s="152">
        <f>'1 уровень'!AC3058</f>
        <v>9979.8098399999981</v>
      </c>
      <c r="AC626" s="1102">
        <f>'1 уровень'!AD3058</f>
        <v>0</v>
      </c>
      <c r="AD626" s="152">
        <f>'1 уровень'!AE3058</f>
        <v>0</v>
      </c>
      <c r="AE626" s="152">
        <f>'1 уровень'!AF3058</f>
        <v>-2110.2681600000014</v>
      </c>
      <c r="AF626" s="152">
        <f>'1 уровень'!AG3058</f>
        <v>0</v>
      </c>
      <c r="AG626" s="152">
        <f>'1 уровень'!AH3058</f>
        <v>0</v>
      </c>
      <c r="AH626" s="626">
        <f>'1 уровень'!AI3058</f>
        <v>9979.8098399999981</v>
      </c>
      <c r="AI626" s="152">
        <f t="shared" ref="AI626:AI627" si="102">AB626/AA626*100</f>
        <v>82.545454545454533</v>
      </c>
      <c r="AJ626" s="152">
        <f t="shared" ref="AJ626:AJ627" si="103">AH626/AA626*100</f>
        <v>82.545454545454533</v>
      </c>
      <c r="AK626" s="1339">
        <f>'1 уровень'!AJ3057</f>
        <v>0</v>
      </c>
      <c r="AL626" s="1346">
        <f>'1 уровень'!AK3057</f>
        <v>0</v>
      </c>
    </row>
    <row r="627" spans="1:195" ht="29.25" x14ac:dyDescent="0.25">
      <c r="A627" s="19">
        <v>1</v>
      </c>
      <c r="B627" s="19">
        <f t="shared" si="101"/>
        <v>1</v>
      </c>
      <c r="C627" s="339" t="s">
        <v>138</v>
      </c>
      <c r="D627" s="29">
        <f>'1 уровень'!E3059</f>
        <v>398633.32380952378</v>
      </c>
      <c r="E627" s="29">
        <f>'1 уровень'!F3059</f>
        <v>365413.21666666667</v>
      </c>
      <c r="F627" s="29">
        <f>'1 уровень'!G3059</f>
        <v>252588.17607142858</v>
      </c>
      <c r="G627" s="144">
        <f>'1 уровень'!H3059</f>
        <v>69.123984724898946</v>
      </c>
      <c r="H627" s="158">
        <f>'1 уровень'!I3059</f>
        <v>0</v>
      </c>
      <c r="I627" s="158">
        <f>'1 уровень'!J3059</f>
        <v>0</v>
      </c>
      <c r="J627" s="153">
        <f>'1 уровень'!K3059</f>
        <v>0</v>
      </c>
      <c r="K627" s="153">
        <f>'1 уровень'!L3059</f>
        <v>0</v>
      </c>
      <c r="L627" s="153">
        <f>'1 уровень'!M3059</f>
        <v>0</v>
      </c>
      <c r="M627" s="153">
        <f>'1 уровень'!N3059</f>
        <v>0</v>
      </c>
      <c r="N627" s="153">
        <f>'1 уровень'!O3059</f>
        <v>0</v>
      </c>
      <c r="O627" s="153">
        <f>'1 уровень'!P3059</f>
        <v>0</v>
      </c>
      <c r="P627" s="152">
        <f>'1 уровень'!Q3059</f>
        <v>383479.14094999997</v>
      </c>
      <c r="Q627" s="152">
        <f>'1 уровень'!R3059</f>
        <v>383479.14094999997</v>
      </c>
      <c r="R627" s="152">
        <f>'1 уровень'!S3059</f>
        <v>383479.14094999997</v>
      </c>
      <c r="S627" s="152">
        <f>'1 уровень'!T3059</f>
        <v>383479.14094999997</v>
      </c>
      <c r="T627" s="152">
        <f>'1 уровень'!U3059</f>
        <v>383479.14094999997</v>
      </c>
      <c r="U627" s="152">
        <f>'1 уровень'!V3059</f>
        <v>383479.14094999997</v>
      </c>
      <c r="V627" s="152">
        <f>'1 уровень'!W3059</f>
        <v>383479.14094999997</v>
      </c>
      <c r="W627" s="152">
        <f>'1 уровень'!X3059</f>
        <v>383479.14094999997</v>
      </c>
      <c r="X627" s="152">
        <f>'1 уровень'!Y3059</f>
        <v>383479.14094999997</v>
      </c>
      <c r="Y627" s="152">
        <f>'1 уровень'!Z3059</f>
        <v>383479.14094999997</v>
      </c>
      <c r="Z627" s="152">
        <f>'1 уровень'!AA3059</f>
        <v>383479.14094999997</v>
      </c>
      <c r="AA627" s="152">
        <f>'1 уровень'!AB3059</f>
        <v>351758.14345833333</v>
      </c>
      <c r="AB627" s="152">
        <f>'1 уровень'!AC3059</f>
        <v>345937.66389999993</v>
      </c>
      <c r="AC627" s="1102">
        <f>'1 уровень'!AD3059</f>
        <v>0</v>
      </c>
      <c r="AD627" s="152">
        <f>'1 уровень'!AE3059</f>
        <v>0</v>
      </c>
      <c r="AE627" s="152">
        <f>'1 уровень'!AF3059</f>
        <v>-5820.4795583333662</v>
      </c>
      <c r="AF627" s="152">
        <f>'1 уровень'!AG3059</f>
        <v>-8.4922599999999999</v>
      </c>
      <c r="AG627" s="152">
        <f>'1 уровень'!AH3059</f>
        <v>-117.16801000000001</v>
      </c>
      <c r="AH627" s="626">
        <f>'1 уровень'!AI3059</f>
        <v>345820.4958899999</v>
      </c>
      <c r="AI627" s="152">
        <f t="shared" si="102"/>
        <v>98.345317751251187</v>
      </c>
      <c r="AJ627" s="152">
        <f t="shared" si="103"/>
        <v>98.312008498237731</v>
      </c>
      <c r="AK627" s="1339">
        <f>'1 уровень'!AJ3058</f>
        <v>0</v>
      </c>
      <c r="AL627" s="1346">
        <f>'1 уровень'!AK3058</f>
        <v>0</v>
      </c>
    </row>
    <row r="628" spans="1:195" x14ac:dyDescent="0.25">
      <c r="A628" s="19">
        <v>1</v>
      </c>
      <c r="B628" s="19">
        <f t="shared" si="101"/>
        <v>1</v>
      </c>
      <c r="C628" s="819" t="s">
        <v>69</v>
      </c>
      <c r="D628" s="29">
        <f>'1 уровень'!E3060</f>
        <v>1534</v>
      </c>
      <c r="E628" s="29">
        <f>'1 уровень'!F3060</f>
        <v>1407</v>
      </c>
      <c r="F628" s="29">
        <f>'1 уровень'!G3060</f>
        <v>1127</v>
      </c>
      <c r="G628" s="144">
        <f>'1 уровень'!H3060</f>
        <v>80.099502487562191</v>
      </c>
      <c r="H628" s="158">
        <f>'1 уровень'!I3060</f>
        <v>9.9361147327249029</v>
      </c>
      <c r="I628" s="158">
        <f>'1 уровень'!J3060</f>
        <v>9.6406388642413479</v>
      </c>
      <c r="J628" s="153">
        <f>'1 уровень'!K3060</f>
        <v>15242</v>
      </c>
      <c r="K628" s="153">
        <f>'1 уровень'!L3060</f>
        <v>13972</v>
      </c>
      <c r="L628" s="153">
        <f>'1 уровень'!M3060</f>
        <v>10865</v>
      </c>
      <c r="M628" s="153">
        <f>'1 уровень'!N3060</f>
        <v>77.762668193529919</v>
      </c>
      <c r="N628" s="153">
        <f>'1 уровень'!O3060</f>
        <v>52</v>
      </c>
      <c r="O628" s="153">
        <f>'1 уровень'!P3060</f>
        <v>227.93706293706293</v>
      </c>
      <c r="P628" s="152">
        <f>'1 уровень'!Q3060</f>
        <v>0</v>
      </c>
      <c r="Q628" s="152">
        <f>'1 уровень'!R3060</f>
        <v>0</v>
      </c>
      <c r="R628" s="152">
        <f>'1 уровень'!S3060</f>
        <v>0</v>
      </c>
      <c r="S628" s="152">
        <f>'1 уровень'!T3060</f>
        <v>0</v>
      </c>
      <c r="T628" s="152">
        <f>'1 уровень'!U3060</f>
        <v>0</v>
      </c>
      <c r="U628" s="152">
        <f>'1 уровень'!V3060</f>
        <v>0</v>
      </c>
      <c r="V628" s="152">
        <f>'1 уровень'!W3060</f>
        <v>0</v>
      </c>
      <c r="W628" s="152">
        <f>'1 уровень'!X3060</f>
        <v>0</v>
      </c>
      <c r="X628" s="152">
        <f>'1 уровень'!Y3060</f>
        <v>0</v>
      </c>
      <c r="Y628" s="152">
        <f>'1 уровень'!Z3060</f>
        <v>0</v>
      </c>
      <c r="Z628" s="152">
        <f>'1 уровень'!AA3060</f>
        <v>0</v>
      </c>
      <c r="AA628" s="152">
        <f>'1 уровень'!AB3060</f>
        <v>0</v>
      </c>
      <c r="AB628" s="152">
        <f>'1 уровень'!AC3060</f>
        <v>0</v>
      </c>
      <c r="AC628" s="1102">
        <f>'1 уровень'!AD3060</f>
        <v>0</v>
      </c>
      <c r="AD628" s="152">
        <f>'1 уровень'!AE3060</f>
        <v>0</v>
      </c>
      <c r="AE628" s="152">
        <f>'1 уровень'!AF3060</f>
        <v>0</v>
      </c>
      <c r="AF628" s="152">
        <f>'1 уровень'!AG3060</f>
        <v>0</v>
      </c>
      <c r="AG628" s="152">
        <f>'1 уровень'!AH3060</f>
        <v>0</v>
      </c>
      <c r="AH628" s="626">
        <f>'1 уровень'!AI3060</f>
        <v>0</v>
      </c>
      <c r="AI628" s="152"/>
      <c r="AJ628" s="152"/>
      <c r="AK628" s="1339">
        <f>'1 уровень'!AJ3059</f>
        <v>0</v>
      </c>
      <c r="AL628" s="1346">
        <f>'1 уровень'!AK3059</f>
        <v>0</v>
      </c>
    </row>
    <row r="629" spans="1:195" ht="29.25" x14ac:dyDescent="0.25">
      <c r="A629" s="19">
        <v>1</v>
      </c>
      <c r="B629" s="19">
        <f t="shared" si="101"/>
        <v>1</v>
      </c>
      <c r="C629" s="317" t="s">
        <v>16</v>
      </c>
      <c r="D629" s="29">
        <f>'1 уровень'!E3061</f>
        <v>2561</v>
      </c>
      <c r="E629" s="29">
        <f>'1 уровень'!F3061</f>
        <v>2347</v>
      </c>
      <c r="F629" s="29">
        <f>'1 уровень'!G3061</f>
        <v>2851</v>
      </c>
      <c r="G629" s="144">
        <f>'1 уровень'!H3061</f>
        <v>121.47422241158927</v>
      </c>
      <c r="H629" s="158">
        <f>'1 уровень'!I3061</f>
        <v>5.1788363920343619</v>
      </c>
      <c r="I629" s="158">
        <f>'1 уровень'!J3061</f>
        <v>6.7863907400911962</v>
      </c>
      <c r="J629" s="153">
        <f>'1 уровень'!K3061</f>
        <v>13263</v>
      </c>
      <c r="K629" s="153">
        <f>'1 уровень'!L3061</f>
        <v>12158</v>
      </c>
      <c r="L629" s="153">
        <f>'1 уровень'!M3061</f>
        <v>19348</v>
      </c>
      <c r="M629" s="153">
        <f>'1 уровень'!N3061</f>
        <v>159.13801612107255</v>
      </c>
      <c r="N629" s="153">
        <f>'1 уровень'!O3061</f>
        <v>55</v>
      </c>
      <c r="O629" s="153">
        <f>'1 уровень'!P3061</f>
        <v>383.76198347107442</v>
      </c>
      <c r="P629" s="152">
        <f>'1 уровень'!Q3061</f>
        <v>0</v>
      </c>
      <c r="Q629" s="152">
        <f>'1 уровень'!R3061</f>
        <v>0</v>
      </c>
      <c r="R629" s="152">
        <f>'1 уровень'!S3061</f>
        <v>0</v>
      </c>
      <c r="S629" s="152">
        <f>'1 уровень'!T3061</f>
        <v>0</v>
      </c>
      <c r="T629" s="152">
        <f>'1 уровень'!U3061</f>
        <v>0</v>
      </c>
      <c r="U629" s="152">
        <f>'1 уровень'!V3061</f>
        <v>0</v>
      </c>
      <c r="V629" s="152">
        <f>'1 уровень'!W3061</f>
        <v>0</v>
      </c>
      <c r="W629" s="152">
        <f>'1 уровень'!X3061</f>
        <v>0</v>
      </c>
      <c r="X629" s="152">
        <f>'1 уровень'!Y3061</f>
        <v>0</v>
      </c>
      <c r="Y629" s="152">
        <f>'1 уровень'!Z3061</f>
        <v>0</v>
      </c>
      <c r="Z629" s="152">
        <f>'1 уровень'!AA3061</f>
        <v>0</v>
      </c>
      <c r="AA629" s="152">
        <f>'1 уровень'!AB3061</f>
        <v>0</v>
      </c>
      <c r="AB629" s="152">
        <f>'1 уровень'!AC3061</f>
        <v>0</v>
      </c>
      <c r="AC629" s="1102">
        <f>'1 уровень'!AD3061</f>
        <v>0</v>
      </c>
      <c r="AD629" s="152">
        <f>'1 уровень'!AE3061</f>
        <v>0</v>
      </c>
      <c r="AE629" s="152">
        <f>'1 уровень'!AF3061</f>
        <v>0</v>
      </c>
      <c r="AF629" s="152">
        <f>'1 уровень'!AG3061</f>
        <v>0</v>
      </c>
      <c r="AG629" s="152">
        <f>'1 уровень'!AH3061</f>
        <v>0</v>
      </c>
      <c r="AH629" s="626">
        <f>'1 уровень'!AI3061</f>
        <v>0</v>
      </c>
      <c r="AI629" s="152"/>
      <c r="AJ629" s="152"/>
      <c r="AK629" s="1339">
        <f>'1 уровень'!AJ3060</f>
        <v>0</v>
      </c>
      <c r="AL629" s="1346">
        <f>'1 уровень'!AK3060</f>
        <v>0</v>
      </c>
    </row>
    <row r="630" spans="1:195" ht="29.25" x14ac:dyDescent="0.25">
      <c r="A630" s="19">
        <v>1</v>
      </c>
      <c r="B630" s="19">
        <f t="shared" si="101"/>
        <v>1</v>
      </c>
      <c r="C630" s="322" t="s">
        <v>214</v>
      </c>
      <c r="D630" s="29">
        <f>'1 уровень'!E3062</f>
        <v>4095</v>
      </c>
      <c r="E630" s="29">
        <f>'1 уровень'!F3062</f>
        <v>3754</v>
      </c>
      <c r="F630" s="29">
        <f>'1 уровень'!G3062</f>
        <v>3978</v>
      </c>
      <c r="G630" s="144">
        <f>'1 уровень'!H3062</f>
        <v>105.96696856686201</v>
      </c>
      <c r="H630" s="158">
        <f>'1 уровень'!I3062</f>
        <v>6.9609279609279611</v>
      </c>
      <c r="I630" s="158">
        <f>'1 уровень'!J3062</f>
        <v>16.427029604332546</v>
      </c>
      <c r="J630" s="153">
        <f>'1 уровень'!K3062</f>
        <v>28505</v>
      </c>
      <c r="K630" s="153">
        <f>'1 уровень'!L3062</f>
        <v>26130</v>
      </c>
      <c r="L630" s="153">
        <f>'1 уровень'!M3062</f>
        <v>30213</v>
      </c>
      <c r="M630" s="153">
        <f>'1 уровень'!N3062</f>
        <v>115.62571756601608</v>
      </c>
      <c r="N630" s="153">
        <f>'1 уровень'!O3062</f>
        <v>107</v>
      </c>
      <c r="O630" s="153">
        <f>'1 уровень'!P3062</f>
        <v>308.03398470688188</v>
      </c>
      <c r="P630" s="152">
        <f>'1 уровень'!Q3062</f>
        <v>83808.81531478402</v>
      </c>
      <c r="Q630" s="152">
        <f>'1 уровень'!R3062</f>
        <v>83808.81531478402</v>
      </c>
      <c r="R630" s="152">
        <f>'1 уровень'!S3062</f>
        <v>83808.81531478402</v>
      </c>
      <c r="S630" s="152">
        <f>'1 уровень'!T3062</f>
        <v>83808.81531478402</v>
      </c>
      <c r="T630" s="152">
        <f>'1 уровень'!U3062</f>
        <v>83808.81531478402</v>
      </c>
      <c r="U630" s="152">
        <f>'1 уровень'!V3062</f>
        <v>83808.81531478402</v>
      </c>
      <c r="V630" s="152">
        <f>'1 уровень'!W3062</f>
        <v>83808.81531478402</v>
      </c>
      <c r="W630" s="152">
        <f>'1 уровень'!X3062</f>
        <v>83808.81531478402</v>
      </c>
      <c r="X630" s="152">
        <f>'1 уровень'!Y3062</f>
        <v>83808.81531478402</v>
      </c>
      <c r="Y630" s="152">
        <f>'1 уровень'!Z3062</f>
        <v>76730.454032836802</v>
      </c>
      <c r="Z630" s="152">
        <f>'1 уровень'!AA3062</f>
        <v>76730.454032836802</v>
      </c>
      <c r="AA630" s="152">
        <f>'1 уровень'!AB3062</f>
        <v>72105.839850587217</v>
      </c>
      <c r="AB630" s="152">
        <f>'1 уровень'!AC3062</f>
        <v>62227.972969999995</v>
      </c>
      <c r="AC630" s="1102">
        <f>'1 уровень'!AD3062</f>
        <v>0</v>
      </c>
      <c r="AD630" s="152">
        <f>'1 уровень'!AE3062</f>
        <v>0</v>
      </c>
      <c r="AE630" s="152">
        <f>'1 уровень'!AF3062</f>
        <v>-9877.8668805872221</v>
      </c>
      <c r="AF630" s="152">
        <f>'1 уровень'!AG3062</f>
        <v>0</v>
      </c>
      <c r="AG630" s="152">
        <f>'1 уровень'!AH3062</f>
        <v>-87.864730000000009</v>
      </c>
      <c r="AH630" s="626">
        <f>'1 уровень'!AI3062</f>
        <v>62140.108239999994</v>
      </c>
      <c r="AI630" s="152">
        <f t="shared" ref="AI630" si="104">AB630/AA630*100</f>
        <v>86.300878124357936</v>
      </c>
      <c r="AJ630" s="152">
        <f t="shared" ref="AJ630" si="105">AH630/AA630*100</f>
        <v>86.179022904056694</v>
      </c>
      <c r="AK630" s="1339">
        <f>'1 уровень'!AJ3061</f>
        <v>0</v>
      </c>
      <c r="AL630" s="1346">
        <f>'1 уровень'!AK3061</f>
        <v>0</v>
      </c>
    </row>
    <row r="631" spans="1:195" x14ac:dyDescent="0.25">
      <c r="A631" s="19">
        <v>1</v>
      </c>
      <c r="B631" s="19">
        <f t="shared" si="101"/>
        <v>1</v>
      </c>
      <c r="C631" s="303" t="s">
        <v>210</v>
      </c>
      <c r="D631" s="33">
        <f>'1 уровень'!E3063</f>
        <v>11040</v>
      </c>
      <c r="E631" s="33">
        <f>'1 уровень'!F3063</f>
        <v>10120</v>
      </c>
      <c r="F631" s="33">
        <f>'1 уровень'!G3063</f>
        <v>9802</v>
      </c>
      <c r="G631" s="144">
        <f>'1 уровень'!H3063</f>
        <v>96.857707509881422</v>
      </c>
      <c r="H631" s="158">
        <f>'1 уровень'!I3063</f>
        <v>0</v>
      </c>
      <c r="I631" s="158">
        <f>'1 уровень'!J3063</f>
        <v>0</v>
      </c>
      <c r="J631" s="153">
        <f>'1 уровень'!K3063</f>
        <v>0</v>
      </c>
      <c r="K631" s="153">
        <f>'1 уровень'!L3063</f>
        <v>0</v>
      </c>
      <c r="L631" s="153">
        <f>'1 уровень'!M3063</f>
        <v>0</v>
      </c>
      <c r="M631" s="153">
        <f>'1 уровень'!N3063</f>
        <v>0</v>
      </c>
      <c r="N631" s="153">
        <f>'1 уровень'!O3063</f>
        <v>0</v>
      </c>
      <c r="O631" s="153">
        <f>'1 уровень'!P3063</f>
        <v>0</v>
      </c>
      <c r="P631" s="152">
        <f>'1 уровень'!Q3063</f>
        <v>0</v>
      </c>
      <c r="Q631" s="152">
        <f>'1 уровень'!R3063</f>
        <v>0</v>
      </c>
      <c r="R631" s="152">
        <f>'1 уровень'!S3063</f>
        <v>0</v>
      </c>
      <c r="S631" s="152">
        <f>'1 уровень'!T3063</f>
        <v>0</v>
      </c>
      <c r="T631" s="152">
        <f>'1 уровень'!U3063</f>
        <v>0</v>
      </c>
      <c r="U631" s="152">
        <f>'1 уровень'!V3063</f>
        <v>0</v>
      </c>
      <c r="V631" s="152">
        <f>'1 уровень'!W3063</f>
        <v>0</v>
      </c>
      <c r="W631" s="152">
        <f>'1 уровень'!X3063</f>
        <v>0</v>
      </c>
      <c r="X631" s="152">
        <f>'1 уровень'!Y3063</f>
        <v>0</v>
      </c>
      <c r="Y631" s="152">
        <f>'1 уровень'!Z3063</f>
        <v>0</v>
      </c>
      <c r="Z631" s="152">
        <f>'1 уровень'!AA3063</f>
        <v>0</v>
      </c>
      <c r="AA631" s="152">
        <f>'1 уровень'!AB3063</f>
        <v>0</v>
      </c>
      <c r="AB631" s="152">
        <f>'1 уровень'!AC3063</f>
        <v>0</v>
      </c>
      <c r="AC631" s="1102">
        <f>'1 уровень'!AD3063</f>
        <v>0</v>
      </c>
      <c r="AD631" s="152">
        <f>'1 уровень'!AE3063</f>
        <v>0</v>
      </c>
      <c r="AE631" s="152">
        <f>'1 уровень'!AF3063</f>
        <v>0</v>
      </c>
      <c r="AF631" s="152">
        <f>'1 уровень'!AG3063</f>
        <v>0</v>
      </c>
      <c r="AG631" s="152">
        <f>'1 уровень'!AH3063</f>
        <v>0</v>
      </c>
      <c r="AH631" s="626">
        <f>'1 уровень'!AI3063</f>
        <v>0</v>
      </c>
      <c r="AI631" s="152"/>
      <c r="AJ631" s="152"/>
      <c r="AK631" s="1337">
        <f>'1 уровень'!AJ3062</f>
        <v>0</v>
      </c>
      <c r="AL631" s="1346">
        <f>'1 уровень'!AK3062</f>
        <v>0</v>
      </c>
    </row>
    <row r="632" spans="1:195" ht="15.75" x14ac:dyDescent="0.25">
      <c r="A632" s="19">
        <v>1</v>
      </c>
      <c r="B632" s="19">
        <f t="shared" si="101"/>
        <v>1</v>
      </c>
      <c r="C632" s="403" t="s">
        <v>211</v>
      </c>
      <c r="D632" s="29">
        <f>'1 уровень'!E3064</f>
        <v>11020</v>
      </c>
      <c r="E632" s="29">
        <f>'1 уровень'!F3064</f>
        <v>10102</v>
      </c>
      <c r="F632" s="29">
        <f>'1 уровень'!G3064</f>
        <v>9799</v>
      </c>
      <c r="G632" s="144">
        <f>'1 уровень'!H3064</f>
        <v>97.000593941793696</v>
      </c>
      <c r="H632" s="158">
        <f>'1 уровень'!I3064</f>
        <v>0</v>
      </c>
      <c r="I632" s="158">
        <f>'1 уровень'!J3064</f>
        <v>0</v>
      </c>
      <c r="J632" s="153">
        <f>'1 уровень'!K3064</f>
        <v>0</v>
      </c>
      <c r="K632" s="153">
        <f>'1 уровень'!L3064</f>
        <v>0</v>
      </c>
      <c r="L632" s="153">
        <f>'1 уровень'!M3064</f>
        <v>0</v>
      </c>
      <c r="M632" s="153">
        <f>'1 уровень'!N3064</f>
        <v>0</v>
      </c>
      <c r="N632" s="153">
        <f>'1 уровень'!O3064</f>
        <v>0</v>
      </c>
      <c r="O632" s="153">
        <f>'1 уровень'!P3064</f>
        <v>0</v>
      </c>
      <c r="P632" s="152">
        <f>'1 уровень'!Q3064</f>
        <v>0</v>
      </c>
      <c r="Q632" s="152">
        <f>'1 уровень'!R3064</f>
        <v>0</v>
      </c>
      <c r="R632" s="152">
        <f>'1 уровень'!S3064</f>
        <v>0</v>
      </c>
      <c r="S632" s="152">
        <f>'1 уровень'!T3064</f>
        <v>0</v>
      </c>
      <c r="T632" s="152">
        <f>'1 уровень'!U3064</f>
        <v>0</v>
      </c>
      <c r="U632" s="152">
        <f>'1 уровень'!V3064</f>
        <v>0</v>
      </c>
      <c r="V632" s="152">
        <f>'1 уровень'!W3064</f>
        <v>0</v>
      </c>
      <c r="W632" s="152">
        <f>'1 уровень'!X3064</f>
        <v>0</v>
      </c>
      <c r="X632" s="152">
        <f>'1 уровень'!Y3064</f>
        <v>0</v>
      </c>
      <c r="Y632" s="152">
        <f>'1 уровень'!Z3064</f>
        <v>0</v>
      </c>
      <c r="Z632" s="152">
        <f>'1 уровень'!AA3064</f>
        <v>0</v>
      </c>
      <c r="AA632" s="152">
        <f>'1 уровень'!AB3064</f>
        <v>0</v>
      </c>
      <c r="AB632" s="152">
        <f>'1 уровень'!AC3064</f>
        <v>0</v>
      </c>
      <c r="AC632" s="1102">
        <f>'1 уровень'!AD3064</f>
        <v>0</v>
      </c>
      <c r="AD632" s="152">
        <f>'1 уровень'!AE3064</f>
        <v>0</v>
      </c>
      <c r="AE632" s="152">
        <f>'1 уровень'!AF3064</f>
        <v>0</v>
      </c>
      <c r="AF632" s="152">
        <f>'1 уровень'!AG3064</f>
        <v>0</v>
      </c>
      <c r="AG632" s="152">
        <f>'1 уровень'!AH3064</f>
        <v>0</v>
      </c>
      <c r="AH632" s="626">
        <f>'1 уровень'!AI3064</f>
        <v>0</v>
      </c>
      <c r="AI632" s="152"/>
      <c r="AJ632" s="152"/>
      <c r="AK632" s="1339">
        <f>'1 уровень'!AJ3063</f>
        <v>0</v>
      </c>
      <c r="AL632" s="1346">
        <f>'1 уровень'!AK3063</f>
        <v>0</v>
      </c>
    </row>
    <row r="633" spans="1:195" x14ac:dyDescent="0.25">
      <c r="A633" s="19">
        <v>1</v>
      </c>
      <c r="B633" s="19">
        <f t="shared" si="101"/>
        <v>1</v>
      </c>
      <c r="C633" s="404" t="s">
        <v>212</v>
      </c>
      <c r="D633" s="29">
        <f>'1 уровень'!E3065</f>
        <v>20</v>
      </c>
      <c r="E633" s="29">
        <f>'1 уровень'!F3065</f>
        <v>18</v>
      </c>
      <c r="F633" s="29">
        <f>'1 уровень'!G3065</f>
        <v>3</v>
      </c>
      <c r="G633" s="144">
        <f>'1 уровень'!H3065</f>
        <v>16.666666666666664</v>
      </c>
      <c r="H633" s="158">
        <f>'1 уровень'!I3065</f>
        <v>0</v>
      </c>
      <c r="I633" s="158">
        <f>'1 уровень'!J3065</f>
        <v>0</v>
      </c>
      <c r="J633" s="153">
        <f>'1 уровень'!K3065</f>
        <v>0</v>
      </c>
      <c r="K633" s="153">
        <f>'1 уровень'!L3065</f>
        <v>0</v>
      </c>
      <c r="L633" s="153">
        <f>'1 уровень'!M3065</f>
        <v>0</v>
      </c>
      <c r="M633" s="153">
        <f>'1 уровень'!N3065</f>
        <v>0</v>
      </c>
      <c r="N633" s="153">
        <f>'1 уровень'!O3065</f>
        <v>0</v>
      </c>
      <c r="O633" s="153">
        <f>'1 уровень'!P3065</f>
        <v>0</v>
      </c>
      <c r="P633" s="152">
        <f>'1 уровень'!Q3065</f>
        <v>0</v>
      </c>
      <c r="Q633" s="152">
        <f>'1 уровень'!R3065</f>
        <v>0</v>
      </c>
      <c r="R633" s="152">
        <f>'1 уровень'!S3065</f>
        <v>0</v>
      </c>
      <c r="S633" s="152">
        <f>'1 уровень'!T3065</f>
        <v>0</v>
      </c>
      <c r="T633" s="152">
        <f>'1 уровень'!U3065</f>
        <v>0</v>
      </c>
      <c r="U633" s="152">
        <f>'1 уровень'!V3065</f>
        <v>0</v>
      </c>
      <c r="V633" s="152">
        <f>'1 уровень'!W3065</f>
        <v>0</v>
      </c>
      <c r="W633" s="152">
        <f>'1 уровень'!X3065</f>
        <v>0</v>
      </c>
      <c r="X633" s="152">
        <f>'1 уровень'!Y3065</f>
        <v>0</v>
      </c>
      <c r="Y633" s="152">
        <f>'1 уровень'!Z3065</f>
        <v>0</v>
      </c>
      <c r="Z633" s="152">
        <f>'1 уровень'!AA3065</f>
        <v>0</v>
      </c>
      <c r="AA633" s="152">
        <f>'1 уровень'!AB3065</f>
        <v>0</v>
      </c>
      <c r="AB633" s="152">
        <f>'1 уровень'!AC3065</f>
        <v>0</v>
      </c>
      <c r="AC633" s="1102">
        <f>'1 уровень'!AD3065</f>
        <v>0</v>
      </c>
      <c r="AD633" s="152">
        <f>'1 уровень'!AE3065</f>
        <v>0</v>
      </c>
      <c r="AE633" s="152">
        <f>'1 уровень'!AF3065</f>
        <v>0</v>
      </c>
      <c r="AF633" s="152">
        <f>'1 уровень'!AG3065</f>
        <v>0</v>
      </c>
      <c r="AG633" s="152">
        <f>'1 уровень'!AH3065</f>
        <v>0</v>
      </c>
      <c r="AH633" s="626">
        <f>'1 уровень'!AI3065</f>
        <v>0</v>
      </c>
      <c r="AI633" s="152"/>
      <c r="AJ633" s="152"/>
      <c r="AK633" s="1339">
        <f>'1 уровень'!AJ3064</f>
        <v>0</v>
      </c>
      <c r="AL633" s="1346">
        <f>'1 уровень'!AK3064</f>
        <v>0</v>
      </c>
    </row>
    <row r="634" spans="1:195" ht="30.75" thickBot="1" x14ac:dyDescent="0.3">
      <c r="A634" s="19">
        <v>1</v>
      </c>
      <c r="B634" s="19">
        <f t="shared" si="101"/>
        <v>1</v>
      </c>
      <c r="C634" s="265" t="s">
        <v>217</v>
      </c>
      <c r="D634" s="29">
        <f>'1 уровень'!E3066</f>
        <v>11040</v>
      </c>
      <c r="E634" s="29">
        <f>'1 уровень'!F3066</f>
        <v>10120</v>
      </c>
      <c r="F634" s="29">
        <f>'1 уровень'!G3066</f>
        <v>9802</v>
      </c>
      <c r="G634" s="144">
        <f>'1 уровень'!H3066</f>
        <v>96.857707509881422</v>
      </c>
      <c r="H634" s="158">
        <f>'1 уровень'!I3066</f>
        <v>0</v>
      </c>
      <c r="I634" s="158">
        <f>'1 уровень'!J3066</f>
        <v>0</v>
      </c>
      <c r="J634" s="153">
        <f>'1 уровень'!K3066</f>
        <v>0</v>
      </c>
      <c r="K634" s="153">
        <f>'1 уровень'!L3066</f>
        <v>0</v>
      </c>
      <c r="L634" s="153">
        <f>'1 уровень'!M3066</f>
        <v>0</v>
      </c>
      <c r="M634" s="153">
        <f>'1 уровень'!N3066</f>
        <v>0</v>
      </c>
      <c r="N634" s="153">
        <f>'1 уровень'!O3066</f>
        <v>0</v>
      </c>
      <c r="O634" s="153">
        <f>'1 уровень'!P3066</f>
        <v>0</v>
      </c>
      <c r="P634" s="152">
        <f>'1 уровень'!Q3066</f>
        <v>35107.402000000002</v>
      </c>
      <c r="Q634" s="152">
        <f>'1 уровень'!R3066</f>
        <v>35107.402000000002</v>
      </c>
      <c r="R634" s="152">
        <f>'1 уровень'!S3066</f>
        <v>35107.402000000002</v>
      </c>
      <c r="S634" s="152">
        <f>'1 уровень'!T3066</f>
        <v>35107.402000000002</v>
      </c>
      <c r="T634" s="152">
        <f>'1 уровень'!U3066</f>
        <v>35107.402000000002</v>
      </c>
      <c r="U634" s="152">
        <f>'1 уровень'!V3066</f>
        <v>35107.402000000002</v>
      </c>
      <c r="V634" s="152">
        <f>'1 уровень'!W3066</f>
        <v>35107.402000000002</v>
      </c>
      <c r="W634" s="152">
        <f>'1 уровень'!X3066</f>
        <v>35107.402000000002</v>
      </c>
      <c r="X634" s="152">
        <f>'1 уровень'!Y3066</f>
        <v>35107.402000000002</v>
      </c>
      <c r="Y634" s="152">
        <f>'1 уровень'!Z3066</f>
        <v>35107.402000000002</v>
      </c>
      <c r="Z634" s="152">
        <f>'1 уровень'!AA3066</f>
        <v>35107.402000000002</v>
      </c>
      <c r="AA634" s="152">
        <f>'1 уровень'!AB3066</f>
        <v>32181.785166666668</v>
      </c>
      <c r="AB634" s="152">
        <f>'1 уровень'!AC3066</f>
        <v>32181.785129999997</v>
      </c>
      <c r="AC634" s="1102">
        <f>'1 уровень'!AD3066</f>
        <v>0</v>
      </c>
      <c r="AD634" s="152">
        <f>'1 уровень'!AE3066</f>
        <v>0</v>
      </c>
      <c r="AE634" s="152">
        <f>'1 уровень'!AF3066</f>
        <v>-3.6666671803686768E-5</v>
      </c>
      <c r="AF634" s="152">
        <f>'1 уровень'!AG3066</f>
        <v>0</v>
      </c>
      <c r="AG634" s="152">
        <f>'1 уровень'!AH3066</f>
        <v>-57.823519999999995</v>
      </c>
      <c r="AH634" s="626">
        <f>'1 уровень'!AI3066</f>
        <v>32123.961609999995</v>
      </c>
      <c r="AI634" s="152">
        <f t="shared" ref="AI634" si="106">AB634/AA634*100</f>
        <v>99.99999988606389</v>
      </c>
      <c r="AJ634" s="152">
        <f t="shared" ref="AJ634" si="107">AH634/AA634*100</f>
        <v>99.820322097213648</v>
      </c>
      <c r="AK634" s="1339" t="e">
        <f>'1 уровень'!#REF!</f>
        <v>#REF!</v>
      </c>
      <c r="AL634" s="1346" t="e">
        <f>'1 уровень'!#REF!</f>
        <v>#REF!</v>
      </c>
    </row>
    <row r="635" spans="1:195" x14ac:dyDescent="0.25">
      <c r="A635" s="19">
        <v>1</v>
      </c>
      <c r="B635" s="19">
        <f t="shared" si="101"/>
        <v>1</v>
      </c>
      <c r="C635" s="6" t="s">
        <v>104</v>
      </c>
      <c r="D635" s="159"/>
      <c r="E635" s="159"/>
      <c r="F635" s="159"/>
      <c r="G635" s="160"/>
      <c r="H635" s="161"/>
      <c r="I635" s="161"/>
      <c r="J635" s="25"/>
      <c r="K635" s="25"/>
      <c r="L635" s="25"/>
      <c r="M635" s="25"/>
      <c r="N635" s="25"/>
      <c r="O635" s="25"/>
      <c r="P635" s="629">
        <f t="shared" ref="P635:AH635" si="108">P636-P637-P687-P689-P693</f>
        <v>0</v>
      </c>
      <c r="Q635" s="629">
        <f t="shared" ref="Q635:R635" si="109">Q636-Q637-Q687-Q689-Q693</f>
        <v>0</v>
      </c>
      <c r="R635" s="629">
        <f t="shared" si="109"/>
        <v>0</v>
      </c>
      <c r="S635" s="629">
        <f t="shared" ref="S635:T635" si="110">S636-S637-S687-S689-S693</f>
        <v>2.7284841053187847E-11</v>
      </c>
      <c r="T635" s="629">
        <f t="shared" si="110"/>
        <v>2.7284841053187847E-11</v>
      </c>
      <c r="U635" s="629">
        <f t="shared" ref="U635:V635" si="111">U636-U637-U687-U689-U693</f>
        <v>2.7284841053187847E-11</v>
      </c>
      <c r="V635" s="629">
        <f t="shared" si="111"/>
        <v>2.7284841053187847E-11</v>
      </c>
      <c r="W635" s="629">
        <f t="shared" ref="W635:X635" si="112">W636-W637-W687-W689-W693</f>
        <v>2.7284841053187847E-11</v>
      </c>
      <c r="X635" s="629">
        <f t="shared" si="112"/>
        <v>0</v>
      </c>
      <c r="Y635" s="629">
        <f t="shared" ref="Y635:Z635" si="113">Y636-Y637-Y687-Y689-Y693</f>
        <v>0</v>
      </c>
      <c r="Z635" s="629">
        <f t="shared" si="113"/>
        <v>0</v>
      </c>
      <c r="AA635" s="629">
        <f t="shared" si="108"/>
        <v>0</v>
      </c>
      <c r="AB635" s="629">
        <f t="shared" si="108"/>
        <v>1.6370904631912708E-11</v>
      </c>
      <c r="AC635" s="629">
        <f t="shared" si="108"/>
        <v>0</v>
      </c>
      <c r="AD635" s="629">
        <f t="shared" si="108"/>
        <v>0</v>
      </c>
      <c r="AE635" s="629">
        <f t="shared" si="108"/>
        <v>0</v>
      </c>
      <c r="AF635" s="629">
        <f t="shared" si="108"/>
        <v>-3.5527136788005009E-15</v>
      </c>
      <c r="AG635" s="629">
        <f t="shared" si="108"/>
        <v>8.8429263911393718E-14</v>
      </c>
      <c r="AH635" s="629">
        <f t="shared" si="108"/>
        <v>-3.8198777474462986E-11</v>
      </c>
      <c r="AI635" s="629"/>
      <c r="AJ635" s="629"/>
      <c r="AK635" s="1347"/>
      <c r="AL635" s="1351" t="e">
        <f>AL636-AL637-AL688-AL690-#REF!</f>
        <v>#REF!</v>
      </c>
    </row>
    <row r="636" spans="1:195" s="139" customFormat="1" x14ac:dyDescent="0.25">
      <c r="A636" s="19">
        <v>1</v>
      </c>
      <c r="B636" s="19">
        <f t="shared" si="101"/>
        <v>1</v>
      </c>
      <c r="C636" s="12" t="s">
        <v>95</v>
      </c>
      <c r="D636" s="140">
        <f>'1 уровень'!E3143</f>
        <v>0</v>
      </c>
      <c r="E636" s="140">
        <f>'1 уровень'!F3143</f>
        <v>0</v>
      </c>
      <c r="F636" s="140">
        <f>'1 уровень'!G3143</f>
        <v>0</v>
      </c>
      <c r="G636" s="151">
        <f>'1 уровень'!H3143</f>
        <v>0</v>
      </c>
      <c r="H636" s="152">
        <f>'1 уровень'!I3143</f>
        <v>0</v>
      </c>
      <c r="I636" s="152">
        <f>'1 уровень'!J3143</f>
        <v>0</v>
      </c>
      <c r="J636" s="22">
        <f>'1 уровень'!K3143</f>
        <v>0</v>
      </c>
      <c r="K636" s="22">
        <f>'1 уровень'!L3143</f>
        <v>0</v>
      </c>
      <c r="L636" s="22">
        <f>'1 уровень'!M3143</f>
        <v>0</v>
      </c>
      <c r="M636" s="22">
        <f>'1 уровень'!N3143</f>
        <v>0</v>
      </c>
      <c r="N636" s="22">
        <f>'1 уровень'!O3143</f>
        <v>0</v>
      </c>
      <c r="O636" s="22">
        <f>'1 уровень'!P3143</f>
        <v>0</v>
      </c>
      <c r="P636" s="152">
        <f>'1 уровень'!Q3143</f>
        <v>231893.66591024844</v>
      </c>
      <c r="Q636" s="152">
        <f>'1 уровень'!R3143</f>
        <v>231893.66591024844</v>
      </c>
      <c r="R636" s="152">
        <f>'1 уровень'!S3143</f>
        <v>231893.66591024844</v>
      </c>
      <c r="S636" s="152">
        <f>'1 уровень'!T3143</f>
        <v>231910.64581024845</v>
      </c>
      <c r="T636" s="152">
        <f>'1 уровень'!U3143</f>
        <v>231910.64581024845</v>
      </c>
      <c r="U636" s="152">
        <f>'1 уровень'!V3143</f>
        <v>231910.64581024845</v>
      </c>
      <c r="V636" s="152">
        <f>'1 уровень'!W3143</f>
        <v>231910.64581024845</v>
      </c>
      <c r="W636" s="152">
        <f>'1 уровень'!X3143</f>
        <v>231910.64581024845</v>
      </c>
      <c r="X636" s="152">
        <f>'1 уровень'!Y3143</f>
        <v>238770.69520924843</v>
      </c>
      <c r="Y636" s="152">
        <f>'1 уровень'!Z3143</f>
        <v>238770.69520924843</v>
      </c>
      <c r="Z636" s="152">
        <f>'1 уровень'!AA3143</f>
        <v>238770.69520924843</v>
      </c>
      <c r="AA636" s="152">
        <f>'1 уровень'!AB3143</f>
        <v>217810.1545655888</v>
      </c>
      <c r="AB636" s="152">
        <f>'1 уровень'!AC3143</f>
        <v>211737.58350000001</v>
      </c>
      <c r="AC636" s="1102">
        <f>'1 уровень'!AD3143</f>
        <v>0</v>
      </c>
      <c r="AD636" s="152">
        <f>'1 уровень'!AE3143</f>
        <v>-402.84090000000003</v>
      </c>
      <c r="AE636" s="152">
        <f>'1 уровень'!AF3143</f>
        <v>-6072.5710655888161</v>
      </c>
      <c r="AF636" s="152">
        <f>'1 уровень'!AG3143</f>
        <v>-45.152450000000002</v>
      </c>
      <c r="AG636" s="152">
        <f>'1 уровень'!AH3143</f>
        <v>-872.97730000000001</v>
      </c>
      <c r="AH636" s="626">
        <f>'1 уровень'!AI3143</f>
        <v>210461.76529999997</v>
      </c>
      <c r="AI636" s="152">
        <f>AB636/AA636*100</f>
        <v>97.211989001293247</v>
      </c>
      <c r="AJ636" s="152">
        <f>AH636/AA636*100</f>
        <v>96.626241196033845</v>
      </c>
      <c r="AK636" s="1341">
        <f>'1 уровень'!AJ3143</f>
        <v>0</v>
      </c>
      <c r="AL636" s="1346">
        <f>'1 уровень'!AK3143</f>
        <v>0</v>
      </c>
    </row>
    <row r="637" spans="1:195" s="139" customFormat="1" ht="29.25" x14ac:dyDescent="0.25">
      <c r="A637" s="19">
        <v>1</v>
      </c>
      <c r="B637" s="19">
        <f t="shared" si="101"/>
        <v>1</v>
      </c>
      <c r="C637" s="316" t="s">
        <v>7</v>
      </c>
      <c r="D637" s="21">
        <f>'1 уровень'!E3144</f>
        <v>2480</v>
      </c>
      <c r="E637" s="21">
        <f>'1 уровень'!F3144</f>
        <v>2273</v>
      </c>
      <c r="F637" s="21">
        <f>'1 уровень'!G3144</f>
        <v>2407</v>
      </c>
      <c r="G637" s="142">
        <f>'1 уровень'!H3144</f>
        <v>105.8952925648922</v>
      </c>
      <c r="H637" s="152">
        <f>'1 уровень'!I3144</f>
        <v>9.2864056313242411</v>
      </c>
      <c r="I637" s="152">
        <f>'1 уровень'!J3144</f>
        <v>7.8221852928957212</v>
      </c>
      <c r="J637" s="24">
        <f>'1 уровень'!K3144</f>
        <v>23026</v>
      </c>
      <c r="K637" s="24">
        <f>'1 уровень'!L3144</f>
        <v>21108</v>
      </c>
      <c r="L637" s="24">
        <f>'1 уровень'!M3144</f>
        <v>18828</v>
      </c>
      <c r="M637" s="24">
        <f>'1 уровень'!N3144</f>
        <v>89.198408186469578</v>
      </c>
      <c r="N637" s="24">
        <f>'1 уровень'!O3144</f>
        <v>70</v>
      </c>
      <c r="O637" s="24">
        <f>'1 уровень'!P3144</f>
        <v>293.42337662337661</v>
      </c>
      <c r="P637" s="152">
        <f>'1 уровень'!Q3144</f>
        <v>61978.742962408403</v>
      </c>
      <c r="Q637" s="152">
        <f>'1 уровень'!R3144</f>
        <v>61978.742962408403</v>
      </c>
      <c r="R637" s="152">
        <f>'1 уровень'!S3144</f>
        <v>61978.742962408403</v>
      </c>
      <c r="S637" s="152">
        <f>'1 уровень'!T3144</f>
        <v>61995.722862408395</v>
      </c>
      <c r="T637" s="152">
        <f>'1 уровень'!U3144</f>
        <v>61995.722862408395</v>
      </c>
      <c r="U637" s="152">
        <f>'1 уровень'!V3144</f>
        <v>61995.722862408395</v>
      </c>
      <c r="V637" s="152">
        <f>'1 уровень'!W3144</f>
        <v>61995.722862408395</v>
      </c>
      <c r="W637" s="152">
        <f>'1 уровень'!X3144</f>
        <v>61995.722862408395</v>
      </c>
      <c r="X637" s="152">
        <f>'1 уровень'!Y3144</f>
        <v>68855.77226140839</v>
      </c>
      <c r="Y637" s="152">
        <f>'1 уровень'!Z3144</f>
        <v>68855.77226140839</v>
      </c>
      <c r="Z637" s="152">
        <f>'1 уровень'!AA3144</f>
        <v>68855.77226140839</v>
      </c>
      <c r="AA637" s="152">
        <f>'1 уровень'!AB3144</f>
        <v>61973.978009235463</v>
      </c>
      <c r="AB637" s="152">
        <f>'1 уровень'!AC3144</f>
        <v>61216.029140000006</v>
      </c>
      <c r="AC637" s="1102">
        <f>'1 уровень'!AD3144</f>
        <v>0</v>
      </c>
      <c r="AD637" s="152">
        <f>'1 уровень'!AE3144</f>
        <v>-402.84090000000003</v>
      </c>
      <c r="AE637" s="152">
        <f>'1 уровень'!AF3144</f>
        <v>-757.9488692354571</v>
      </c>
      <c r="AF637" s="152">
        <f>'1 уровень'!AG3144</f>
        <v>-24.111459999999997</v>
      </c>
      <c r="AG637" s="152">
        <f>'1 уровень'!AH3144</f>
        <v>-570.43359000000009</v>
      </c>
      <c r="AH637" s="626">
        <f>'1 уровень'!AI3144</f>
        <v>60242.754650000003</v>
      </c>
      <c r="AI637" s="152">
        <f>AB637/AA637*100</f>
        <v>98.77698851423979</v>
      </c>
      <c r="AJ637" s="152">
        <f>AH637/AA637*100</f>
        <v>97.206531814082567</v>
      </c>
      <c r="AK637" s="1335">
        <f>'1 уровень'!AJ3144</f>
        <v>0</v>
      </c>
      <c r="AL637" s="1346">
        <f>'1 уровень'!AK3144</f>
        <v>0</v>
      </c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</row>
    <row r="638" spans="1:195" x14ac:dyDescent="0.25">
      <c r="A638" s="19">
        <v>1</v>
      </c>
      <c r="B638" s="19">
        <f t="shared" si="101"/>
        <v>1</v>
      </c>
      <c r="C638" s="301" t="s">
        <v>14</v>
      </c>
      <c r="D638" s="29">
        <f>'1 уровень'!E3145</f>
        <v>0</v>
      </c>
      <c r="E638" s="29">
        <f>'1 уровень'!F3145</f>
        <v>0</v>
      </c>
      <c r="F638" s="29">
        <f>'1 уровень'!G3145</f>
        <v>0</v>
      </c>
      <c r="G638" s="144">
        <f>'1 уровень'!H3145</f>
        <v>0</v>
      </c>
      <c r="H638" s="158">
        <f>'1 уровень'!I3145</f>
        <v>0</v>
      </c>
      <c r="I638" s="158">
        <f>'1 уровень'!J3145</f>
        <v>0</v>
      </c>
      <c r="J638" s="153">
        <f>'1 уровень'!K3145</f>
        <v>0</v>
      </c>
      <c r="K638" s="153">
        <f>'1 уровень'!L3145</f>
        <v>0</v>
      </c>
      <c r="L638" s="153">
        <f>'1 уровень'!M3145</f>
        <v>0</v>
      </c>
      <c r="M638" s="153">
        <f>'1 уровень'!N3145</f>
        <v>0</v>
      </c>
      <c r="N638" s="153">
        <f>'1 уровень'!O3145</f>
        <v>0</v>
      </c>
      <c r="O638" s="153">
        <f>'1 уровень'!P3145</f>
        <v>0</v>
      </c>
      <c r="P638" s="152">
        <f>'1 уровень'!Q3145</f>
        <v>0</v>
      </c>
      <c r="Q638" s="152">
        <f>'1 уровень'!R3145</f>
        <v>0</v>
      </c>
      <c r="R638" s="152">
        <f>'1 уровень'!S3145</f>
        <v>0</v>
      </c>
      <c r="S638" s="152">
        <f>'1 уровень'!T3145</f>
        <v>0</v>
      </c>
      <c r="T638" s="152">
        <f>'1 уровень'!U3145</f>
        <v>0</v>
      </c>
      <c r="U638" s="152">
        <f>'1 уровень'!V3145</f>
        <v>0</v>
      </c>
      <c r="V638" s="152">
        <f>'1 уровень'!W3145</f>
        <v>0</v>
      </c>
      <c r="W638" s="152">
        <f>'1 уровень'!X3145</f>
        <v>0</v>
      </c>
      <c r="X638" s="152">
        <f>'1 уровень'!Y3145</f>
        <v>0</v>
      </c>
      <c r="Y638" s="152">
        <f>'1 уровень'!Z3145</f>
        <v>0</v>
      </c>
      <c r="Z638" s="152">
        <f>'1 уровень'!AA3145</f>
        <v>0</v>
      </c>
      <c r="AA638" s="152">
        <f>'1 уровень'!AB3145</f>
        <v>0</v>
      </c>
      <c r="AB638" s="152">
        <f>'1 уровень'!AC3145</f>
        <v>0</v>
      </c>
      <c r="AC638" s="1102">
        <f>'1 уровень'!AD3145</f>
        <v>0</v>
      </c>
      <c r="AD638" s="152">
        <f>'1 уровень'!AE3145</f>
        <v>0</v>
      </c>
      <c r="AE638" s="152">
        <f>'1 уровень'!AF3145</f>
        <v>0</v>
      </c>
      <c r="AF638" s="152">
        <f>'1 уровень'!AG3145</f>
        <v>0</v>
      </c>
      <c r="AG638" s="152">
        <f>'1 уровень'!AH3145</f>
        <v>0</v>
      </c>
      <c r="AH638" s="626">
        <f>'1 уровень'!AI3145</f>
        <v>0</v>
      </c>
      <c r="AI638" s="152"/>
      <c r="AJ638" s="152"/>
      <c r="AK638" s="1339">
        <f>'1 уровень'!AJ3145</f>
        <v>0</v>
      </c>
      <c r="AL638" s="1346">
        <f>'1 уровень'!AK3145</f>
        <v>0</v>
      </c>
    </row>
    <row r="639" spans="1:195" ht="60" x14ac:dyDescent="0.25">
      <c r="B639" s="19">
        <f t="shared" si="101"/>
        <v>1</v>
      </c>
      <c r="C639" s="1163" t="s">
        <v>382</v>
      </c>
      <c r="D639" s="29">
        <f>'1 уровень'!E3146</f>
        <v>0</v>
      </c>
      <c r="E639" s="29">
        <f>'1 уровень'!F3146</f>
        <v>0</v>
      </c>
      <c r="F639" s="29">
        <f>'1 уровень'!G3146</f>
        <v>0</v>
      </c>
      <c r="G639" s="144">
        <f>'1 уровень'!H3146</f>
        <v>0</v>
      </c>
      <c r="H639" s="158">
        <f>'1 уровень'!I3146</f>
        <v>0</v>
      </c>
      <c r="I639" s="158">
        <f>'1 уровень'!J3146</f>
        <v>0</v>
      </c>
      <c r="J639" s="153">
        <f>'1 уровень'!K3146</f>
        <v>0</v>
      </c>
      <c r="K639" s="153">
        <f>'1 уровень'!L3146</f>
        <v>0</v>
      </c>
      <c r="L639" s="153">
        <f>'1 уровень'!M3146</f>
        <v>0</v>
      </c>
      <c r="M639" s="153">
        <f>'1 уровень'!N3146</f>
        <v>0</v>
      </c>
      <c r="N639" s="153">
        <f>'1 уровень'!O3146</f>
        <v>0</v>
      </c>
      <c r="O639" s="153">
        <f>'1 уровень'!P3146</f>
        <v>0</v>
      </c>
      <c r="P639" s="152">
        <f>'1 уровень'!Q3146</f>
        <v>118636.87371000001</v>
      </c>
      <c r="Q639" s="152">
        <f>'1 уровень'!R3146</f>
        <v>118636.87371000001</v>
      </c>
      <c r="R639" s="152">
        <f>'1 уровень'!S3146</f>
        <v>118636.87371000001</v>
      </c>
      <c r="S639" s="152">
        <f>'1 уровень'!T3146</f>
        <v>118636.87371000001</v>
      </c>
      <c r="T639" s="152">
        <f>'1 уровень'!U3146</f>
        <v>118636.87371000001</v>
      </c>
      <c r="U639" s="152">
        <f>'1 уровень'!V3146</f>
        <v>118636.87371000001</v>
      </c>
      <c r="V639" s="152">
        <f>'1 уровень'!W3146</f>
        <v>118636.87371000001</v>
      </c>
      <c r="W639" s="152">
        <f>'1 уровень'!X3146</f>
        <v>118636.87371000001</v>
      </c>
      <c r="X639" s="152">
        <f>'1 уровень'!Y3146</f>
        <v>118636.87371000001</v>
      </c>
      <c r="Y639" s="152">
        <f>'1 уровень'!Z3146</f>
        <v>118636.87371000001</v>
      </c>
      <c r="Z639" s="152">
        <f>'1 уровень'!AA3146</f>
        <v>118636.87371000001</v>
      </c>
      <c r="AA639" s="152">
        <f>'1 уровень'!AB3146</f>
        <v>108831.29808833335</v>
      </c>
      <c r="AB639" s="152">
        <f>'1 уровень'!AC3146</f>
        <v>104801.41484999999</v>
      </c>
      <c r="AC639" s="1102">
        <f>'1 уровень'!AD3146</f>
        <v>0</v>
      </c>
      <c r="AD639" s="152">
        <f>'1 уровень'!AE3146</f>
        <v>0</v>
      </c>
      <c r="AE639" s="152">
        <f>'1 уровень'!AF3146</f>
        <v>-4029.8832383333647</v>
      </c>
      <c r="AF639" s="152">
        <f>'1 уровень'!AG3146</f>
        <v>0</v>
      </c>
      <c r="AG639" s="152">
        <f>'1 уровень'!AH3146</f>
        <v>-51.727740000000004</v>
      </c>
      <c r="AH639" s="626">
        <f>'1 уровень'!AI3146</f>
        <v>104749.68710999998</v>
      </c>
      <c r="AI639" s="152">
        <f>AB639/AA639*100</f>
        <v>96.297128391262504</v>
      </c>
      <c r="AJ639" s="152">
        <f>AH639/AA639*100</f>
        <v>96.249598185422258</v>
      </c>
      <c r="AK639" s="1339">
        <f>'1 уровень'!AJ3146</f>
        <v>0</v>
      </c>
      <c r="AL639" s="1346">
        <f>'1 уровень'!AK3146</f>
        <v>0</v>
      </c>
    </row>
    <row r="640" spans="1:195" x14ac:dyDescent="0.25">
      <c r="B640" s="19">
        <f t="shared" si="101"/>
        <v>1</v>
      </c>
      <c r="C640" s="963" t="s">
        <v>329</v>
      </c>
      <c r="D640" s="29">
        <f>'1 уровень'!E3147</f>
        <v>0</v>
      </c>
      <c r="E640" s="29">
        <f>'1 уровень'!F3147</f>
        <v>0</v>
      </c>
      <c r="F640" s="29">
        <f>'1 уровень'!G3147</f>
        <v>0</v>
      </c>
      <c r="G640" s="144">
        <f>'1 уровень'!H3147</f>
        <v>0</v>
      </c>
      <c r="H640" s="158">
        <f>'1 уровень'!I3147</f>
        <v>0</v>
      </c>
      <c r="I640" s="158">
        <f>'1 уровень'!J3147</f>
        <v>0</v>
      </c>
      <c r="J640" s="153">
        <f>'1 уровень'!K3147</f>
        <v>0</v>
      </c>
      <c r="K640" s="153">
        <f>'1 уровень'!L3147</f>
        <v>0</v>
      </c>
      <c r="L640" s="153">
        <f>'1 уровень'!M3147</f>
        <v>0</v>
      </c>
      <c r="M640" s="153">
        <f>'1 уровень'!N3147</f>
        <v>0</v>
      </c>
      <c r="N640" s="153">
        <f>'1 уровень'!O3147</f>
        <v>0</v>
      </c>
      <c r="O640" s="153">
        <f>'1 уровень'!P3147</f>
        <v>0</v>
      </c>
      <c r="P640" s="152">
        <f>'1 уровень'!Q3147</f>
        <v>6547.9539599999998</v>
      </c>
      <c r="Q640" s="152">
        <f>'1 уровень'!R3147</f>
        <v>6547.9539599999998</v>
      </c>
      <c r="R640" s="152">
        <f>'1 уровень'!S3147</f>
        <v>6547.9539599999998</v>
      </c>
      <c r="S640" s="152">
        <f>'1 уровень'!T3147</f>
        <v>6547.9539599999998</v>
      </c>
      <c r="T640" s="152">
        <f>'1 уровень'!U3147</f>
        <v>6547.9539599999998</v>
      </c>
      <c r="U640" s="152">
        <f>'1 уровень'!V3147</f>
        <v>6547.9539599999998</v>
      </c>
      <c r="V640" s="152">
        <f>'1 уровень'!W3147</f>
        <v>6547.9539599999998</v>
      </c>
      <c r="W640" s="152">
        <f>'1 уровень'!X3147</f>
        <v>6547.9539599999998</v>
      </c>
      <c r="X640" s="152">
        <f>'1 уровень'!Y3147</f>
        <v>6547.9539599999998</v>
      </c>
      <c r="Y640" s="152">
        <f>'1 уровень'!Z3147</f>
        <v>6547.9539599999998</v>
      </c>
      <c r="Z640" s="152">
        <f>'1 уровень'!AA3147</f>
        <v>6547.9539599999998</v>
      </c>
      <c r="AA640" s="152">
        <f>'1 уровень'!AB3147</f>
        <v>6002.2911299999996</v>
      </c>
      <c r="AB640" s="152">
        <f>'1 уровень'!AC3147</f>
        <v>6002.2911299999996</v>
      </c>
      <c r="AC640" s="1102">
        <f>'1 уровень'!AD3147</f>
        <v>0</v>
      </c>
      <c r="AD640" s="152">
        <f>'1 уровень'!AE3147</f>
        <v>0</v>
      </c>
      <c r="AE640" s="152">
        <f>'1 уровень'!AF3147</f>
        <v>0</v>
      </c>
      <c r="AF640" s="152">
        <f>'1 уровень'!AG3147</f>
        <v>0</v>
      </c>
      <c r="AG640" s="152">
        <f>'1 уровень'!AH3147</f>
        <v>0</v>
      </c>
      <c r="AH640" s="626">
        <f>'1 уровень'!AI3147</f>
        <v>6002.2911299999996</v>
      </c>
      <c r="AI640" s="152">
        <f>AB640/AA640*100</f>
        <v>100</v>
      </c>
      <c r="AJ640" s="152">
        <f>AH640/AA640*100</f>
        <v>100</v>
      </c>
      <c r="AK640" s="1339">
        <f>'1 уровень'!AJ3147</f>
        <v>0</v>
      </c>
      <c r="AL640" s="1346">
        <f>'1 уровень'!AK3147</f>
        <v>0</v>
      </c>
    </row>
    <row r="641" spans="1:195" ht="29.25" x14ac:dyDescent="0.25">
      <c r="A641" s="19">
        <v>1</v>
      </c>
      <c r="B641" s="19">
        <f t="shared" si="101"/>
        <v>1</v>
      </c>
      <c r="C641" s="488" t="s">
        <v>293</v>
      </c>
      <c r="D641" s="29">
        <f>'1 уровень'!E3148</f>
        <v>19804</v>
      </c>
      <c r="E641" s="29">
        <f>'1 уровень'!F3148</f>
        <v>18153</v>
      </c>
      <c r="F641" s="29">
        <f>'1 уровень'!G3148</f>
        <v>10499</v>
      </c>
      <c r="G641" s="144">
        <f>'1 уровень'!H3148</f>
        <v>57.836170329973001</v>
      </c>
      <c r="H641" s="158">
        <f>'1 уровень'!I3148</f>
        <v>0</v>
      </c>
      <c r="I641" s="158">
        <f>'1 уровень'!J3148</f>
        <v>0</v>
      </c>
      <c r="J641" s="153">
        <f>'1 уровень'!K3148</f>
        <v>0</v>
      </c>
      <c r="K641" s="153">
        <f>'1 уровень'!L3148</f>
        <v>0</v>
      </c>
      <c r="L641" s="153">
        <f>'1 уровень'!M3148</f>
        <v>0</v>
      </c>
      <c r="M641" s="153">
        <f>'1 уровень'!N3148</f>
        <v>0</v>
      </c>
      <c r="N641" s="153">
        <f>'1 уровень'!O3148</f>
        <v>0</v>
      </c>
      <c r="O641" s="153">
        <f>'1 уровень'!P3148</f>
        <v>0</v>
      </c>
      <c r="P641" s="152">
        <f>'1 уровень'!Q3148</f>
        <v>0</v>
      </c>
      <c r="Q641" s="152">
        <f>'1 уровень'!R3148</f>
        <v>0</v>
      </c>
      <c r="R641" s="152">
        <f>'1 уровень'!S3148</f>
        <v>0</v>
      </c>
      <c r="S641" s="152">
        <f>'1 уровень'!T3148</f>
        <v>0</v>
      </c>
      <c r="T641" s="152">
        <f>'1 уровень'!U3148</f>
        <v>0</v>
      </c>
      <c r="U641" s="152">
        <f>'1 уровень'!V3148</f>
        <v>0</v>
      </c>
      <c r="V641" s="152">
        <f>'1 уровень'!W3148</f>
        <v>0</v>
      </c>
      <c r="W641" s="152">
        <f>'1 уровень'!X3148</f>
        <v>0</v>
      </c>
      <c r="X641" s="152">
        <f>'1 уровень'!Y3148</f>
        <v>0</v>
      </c>
      <c r="Y641" s="152">
        <f>'1 уровень'!Z3148</f>
        <v>0</v>
      </c>
      <c r="Z641" s="152">
        <f>'1 уровень'!AA3148</f>
        <v>0</v>
      </c>
      <c r="AA641" s="152">
        <f>'1 уровень'!AB3148</f>
        <v>0</v>
      </c>
      <c r="AB641" s="152">
        <f>'1 уровень'!AC3148</f>
        <v>0</v>
      </c>
      <c r="AC641" s="1102">
        <f>'1 уровень'!AD3148</f>
        <v>0</v>
      </c>
      <c r="AD641" s="152">
        <f>'1 уровень'!AE3148</f>
        <v>0</v>
      </c>
      <c r="AE641" s="152">
        <f>'1 уровень'!AF3148</f>
        <v>0</v>
      </c>
      <c r="AF641" s="152">
        <f>'1 уровень'!AG3148</f>
        <v>0</v>
      </c>
      <c r="AG641" s="152">
        <f>'1 уровень'!AH3148</f>
        <v>0</v>
      </c>
      <c r="AH641" s="626">
        <f>'1 уровень'!AI3148</f>
        <v>0</v>
      </c>
      <c r="AI641" s="152"/>
      <c r="AJ641" s="152"/>
      <c r="AK641" s="1339">
        <f>'1 уровень'!AJ3148</f>
        <v>0</v>
      </c>
      <c r="AL641" s="1346">
        <f>'1 уровень'!AK3148</f>
        <v>0</v>
      </c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</row>
    <row r="642" spans="1:195" ht="30" x14ac:dyDescent="0.25">
      <c r="A642" s="19">
        <v>1</v>
      </c>
      <c r="B642" s="19">
        <f t="shared" si="101"/>
        <v>1</v>
      </c>
      <c r="C642" s="816" t="s">
        <v>204</v>
      </c>
      <c r="D642" s="29">
        <f>'1 уровень'!E3149</f>
        <v>0</v>
      </c>
      <c r="E642" s="29">
        <f>'1 уровень'!F3149</f>
        <v>0</v>
      </c>
      <c r="F642" s="29">
        <f>'1 уровень'!G3149</f>
        <v>0</v>
      </c>
      <c r="G642" s="144">
        <f>'1 уровень'!H3149</f>
        <v>0</v>
      </c>
      <c r="H642" s="158">
        <f>'1 уровень'!I3149</f>
        <v>0</v>
      </c>
      <c r="I642" s="158">
        <f>'1 уровень'!J3149</f>
        <v>0</v>
      </c>
      <c r="J642" s="153">
        <f>'1 уровень'!K3149</f>
        <v>0</v>
      </c>
      <c r="K642" s="153">
        <f>'1 уровень'!L3149</f>
        <v>0</v>
      </c>
      <c r="L642" s="153">
        <f>'1 уровень'!M3149</f>
        <v>0</v>
      </c>
      <c r="M642" s="153">
        <f>'1 уровень'!N3149</f>
        <v>0</v>
      </c>
      <c r="N642" s="153">
        <f>'1 уровень'!O3149</f>
        <v>0</v>
      </c>
      <c r="O642" s="153">
        <f>'1 уровень'!P3149</f>
        <v>0</v>
      </c>
      <c r="P642" s="152">
        <f>'1 уровень'!Q3149</f>
        <v>0</v>
      </c>
      <c r="Q642" s="152">
        <f>'1 уровень'!R3149</f>
        <v>0</v>
      </c>
      <c r="R642" s="152">
        <f>'1 уровень'!S3149</f>
        <v>0</v>
      </c>
      <c r="S642" s="152">
        <f>'1 уровень'!T3149</f>
        <v>0</v>
      </c>
      <c r="T642" s="152">
        <f>'1 уровень'!U3149</f>
        <v>0</v>
      </c>
      <c r="U642" s="152">
        <f>'1 уровень'!V3149</f>
        <v>0</v>
      </c>
      <c r="V642" s="152">
        <f>'1 уровень'!W3149</f>
        <v>0</v>
      </c>
      <c r="W642" s="152">
        <f>'1 уровень'!X3149</f>
        <v>0</v>
      </c>
      <c r="X642" s="152">
        <f>'1 уровень'!Y3149</f>
        <v>0</v>
      </c>
      <c r="Y642" s="152">
        <f>'1 уровень'!Z3149</f>
        <v>0</v>
      </c>
      <c r="Z642" s="152">
        <f>'1 уровень'!AA3149</f>
        <v>0</v>
      </c>
      <c r="AA642" s="152">
        <f>'1 уровень'!AB3149</f>
        <v>0</v>
      </c>
      <c r="AB642" s="152">
        <f>'1 уровень'!AC3149</f>
        <v>0</v>
      </c>
      <c r="AC642" s="1102">
        <f>'1 уровень'!AD3149</f>
        <v>0</v>
      </c>
      <c r="AD642" s="152">
        <f>'1 уровень'!AE3149</f>
        <v>0</v>
      </c>
      <c r="AE642" s="152">
        <f>'1 уровень'!AF3149</f>
        <v>0</v>
      </c>
      <c r="AF642" s="152">
        <f>'1 уровень'!AG3149</f>
        <v>0</v>
      </c>
      <c r="AG642" s="152">
        <f>'1 уровень'!AH3149</f>
        <v>0</v>
      </c>
      <c r="AH642" s="626">
        <f>'1 уровень'!AI3149</f>
        <v>0</v>
      </c>
      <c r="AI642" s="152"/>
      <c r="AJ642" s="152"/>
      <c r="AK642" s="1339">
        <f>'1 уровень'!AJ3149</f>
        <v>0</v>
      </c>
      <c r="AL642" s="1346">
        <f>'1 уровень'!AK3149</f>
        <v>0</v>
      </c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</row>
    <row r="643" spans="1:195" ht="30" x14ac:dyDescent="0.25">
      <c r="A643" s="19">
        <v>1</v>
      </c>
      <c r="B643" s="19">
        <f t="shared" si="101"/>
        <v>1</v>
      </c>
      <c r="C643" s="816" t="s">
        <v>205</v>
      </c>
      <c r="D643" s="29">
        <f>'1 уровень'!E3150</f>
        <v>3000</v>
      </c>
      <c r="E643" s="29">
        <f>'1 уровень'!F3150</f>
        <v>2750</v>
      </c>
      <c r="F643" s="29">
        <f>'1 уровень'!G3150</f>
        <v>277</v>
      </c>
      <c r="G643" s="144">
        <f>'1 уровень'!H3150</f>
        <v>10.072727272727272</v>
      </c>
      <c r="H643" s="158">
        <f>'1 уровень'!I3150</f>
        <v>0</v>
      </c>
      <c r="I643" s="158">
        <f>'1 уровень'!J3150</f>
        <v>0</v>
      </c>
      <c r="J643" s="153">
        <f>'1 уровень'!K3150</f>
        <v>0</v>
      </c>
      <c r="K643" s="153">
        <f>'1 уровень'!L3150</f>
        <v>0</v>
      </c>
      <c r="L643" s="153">
        <f>'1 уровень'!M3150</f>
        <v>0</v>
      </c>
      <c r="M643" s="153">
        <f>'1 уровень'!N3150</f>
        <v>0</v>
      </c>
      <c r="N643" s="153">
        <f>'1 уровень'!O3150</f>
        <v>0</v>
      </c>
      <c r="O643" s="153">
        <f>'1 уровень'!P3150</f>
        <v>0</v>
      </c>
      <c r="P643" s="152">
        <f>'1 уровень'!Q3150</f>
        <v>0</v>
      </c>
      <c r="Q643" s="152">
        <f>'1 уровень'!R3150</f>
        <v>0</v>
      </c>
      <c r="R643" s="152">
        <f>'1 уровень'!S3150</f>
        <v>0</v>
      </c>
      <c r="S643" s="152">
        <f>'1 уровень'!T3150</f>
        <v>0</v>
      </c>
      <c r="T643" s="152">
        <f>'1 уровень'!U3150</f>
        <v>0</v>
      </c>
      <c r="U643" s="152">
        <f>'1 уровень'!V3150</f>
        <v>0</v>
      </c>
      <c r="V643" s="152">
        <f>'1 уровень'!W3150</f>
        <v>0</v>
      </c>
      <c r="W643" s="152">
        <f>'1 уровень'!X3150</f>
        <v>0</v>
      </c>
      <c r="X643" s="152">
        <f>'1 уровень'!Y3150</f>
        <v>0</v>
      </c>
      <c r="Y643" s="152">
        <f>'1 уровень'!Z3150</f>
        <v>0</v>
      </c>
      <c r="Z643" s="152">
        <f>'1 уровень'!AA3150</f>
        <v>0</v>
      </c>
      <c r="AA643" s="152">
        <f>'1 уровень'!AB3150</f>
        <v>0</v>
      </c>
      <c r="AB643" s="152">
        <f>'1 уровень'!AC3150</f>
        <v>0</v>
      </c>
      <c r="AC643" s="1102">
        <f>'1 уровень'!AD3150</f>
        <v>0</v>
      </c>
      <c r="AD643" s="152">
        <f>'1 уровень'!AE3150</f>
        <v>0</v>
      </c>
      <c r="AE643" s="152">
        <f>'1 уровень'!AF3150</f>
        <v>0</v>
      </c>
      <c r="AF643" s="152">
        <f>'1 уровень'!AG3150</f>
        <v>0</v>
      </c>
      <c r="AG643" s="152">
        <f>'1 уровень'!AH3150</f>
        <v>0</v>
      </c>
      <c r="AH643" s="626">
        <f>'1 уровень'!AI3150</f>
        <v>0</v>
      </c>
      <c r="AI643" s="152"/>
      <c r="AJ643" s="152"/>
      <c r="AK643" s="1339">
        <f>'1 уровень'!AJ3150</f>
        <v>0</v>
      </c>
      <c r="AL643" s="1346">
        <f>'1 уровень'!AK3150</f>
        <v>0</v>
      </c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</row>
    <row r="644" spans="1:195" ht="30" x14ac:dyDescent="0.25">
      <c r="B644" s="19">
        <f t="shared" si="101"/>
        <v>1</v>
      </c>
      <c r="C644" s="492" t="s">
        <v>294</v>
      </c>
      <c r="D644" s="29">
        <f>'1 уровень'!E3151</f>
        <v>7844</v>
      </c>
      <c r="E644" s="29">
        <f>'1 уровень'!F3151</f>
        <v>7190</v>
      </c>
      <c r="F644" s="29">
        <f>'1 уровень'!G3151</f>
        <v>1265</v>
      </c>
      <c r="G644" s="144">
        <f>'1 уровень'!H3151</f>
        <v>17.593880389429764</v>
      </c>
      <c r="H644" s="158">
        <f>'1 уровень'!I3151</f>
        <v>0</v>
      </c>
      <c r="I644" s="158">
        <f>'1 уровень'!J3151</f>
        <v>0</v>
      </c>
      <c r="J644" s="153">
        <f>'1 уровень'!K3151</f>
        <v>0</v>
      </c>
      <c r="K644" s="153">
        <f>'1 уровень'!L3151</f>
        <v>0</v>
      </c>
      <c r="L644" s="153">
        <f>'1 уровень'!M3151</f>
        <v>0</v>
      </c>
      <c r="M644" s="153">
        <f>'1 уровень'!N3151</f>
        <v>0</v>
      </c>
      <c r="N644" s="153">
        <f>'1 уровень'!O3151</f>
        <v>0</v>
      </c>
      <c r="O644" s="153">
        <f>'1 уровень'!P3151</f>
        <v>0</v>
      </c>
      <c r="P644" s="152">
        <f>'1 уровень'!Q3151</f>
        <v>0</v>
      </c>
      <c r="Q644" s="152">
        <f>'1 уровень'!R3151</f>
        <v>0</v>
      </c>
      <c r="R644" s="152">
        <f>'1 уровень'!S3151</f>
        <v>0</v>
      </c>
      <c r="S644" s="152">
        <f>'1 уровень'!T3151</f>
        <v>0</v>
      </c>
      <c r="T644" s="152">
        <f>'1 уровень'!U3151</f>
        <v>0</v>
      </c>
      <c r="U644" s="152">
        <f>'1 уровень'!V3151</f>
        <v>0</v>
      </c>
      <c r="V644" s="152">
        <f>'1 уровень'!W3151</f>
        <v>0</v>
      </c>
      <c r="W644" s="152">
        <f>'1 уровень'!X3151</f>
        <v>0</v>
      </c>
      <c r="X644" s="152">
        <f>'1 уровень'!Y3151</f>
        <v>0</v>
      </c>
      <c r="Y644" s="152">
        <f>'1 уровень'!Z3151</f>
        <v>0</v>
      </c>
      <c r="Z644" s="152">
        <f>'1 уровень'!AA3151</f>
        <v>0</v>
      </c>
      <c r="AA644" s="152">
        <f>'1 уровень'!AB3151</f>
        <v>0</v>
      </c>
      <c r="AB644" s="152">
        <f>'1 уровень'!AC3151</f>
        <v>0</v>
      </c>
      <c r="AC644" s="1102">
        <f>'1 уровень'!AD3151</f>
        <v>0</v>
      </c>
      <c r="AD644" s="152">
        <f>'1 уровень'!AE3151</f>
        <v>0</v>
      </c>
      <c r="AE644" s="152">
        <f>'1 уровень'!AF3151</f>
        <v>0</v>
      </c>
      <c r="AF644" s="152">
        <f>'1 уровень'!AG3151</f>
        <v>0</v>
      </c>
      <c r="AG644" s="152">
        <f>'1 уровень'!AH3151</f>
        <v>0</v>
      </c>
      <c r="AH644" s="626">
        <f>'1 уровень'!AI3151</f>
        <v>0</v>
      </c>
      <c r="AI644" s="152"/>
      <c r="AJ644" s="152"/>
      <c r="AK644" s="1339">
        <f>'1 уровень'!AJ3151</f>
        <v>0</v>
      </c>
      <c r="AL644" s="1346">
        <f>'1 уровень'!AK3151</f>
        <v>0</v>
      </c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</row>
    <row r="645" spans="1:195" ht="60" x14ac:dyDescent="0.25">
      <c r="B645" s="19">
        <f t="shared" si="101"/>
        <v>1</v>
      </c>
      <c r="C645" s="336" t="s">
        <v>295</v>
      </c>
      <c r="D645" s="29">
        <f>'1 уровень'!E3152</f>
        <v>2134</v>
      </c>
      <c r="E645" s="29">
        <f>'1 уровень'!F3152</f>
        <v>1956</v>
      </c>
      <c r="F645" s="29">
        <f>'1 уровень'!G3152</f>
        <v>831</v>
      </c>
      <c r="G645" s="144">
        <f>'1 уровень'!H3152</f>
        <v>42.484662576687114</v>
      </c>
      <c r="H645" s="158">
        <f>'1 уровень'!I3152</f>
        <v>0</v>
      </c>
      <c r="I645" s="158">
        <f>'1 уровень'!J3152</f>
        <v>0</v>
      </c>
      <c r="J645" s="153">
        <f>'1 уровень'!K3152</f>
        <v>0</v>
      </c>
      <c r="K645" s="153">
        <f>'1 уровень'!L3152</f>
        <v>0</v>
      </c>
      <c r="L645" s="153">
        <f>'1 уровень'!M3152</f>
        <v>0</v>
      </c>
      <c r="M645" s="153">
        <f>'1 уровень'!N3152</f>
        <v>0</v>
      </c>
      <c r="N645" s="153">
        <f>'1 уровень'!O3152</f>
        <v>0</v>
      </c>
      <c r="O645" s="153">
        <f>'1 уровень'!P3152</f>
        <v>0</v>
      </c>
      <c r="P645" s="152">
        <f>'1 уровень'!Q3152</f>
        <v>0</v>
      </c>
      <c r="Q645" s="152">
        <f>'1 уровень'!R3152</f>
        <v>0</v>
      </c>
      <c r="R645" s="152">
        <f>'1 уровень'!S3152</f>
        <v>0</v>
      </c>
      <c r="S645" s="152">
        <f>'1 уровень'!T3152</f>
        <v>0</v>
      </c>
      <c r="T645" s="152">
        <f>'1 уровень'!U3152</f>
        <v>0</v>
      </c>
      <c r="U645" s="152">
        <f>'1 уровень'!V3152</f>
        <v>0</v>
      </c>
      <c r="V645" s="152">
        <f>'1 уровень'!W3152</f>
        <v>0</v>
      </c>
      <c r="W645" s="152">
        <f>'1 уровень'!X3152</f>
        <v>0</v>
      </c>
      <c r="X645" s="152">
        <f>'1 уровень'!Y3152</f>
        <v>0</v>
      </c>
      <c r="Y645" s="152">
        <f>'1 уровень'!Z3152</f>
        <v>0</v>
      </c>
      <c r="Z645" s="152">
        <f>'1 уровень'!AA3152</f>
        <v>0</v>
      </c>
      <c r="AA645" s="152">
        <f>'1 уровень'!AB3152</f>
        <v>0</v>
      </c>
      <c r="AB645" s="152">
        <f>'1 уровень'!AC3152</f>
        <v>0</v>
      </c>
      <c r="AC645" s="1102">
        <f>'1 уровень'!AD3152</f>
        <v>0</v>
      </c>
      <c r="AD645" s="152">
        <f>'1 уровень'!AE3152</f>
        <v>0</v>
      </c>
      <c r="AE645" s="152">
        <f>'1 уровень'!AF3152</f>
        <v>0</v>
      </c>
      <c r="AF645" s="152">
        <f>'1 уровень'!AG3152</f>
        <v>0</v>
      </c>
      <c r="AG645" s="152">
        <f>'1 уровень'!AH3152</f>
        <v>0</v>
      </c>
      <c r="AH645" s="626">
        <f>'1 уровень'!AI3152</f>
        <v>0</v>
      </c>
      <c r="AI645" s="152"/>
      <c r="AJ645" s="152"/>
      <c r="AK645" s="1339">
        <f>'1 уровень'!AJ3152</f>
        <v>0</v>
      </c>
      <c r="AL645" s="1346">
        <f>'1 уровень'!AK3152</f>
        <v>0</v>
      </c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</row>
    <row r="646" spans="1:195" ht="45" x14ac:dyDescent="0.25">
      <c r="B646" s="19">
        <f t="shared" si="101"/>
        <v>1</v>
      </c>
      <c r="C646" s="336" t="s">
        <v>296</v>
      </c>
      <c r="D646" s="29">
        <f>'1 уровень'!E3153</f>
        <v>5556</v>
      </c>
      <c r="E646" s="29">
        <f>'1 уровень'!F3153</f>
        <v>5093</v>
      </c>
      <c r="F646" s="29">
        <f>'1 уровень'!G3153</f>
        <v>8070</v>
      </c>
      <c r="G646" s="144">
        <f>'1 уровень'!H3153</f>
        <v>158.45277832318868</v>
      </c>
      <c r="H646" s="158">
        <f>'1 уровень'!I3153</f>
        <v>0</v>
      </c>
      <c r="I646" s="158">
        <f>'1 уровень'!J3153</f>
        <v>0</v>
      </c>
      <c r="J646" s="153">
        <f>'1 уровень'!K3153</f>
        <v>0</v>
      </c>
      <c r="K646" s="153">
        <f>'1 уровень'!L3153</f>
        <v>0</v>
      </c>
      <c r="L646" s="153">
        <f>'1 уровень'!M3153</f>
        <v>0</v>
      </c>
      <c r="M646" s="153">
        <f>'1 уровень'!N3153</f>
        <v>0</v>
      </c>
      <c r="N646" s="153">
        <f>'1 уровень'!O3153</f>
        <v>0</v>
      </c>
      <c r="O646" s="153">
        <f>'1 уровень'!P3153</f>
        <v>0</v>
      </c>
      <c r="P646" s="152">
        <f>'1 уровень'!Q3153</f>
        <v>0</v>
      </c>
      <c r="Q646" s="152">
        <f>'1 уровень'!R3153</f>
        <v>0</v>
      </c>
      <c r="R646" s="152">
        <f>'1 уровень'!S3153</f>
        <v>0</v>
      </c>
      <c r="S646" s="152">
        <f>'1 уровень'!T3153</f>
        <v>0</v>
      </c>
      <c r="T646" s="152">
        <f>'1 уровень'!U3153</f>
        <v>0</v>
      </c>
      <c r="U646" s="152">
        <f>'1 уровень'!V3153</f>
        <v>0</v>
      </c>
      <c r="V646" s="152">
        <f>'1 уровень'!W3153</f>
        <v>0</v>
      </c>
      <c r="W646" s="152">
        <f>'1 уровень'!X3153</f>
        <v>0</v>
      </c>
      <c r="X646" s="152">
        <f>'1 уровень'!Y3153</f>
        <v>0</v>
      </c>
      <c r="Y646" s="152">
        <f>'1 уровень'!Z3153</f>
        <v>0</v>
      </c>
      <c r="Z646" s="152">
        <f>'1 уровень'!AA3153</f>
        <v>0</v>
      </c>
      <c r="AA646" s="152">
        <f>'1 уровень'!AB3153</f>
        <v>0</v>
      </c>
      <c r="AB646" s="152">
        <f>'1 уровень'!AC3153</f>
        <v>0</v>
      </c>
      <c r="AC646" s="1102">
        <f>'1 уровень'!AD3153</f>
        <v>0</v>
      </c>
      <c r="AD646" s="152">
        <f>'1 уровень'!AE3153</f>
        <v>0</v>
      </c>
      <c r="AE646" s="152">
        <f>'1 уровень'!AF3153</f>
        <v>0</v>
      </c>
      <c r="AF646" s="152">
        <f>'1 уровень'!AG3153</f>
        <v>0</v>
      </c>
      <c r="AG646" s="152">
        <f>'1 уровень'!AH3153</f>
        <v>0</v>
      </c>
      <c r="AH646" s="626">
        <f>'1 уровень'!AI3153</f>
        <v>0</v>
      </c>
      <c r="AI646" s="152"/>
      <c r="AJ646" s="152"/>
      <c r="AK646" s="1339">
        <f>'1 уровень'!AJ3153</f>
        <v>0</v>
      </c>
      <c r="AL646" s="1346">
        <f>'1 уровень'!AK3153</f>
        <v>0</v>
      </c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</row>
    <row r="647" spans="1:195" ht="105" x14ac:dyDescent="0.25">
      <c r="B647" s="19">
        <f t="shared" si="101"/>
        <v>1</v>
      </c>
      <c r="C647" s="336" t="s">
        <v>529</v>
      </c>
      <c r="D647" s="29">
        <f>'1 уровень'!E3154</f>
        <v>2356</v>
      </c>
      <c r="E647" s="29">
        <f>'1 уровень'!F3154</f>
        <v>2160</v>
      </c>
      <c r="F647" s="29">
        <f>'1 уровень'!G3154</f>
        <v>651</v>
      </c>
      <c r="G647" s="144">
        <f>'1 уровень'!H3154</f>
        <v>30.138888888888886</v>
      </c>
      <c r="H647" s="158">
        <f>'1 уровень'!I3154</f>
        <v>0</v>
      </c>
      <c r="I647" s="158">
        <f>'1 уровень'!J3154</f>
        <v>0</v>
      </c>
      <c r="J647" s="153">
        <f>'1 уровень'!K3154</f>
        <v>0</v>
      </c>
      <c r="K647" s="153">
        <f>'1 уровень'!L3154</f>
        <v>0</v>
      </c>
      <c r="L647" s="153">
        <f>'1 уровень'!M3154</f>
        <v>0</v>
      </c>
      <c r="M647" s="153">
        <f>'1 уровень'!N3154</f>
        <v>0</v>
      </c>
      <c r="N647" s="153">
        <f>'1 уровень'!O3154</f>
        <v>0</v>
      </c>
      <c r="O647" s="153">
        <f>'1 уровень'!P3154</f>
        <v>0</v>
      </c>
      <c r="P647" s="152">
        <f>'1 уровень'!Q3154</f>
        <v>0</v>
      </c>
      <c r="Q647" s="152">
        <f>'1 уровень'!R3154</f>
        <v>0</v>
      </c>
      <c r="R647" s="152">
        <f>'1 уровень'!S3154</f>
        <v>0</v>
      </c>
      <c r="S647" s="152">
        <f>'1 уровень'!T3154</f>
        <v>0</v>
      </c>
      <c r="T647" s="152">
        <f>'1 уровень'!U3154</f>
        <v>0</v>
      </c>
      <c r="U647" s="152">
        <f>'1 уровень'!V3154</f>
        <v>0</v>
      </c>
      <c r="V647" s="152">
        <f>'1 уровень'!W3154</f>
        <v>0</v>
      </c>
      <c r="W647" s="152">
        <f>'1 уровень'!X3154</f>
        <v>0</v>
      </c>
      <c r="X647" s="152">
        <f>'1 уровень'!Y3154</f>
        <v>0</v>
      </c>
      <c r="Y647" s="152">
        <f>'1 уровень'!Z3154</f>
        <v>0</v>
      </c>
      <c r="Z647" s="152">
        <f>'1 уровень'!AA3154</f>
        <v>0</v>
      </c>
      <c r="AA647" s="152">
        <f>'1 уровень'!AB3154</f>
        <v>0</v>
      </c>
      <c r="AB647" s="152">
        <f>'1 уровень'!AC3154</f>
        <v>0</v>
      </c>
      <c r="AC647" s="1102">
        <f>'1 уровень'!AD3154</f>
        <v>0</v>
      </c>
      <c r="AD647" s="152">
        <f>'1 уровень'!AE3154</f>
        <v>0</v>
      </c>
      <c r="AE647" s="152">
        <f>'1 уровень'!AF3154</f>
        <v>0</v>
      </c>
      <c r="AF647" s="152">
        <f>'1 уровень'!AG3154</f>
        <v>0</v>
      </c>
      <c r="AG647" s="152">
        <f>'1 уровень'!AH3154</f>
        <v>0</v>
      </c>
      <c r="AH647" s="626">
        <f>'1 уровень'!AI3154</f>
        <v>0</v>
      </c>
      <c r="AI647" s="152"/>
      <c r="AJ647" s="152"/>
      <c r="AK647" s="1339">
        <f>'1 уровень'!AJ3155</f>
        <v>0</v>
      </c>
      <c r="AL647" s="1346">
        <f>'1 уровень'!AK3155</f>
        <v>0</v>
      </c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</row>
    <row r="648" spans="1:195" ht="29.25" x14ac:dyDescent="0.25">
      <c r="B648" s="19">
        <f t="shared" si="101"/>
        <v>1</v>
      </c>
      <c r="C648" s="817" t="s">
        <v>380</v>
      </c>
      <c r="D648" s="29">
        <f>'1 уровень'!E3155</f>
        <v>1270</v>
      </c>
      <c r="E648" s="29">
        <f>'1 уровень'!F3155</f>
        <v>1164</v>
      </c>
      <c r="F648" s="29">
        <f>'1 уровень'!G3155</f>
        <v>56</v>
      </c>
      <c r="G648" s="144">
        <f>'1 уровень'!H3155</f>
        <v>4.8109965635738838</v>
      </c>
      <c r="H648" s="158">
        <f>'1 уровень'!I3155</f>
        <v>0</v>
      </c>
      <c r="I648" s="158">
        <f>'1 уровень'!J3155</f>
        <v>0</v>
      </c>
      <c r="J648" s="153">
        <f>'1 уровень'!K3155</f>
        <v>0</v>
      </c>
      <c r="K648" s="153">
        <f>'1 уровень'!L3155</f>
        <v>0</v>
      </c>
      <c r="L648" s="153">
        <f>'1 уровень'!M3155</f>
        <v>0</v>
      </c>
      <c r="M648" s="153">
        <f>'1 уровень'!N3155</f>
        <v>0</v>
      </c>
      <c r="N648" s="153">
        <f>'1 уровень'!O3155</f>
        <v>0</v>
      </c>
      <c r="O648" s="153">
        <f>'1 уровень'!P3155</f>
        <v>0</v>
      </c>
      <c r="P648" s="152">
        <f>'1 уровень'!Q3155</f>
        <v>0</v>
      </c>
      <c r="Q648" s="152">
        <f>'1 уровень'!R3155</f>
        <v>0</v>
      </c>
      <c r="R648" s="152">
        <f>'1 уровень'!S3155</f>
        <v>0</v>
      </c>
      <c r="S648" s="152">
        <f>'1 уровень'!T3155</f>
        <v>0</v>
      </c>
      <c r="T648" s="152">
        <f>'1 уровень'!U3155</f>
        <v>0</v>
      </c>
      <c r="U648" s="152">
        <f>'1 уровень'!V3155</f>
        <v>0</v>
      </c>
      <c r="V648" s="152">
        <f>'1 уровень'!W3155</f>
        <v>0</v>
      </c>
      <c r="W648" s="152">
        <f>'1 уровень'!X3155</f>
        <v>0</v>
      </c>
      <c r="X648" s="152">
        <f>'1 уровень'!Y3155</f>
        <v>0</v>
      </c>
      <c r="Y648" s="152">
        <f>'1 уровень'!Z3155</f>
        <v>0</v>
      </c>
      <c r="Z648" s="152">
        <f>'1 уровень'!AA3155</f>
        <v>0</v>
      </c>
      <c r="AA648" s="152">
        <f>'1 уровень'!AB3155</f>
        <v>0</v>
      </c>
      <c r="AB648" s="152">
        <f>'1 уровень'!AC3155</f>
        <v>0</v>
      </c>
      <c r="AC648" s="1102">
        <f>'1 уровень'!AD3155</f>
        <v>0</v>
      </c>
      <c r="AD648" s="152">
        <f>'1 уровень'!AE3155</f>
        <v>0</v>
      </c>
      <c r="AE648" s="152">
        <f>'1 уровень'!AF3155</f>
        <v>0</v>
      </c>
      <c r="AF648" s="152">
        <f>'1 уровень'!AG3155</f>
        <v>0</v>
      </c>
      <c r="AG648" s="152">
        <f>'1 уровень'!AH3155</f>
        <v>0</v>
      </c>
      <c r="AH648" s="626">
        <f>'1 уровень'!AI3155</f>
        <v>0</v>
      </c>
      <c r="AI648" s="152"/>
      <c r="AJ648" s="152"/>
      <c r="AK648" s="1339">
        <f>'1 уровень'!AJ3156</f>
        <v>0</v>
      </c>
      <c r="AL648" s="1346">
        <f>'1 уровень'!AK3156</f>
        <v>0</v>
      </c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</row>
    <row r="649" spans="1:195" ht="30" x14ac:dyDescent="0.25">
      <c r="B649" s="19">
        <f t="shared" si="101"/>
        <v>1</v>
      </c>
      <c r="C649" s="337" t="s">
        <v>135</v>
      </c>
      <c r="D649" s="29">
        <f>'1 уровень'!E3156</f>
        <v>14360</v>
      </c>
      <c r="E649" s="29">
        <f>'1 уровень'!F3156</f>
        <v>13163</v>
      </c>
      <c r="F649" s="29">
        <f>'1 уровень'!G3156</f>
        <v>9544</v>
      </c>
      <c r="G649" s="144">
        <f>'1 уровень'!H3156</f>
        <v>72.506267568183546</v>
      </c>
      <c r="H649" s="158">
        <f>'1 уровень'!I3156</f>
        <v>0</v>
      </c>
      <c r="I649" s="158">
        <f>'1 уровень'!J3156</f>
        <v>0</v>
      </c>
      <c r="J649" s="153">
        <f>'1 уровень'!K3156</f>
        <v>0</v>
      </c>
      <c r="K649" s="153">
        <f>'1 уровень'!L3156</f>
        <v>0</v>
      </c>
      <c r="L649" s="153">
        <f>'1 уровень'!M3156</f>
        <v>0</v>
      </c>
      <c r="M649" s="153">
        <f>'1 уровень'!N3156</f>
        <v>0</v>
      </c>
      <c r="N649" s="153">
        <f>'1 уровень'!O3156</f>
        <v>0</v>
      </c>
      <c r="O649" s="153">
        <f>'1 уровень'!P3156</f>
        <v>0</v>
      </c>
      <c r="P649" s="152">
        <f>'1 уровень'!Q3156</f>
        <v>0</v>
      </c>
      <c r="Q649" s="152">
        <f>'1 уровень'!R3156</f>
        <v>0</v>
      </c>
      <c r="R649" s="152">
        <f>'1 уровень'!S3156</f>
        <v>0</v>
      </c>
      <c r="S649" s="152">
        <f>'1 уровень'!T3156</f>
        <v>0</v>
      </c>
      <c r="T649" s="152">
        <f>'1 уровень'!U3156</f>
        <v>0</v>
      </c>
      <c r="U649" s="152">
        <f>'1 уровень'!V3156</f>
        <v>0</v>
      </c>
      <c r="V649" s="152">
        <f>'1 уровень'!W3156</f>
        <v>0</v>
      </c>
      <c r="W649" s="152">
        <f>'1 уровень'!X3156</f>
        <v>0</v>
      </c>
      <c r="X649" s="152">
        <f>'1 уровень'!Y3156</f>
        <v>0</v>
      </c>
      <c r="Y649" s="152">
        <f>'1 уровень'!Z3156</f>
        <v>0</v>
      </c>
      <c r="Z649" s="152">
        <f>'1 уровень'!AA3156</f>
        <v>0</v>
      </c>
      <c r="AA649" s="152">
        <f>'1 уровень'!AB3156</f>
        <v>0</v>
      </c>
      <c r="AB649" s="152">
        <f>'1 уровень'!AC3156</f>
        <v>0</v>
      </c>
      <c r="AC649" s="1102">
        <f>'1 уровень'!AD3156</f>
        <v>0</v>
      </c>
      <c r="AD649" s="152">
        <f>'1 уровень'!AE3156</f>
        <v>0</v>
      </c>
      <c r="AE649" s="152">
        <f>'1 уровень'!AF3156</f>
        <v>0</v>
      </c>
      <c r="AF649" s="152">
        <f>'1 уровень'!AG3156</f>
        <v>0</v>
      </c>
      <c r="AG649" s="152">
        <f>'1 уровень'!AH3156</f>
        <v>0</v>
      </c>
      <c r="AH649" s="626">
        <f>'1 уровень'!AI3156</f>
        <v>0</v>
      </c>
      <c r="AI649" s="152"/>
      <c r="AJ649" s="152"/>
      <c r="AK649" s="1339">
        <f>'1 уровень'!AJ3157</f>
        <v>0</v>
      </c>
      <c r="AL649" s="1346">
        <f>'1 уровень'!AK3157</f>
        <v>0</v>
      </c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</row>
    <row r="650" spans="1:195" x14ac:dyDescent="0.25">
      <c r="B650" s="19">
        <f t="shared" si="101"/>
        <v>1</v>
      </c>
      <c r="C650" s="337" t="s">
        <v>239</v>
      </c>
      <c r="D650" s="29">
        <f>'1 уровень'!E3157</f>
        <v>14360</v>
      </c>
      <c r="E650" s="29">
        <f>'1 уровень'!F3157</f>
        <v>13163</v>
      </c>
      <c r="F650" s="29">
        <f>'1 уровень'!G3157</f>
        <v>9544</v>
      </c>
      <c r="G650" s="144">
        <f>'1 уровень'!H3157</f>
        <v>72.506267568183546</v>
      </c>
      <c r="H650" s="158">
        <f>'1 уровень'!I3157</f>
        <v>0</v>
      </c>
      <c r="I650" s="158">
        <f>'1 уровень'!J3157</f>
        <v>0</v>
      </c>
      <c r="J650" s="153">
        <f>'1 уровень'!K3157</f>
        <v>0</v>
      </c>
      <c r="K650" s="153">
        <f>'1 уровень'!L3157</f>
        <v>0</v>
      </c>
      <c r="L650" s="153">
        <f>'1 уровень'!M3157</f>
        <v>0</v>
      </c>
      <c r="M650" s="153">
        <f>'1 уровень'!N3157</f>
        <v>0</v>
      </c>
      <c r="N650" s="153">
        <f>'1 уровень'!O3157</f>
        <v>0</v>
      </c>
      <c r="O650" s="153">
        <f>'1 уровень'!P3157</f>
        <v>0</v>
      </c>
      <c r="P650" s="152">
        <f>'1 уровень'!Q3157</f>
        <v>0</v>
      </c>
      <c r="Q650" s="152">
        <f>'1 уровень'!R3157</f>
        <v>0</v>
      </c>
      <c r="R650" s="152">
        <f>'1 уровень'!S3157</f>
        <v>0</v>
      </c>
      <c r="S650" s="152">
        <f>'1 уровень'!T3157</f>
        <v>0</v>
      </c>
      <c r="T650" s="152">
        <f>'1 уровень'!U3157</f>
        <v>0</v>
      </c>
      <c r="U650" s="152">
        <f>'1 уровень'!V3157</f>
        <v>0</v>
      </c>
      <c r="V650" s="152">
        <f>'1 уровень'!W3157</f>
        <v>0</v>
      </c>
      <c r="W650" s="152">
        <f>'1 уровень'!X3157</f>
        <v>0</v>
      </c>
      <c r="X650" s="152">
        <f>'1 уровень'!Y3157</f>
        <v>0</v>
      </c>
      <c r="Y650" s="152">
        <f>'1 уровень'!Z3157</f>
        <v>0</v>
      </c>
      <c r="Z650" s="152">
        <f>'1 уровень'!AA3157</f>
        <v>0</v>
      </c>
      <c r="AA650" s="152">
        <f>'1 уровень'!AB3157</f>
        <v>0</v>
      </c>
      <c r="AB650" s="152">
        <f>'1 уровень'!AC3157</f>
        <v>0</v>
      </c>
      <c r="AC650" s="1102">
        <f>'1 уровень'!AD3157</f>
        <v>0</v>
      </c>
      <c r="AD650" s="152">
        <f>'1 уровень'!AE3157</f>
        <v>0</v>
      </c>
      <c r="AE650" s="152">
        <f>'1 уровень'!AF3157</f>
        <v>0</v>
      </c>
      <c r="AF650" s="152">
        <f>'1 уровень'!AG3157</f>
        <v>0</v>
      </c>
      <c r="AG650" s="152">
        <f>'1 уровень'!AH3157</f>
        <v>0</v>
      </c>
      <c r="AH650" s="626">
        <f>'1 уровень'!AI3157</f>
        <v>0</v>
      </c>
      <c r="AI650" s="152"/>
      <c r="AJ650" s="152"/>
      <c r="AK650" s="1339" t="e">
        <f>'1 уровень'!#REF!</f>
        <v>#REF!</v>
      </c>
      <c r="AL650" s="1346" t="e">
        <f>'1 уровень'!#REF!</f>
        <v>#REF!</v>
      </c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</row>
    <row r="651" spans="1:195" ht="43.5" x14ac:dyDescent="0.25">
      <c r="B651" s="19">
        <f t="shared" ref="B651:B714" si="114">B650</f>
        <v>1</v>
      </c>
      <c r="C651" s="3455" t="s">
        <v>298</v>
      </c>
      <c r="D651" s="29">
        <f>'1 уровень'!E3158</f>
        <v>9830</v>
      </c>
      <c r="E651" s="29">
        <f>'1 уровень'!F3158</f>
        <v>9011</v>
      </c>
      <c r="F651" s="29">
        <f>'1 уровень'!G3158</f>
        <v>2996</v>
      </c>
      <c r="G651" s="144">
        <f>'1 уровень'!H3158</f>
        <v>33.248252136277884</v>
      </c>
      <c r="H651" s="158">
        <f>'1 уровень'!I3158</f>
        <v>0</v>
      </c>
      <c r="I651" s="158">
        <f>'1 уровень'!J3158</f>
        <v>0</v>
      </c>
      <c r="J651" s="153">
        <f>'1 уровень'!K3158</f>
        <v>0</v>
      </c>
      <c r="K651" s="153">
        <f>'1 уровень'!L3158</f>
        <v>0</v>
      </c>
      <c r="L651" s="153">
        <f>'1 уровень'!M3158</f>
        <v>0</v>
      </c>
      <c r="M651" s="153">
        <f>'1 уровень'!N3158</f>
        <v>0</v>
      </c>
      <c r="N651" s="153">
        <f>'1 уровень'!O3158</f>
        <v>0</v>
      </c>
      <c r="O651" s="153">
        <f>'1 уровень'!P3158</f>
        <v>0</v>
      </c>
      <c r="P651" s="152">
        <f>'1 уровень'!Q3158</f>
        <v>0</v>
      </c>
      <c r="Q651" s="152">
        <f>'1 уровень'!R3158</f>
        <v>0</v>
      </c>
      <c r="R651" s="152">
        <f>'1 уровень'!S3158</f>
        <v>0</v>
      </c>
      <c r="S651" s="152">
        <f>'1 уровень'!T3158</f>
        <v>0</v>
      </c>
      <c r="T651" s="152">
        <f>'1 уровень'!U3158</f>
        <v>0</v>
      </c>
      <c r="U651" s="152">
        <f>'1 уровень'!V3158</f>
        <v>0</v>
      </c>
      <c r="V651" s="152">
        <f>'1 уровень'!W3158</f>
        <v>0</v>
      </c>
      <c r="W651" s="152">
        <f>'1 уровень'!X3158</f>
        <v>0</v>
      </c>
      <c r="X651" s="152">
        <f>'1 уровень'!Y3158</f>
        <v>0</v>
      </c>
      <c r="Y651" s="152">
        <f>'1 уровень'!Z3158</f>
        <v>0</v>
      </c>
      <c r="Z651" s="152">
        <f>'1 уровень'!AA3158</f>
        <v>0</v>
      </c>
      <c r="AA651" s="152">
        <f>'1 уровень'!AB3158</f>
        <v>0</v>
      </c>
      <c r="AB651" s="152">
        <f>'1 уровень'!AC3158</f>
        <v>0</v>
      </c>
      <c r="AC651" s="1102">
        <f>'1 уровень'!AD3158</f>
        <v>0</v>
      </c>
      <c r="AD651" s="152">
        <f>'1 уровень'!AE3158</f>
        <v>0</v>
      </c>
      <c r="AE651" s="152">
        <f>'1 уровень'!AF3158</f>
        <v>0</v>
      </c>
      <c r="AF651" s="152">
        <f>'1 уровень'!AG3158</f>
        <v>0</v>
      </c>
      <c r="AG651" s="152">
        <f>'1 уровень'!AH3158</f>
        <v>0</v>
      </c>
      <c r="AH651" s="626">
        <f>'1 уровень'!AI3158</f>
        <v>0</v>
      </c>
      <c r="AI651" s="152"/>
      <c r="AJ651" s="152"/>
      <c r="AK651" s="1339" t="e">
        <f>'1 уровень'!#REF!</f>
        <v>#REF!</v>
      </c>
      <c r="AL651" s="1346" t="e">
        <f>'1 уровень'!#REF!</f>
        <v>#REF!</v>
      </c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</row>
    <row r="652" spans="1:195" ht="31.5" x14ac:dyDescent="0.25">
      <c r="B652" s="19">
        <f t="shared" si="114"/>
        <v>1</v>
      </c>
      <c r="C652" s="818" t="s">
        <v>299</v>
      </c>
      <c r="D652" s="29">
        <f>'1 уровень'!E3159</f>
        <v>3985</v>
      </c>
      <c r="E652" s="29">
        <f>'1 уровень'!F3159</f>
        <v>3653</v>
      </c>
      <c r="F652" s="29">
        <f>'1 уровень'!G3159</f>
        <v>1076</v>
      </c>
      <c r="G652" s="144">
        <f>'1 уровень'!H3159</f>
        <v>29.455242266630165</v>
      </c>
      <c r="H652" s="158">
        <f>'1 уровень'!I3159</f>
        <v>0</v>
      </c>
      <c r="I652" s="158">
        <f>'1 уровень'!J3159</f>
        <v>0</v>
      </c>
      <c r="J652" s="153">
        <f>'1 уровень'!K3159</f>
        <v>0</v>
      </c>
      <c r="K652" s="153">
        <f>'1 уровень'!L3159</f>
        <v>0</v>
      </c>
      <c r="L652" s="153">
        <f>'1 уровень'!M3159</f>
        <v>0</v>
      </c>
      <c r="M652" s="153">
        <f>'1 уровень'!N3159</f>
        <v>0</v>
      </c>
      <c r="N652" s="153">
        <f>'1 уровень'!O3159</f>
        <v>0</v>
      </c>
      <c r="O652" s="153">
        <f>'1 уровень'!P3159</f>
        <v>0</v>
      </c>
      <c r="P652" s="152">
        <f>'1 уровень'!Q3159</f>
        <v>0</v>
      </c>
      <c r="Q652" s="152">
        <f>'1 уровень'!R3159</f>
        <v>0</v>
      </c>
      <c r="R652" s="152">
        <f>'1 уровень'!S3159</f>
        <v>0</v>
      </c>
      <c r="S652" s="152">
        <f>'1 уровень'!T3159</f>
        <v>0</v>
      </c>
      <c r="T652" s="152">
        <f>'1 уровень'!U3159</f>
        <v>0</v>
      </c>
      <c r="U652" s="152">
        <f>'1 уровень'!V3159</f>
        <v>0</v>
      </c>
      <c r="V652" s="152">
        <f>'1 уровень'!W3159</f>
        <v>0</v>
      </c>
      <c r="W652" s="152">
        <f>'1 уровень'!X3159</f>
        <v>0</v>
      </c>
      <c r="X652" s="152">
        <f>'1 уровень'!Y3159</f>
        <v>0</v>
      </c>
      <c r="Y652" s="152">
        <f>'1 уровень'!Z3159</f>
        <v>0</v>
      </c>
      <c r="Z652" s="152">
        <f>'1 уровень'!AA3159</f>
        <v>0</v>
      </c>
      <c r="AA652" s="152">
        <f>'1 уровень'!AB3159</f>
        <v>0</v>
      </c>
      <c r="AB652" s="152">
        <f>'1 уровень'!AC3159</f>
        <v>0</v>
      </c>
      <c r="AC652" s="1102">
        <f>'1 уровень'!AD3159</f>
        <v>0</v>
      </c>
      <c r="AD652" s="152">
        <f>'1 уровень'!AE3159</f>
        <v>0</v>
      </c>
      <c r="AE652" s="152">
        <f>'1 уровень'!AF3159</f>
        <v>0</v>
      </c>
      <c r="AF652" s="152">
        <f>'1 уровень'!AG3159</f>
        <v>0</v>
      </c>
      <c r="AG652" s="152">
        <f>'1 уровень'!AH3159</f>
        <v>0</v>
      </c>
      <c r="AH652" s="626">
        <f>'1 уровень'!AI3159</f>
        <v>0</v>
      </c>
      <c r="AI652" s="152"/>
      <c r="AJ652" s="152"/>
      <c r="AK652" s="1339">
        <f>'1 уровень'!AJ3158</f>
        <v>0</v>
      </c>
      <c r="AL652" s="1346">
        <f>'1 уровень'!AK3158</f>
        <v>0</v>
      </c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</row>
    <row r="653" spans="1:195" ht="30" x14ac:dyDescent="0.25">
      <c r="B653" s="19">
        <f t="shared" si="114"/>
        <v>1</v>
      </c>
      <c r="C653" s="492" t="s">
        <v>300</v>
      </c>
      <c r="D653" s="29">
        <f>'1 уровень'!E3160</f>
        <v>3847</v>
      </c>
      <c r="E653" s="29">
        <f>'1 уровень'!F3160</f>
        <v>3526</v>
      </c>
      <c r="F653" s="29">
        <f>'1 уровень'!G3160</f>
        <v>940</v>
      </c>
      <c r="G653" s="144">
        <f>'1 уровень'!H3160</f>
        <v>26.659103800340329</v>
      </c>
      <c r="H653" s="158">
        <f>'1 уровень'!I3160</f>
        <v>0</v>
      </c>
      <c r="I653" s="158">
        <f>'1 уровень'!J3160</f>
        <v>0</v>
      </c>
      <c r="J653" s="153">
        <f>'1 уровень'!K3160</f>
        <v>0</v>
      </c>
      <c r="K653" s="153">
        <f>'1 уровень'!L3160</f>
        <v>0</v>
      </c>
      <c r="L653" s="153">
        <f>'1 уровень'!M3160</f>
        <v>0</v>
      </c>
      <c r="M653" s="153">
        <f>'1 уровень'!N3160</f>
        <v>0</v>
      </c>
      <c r="N653" s="153">
        <f>'1 уровень'!O3160</f>
        <v>0</v>
      </c>
      <c r="O653" s="153">
        <f>'1 уровень'!P3160</f>
        <v>0</v>
      </c>
      <c r="P653" s="152">
        <f>'1 уровень'!Q3160</f>
        <v>0</v>
      </c>
      <c r="Q653" s="152">
        <f>'1 уровень'!R3160</f>
        <v>0</v>
      </c>
      <c r="R653" s="152">
        <f>'1 уровень'!S3160</f>
        <v>0</v>
      </c>
      <c r="S653" s="152">
        <f>'1 уровень'!T3160</f>
        <v>0</v>
      </c>
      <c r="T653" s="152">
        <f>'1 уровень'!U3160</f>
        <v>0</v>
      </c>
      <c r="U653" s="152">
        <f>'1 уровень'!V3160</f>
        <v>0</v>
      </c>
      <c r="V653" s="152">
        <f>'1 уровень'!W3160</f>
        <v>0</v>
      </c>
      <c r="W653" s="152">
        <f>'1 уровень'!X3160</f>
        <v>0</v>
      </c>
      <c r="X653" s="152">
        <f>'1 уровень'!Y3160</f>
        <v>0</v>
      </c>
      <c r="Y653" s="152">
        <f>'1 уровень'!Z3160</f>
        <v>0</v>
      </c>
      <c r="Z653" s="152">
        <f>'1 уровень'!AA3160</f>
        <v>0</v>
      </c>
      <c r="AA653" s="152">
        <f>'1 уровень'!AB3160</f>
        <v>0</v>
      </c>
      <c r="AB653" s="152">
        <f>'1 уровень'!AC3160</f>
        <v>0</v>
      </c>
      <c r="AC653" s="1102">
        <f>'1 уровень'!AD3160</f>
        <v>0</v>
      </c>
      <c r="AD653" s="152">
        <f>'1 уровень'!AE3160</f>
        <v>0</v>
      </c>
      <c r="AE653" s="152">
        <f>'1 уровень'!AF3160</f>
        <v>0</v>
      </c>
      <c r="AF653" s="152">
        <f>'1 уровень'!AG3160</f>
        <v>0</v>
      </c>
      <c r="AG653" s="152">
        <f>'1 уровень'!AH3160</f>
        <v>0</v>
      </c>
      <c r="AH653" s="626">
        <f>'1 уровень'!AI3160</f>
        <v>0</v>
      </c>
      <c r="AI653" s="152"/>
      <c r="AJ653" s="152"/>
      <c r="AK653" s="1339">
        <f>'1 уровень'!AJ3159</f>
        <v>0</v>
      </c>
      <c r="AL653" s="1346">
        <f>'1 уровень'!AK3159</f>
        <v>0</v>
      </c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</row>
    <row r="654" spans="1:195" ht="60" x14ac:dyDescent="0.25">
      <c r="B654" s="19">
        <f t="shared" si="114"/>
        <v>1</v>
      </c>
      <c r="C654" s="336" t="s">
        <v>301</v>
      </c>
      <c r="D654" s="29">
        <f>'1 уровень'!E3161</f>
        <v>0</v>
      </c>
      <c r="E654" s="29">
        <f>'1 уровень'!F3161</f>
        <v>0</v>
      </c>
      <c r="F654" s="29">
        <f>'1 уровень'!G3161</f>
        <v>0</v>
      </c>
      <c r="G654" s="144">
        <f>'1 уровень'!H3161</f>
        <v>0</v>
      </c>
      <c r="H654" s="158">
        <f>'1 уровень'!I3161</f>
        <v>0</v>
      </c>
      <c r="I654" s="158">
        <f>'1 уровень'!J3161</f>
        <v>0</v>
      </c>
      <c r="J654" s="153">
        <f>'1 уровень'!K3161</f>
        <v>0</v>
      </c>
      <c r="K654" s="153">
        <f>'1 уровень'!L3161</f>
        <v>0</v>
      </c>
      <c r="L654" s="153">
        <f>'1 уровень'!M3161</f>
        <v>0</v>
      </c>
      <c r="M654" s="153">
        <f>'1 уровень'!N3161</f>
        <v>0</v>
      </c>
      <c r="N654" s="153">
        <f>'1 уровень'!O3161</f>
        <v>0</v>
      </c>
      <c r="O654" s="153">
        <f>'1 уровень'!P3161</f>
        <v>0</v>
      </c>
      <c r="P654" s="152">
        <f>'1 уровень'!Q3161</f>
        <v>0</v>
      </c>
      <c r="Q654" s="152">
        <f>'1 уровень'!R3161</f>
        <v>0</v>
      </c>
      <c r="R654" s="152">
        <f>'1 уровень'!S3161</f>
        <v>0</v>
      </c>
      <c r="S654" s="152">
        <f>'1 уровень'!T3161</f>
        <v>0</v>
      </c>
      <c r="T654" s="152">
        <f>'1 уровень'!U3161</f>
        <v>0</v>
      </c>
      <c r="U654" s="152">
        <f>'1 уровень'!V3161</f>
        <v>0</v>
      </c>
      <c r="V654" s="152">
        <f>'1 уровень'!W3161</f>
        <v>0</v>
      </c>
      <c r="W654" s="152">
        <f>'1 уровень'!X3161</f>
        <v>0</v>
      </c>
      <c r="X654" s="152">
        <f>'1 уровень'!Y3161</f>
        <v>0</v>
      </c>
      <c r="Y654" s="152">
        <f>'1 уровень'!Z3161</f>
        <v>0</v>
      </c>
      <c r="Z654" s="152">
        <f>'1 уровень'!AA3161</f>
        <v>0</v>
      </c>
      <c r="AA654" s="152">
        <f>'1 уровень'!AB3161</f>
        <v>0</v>
      </c>
      <c r="AB654" s="152">
        <f>'1 уровень'!AC3161</f>
        <v>0</v>
      </c>
      <c r="AC654" s="1102">
        <f>'1 уровень'!AD3161</f>
        <v>0</v>
      </c>
      <c r="AD654" s="152">
        <f>'1 уровень'!AE3161</f>
        <v>0</v>
      </c>
      <c r="AE654" s="152">
        <f>'1 уровень'!AF3161</f>
        <v>0</v>
      </c>
      <c r="AF654" s="152">
        <f>'1 уровень'!AG3161</f>
        <v>0</v>
      </c>
      <c r="AG654" s="152">
        <f>'1 уровень'!AH3161</f>
        <v>0</v>
      </c>
      <c r="AH654" s="626">
        <f>'1 уровень'!AI3161</f>
        <v>0</v>
      </c>
      <c r="AI654" s="152"/>
      <c r="AJ654" s="152"/>
      <c r="AK654" s="1339">
        <f>'1 уровень'!AJ3160</f>
        <v>0</v>
      </c>
      <c r="AL654" s="1346">
        <f>'1 уровень'!AK3160</f>
        <v>0</v>
      </c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</row>
    <row r="655" spans="1:195" ht="45" x14ac:dyDescent="0.25">
      <c r="B655" s="19">
        <f t="shared" si="114"/>
        <v>1</v>
      </c>
      <c r="C655" s="336" t="s">
        <v>302</v>
      </c>
      <c r="D655" s="29">
        <f>'1 уровень'!E3162</f>
        <v>26</v>
      </c>
      <c r="E655" s="29">
        <f>'1 уровень'!F3162</f>
        <v>24</v>
      </c>
      <c r="F655" s="29">
        <f>'1 уровень'!G3162</f>
        <v>24</v>
      </c>
      <c r="G655" s="144">
        <f>'1 уровень'!H3162</f>
        <v>100</v>
      </c>
      <c r="H655" s="158">
        <f>'1 уровень'!I3162</f>
        <v>0</v>
      </c>
      <c r="I655" s="158">
        <f>'1 уровень'!J3162</f>
        <v>0</v>
      </c>
      <c r="J655" s="153">
        <f>'1 уровень'!K3162</f>
        <v>0</v>
      </c>
      <c r="K655" s="153">
        <f>'1 уровень'!L3162</f>
        <v>0</v>
      </c>
      <c r="L655" s="153">
        <f>'1 уровень'!M3162</f>
        <v>0</v>
      </c>
      <c r="M655" s="153">
        <f>'1 уровень'!N3162</f>
        <v>0</v>
      </c>
      <c r="N655" s="153">
        <f>'1 уровень'!O3162</f>
        <v>0</v>
      </c>
      <c r="O655" s="153">
        <f>'1 уровень'!P3162</f>
        <v>0</v>
      </c>
      <c r="P655" s="152">
        <f>'1 уровень'!Q3162</f>
        <v>0</v>
      </c>
      <c r="Q655" s="152">
        <f>'1 уровень'!R3162</f>
        <v>0</v>
      </c>
      <c r="R655" s="152">
        <f>'1 уровень'!S3162</f>
        <v>0</v>
      </c>
      <c r="S655" s="152">
        <f>'1 уровень'!T3162</f>
        <v>0</v>
      </c>
      <c r="T655" s="152">
        <f>'1 уровень'!U3162</f>
        <v>0</v>
      </c>
      <c r="U655" s="152">
        <f>'1 уровень'!V3162</f>
        <v>0</v>
      </c>
      <c r="V655" s="152">
        <f>'1 уровень'!W3162</f>
        <v>0</v>
      </c>
      <c r="W655" s="152">
        <f>'1 уровень'!X3162</f>
        <v>0</v>
      </c>
      <c r="X655" s="152">
        <f>'1 уровень'!Y3162</f>
        <v>0</v>
      </c>
      <c r="Y655" s="152">
        <f>'1 уровень'!Z3162</f>
        <v>0</v>
      </c>
      <c r="Z655" s="152">
        <f>'1 уровень'!AA3162</f>
        <v>0</v>
      </c>
      <c r="AA655" s="152">
        <f>'1 уровень'!AB3162</f>
        <v>0</v>
      </c>
      <c r="AB655" s="152">
        <f>'1 уровень'!AC3162</f>
        <v>0</v>
      </c>
      <c r="AC655" s="1102">
        <f>'1 уровень'!AD3162</f>
        <v>0</v>
      </c>
      <c r="AD655" s="152">
        <f>'1 уровень'!AE3162</f>
        <v>0</v>
      </c>
      <c r="AE655" s="152">
        <f>'1 уровень'!AF3162</f>
        <v>0</v>
      </c>
      <c r="AF655" s="152">
        <f>'1 уровень'!AG3162</f>
        <v>0</v>
      </c>
      <c r="AG655" s="152">
        <f>'1 уровень'!AH3162</f>
        <v>0</v>
      </c>
      <c r="AH655" s="626">
        <f>'1 уровень'!AI3162</f>
        <v>0</v>
      </c>
      <c r="AI655" s="152"/>
      <c r="AJ655" s="152"/>
      <c r="AK655" s="1339">
        <f>'1 уровень'!AJ3161</f>
        <v>0</v>
      </c>
      <c r="AL655" s="1346">
        <f>'1 уровень'!AK3161</f>
        <v>0</v>
      </c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</row>
    <row r="656" spans="1:195" ht="30" x14ac:dyDescent="0.25">
      <c r="B656" s="19">
        <f t="shared" si="114"/>
        <v>1</v>
      </c>
      <c r="C656" s="336" t="s">
        <v>303</v>
      </c>
      <c r="D656" s="29">
        <f>'1 уровень'!E3163</f>
        <v>112</v>
      </c>
      <c r="E656" s="29">
        <f>'1 уровень'!F3163</f>
        <v>103</v>
      </c>
      <c r="F656" s="29">
        <f>'1 уровень'!G3163</f>
        <v>112</v>
      </c>
      <c r="G656" s="144">
        <f>'1 уровень'!H3163</f>
        <v>108.7378640776699</v>
      </c>
      <c r="H656" s="158">
        <f>'1 уровень'!I3163</f>
        <v>0</v>
      </c>
      <c r="I656" s="158">
        <f>'1 уровень'!J3163</f>
        <v>0</v>
      </c>
      <c r="J656" s="153">
        <f>'1 уровень'!K3163</f>
        <v>0</v>
      </c>
      <c r="K656" s="153">
        <f>'1 уровень'!L3163</f>
        <v>0</v>
      </c>
      <c r="L656" s="153">
        <f>'1 уровень'!M3163</f>
        <v>0</v>
      </c>
      <c r="M656" s="153">
        <f>'1 уровень'!N3163</f>
        <v>0</v>
      </c>
      <c r="N656" s="153">
        <f>'1 уровень'!O3163</f>
        <v>0</v>
      </c>
      <c r="O656" s="153">
        <f>'1 уровень'!P3163</f>
        <v>0</v>
      </c>
      <c r="P656" s="152">
        <f>'1 уровень'!Q3163</f>
        <v>0</v>
      </c>
      <c r="Q656" s="152">
        <f>'1 уровень'!R3163</f>
        <v>0</v>
      </c>
      <c r="R656" s="152">
        <f>'1 уровень'!S3163</f>
        <v>0</v>
      </c>
      <c r="S656" s="152">
        <f>'1 уровень'!T3163</f>
        <v>0</v>
      </c>
      <c r="T656" s="152">
        <f>'1 уровень'!U3163</f>
        <v>0</v>
      </c>
      <c r="U656" s="152">
        <f>'1 уровень'!V3163</f>
        <v>0</v>
      </c>
      <c r="V656" s="152">
        <f>'1 уровень'!W3163</f>
        <v>0</v>
      </c>
      <c r="W656" s="152">
        <f>'1 уровень'!X3163</f>
        <v>0</v>
      </c>
      <c r="X656" s="152">
        <f>'1 уровень'!Y3163</f>
        <v>0</v>
      </c>
      <c r="Y656" s="152">
        <f>'1 уровень'!Z3163</f>
        <v>0</v>
      </c>
      <c r="Z656" s="152">
        <f>'1 уровень'!AA3163</f>
        <v>0</v>
      </c>
      <c r="AA656" s="152">
        <f>'1 уровень'!AB3163</f>
        <v>0</v>
      </c>
      <c r="AB656" s="152">
        <f>'1 уровень'!AC3163</f>
        <v>0</v>
      </c>
      <c r="AC656" s="1102">
        <f>'1 уровень'!AD3163</f>
        <v>0</v>
      </c>
      <c r="AD656" s="152">
        <f>'1 уровень'!AE3163</f>
        <v>0</v>
      </c>
      <c r="AE656" s="152">
        <f>'1 уровень'!AF3163</f>
        <v>0</v>
      </c>
      <c r="AF656" s="152">
        <f>'1 уровень'!AG3163</f>
        <v>0</v>
      </c>
      <c r="AG656" s="152">
        <f>'1 уровень'!AH3163</f>
        <v>0</v>
      </c>
      <c r="AH656" s="626">
        <f>'1 уровень'!AI3163</f>
        <v>0</v>
      </c>
      <c r="AI656" s="152"/>
      <c r="AJ656" s="152"/>
      <c r="AK656" s="1339">
        <f>'1 уровень'!AJ3162</f>
        <v>0</v>
      </c>
      <c r="AL656" s="1346">
        <f>'1 уровень'!AK3162</f>
        <v>0</v>
      </c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</row>
    <row r="657" spans="1:195" ht="45" x14ac:dyDescent="0.25">
      <c r="A657" s="19">
        <v>1</v>
      </c>
      <c r="B657" s="19">
        <f t="shared" si="114"/>
        <v>1</v>
      </c>
      <c r="C657" s="336" t="s">
        <v>304</v>
      </c>
      <c r="D657" s="29">
        <f>'1 уровень'!E3164</f>
        <v>5845</v>
      </c>
      <c r="E657" s="29">
        <f>'1 уровень'!F3164</f>
        <v>5358</v>
      </c>
      <c r="F657" s="29">
        <f>'1 уровень'!G3164</f>
        <v>1920</v>
      </c>
      <c r="G657" s="144">
        <f>'1 уровень'!H3164</f>
        <v>35.834266517357221</v>
      </c>
      <c r="H657" s="158">
        <f>'1 уровень'!I3164</f>
        <v>0</v>
      </c>
      <c r="I657" s="158">
        <f>'1 уровень'!J3164</f>
        <v>0</v>
      </c>
      <c r="J657" s="153">
        <f>'1 уровень'!K3164</f>
        <v>0</v>
      </c>
      <c r="K657" s="153">
        <f>'1 уровень'!L3164</f>
        <v>0</v>
      </c>
      <c r="L657" s="153">
        <f>'1 уровень'!M3164</f>
        <v>0</v>
      </c>
      <c r="M657" s="153">
        <f>'1 уровень'!N3164</f>
        <v>0</v>
      </c>
      <c r="N657" s="153">
        <f>'1 уровень'!O3164</f>
        <v>0</v>
      </c>
      <c r="O657" s="153">
        <f>'1 уровень'!P3164</f>
        <v>0</v>
      </c>
      <c r="P657" s="152">
        <f>'1 уровень'!Q3164</f>
        <v>0</v>
      </c>
      <c r="Q657" s="152">
        <f>'1 уровень'!R3164</f>
        <v>0</v>
      </c>
      <c r="R657" s="152">
        <f>'1 уровень'!S3164</f>
        <v>0</v>
      </c>
      <c r="S657" s="152">
        <f>'1 уровень'!T3164</f>
        <v>0</v>
      </c>
      <c r="T657" s="152">
        <f>'1 уровень'!U3164</f>
        <v>0</v>
      </c>
      <c r="U657" s="152">
        <f>'1 уровень'!V3164</f>
        <v>0</v>
      </c>
      <c r="V657" s="152">
        <f>'1 уровень'!W3164</f>
        <v>0</v>
      </c>
      <c r="W657" s="152">
        <f>'1 уровень'!X3164</f>
        <v>0</v>
      </c>
      <c r="X657" s="152">
        <f>'1 уровень'!Y3164</f>
        <v>0</v>
      </c>
      <c r="Y657" s="152">
        <f>'1 уровень'!Z3164</f>
        <v>0</v>
      </c>
      <c r="Z657" s="152">
        <f>'1 уровень'!AA3164</f>
        <v>0</v>
      </c>
      <c r="AA657" s="152">
        <f>'1 уровень'!AB3164</f>
        <v>0</v>
      </c>
      <c r="AB657" s="152">
        <f>'1 уровень'!AC3164</f>
        <v>0</v>
      </c>
      <c r="AC657" s="1102">
        <f>'1 уровень'!AD3164</f>
        <v>0</v>
      </c>
      <c r="AD657" s="152">
        <f>'1 уровень'!AE3164</f>
        <v>0</v>
      </c>
      <c r="AE657" s="152">
        <f>'1 уровень'!AF3164</f>
        <v>0</v>
      </c>
      <c r="AF657" s="152">
        <f>'1 уровень'!AG3164</f>
        <v>0</v>
      </c>
      <c r="AG657" s="152">
        <f>'1 уровень'!AH3164</f>
        <v>0</v>
      </c>
      <c r="AH657" s="626">
        <f>'1 уровень'!AI3164</f>
        <v>0</v>
      </c>
      <c r="AI657" s="152"/>
      <c r="AJ657" s="152"/>
      <c r="AK657" s="1339">
        <f>'1 уровень'!AJ3163</f>
        <v>0</v>
      </c>
      <c r="AL657" s="1346">
        <f>'1 уровень'!AK3163</f>
        <v>0</v>
      </c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</row>
    <row r="658" spans="1:195" ht="45" x14ac:dyDescent="0.25">
      <c r="A658" s="19">
        <v>1</v>
      </c>
      <c r="B658" s="19">
        <f t="shared" si="114"/>
        <v>1</v>
      </c>
      <c r="C658" s="492" t="s">
        <v>305</v>
      </c>
      <c r="D658" s="29">
        <f>'1 уровень'!E3165</f>
        <v>1393</v>
      </c>
      <c r="E658" s="29">
        <f>'1 уровень'!F3165</f>
        <v>1277</v>
      </c>
      <c r="F658" s="29">
        <f>'1 уровень'!G3165</f>
        <v>573</v>
      </c>
      <c r="G658" s="144">
        <f>'1 уровень'!H3165</f>
        <v>44.87079091620987</v>
      </c>
      <c r="H658" s="158">
        <f>'1 уровень'!I3165</f>
        <v>0</v>
      </c>
      <c r="I658" s="158">
        <f>'1 уровень'!J3165</f>
        <v>0</v>
      </c>
      <c r="J658" s="153">
        <f>'1 уровень'!K3165</f>
        <v>0</v>
      </c>
      <c r="K658" s="153">
        <f>'1 уровень'!L3165</f>
        <v>0</v>
      </c>
      <c r="L658" s="153">
        <f>'1 уровень'!M3165</f>
        <v>0</v>
      </c>
      <c r="M658" s="153">
        <f>'1 уровень'!N3165</f>
        <v>0</v>
      </c>
      <c r="N658" s="153">
        <f>'1 уровень'!O3165</f>
        <v>0</v>
      </c>
      <c r="O658" s="153">
        <f>'1 уровень'!P3165</f>
        <v>0</v>
      </c>
      <c r="P658" s="152">
        <f>'1 уровень'!Q3165</f>
        <v>0</v>
      </c>
      <c r="Q658" s="152">
        <f>'1 уровень'!R3165</f>
        <v>0</v>
      </c>
      <c r="R658" s="152">
        <f>'1 уровень'!S3165</f>
        <v>0</v>
      </c>
      <c r="S658" s="152">
        <f>'1 уровень'!T3165</f>
        <v>0</v>
      </c>
      <c r="T658" s="152">
        <f>'1 уровень'!U3165</f>
        <v>0</v>
      </c>
      <c r="U658" s="152">
        <f>'1 уровень'!V3165</f>
        <v>0</v>
      </c>
      <c r="V658" s="152">
        <f>'1 уровень'!W3165</f>
        <v>0</v>
      </c>
      <c r="W658" s="152">
        <f>'1 уровень'!X3165</f>
        <v>0</v>
      </c>
      <c r="X658" s="152">
        <f>'1 уровень'!Y3165</f>
        <v>0</v>
      </c>
      <c r="Y658" s="152">
        <f>'1 уровень'!Z3165</f>
        <v>0</v>
      </c>
      <c r="Z658" s="152">
        <f>'1 уровень'!AA3165</f>
        <v>0</v>
      </c>
      <c r="AA658" s="152">
        <f>'1 уровень'!AB3165</f>
        <v>0</v>
      </c>
      <c r="AB658" s="152">
        <f>'1 уровень'!AC3165</f>
        <v>0</v>
      </c>
      <c r="AC658" s="1102">
        <f>'1 уровень'!AD3165</f>
        <v>0</v>
      </c>
      <c r="AD658" s="152">
        <f>'1 уровень'!AE3165</f>
        <v>0</v>
      </c>
      <c r="AE658" s="152">
        <f>'1 уровень'!AF3165</f>
        <v>0</v>
      </c>
      <c r="AF658" s="152">
        <f>'1 уровень'!AG3165</f>
        <v>0</v>
      </c>
      <c r="AG658" s="152">
        <f>'1 уровень'!AH3165</f>
        <v>0</v>
      </c>
      <c r="AH658" s="626">
        <f>'1 уровень'!AI3165</f>
        <v>0</v>
      </c>
      <c r="AI658" s="152"/>
      <c r="AJ658" s="152"/>
      <c r="AK658" s="1339">
        <f>'1 уровень'!AJ3164</f>
        <v>0</v>
      </c>
      <c r="AL658" s="1346">
        <f>'1 уровень'!AK3164</f>
        <v>0</v>
      </c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</row>
    <row r="659" spans="1:195" ht="30" x14ac:dyDescent="0.25">
      <c r="A659" s="19">
        <v>1</v>
      </c>
      <c r="B659" s="19">
        <f t="shared" si="114"/>
        <v>1</v>
      </c>
      <c r="C659" s="336" t="s">
        <v>334</v>
      </c>
      <c r="D659" s="29">
        <f>'1 уровень'!E3166</f>
        <v>0</v>
      </c>
      <c r="E659" s="29">
        <f>'1 уровень'!F3166</f>
        <v>0</v>
      </c>
      <c r="F659" s="29">
        <f>'1 уровень'!G3166</f>
        <v>0</v>
      </c>
      <c r="G659" s="144">
        <f>'1 уровень'!H3166</f>
        <v>0</v>
      </c>
      <c r="H659" s="158">
        <f>'1 уровень'!I3166</f>
        <v>0</v>
      </c>
      <c r="I659" s="158">
        <f>'1 уровень'!J3166</f>
        <v>0</v>
      </c>
      <c r="J659" s="153">
        <f>'1 уровень'!K3166</f>
        <v>0</v>
      </c>
      <c r="K659" s="153">
        <f>'1 уровень'!L3166</f>
        <v>0</v>
      </c>
      <c r="L659" s="153">
        <f>'1 уровень'!M3166</f>
        <v>0</v>
      </c>
      <c r="M659" s="153">
        <f>'1 уровень'!N3166</f>
        <v>0</v>
      </c>
      <c r="N659" s="153">
        <f>'1 уровень'!O3166</f>
        <v>0</v>
      </c>
      <c r="O659" s="153">
        <f>'1 уровень'!P3166</f>
        <v>0</v>
      </c>
      <c r="P659" s="152">
        <f>'1 уровень'!Q3166</f>
        <v>0</v>
      </c>
      <c r="Q659" s="152">
        <f>'1 уровень'!R3166</f>
        <v>0</v>
      </c>
      <c r="R659" s="152">
        <f>'1 уровень'!S3166</f>
        <v>0</v>
      </c>
      <c r="S659" s="152">
        <f>'1 уровень'!T3166</f>
        <v>0</v>
      </c>
      <c r="T659" s="152">
        <f>'1 уровень'!U3166</f>
        <v>0</v>
      </c>
      <c r="U659" s="152">
        <f>'1 уровень'!V3166</f>
        <v>0</v>
      </c>
      <c r="V659" s="152">
        <f>'1 уровень'!W3166</f>
        <v>0</v>
      </c>
      <c r="W659" s="152">
        <f>'1 уровень'!X3166</f>
        <v>0</v>
      </c>
      <c r="X659" s="152">
        <f>'1 уровень'!Y3166</f>
        <v>0</v>
      </c>
      <c r="Y659" s="152">
        <f>'1 уровень'!Z3166</f>
        <v>0</v>
      </c>
      <c r="Z659" s="152">
        <f>'1 уровень'!AA3166</f>
        <v>0</v>
      </c>
      <c r="AA659" s="152">
        <f>'1 уровень'!AB3166</f>
        <v>0</v>
      </c>
      <c r="AB659" s="152">
        <f>'1 уровень'!AC3166</f>
        <v>0</v>
      </c>
      <c r="AC659" s="1102">
        <f>'1 уровень'!AD3166</f>
        <v>0</v>
      </c>
      <c r="AD659" s="152">
        <f>'1 уровень'!AE3166</f>
        <v>0</v>
      </c>
      <c r="AE659" s="152">
        <f>'1 уровень'!AF3166</f>
        <v>0</v>
      </c>
      <c r="AF659" s="152">
        <f>'1 уровень'!AG3166</f>
        <v>0</v>
      </c>
      <c r="AG659" s="152">
        <f>'1 уровень'!AH3166</f>
        <v>0</v>
      </c>
      <c r="AH659" s="626">
        <f>'1 уровень'!AI3166</f>
        <v>0</v>
      </c>
      <c r="AI659" s="152"/>
      <c r="AJ659" s="152"/>
      <c r="AK659" s="1339">
        <f>'1 уровень'!AJ3165</f>
        <v>0</v>
      </c>
      <c r="AL659" s="1346">
        <f>'1 уровень'!AK3165</f>
        <v>0</v>
      </c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</row>
    <row r="660" spans="1:195" ht="75" x14ac:dyDescent="0.25">
      <c r="A660" s="19">
        <v>1</v>
      </c>
      <c r="B660" s="19">
        <f t="shared" si="114"/>
        <v>1</v>
      </c>
      <c r="C660" s="336" t="s">
        <v>306</v>
      </c>
      <c r="D660" s="29">
        <f>'1 уровень'!E3167</f>
        <v>3500</v>
      </c>
      <c r="E660" s="29">
        <f>'1 уровень'!F3167</f>
        <v>3208</v>
      </c>
      <c r="F660" s="29">
        <f>'1 уровень'!G3167</f>
        <v>1023</v>
      </c>
      <c r="G660" s="144">
        <f>'1 уровень'!H3167</f>
        <v>31.889027431421447</v>
      </c>
      <c r="H660" s="158">
        <f>'1 уровень'!I3167</f>
        <v>0</v>
      </c>
      <c r="I660" s="158">
        <f>'1 уровень'!J3167</f>
        <v>0</v>
      </c>
      <c r="J660" s="153">
        <f>'1 уровень'!K3167</f>
        <v>0</v>
      </c>
      <c r="K660" s="153">
        <f>'1 уровень'!L3167</f>
        <v>0</v>
      </c>
      <c r="L660" s="153">
        <f>'1 уровень'!M3167</f>
        <v>0</v>
      </c>
      <c r="M660" s="153">
        <f>'1 уровень'!N3167</f>
        <v>0</v>
      </c>
      <c r="N660" s="153">
        <f>'1 уровень'!O3167</f>
        <v>0</v>
      </c>
      <c r="O660" s="153">
        <f>'1 уровень'!P3167</f>
        <v>0</v>
      </c>
      <c r="P660" s="152">
        <f>'1 уровень'!Q3167</f>
        <v>0</v>
      </c>
      <c r="Q660" s="152">
        <f>'1 уровень'!R3167</f>
        <v>0</v>
      </c>
      <c r="R660" s="152">
        <f>'1 уровень'!S3167</f>
        <v>0</v>
      </c>
      <c r="S660" s="152">
        <f>'1 уровень'!T3167</f>
        <v>0</v>
      </c>
      <c r="T660" s="152">
        <f>'1 уровень'!U3167</f>
        <v>0</v>
      </c>
      <c r="U660" s="152">
        <f>'1 уровень'!V3167</f>
        <v>0</v>
      </c>
      <c r="V660" s="152">
        <f>'1 уровень'!W3167</f>
        <v>0</v>
      </c>
      <c r="W660" s="152">
        <f>'1 уровень'!X3167</f>
        <v>0</v>
      </c>
      <c r="X660" s="152">
        <f>'1 уровень'!Y3167</f>
        <v>0</v>
      </c>
      <c r="Y660" s="152">
        <f>'1 уровень'!Z3167</f>
        <v>0</v>
      </c>
      <c r="Z660" s="152">
        <f>'1 уровень'!AA3167</f>
        <v>0</v>
      </c>
      <c r="AA660" s="152">
        <f>'1 уровень'!AB3167</f>
        <v>0</v>
      </c>
      <c r="AB660" s="152">
        <f>'1 уровень'!AC3167</f>
        <v>0</v>
      </c>
      <c r="AC660" s="1102">
        <f>'1 уровень'!AD3167</f>
        <v>0</v>
      </c>
      <c r="AD660" s="152">
        <f>'1 уровень'!AE3167</f>
        <v>0</v>
      </c>
      <c r="AE660" s="152">
        <f>'1 уровень'!AF3167</f>
        <v>0</v>
      </c>
      <c r="AF660" s="152">
        <f>'1 уровень'!AG3167</f>
        <v>0</v>
      </c>
      <c r="AG660" s="152">
        <f>'1 уровень'!AH3167</f>
        <v>0</v>
      </c>
      <c r="AH660" s="626">
        <f>'1 уровень'!AI3167</f>
        <v>0</v>
      </c>
      <c r="AI660" s="152"/>
      <c r="AJ660" s="152"/>
      <c r="AK660" s="1339">
        <f>'1 уровень'!AJ3166</f>
        <v>0</v>
      </c>
      <c r="AL660" s="1346">
        <f>'1 уровень'!AK3166</f>
        <v>0</v>
      </c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</row>
    <row r="661" spans="1:195" ht="60" x14ac:dyDescent="0.25">
      <c r="B661" s="19">
        <f t="shared" si="114"/>
        <v>1</v>
      </c>
      <c r="C661" s="336" t="s">
        <v>307</v>
      </c>
      <c r="D661" s="29">
        <f>'1 уровень'!E3168</f>
        <v>952</v>
      </c>
      <c r="E661" s="29">
        <f>'1 уровень'!F3168</f>
        <v>873</v>
      </c>
      <c r="F661" s="29">
        <f>'1 уровень'!G3168</f>
        <v>324</v>
      </c>
      <c r="G661" s="144">
        <f>'1 уровень'!H3168</f>
        <v>37.113402061855673</v>
      </c>
      <c r="H661" s="158">
        <f>'1 уровень'!I3168</f>
        <v>0</v>
      </c>
      <c r="I661" s="158">
        <f>'1 уровень'!J3168</f>
        <v>0</v>
      </c>
      <c r="J661" s="153">
        <f>'1 уровень'!K3168</f>
        <v>0</v>
      </c>
      <c r="K661" s="153">
        <f>'1 уровень'!L3168</f>
        <v>0</v>
      </c>
      <c r="L661" s="153">
        <f>'1 уровень'!M3168</f>
        <v>0</v>
      </c>
      <c r="M661" s="153">
        <f>'1 уровень'!N3168</f>
        <v>0</v>
      </c>
      <c r="N661" s="153">
        <f>'1 уровень'!O3168</f>
        <v>0</v>
      </c>
      <c r="O661" s="153">
        <f>'1 уровень'!P3168</f>
        <v>0</v>
      </c>
      <c r="P661" s="152">
        <f>'1 уровень'!Q3168</f>
        <v>0</v>
      </c>
      <c r="Q661" s="152">
        <f>'1 уровень'!R3168</f>
        <v>0</v>
      </c>
      <c r="R661" s="152">
        <f>'1 уровень'!S3168</f>
        <v>0</v>
      </c>
      <c r="S661" s="152">
        <f>'1 уровень'!T3168</f>
        <v>0</v>
      </c>
      <c r="T661" s="152">
        <f>'1 уровень'!U3168</f>
        <v>0</v>
      </c>
      <c r="U661" s="152">
        <f>'1 уровень'!V3168</f>
        <v>0</v>
      </c>
      <c r="V661" s="152">
        <f>'1 уровень'!W3168</f>
        <v>0</v>
      </c>
      <c r="W661" s="152">
        <f>'1 уровень'!X3168</f>
        <v>0</v>
      </c>
      <c r="X661" s="152">
        <f>'1 уровень'!Y3168</f>
        <v>0</v>
      </c>
      <c r="Y661" s="152">
        <f>'1 уровень'!Z3168</f>
        <v>0</v>
      </c>
      <c r="Z661" s="152">
        <f>'1 уровень'!AA3168</f>
        <v>0</v>
      </c>
      <c r="AA661" s="152">
        <f>'1 уровень'!AB3168</f>
        <v>0</v>
      </c>
      <c r="AB661" s="152">
        <f>'1 уровень'!AC3168</f>
        <v>0</v>
      </c>
      <c r="AC661" s="1102">
        <f>'1 уровень'!AD3168</f>
        <v>0</v>
      </c>
      <c r="AD661" s="152">
        <f>'1 уровень'!AE3168</f>
        <v>0</v>
      </c>
      <c r="AE661" s="152">
        <f>'1 уровень'!AF3168</f>
        <v>0</v>
      </c>
      <c r="AF661" s="152">
        <f>'1 уровень'!AG3168</f>
        <v>0</v>
      </c>
      <c r="AG661" s="152">
        <f>'1 уровень'!AH3168</f>
        <v>0</v>
      </c>
      <c r="AH661" s="626">
        <f>'1 уровень'!AI3168</f>
        <v>0</v>
      </c>
      <c r="AI661" s="152"/>
      <c r="AJ661" s="152"/>
      <c r="AK661" s="1339">
        <f>'1 уровень'!AJ3167</f>
        <v>0</v>
      </c>
      <c r="AL661" s="1346">
        <f>'1 уровень'!AK3167</f>
        <v>0</v>
      </c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</row>
    <row r="662" spans="1:195" ht="60" x14ac:dyDescent="0.25">
      <c r="A662" s="19">
        <v>1</v>
      </c>
      <c r="B662" s="19">
        <f t="shared" si="114"/>
        <v>1</v>
      </c>
      <c r="C662" s="336" t="s">
        <v>384</v>
      </c>
      <c r="D662" s="29">
        <f>'1 уровень'!E3169</f>
        <v>663</v>
      </c>
      <c r="E662" s="29">
        <f>'1 уровень'!F3169</f>
        <v>608</v>
      </c>
      <c r="F662" s="29">
        <f>'1 уровень'!G3169</f>
        <v>0</v>
      </c>
      <c r="G662" s="144">
        <f>'1 уровень'!H3169</f>
        <v>0</v>
      </c>
      <c r="H662" s="158">
        <f>'1 уровень'!I3169</f>
        <v>0</v>
      </c>
      <c r="I662" s="158">
        <f>'1 уровень'!J3169</f>
        <v>0</v>
      </c>
      <c r="J662" s="153">
        <f>'1 уровень'!K3169</f>
        <v>0</v>
      </c>
      <c r="K662" s="153">
        <f>'1 уровень'!L3169</f>
        <v>0</v>
      </c>
      <c r="L662" s="153">
        <f>'1 уровень'!M3169</f>
        <v>0</v>
      </c>
      <c r="M662" s="153">
        <f>'1 уровень'!N3169</f>
        <v>0</v>
      </c>
      <c r="N662" s="153">
        <f>'1 уровень'!O3169</f>
        <v>0</v>
      </c>
      <c r="O662" s="153">
        <f>'1 уровень'!P3169</f>
        <v>0</v>
      </c>
      <c r="P662" s="152">
        <f>'1 уровень'!Q3169</f>
        <v>0</v>
      </c>
      <c r="Q662" s="152">
        <f>'1 уровень'!R3169</f>
        <v>0</v>
      </c>
      <c r="R662" s="152">
        <f>'1 уровень'!S3169</f>
        <v>0</v>
      </c>
      <c r="S662" s="152">
        <f>'1 уровень'!T3169</f>
        <v>0</v>
      </c>
      <c r="T662" s="152">
        <f>'1 уровень'!U3169</f>
        <v>0</v>
      </c>
      <c r="U662" s="152">
        <f>'1 уровень'!V3169</f>
        <v>0</v>
      </c>
      <c r="V662" s="152">
        <f>'1 уровень'!W3169</f>
        <v>0</v>
      </c>
      <c r="W662" s="152">
        <f>'1 уровень'!X3169</f>
        <v>0</v>
      </c>
      <c r="X662" s="152">
        <f>'1 уровень'!Y3169</f>
        <v>0</v>
      </c>
      <c r="Y662" s="152">
        <f>'1 уровень'!Z3169</f>
        <v>0</v>
      </c>
      <c r="Z662" s="152">
        <f>'1 уровень'!AA3169</f>
        <v>0</v>
      </c>
      <c r="AA662" s="152">
        <f>'1 уровень'!AB3169</f>
        <v>0</v>
      </c>
      <c r="AB662" s="152">
        <f>'1 уровень'!AC3169</f>
        <v>0</v>
      </c>
      <c r="AC662" s="1102">
        <f>'1 уровень'!AD3169</f>
        <v>0</v>
      </c>
      <c r="AD662" s="152">
        <f>'1 уровень'!AE3169</f>
        <v>0</v>
      </c>
      <c r="AE662" s="152">
        <f>'1 уровень'!AF3169</f>
        <v>0</v>
      </c>
      <c r="AF662" s="152">
        <f>'1 уровень'!AG3169</f>
        <v>0</v>
      </c>
      <c r="AG662" s="152">
        <f>'1 уровень'!AH3169</f>
        <v>0</v>
      </c>
      <c r="AH662" s="626">
        <f>'1 уровень'!AI3169</f>
        <v>0</v>
      </c>
      <c r="AI662" s="152"/>
      <c r="AJ662" s="152"/>
      <c r="AK662" s="1339">
        <f>'1 уровень'!AJ3168</f>
        <v>0</v>
      </c>
      <c r="AL662" s="1346">
        <f>'1 уровень'!AK3168</f>
        <v>0</v>
      </c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</row>
    <row r="663" spans="1:195" ht="29.25" x14ac:dyDescent="0.25">
      <c r="A663" s="19">
        <v>1</v>
      </c>
      <c r="B663" s="19">
        <f t="shared" si="114"/>
        <v>1</v>
      </c>
      <c r="C663" s="488" t="s">
        <v>206</v>
      </c>
      <c r="D663" s="29">
        <f>'1 уровень'!E3170</f>
        <v>0</v>
      </c>
      <c r="E663" s="29">
        <f>'1 уровень'!F3170</f>
        <v>0</v>
      </c>
      <c r="F663" s="29">
        <f>'1 уровень'!G3170</f>
        <v>0</v>
      </c>
      <c r="G663" s="144">
        <f>'1 уровень'!H3170</f>
        <v>0</v>
      </c>
      <c r="H663" s="158">
        <f>'1 уровень'!I3170</f>
        <v>0</v>
      </c>
      <c r="I663" s="158">
        <f>'1 уровень'!J3170</f>
        <v>0</v>
      </c>
      <c r="J663" s="153">
        <f>'1 уровень'!K3170</f>
        <v>0</v>
      </c>
      <c r="K663" s="153">
        <f>'1 уровень'!L3170</f>
        <v>0</v>
      </c>
      <c r="L663" s="153">
        <f>'1 уровень'!M3170</f>
        <v>0</v>
      </c>
      <c r="M663" s="153">
        <f>'1 уровень'!N3170</f>
        <v>0</v>
      </c>
      <c r="N663" s="153">
        <f>'1 уровень'!O3170</f>
        <v>0</v>
      </c>
      <c r="O663" s="153">
        <f>'1 уровень'!P3170</f>
        <v>0</v>
      </c>
      <c r="P663" s="152">
        <f>'1 уровень'!Q3170</f>
        <v>6177.5413799999997</v>
      </c>
      <c r="Q663" s="152">
        <f>'1 уровень'!R3170</f>
        <v>6177.5413799999997</v>
      </c>
      <c r="R663" s="152">
        <f>'1 уровень'!S3170</f>
        <v>6177.5413799999997</v>
      </c>
      <c r="S663" s="152">
        <f>'1 уровень'!T3170</f>
        <v>6177.5413799999997</v>
      </c>
      <c r="T663" s="152">
        <f>'1 уровень'!U3170</f>
        <v>6177.5413799999997</v>
      </c>
      <c r="U663" s="152">
        <f>'1 уровень'!V3170</f>
        <v>6177.5413799999997</v>
      </c>
      <c r="V663" s="152">
        <f>'1 уровень'!W3170</f>
        <v>6177.5413799999997</v>
      </c>
      <c r="W663" s="152">
        <f>'1 уровень'!X3170</f>
        <v>6177.5413799999997</v>
      </c>
      <c r="X663" s="152">
        <f>'1 уровень'!Y3170</f>
        <v>6177.5413799999997</v>
      </c>
      <c r="Y663" s="152">
        <f>'1 уровень'!Z3170</f>
        <v>6177.5413799999997</v>
      </c>
      <c r="Z663" s="152">
        <f>'1 уровень'!AA3170</f>
        <v>6177.5413799999997</v>
      </c>
      <c r="AA663" s="152">
        <f>'1 уровень'!AB3170</f>
        <v>5662.7462649999998</v>
      </c>
      <c r="AB663" s="152">
        <f>'1 уровень'!AC3170</f>
        <v>4541.4885999999997</v>
      </c>
      <c r="AC663" s="1102">
        <f>'1 уровень'!AD3170</f>
        <v>0</v>
      </c>
      <c r="AD663" s="152">
        <f>'1 уровень'!AE3170</f>
        <v>0</v>
      </c>
      <c r="AE663" s="152">
        <f>'1 уровень'!AF3170</f>
        <v>-1121.2576650000001</v>
      </c>
      <c r="AF663" s="152">
        <f>'1 уровень'!AG3170</f>
        <v>0</v>
      </c>
      <c r="AG663" s="152">
        <f>'1 уровень'!AH3170</f>
        <v>0</v>
      </c>
      <c r="AH663" s="626">
        <f>'1 уровень'!AI3170</f>
        <v>4541.4885999999997</v>
      </c>
      <c r="AI663" s="152">
        <f t="shared" ref="AI663" si="115">AB663/AA663*100</f>
        <v>80.199401270542353</v>
      </c>
      <c r="AJ663" s="152">
        <f t="shared" ref="AJ663" si="116">AH663/AA663*100</f>
        <v>80.199401270542353</v>
      </c>
      <c r="AK663" s="1339">
        <f>'1 уровень'!AJ3169</f>
        <v>0</v>
      </c>
      <c r="AL663" s="1346">
        <f>'1 уровень'!AK3169</f>
        <v>0</v>
      </c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</row>
    <row r="664" spans="1:195" ht="30" x14ac:dyDescent="0.25">
      <c r="A664" s="19">
        <v>1</v>
      </c>
      <c r="B664" s="19">
        <f t="shared" si="114"/>
        <v>1</v>
      </c>
      <c r="C664" s="492" t="s">
        <v>359</v>
      </c>
      <c r="D664" s="29">
        <f>'1 уровень'!E3171</f>
        <v>560.5</v>
      </c>
      <c r="E664" s="29">
        <f>'1 уровень'!F3171</f>
        <v>514.25</v>
      </c>
      <c r="F664" s="29">
        <f>'1 уровень'!G3171</f>
        <v>328.57999999999993</v>
      </c>
      <c r="G664" s="144">
        <f>'1 уровень'!H3171</f>
        <v>0</v>
      </c>
      <c r="H664" s="158">
        <f>'1 уровень'!I3171</f>
        <v>0</v>
      </c>
      <c r="I664" s="158">
        <f>'1 уровень'!J3171</f>
        <v>0</v>
      </c>
      <c r="J664" s="153">
        <f>'1 уровень'!K3171</f>
        <v>0</v>
      </c>
      <c r="K664" s="153">
        <f>'1 уровень'!L3171</f>
        <v>0</v>
      </c>
      <c r="L664" s="153">
        <f>'1 уровень'!M3171</f>
        <v>0</v>
      </c>
      <c r="M664" s="153">
        <f>'1 уровень'!N3171</f>
        <v>0</v>
      </c>
      <c r="N664" s="153">
        <f>'1 уровень'!O3171</f>
        <v>0</v>
      </c>
      <c r="O664" s="153">
        <f>'1 уровень'!P3171</f>
        <v>0</v>
      </c>
      <c r="P664" s="152">
        <f>'1 уровень'!Q3171</f>
        <v>0</v>
      </c>
      <c r="Q664" s="152">
        <f>'1 уровень'!R3171</f>
        <v>0</v>
      </c>
      <c r="R664" s="152">
        <f>'1 уровень'!S3171</f>
        <v>0</v>
      </c>
      <c r="S664" s="152">
        <f>'1 уровень'!T3171</f>
        <v>0</v>
      </c>
      <c r="T664" s="152">
        <f>'1 уровень'!U3171</f>
        <v>0</v>
      </c>
      <c r="U664" s="152">
        <f>'1 уровень'!V3171</f>
        <v>0</v>
      </c>
      <c r="V664" s="152">
        <f>'1 уровень'!W3171</f>
        <v>0</v>
      </c>
      <c r="W664" s="152">
        <f>'1 уровень'!X3171</f>
        <v>0</v>
      </c>
      <c r="X664" s="152">
        <f>'1 уровень'!Y3171</f>
        <v>0</v>
      </c>
      <c r="Y664" s="152">
        <f>'1 уровень'!Z3171</f>
        <v>0</v>
      </c>
      <c r="Z664" s="152">
        <f>'1 уровень'!AA3171</f>
        <v>0</v>
      </c>
      <c r="AA664" s="152">
        <f>'1 уровень'!AB3171</f>
        <v>0</v>
      </c>
      <c r="AB664" s="152">
        <f>'1 уровень'!AC3171</f>
        <v>0</v>
      </c>
      <c r="AC664" s="1102">
        <f>'1 уровень'!AD3171</f>
        <v>0</v>
      </c>
      <c r="AD664" s="152">
        <f>'1 уровень'!AE3171</f>
        <v>0</v>
      </c>
      <c r="AE664" s="152">
        <f>'1 уровень'!AF3171</f>
        <v>0</v>
      </c>
      <c r="AF664" s="152">
        <f>'1 уровень'!AG3171</f>
        <v>0</v>
      </c>
      <c r="AG664" s="152">
        <f>'1 уровень'!AH3171</f>
        <v>0</v>
      </c>
      <c r="AH664" s="626">
        <f>'1 уровень'!AI3171</f>
        <v>0</v>
      </c>
      <c r="AI664" s="152"/>
      <c r="AJ664" s="152"/>
      <c r="AK664" s="1339">
        <f>'1 уровень'!AJ3170</f>
        <v>0</v>
      </c>
      <c r="AL664" s="1346">
        <f>'1 уровень'!AK3170</f>
        <v>0</v>
      </c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</row>
    <row r="665" spans="1:195" ht="29.25" x14ac:dyDescent="0.25">
      <c r="A665" s="19">
        <v>1</v>
      </c>
      <c r="B665" s="19">
        <f t="shared" si="114"/>
        <v>1</v>
      </c>
      <c r="C665" s="488" t="s">
        <v>347</v>
      </c>
      <c r="D665" s="29">
        <f>'1 уровень'!E3172</f>
        <v>0</v>
      </c>
      <c r="E665" s="29">
        <f>'1 уровень'!F3172</f>
        <v>0</v>
      </c>
      <c r="F665" s="29">
        <f>'1 уровень'!G3172</f>
        <v>0</v>
      </c>
      <c r="G665" s="144">
        <f>'1 уровень'!H3172</f>
        <v>0</v>
      </c>
      <c r="H665" s="158">
        <f>'1 уровень'!I3172</f>
        <v>0</v>
      </c>
      <c r="I665" s="158">
        <f>'1 уровень'!J3172</f>
        <v>0</v>
      </c>
      <c r="J665" s="153">
        <f>'1 уровень'!K3172</f>
        <v>0</v>
      </c>
      <c r="K665" s="153">
        <f>'1 уровень'!L3172</f>
        <v>0</v>
      </c>
      <c r="L665" s="153">
        <f>'1 уровень'!M3172</f>
        <v>0</v>
      </c>
      <c r="M665" s="153">
        <f>'1 уровень'!N3172</f>
        <v>0</v>
      </c>
      <c r="N665" s="153">
        <f>'1 уровень'!O3172</f>
        <v>0</v>
      </c>
      <c r="O665" s="153">
        <f>'1 уровень'!P3172</f>
        <v>0</v>
      </c>
      <c r="P665" s="152">
        <f>'1 уровень'!Q3172</f>
        <v>0</v>
      </c>
      <c r="Q665" s="152">
        <f>'1 уровень'!R3172</f>
        <v>0</v>
      </c>
      <c r="R665" s="152">
        <f>'1 уровень'!S3172</f>
        <v>0</v>
      </c>
      <c r="S665" s="152">
        <f>'1 уровень'!T3172</f>
        <v>0</v>
      </c>
      <c r="T665" s="152">
        <f>'1 уровень'!U3172</f>
        <v>0</v>
      </c>
      <c r="U665" s="152">
        <f>'1 уровень'!V3172</f>
        <v>0</v>
      </c>
      <c r="V665" s="152">
        <f>'1 уровень'!W3172</f>
        <v>0</v>
      </c>
      <c r="W665" s="152">
        <f>'1 уровень'!X3172</f>
        <v>0</v>
      </c>
      <c r="X665" s="152">
        <f>'1 уровень'!Y3172</f>
        <v>0</v>
      </c>
      <c r="Y665" s="152">
        <f>'1 уровень'!Z3172</f>
        <v>0</v>
      </c>
      <c r="Z665" s="152">
        <f>'1 уровень'!AA3172</f>
        <v>0</v>
      </c>
      <c r="AA665" s="152">
        <f>'1 уровень'!AB3172</f>
        <v>0</v>
      </c>
      <c r="AB665" s="152">
        <f>'1 уровень'!AC3172</f>
        <v>0</v>
      </c>
      <c r="AC665" s="1102">
        <f>'1 уровень'!AD3172</f>
        <v>0</v>
      </c>
      <c r="AD665" s="152">
        <f>'1 уровень'!AE3172</f>
        <v>0</v>
      </c>
      <c r="AE665" s="152">
        <f>'1 уровень'!AF3172</f>
        <v>0</v>
      </c>
      <c r="AF665" s="152">
        <f>'1 уровень'!AG3172</f>
        <v>0</v>
      </c>
      <c r="AG665" s="152">
        <f>'1 уровень'!AH3172</f>
        <v>0</v>
      </c>
      <c r="AH665" s="626">
        <f>'1 уровень'!AI3172</f>
        <v>0</v>
      </c>
      <c r="AI665" s="152"/>
      <c r="AJ665" s="152"/>
      <c r="AK665" s="1339">
        <f>'1 уровень'!AJ3171</f>
        <v>0</v>
      </c>
      <c r="AL665" s="1346">
        <f>'1 уровень'!AK3171</f>
        <v>0</v>
      </c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</row>
    <row r="666" spans="1:195" ht="30" x14ac:dyDescent="0.25">
      <c r="A666" s="19">
        <v>1</v>
      </c>
      <c r="B666" s="19">
        <f t="shared" si="114"/>
        <v>1</v>
      </c>
      <c r="C666" s="336" t="s">
        <v>348</v>
      </c>
      <c r="D666" s="29">
        <f>'1 уровень'!E3173</f>
        <v>171.5</v>
      </c>
      <c r="E666" s="29">
        <f>'1 уровень'!F3173</f>
        <v>157.25</v>
      </c>
      <c r="F666" s="29">
        <f>'1 уровень'!G3173</f>
        <v>280.57999999999993</v>
      </c>
      <c r="G666" s="144">
        <f>'1 уровень'!H3173</f>
        <v>0</v>
      </c>
      <c r="H666" s="158">
        <f>'1 уровень'!I3173</f>
        <v>0</v>
      </c>
      <c r="I666" s="158">
        <f>'1 уровень'!J3173</f>
        <v>0</v>
      </c>
      <c r="J666" s="153">
        <f>'1 уровень'!K3173</f>
        <v>0</v>
      </c>
      <c r="K666" s="153">
        <f>'1 уровень'!L3173</f>
        <v>0</v>
      </c>
      <c r="L666" s="153">
        <f>'1 уровень'!M3173</f>
        <v>0</v>
      </c>
      <c r="M666" s="153">
        <f>'1 уровень'!N3173</f>
        <v>0</v>
      </c>
      <c r="N666" s="153">
        <f>'1 уровень'!O3173</f>
        <v>0</v>
      </c>
      <c r="O666" s="153">
        <f>'1 уровень'!P3173</f>
        <v>0</v>
      </c>
      <c r="P666" s="152">
        <f>'1 уровень'!Q3173</f>
        <v>0</v>
      </c>
      <c r="Q666" s="152">
        <f>'1 уровень'!R3173</f>
        <v>0</v>
      </c>
      <c r="R666" s="152">
        <f>'1 уровень'!S3173</f>
        <v>0</v>
      </c>
      <c r="S666" s="152">
        <f>'1 уровень'!T3173</f>
        <v>0</v>
      </c>
      <c r="T666" s="152">
        <f>'1 уровень'!U3173</f>
        <v>0</v>
      </c>
      <c r="U666" s="152">
        <f>'1 уровень'!V3173</f>
        <v>0</v>
      </c>
      <c r="V666" s="152">
        <f>'1 уровень'!W3173</f>
        <v>0</v>
      </c>
      <c r="W666" s="152">
        <f>'1 уровень'!X3173</f>
        <v>0</v>
      </c>
      <c r="X666" s="152">
        <f>'1 уровень'!Y3173</f>
        <v>0</v>
      </c>
      <c r="Y666" s="152">
        <f>'1 уровень'!Z3173</f>
        <v>0</v>
      </c>
      <c r="Z666" s="152">
        <f>'1 уровень'!AA3173</f>
        <v>0</v>
      </c>
      <c r="AA666" s="152">
        <f>'1 уровень'!AB3173</f>
        <v>0</v>
      </c>
      <c r="AB666" s="152">
        <f>'1 уровень'!AC3173</f>
        <v>0</v>
      </c>
      <c r="AC666" s="1102">
        <f>'1 уровень'!AD3173</f>
        <v>0</v>
      </c>
      <c r="AD666" s="152">
        <f>'1 уровень'!AE3173</f>
        <v>0</v>
      </c>
      <c r="AE666" s="152">
        <f>'1 уровень'!AF3173</f>
        <v>0</v>
      </c>
      <c r="AF666" s="152">
        <f>'1 уровень'!AG3173</f>
        <v>0</v>
      </c>
      <c r="AG666" s="152">
        <f>'1 уровень'!AH3173</f>
        <v>0</v>
      </c>
      <c r="AH666" s="626">
        <f>'1 уровень'!AI3173</f>
        <v>0</v>
      </c>
      <c r="AI666" s="152"/>
      <c r="AJ666" s="152"/>
      <c r="AK666" s="1339">
        <f>'1 уровень'!AJ3172</f>
        <v>0</v>
      </c>
      <c r="AL666" s="1346">
        <f>'1 уровень'!AK3172</f>
        <v>0</v>
      </c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</row>
    <row r="667" spans="1:195" x14ac:dyDescent="0.25">
      <c r="A667" s="19">
        <v>1</v>
      </c>
      <c r="B667" s="19">
        <f t="shared" si="114"/>
        <v>1</v>
      </c>
      <c r="C667" s="492" t="s">
        <v>349</v>
      </c>
      <c r="D667" s="29">
        <f>'1 уровень'!E3174</f>
        <v>0</v>
      </c>
      <c r="E667" s="29">
        <f>'1 уровень'!F3174</f>
        <v>0</v>
      </c>
      <c r="F667" s="29">
        <f>'1 уровень'!G3174</f>
        <v>0</v>
      </c>
      <c r="G667" s="144">
        <f>'1 уровень'!H3174</f>
        <v>0</v>
      </c>
      <c r="H667" s="158">
        <f>'1 уровень'!I3174</f>
        <v>0</v>
      </c>
      <c r="I667" s="158">
        <f>'1 уровень'!J3174</f>
        <v>0</v>
      </c>
      <c r="J667" s="153">
        <f>'1 уровень'!K3174</f>
        <v>0</v>
      </c>
      <c r="K667" s="153">
        <f>'1 уровень'!L3174</f>
        <v>0</v>
      </c>
      <c r="L667" s="153">
        <f>'1 уровень'!M3174</f>
        <v>0</v>
      </c>
      <c r="M667" s="153">
        <f>'1 уровень'!N3174</f>
        <v>0</v>
      </c>
      <c r="N667" s="153">
        <f>'1 уровень'!O3174</f>
        <v>0</v>
      </c>
      <c r="O667" s="153">
        <f>'1 уровень'!P3174</f>
        <v>0</v>
      </c>
      <c r="P667" s="152">
        <f>'1 уровень'!Q3174</f>
        <v>0</v>
      </c>
      <c r="Q667" s="152">
        <f>'1 уровень'!R3174</f>
        <v>0</v>
      </c>
      <c r="R667" s="152">
        <f>'1 уровень'!S3174</f>
        <v>0</v>
      </c>
      <c r="S667" s="152">
        <f>'1 уровень'!T3174</f>
        <v>0</v>
      </c>
      <c r="T667" s="152">
        <f>'1 уровень'!U3174</f>
        <v>0</v>
      </c>
      <c r="U667" s="152">
        <f>'1 уровень'!V3174</f>
        <v>0</v>
      </c>
      <c r="V667" s="152">
        <f>'1 уровень'!W3174</f>
        <v>0</v>
      </c>
      <c r="W667" s="152">
        <f>'1 уровень'!X3174</f>
        <v>0</v>
      </c>
      <c r="X667" s="152">
        <f>'1 уровень'!Y3174</f>
        <v>0</v>
      </c>
      <c r="Y667" s="152">
        <f>'1 уровень'!Z3174</f>
        <v>0</v>
      </c>
      <c r="Z667" s="152">
        <f>'1 уровень'!AA3174</f>
        <v>0</v>
      </c>
      <c r="AA667" s="152">
        <f>'1 уровень'!AB3174</f>
        <v>0</v>
      </c>
      <c r="AB667" s="152">
        <f>'1 уровень'!AC3174</f>
        <v>0</v>
      </c>
      <c r="AC667" s="1102">
        <f>'1 уровень'!AD3174</f>
        <v>0</v>
      </c>
      <c r="AD667" s="152">
        <f>'1 уровень'!AE3174</f>
        <v>0</v>
      </c>
      <c r="AE667" s="152">
        <f>'1 уровень'!AF3174</f>
        <v>0</v>
      </c>
      <c r="AF667" s="152">
        <f>'1 уровень'!AG3174</f>
        <v>0</v>
      </c>
      <c r="AG667" s="152">
        <f>'1 уровень'!AH3174</f>
        <v>0</v>
      </c>
      <c r="AH667" s="626">
        <f>'1 уровень'!AI3174</f>
        <v>0</v>
      </c>
      <c r="AI667" s="152"/>
      <c r="AJ667" s="152"/>
      <c r="AK667" s="1339">
        <f>'1 уровень'!AJ3173</f>
        <v>0</v>
      </c>
      <c r="AL667" s="1346">
        <f>'1 уровень'!AK3173</f>
        <v>0</v>
      </c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</row>
    <row r="668" spans="1:195" ht="30" x14ac:dyDescent="0.25">
      <c r="A668" s="19">
        <v>1</v>
      </c>
      <c r="B668" s="19">
        <f t="shared" si="114"/>
        <v>1</v>
      </c>
      <c r="C668" s="336" t="s">
        <v>374</v>
      </c>
      <c r="D668" s="29">
        <f>'1 уровень'!E3175</f>
        <v>686</v>
      </c>
      <c r="E668" s="29">
        <f>'1 уровень'!F3175</f>
        <v>629</v>
      </c>
      <c r="F668" s="29">
        <f>'1 уровень'!G3175</f>
        <v>1122.3199999999997</v>
      </c>
      <c r="G668" s="144">
        <f>'1 уровень'!H3175</f>
        <v>0</v>
      </c>
      <c r="H668" s="158">
        <f>'1 уровень'!I3175</f>
        <v>0</v>
      </c>
      <c r="I668" s="158">
        <f>'1 уровень'!J3175</f>
        <v>0</v>
      </c>
      <c r="J668" s="153">
        <f>'1 уровень'!K3175</f>
        <v>0</v>
      </c>
      <c r="K668" s="153">
        <f>'1 уровень'!L3175</f>
        <v>0</v>
      </c>
      <c r="L668" s="153">
        <f>'1 уровень'!M3175</f>
        <v>0</v>
      </c>
      <c r="M668" s="153">
        <f>'1 уровень'!N3175</f>
        <v>0</v>
      </c>
      <c r="N668" s="153">
        <f>'1 уровень'!O3175</f>
        <v>0</v>
      </c>
      <c r="O668" s="153">
        <f>'1 уровень'!P3175</f>
        <v>0</v>
      </c>
      <c r="P668" s="152">
        <f>'1 уровень'!Q3175</f>
        <v>0</v>
      </c>
      <c r="Q668" s="152">
        <f>'1 уровень'!R3175</f>
        <v>0</v>
      </c>
      <c r="R668" s="152">
        <f>'1 уровень'!S3175</f>
        <v>0</v>
      </c>
      <c r="S668" s="152">
        <f>'1 уровень'!T3175</f>
        <v>0</v>
      </c>
      <c r="T668" s="152">
        <f>'1 уровень'!U3175</f>
        <v>0</v>
      </c>
      <c r="U668" s="152">
        <f>'1 уровень'!V3175</f>
        <v>0</v>
      </c>
      <c r="V668" s="152">
        <f>'1 уровень'!W3175</f>
        <v>0</v>
      </c>
      <c r="W668" s="152">
        <f>'1 уровень'!X3175</f>
        <v>0</v>
      </c>
      <c r="X668" s="152">
        <f>'1 уровень'!Y3175</f>
        <v>0</v>
      </c>
      <c r="Y668" s="152">
        <f>'1 уровень'!Z3175</f>
        <v>0</v>
      </c>
      <c r="Z668" s="152">
        <f>'1 уровень'!AA3175</f>
        <v>0</v>
      </c>
      <c r="AA668" s="152">
        <f>'1 уровень'!AB3175</f>
        <v>0</v>
      </c>
      <c r="AB668" s="152">
        <f>'1 уровень'!AC3175</f>
        <v>0</v>
      </c>
      <c r="AC668" s="1102">
        <f>'1 уровень'!AD3175</f>
        <v>0</v>
      </c>
      <c r="AD668" s="152">
        <f>'1 уровень'!AE3175</f>
        <v>0</v>
      </c>
      <c r="AE668" s="152">
        <f>'1 уровень'!AF3175</f>
        <v>0</v>
      </c>
      <c r="AF668" s="152">
        <f>'1 уровень'!AG3175</f>
        <v>0</v>
      </c>
      <c r="AG668" s="152">
        <f>'1 уровень'!AH3175</f>
        <v>0</v>
      </c>
      <c r="AH668" s="626">
        <f>'1 уровень'!AI3175</f>
        <v>0</v>
      </c>
      <c r="AI668" s="152"/>
      <c r="AJ668" s="152"/>
      <c r="AK668" s="1339">
        <f>'1 уровень'!AJ3174</f>
        <v>0</v>
      </c>
      <c r="AL668" s="1346">
        <f>'1 уровень'!AK3174</f>
        <v>0</v>
      </c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</row>
    <row r="669" spans="1:195" ht="60" x14ac:dyDescent="0.25">
      <c r="A669" s="19">
        <v>1</v>
      </c>
      <c r="B669" s="19">
        <f t="shared" si="114"/>
        <v>1</v>
      </c>
      <c r="C669" s="336" t="s">
        <v>351</v>
      </c>
      <c r="D669" s="29">
        <f>'1 уровень'!E3176</f>
        <v>0</v>
      </c>
      <c r="E669" s="29">
        <f>'1 уровень'!F3176</f>
        <v>0</v>
      </c>
      <c r="F669" s="29">
        <f>'1 уровень'!G3176</f>
        <v>0</v>
      </c>
      <c r="G669" s="144">
        <f>'1 уровень'!H3176</f>
        <v>0</v>
      </c>
      <c r="H669" s="158">
        <f>'1 уровень'!I3176</f>
        <v>0</v>
      </c>
      <c r="I669" s="158">
        <f>'1 уровень'!J3176</f>
        <v>0</v>
      </c>
      <c r="J669" s="153">
        <f>'1 уровень'!K3176</f>
        <v>0</v>
      </c>
      <c r="K669" s="153">
        <f>'1 уровень'!L3176</f>
        <v>0</v>
      </c>
      <c r="L669" s="153">
        <f>'1 уровень'!M3176</f>
        <v>0</v>
      </c>
      <c r="M669" s="153">
        <f>'1 уровень'!N3176</f>
        <v>0</v>
      </c>
      <c r="N669" s="153">
        <f>'1 уровень'!O3176</f>
        <v>0</v>
      </c>
      <c r="O669" s="153">
        <f>'1 уровень'!P3176</f>
        <v>0</v>
      </c>
      <c r="P669" s="152">
        <f>'1 уровень'!Q3176</f>
        <v>0</v>
      </c>
      <c r="Q669" s="152">
        <f>'1 уровень'!R3176</f>
        <v>0</v>
      </c>
      <c r="R669" s="152">
        <f>'1 уровень'!S3176</f>
        <v>0</v>
      </c>
      <c r="S669" s="152">
        <f>'1 уровень'!T3176</f>
        <v>0</v>
      </c>
      <c r="T669" s="152">
        <f>'1 уровень'!U3176</f>
        <v>0</v>
      </c>
      <c r="U669" s="152">
        <f>'1 уровень'!V3176</f>
        <v>0</v>
      </c>
      <c r="V669" s="152">
        <f>'1 уровень'!W3176</f>
        <v>0</v>
      </c>
      <c r="W669" s="152">
        <f>'1 уровень'!X3176</f>
        <v>0</v>
      </c>
      <c r="X669" s="152">
        <f>'1 уровень'!Y3176</f>
        <v>0</v>
      </c>
      <c r="Y669" s="152">
        <f>'1 уровень'!Z3176</f>
        <v>0</v>
      </c>
      <c r="Z669" s="152">
        <f>'1 уровень'!AA3176</f>
        <v>0</v>
      </c>
      <c r="AA669" s="152">
        <f>'1 уровень'!AB3176</f>
        <v>0</v>
      </c>
      <c r="AB669" s="152">
        <f>'1 уровень'!AC3176</f>
        <v>0</v>
      </c>
      <c r="AC669" s="1102">
        <f>'1 уровень'!AD3176</f>
        <v>0</v>
      </c>
      <c r="AD669" s="152">
        <f>'1 уровень'!AE3176</f>
        <v>0</v>
      </c>
      <c r="AE669" s="152">
        <f>'1 уровень'!AF3176</f>
        <v>0</v>
      </c>
      <c r="AF669" s="152">
        <f>'1 уровень'!AG3176</f>
        <v>0</v>
      </c>
      <c r="AG669" s="152">
        <f>'1 уровень'!AH3176</f>
        <v>0</v>
      </c>
      <c r="AH669" s="626">
        <f>'1 уровень'!AI3176</f>
        <v>0</v>
      </c>
      <c r="AI669" s="152"/>
      <c r="AJ669" s="152"/>
      <c r="AK669" s="1339">
        <f>'1 уровень'!AJ3175</f>
        <v>0</v>
      </c>
      <c r="AL669" s="1346">
        <f>'1 уровень'!AK3175</f>
        <v>0</v>
      </c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</row>
    <row r="670" spans="1:195" ht="45" x14ac:dyDescent="0.25">
      <c r="A670" s="19">
        <v>1</v>
      </c>
      <c r="B670" s="19">
        <f t="shared" si="114"/>
        <v>1</v>
      </c>
      <c r="C670" s="336" t="s">
        <v>352</v>
      </c>
      <c r="D670" s="29">
        <f>'1 уровень'!E3177</f>
        <v>0</v>
      </c>
      <c r="E670" s="29">
        <f>'1 уровень'!F3177</f>
        <v>0</v>
      </c>
      <c r="F670" s="29">
        <f>'1 уровень'!G3177</f>
        <v>0</v>
      </c>
      <c r="G670" s="144">
        <f>'1 уровень'!H3177</f>
        <v>0</v>
      </c>
      <c r="H670" s="158">
        <f>'1 уровень'!I3177</f>
        <v>0</v>
      </c>
      <c r="I670" s="158">
        <f>'1 уровень'!J3177</f>
        <v>0</v>
      </c>
      <c r="J670" s="153">
        <f>'1 уровень'!K3177</f>
        <v>0</v>
      </c>
      <c r="K670" s="153">
        <f>'1 уровень'!L3177</f>
        <v>0</v>
      </c>
      <c r="L670" s="153">
        <f>'1 уровень'!M3177</f>
        <v>0</v>
      </c>
      <c r="M670" s="153">
        <f>'1 уровень'!N3177</f>
        <v>0</v>
      </c>
      <c r="N670" s="153">
        <f>'1 уровень'!O3177</f>
        <v>0</v>
      </c>
      <c r="O670" s="153">
        <f>'1 уровень'!P3177</f>
        <v>0</v>
      </c>
      <c r="P670" s="152">
        <f>'1 уровень'!Q3177</f>
        <v>0</v>
      </c>
      <c r="Q670" s="152">
        <f>'1 уровень'!R3177</f>
        <v>0</v>
      </c>
      <c r="R670" s="152">
        <f>'1 уровень'!S3177</f>
        <v>0</v>
      </c>
      <c r="S670" s="152">
        <f>'1 уровень'!T3177</f>
        <v>0</v>
      </c>
      <c r="T670" s="152">
        <f>'1 уровень'!U3177</f>
        <v>0</v>
      </c>
      <c r="U670" s="152">
        <f>'1 уровень'!V3177</f>
        <v>0</v>
      </c>
      <c r="V670" s="152">
        <f>'1 уровень'!W3177</f>
        <v>0</v>
      </c>
      <c r="W670" s="152">
        <f>'1 уровень'!X3177</f>
        <v>0</v>
      </c>
      <c r="X670" s="152">
        <f>'1 уровень'!Y3177</f>
        <v>0</v>
      </c>
      <c r="Y670" s="152">
        <f>'1 уровень'!Z3177</f>
        <v>0</v>
      </c>
      <c r="Z670" s="152">
        <f>'1 уровень'!AA3177</f>
        <v>0</v>
      </c>
      <c r="AA670" s="152">
        <f>'1 уровень'!AB3177</f>
        <v>0</v>
      </c>
      <c r="AB670" s="152">
        <f>'1 уровень'!AC3177</f>
        <v>0</v>
      </c>
      <c r="AC670" s="1102">
        <f>'1 уровень'!AD3177</f>
        <v>0</v>
      </c>
      <c r="AD670" s="152">
        <f>'1 уровень'!AE3177</f>
        <v>0</v>
      </c>
      <c r="AE670" s="152">
        <f>'1 уровень'!AF3177</f>
        <v>0</v>
      </c>
      <c r="AF670" s="152">
        <f>'1 уровень'!AG3177</f>
        <v>0</v>
      </c>
      <c r="AG670" s="152">
        <f>'1 уровень'!AH3177</f>
        <v>0</v>
      </c>
      <c r="AH670" s="626">
        <f>'1 уровень'!AI3177</f>
        <v>0</v>
      </c>
      <c r="AI670" s="152"/>
      <c r="AJ670" s="152"/>
      <c r="AK670" s="1339">
        <f>'1 уровень'!AJ3176</f>
        <v>0</v>
      </c>
      <c r="AL670" s="1346">
        <f>'1 уровень'!AK3176</f>
        <v>0</v>
      </c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</row>
    <row r="671" spans="1:195" ht="105" x14ac:dyDescent="0.25">
      <c r="A671" s="19">
        <v>1</v>
      </c>
      <c r="B671" s="19">
        <f t="shared" si="114"/>
        <v>1</v>
      </c>
      <c r="C671" s="816" t="s">
        <v>530</v>
      </c>
      <c r="D671" s="29">
        <f>'1 уровень'!E3178</f>
        <v>50</v>
      </c>
      <c r="E671" s="29">
        <f>'1 уровень'!F3178</f>
        <v>46</v>
      </c>
      <c r="F671" s="29">
        <f>'1 уровень'!G3178</f>
        <v>0</v>
      </c>
      <c r="G671" s="144">
        <f>'1 уровень'!H3178</f>
        <v>0</v>
      </c>
      <c r="H671" s="158">
        <f>'1 уровень'!I3178</f>
        <v>0</v>
      </c>
      <c r="I671" s="158">
        <f>'1 уровень'!J3178</f>
        <v>0</v>
      </c>
      <c r="J671" s="153">
        <f>'1 уровень'!K3178</f>
        <v>0</v>
      </c>
      <c r="K671" s="153">
        <f>'1 уровень'!L3178</f>
        <v>0</v>
      </c>
      <c r="L671" s="153">
        <f>'1 уровень'!M3178</f>
        <v>0</v>
      </c>
      <c r="M671" s="153">
        <f>'1 уровень'!N3178</f>
        <v>0</v>
      </c>
      <c r="N671" s="153">
        <f>'1 уровень'!O3178</f>
        <v>0</v>
      </c>
      <c r="O671" s="153">
        <f>'1 уровень'!P3178</f>
        <v>0</v>
      </c>
      <c r="P671" s="152">
        <f>'1 уровень'!Q3178</f>
        <v>0</v>
      </c>
      <c r="Q671" s="152">
        <f>'1 уровень'!R3178</f>
        <v>0</v>
      </c>
      <c r="R671" s="152">
        <f>'1 уровень'!S3178</f>
        <v>0</v>
      </c>
      <c r="S671" s="152">
        <f>'1 уровень'!T3178</f>
        <v>0</v>
      </c>
      <c r="T671" s="152">
        <f>'1 уровень'!U3178</f>
        <v>0</v>
      </c>
      <c r="U671" s="152">
        <f>'1 уровень'!V3178</f>
        <v>0</v>
      </c>
      <c r="V671" s="152">
        <f>'1 уровень'!W3178</f>
        <v>0</v>
      </c>
      <c r="W671" s="152">
        <f>'1 уровень'!X3178</f>
        <v>0</v>
      </c>
      <c r="X671" s="152">
        <f>'1 уровень'!Y3178</f>
        <v>0</v>
      </c>
      <c r="Y671" s="152">
        <f>'1 уровень'!Z3178</f>
        <v>0</v>
      </c>
      <c r="Z671" s="152">
        <f>'1 уровень'!AA3178</f>
        <v>0</v>
      </c>
      <c r="AA671" s="152">
        <f>'1 уровень'!AB3178</f>
        <v>0</v>
      </c>
      <c r="AB671" s="152">
        <f>'1 уровень'!AC3178</f>
        <v>0</v>
      </c>
      <c r="AC671" s="1102">
        <f>'1 уровень'!AD3178</f>
        <v>0</v>
      </c>
      <c r="AD671" s="152">
        <f>'1 уровень'!AE3178</f>
        <v>0</v>
      </c>
      <c r="AE671" s="152">
        <f>'1 уровень'!AF3178</f>
        <v>0</v>
      </c>
      <c r="AF671" s="152">
        <f>'1 уровень'!AG3178</f>
        <v>0</v>
      </c>
      <c r="AG671" s="152">
        <f>'1 уровень'!AH3178</f>
        <v>0</v>
      </c>
      <c r="AH671" s="626">
        <f>'1 уровень'!AI3178</f>
        <v>0</v>
      </c>
      <c r="AI671" s="152"/>
      <c r="AJ671" s="152"/>
      <c r="AK671" s="1339">
        <f>'1 уровень'!AJ3177</f>
        <v>0</v>
      </c>
      <c r="AL671" s="1346">
        <f>'1 уровень'!AK3177</f>
        <v>0</v>
      </c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</row>
    <row r="672" spans="1:195" ht="30" x14ac:dyDescent="0.25">
      <c r="B672" s="19">
        <f t="shared" si="114"/>
        <v>1</v>
      </c>
      <c r="C672" s="816" t="s">
        <v>507</v>
      </c>
      <c r="D672" s="29">
        <f>'1 уровень'!E3179</f>
        <v>339</v>
      </c>
      <c r="E672" s="29">
        <f>'1 уровень'!F3179</f>
        <v>311</v>
      </c>
      <c r="F672" s="29">
        <f>'1 уровень'!G3179</f>
        <v>48</v>
      </c>
      <c r="G672" s="144">
        <f>'1 уровень'!H3179</f>
        <v>15.434083601286176</v>
      </c>
      <c r="H672" s="158">
        <f>'1 уровень'!I3179</f>
        <v>0</v>
      </c>
      <c r="I672" s="158">
        <f>'1 уровень'!J3179</f>
        <v>0</v>
      </c>
      <c r="J672" s="153">
        <f>'1 уровень'!K3179</f>
        <v>0</v>
      </c>
      <c r="K672" s="153">
        <f>'1 уровень'!L3179</f>
        <v>0</v>
      </c>
      <c r="L672" s="153">
        <f>'1 уровень'!M3179</f>
        <v>0</v>
      </c>
      <c r="M672" s="153">
        <f>'1 уровень'!N3179</f>
        <v>0</v>
      </c>
      <c r="N672" s="153">
        <f>'1 уровень'!O3179</f>
        <v>0</v>
      </c>
      <c r="O672" s="153">
        <f>'1 уровень'!P3179</f>
        <v>0</v>
      </c>
      <c r="P672" s="152">
        <f>'1 уровень'!Q3179</f>
        <v>506.55617999999998</v>
      </c>
      <c r="Q672" s="152">
        <f>'1 уровень'!R3179</f>
        <v>506.55617999999998</v>
      </c>
      <c r="R672" s="152">
        <f>'1 уровень'!S3179</f>
        <v>506.55617999999998</v>
      </c>
      <c r="S672" s="152">
        <f>'1 уровень'!T3179</f>
        <v>506.55617999999998</v>
      </c>
      <c r="T672" s="152">
        <f>'1 уровень'!U3179</f>
        <v>506.55617999999998</v>
      </c>
      <c r="U672" s="152">
        <f>'1 уровень'!V3179</f>
        <v>506.55617999999998</v>
      </c>
      <c r="V672" s="152">
        <f>'1 уровень'!W3179</f>
        <v>506.55617999999998</v>
      </c>
      <c r="W672" s="152">
        <f>'1 уровень'!X3179</f>
        <v>506.55617999999998</v>
      </c>
      <c r="X672" s="152">
        <f>'1 уровень'!Y3179</f>
        <v>506.55617999999998</v>
      </c>
      <c r="Y672" s="152">
        <f>'1 уровень'!Z3179</f>
        <v>506.55617999999998</v>
      </c>
      <c r="Z672" s="152">
        <f>'1 уровень'!AA3179</f>
        <v>506.55617999999998</v>
      </c>
      <c r="AA672" s="152">
        <f>'1 уровень'!AB3179</f>
        <v>464.343165</v>
      </c>
      <c r="AB672" s="152">
        <f>'1 уровень'!AC3179</f>
        <v>51.838080000000005</v>
      </c>
      <c r="AC672" s="1102">
        <f>'1 уровень'!AD3179</f>
        <v>0</v>
      </c>
      <c r="AD672" s="152">
        <f>'1 уровень'!AE3179</f>
        <v>0</v>
      </c>
      <c r="AE672" s="152">
        <f>'1 уровень'!AF3179</f>
        <v>-412.50508500000001</v>
      </c>
      <c r="AF672" s="152">
        <f>'1 уровень'!AG3179</f>
        <v>0</v>
      </c>
      <c r="AG672" s="152">
        <f>'1 уровень'!AH3179</f>
        <v>0</v>
      </c>
      <c r="AH672" s="626">
        <f>'1 уровень'!AI3179</f>
        <v>51.838080000000005</v>
      </c>
      <c r="AI672" s="152">
        <f t="shared" ref="AI672" si="117">AB672/AA672*100</f>
        <v>11.163743521453579</v>
      </c>
      <c r="AJ672" s="152">
        <f t="shared" ref="AJ672" si="118">AH672/AA672*100</f>
        <v>11.163743521453579</v>
      </c>
      <c r="AK672" s="1339"/>
      <c r="AL672" s="1346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</row>
    <row r="673" spans="1:195" x14ac:dyDescent="0.25">
      <c r="B673" s="19">
        <f t="shared" si="114"/>
        <v>1</v>
      </c>
      <c r="C673" s="1401" t="s">
        <v>508</v>
      </c>
      <c r="D673" s="29">
        <f>'1 уровень'!E3180</f>
        <v>339</v>
      </c>
      <c r="E673" s="29">
        <f>'1 уровень'!F3180</f>
        <v>311</v>
      </c>
      <c r="F673" s="29">
        <f>'1 уровень'!G3180</f>
        <v>48</v>
      </c>
      <c r="G673" s="144">
        <f>'1 уровень'!H3180</f>
        <v>15.434083601286176</v>
      </c>
      <c r="H673" s="158">
        <f>'1 уровень'!I3180</f>
        <v>0</v>
      </c>
      <c r="I673" s="158">
        <f>'1 уровень'!J3180</f>
        <v>0</v>
      </c>
      <c r="J673" s="153">
        <f>'1 уровень'!K3180</f>
        <v>0</v>
      </c>
      <c r="K673" s="153">
        <f>'1 уровень'!L3180</f>
        <v>0</v>
      </c>
      <c r="L673" s="153">
        <f>'1 уровень'!M3180</f>
        <v>0</v>
      </c>
      <c r="M673" s="153">
        <f>'1 уровень'!N3180</f>
        <v>0</v>
      </c>
      <c r="N673" s="153">
        <f>'1 уровень'!O3180</f>
        <v>0</v>
      </c>
      <c r="O673" s="153">
        <f>'1 уровень'!P3180</f>
        <v>0</v>
      </c>
      <c r="P673" s="29">
        <f>'1 уровень'!Q3180</f>
        <v>0</v>
      </c>
      <c r="Q673" s="29">
        <f>'1 уровень'!R3180</f>
        <v>0</v>
      </c>
      <c r="R673" s="29">
        <f>'1 уровень'!S3180</f>
        <v>0</v>
      </c>
      <c r="S673" s="29">
        <f>'1 уровень'!T3180</f>
        <v>0</v>
      </c>
      <c r="T673" s="29">
        <f>'1 уровень'!U3180</f>
        <v>0</v>
      </c>
      <c r="U673" s="29">
        <f>'1 уровень'!V3180</f>
        <v>0</v>
      </c>
      <c r="V673" s="29">
        <f>'1 уровень'!W3180</f>
        <v>0</v>
      </c>
      <c r="W673" s="29">
        <f>'1 уровень'!X3180</f>
        <v>0</v>
      </c>
      <c r="X673" s="29">
        <f>'1 уровень'!Y3180</f>
        <v>0</v>
      </c>
      <c r="Y673" s="29">
        <f>'1 уровень'!Z3180</f>
        <v>0</v>
      </c>
      <c r="Z673" s="29">
        <f>'1 уровень'!AA3180</f>
        <v>0</v>
      </c>
      <c r="AA673" s="29">
        <f>'1 уровень'!AB3180</f>
        <v>0</v>
      </c>
      <c r="AB673" s="29">
        <f>'1 уровень'!AC3180</f>
        <v>0</v>
      </c>
      <c r="AC673" s="29">
        <f>'1 уровень'!AD3180</f>
        <v>0</v>
      </c>
      <c r="AD673" s="29">
        <f>'1 уровень'!AE3180</f>
        <v>0</v>
      </c>
      <c r="AE673" s="29">
        <f>'1 уровень'!AF3180</f>
        <v>0</v>
      </c>
      <c r="AF673" s="29">
        <f>'1 уровень'!AG3180</f>
        <v>0</v>
      </c>
      <c r="AG673" s="29">
        <f>'1 уровень'!AH3180</f>
        <v>0</v>
      </c>
      <c r="AH673" s="29">
        <f>'1 уровень'!AI3180</f>
        <v>0</v>
      </c>
      <c r="AI673" s="152"/>
      <c r="AJ673" s="152"/>
      <c r="AK673" s="1339"/>
      <c r="AL673" s="1346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</row>
    <row r="674" spans="1:195" ht="30" x14ac:dyDescent="0.25">
      <c r="B674" s="19">
        <f t="shared" si="114"/>
        <v>1</v>
      </c>
      <c r="C674" s="816" t="s">
        <v>509</v>
      </c>
      <c r="D674" s="29">
        <f>'1 уровень'!E3181</f>
        <v>0</v>
      </c>
      <c r="E674" s="29">
        <f>'1 уровень'!F3181</f>
        <v>0</v>
      </c>
      <c r="F674" s="29">
        <f>'1 уровень'!G3181</f>
        <v>0</v>
      </c>
      <c r="G674" s="144">
        <f>'1 уровень'!H3181</f>
        <v>0</v>
      </c>
      <c r="H674" s="158">
        <f>'1 уровень'!I3181</f>
        <v>0</v>
      </c>
      <c r="I674" s="158">
        <f>'1 уровень'!J3181</f>
        <v>0</v>
      </c>
      <c r="J674" s="153">
        <f>'1 уровень'!K3181</f>
        <v>0</v>
      </c>
      <c r="K674" s="153">
        <f>'1 уровень'!L3181</f>
        <v>0</v>
      </c>
      <c r="L674" s="153">
        <f>'1 уровень'!M3181</f>
        <v>0</v>
      </c>
      <c r="M674" s="153">
        <f>'1 уровень'!N3181</f>
        <v>0</v>
      </c>
      <c r="N674" s="153">
        <f>'1 уровень'!O3181</f>
        <v>0</v>
      </c>
      <c r="O674" s="153">
        <f>'1 уровень'!P3181</f>
        <v>0</v>
      </c>
      <c r="P674" s="152">
        <f>'1 уровень'!Q3181</f>
        <v>0</v>
      </c>
      <c r="Q674" s="152">
        <f>'1 уровень'!R3181</f>
        <v>0</v>
      </c>
      <c r="R674" s="152">
        <f>'1 уровень'!S3181</f>
        <v>0</v>
      </c>
      <c r="S674" s="152">
        <f>'1 уровень'!T3181</f>
        <v>0</v>
      </c>
      <c r="T674" s="152">
        <f>'1 уровень'!U3181</f>
        <v>0</v>
      </c>
      <c r="U674" s="152">
        <f>'1 уровень'!V3181</f>
        <v>0</v>
      </c>
      <c r="V674" s="152">
        <f>'1 уровень'!W3181</f>
        <v>0</v>
      </c>
      <c r="W674" s="152">
        <f>'1 уровень'!X3181</f>
        <v>0</v>
      </c>
      <c r="X674" s="152">
        <f>'1 уровень'!Y3181</f>
        <v>0</v>
      </c>
      <c r="Y674" s="152">
        <f>'1 уровень'!Z3181</f>
        <v>0</v>
      </c>
      <c r="Z674" s="152">
        <f>'1 уровень'!AA3181</f>
        <v>0</v>
      </c>
      <c r="AA674" s="152">
        <f>'1 уровень'!AB3181</f>
        <v>0</v>
      </c>
      <c r="AB674" s="152">
        <f>'1 уровень'!AC3181</f>
        <v>0</v>
      </c>
      <c r="AC674" s="1102">
        <f>'1 уровень'!AD3181</f>
        <v>0</v>
      </c>
      <c r="AD674" s="152">
        <f>'1 уровень'!AE3181</f>
        <v>0</v>
      </c>
      <c r="AE674" s="152">
        <f>'1 уровень'!AF3181</f>
        <v>0</v>
      </c>
      <c r="AF674" s="152">
        <f>'1 уровень'!AG3181</f>
        <v>0</v>
      </c>
      <c r="AG674" s="152">
        <f>'1 уровень'!AH3181</f>
        <v>0</v>
      </c>
      <c r="AH674" s="626">
        <f>'1 уровень'!AI3181</f>
        <v>0</v>
      </c>
      <c r="AI674" s="152"/>
      <c r="AJ674" s="152"/>
      <c r="AK674" s="1339"/>
      <c r="AL674" s="1346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</row>
    <row r="675" spans="1:195" ht="28.5" x14ac:dyDescent="0.25">
      <c r="B675" s="19">
        <f t="shared" si="114"/>
        <v>1</v>
      </c>
      <c r="C675" s="1401" t="s">
        <v>360</v>
      </c>
      <c r="D675" s="29">
        <f>'1 уровень'!E3182</f>
        <v>2765.9574468085107</v>
      </c>
      <c r="E675" s="29">
        <f>'1 уровень'!F3182</f>
        <v>2535.4255319148933</v>
      </c>
      <c r="F675" s="29">
        <f>'1 уровень'!G3182</f>
        <v>1973.6255319148934</v>
      </c>
      <c r="G675" s="144">
        <f>'1 уровень'!H3182</f>
        <v>0</v>
      </c>
      <c r="H675" s="158">
        <f>'1 уровень'!I3182</f>
        <v>0</v>
      </c>
      <c r="I675" s="158">
        <f>'1 уровень'!J3182</f>
        <v>0</v>
      </c>
      <c r="J675" s="153">
        <f>'1 уровень'!K3182</f>
        <v>0</v>
      </c>
      <c r="K675" s="153">
        <f>'1 уровень'!L3182</f>
        <v>0</v>
      </c>
      <c r="L675" s="153">
        <f>'1 уровень'!M3182</f>
        <v>0</v>
      </c>
      <c r="M675" s="153">
        <f>'1 уровень'!N3182</f>
        <v>0</v>
      </c>
      <c r="N675" s="153">
        <f>'1 уровень'!O3182</f>
        <v>0</v>
      </c>
      <c r="O675" s="153">
        <f>'1 уровень'!P3182</f>
        <v>0</v>
      </c>
      <c r="P675" s="152">
        <f>'1 уровень'!Q3182</f>
        <v>0</v>
      </c>
      <c r="Q675" s="152">
        <f>'1 уровень'!R3182</f>
        <v>0</v>
      </c>
      <c r="R675" s="152">
        <f>'1 уровень'!S3182</f>
        <v>0</v>
      </c>
      <c r="S675" s="152">
        <f>'1 уровень'!T3182</f>
        <v>0</v>
      </c>
      <c r="T675" s="152">
        <f>'1 уровень'!U3182</f>
        <v>0</v>
      </c>
      <c r="U675" s="152">
        <f>'1 уровень'!V3182</f>
        <v>0</v>
      </c>
      <c r="V675" s="152">
        <f>'1 уровень'!W3182</f>
        <v>0</v>
      </c>
      <c r="W675" s="152">
        <f>'1 уровень'!X3182</f>
        <v>0</v>
      </c>
      <c r="X675" s="152">
        <f>'1 уровень'!Y3182</f>
        <v>0</v>
      </c>
      <c r="Y675" s="152">
        <f>'1 уровень'!Z3182</f>
        <v>0</v>
      </c>
      <c r="Z675" s="152">
        <f>'1 уровень'!AA3182</f>
        <v>0</v>
      </c>
      <c r="AA675" s="152">
        <f>'1 уровень'!AB3182</f>
        <v>0</v>
      </c>
      <c r="AB675" s="152">
        <f>'1 уровень'!AC3182</f>
        <v>0</v>
      </c>
      <c r="AC675" s="1102">
        <f>'1 уровень'!AD3182</f>
        <v>0</v>
      </c>
      <c r="AD675" s="152">
        <f>'1 уровень'!AE3182</f>
        <v>0</v>
      </c>
      <c r="AE675" s="152">
        <f>'1 уровень'!AF3182</f>
        <v>0</v>
      </c>
      <c r="AF675" s="152">
        <f>'1 уровень'!AG3182</f>
        <v>0</v>
      </c>
      <c r="AG675" s="152">
        <f>'1 уровень'!AH3182</f>
        <v>0</v>
      </c>
      <c r="AH675" s="626">
        <f>'1 уровень'!AI3182</f>
        <v>0</v>
      </c>
      <c r="AI675" s="152"/>
      <c r="AJ675" s="152"/>
      <c r="AK675" s="1339"/>
      <c r="AL675" s="1346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</row>
    <row r="676" spans="1:195" x14ac:dyDescent="0.25">
      <c r="A676" s="19">
        <v>1</v>
      </c>
      <c r="B676" s="19">
        <f t="shared" si="114"/>
        <v>1</v>
      </c>
      <c r="C676" s="488" t="s">
        <v>375</v>
      </c>
      <c r="D676" s="29">
        <f>'1 уровень'!E3183</f>
        <v>0</v>
      </c>
      <c r="E676" s="29">
        <f>'1 уровень'!F3183</f>
        <v>0</v>
      </c>
      <c r="F676" s="29">
        <f>'1 уровень'!G3183</f>
        <v>0</v>
      </c>
      <c r="G676" s="144">
        <f>'1 уровень'!H3183</f>
        <v>0</v>
      </c>
      <c r="H676" s="158">
        <f>'1 уровень'!I3183</f>
        <v>0</v>
      </c>
      <c r="I676" s="158">
        <f>'1 уровень'!J3183</f>
        <v>0</v>
      </c>
      <c r="J676" s="153">
        <f>'1 уровень'!K3183</f>
        <v>0</v>
      </c>
      <c r="K676" s="153">
        <f>'1 уровень'!L3183</f>
        <v>0</v>
      </c>
      <c r="L676" s="153">
        <f>'1 уровень'!M3183</f>
        <v>0</v>
      </c>
      <c r="M676" s="153">
        <f>'1 уровень'!N3183</f>
        <v>0</v>
      </c>
      <c r="N676" s="153">
        <f>'1 уровень'!O3183</f>
        <v>0</v>
      </c>
      <c r="O676" s="153">
        <f>'1 уровень'!P3183</f>
        <v>0</v>
      </c>
      <c r="P676" s="152">
        <f>'1 уровень'!Q3183</f>
        <v>0</v>
      </c>
      <c r="Q676" s="152">
        <f>'1 уровень'!R3183</f>
        <v>0</v>
      </c>
      <c r="R676" s="152">
        <f>'1 уровень'!S3183</f>
        <v>0</v>
      </c>
      <c r="S676" s="152">
        <f>'1 уровень'!T3183</f>
        <v>0</v>
      </c>
      <c r="T676" s="152">
        <f>'1 уровень'!U3183</f>
        <v>0</v>
      </c>
      <c r="U676" s="152">
        <f>'1 уровень'!V3183</f>
        <v>0</v>
      </c>
      <c r="V676" s="152">
        <f>'1 уровень'!W3183</f>
        <v>0</v>
      </c>
      <c r="W676" s="152">
        <f>'1 уровень'!X3183</f>
        <v>0</v>
      </c>
      <c r="X676" s="152">
        <f>'1 уровень'!Y3183</f>
        <v>0</v>
      </c>
      <c r="Y676" s="152">
        <f>'1 уровень'!Z3183</f>
        <v>0</v>
      </c>
      <c r="Z676" s="152">
        <f>'1 уровень'!AA3183</f>
        <v>0</v>
      </c>
      <c r="AA676" s="152">
        <f>'1 уровень'!AB3183</f>
        <v>0</v>
      </c>
      <c r="AB676" s="152">
        <f>'1 уровень'!AC3183</f>
        <v>0</v>
      </c>
      <c r="AC676" s="1102">
        <f>'1 уровень'!AD3183</f>
        <v>0</v>
      </c>
      <c r="AD676" s="152">
        <f>'1 уровень'!AE3183</f>
        <v>0</v>
      </c>
      <c r="AE676" s="152">
        <f>'1 уровень'!AF3183</f>
        <v>0</v>
      </c>
      <c r="AF676" s="152">
        <f>'1 уровень'!AG3183</f>
        <v>0</v>
      </c>
      <c r="AG676" s="152">
        <f>'1 уровень'!AH3183</f>
        <v>0</v>
      </c>
      <c r="AH676" s="626">
        <f>'1 уровень'!AI3183</f>
        <v>0</v>
      </c>
      <c r="AI676" s="152"/>
      <c r="AJ676" s="152"/>
      <c r="AK676" s="1339">
        <f>'1 уровень'!AJ3182</f>
        <v>0</v>
      </c>
      <c r="AL676" s="1346">
        <f>'1 уровень'!AK3182</f>
        <v>0</v>
      </c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</row>
    <row r="677" spans="1:195" ht="29.25" x14ac:dyDescent="0.25">
      <c r="A677" s="19">
        <v>1</v>
      </c>
      <c r="B677" s="19">
        <f t="shared" si="114"/>
        <v>1</v>
      </c>
      <c r="C677" s="488" t="s">
        <v>376</v>
      </c>
      <c r="D677" s="29">
        <f>'1 уровень'!E3184</f>
        <v>2765.9574468085107</v>
      </c>
      <c r="E677" s="29">
        <f>'1 уровень'!F3184</f>
        <v>2535.4255319148933</v>
      </c>
      <c r="F677" s="29">
        <f>'1 уровень'!G3184</f>
        <v>1973.6255319148934</v>
      </c>
      <c r="G677" s="144">
        <f>'1 уровень'!H3184</f>
        <v>0</v>
      </c>
      <c r="H677" s="158">
        <f>'1 уровень'!I3184</f>
        <v>0</v>
      </c>
      <c r="I677" s="158">
        <f>'1 уровень'!J3184</f>
        <v>0</v>
      </c>
      <c r="J677" s="153">
        <f>'1 уровень'!K3184</f>
        <v>0</v>
      </c>
      <c r="K677" s="153">
        <f>'1 уровень'!L3184</f>
        <v>0</v>
      </c>
      <c r="L677" s="153">
        <f>'1 уровень'!M3184</f>
        <v>0</v>
      </c>
      <c r="M677" s="153">
        <f>'1 уровень'!N3184</f>
        <v>0</v>
      </c>
      <c r="N677" s="153">
        <f>'1 уровень'!O3184</f>
        <v>0</v>
      </c>
      <c r="O677" s="153">
        <f>'1 уровень'!P3184</f>
        <v>0</v>
      </c>
      <c r="P677" s="152">
        <f>'1 уровень'!Q3184</f>
        <v>0</v>
      </c>
      <c r="Q677" s="152">
        <f>'1 уровень'!R3184</f>
        <v>0</v>
      </c>
      <c r="R677" s="152">
        <f>'1 уровень'!S3184</f>
        <v>0</v>
      </c>
      <c r="S677" s="152">
        <f>'1 уровень'!T3184</f>
        <v>0</v>
      </c>
      <c r="T677" s="152">
        <f>'1 уровень'!U3184</f>
        <v>0</v>
      </c>
      <c r="U677" s="152">
        <f>'1 уровень'!V3184</f>
        <v>0</v>
      </c>
      <c r="V677" s="152">
        <f>'1 уровень'!W3184</f>
        <v>0</v>
      </c>
      <c r="W677" s="152">
        <f>'1 уровень'!X3184</f>
        <v>0</v>
      </c>
      <c r="X677" s="152">
        <f>'1 уровень'!Y3184</f>
        <v>0</v>
      </c>
      <c r="Y677" s="152">
        <f>'1 уровень'!Z3184</f>
        <v>0</v>
      </c>
      <c r="Z677" s="152">
        <f>'1 уровень'!AA3184</f>
        <v>0</v>
      </c>
      <c r="AA677" s="152">
        <f>'1 уровень'!AB3184</f>
        <v>0</v>
      </c>
      <c r="AB677" s="152">
        <f>'1 уровень'!AC3184</f>
        <v>0</v>
      </c>
      <c r="AC677" s="1102">
        <f>'1 уровень'!AD3184</f>
        <v>0</v>
      </c>
      <c r="AD677" s="152">
        <f>'1 уровень'!AE3184</f>
        <v>0</v>
      </c>
      <c r="AE677" s="152">
        <f>'1 уровень'!AF3184</f>
        <v>0</v>
      </c>
      <c r="AF677" s="152">
        <f>'1 уровень'!AG3184</f>
        <v>0</v>
      </c>
      <c r="AG677" s="152">
        <f>'1 уровень'!AH3184</f>
        <v>0</v>
      </c>
      <c r="AH677" s="626">
        <f>'1 уровень'!AI3184</f>
        <v>0</v>
      </c>
      <c r="AI677" s="152"/>
      <c r="AJ677" s="152"/>
      <c r="AK677" s="1339">
        <f>'1 уровень'!AJ3183</f>
        <v>0</v>
      </c>
      <c r="AL677" s="1346">
        <f>'1 уровень'!AK3183</f>
        <v>0</v>
      </c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</row>
    <row r="678" spans="1:195" x14ac:dyDescent="0.25">
      <c r="A678" s="19">
        <v>1</v>
      </c>
      <c r="B678" s="19">
        <f t="shared" si="114"/>
        <v>1</v>
      </c>
      <c r="C678" s="336" t="s">
        <v>377</v>
      </c>
      <c r="D678" s="29">
        <f>'1 уровень'!E3185</f>
        <v>26000</v>
      </c>
      <c r="E678" s="29">
        <f>'1 уровень'!F3185</f>
        <v>23833</v>
      </c>
      <c r="F678" s="29">
        <f>'1 уровень'!G3185</f>
        <v>18552.079999999998</v>
      </c>
      <c r="G678" s="144">
        <f>'1 уровень'!H3185</f>
        <v>0</v>
      </c>
      <c r="H678" s="158">
        <f>'1 уровень'!I3185</f>
        <v>0</v>
      </c>
      <c r="I678" s="158">
        <f>'1 уровень'!J3185</f>
        <v>0</v>
      </c>
      <c r="J678" s="153">
        <f>'1 уровень'!K3185</f>
        <v>0</v>
      </c>
      <c r="K678" s="153">
        <f>'1 уровень'!L3185</f>
        <v>0</v>
      </c>
      <c r="L678" s="153">
        <f>'1 уровень'!M3185</f>
        <v>0</v>
      </c>
      <c r="M678" s="153">
        <f>'1 уровень'!N3185</f>
        <v>0</v>
      </c>
      <c r="N678" s="153">
        <f>'1 уровень'!O3185</f>
        <v>0</v>
      </c>
      <c r="O678" s="153">
        <f>'1 уровень'!P3185</f>
        <v>0</v>
      </c>
      <c r="P678" s="152">
        <f>'1 уровень'!Q3185</f>
        <v>0</v>
      </c>
      <c r="Q678" s="152">
        <f>'1 уровень'!R3185</f>
        <v>0</v>
      </c>
      <c r="R678" s="152">
        <f>'1 уровень'!S3185</f>
        <v>0</v>
      </c>
      <c r="S678" s="152">
        <f>'1 уровень'!T3185</f>
        <v>0</v>
      </c>
      <c r="T678" s="152">
        <f>'1 уровень'!U3185</f>
        <v>0</v>
      </c>
      <c r="U678" s="152">
        <f>'1 уровень'!V3185</f>
        <v>0</v>
      </c>
      <c r="V678" s="152">
        <f>'1 уровень'!W3185</f>
        <v>0</v>
      </c>
      <c r="W678" s="152">
        <f>'1 уровень'!X3185</f>
        <v>0</v>
      </c>
      <c r="X678" s="152">
        <f>'1 уровень'!Y3185</f>
        <v>0</v>
      </c>
      <c r="Y678" s="152">
        <f>'1 уровень'!Z3185</f>
        <v>0</v>
      </c>
      <c r="Z678" s="152">
        <f>'1 уровень'!AA3185</f>
        <v>0</v>
      </c>
      <c r="AA678" s="152">
        <f>'1 уровень'!AB3185</f>
        <v>0</v>
      </c>
      <c r="AB678" s="152">
        <f>'1 уровень'!AC3185</f>
        <v>0</v>
      </c>
      <c r="AC678" s="1102">
        <f>'1 уровень'!AD3185</f>
        <v>0</v>
      </c>
      <c r="AD678" s="152">
        <f>'1 уровень'!AE3185</f>
        <v>0</v>
      </c>
      <c r="AE678" s="152">
        <f>'1 уровень'!AF3185</f>
        <v>0</v>
      </c>
      <c r="AF678" s="152">
        <f>'1 уровень'!AG3185</f>
        <v>0</v>
      </c>
      <c r="AG678" s="152">
        <f>'1 уровень'!AH3185</f>
        <v>0</v>
      </c>
      <c r="AH678" s="626">
        <f>'1 уровень'!AI3185</f>
        <v>0</v>
      </c>
      <c r="AI678" s="152"/>
      <c r="AJ678" s="152"/>
      <c r="AK678" s="1339">
        <f>'1 уровень'!AJ3184</f>
        <v>0</v>
      </c>
      <c r="AL678" s="1346">
        <f>'1 уровень'!AK3184</f>
        <v>0</v>
      </c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</row>
    <row r="679" spans="1:195" ht="30" x14ac:dyDescent="0.25">
      <c r="A679" s="19">
        <v>1</v>
      </c>
      <c r="B679" s="19">
        <f t="shared" si="114"/>
        <v>1</v>
      </c>
      <c r="C679" s="495" t="s">
        <v>353</v>
      </c>
      <c r="D679" s="29">
        <f>'1 уровень'!E3186</f>
        <v>1547</v>
      </c>
      <c r="E679" s="29">
        <f>'1 уровень'!F3186</f>
        <v>1418</v>
      </c>
      <c r="F679" s="29">
        <f>'1 уровень'!G3186</f>
        <v>963</v>
      </c>
      <c r="G679" s="144">
        <f>'1 уровень'!H3186</f>
        <v>67.912552891396345</v>
      </c>
      <c r="H679" s="158">
        <f>'1 уровень'!I3186</f>
        <v>0</v>
      </c>
      <c r="I679" s="158">
        <f>'1 уровень'!J3186</f>
        <v>0</v>
      </c>
      <c r="J679" s="153">
        <f>'1 уровень'!K3186</f>
        <v>0</v>
      </c>
      <c r="K679" s="153">
        <f>'1 уровень'!L3186</f>
        <v>0</v>
      </c>
      <c r="L679" s="153">
        <f>'1 уровень'!M3186</f>
        <v>0</v>
      </c>
      <c r="M679" s="153">
        <f>'1 уровень'!N3186</f>
        <v>0</v>
      </c>
      <c r="N679" s="153">
        <f>'1 уровень'!O3186</f>
        <v>0</v>
      </c>
      <c r="O679" s="153">
        <f>'1 уровень'!P3186</f>
        <v>0</v>
      </c>
      <c r="P679" s="152">
        <f>'1 уровень'!Q3186</f>
        <v>0</v>
      </c>
      <c r="Q679" s="152">
        <f>'1 уровень'!R3186</f>
        <v>0</v>
      </c>
      <c r="R679" s="152">
        <f>'1 уровень'!S3186</f>
        <v>0</v>
      </c>
      <c r="S679" s="152">
        <f>'1 уровень'!T3186</f>
        <v>0</v>
      </c>
      <c r="T679" s="152">
        <f>'1 уровень'!U3186</f>
        <v>0</v>
      </c>
      <c r="U679" s="152">
        <f>'1 уровень'!V3186</f>
        <v>0</v>
      </c>
      <c r="V679" s="152">
        <f>'1 уровень'!W3186</f>
        <v>0</v>
      </c>
      <c r="W679" s="152">
        <f>'1 уровень'!X3186</f>
        <v>0</v>
      </c>
      <c r="X679" s="152">
        <f>'1 уровень'!Y3186</f>
        <v>0</v>
      </c>
      <c r="Y679" s="152">
        <f>'1 уровень'!Z3186</f>
        <v>0</v>
      </c>
      <c r="Z679" s="152">
        <f>'1 уровень'!AA3186</f>
        <v>0</v>
      </c>
      <c r="AA679" s="152">
        <f>'1 уровень'!AB3186</f>
        <v>0</v>
      </c>
      <c r="AB679" s="152">
        <f>'1 уровень'!AC3186</f>
        <v>0</v>
      </c>
      <c r="AC679" s="1102">
        <f>'1 уровень'!AD3186</f>
        <v>0</v>
      </c>
      <c r="AD679" s="152">
        <f>'1 уровень'!AE3186</f>
        <v>0</v>
      </c>
      <c r="AE679" s="152">
        <f>'1 уровень'!AF3186</f>
        <v>0</v>
      </c>
      <c r="AF679" s="152">
        <f>'1 уровень'!AG3186</f>
        <v>0</v>
      </c>
      <c r="AG679" s="152">
        <f>'1 уровень'!AH3186</f>
        <v>0</v>
      </c>
      <c r="AH679" s="626">
        <f>'1 уровень'!AI3186</f>
        <v>0</v>
      </c>
      <c r="AI679" s="152"/>
      <c r="AJ679" s="152"/>
      <c r="AK679" s="1339">
        <f>'1 уровень'!AJ3185</f>
        <v>0</v>
      </c>
      <c r="AL679" s="1346">
        <f>'1 уровень'!AK3185</f>
        <v>0</v>
      </c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</row>
    <row r="680" spans="1:195" ht="29.25" x14ac:dyDescent="0.25">
      <c r="A680" s="19">
        <v>1</v>
      </c>
      <c r="B680" s="19">
        <f t="shared" si="114"/>
        <v>1</v>
      </c>
      <c r="C680" s="488" t="s">
        <v>201</v>
      </c>
      <c r="D680" s="29">
        <f>'1 уровень'!E3187</f>
        <v>0</v>
      </c>
      <c r="E680" s="29">
        <f>'1 уровень'!F3187</f>
        <v>0</v>
      </c>
      <c r="F680" s="29">
        <f>'1 уровень'!G3187</f>
        <v>0</v>
      </c>
      <c r="G680" s="144">
        <f>'1 уровень'!H3187</f>
        <v>0</v>
      </c>
      <c r="H680" s="158">
        <f>'1 уровень'!I3187</f>
        <v>0</v>
      </c>
      <c r="I680" s="158">
        <f>'1 уровень'!J3187</f>
        <v>0</v>
      </c>
      <c r="J680" s="153">
        <f>'1 уровень'!K3187</f>
        <v>0</v>
      </c>
      <c r="K680" s="153">
        <f>'1 уровень'!L3187</f>
        <v>0</v>
      </c>
      <c r="L680" s="153">
        <f>'1 уровень'!M3187</f>
        <v>0</v>
      </c>
      <c r="M680" s="153">
        <f>'1 уровень'!N3187</f>
        <v>0</v>
      </c>
      <c r="N680" s="153">
        <f>'1 уровень'!O3187</f>
        <v>0</v>
      </c>
      <c r="O680" s="153">
        <f>'1 уровень'!P3187</f>
        <v>0</v>
      </c>
      <c r="P680" s="152">
        <f>'1 уровень'!Q3187</f>
        <v>0</v>
      </c>
      <c r="Q680" s="152">
        <f>'1 уровень'!R3187</f>
        <v>0</v>
      </c>
      <c r="R680" s="152">
        <f>'1 уровень'!S3187</f>
        <v>0</v>
      </c>
      <c r="S680" s="152">
        <f>'1 уровень'!T3187</f>
        <v>0</v>
      </c>
      <c r="T680" s="152">
        <f>'1 уровень'!U3187</f>
        <v>0</v>
      </c>
      <c r="U680" s="152">
        <f>'1 уровень'!V3187</f>
        <v>0</v>
      </c>
      <c r="V680" s="152">
        <f>'1 уровень'!W3187</f>
        <v>0</v>
      </c>
      <c r="W680" s="152">
        <f>'1 уровень'!X3187</f>
        <v>0</v>
      </c>
      <c r="X680" s="152">
        <f>'1 уровень'!Y3187</f>
        <v>0</v>
      </c>
      <c r="Y680" s="152">
        <f>'1 уровень'!Z3187</f>
        <v>0</v>
      </c>
      <c r="Z680" s="152">
        <f>'1 уровень'!AA3187</f>
        <v>0</v>
      </c>
      <c r="AA680" s="152">
        <f>'1 уровень'!AB3187</f>
        <v>0</v>
      </c>
      <c r="AB680" s="152">
        <f>'1 уровень'!AC3187</f>
        <v>0</v>
      </c>
      <c r="AC680" s="1102">
        <f>'1 уровень'!AD3187</f>
        <v>0</v>
      </c>
      <c r="AD680" s="152">
        <f>'1 уровень'!AE3187</f>
        <v>0</v>
      </c>
      <c r="AE680" s="152">
        <f>'1 уровень'!AF3187</f>
        <v>0</v>
      </c>
      <c r="AF680" s="152">
        <f>'1 уровень'!AG3187</f>
        <v>0</v>
      </c>
      <c r="AG680" s="152">
        <f>'1 уровень'!AH3187</f>
        <v>0</v>
      </c>
      <c r="AH680" s="626">
        <f>'1 уровень'!AI3187</f>
        <v>0</v>
      </c>
      <c r="AI680" s="152"/>
      <c r="AJ680" s="152"/>
      <c r="AK680" s="1339">
        <f>'1 уровень'!AJ3186</f>
        <v>0</v>
      </c>
      <c r="AL680" s="1346">
        <f>'1 уровень'!AK3186</f>
        <v>0</v>
      </c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</row>
    <row r="681" spans="1:195" ht="75" x14ac:dyDescent="0.25">
      <c r="A681" s="19">
        <v>1</v>
      </c>
      <c r="B681" s="19">
        <f t="shared" si="114"/>
        <v>1</v>
      </c>
      <c r="C681" s="337" t="s">
        <v>361</v>
      </c>
      <c r="D681" s="29">
        <f>'1 уровень'!E3188</f>
        <v>0</v>
      </c>
      <c r="E681" s="29">
        <f>'1 уровень'!F3188</f>
        <v>0</v>
      </c>
      <c r="F681" s="29">
        <f>'1 уровень'!G3188</f>
        <v>0</v>
      </c>
      <c r="G681" s="144">
        <f>'1 уровень'!H3188</f>
        <v>0</v>
      </c>
      <c r="H681" s="158">
        <f>'1 уровень'!I3188</f>
        <v>0</v>
      </c>
      <c r="I681" s="158">
        <f>'1 уровень'!J3188</f>
        <v>0</v>
      </c>
      <c r="J681" s="153">
        <f>'1 уровень'!K3188</f>
        <v>0</v>
      </c>
      <c r="K681" s="153">
        <f>'1 уровень'!L3188</f>
        <v>0</v>
      </c>
      <c r="L681" s="153">
        <f>'1 уровень'!M3188</f>
        <v>0</v>
      </c>
      <c r="M681" s="153">
        <f>'1 уровень'!N3188</f>
        <v>0</v>
      </c>
      <c r="N681" s="153">
        <f>'1 уровень'!O3188</f>
        <v>0</v>
      </c>
      <c r="O681" s="153">
        <f>'1 уровень'!P3188</f>
        <v>0</v>
      </c>
      <c r="P681" s="152">
        <f>'1 уровень'!Q3188</f>
        <v>0</v>
      </c>
      <c r="Q681" s="152">
        <f>'1 уровень'!R3188</f>
        <v>0</v>
      </c>
      <c r="R681" s="152">
        <f>'1 уровень'!S3188</f>
        <v>0</v>
      </c>
      <c r="S681" s="152">
        <f>'1 уровень'!T3188</f>
        <v>0</v>
      </c>
      <c r="T681" s="152">
        <f>'1 уровень'!U3188</f>
        <v>0</v>
      </c>
      <c r="U681" s="152">
        <f>'1 уровень'!V3188</f>
        <v>0</v>
      </c>
      <c r="V681" s="152">
        <f>'1 уровень'!W3188</f>
        <v>0</v>
      </c>
      <c r="W681" s="152">
        <f>'1 уровень'!X3188</f>
        <v>0</v>
      </c>
      <c r="X681" s="152">
        <f>'1 уровень'!Y3188</f>
        <v>0</v>
      </c>
      <c r="Y681" s="152">
        <f>'1 уровень'!Z3188</f>
        <v>0</v>
      </c>
      <c r="Z681" s="152">
        <f>'1 уровень'!AA3188</f>
        <v>0</v>
      </c>
      <c r="AA681" s="152">
        <f>'1 уровень'!AB3188</f>
        <v>0</v>
      </c>
      <c r="AB681" s="152">
        <f>'1 уровень'!AC3188</f>
        <v>0</v>
      </c>
      <c r="AC681" s="1102">
        <f>'1 уровень'!AD3188</f>
        <v>0</v>
      </c>
      <c r="AD681" s="152">
        <f>'1 уровень'!AE3188</f>
        <v>0</v>
      </c>
      <c r="AE681" s="152">
        <f>'1 уровень'!AF3188</f>
        <v>0</v>
      </c>
      <c r="AF681" s="152">
        <f>'1 уровень'!AG3188</f>
        <v>0</v>
      </c>
      <c r="AG681" s="152">
        <f>'1 уровень'!AH3188</f>
        <v>0</v>
      </c>
      <c r="AH681" s="626">
        <f>'1 уровень'!AI3188</f>
        <v>0</v>
      </c>
      <c r="AI681" s="152"/>
      <c r="AJ681" s="152"/>
      <c r="AK681" s="1339">
        <f>'1 уровень'!AJ3187</f>
        <v>0</v>
      </c>
      <c r="AL681" s="1346">
        <f>'1 уровень'!AK3187</f>
        <v>0</v>
      </c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</row>
    <row r="682" spans="1:195" x14ac:dyDescent="0.25">
      <c r="A682" s="19">
        <v>1</v>
      </c>
      <c r="B682" s="19">
        <f t="shared" si="114"/>
        <v>1</v>
      </c>
      <c r="C682" s="488" t="s">
        <v>234</v>
      </c>
      <c r="D682" s="29">
        <f>'1 уровень'!E3189</f>
        <v>190</v>
      </c>
      <c r="E682" s="29">
        <f>'1 уровень'!F3189</f>
        <v>174</v>
      </c>
      <c r="F682" s="29">
        <f>'1 уровень'!G3189</f>
        <v>0</v>
      </c>
      <c r="G682" s="144">
        <f>'1 уровень'!H3189</f>
        <v>0</v>
      </c>
      <c r="H682" s="158">
        <f>'1 уровень'!I3189</f>
        <v>0</v>
      </c>
      <c r="I682" s="158">
        <f>'1 уровень'!J3189</f>
        <v>0</v>
      </c>
      <c r="J682" s="153">
        <f>'1 уровень'!K3189</f>
        <v>0</v>
      </c>
      <c r="K682" s="153">
        <f>'1 уровень'!L3189</f>
        <v>0</v>
      </c>
      <c r="L682" s="153">
        <f>'1 уровень'!M3189</f>
        <v>0</v>
      </c>
      <c r="M682" s="153">
        <f>'1 уровень'!N3189</f>
        <v>0</v>
      </c>
      <c r="N682" s="153">
        <f>'1 уровень'!O3189</f>
        <v>0</v>
      </c>
      <c r="O682" s="153">
        <f>'1 уровень'!P3189</f>
        <v>0</v>
      </c>
      <c r="P682" s="152">
        <f>'1 уровень'!Q3189</f>
        <v>204.83279999999999</v>
      </c>
      <c r="Q682" s="152">
        <f>'1 уровень'!R3189</f>
        <v>204.83279999999999</v>
      </c>
      <c r="R682" s="152">
        <f>'1 уровень'!S3189</f>
        <v>204.83279999999999</v>
      </c>
      <c r="S682" s="152">
        <f>'1 уровень'!T3189</f>
        <v>204.83279999999999</v>
      </c>
      <c r="T682" s="152">
        <f>'1 уровень'!U3189</f>
        <v>204.83279999999999</v>
      </c>
      <c r="U682" s="152">
        <f>'1 уровень'!V3189</f>
        <v>204.83279999999999</v>
      </c>
      <c r="V682" s="152">
        <f>'1 уровень'!W3189</f>
        <v>204.83279999999999</v>
      </c>
      <c r="W682" s="152">
        <f>'1 уровень'!X3189</f>
        <v>204.83279999999999</v>
      </c>
      <c r="X682" s="152">
        <f>'1 уровень'!Y3189</f>
        <v>204.83279999999999</v>
      </c>
      <c r="Y682" s="152">
        <f>'1 уровень'!Z3189</f>
        <v>204.83279999999999</v>
      </c>
      <c r="Z682" s="152">
        <f>'1 уровень'!AA3189</f>
        <v>204.83279999999999</v>
      </c>
      <c r="AA682" s="152">
        <f>'1 уровень'!AB3189</f>
        <v>187.76339999999999</v>
      </c>
      <c r="AB682" s="152">
        <f>'1 уровень'!AC3189</f>
        <v>0</v>
      </c>
      <c r="AC682" s="1102">
        <f>'1 уровень'!AD3189</f>
        <v>0</v>
      </c>
      <c r="AD682" s="152">
        <f>'1 уровень'!AE3189</f>
        <v>0</v>
      </c>
      <c r="AE682" s="152">
        <f>'1 уровень'!AF3189</f>
        <v>-187.76339999999999</v>
      </c>
      <c r="AF682" s="152">
        <f>'1 уровень'!AG3189</f>
        <v>0</v>
      </c>
      <c r="AG682" s="152">
        <f>'1 уровень'!AH3189</f>
        <v>0</v>
      </c>
      <c r="AH682" s="626">
        <f>'1 уровень'!AI3189</f>
        <v>0</v>
      </c>
      <c r="AI682" s="152">
        <f t="shared" ref="AI682" si="119">AB682/AA682*100</f>
        <v>0</v>
      </c>
      <c r="AJ682" s="152">
        <f t="shared" ref="AJ682" si="120">AH682/AA682*100</f>
        <v>0</v>
      </c>
      <c r="AK682" s="1339">
        <f>'1 уровень'!AJ3188</f>
        <v>0</v>
      </c>
      <c r="AL682" s="1346">
        <f>'1 уровень'!AK3188</f>
        <v>0</v>
      </c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</row>
    <row r="683" spans="1:195" ht="30" x14ac:dyDescent="0.25">
      <c r="A683" s="19">
        <v>1</v>
      </c>
      <c r="B683" s="19">
        <f t="shared" si="114"/>
        <v>1</v>
      </c>
      <c r="C683" s="821" t="s">
        <v>279</v>
      </c>
      <c r="D683" s="29">
        <f>'1 уровень'!E3190</f>
        <v>20025.5</v>
      </c>
      <c r="E683" s="29">
        <f>'1 уровень'!F3190</f>
        <v>18356.25</v>
      </c>
      <c r="F683" s="29">
        <f>'1 уровень'!G3190</f>
        <v>10779.58</v>
      </c>
      <c r="G683" s="144">
        <f>'1 уровень'!H3190</f>
        <v>58.724303711269997</v>
      </c>
      <c r="H683" s="158">
        <f>'1 уровень'!I3190</f>
        <v>0</v>
      </c>
      <c r="I683" s="158">
        <f>'1 уровень'!J3190</f>
        <v>0</v>
      </c>
      <c r="J683" s="153">
        <f>'1 уровень'!K3190</f>
        <v>0</v>
      </c>
      <c r="K683" s="153">
        <f>'1 уровень'!L3190</f>
        <v>0</v>
      </c>
      <c r="L683" s="153">
        <f>'1 уровень'!M3190</f>
        <v>0</v>
      </c>
      <c r="M683" s="153">
        <f>'1 уровень'!N3190</f>
        <v>0</v>
      </c>
      <c r="N683" s="153">
        <f>'1 уровень'!O3190</f>
        <v>0</v>
      </c>
      <c r="O683" s="153">
        <f>'1 уровень'!P3190</f>
        <v>0</v>
      </c>
      <c r="P683" s="152">
        <f>'1 уровень'!Q3190</f>
        <v>0</v>
      </c>
      <c r="Q683" s="152">
        <f>'1 уровень'!R3190</f>
        <v>0</v>
      </c>
      <c r="R683" s="152">
        <f>'1 уровень'!S3190</f>
        <v>0</v>
      </c>
      <c r="S683" s="152">
        <f>'1 уровень'!T3190</f>
        <v>0</v>
      </c>
      <c r="T683" s="152">
        <f>'1 уровень'!U3190</f>
        <v>0</v>
      </c>
      <c r="U683" s="152">
        <f>'1 уровень'!V3190</f>
        <v>0</v>
      </c>
      <c r="V683" s="152">
        <f>'1 уровень'!W3190</f>
        <v>0</v>
      </c>
      <c r="W683" s="152">
        <f>'1 уровень'!X3190</f>
        <v>0</v>
      </c>
      <c r="X683" s="152">
        <f>'1 уровень'!Y3190</f>
        <v>0</v>
      </c>
      <c r="Y683" s="152">
        <f>'1 уровень'!Z3190</f>
        <v>0</v>
      </c>
      <c r="Z683" s="152">
        <f>'1 уровень'!AA3190</f>
        <v>0</v>
      </c>
      <c r="AA683" s="152">
        <f>'1 уровень'!AB3190</f>
        <v>0</v>
      </c>
      <c r="AB683" s="152">
        <f>'1 уровень'!AC3190</f>
        <v>0</v>
      </c>
      <c r="AC683" s="1102">
        <f>'1 уровень'!AD3190</f>
        <v>0</v>
      </c>
      <c r="AD683" s="152">
        <f>'1 уровень'!AE3190</f>
        <v>0</v>
      </c>
      <c r="AE683" s="152">
        <f>'1 уровень'!AF3190</f>
        <v>0</v>
      </c>
      <c r="AF683" s="152">
        <f>'1 уровень'!AG3190</f>
        <v>0</v>
      </c>
      <c r="AG683" s="152">
        <f>'1 уровень'!AH3190</f>
        <v>0</v>
      </c>
      <c r="AH683" s="626">
        <f>'1 уровень'!AI3190</f>
        <v>0</v>
      </c>
      <c r="AI683" s="152"/>
      <c r="AJ683" s="152"/>
      <c r="AK683" s="1339">
        <f>'1 уровень'!AJ3189</f>
        <v>0</v>
      </c>
      <c r="AL683" s="1346">
        <f>'1 уровень'!AK3189</f>
        <v>0</v>
      </c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</row>
    <row r="684" spans="1:195" ht="43.5" x14ac:dyDescent="0.25">
      <c r="A684" s="19">
        <v>1</v>
      </c>
      <c r="B684" s="19">
        <f t="shared" si="114"/>
        <v>1</v>
      </c>
      <c r="C684" s="339" t="s">
        <v>308</v>
      </c>
      <c r="D684" s="29">
        <f>'1 уровень'!E3191</f>
        <v>10169</v>
      </c>
      <c r="E684" s="29">
        <f>'1 уровень'!F3191</f>
        <v>9322</v>
      </c>
      <c r="F684" s="29">
        <f>'1 уровень'!G3191</f>
        <v>3044</v>
      </c>
      <c r="G684" s="144">
        <f>'1 уровень'!H3191</f>
        <v>32.653936923406995</v>
      </c>
      <c r="H684" s="158">
        <f>'1 уровень'!I3191</f>
        <v>0</v>
      </c>
      <c r="I684" s="158">
        <f>'1 уровень'!J3191</f>
        <v>0</v>
      </c>
      <c r="J684" s="153">
        <f>'1 уровень'!K3191</f>
        <v>0</v>
      </c>
      <c r="K684" s="153">
        <f>'1 уровень'!L3191</f>
        <v>0</v>
      </c>
      <c r="L684" s="153">
        <f>'1 уровень'!M3191</f>
        <v>0</v>
      </c>
      <c r="M684" s="153">
        <f>'1 уровень'!N3191</f>
        <v>0</v>
      </c>
      <c r="N684" s="153">
        <f>'1 уровень'!O3191</f>
        <v>0</v>
      </c>
      <c r="O684" s="153">
        <f>'1 уровень'!P3191</f>
        <v>0</v>
      </c>
      <c r="P684" s="152">
        <f>'1 уровень'!Q3191</f>
        <v>0</v>
      </c>
      <c r="Q684" s="152">
        <f>'1 уровень'!R3191</f>
        <v>0</v>
      </c>
      <c r="R684" s="152">
        <f>'1 уровень'!S3191</f>
        <v>0</v>
      </c>
      <c r="S684" s="152">
        <f>'1 уровень'!T3191</f>
        <v>0</v>
      </c>
      <c r="T684" s="152">
        <f>'1 уровень'!U3191</f>
        <v>0</v>
      </c>
      <c r="U684" s="152">
        <f>'1 уровень'!V3191</f>
        <v>0</v>
      </c>
      <c r="V684" s="152">
        <f>'1 уровень'!W3191</f>
        <v>0</v>
      </c>
      <c r="W684" s="152">
        <f>'1 уровень'!X3191</f>
        <v>0</v>
      </c>
      <c r="X684" s="152">
        <f>'1 уровень'!Y3191</f>
        <v>0</v>
      </c>
      <c r="Y684" s="152">
        <f>'1 уровень'!Z3191</f>
        <v>0</v>
      </c>
      <c r="Z684" s="152">
        <f>'1 уровень'!AA3191</f>
        <v>0</v>
      </c>
      <c r="AA684" s="152">
        <f>'1 уровень'!AB3191</f>
        <v>0</v>
      </c>
      <c r="AB684" s="152">
        <f>'1 уровень'!AC3191</f>
        <v>0</v>
      </c>
      <c r="AC684" s="1102">
        <f>'1 уровень'!AD3191</f>
        <v>0</v>
      </c>
      <c r="AD684" s="152">
        <f>'1 уровень'!AE3191</f>
        <v>0</v>
      </c>
      <c r="AE684" s="152">
        <f>'1 уровень'!AF3191</f>
        <v>0</v>
      </c>
      <c r="AF684" s="152">
        <f>'1 уровень'!AG3191</f>
        <v>0</v>
      </c>
      <c r="AG684" s="152">
        <f>'1 уровень'!AH3191</f>
        <v>0</v>
      </c>
      <c r="AH684" s="626">
        <f>'1 уровень'!AI3191</f>
        <v>0</v>
      </c>
      <c r="AI684" s="152"/>
      <c r="AJ684" s="152"/>
      <c r="AK684" s="1339">
        <f>'1 уровень'!AJ3190</f>
        <v>0</v>
      </c>
      <c r="AL684" s="1346">
        <f>'1 уровень'!AK3190</f>
        <v>0</v>
      </c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</row>
    <row r="685" spans="1:195" ht="29.25" x14ac:dyDescent="0.25">
      <c r="A685" s="19">
        <v>1</v>
      </c>
      <c r="B685" s="19">
        <f t="shared" si="114"/>
        <v>1</v>
      </c>
      <c r="C685" s="339" t="s">
        <v>280</v>
      </c>
      <c r="D685" s="29">
        <f>'1 уровень'!E3192</f>
        <v>17125.957446808512</v>
      </c>
      <c r="E685" s="29">
        <f>'1 уровень'!F3192</f>
        <v>15698.425531914894</v>
      </c>
      <c r="F685" s="29">
        <f>'1 уровень'!G3192</f>
        <v>11517.625531914893</v>
      </c>
      <c r="G685" s="144">
        <f>'1 уровень'!H3192</f>
        <v>73.368029860698854</v>
      </c>
      <c r="H685" s="158">
        <f>'1 уровень'!I3192</f>
        <v>0</v>
      </c>
      <c r="I685" s="158">
        <f>'1 уровень'!J3192</f>
        <v>0</v>
      </c>
      <c r="J685" s="153">
        <f>'1 уровень'!K3192</f>
        <v>0</v>
      </c>
      <c r="K685" s="153">
        <f>'1 уровень'!L3192</f>
        <v>0</v>
      </c>
      <c r="L685" s="153">
        <f>'1 уровень'!M3192</f>
        <v>0</v>
      </c>
      <c r="M685" s="153">
        <f>'1 уровень'!N3192</f>
        <v>0</v>
      </c>
      <c r="N685" s="153">
        <f>'1 уровень'!O3192</f>
        <v>0</v>
      </c>
      <c r="O685" s="153">
        <f>'1 уровень'!P3192</f>
        <v>0</v>
      </c>
      <c r="P685" s="152">
        <f>'1 уровень'!Q3192</f>
        <v>0</v>
      </c>
      <c r="Q685" s="152">
        <f>'1 уровень'!R3192</f>
        <v>0</v>
      </c>
      <c r="R685" s="152">
        <f>'1 уровень'!S3192</f>
        <v>0</v>
      </c>
      <c r="S685" s="152">
        <f>'1 уровень'!T3192</f>
        <v>0</v>
      </c>
      <c r="T685" s="152">
        <f>'1 уровень'!U3192</f>
        <v>0</v>
      </c>
      <c r="U685" s="152">
        <f>'1 уровень'!V3192</f>
        <v>0</v>
      </c>
      <c r="V685" s="152">
        <f>'1 уровень'!W3192</f>
        <v>0</v>
      </c>
      <c r="W685" s="152">
        <f>'1 уровень'!X3192</f>
        <v>0</v>
      </c>
      <c r="X685" s="152">
        <f>'1 уровень'!Y3192</f>
        <v>0</v>
      </c>
      <c r="Y685" s="152">
        <f>'1 уровень'!Z3192</f>
        <v>0</v>
      </c>
      <c r="Z685" s="152">
        <f>'1 уровень'!AA3192</f>
        <v>0</v>
      </c>
      <c r="AA685" s="152">
        <f>'1 уровень'!AB3192</f>
        <v>0</v>
      </c>
      <c r="AB685" s="152">
        <f>'1 уровень'!AC3192</f>
        <v>0</v>
      </c>
      <c r="AC685" s="1102">
        <f>'1 уровень'!AD3192</f>
        <v>0</v>
      </c>
      <c r="AD685" s="152">
        <f>'1 уровень'!AE3192</f>
        <v>0</v>
      </c>
      <c r="AE685" s="152">
        <f>'1 уровень'!AF3192</f>
        <v>0</v>
      </c>
      <c r="AF685" s="152">
        <f>'1 уровень'!AG3192</f>
        <v>0</v>
      </c>
      <c r="AG685" s="152">
        <f>'1 уровень'!AH3192</f>
        <v>0</v>
      </c>
      <c r="AH685" s="626">
        <f>'1 уровень'!AI3192</f>
        <v>0</v>
      </c>
      <c r="AI685" s="152"/>
      <c r="AJ685" s="152"/>
      <c r="AK685" s="1339">
        <f>'1 уровень'!AJ3191</f>
        <v>0</v>
      </c>
      <c r="AL685" s="1346">
        <f>'1 уровень'!AK3191</f>
        <v>0</v>
      </c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</row>
    <row r="686" spans="1:195" ht="29.25" x14ac:dyDescent="0.25">
      <c r="A686" s="19">
        <v>1</v>
      </c>
      <c r="B686" s="19">
        <f t="shared" si="114"/>
        <v>1</v>
      </c>
      <c r="C686" s="339" t="s">
        <v>281</v>
      </c>
      <c r="D686" s="29">
        <f>'1 уровень'!E3193</f>
        <v>2210</v>
      </c>
      <c r="E686" s="29">
        <f>'1 уровень'!F3193</f>
        <v>2026</v>
      </c>
      <c r="F686" s="29">
        <f>'1 уровень'!G3193</f>
        <v>963</v>
      </c>
      <c r="G686" s="144">
        <f>'1 уровень'!H3193</f>
        <v>47.532082922013821</v>
      </c>
      <c r="H686" s="158">
        <f>'1 уровень'!I3193</f>
        <v>0</v>
      </c>
      <c r="I686" s="158">
        <f>'1 уровень'!J3193</f>
        <v>0</v>
      </c>
      <c r="J686" s="153">
        <f>'1 уровень'!K3193</f>
        <v>0</v>
      </c>
      <c r="K686" s="153">
        <f>'1 уровень'!L3193</f>
        <v>0</v>
      </c>
      <c r="L686" s="153">
        <f>'1 уровень'!M3193</f>
        <v>0</v>
      </c>
      <c r="M686" s="153">
        <f>'1 уровень'!N3193</f>
        <v>0</v>
      </c>
      <c r="N686" s="153">
        <f>'1 уровень'!O3193</f>
        <v>0</v>
      </c>
      <c r="O686" s="153">
        <f>'1 уровень'!P3193</f>
        <v>0</v>
      </c>
      <c r="P686" s="152">
        <f>'1 уровень'!Q3193</f>
        <v>1545.73146</v>
      </c>
      <c r="Q686" s="152">
        <f>'1 уровень'!R3193</f>
        <v>1545.73146</v>
      </c>
      <c r="R686" s="152">
        <f>'1 уровень'!S3193</f>
        <v>1545.73146</v>
      </c>
      <c r="S686" s="152">
        <f>'1 уровень'!T3193</f>
        <v>1545.73146</v>
      </c>
      <c r="T686" s="152">
        <f>'1 уровень'!U3193</f>
        <v>1545.73146</v>
      </c>
      <c r="U686" s="152">
        <f>'1 уровень'!V3193</f>
        <v>1545.73146</v>
      </c>
      <c r="V686" s="152">
        <f>'1 уровень'!W3193</f>
        <v>1545.73146</v>
      </c>
      <c r="W686" s="152">
        <f>'1 уровень'!X3193</f>
        <v>1545.73146</v>
      </c>
      <c r="X686" s="152">
        <f>'1 уровень'!Y3193</f>
        <v>1545.73146</v>
      </c>
      <c r="Y686" s="152">
        <f>'1 уровень'!Z3193</f>
        <v>1545.73146</v>
      </c>
      <c r="Z686" s="152">
        <f>'1 уровень'!AA3193</f>
        <v>1545.73146</v>
      </c>
      <c r="AA686" s="152">
        <f>'1 уровень'!AB3193</f>
        <v>1416.920505</v>
      </c>
      <c r="AB686" s="152">
        <f>'1 уровень'!AC3193</f>
        <v>962.21033999999986</v>
      </c>
      <c r="AC686" s="1102">
        <f>'1 уровень'!AD3193</f>
        <v>0</v>
      </c>
      <c r="AD686" s="152">
        <f>'1 уровень'!AE3193</f>
        <v>0</v>
      </c>
      <c r="AE686" s="152">
        <f>'1 уровень'!AF3193</f>
        <v>-454.71016500000019</v>
      </c>
      <c r="AF686" s="152">
        <f>'1 уровень'!AG3193</f>
        <v>0</v>
      </c>
      <c r="AG686" s="152">
        <f>'1 уровень'!AH3193</f>
        <v>0</v>
      </c>
      <c r="AH686" s="626">
        <f>'1 уровень'!AI3193</f>
        <v>962.21033999999986</v>
      </c>
      <c r="AI686" s="152">
        <f t="shared" ref="AI686:AI687" si="121">AB686/AA686*100</f>
        <v>67.908562026209069</v>
      </c>
      <c r="AJ686" s="152">
        <f t="shared" ref="AJ686:AJ687" si="122">AH686/AA686*100</f>
        <v>67.908562026209069</v>
      </c>
      <c r="AK686" s="1339">
        <f>'1 уровень'!AJ3192</f>
        <v>0</v>
      </c>
      <c r="AL686" s="1346">
        <f>'1 уровень'!AK3192</f>
        <v>0</v>
      </c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</row>
    <row r="687" spans="1:195" ht="29.25" x14ac:dyDescent="0.25">
      <c r="A687" s="19">
        <v>1</v>
      </c>
      <c r="B687" s="19">
        <f t="shared" si="114"/>
        <v>1</v>
      </c>
      <c r="C687" s="339" t="s">
        <v>138</v>
      </c>
      <c r="D687" s="29">
        <f>'1 уровень'!E3194</f>
        <v>80238.976190476184</v>
      </c>
      <c r="E687" s="29">
        <f>'1 уровень'!F3194</f>
        <v>73551.473809523799</v>
      </c>
      <c r="F687" s="29">
        <f>'1 уровень'!G3194</f>
        <v>46881.341904761903</v>
      </c>
      <c r="G687" s="144">
        <f>'1 уровень'!H3194</f>
        <v>63.739500347974641</v>
      </c>
      <c r="H687" s="158">
        <f>'1 уровень'!I3194</f>
        <v>0</v>
      </c>
      <c r="I687" s="158">
        <f>'1 уровень'!J3194</f>
        <v>0</v>
      </c>
      <c r="J687" s="153">
        <f>'1 уровень'!K3194</f>
        <v>0</v>
      </c>
      <c r="K687" s="153">
        <f>'1 уровень'!L3194</f>
        <v>0</v>
      </c>
      <c r="L687" s="153">
        <f>'1 уровень'!M3194</f>
        <v>0</v>
      </c>
      <c r="M687" s="153">
        <f>'1 уровень'!N3194</f>
        <v>0</v>
      </c>
      <c r="N687" s="153">
        <f>'1 уровень'!O3194</f>
        <v>0</v>
      </c>
      <c r="O687" s="153">
        <f>'1 уровень'!P3194</f>
        <v>0</v>
      </c>
      <c r="P687" s="152">
        <f>'1 уровень'!Q3194</f>
        <v>133619.48949000004</v>
      </c>
      <c r="Q687" s="152">
        <f>'1 уровень'!R3194</f>
        <v>133619.48949000004</v>
      </c>
      <c r="R687" s="152">
        <f>'1 уровень'!S3194</f>
        <v>133619.48949000004</v>
      </c>
      <c r="S687" s="152">
        <f>'1 уровень'!T3194</f>
        <v>133619.48949000004</v>
      </c>
      <c r="T687" s="152">
        <f>'1 уровень'!U3194</f>
        <v>133619.48949000004</v>
      </c>
      <c r="U687" s="152">
        <f>'1 уровень'!V3194</f>
        <v>133619.48949000004</v>
      </c>
      <c r="V687" s="152">
        <f>'1 уровень'!W3194</f>
        <v>133619.48949000004</v>
      </c>
      <c r="W687" s="152">
        <f>'1 уровень'!X3194</f>
        <v>133619.48949000004</v>
      </c>
      <c r="X687" s="152">
        <f>'1 уровень'!Y3194</f>
        <v>133619.48949000004</v>
      </c>
      <c r="Y687" s="152">
        <f>'1 уровень'!Z3194</f>
        <v>133619.48949000004</v>
      </c>
      <c r="Z687" s="152">
        <f>'1 уровень'!AA3194</f>
        <v>133619.48949000004</v>
      </c>
      <c r="AA687" s="152">
        <f>'1 уровень'!AB3194</f>
        <v>122565.36255333334</v>
      </c>
      <c r="AB687" s="152">
        <f>'1 уровень'!AC3194</f>
        <v>116359.24299999999</v>
      </c>
      <c r="AC687" s="1102">
        <f>'1 уровень'!AD3194</f>
        <v>0</v>
      </c>
      <c r="AD687" s="152">
        <f>'1 уровень'!AE3194</f>
        <v>0</v>
      </c>
      <c r="AE687" s="152">
        <f>'1 уровень'!AF3194</f>
        <v>-6206.1195533333648</v>
      </c>
      <c r="AF687" s="152">
        <f>'1 уровень'!AG3194</f>
        <v>0</v>
      </c>
      <c r="AG687" s="152">
        <f>'1 уровень'!AH3194</f>
        <v>-51.727740000000004</v>
      </c>
      <c r="AH687" s="626">
        <f>'1 уровень'!AI3194</f>
        <v>116307.51525999999</v>
      </c>
      <c r="AI687" s="152">
        <f t="shared" si="121"/>
        <v>94.936481707356108</v>
      </c>
      <c r="AJ687" s="152">
        <f t="shared" si="122"/>
        <v>94.894277499803167</v>
      </c>
      <c r="AK687" s="1339">
        <f>'1 уровень'!AJ3193</f>
        <v>0</v>
      </c>
      <c r="AL687" s="1346">
        <f>'1 уровень'!AK3193</f>
        <v>0</v>
      </c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</row>
    <row r="688" spans="1:195" x14ac:dyDescent="0.25">
      <c r="A688" s="19">
        <v>1</v>
      </c>
      <c r="B688" s="19">
        <f t="shared" si="114"/>
        <v>1</v>
      </c>
      <c r="C688" s="819" t="s">
        <v>16</v>
      </c>
      <c r="D688" s="29">
        <f>'1 уровень'!E3195</f>
        <v>1237</v>
      </c>
      <c r="E688" s="29">
        <f>'1 уровень'!F3195</f>
        <v>1135</v>
      </c>
      <c r="F688" s="29">
        <f>'1 уровень'!G3195</f>
        <v>1156</v>
      </c>
      <c r="G688" s="144">
        <f>'1 уровень'!H3195</f>
        <v>101.85022026431719</v>
      </c>
      <c r="H688" s="158">
        <f>'1 уровень'!I3195</f>
        <v>7.8989490703314473</v>
      </c>
      <c r="I688" s="158">
        <f>'1 уровень'!J3195</f>
        <v>7.9861591695501728</v>
      </c>
      <c r="J688" s="153">
        <f>'1 уровень'!K3195</f>
        <v>9771</v>
      </c>
      <c r="K688" s="153">
        <f>'1 уровень'!L3195</f>
        <v>8957</v>
      </c>
      <c r="L688" s="153">
        <f>'1 уровень'!M3195</f>
        <v>9232</v>
      </c>
      <c r="M688" s="153">
        <f>'1 уровень'!N3195</f>
        <v>103.07022440549292</v>
      </c>
      <c r="N688" s="153">
        <f>'1 уровень'!O3195</f>
        <v>41</v>
      </c>
      <c r="O688" s="153">
        <f>'1 уровень'!P3195</f>
        <v>245.64079822616409</v>
      </c>
      <c r="P688" s="152">
        <f>'1 уровень'!Q3195</f>
        <v>0</v>
      </c>
      <c r="Q688" s="152">
        <f>'1 уровень'!R3195</f>
        <v>0</v>
      </c>
      <c r="R688" s="152">
        <f>'1 уровень'!S3195</f>
        <v>0</v>
      </c>
      <c r="S688" s="152">
        <f>'1 уровень'!T3195</f>
        <v>0</v>
      </c>
      <c r="T688" s="152">
        <f>'1 уровень'!U3195</f>
        <v>0</v>
      </c>
      <c r="U688" s="152">
        <f>'1 уровень'!V3195</f>
        <v>0</v>
      </c>
      <c r="V688" s="152">
        <f>'1 уровень'!W3195</f>
        <v>0</v>
      </c>
      <c r="W688" s="152">
        <f>'1 уровень'!X3195</f>
        <v>0</v>
      </c>
      <c r="X688" s="152">
        <f>'1 уровень'!Y3195</f>
        <v>0</v>
      </c>
      <c r="Y688" s="152">
        <f>'1 уровень'!Z3195</f>
        <v>0</v>
      </c>
      <c r="Z688" s="152">
        <f>'1 уровень'!AA3195</f>
        <v>0</v>
      </c>
      <c r="AA688" s="152">
        <f>'1 уровень'!AB3195</f>
        <v>0</v>
      </c>
      <c r="AB688" s="152">
        <f>'1 уровень'!AC3195</f>
        <v>0</v>
      </c>
      <c r="AC688" s="1102">
        <f>'1 уровень'!AD3195</f>
        <v>0</v>
      </c>
      <c r="AD688" s="152">
        <f>'1 уровень'!AE3195</f>
        <v>0</v>
      </c>
      <c r="AE688" s="152">
        <f>'1 уровень'!AF3195</f>
        <v>0</v>
      </c>
      <c r="AF688" s="152">
        <f>'1 уровень'!AG3195</f>
        <v>0</v>
      </c>
      <c r="AG688" s="152">
        <f>'1 уровень'!AH3195</f>
        <v>0</v>
      </c>
      <c r="AH688" s="626">
        <f>'1 уровень'!AI3195</f>
        <v>0</v>
      </c>
      <c r="AI688" s="152"/>
      <c r="AJ688" s="152"/>
      <c r="AK688" s="1339">
        <f>'1 уровень'!AJ3194</f>
        <v>0</v>
      </c>
      <c r="AL688" s="1346">
        <f>'1 уровень'!AK3194</f>
        <v>0</v>
      </c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</row>
    <row r="689" spans="1:195" ht="29.25" x14ac:dyDescent="0.25">
      <c r="A689" s="19">
        <v>1</v>
      </c>
      <c r="B689" s="19">
        <f t="shared" si="114"/>
        <v>1</v>
      </c>
      <c r="C689" s="405" t="s">
        <v>214</v>
      </c>
      <c r="D689" s="29">
        <f>'1 уровень'!E3196</f>
        <v>1237</v>
      </c>
      <c r="E689" s="29">
        <f>'1 уровень'!F3196</f>
        <v>1135</v>
      </c>
      <c r="F689" s="29">
        <f>'1 уровень'!G3196</f>
        <v>1156</v>
      </c>
      <c r="G689" s="144">
        <f>'1 уровень'!H3196</f>
        <v>101.85022026431719</v>
      </c>
      <c r="H689" s="158">
        <f>'1 уровень'!I3196</f>
        <v>7.8989490703314473</v>
      </c>
      <c r="I689" s="158">
        <f>'1 уровень'!J3196</f>
        <v>7.9861591695501728</v>
      </c>
      <c r="J689" s="153">
        <f>'1 уровень'!K3196</f>
        <v>9771</v>
      </c>
      <c r="K689" s="153">
        <f>'1 уровень'!L3196</f>
        <v>8957</v>
      </c>
      <c r="L689" s="153">
        <f>'1 уровень'!M3196</f>
        <v>9232</v>
      </c>
      <c r="M689" s="153">
        <f>'1 уровень'!N3196</f>
        <v>103.07022440549292</v>
      </c>
      <c r="N689" s="153">
        <f>'1 уровень'!O3196</f>
        <v>41</v>
      </c>
      <c r="O689" s="153">
        <f>'1 уровень'!P3196</f>
        <v>245.64079822616409</v>
      </c>
      <c r="P689" s="152">
        <f>'1 уровень'!Q3196</f>
        <v>20672.715357840003</v>
      </c>
      <c r="Q689" s="152">
        <f>'1 уровень'!R3196</f>
        <v>20672.715357840003</v>
      </c>
      <c r="R689" s="152">
        <f>'1 уровень'!S3196</f>
        <v>20672.715357840003</v>
      </c>
      <c r="S689" s="152">
        <f>'1 уровень'!T3196</f>
        <v>20672.715357840003</v>
      </c>
      <c r="T689" s="152">
        <f>'1 уровень'!U3196</f>
        <v>20672.715357840003</v>
      </c>
      <c r="U689" s="152">
        <f>'1 уровень'!V3196</f>
        <v>20672.715357840003</v>
      </c>
      <c r="V689" s="152">
        <f>'1 уровень'!W3196</f>
        <v>20672.715357840003</v>
      </c>
      <c r="W689" s="152">
        <f>'1 уровень'!X3196</f>
        <v>20672.715357840003</v>
      </c>
      <c r="X689" s="152">
        <f>'1 уровень'!Y3196</f>
        <v>20672.715357840003</v>
      </c>
      <c r="Y689" s="152">
        <f>'1 уровень'!Z3196</f>
        <v>20672.715357840003</v>
      </c>
      <c r="Z689" s="152">
        <f>'1 уровень'!AA3196</f>
        <v>20672.715357840003</v>
      </c>
      <c r="AA689" s="152">
        <f>'1 уровень'!AB3196</f>
        <v>18949.98907802</v>
      </c>
      <c r="AB689" s="152">
        <f>'1 уровень'!AC3196</f>
        <v>19841.486380000006</v>
      </c>
      <c r="AC689" s="1102">
        <f>'1 уровень'!AD3196</f>
        <v>0</v>
      </c>
      <c r="AD689" s="152">
        <f>'1 уровень'!AE3196</f>
        <v>0</v>
      </c>
      <c r="AE689" s="152">
        <f>'1 уровень'!AF3196</f>
        <v>891.49730198000543</v>
      </c>
      <c r="AF689" s="152">
        <f>'1 уровень'!AG3196</f>
        <v>-21.040990000000001</v>
      </c>
      <c r="AG689" s="152">
        <f>'1 уровень'!AH3196</f>
        <v>-250.48199</v>
      </c>
      <c r="AH689" s="626">
        <f>'1 уровень'!AI3196</f>
        <v>19591.004390000006</v>
      </c>
      <c r="AI689" s="152">
        <f t="shared" ref="AI689" si="123">AB689/AA689*100</f>
        <v>104.7044739620143</v>
      </c>
      <c r="AJ689" s="152">
        <f t="shared" ref="AJ689" si="124">AH689/AA689*100</f>
        <v>103.38266850361151</v>
      </c>
      <c r="AK689" s="1339">
        <f>'1 уровень'!AJ3195</f>
        <v>0</v>
      </c>
      <c r="AL689" s="1346">
        <f>'1 уровень'!AK3195</f>
        <v>0</v>
      </c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</row>
    <row r="690" spans="1:195" x14ac:dyDescent="0.25">
      <c r="A690" s="19">
        <v>1</v>
      </c>
      <c r="B690" s="19">
        <f t="shared" si="114"/>
        <v>1</v>
      </c>
      <c r="C690" s="261" t="s">
        <v>210</v>
      </c>
      <c r="D690" s="29">
        <f>'1 уровень'!E3197</f>
        <v>3500</v>
      </c>
      <c r="E690" s="29">
        <f>'1 уровень'!F3197</f>
        <v>3208</v>
      </c>
      <c r="F690" s="29">
        <f>'1 уровень'!G3197</f>
        <v>2522</v>
      </c>
      <c r="G690" s="144">
        <f>'1 уровень'!H3197</f>
        <v>78.615960099750623</v>
      </c>
      <c r="H690" s="158">
        <f>'1 уровень'!I3197</f>
        <v>0</v>
      </c>
      <c r="I690" s="158">
        <f>'1 уровень'!J3197</f>
        <v>0</v>
      </c>
      <c r="J690" s="153">
        <f>'1 уровень'!K3197</f>
        <v>0</v>
      </c>
      <c r="K690" s="153">
        <f>'1 уровень'!L3197</f>
        <v>0</v>
      </c>
      <c r="L690" s="153">
        <f>'1 уровень'!M3197</f>
        <v>0</v>
      </c>
      <c r="M690" s="153">
        <f>'1 уровень'!N3197</f>
        <v>0</v>
      </c>
      <c r="N690" s="153">
        <f>'1 уровень'!O3197</f>
        <v>0</v>
      </c>
      <c r="O690" s="153">
        <f>'1 уровень'!P3197</f>
        <v>0</v>
      </c>
      <c r="P690" s="152">
        <f>'1 уровень'!Q3197</f>
        <v>0</v>
      </c>
      <c r="Q690" s="152">
        <f>'1 уровень'!R3197</f>
        <v>0</v>
      </c>
      <c r="R690" s="152">
        <f>'1 уровень'!S3197</f>
        <v>0</v>
      </c>
      <c r="S690" s="152">
        <f>'1 уровень'!T3197</f>
        <v>0</v>
      </c>
      <c r="T690" s="152">
        <f>'1 уровень'!U3197</f>
        <v>0</v>
      </c>
      <c r="U690" s="152">
        <f>'1 уровень'!V3197</f>
        <v>0</v>
      </c>
      <c r="V690" s="152">
        <f>'1 уровень'!W3197</f>
        <v>0</v>
      </c>
      <c r="W690" s="152">
        <f>'1 уровень'!X3197</f>
        <v>0</v>
      </c>
      <c r="X690" s="152">
        <f>'1 уровень'!Y3197</f>
        <v>0</v>
      </c>
      <c r="Y690" s="152">
        <f>'1 уровень'!Z3197</f>
        <v>0</v>
      </c>
      <c r="Z690" s="152">
        <f>'1 уровень'!AA3197</f>
        <v>0</v>
      </c>
      <c r="AA690" s="152">
        <f>'1 уровень'!AB3197</f>
        <v>0</v>
      </c>
      <c r="AB690" s="152">
        <f>'1 уровень'!AC3197</f>
        <v>0</v>
      </c>
      <c r="AC690" s="1102">
        <f>'1 уровень'!AD3197</f>
        <v>0</v>
      </c>
      <c r="AD690" s="152">
        <f>'1 уровень'!AE3197</f>
        <v>0</v>
      </c>
      <c r="AE690" s="152">
        <f>'1 уровень'!AF3197</f>
        <v>0</v>
      </c>
      <c r="AF690" s="152">
        <f>'1 уровень'!AG3197</f>
        <v>0</v>
      </c>
      <c r="AG690" s="152">
        <f>'1 уровень'!AH3197</f>
        <v>0</v>
      </c>
      <c r="AH690" s="626">
        <f>'1 уровень'!AI3197</f>
        <v>0</v>
      </c>
      <c r="AI690" s="152"/>
      <c r="AJ690" s="152"/>
      <c r="AK690" s="1339">
        <f>'1 уровень'!AJ3196</f>
        <v>0</v>
      </c>
      <c r="AL690" s="1346">
        <f>'1 уровень'!AK3196</f>
        <v>0</v>
      </c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</row>
    <row r="691" spans="1:195" ht="15.75" x14ac:dyDescent="0.25">
      <c r="A691" s="19">
        <v>1</v>
      </c>
      <c r="B691" s="19">
        <f t="shared" si="114"/>
        <v>1</v>
      </c>
      <c r="C691" s="403" t="s">
        <v>211</v>
      </c>
      <c r="D691" s="29">
        <f>'1 уровень'!E3198</f>
        <v>3495</v>
      </c>
      <c r="E691" s="29">
        <f>'1 уровень'!F3198</f>
        <v>3204</v>
      </c>
      <c r="F691" s="29">
        <f>'1 уровень'!G3198</f>
        <v>2522</v>
      </c>
      <c r="G691" s="144">
        <f>'1 уровень'!H3198</f>
        <v>78.714107365792756</v>
      </c>
      <c r="H691" s="158">
        <f>'1 уровень'!I3198</f>
        <v>0</v>
      </c>
      <c r="I691" s="158">
        <f>'1 уровень'!J3198</f>
        <v>0</v>
      </c>
      <c r="J691" s="153">
        <f>'1 уровень'!K3198</f>
        <v>0</v>
      </c>
      <c r="K691" s="153">
        <f>'1 уровень'!L3198</f>
        <v>0</v>
      </c>
      <c r="L691" s="153">
        <f>'1 уровень'!M3198</f>
        <v>0</v>
      </c>
      <c r="M691" s="153">
        <f>'1 уровень'!N3198</f>
        <v>0</v>
      </c>
      <c r="N691" s="153">
        <f>'1 уровень'!O3198</f>
        <v>0</v>
      </c>
      <c r="O691" s="153">
        <f>'1 уровень'!P3198</f>
        <v>0</v>
      </c>
      <c r="P691" s="152">
        <f>'1 уровень'!Q3198</f>
        <v>0</v>
      </c>
      <c r="Q691" s="152">
        <f>'1 уровень'!R3198</f>
        <v>0</v>
      </c>
      <c r="R691" s="152">
        <f>'1 уровень'!S3198</f>
        <v>0</v>
      </c>
      <c r="S691" s="152">
        <f>'1 уровень'!T3198</f>
        <v>0</v>
      </c>
      <c r="T691" s="152">
        <f>'1 уровень'!U3198</f>
        <v>0</v>
      </c>
      <c r="U691" s="152">
        <f>'1 уровень'!V3198</f>
        <v>0</v>
      </c>
      <c r="V691" s="152">
        <f>'1 уровень'!W3198</f>
        <v>0</v>
      </c>
      <c r="W691" s="152">
        <f>'1 уровень'!X3198</f>
        <v>0</v>
      </c>
      <c r="X691" s="152">
        <f>'1 уровень'!Y3198</f>
        <v>0</v>
      </c>
      <c r="Y691" s="152">
        <f>'1 уровень'!Z3198</f>
        <v>0</v>
      </c>
      <c r="Z691" s="152">
        <f>'1 уровень'!AA3198</f>
        <v>0</v>
      </c>
      <c r="AA691" s="152">
        <f>'1 уровень'!AB3198</f>
        <v>0</v>
      </c>
      <c r="AB691" s="152">
        <f>'1 уровень'!AC3198</f>
        <v>0</v>
      </c>
      <c r="AC691" s="1102">
        <f>'1 уровень'!AD3198</f>
        <v>0</v>
      </c>
      <c r="AD691" s="152">
        <f>'1 уровень'!AE3198</f>
        <v>0</v>
      </c>
      <c r="AE691" s="152">
        <f>'1 уровень'!AF3198</f>
        <v>0</v>
      </c>
      <c r="AF691" s="152">
        <f>'1 уровень'!AG3198</f>
        <v>0</v>
      </c>
      <c r="AG691" s="152">
        <f>'1 уровень'!AH3198</f>
        <v>0</v>
      </c>
      <c r="AH691" s="626">
        <f>'1 уровень'!AI3198</f>
        <v>0</v>
      </c>
      <c r="AI691" s="152"/>
      <c r="AJ691" s="152"/>
      <c r="AK691" s="1339">
        <f>'1 уровень'!AJ3197</f>
        <v>0</v>
      </c>
      <c r="AL691" s="1346">
        <f>'1 уровень'!AK3197</f>
        <v>0</v>
      </c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</row>
    <row r="692" spans="1:195" x14ac:dyDescent="0.25">
      <c r="A692" s="19">
        <v>1</v>
      </c>
      <c r="B692" s="19">
        <f t="shared" si="114"/>
        <v>1</v>
      </c>
      <c r="C692" s="404" t="s">
        <v>212</v>
      </c>
      <c r="D692" s="29">
        <f>'1 уровень'!E3199</f>
        <v>5</v>
      </c>
      <c r="E692" s="29">
        <f>'1 уровень'!F3199</f>
        <v>5</v>
      </c>
      <c r="F692" s="29">
        <f>'1 уровень'!G3199</f>
        <v>0</v>
      </c>
      <c r="G692" s="144">
        <f>'1 уровень'!H3199</f>
        <v>0</v>
      </c>
      <c r="H692" s="158">
        <f>'1 уровень'!I3199</f>
        <v>0</v>
      </c>
      <c r="I692" s="158">
        <f>'1 уровень'!J3199</f>
        <v>0</v>
      </c>
      <c r="J692" s="153">
        <f>'1 уровень'!K3199</f>
        <v>0</v>
      </c>
      <c r="K692" s="153">
        <f>'1 уровень'!L3199</f>
        <v>0</v>
      </c>
      <c r="L692" s="153">
        <f>'1 уровень'!M3199</f>
        <v>0</v>
      </c>
      <c r="M692" s="153">
        <f>'1 уровень'!N3199</f>
        <v>0</v>
      </c>
      <c r="N692" s="153">
        <f>'1 уровень'!O3199</f>
        <v>0</v>
      </c>
      <c r="O692" s="153">
        <f>'1 уровень'!P3199</f>
        <v>0</v>
      </c>
      <c r="P692" s="152">
        <f>'1 уровень'!Q3199</f>
        <v>0</v>
      </c>
      <c r="Q692" s="152">
        <f>'1 уровень'!R3199</f>
        <v>0</v>
      </c>
      <c r="R692" s="152">
        <f>'1 уровень'!S3199</f>
        <v>0</v>
      </c>
      <c r="S692" s="152">
        <f>'1 уровень'!T3199</f>
        <v>0</v>
      </c>
      <c r="T692" s="152">
        <f>'1 уровень'!U3199</f>
        <v>0</v>
      </c>
      <c r="U692" s="152">
        <f>'1 уровень'!V3199</f>
        <v>0</v>
      </c>
      <c r="V692" s="152">
        <f>'1 уровень'!W3199</f>
        <v>0</v>
      </c>
      <c r="W692" s="152">
        <f>'1 уровень'!X3199</f>
        <v>0</v>
      </c>
      <c r="X692" s="152">
        <f>'1 уровень'!Y3199</f>
        <v>0</v>
      </c>
      <c r="Y692" s="152">
        <f>'1 уровень'!Z3199</f>
        <v>0</v>
      </c>
      <c r="Z692" s="152">
        <f>'1 уровень'!AA3199</f>
        <v>0</v>
      </c>
      <c r="AA692" s="152">
        <f>'1 уровень'!AB3199</f>
        <v>0</v>
      </c>
      <c r="AB692" s="152">
        <f>'1 уровень'!AC3199</f>
        <v>0</v>
      </c>
      <c r="AC692" s="1102">
        <f>'1 уровень'!AD3199</f>
        <v>0</v>
      </c>
      <c r="AD692" s="152">
        <f>'1 уровень'!AE3199</f>
        <v>0</v>
      </c>
      <c r="AE692" s="152">
        <f>'1 уровень'!AF3199</f>
        <v>0</v>
      </c>
      <c r="AF692" s="152">
        <f>'1 уровень'!AG3199</f>
        <v>0</v>
      </c>
      <c r="AG692" s="152">
        <f>'1 уровень'!AH3199</f>
        <v>0</v>
      </c>
      <c r="AH692" s="626">
        <f>'1 уровень'!AI3199</f>
        <v>0</v>
      </c>
      <c r="AI692" s="152"/>
      <c r="AJ692" s="152"/>
      <c r="AK692" s="1339">
        <f>'1 уровень'!AJ3198</f>
        <v>0</v>
      </c>
      <c r="AL692" s="1346">
        <f>'1 уровень'!AK3198</f>
        <v>0</v>
      </c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</row>
    <row r="693" spans="1:195" ht="30.75" thickBot="1" x14ac:dyDescent="0.3">
      <c r="A693" s="19">
        <v>1</v>
      </c>
      <c r="B693" s="19">
        <f t="shared" si="114"/>
        <v>1</v>
      </c>
      <c r="C693" s="265" t="s">
        <v>217</v>
      </c>
      <c r="D693" s="29">
        <f>'1 уровень'!E3200</f>
        <v>3500</v>
      </c>
      <c r="E693" s="29">
        <f>'1 уровень'!F3200</f>
        <v>3208</v>
      </c>
      <c r="F693" s="29">
        <f>'1 уровень'!G3200</f>
        <v>2522</v>
      </c>
      <c r="G693" s="144">
        <f>'1 уровень'!H3200</f>
        <v>78.615960099750623</v>
      </c>
      <c r="H693" s="158">
        <f>'1 уровень'!I3200</f>
        <v>0</v>
      </c>
      <c r="I693" s="158">
        <f>'1 уровень'!J3200</f>
        <v>0</v>
      </c>
      <c r="J693" s="153">
        <f>'1 уровень'!K3200</f>
        <v>0</v>
      </c>
      <c r="K693" s="153">
        <f>'1 уровень'!L3200</f>
        <v>0</v>
      </c>
      <c r="L693" s="153">
        <f>'1 уровень'!M3200</f>
        <v>0</v>
      </c>
      <c r="M693" s="153">
        <f>'1 уровень'!N3200</f>
        <v>0</v>
      </c>
      <c r="N693" s="153">
        <f>'1 уровень'!O3200</f>
        <v>0</v>
      </c>
      <c r="O693" s="153">
        <f>'1 уровень'!P3200</f>
        <v>0</v>
      </c>
      <c r="P693" s="152">
        <f>'1 уровень'!Q3200</f>
        <v>15622.7181</v>
      </c>
      <c r="Q693" s="152">
        <f>'1 уровень'!R3200</f>
        <v>15622.7181</v>
      </c>
      <c r="R693" s="152">
        <f>'1 уровень'!S3200</f>
        <v>15622.7181</v>
      </c>
      <c r="S693" s="152">
        <f>'1 уровень'!T3200</f>
        <v>15622.7181</v>
      </c>
      <c r="T693" s="152">
        <f>'1 уровень'!U3200</f>
        <v>15622.7181</v>
      </c>
      <c r="U693" s="152">
        <f>'1 уровень'!V3200</f>
        <v>15622.7181</v>
      </c>
      <c r="V693" s="152">
        <f>'1 уровень'!W3200</f>
        <v>15622.7181</v>
      </c>
      <c r="W693" s="152">
        <f>'1 уровень'!X3200</f>
        <v>15622.7181</v>
      </c>
      <c r="X693" s="152">
        <f>'1 уровень'!Y3200</f>
        <v>15622.7181</v>
      </c>
      <c r="Y693" s="152">
        <f>'1 уровень'!Z3200</f>
        <v>15622.7181</v>
      </c>
      <c r="Z693" s="152">
        <f>'1 уровень'!AA3200</f>
        <v>15622.7181</v>
      </c>
      <c r="AA693" s="152">
        <f>'1 уровень'!AB3200</f>
        <v>14320.824924999999</v>
      </c>
      <c r="AB693" s="152">
        <f>'1 уровень'!AC3200</f>
        <v>14320.824979999999</v>
      </c>
      <c r="AC693" s="1102">
        <f>'1 уровень'!AD3200</f>
        <v>0</v>
      </c>
      <c r="AD693" s="152">
        <f>'1 уровень'!AE3200</f>
        <v>0</v>
      </c>
      <c r="AE693" s="152">
        <f>'1 уровень'!AF3200</f>
        <v>5.5000000429572538E-5</v>
      </c>
      <c r="AF693" s="152">
        <f>'1 уровень'!AG3200</f>
        <v>0</v>
      </c>
      <c r="AG693" s="152">
        <f>'1 уровень'!AH3200</f>
        <v>-0.33398</v>
      </c>
      <c r="AH693" s="626">
        <f>'1 уровень'!AI3200</f>
        <v>14320.491</v>
      </c>
      <c r="AI693" s="152">
        <f t="shared" ref="AI693" si="125">AB693/AA693*100</f>
        <v>100.00000038405609</v>
      </c>
      <c r="AJ693" s="152">
        <f t="shared" ref="AJ693" si="126">AH693/AA693*100</f>
        <v>99.997668255831996</v>
      </c>
      <c r="AK693" s="1339" t="e">
        <f>'1 уровень'!#REF!</f>
        <v>#REF!</v>
      </c>
      <c r="AL693" s="1346" t="e">
        <f>'1 уровень'!#REF!</f>
        <v>#REF!</v>
      </c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</row>
    <row r="694" spans="1:195" x14ac:dyDescent="0.25">
      <c r="A694" s="19">
        <v>1</v>
      </c>
      <c r="B694" s="19">
        <f t="shared" si="114"/>
        <v>1</v>
      </c>
      <c r="C694" s="6" t="s">
        <v>105</v>
      </c>
      <c r="D694" s="159"/>
      <c r="E694" s="159"/>
      <c r="F694" s="159"/>
      <c r="G694" s="160"/>
      <c r="H694" s="161"/>
      <c r="I694" s="161"/>
      <c r="J694" s="172"/>
      <c r="K694" s="172"/>
      <c r="L694" s="172"/>
      <c r="M694" s="172"/>
      <c r="N694" s="172"/>
      <c r="O694" s="172"/>
      <c r="P694" s="629">
        <f t="shared" ref="P694:U694" si="127">P695-P696-P747-P752-P756</f>
        <v>5.4569682106375694E-11</v>
      </c>
      <c r="Q694" s="629">
        <f t="shared" si="127"/>
        <v>5.4569682106375694E-11</v>
      </c>
      <c r="R694" s="629">
        <f t="shared" si="127"/>
        <v>5.4569682106375694E-11</v>
      </c>
      <c r="S694" s="629">
        <f t="shared" si="127"/>
        <v>5.4569682106375694E-11</v>
      </c>
      <c r="T694" s="629">
        <f t="shared" si="127"/>
        <v>5.4569682106375694E-11</v>
      </c>
      <c r="U694" s="629">
        <f t="shared" si="127"/>
        <v>5.4569682106375694E-11</v>
      </c>
      <c r="V694" s="629">
        <f t="shared" ref="V694:W694" si="128">V695-V696-V747-V752-V756</f>
        <v>5.4569682106375694E-11</v>
      </c>
      <c r="W694" s="629">
        <f t="shared" si="128"/>
        <v>5.4569682106375694E-11</v>
      </c>
      <c r="X694" s="629">
        <f t="shared" ref="X694:Y694" si="129">X695-X696-X747-X752-X756</f>
        <v>0</v>
      </c>
      <c r="Y694" s="629">
        <f t="shared" si="129"/>
        <v>5.4569682106375694E-11</v>
      </c>
      <c r="Z694" s="629">
        <f t="shared" ref="Z694" si="130">Z695-Z696-Z747-Z752-Z756</f>
        <v>5.4569682106375694E-11</v>
      </c>
      <c r="AA694" s="629">
        <f t="shared" ref="AA694:AH694" si="131">AA695-AA696-AA747-AA752-AA756</f>
        <v>0</v>
      </c>
      <c r="AB694" s="629">
        <f t="shared" si="131"/>
        <v>0</v>
      </c>
      <c r="AC694" s="629">
        <f t="shared" si="131"/>
        <v>0</v>
      </c>
      <c r="AD694" s="629">
        <f t="shared" si="131"/>
        <v>0</v>
      </c>
      <c r="AE694" s="629">
        <f t="shared" si="131"/>
        <v>0</v>
      </c>
      <c r="AF694" s="629">
        <f t="shared" si="131"/>
        <v>2.6645352591003757E-15</v>
      </c>
      <c r="AG694" s="629">
        <f t="shared" si="131"/>
        <v>-4.1211478674085811E-13</v>
      </c>
      <c r="AH694" s="629">
        <f t="shared" si="131"/>
        <v>0</v>
      </c>
      <c r="AI694" s="629"/>
      <c r="AJ694" s="629"/>
      <c r="AK694" s="1347"/>
      <c r="AL694" s="1351" t="e">
        <f>AL695-AL696-AL752-#REF!-#REF!</f>
        <v>#REF!</v>
      </c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</row>
    <row r="695" spans="1:195" s="139" customFormat="1" x14ac:dyDescent="0.25">
      <c r="A695" s="19">
        <v>1</v>
      </c>
      <c r="B695" s="19">
        <f t="shared" si="114"/>
        <v>1</v>
      </c>
      <c r="C695" s="12" t="s">
        <v>95</v>
      </c>
      <c r="D695" s="140">
        <f>'2 уровень'!F1704</f>
        <v>0</v>
      </c>
      <c r="E695" s="140">
        <f>'2 уровень'!G1704</f>
        <v>0</v>
      </c>
      <c r="F695" s="140">
        <f>'2 уровень'!H1704</f>
        <v>0</v>
      </c>
      <c r="G695" s="151">
        <f>'2 уровень'!I1704</f>
        <v>0</v>
      </c>
      <c r="H695" s="152">
        <f>'2 уровень'!J1704</f>
        <v>0</v>
      </c>
      <c r="I695" s="152">
        <f>'2 уровень'!K1704</f>
        <v>0</v>
      </c>
      <c r="J695" s="22">
        <f>'2 уровень'!L1704</f>
        <v>0</v>
      </c>
      <c r="K695" s="22">
        <f>'2 уровень'!M1704</f>
        <v>0</v>
      </c>
      <c r="L695" s="22">
        <f>'2 уровень'!N1704</f>
        <v>0</v>
      </c>
      <c r="M695" s="22">
        <f>'2 уровень'!O1704</f>
        <v>0</v>
      </c>
      <c r="N695" s="22">
        <f>'2 уровень'!P1704</f>
        <v>0</v>
      </c>
      <c r="O695" s="22">
        <f>'2 уровень'!Q1704</f>
        <v>0</v>
      </c>
      <c r="P695" s="152">
        <f>'2 уровень'!R1704</f>
        <v>571921.07201539516</v>
      </c>
      <c r="Q695" s="152">
        <f>'2 уровень'!S1704</f>
        <v>571921.07201539516</v>
      </c>
      <c r="R695" s="152">
        <f>'2 уровень'!T1704</f>
        <v>571921.07201539516</v>
      </c>
      <c r="S695" s="152">
        <f>'2 уровень'!U1704</f>
        <v>571972.01171539514</v>
      </c>
      <c r="T695" s="152">
        <f>'2 уровень'!V1704</f>
        <v>571972.01171539514</v>
      </c>
      <c r="U695" s="152">
        <f>'2 уровень'!W1704</f>
        <v>571972.01171539514</v>
      </c>
      <c r="V695" s="152">
        <f>'2 уровень'!X1704</f>
        <v>571972.01171539514</v>
      </c>
      <c r="W695" s="152">
        <f>'2 уровень'!Y1704</f>
        <v>571972.01171539514</v>
      </c>
      <c r="X695" s="152">
        <f>'2 уровень'!Z1704</f>
        <v>571978.0266751711</v>
      </c>
      <c r="Y695" s="152">
        <f>'2 уровень'!AA1704</f>
        <v>549788.95416643505</v>
      </c>
      <c r="Z695" s="152">
        <f>'2 уровень'!AB1704</f>
        <v>549788.95416643505</v>
      </c>
      <c r="AA695" s="152">
        <f>'2 уровень'!AC1704</f>
        <v>509691.69321478682</v>
      </c>
      <c r="AB695" s="152">
        <f>'2 уровень'!AD1704</f>
        <v>445767.56990999996</v>
      </c>
      <c r="AC695" s="1102">
        <f>'2 уровень'!AE1704</f>
        <v>0</v>
      </c>
      <c r="AD695" s="152">
        <f>'2 уровень'!AF1704</f>
        <v>-631.53706000000011</v>
      </c>
      <c r="AE695" s="152">
        <f>'2 уровень'!AG1704</f>
        <v>-63924.123304786859</v>
      </c>
      <c r="AF695" s="152">
        <f>'2 уровень'!AH1704</f>
        <v>-63.915979999999998</v>
      </c>
      <c r="AG695" s="152">
        <f>'2 уровень'!AI1704</f>
        <v>-5527.9476200000008</v>
      </c>
      <c r="AH695" s="626">
        <f>'2 уровень'!AJ1704</f>
        <v>439608.08522999997</v>
      </c>
      <c r="AI695" s="152">
        <f>AB695/AA695*100</f>
        <v>87.458276413806715</v>
      </c>
      <c r="AJ695" s="152">
        <f>AH695/AA695*100</f>
        <v>86.249803770050221</v>
      </c>
      <c r="AK695" s="1341">
        <f>'2 уровень'!AK1704</f>
        <v>0</v>
      </c>
      <c r="AL695" s="1346">
        <f>'2 уровень'!AL1704</f>
        <v>0</v>
      </c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  <c r="GL695" s="19"/>
      <c r="GM695" s="19"/>
    </row>
    <row r="696" spans="1:195" s="139" customFormat="1" ht="29.25" x14ac:dyDescent="0.25">
      <c r="A696" s="19">
        <v>1</v>
      </c>
      <c r="B696" s="19">
        <f t="shared" si="114"/>
        <v>1</v>
      </c>
      <c r="C696" s="339" t="s">
        <v>7</v>
      </c>
      <c r="D696" s="21">
        <f>'2 уровень'!F1705</f>
        <v>3825</v>
      </c>
      <c r="E696" s="21">
        <f>'2 уровень'!G1705</f>
        <v>3506.25</v>
      </c>
      <c r="F696" s="21">
        <f>'2 уровень'!H1705</f>
        <v>2964</v>
      </c>
      <c r="G696" s="142">
        <f>'2 уровень'!I1705</f>
        <v>84.534759358288767</v>
      </c>
      <c r="H696" s="152">
        <f>'2 уровень'!J1705</f>
        <v>8.896209150326797</v>
      </c>
      <c r="I696" s="152">
        <f>'2 уровень'!K1705</f>
        <v>8.4504048582995956</v>
      </c>
      <c r="J696" s="24">
        <f>'2 уровень'!L1705</f>
        <v>34028</v>
      </c>
      <c r="K696" s="24">
        <f>'2 уровень'!M1705</f>
        <v>31192.333333333332</v>
      </c>
      <c r="L696" s="24">
        <f>'2 уровень'!N1705</f>
        <v>25047</v>
      </c>
      <c r="M696" s="24">
        <f>'2 уровень'!O1705</f>
        <v>80.298577641941932</v>
      </c>
      <c r="N696" s="24">
        <f>'2 уровень'!P1705</f>
        <v>104</v>
      </c>
      <c r="O696" s="24">
        <f>'2 уровень'!Q1705</f>
        <v>262.73076923076923</v>
      </c>
      <c r="P696" s="152">
        <f>'2 уровень'!R1705</f>
        <v>216559.03065570549</v>
      </c>
      <c r="Q696" s="152">
        <f>'2 уровень'!S1705</f>
        <v>216559.03065570549</v>
      </c>
      <c r="R696" s="152">
        <f>'2 уровень'!T1705</f>
        <v>216559.03065570549</v>
      </c>
      <c r="S696" s="152">
        <f>'2 уровень'!U1705</f>
        <v>216609.9703557055</v>
      </c>
      <c r="T696" s="152">
        <f>'2 уровень'!V1705</f>
        <v>216609.9703557055</v>
      </c>
      <c r="U696" s="152">
        <f>'2 уровень'!W1705</f>
        <v>216609.9703557055</v>
      </c>
      <c r="V696" s="152">
        <f>'2 уровень'!X1705</f>
        <v>216609.9703557055</v>
      </c>
      <c r="W696" s="152">
        <f>'2 уровень'!Y1705</f>
        <v>216609.9703557055</v>
      </c>
      <c r="X696" s="152">
        <f>'2 уровень'!Z1705</f>
        <v>216615.98531548149</v>
      </c>
      <c r="Y696" s="152">
        <f>'2 уровень'!AA1705</f>
        <v>194426.91280674541</v>
      </c>
      <c r="Z696" s="152">
        <f>'2 уровень'!AB1705</f>
        <v>194426.91280674541</v>
      </c>
      <c r="AA696" s="152">
        <f>'2 уровень'!AC1705</f>
        <v>183769.52071507132</v>
      </c>
      <c r="AB696" s="152">
        <f>'2 уровень'!AD1705</f>
        <v>147997.75266999999</v>
      </c>
      <c r="AC696" s="1102">
        <f>'2 уровень'!AE1705</f>
        <v>0</v>
      </c>
      <c r="AD696" s="152">
        <f>'2 уровень'!AF1705</f>
        <v>-631.53706000000011</v>
      </c>
      <c r="AE696" s="152">
        <f>'2 уровень'!AG1705</f>
        <v>-35771.768045071338</v>
      </c>
      <c r="AF696" s="152">
        <f>'2 уровень'!AH1705</f>
        <v>-62.71696</v>
      </c>
      <c r="AG696" s="152">
        <f>'2 уровень'!AI1705</f>
        <v>-4914.4863400000004</v>
      </c>
      <c r="AH696" s="626">
        <f>'2 уровень'!AJ1705</f>
        <v>142451.72926999998</v>
      </c>
      <c r="AI696" s="152">
        <f>AB696/AA696*100</f>
        <v>80.534439059383359</v>
      </c>
      <c r="AJ696" s="152">
        <f>AH696/AA696*100</f>
        <v>77.51651564182221</v>
      </c>
      <c r="AK696" s="1335">
        <f>'2 уровень'!AK1705</f>
        <v>0</v>
      </c>
      <c r="AL696" s="1346">
        <f>'2 уровень'!AL1705</f>
        <v>0</v>
      </c>
    </row>
    <row r="697" spans="1:195" x14ac:dyDescent="0.25">
      <c r="A697" s="19">
        <v>1</v>
      </c>
      <c r="B697" s="19">
        <f t="shared" si="114"/>
        <v>1</v>
      </c>
      <c r="C697" s="492" t="s">
        <v>207</v>
      </c>
      <c r="D697" s="29">
        <f>'2 уровень'!F1706</f>
        <v>0</v>
      </c>
      <c r="E697" s="29">
        <f>'2 уровень'!G1706</f>
        <v>0</v>
      </c>
      <c r="F697" s="29">
        <f>'2 уровень'!H1706</f>
        <v>0</v>
      </c>
      <c r="G697" s="144">
        <f>'2 уровень'!I1706</f>
        <v>0</v>
      </c>
      <c r="H697" s="158">
        <f>'2 уровень'!J1706</f>
        <v>0</v>
      </c>
      <c r="I697" s="158">
        <f>'2 уровень'!K1706</f>
        <v>0</v>
      </c>
      <c r="J697" s="153">
        <f>'2 уровень'!L1706</f>
        <v>0</v>
      </c>
      <c r="K697" s="153">
        <f>'2 уровень'!M1706</f>
        <v>0</v>
      </c>
      <c r="L697" s="153">
        <f>'2 уровень'!N1706</f>
        <v>0</v>
      </c>
      <c r="M697" s="153">
        <f>'2 уровень'!O1706</f>
        <v>0</v>
      </c>
      <c r="N697" s="153">
        <f>'2 уровень'!P1706</f>
        <v>0</v>
      </c>
      <c r="O697" s="153">
        <f>'2 уровень'!Q1706</f>
        <v>0</v>
      </c>
      <c r="P697" s="152">
        <f>'2 уровень'!R1706</f>
        <v>0</v>
      </c>
      <c r="Q697" s="152">
        <f>'2 уровень'!S1706</f>
        <v>0</v>
      </c>
      <c r="R697" s="152">
        <f>'2 уровень'!T1706</f>
        <v>0</v>
      </c>
      <c r="S697" s="152">
        <f>'2 уровень'!U1706</f>
        <v>0</v>
      </c>
      <c r="T697" s="152">
        <f>'2 уровень'!V1706</f>
        <v>0</v>
      </c>
      <c r="U697" s="152">
        <f>'2 уровень'!W1706</f>
        <v>0</v>
      </c>
      <c r="V697" s="152">
        <f>'2 уровень'!X1706</f>
        <v>0</v>
      </c>
      <c r="W697" s="152">
        <f>'2 уровень'!Y1706</f>
        <v>0</v>
      </c>
      <c r="X697" s="152">
        <f>'2 уровень'!Z1706</f>
        <v>0</v>
      </c>
      <c r="Y697" s="152">
        <f>'2 уровень'!AA1706</f>
        <v>0</v>
      </c>
      <c r="Z697" s="152">
        <f>'2 уровень'!AB1706</f>
        <v>0</v>
      </c>
      <c r="AA697" s="152">
        <f>'2 уровень'!AC1706</f>
        <v>0</v>
      </c>
      <c r="AB697" s="152">
        <f>'2 уровень'!AD1706</f>
        <v>0</v>
      </c>
      <c r="AC697" s="1102">
        <f>'2 уровень'!AE1706</f>
        <v>0</v>
      </c>
      <c r="AD697" s="152">
        <f>'2 уровень'!AF1706</f>
        <v>0</v>
      </c>
      <c r="AE697" s="152">
        <f>'2 уровень'!AG1706</f>
        <v>0</v>
      </c>
      <c r="AF697" s="152">
        <f>'2 уровень'!AH1706</f>
        <v>0</v>
      </c>
      <c r="AG697" s="152">
        <f>'2 уровень'!AI1706</f>
        <v>0</v>
      </c>
      <c r="AH697" s="626">
        <f>'2 уровень'!AJ1706</f>
        <v>0</v>
      </c>
      <c r="AI697" s="152"/>
      <c r="AJ697" s="152"/>
      <c r="AK697" s="1339">
        <f>'2 уровень'!AK1706</f>
        <v>0</v>
      </c>
      <c r="AL697" s="1346">
        <f>'2 уровень'!AL1706</f>
        <v>0</v>
      </c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</row>
    <row r="698" spans="1:195" x14ac:dyDescent="0.25">
      <c r="A698" s="19">
        <v>1</v>
      </c>
      <c r="B698" s="19">
        <f t="shared" si="114"/>
        <v>1</v>
      </c>
      <c r="C698" s="335" t="s">
        <v>382</v>
      </c>
      <c r="D698" s="29">
        <f>'2 уровень'!F1707</f>
        <v>0</v>
      </c>
      <c r="E698" s="29">
        <f>'2 уровень'!G1707</f>
        <v>0</v>
      </c>
      <c r="F698" s="29">
        <f>'2 уровень'!H1707</f>
        <v>0</v>
      </c>
      <c r="G698" s="144">
        <f>'2 уровень'!I1707</f>
        <v>0</v>
      </c>
      <c r="H698" s="158">
        <f>'2 уровень'!J1707</f>
        <v>0</v>
      </c>
      <c r="I698" s="158">
        <f>'2 уровень'!K1707</f>
        <v>0</v>
      </c>
      <c r="J698" s="153">
        <f>'2 уровень'!L1707</f>
        <v>0</v>
      </c>
      <c r="K698" s="153">
        <f>'2 уровень'!M1707</f>
        <v>0</v>
      </c>
      <c r="L698" s="153">
        <f>'2 уровень'!N1707</f>
        <v>0</v>
      </c>
      <c r="M698" s="153">
        <f>'2 уровень'!O1707</f>
        <v>0</v>
      </c>
      <c r="N698" s="153">
        <f>'2 уровень'!P1707</f>
        <v>0</v>
      </c>
      <c r="O698" s="153">
        <f>'2 уровень'!Q1707</f>
        <v>0</v>
      </c>
      <c r="P698" s="152">
        <f>'2 уровень'!R1707</f>
        <v>273896.31654000003</v>
      </c>
      <c r="Q698" s="152">
        <f>'2 уровень'!S1707</f>
        <v>273896.31654000003</v>
      </c>
      <c r="R698" s="152">
        <f>'2 уровень'!T1707</f>
        <v>273896.31654000003</v>
      </c>
      <c r="S698" s="152">
        <f>'2 уровень'!U1707</f>
        <v>273896.31654000003</v>
      </c>
      <c r="T698" s="152">
        <f>'2 уровень'!V1707</f>
        <v>273896.31654000003</v>
      </c>
      <c r="U698" s="152">
        <f>'2 уровень'!W1707</f>
        <v>273896.31654000003</v>
      </c>
      <c r="V698" s="152">
        <f>'2 уровень'!X1707</f>
        <v>273896.31654000003</v>
      </c>
      <c r="W698" s="152">
        <f>'2 уровень'!Y1707</f>
        <v>273896.31654000003</v>
      </c>
      <c r="X698" s="152">
        <f>'2 уровень'!Z1707</f>
        <v>273896.31654000003</v>
      </c>
      <c r="Y698" s="152">
        <f>'2 уровень'!AA1707</f>
        <v>273896.31654000003</v>
      </c>
      <c r="Z698" s="152">
        <f>'2 уровень'!AB1707</f>
        <v>273896.31654000003</v>
      </c>
      <c r="AA698" s="152">
        <f>'2 уровень'!AC1707</f>
        <v>251245.25808166672</v>
      </c>
      <c r="AB698" s="152">
        <f>'2 уровень'!AD1707</f>
        <v>241610.20355000001</v>
      </c>
      <c r="AC698" s="1102">
        <f>'2 уровень'!AE1707</f>
        <v>0</v>
      </c>
      <c r="AD698" s="152">
        <f>'2 уровень'!AF1707</f>
        <v>0</v>
      </c>
      <c r="AE698" s="152">
        <f>'2 уровень'!AG1707</f>
        <v>-9635.0545316667121</v>
      </c>
      <c r="AF698" s="152">
        <f>'2 уровень'!AH1707</f>
        <v>0</v>
      </c>
      <c r="AG698" s="152">
        <f>'2 уровень'!AI1707</f>
        <v>-320.11615999999998</v>
      </c>
      <c r="AH698" s="626">
        <f>'2 уровень'!AJ1707</f>
        <v>241290.08739</v>
      </c>
      <c r="AI698" s="152">
        <f>AB698/AA698*100</f>
        <v>96.165080047586471</v>
      </c>
      <c r="AJ698" s="152">
        <f>AH698/AA698*100</f>
        <v>96.037668225988654</v>
      </c>
      <c r="AK698" s="1339">
        <f>'2 уровень'!AK1707</f>
        <v>0</v>
      </c>
      <c r="AL698" s="1346">
        <f>'2 уровень'!AL1707</f>
        <v>0</v>
      </c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</row>
    <row r="699" spans="1:195" x14ac:dyDescent="0.25">
      <c r="B699" s="19">
        <f t="shared" si="114"/>
        <v>1</v>
      </c>
      <c r="C699" s="335" t="s">
        <v>329</v>
      </c>
      <c r="D699" s="29">
        <f>'2 уровень'!F1708</f>
        <v>0</v>
      </c>
      <c r="E699" s="29">
        <f>'2 уровень'!G1708</f>
        <v>0</v>
      </c>
      <c r="F699" s="29">
        <f>'2 уровень'!H1708</f>
        <v>0</v>
      </c>
      <c r="G699" s="144">
        <f>'2 уровень'!I1708</f>
        <v>0</v>
      </c>
      <c r="H699" s="158">
        <f>'2 уровень'!J1708</f>
        <v>0</v>
      </c>
      <c r="I699" s="158">
        <f>'2 уровень'!K1708</f>
        <v>0</v>
      </c>
      <c r="J699" s="153">
        <f>'2 уровень'!L1708</f>
        <v>0</v>
      </c>
      <c r="K699" s="153">
        <f>'2 уровень'!M1708</f>
        <v>0</v>
      </c>
      <c r="L699" s="153">
        <f>'2 уровень'!N1708</f>
        <v>0</v>
      </c>
      <c r="M699" s="153">
        <f>'2 уровень'!O1708</f>
        <v>0</v>
      </c>
      <c r="N699" s="153">
        <f>'2 уровень'!P1708</f>
        <v>0</v>
      </c>
      <c r="O699" s="153">
        <f>'2 уровень'!Q1708</f>
        <v>0</v>
      </c>
      <c r="P699" s="152">
        <f>'2 уровень'!R1708</f>
        <v>15349.6224</v>
      </c>
      <c r="Q699" s="152">
        <f>'2 уровень'!S1708</f>
        <v>15349.6224</v>
      </c>
      <c r="R699" s="152">
        <f>'2 уровень'!T1708</f>
        <v>15349.6224</v>
      </c>
      <c r="S699" s="152">
        <f>'2 уровень'!U1708</f>
        <v>15349.6224</v>
      </c>
      <c r="T699" s="152">
        <f>'2 уровень'!V1708</f>
        <v>15349.6224</v>
      </c>
      <c r="U699" s="152">
        <f>'2 уровень'!W1708</f>
        <v>15349.6224</v>
      </c>
      <c r="V699" s="152">
        <f>'2 уровень'!X1708</f>
        <v>15349.6224</v>
      </c>
      <c r="W699" s="152">
        <f>'2 уровень'!Y1708</f>
        <v>15349.6224</v>
      </c>
      <c r="X699" s="152">
        <f>'2 уровень'!Z1708</f>
        <v>15349.6224</v>
      </c>
      <c r="Y699" s="152">
        <f>'2 уровень'!AA1708</f>
        <v>15349.6224</v>
      </c>
      <c r="Z699" s="152">
        <f>'2 уровень'!AB1708</f>
        <v>15349.6224</v>
      </c>
      <c r="AA699" s="152">
        <f>'2 уровень'!AC1708</f>
        <v>14070.4872</v>
      </c>
      <c r="AB699" s="152">
        <f>'2 уровень'!AD1708</f>
        <v>14070.487199999998</v>
      </c>
      <c r="AC699" s="1102">
        <f>'2 уровень'!AE1708</f>
        <v>0</v>
      </c>
      <c r="AD699" s="152">
        <f>'2 уровень'!AF1708</f>
        <v>0</v>
      </c>
      <c r="AE699" s="152">
        <f>'2 уровень'!AG1708</f>
        <v>0</v>
      </c>
      <c r="AF699" s="152">
        <f>'2 уровень'!AH1708</f>
        <v>0</v>
      </c>
      <c r="AG699" s="152">
        <f>'2 уровень'!AI1708</f>
        <v>0</v>
      </c>
      <c r="AH699" s="626">
        <f>'2 уровень'!AJ1708</f>
        <v>14070.487199999998</v>
      </c>
      <c r="AI699" s="152">
        <f>AB699/AA699*100</f>
        <v>99.999999999999986</v>
      </c>
      <c r="AJ699" s="152">
        <f>AH699/AA699*100</f>
        <v>99.999999999999986</v>
      </c>
      <c r="AK699" s="1339">
        <f>'2 уровень'!AK1708</f>
        <v>0</v>
      </c>
      <c r="AL699" s="1346">
        <f>'2 уровень'!AL1708</f>
        <v>0</v>
      </c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</row>
    <row r="700" spans="1:195" ht="29.25" x14ac:dyDescent="0.25">
      <c r="B700" s="19">
        <f t="shared" si="114"/>
        <v>1</v>
      </c>
      <c r="C700" s="488" t="s">
        <v>293</v>
      </c>
      <c r="D700" s="29">
        <f>'2 уровень'!F1709</f>
        <v>61423</v>
      </c>
      <c r="E700" s="29">
        <f>'2 уровень'!G1709</f>
        <v>56304.416666666672</v>
      </c>
      <c r="F700" s="29">
        <f>'2 уровень'!H1709</f>
        <v>46527</v>
      </c>
      <c r="G700" s="144">
        <f>'2 уровень'!I1709</f>
        <v>82.634725221378432</v>
      </c>
      <c r="H700" s="158">
        <f>'2 уровень'!J1709</f>
        <v>0</v>
      </c>
      <c r="I700" s="158">
        <f>'2 уровень'!K1709</f>
        <v>0</v>
      </c>
      <c r="J700" s="153">
        <f>'2 уровень'!L1709</f>
        <v>0</v>
      </c>
      <c r="K700" s="153">
        <f>'2 уровень'!M1709</f>
        <v>0</v>
      </c>
      <c r="L700" s="153">
        <f>'2 уровень'!N1709</f>
        <v>0</v>
      </c>
      <c r="M700" s="153">
        <f>'2 уровень'!O1709</f>
        <v>0</v>
      </c>
      <c r="N700" s="153">
        <f>'2 уровень'!P1709</f>
        <v>0</v>
      </c>
      <c r="O700" s="153">
        <f>'2 уровень'!Q1709</f>
        <v>0</v>
      </c>
      <c r="P700" s="152">
        <f>'2 уровень'!R1709</f>
        <v>0</v>
      </c>
      <c r="Q700" s="152">
        <f>'2 уровень'!S1709</f>
        <v>0</v>
      </c>
      <c r="R700" s="152">
        <f>'2 уровень'!T1709</f>
        <v>0</v>
      </c>
      <c r="S700" s="152">
        <f>'2 уровень'!U1709</f>
        <v>0</v>
      </c>
      <c r="T700" s="152">
        <f>'2 уровень'!V1709</f>
        <v>0</v>
      </c>
      <c r="U700" s="152">
        <f>'2 уровень'!W1709</f>
        <v>0</v>
      </c>
      <c r="V700" s="152">
        <f>'2 уровень'!X1709</f>
        <v>0</v>
      </c>
      <c r="W700" s="152">
        <f>'2 уровень'!Y1709</f>
        <v>0</v>
      </c>
      <c r="X700" s="152">
        <f>'2 уровень'!Z1709</f>
        <v>0</v>
      </c>
      <c r="Y700" s="152">
        <f>'2 уровень'!AA1709</f>
        <v>0</v>
      </c>
      <c r="Z700" s="152">
        <f>'2 уровень'!AB1709</f>
        <v>0</v>
      </c>
      <c r="AA700" s="152">
        <f>'2 уровень'!AC1709</f>
        <v>0</v>
      </c>
      <c r="AB700" s="152">
        <f>'2 уровень'!AD1709</f>
        <v>0</v>
      </c>
      <c r="AC700" s="1102">
        <f>'2 уровень'!AE1709</f>
        <v>0</v>
      </c>
      <c r="AD700" s="152">
        <f>'2 уровень'!AF1709</f>
        <v>0</v>
      </c>
      <c r="AE700" s="152">
        <f>'2 уровень'!AG1709</f>
        <v>0</v>
      </c>
      <c r="AF700" s="152">
        <f>'2 уровень'!AH1709</f>
        <v>0</v>
      </c>
      <c r="AG700" s="152">
        <f>'2 уровень'!AI1709</f>
        <v>0</v>
      </c>
      <c r="AH700" s="626">
        <f>'2 уровень'!AJ1709</f>
        <v>0</v>
      </c>
      <c r="AI700" s="152"/>
      <c r="AJ700" s="152"/>
      <c r="AK700" s="1339">
        <f>'2 уровень'!AK1709</f>
        <v>0</v>
      </c>
      <c r="AL700" s="1346">
        <f>'2 уровень'!AL1709</f>
        <v>0</v>
      </c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</row>
    <row r="701" spans="1:195" ht="30" x14ac:dyDescent="0.25">
      <c r="B701" s="19">
        <f t="shared" si="114"/>
        <v>1</v>
      </c>
      <c r="C701" s="816" t="s">
        <v>204</v>
      </c>
      <c r="D701" s="29">
        <f>'2 уровень'!F1710</f>
        <v>0</v>
      </c>
      <c r="E701" s="29">
        <f>'2 уровень'!G1710</f>
        <v>0</v>
      </c>
      <c r="F701" s="29">
        <f>'2 уровень'!H1710</f>
        <v>0</v>
      </c>
      <c r="G701" s="144">
        <f>'2 уровень'!I1710</f>
        <v>0</v>
      </c>
      <c r="H701" s="158">
        <f>'2 уровень'!J1710</f>
        <v>0</v>
      </c>
      <c r="I701" s="158">
        <f>'2 уровень'!K1710</f>
        <v>0</v>
      </c>
      <c r="J701" s="153">
        <f>'2 уровень'!L1710</f>
        <v>0</v>
      </c>
      <c r="K701" s="153">
        <f>'2 уровень'!M1710</f>
        <v>0</v>
      </c>
      <c r="L701" s="153">
        <f>'2 уровень'!N1710</f>
        <v>0</v>
      </c>
      <c r="M701" s="153">
        <f>'2 уровень'!O1710</f>
        <v>0</v>
      </c>
      <c r="N701" s="153">
        <f>'2 уровень'!P1710</f>
        <v>0</v>
      </c>
      <c r="O701" s="153">
        <f>'2 уровень'!Q1710</f>
        <v>0</v>
      </c>
      <c r="P701" s="152">
        <f>'2 уровень'!R1710</f>
        <v>0</v>
      </c>
      <c r="Q701" s="152">
        <f>'2 уровень'!S1710</f>
        <v>0</v>
      </c>
      <c r="R701" s="152">
        <f>'2 уровень'!T1710</f>
        <v>0</v>
      </c>
      <c r="S701" s="152">
        <f>'2 уровень'!U1710</f>
        <v>0</v>
      </c>
      <c r="T701" s="152">
        <f>'2 уровень'!V1710</f>
        <v>0</v>
      </c>
      <c r="U701" s="152">
        <f>'2 уровень'!W1710</f>
        <v>0</v>
      </c>
      <c r="V701" s="152">
        <f>'2 уровень'!X1710</f>
        <v>0</v>
      </c>
      <c r="W701" s="152">
        <f>'2 уровень'!Y1710</f>
        <v>0</v>
      </c>
      <c r="X701" s="152">
        <f>'2 уровень'!Z1710</f>
        <v>0</v>
      </c>
      <c r="Y701" s="152">
        <f>'2 уровень'!AA1710</f>
        <v>0</v>
      </c>
      <c r="Z701" s="152">
        <f>'2 уровень'!AB1710</f>
        <v>0</v>
      </c>
      <c r="AA701" s="152">
        <f>'2 уровень'!AC1710</f>
        <v>0</v>
      </c>
      <c r="AB701" s="152">
        <f>'2 уровень'!AD1710</f>
        <v>0</v>
      </c>
      <c r="AC701" s="1102">
        <f>'2 уровень'!AE1710</f>
        <v>0</v>
      </c>
      <c r="AD701" s="152">
        <f>'2 уровень'!AF1710</f>
        <v>0</v>
      </c>
      <c r="AE701" s="152">
        <f>'2 уровень'!AG1710</f>
        <v>0</v>
      </c>
      <c r="AF701" s="152">
        <f>'2 уровень'!AH1710</f>
        <v>0</v>
      </c>
      <c r="AG701" s="152">
        <f>'2 уровень'!AI1710</f>
        <v>0</v>
      </c>
      <c r="AH701" s="626">
        <f>'2 уровень'!AJ1710</f>
        <v>0</v>
      </c>
      <c r="AI701" s="152"/>
      <c r="AJ701" s="152"/>
      <c r="AK701" s="1339">
        <f>'2 уровень'!AK1710</f>
        <v>0</v>
      </c>
      <c r="AL701" s="1346">
        <f>'2 уровень'!AL1710</f>
        <v>0</v>
      </c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</row>
    <row r="702" spans="1:195" ht="30" x14ac:dyDescent="0.25">
      <c r="B702" s="19">
        <f t="shared" si="114"/>
        <v>1</v>
      </c>
      <c r="C702" s="816" t="s">
        <v>205</v>
      </c>
      <c r="D702" s="29">
        <f>'2 уровень'!F1711</f>
        <v>8760</v>
      </c>
      <c r="E702" s="29">
        <f>'2 уровень'!G1711</f>
        <v>8030</v>
      </c>
      <c r="F702" s="29">
        <f>'2 уровень'!H1711</f>
        <v>2122</v>
      </c>
      <c r="G702" s="144">
        <f>'2 уровень'!I1711</f>
        <v>26.425902864259026</v>
      </c>
      <c r="H702" s="158">
        <f>'2 уровень'!J1711</f>
        <v>0</v>
      </c>
      <c r="I702" s="158">
        <f>'2 уровень'!K1711</f>
        <v>0</v>
      </c>
      <c r="J702" s="153">
        <f>'2 уровень'!L1711</f>
        <v>0</v>
      </c>
      <c r="K702" s="153">
        <f>'2 уровень'!M1711</f>
        <v>0</v>
      </c>
      <c r="L702" s="153">
        <f>'2 уровень'!N1711</f>
        <v>0</v>
      </c>
      <c r="M702" s="153">
        <f>'2 уровень'!O1711</f>
        <v>0</v>
      </c>
      <c r="N702" s="153">
        <f>'2 уровень'!P1711</f>
        <v>0</v>
      </c>
      <c r="O702" s="153">
        <f>'2 уровень'!Q1711</f>
        <v>0</v>
      </c>
      <c r="P702" s="152">
        <f>'2 уровень'!R1711</f>
        <v>0</v>
      </c>
      <c r="Q702" s="152">
        <f>'2 уровень'!S1711</f>
        <v>0</v>
      </c>
      <c r="R702" s="152">
        <f>'2 уровень'!T1711</f>
        <v>0</v>
      </c>
      <c r="S702" s="152">
        <f>'2 уровень'!U1711</f>
        <v>0</v>
      </c>
      <c r="T702" s="152">
        <f>'2 уровень'!V1711</f>
        <v>0</v>
      </c>
      <c r="U702" s="152">
        <f>'2 уровень'!W1711</f>
        <v>0</v>
      </c>
      <c r="V702" s="152">
        <f>'2 уровень'!X1711</f>
        <v>0</v>
      </c>
      <c r="W702" s="152">
        <f>'2 уровень'!Y1711</f>
        <v>0</v>
      </c>
      <c r="X702" s="152">
        <f>'2 уровень'!Z1711</f>
        <v>0</v>
      </c>
      <c r="Y702" s="152">
        <f>'2 уровень'!AA1711</f>
        <v>0</v>
      </c>
      <c r="Z702" s="152">
        <f>'2 уровень'!AB1711</f>
        <v>0</v>
      </c>
      <c r="AA702" s="152">
        <f>'2 уровень'!AC1711</f>
        <v>0</v>
      </c>
      <c r="AB702" s="152">
        <f>'2 уровень'!AD1711</f>
        <v>0</v>
      </c>
      <c r="AC702" s="1102">
        <f>'2 уровень'!AE1711</f>
        <v>0</v>
      </c>
      <c r="AD702" s="152">
        <f>'2 уровень'!AF1711</f>
        <v>0</v>
      </c>
      <c r="AE702" s="152">
        <f>'2 уровень'!AG1711</f>
        <v>0</v>
      </c>
      <c r="AF702" s="152">
        <f>'2 уровень'!AH1711</f>
        <v>0</v>
      </c>
      <c r="AG702" s="152">
        <f>'2 уровень'!AI1711</f>
        <v>0</v>
      </c>
      <c r="AH702" s="626">
        <f>'2 уровень'!AJ1711</f>
        <v>0</v>
      </c>
      <c r="AI702" s="152"/>
      <c r="AJ702" s="152"/>
      <c r="AK702" s="1339">
        <f>'2 уровень'!AK1711</f>
        <v>0</v>
      </c>
      <c r="AL702" s="1346">
        <f>'2 уровень'!AL1711</f>
        <v>0</v>
      </c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</row>
    <row r="703" spans="1:195" ht="30" x14ac:dyDescent="0.25">
      <c r="B703" s="19">
        <f t="shared" si="114"/>
        <v>1</v>
      </c>
      <c r="C703" s="492" t="s">
        <v>294</v>
      </c>
      <c r="D703" s="29">
        <f>'2 уровень'!F1712</f>
        <v>17700</v>
      </c>
      <c r="E703" s="29">
        <f>'2 уровень'!G1712</f>
        <v>16225</v>
      </c>
      <c r="F703" s="29">
        <f>'2 уровень'!H1712</f>
        <v>8892</v>
      </c>
      <c r="G703" s="144">
        <f>'2 уровень'!I1712</f>
        <v>54.804314329738055</v>
      </c>
      <c r="H703" s="158">
        <f>'2 уровень'!J1712</f>
        <v>0</v>
      </c>
      <c r="I703" s="158">
        <f>'2 уровень'!K1712</f>
        <v>0</v>
      </c>
      <c r="J703" s="153">
        <f>'2 уровень'!L1712</f>
        <v>0</v>
      </c>
      <c r="K703" s="153">
        <f>'2 уровень'!M1712</f>
        <v>0</v>
      </c>
      <c r="L703" s="153">
        <f>'2 уровень'!N1712</f>
        <v>0</v>
      </c>
      <c r="M703" s="153">
        <f>'2 уровень'!O1712</f>
        <v>0</v>
      </c>
      <c r="N703" s="153">
        <f>'2 уровень'!P1712</f>
        <v>0</v>
      </c>
      <c r="O703" s="153">
        <f>'2 уровень'!Q1712</f>
        <v>0</v>
      </c>
      <c r="P703" s="152">
        <f>'2 уровень'!R1712</f>
        <v>0</v>
      </c>
      <c r="Q703" s="152">
        <f>'2 уровень'!S1712</f>
        <v>0</v>
      </c>
      <c r="R703" s="152">
        <f>'2 уровень'!T1712</f>
        <v>0</v>
      </c>
      <c r="S703" s="152">
        <f>'2 уровень'!U1712</f>
        <v>0</v>
      </c>
      <c r="T703" s="152">
        <f>'2 уровень'!V1712</f>
        <v>0</v>
      </c>
      <c r="U703" s="152">
        <f>'2 уровень'!W1712</f>
        <v>0</v>
      </c>
      <c r="V703" s="152">
        <f>'2 уровень'!X1712</f>
        <v>0</v>
      </c>
      <c r="W703" s="152">
        <f>'2 уровень'!Y1712</f>
        <v>0</v>
      </c>
      <c r="X703" s="152">
        <f>'2 уровень'!Z1712</f>
        <v>0</v>
      </c>
      <c r="Y703" s="152">
        <f>'2 уровень'!AA1712</f>
        <v>0</v>
      </c>
      <c r="Z703" s="152">
        <f>'2 уровень'!AB1712</f>
        <v>0</v>
      </c>
      <c r="AA703" s="152">
        <f>'2 уровень'!AC1712</f>
        <v>0</v>
      </c>
      <c r="AB703" s="152">
        <f>'2 уровень'!AD1712</f>
        <v>0</v>
      </c>
      <c r="AC703" s="1102">
        <f>'2 уровень'!AE1712</f>
        <v>0</v>
      </c>
      <c r="AD703" s="152">
        <f>'2 уровень'!AF1712</f>
        <v>0</v>
      </c>
      <c r="AE703" s="152">
        <f>'2 уровень'!AG1712</f>
        <v>0</v>
      </c>
      <c r="AF703" s="152">
        <f>'2 уровень'!AH1712</f>
        <v>0</v>
      </c>
      <c r="AG703" s="152">
        <f>'2 уровень'!AI1712</f>
        <v>0</v>
      </c>
      <c r="AH703" s="626">
        <f>'2 уровень'!AJ1712</f>
        <v>0</v>
      </c>
      <c r="AI703" s="152"/>
      <c r="AJ703" s="152"/>
      <c r="AK703" s="1339">
        <f>'2 уровень'!AK1712</f>
        <v>0</v>
      </c>
      <c r="AL703" s="1346">
        <f>'2 уровень'!AL1712</f>
        <v>0</v>
      </c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</row>
    <row r="704" spans="1:195" ht="60" x14ac:dyDescent="0.25">
      <c r="B704" s="19">
        <f t="shared" si="114"/>
        <v>1</v>
      </c>
      <c r="C704" s="336" t="s">
        <v>295</v>
      </c>
      <c r="D704" s="29">
        <f>'2 уровень'!F1713</f>
        <v>17555</v>
      </c>
      <c r="E704" s="29">
        <f>'2 уровень'!G1713</f>
        <v>16092.083333333334</v>
      </c>
      <c r="F704" s="29">
        <f>'2 уровень'!H1713</f>
        <v>15099</v>
      </c>
      <c r="G704" s="144">
        <f>'2 уровень'!I1713</f>
        <v>93.828746019005209</v>
      </c>
      <c r="H704" s="158">
        <f>'2 уровень'!J1713</f>
        <v>0</v>
      </c>
      <c r="I704" s="158">
        <f>'2 уровень'!K1713</f>
        <v>0</v>
      </c>
      <c r="J704" s="153">
        <f>'2 уровень'!L1713</f>
        <v>0</v>
      </c>
      <c r="K704" s="153">
        <f>'2 уровень'!M1713</f>
        <v>0</v>
      </c>
      <c r="L704" s="153">
        <f>'2 уровень'!N1713</f>
        <v>0</v>
      </c>
      <c r="M704" s="153">
        <f>'2 уровень'!O1713</f>
        <v>0</v>
      </c>
      <c r="N704" s="153">
        <f>'2 уровень'!P1713</f>
        <v>0</v>
      </c>
      <c r="O704" s="153">
        <f>'2 уровень'!Q1713</f>
        <v>0</v>
      </c>
      <c r="P704" s="152">
        <f>'2 уровень'!R1713</f>
        <v>0</v>
      </c>
      <c r="Q704" s="152">
        <f>'2 уровень'!S1713</f>
        <v>0</v>
      </c>
      <c r="R704" s="152">
        <f>'2 уровень'!T1713</f>
        <v>0</v>
      </c>
      <c r="S704" s="152">
        <f>'2 уровень'!U1713</f>
        <v>0</v>
      </c>
      <c r="T704" s="152">
        <f>'2 уровень'!V1713</f>
        <v>0</v>
      </c>
      <c r="U704" s="152">
        <f>'2 уровень'!W1713</f>
        <v>0</v>
      </c>
      <c r="V704" s="152">
        <f>'2 уровень'!X1713</f>
        <v>0</v>
      </c>
      <c r="W704" s="152">
        <f>'2 уровень'!Y1713</f>
        <v>0</v>
      </c>
      <c r="X704" s="152">
        <f>'2 уровень'!Z1713</f>
        <v>0</v>
      </c>
      <c r="Y704" s="152">
        <f>'2 уровень'!AA1713</f>
        <v>0</v>
      </c>
      <c r="Z704" s="152">
        <f>'2 уровень'!AB1713</f>
        <v>0</v>
      </c>
      <c r="AA704" s="152">
        <f>'2 уровень'!AC1713</f>
        <v>0</v>
      </c>
      <c r="AB704" s="152">
        <f>'2 уровень'!AD1713</f>
        <v>0</v>
      </c>
      <c r="AC704" s="1102">
        <f>'2 уровень'!AE1713</f>
        <v>0</v>
      </c>
      <c r="AD704" s="152">
        <f>'2 уровень'!AF1713</f>
        <v>0</v>
      </c>
      <c r="AE704" s="152">
        <f>'2 уровень'!AG1713</f>
        <v>0</v>
      </c>
      <c r="AF704" s="152">
        <f>'2 уровень'!AH1713</f>
        <v>0</v>
      </c>
      <c r="AG704" s="152">
        <f>'2 уровень'!AI1713</f>
        <v>0</v>
      </c>
      <c r="AH704" s="626">
        <f>'2 уровень'!AJ1713</f>
        <v>0</v>
      </c>
      <c r="AI704" s="152"/>
      <c r="AJ704" s="152"/>
      <c r="AK704" s="1339" t="e">
        <f>'2 уровень'!#REF!</f>
        <v>#REF!</v>
      </c>
      <c r="AL704" s="1346" t="e">
        <f>'2 уровень'!#REF!</f>
        <v>#REF!</v>
      </c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</row>
    <row r="705" spans="2:195" ht="45" x14ac:dyDescent="0.25">
      <c r="B705" s="19">
        <f t="shared" si="114"/>
        <v>1</v>
      </c>
      <c r="C705" s="336" t="s">
        <v>309</v>
      </c>
      <c r="D705" s="29">
        <f>'2 уровень'!F1714</f>
        <v>15140</v>
      </c>
      <c r="E705" s="29">
        <f>'2 уровень'!G1714</f>
        <v>13878.333333333334</v>
      </c>
      <c r="F705" s="29">
        <f>'2 уровень'!H1714</f>
        <v>20032</v>
      </c>
      <c r="G705" s="144">
        <f>'2 уровень'!I1714</f>
        <v>144.34009847484089</v>
      </c>
      <c r="H705" s="158">
        <f>'2 уровень'!J1714</f>
        <v>0</v>
      </c>
      <c r="I705" s="158">
        <f>'2 уровень'!K1714</f>
        <v>0</v>
      </c>
      <c r="J705" s="153">
        <f>'2 уровень'!L1714</f>
        <v>0</v>
      </c>
      <c r="K705" s="153">
        <f>'2 уровень'!M1714</f>
        <v>0</v>
      </c>
      <c r="L705" s="153">
        <f>'2 уровень'!N1714</f>
        <v>0</v>
      </c>
      <c r="M705" s="153">
        <f>'2 уровень'!O1714</f>
        <v>0</v>
      </c>
      <c r="N705" s="153">
        <f>'2 уровень'!P1714</f>
        <v>0</v>
      </c>
      <c r="O705" s="153">
        <f>'2 уровень'!Q1714</f>
        <v>0</v>
      </c>
      <c r="P705" s="152">
        <f>'2 уровень'!R1714</f>
        <v>0</v>
      </c>
      <c r="Q705" s="152">
        <f>'2 уровень'!S1714</f>
        <v>0</v>
      </c>
      <c r="R705" s="152">
        <f>'2 уровень'!T1714</f>
        <v>0</v>
      </c>
      <c r="S705" s="152">
        <f>'2 уровень'!U1714</f>
        <v>0</v>
      </c>
      <c r="T705" s="152">
        <f>'2 уровень'!V1714</f>
        <v>0</v>
      </c>
      <c r="U705" s="152">
        <f>'2 уровень'!W1714</f>
        <v>0</v>
      </c>
      <c r="V705" s="152">
        <f>'2 уровень'!X1714</f>
        <v>0</v>
      </c>
      <c r="W705" s="152">
        <f>'2 уровень'!Y1714</f>
        <v>0</v>
      </c>
      <c r="X705" s="152">
        <f>'2 уровень'!Z1714</f>
        <v>0</v>
      </c>
      <c r="Y705" s="152">
        <f>'2 уровень'!AA1714</f>
        <v>0</v>
      </c>
      <c r="Z705" s="152">
        <f>'2 уровень'!AB1714</f>
        <v>0</v>
      </c>
      <c r="AA705" s="152">
        <f>'2 уровень'!AC1714</f>
        <v>0</v>
      </c>
      <c r="AB705" s="152">
        <f>'2 уровень'!AD1714</f>
        <v>0</v>
      </c>
      <c r="AC705" s="1102">
        <f>'2 уровень'!AE1714</f>
        <v>0</v>
      </c>
      <c r="AD705" s="152">
        <f>'2 уровень'!AF1714</f>
        <v>0</v>
      </c>
      <c r="AE705" s="152">
        <f>'2 уровень'!AG1714</f>
        <v>0</v>
      </c>
      <c r="AF705" s="152">
        <f>'2 уровень'!AH1714</f>
        <v>0</v>
      </c>
      <c r="AG705" s="152">
        <f>'2 уровень'!AI1714</f>
        <v>0</v>
      </c>
      <c r="AH705" s="626">
        <f>'2 уровень'!AJ1714</f>
        <v>0</v>
      </c>
      <c r="AI705" s="152"/>
      <c r="AJ705" s="152"/>
      <c r="AK705" s="1339" t="e">
        <f>'2 уровень'!#REF!</f>
        <v>#REF!</v>
      </c>
      <c r="AL705" s="1346" t="e">
        <f>'2 уровень'!#REF!</f>
        <v>#REF!</v>
      </c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</row>
    <row r="706" spans="2:195" ht="105" x14ac:dyDescent="0.25">
      <c r="B706" s="19">
        <f t="shared" si="114"/>
        <v>1</v>
      </c>
      <c r="C706" s="336" t="s">
        <v>529</v>
      </c>
      <c r="D706" s="29">
        <f>'2 уровень'!F1715</f>
        <v>1616</v>
      </c>
      <c r="E706" s="29">
        <f>'2 уровень'!G1715</f>
        <v>1481.3333333333333</v>
      </c>
      <c r="F706" s="29">
        <f>'2 уровень'!H1715</f>
        <v>5850</v>
      </c>
      <c r="G706" s="144">
        <f>'2 уровень'!I1715</f>
        <v>394.91449144914492</v>
      </c>
      <c r="H706" s="158">
        <f>'2 уровень'!J1715</f>
        <v>0</v>
      </c>
      <c r="I706" s="158">
        <f>'2 уровень'!K1715</f>
        <v>0</v>
      </c>
      <c r="J706" s="153">
        <f>'2 уровень'!L1715</f>
        <v>0</v>
      </c>
      <c r="K706" s="153">
        <f>'2 уровень'!M1715</f>
        <v>0</v>
      </c>
      <c r="L706" s="153">
        <f>'2 уровень'!N1715</f>
        <v>0</v>
      </c>
      <c r="M706" s="153">
        <f>'2 уровень'!O1715</f>
        <v>0</v>
      </c>
      <c r="N706" s="153">
        <f>'2 уровень'!P1715</f>
        <v>0</v>
      </c>
      <c r="O706" s="153">
        <f>'2 уровень'!Q1715</f>
        <v>0</v>
      </c>
      <c r="P706" s="152">
        <f>'2 уровень'!R1715</f>
        <v>0</v>
      </c>
      <c r="Q706" s="152">
        <f>'2 уровень'!S1715</f>
        <v>0</v>
      </c>
      <c r="R706" s="152">
        <f>'2 уровень'!T1715</f>
        <v>0</v>
      </c>
      <c r="S706" s="152">
        <f>'2 уровень'!U1715</f>
        <v>0</v>
      </c>
      <c r="T706" s="152">
        <f>'2 уровень'!V1715</f>
        <v>0</v>
      </c>
      <c r="U706" s="152">
        <f>'2 уровень'!W1715</f>
        <v>0</v>
      </c>
      <c r="V706" s="152">
        <f>'2 уровень'!X1715</f>
        <v>0</v>
      </c>
      <c r="W706" s="152">
        <f>'2 уровень'!Y1715</f>
        <v>0</v>
      </c>
      <c r="X706" s="152">
        <f>'2 уровень'!Z1715</f>
        <v>0</v>
      </c>
      <c r="Y706" s="152">
        <f>'2 уровень'!AA1715</f>
        <v>0</v>
      </c>
      <c r="Z706" s="152">
        <f>'2 уровень'!AB1715</f>
        <v>0</v>
      </c>
      <c r="AA706" s="152">
        <f>'2 уровень'!AC1715</f>
        <v>0</v>
      </c>
      <c r="AB706" s="152">
        <f>'2 уровень'!AD1715</f>
        <v>0</v>
      </c>
      <c r="AC706" s="1102">
        <f>'2 уровень'!AE1715</f>
        <v>0</v>
      </c>
      <c r="AD706" s="152">
        <f>'2 уровень'!AF1715</f>
        <v>0</v>
      </c>
      <c r="AE706" s="152">
        <f>'2 уровень'!AG1715</f>
        <v>0</v>
      </c>
      <c r="AF706" s="152">
        <f>'2 уровень'!AH1715</f>
        <v>0</v>
      </c>
      <c r="AG706" s="152">
        <f>'2 уровень'!AI1715</f>
        <v>0</v>
      </c>
      <c r="AH706" s="626">
        <f>'2 уровень'!AJ1715</f>
        <v>0</v>
      </c>
      <c r="AI706" s="152"/>
      <c r="AJ706" s="152"/>
      <c r="AK706" s="1339">
        <f>'2 уровень'!AK1713</f>
        <v>0</v>
      </c>
      <c r="AL706" s="1346">
        <f>'2 уровень'!AL1713</f>
        <v>0</v>
      </c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</row>
    <row r="707" spans="2:195" ht="30" x14ac:dyDescent="0.25">
      <c r="B707" s="19">
        <f t="shared" si="114"/>
        <v>1</v>
      </c>
      <c r="C707" s="336" t="s">
        <v>380</v>
      </c>
      <c r="D707" s="29">
        <f>'2 уровень'!F1716</f>
        <v>2268</v>
      </c>
      <c r="E707" s="29">
        <f>'2 уровень'!G1716</f>
        <v>2079</v>
      </c>
      <c r="F707" s="29">
        <f>'2 уровень'!H1716</f>
        <v>382</v>
      </c>
      <c r="G707" s="144">
        <f>'2 уровень'!I1716</f>
        <v>18.374218374218373</v>
      </c>
      <c r="H707" s="158">
        <f>'2 уровень'!J1716</f>
        <v>0</v>
      </c>
      <c r="I707" s="158">
        <f>'2 уровень'!K1716</f>
        <v>0</v>
      </c>
      <c r="J707" s="153">
        <f>'2 уровень'!L1716</f>
        <v>0</v>
      </c>
      <c r="K707" s="153">
        <f>'2 уровень'!M1716</f>
        <v>0</v>
      </c>
      <c r="L707" s="153">
        <f>'2 уровень'!N1716</f>
        <v>0</v>
      </c>
      <c r="M707" s="153">
        <f>'2 уровень'!O1716</f>
        <v>0</v>
      </c>
      <c r="N707" s="153">
        <f>'2 уровень'!P1716</f>
        <v>0</v>
      </c>
      <c r="O707" s="153">
        <f>'2 уровень'!Q1716</f>
        <v>0</v>
      </c>
      <c r="P707" s="152">
        <f>'2 уровень'!R1716</f>
        <v>0</v>
      </c>
      <c r="Q707" s="152">
        <f>'2 уровень'!S1716</f>
        <v>0</v>
      </c>
      <c r="R707" s="152">
        <f>'2 уровень'!T1716</f>
        <v>0</v>
      </c>
      <c r="S707" s="152">
        <f>'2 уровень'!U1716</f>
        <v>0</v>
      </c>
      <c r="T707" s="152">
        <f>'2 уровень'!V1716</f>
        <v>0</v>
      </c>
      <c r="U707" s="152">
        <f>'2 уровень'!W1716</f>
        <v>0</v>
      </c>
      <c r="V707" s="152">
        <f>'2 уровень'!X1716</f>
        <v>0</v>
      </c>
      <c r="W707" s="152">
        <f>'2 уровень'!Y1716</f>
        <v>0</v>
      </c>
      <c r="X707" s="152">
        <f>'2 уровень'!Z1716</f>
        <v>0</v>
      </c>
      <c r="Y707" s="152">
        <f>'2 уровень'!AA1716</f>
        <v>0</v>
      </c>
      <c r="Z707" s="152">
        <f>'2 уровень'!AB1716</f>
        <v>0</v>
      </c>
      <c r="AA707" s="152">
        <f>'2 уровень'!AC1716</f>
        <v>0</v>
      </c>
      <c r="AB707" s="152">
        <f>'2 уровень'!AD1716</f>
        <v>0</v>
      </c>
      <c r="AC707" s="1102">
        <f>'2 уровень'!AE1716</f>
        <v>0</v>
      </c>
      <c r="AD707" s="152">
        <f>'2 уровень'!AF1716</f>
        <v>0</v>
      </c>
      <c r="AE707" s="152">
        <f>'2 уровень'!AG1716</f>
        <v>0</v>
      </c>
      <c r="AF707" s="152">
        <f>'2 уровень'!AH1716</f>
        <v>0</v>
      </c>
      <c r="AG707" s="152">
        <f>'2 уровень'!AI1716</f>
        <v>0</v>
      </c>
      <c r="AH707" s="626">
        <f>'2 уровень'!AJ1716</f>
        <v>0</v>
      </c>
      <c r="AI707" s="152"/>
      <c r="AJ707" s="152"/>
      <c r="AK707" s="1339">
        <f>'2 уровень'!AK1714</f>
        <v>0</v>
      </c>
      <c r="AL707" s="1346">
        <f>'2 уровень'!AL1714</f>
        <v>0</v>
      </c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</row>
    <row r="708" spans="2:195" ht="29.25" x14ac:dyDescent="0.25">
      <c r="B708" s="19">
        <f t="shared" si="114"/>
        <v>1</v>
      </c>
      <c r="C708" s="817" t="s">
        <v>135</v>
      </c>
      <c r="D708" s="29">
        <f>'2 уровень'!F1717</f>
        <v>22178</v>
      </c>
      <c r="E708" s="29">
        <f>'2 уровень'!G1717</f>
        <v>20329.833333333336</v>
      </c>
      <c r="F708" s="29">
        <f>'2 уровень'!H1717</f>
        <v>15092</v>
      </c>
      <c r="G708" s="144">
        <f>'2 уровень'!I1717</f>
        <v>74.235729100910802</v>
      </c>
      <c r="H708" s="158">
        <f>'2 уровень'!J1717</f>
        <v>0</v>
      </c>
      <c r="I708" s="158">
        <f>'2 уровень'!K1717</f>
        <v>0</v>
      </c>
      <c r="J708" s="153">
        <f>'2 уровень'!L1717</f>
        <v>0</v>
      </c>
      <c r="K708" s="153">
        <f>'2 уровень'!M1717</f>
        <v>0</v>
      </c>
      <c r="L708" s="153">
        <f>'2 уровень'!N1717</f>
        <v>0</v>
      </c>
      <c r="M708" s="153">
        <f>'2 уровень'!O1717</f>
        <v>0</v>
      </c>
      <c r="N708" s="153">
        <f>'2 уровень'!P1717</f>
        <v>0</v>
      </c>
      <c r="O708" s="153">
        <f>'2 уровень'!Q1717</f>
        <v>0</v>
      </c>
      <c r="P708" s="152">
        <f>'2 уровень'!R1717</f>
        <v>0</v>
      </c>
      <c r="Q708" s="152">
        <f>'2 уровень'!S1717</f>
        <v>0</v>
      </c>
      <c r="R708" s="152">
        <f>'2 уровень'!T1717</f>
        <v>0</v>
      </c>
      <c r="S708" s="152">
        <f>'2 уровень'!U1717</f>
        <v>0</v>
      </c>
      <c r="T708" s="152">
        <f>'2 уровень'!V1717</f>
        <v>0</v>
      </c>
      <c r="U708" s="152">
        <f>'2 уровень'!W1717</f>
        <v>0</v>
      </c>
      <c r="V708" s="152">
        <f>'2 уровень'!X1717</f>
        <v>0</v>
      </c>
      <c r="W708" s="152">
        <f>'2 уровень'!Y1717</f>
        <v>0</v>
      </c>
      <c r="X708" s="152">
        <f>'2 уровень'!Z1717</f>
        <v>0</v>
      </c>
      <c r="Y708" s="152">
        <f>'2 уровень'!AA1717</f>
        <v>0</v>
      </c>
      <c r="Z708" s="152">
        <f>'2 уровень'!AB1717</f>
        <v>0</v>
      </c>
      <c r="AA708" s="152">
        <f>'2 уровень'!AC1717</f>
        <v>0</v>
      </c>
      <c r="AB708" s="152">
        <f>'2 уровень'!AD1717</f>
        <v>0</v>
      </c>
      <c r="AC708" s="1102">
        <f>'2 уровень'!AE1717</f>
        <v>0</v>
      </c>
      <c r="AD708" s="152">
        <f>'2 уровень'!AF1717</f>
        <v>0</v>
      </c>
      <c r="AE708" s="152">
        <f>'2 уровень'!AG1717</f>
        <v>0</v>
      </c>
      <c r="AF708" s="152">
        <f>'2 уровень'!AH1717</f>
        <v>0</v>
      </c>
      <c r="AG708" s="152">
        <f>'2 уровень'!AI1717</f>
        <v>0</v>
      </c>
      <c r="AH708" s="626">
        <f>'2 уровень'!AJ1717</f>
        <v>0</v>
      </c>
      <c r="AI708" s="152"/>
      <c r="AJ708" s="152"/>
      <c r="AK708" s="1339">
        <f>'2 уровень'!AK1716</f>
        <v>0</v>
      </c>
      <c r="AL708" s="1346">
        <f>'2 уровень'!AL1716</f>
        <v>0</v>
      </c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</row>
    <row r="709" spans="2:195" x14ac:dyDescent="0.25">
      <c r="B709" s="19">
        <f t="shared" si="114"/>
        <v>1</v>
      </c>
      <c r="C709" s="337" t="s">
        <v>239</v>
      </c>
      <c r="D709" s="29">
        <f>'2 уровень'!F1718</f>
        <v>22178</v>
      </c>
      <c r="E709" s="29">
        <f>'2 уровень'!G1718</f>
        <v>20329.833333333336</v>
      </c>
      <c r="F709" s="29">
        <f>'2 уровень'!H1718</f>
        <v>15092</v>
      </c>
      <c r="G709" s="144">
        <f>'2 уровень'!I1718</f>
        <v>74.235729100910802</v>
      </c>
      <c r="H709" s="158">
        <f>'2 уровень'!J1718</f>
        <v>0</v>
      </c>
      <c r="I709" s="158">
        <f>'2 уровень'!K1718</f>
        <v>0</v>
      </c>
      <c r="J709" s="153">
        <f>'2 уровень'!L1718</f>
        <v>0</v>
      </c>
      <c r="K709" s="153">
        <f>'2 уровень'!M1718</f>
        <v>0</v>
      </c>
      <c r="L709" s="153">
        <f>'2 уровень'!N1718</f>
        <v>0</v>
      </c>
      <c r="M709" s="153">
        <f>'2 уровень'!O1718</f>
        <v>0</v>
      </c>
      <c r="N709" s="153">
        <f>'2 уровень'!P1718</f>
        <v>0</v>
      </c>
      <c r="O709" s="153">
        <f>'2 уровень'!Q1718</f>
        <v>0</v>
      </c>
      <c r="P709" s="152">
        <f>'2 уровень'!R1718</f>
        <v>0</v>
      </c>
      <c r="Q709" s="152">
        <f>'2 уровень'!S1718</f>
        <v>0</v>
      </c>
      <c r="R709" s="152">
        <f>'2 уровень'!T1718</f>
        <v>0</v>
      </c>
      <c r="S709" s="152">
        <f>'2 уровень'!U1718</f>
        <v>0</v>
      </c>
      <c r="T709" s="152">
        <f>'2 уровень'!V1718</f>
        <v>0</v>
      </c>
      <c r="U709" s="152">
        <f>'2 уровень'!W1718</f>
        <v>0</v>
      </c>
      <c r="V709" s="152">
        <f>'2 уровень'!X1718</f>
        <v>0</v>
      </c>
      <c r="W709" s="152">
        <f>'2 уровень'!Y1718</f>
        <v>0</v>
      </c>
      <c r="X709" s="152">
        <f>'2 уровень'!Z1718</f>
        <v>0</v>
      </c>
      <c r="Y709" s="152">
        <f>'2 уровень'!AA1718</f>
        <v>0</v>
      </c>
      <c r="Z709" s="152">
        <f>'2 уровень'!AB1718</f>
        <v>0</v>
      </c>
      <c r="AA709" s="152">
        <f>'2 уровень'!AC1718</f>
        <v>0</v>
      </c>
      <c r="AB709" s="152">
        <f>'2 уровень'!AD1718</f>
        <v>0</v>
      </c>
      <c r="AC709" s="1102">
        <f>'2 уровень'!AE1718</f>
        <v>0</v>
      </c>
      <c r="AD709" s="152">
        <f>'2 уровень'!AF1718</f>
        <v>0</v>
      </c>
      <c r="AE709" s="152">
        <f>'2 уровень'!AG1718</f>
        <v>0</v>
      </c>
      <c r="AF709" s="152">
        <f>'2 уровень'!AH1718</f>
        <v>0</v>
      </c>
      <c r="AG709" s="152">
        <f>'2 уровень'!AI1718</f>
        <v>0</v>
      </c>
      <c r="AH709" s="626">
        <f>'2 уровень'!AJ1718</f>
        <v>0</v>
      </c>
      <c r="AI709" s="152"/>
      <c r="AJ709" s="152"/>
      <c r="AK709" s="1339">
        <f>'2 уровень'!AK1717</f>
        <v>0</v>
      </c>
      <c r="AL709" s="1346">
        <f>'2 уровень'!AL1717</f>
        <v>0</v>
      </c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</row>
    <row r="710" spans="2:195" ht="63" x14ac:dyDescent="0.25">
      <c r="B710" s="19">
        <f t="shared" si="114"/>
        <v>1</v>
      </c>
      <c r="C710" s="818" t="s">
        <v>298</v>
      </c>
      <c r="D710" s="29">
        <f>'2 уровень'!F1719</f>
        <v>16923</v>
      </c>
      <c r="E710" s="29">
        <f>'2 уровень'!G1719</f>
        <v>15512.75</v>
      </c>
      <c r="F710" s="29">
        <f>'2 уровень'!H1719</f>
        <v>5397</v>
      </c>
      <c r="G710" s="144">
        <f>'2 уровень'!I1719</f>
        <v>34.790736652108748</v>
      </c>
      <c r="H710" s="158">
        <f>'2 уровень'!J1719</f>
        <v>0</v>
      </c>
      <c r="I710" s="158">
        <f>'2 уровень'!K1719</f>
        <v>0</v>
      </c>
      <c r="J710" s="153">
        <f>'2 уровень'!L1719</f>
        <v>0</v>
      </c>
      <c r="K710" s="153">
        <f>'2 уровень'!M1719</f>
        <v>0</v>
      </c>
      <c r="L710" s="153">
        <f>'2 уровень'!N1719</f>
        <v>0</v>
      </c>
      <c r="M710" s="153">
        <f>'2 уровень'!O1719</f>
        <v>0</v>
      </c>
      <c r="N710" s="153">
        <f>'2 уровень'!P1719</f>
        <v>0</v>
      </c>
      <c r="O710" s="153">
        <f>'2 уровень'!Q1719</f>
        <v>0</v>
      </c>
      <c r="P710" s="152">
        <f>'2 уровень'!R1719</f>
        <v>0</v>
      </c>
      <c r="Q710" s="152">
        <f>'2 уровень'!S1719</f>
        <v>0</v>
      </c>
      <c r="R710" s="152">
        <f>'2 уровень'!T1719</f>
        <v>0</v>
      </c>
      <c r="S710" s="152">
        <f>'2 уровень'!U1719</f>
        <v>0</v>
      </c>
      <c r="T710" s="152">
        <f>'2 уровень'!V1719</f>
        <v>0</v>
      </c>
      <c r="U710" s="152">
        <f>'2 уровень'!W1719</f>
        <v>0</v>
      </c>
      <c r="V710" s="152">
        <f>'2 уровень'!X1719</f>
        <v>0</v>
      </c>
      <c r="W710" s="152">
        <f>'2 уровень'!Y1719</f>
        <v>0</v>
      </c>
      <c r="X710" s="152">
        <f>'2 уровень'!Z1719</f>
        <v>0</v>
      </c>
      <c r="Y710" s="152">
        <f>'2 уровень'!AA1719</f>
        <v>0</v>
      </c>
      <c r="Z710" s="152">
        <f>'2 уровень'!AB1719</f>
        <v>0</v>
      </c>
      <c r="AA710" s="152">
        <f>'2 уровень'!AC1719</f>
        <v>0</v>
      </c>
      <c r="AB710" s="152">
        <f>'2 уровень'!AD1719</f>
        <v>0</v>
      </c>
      <c r="AC710" s="1102">
        <f>'2 уровень'!AE1719</f>
        <v>0</v>
      </c>
      <c r="AD710" s="152">
        <f>'2 уровень'!AF1719</f>
        <v>0</v>
      </c>
      <c r="AE710" s="152">
        <f>'2 уровень'!AG1719</f>
        <v>0</v>
      </c>
      <c r="AF710" s="152">
        <f>'2 уровень'!AH1719</f>
        <v>0</v>
      </c>
      <c r="AG710" s="152">
        <f>'2 уровень'!AI1719</f>
        <v>0</v>
      </c>
      <c r="AH710" s="626">
        <f>'2 уровень'!AJ1719</f>
        <v>0</v>
      </c>
      <c r="AI710" s="152"/>
      <c r="AJ710" s="152"/>
      <c r="AK710" s="1339">
        <f>'2 уровень'!AK1718</f>
        <v>0</v>
      </c>
      <c r="AL710" s="1346">
        <f>'2 уровень'!AL1718</f>
        <v>0</v>
      </c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</row>
    <row r="711" spans="2:195" ht="30" x14ac:dyDescent="0.25">
      <c r="B711" s="19">
        <f t="shared" si="114"/>
        <v>1</v>
      </c>
      <c r="C711" s="492" t="s">
        <v>299</v>
      </c>
      <c r="D711" s="29">
        <f>'2 уровень'!F1720</f>
        <v>7039</v>
      </c>
      <c r="E711" s="29">
        <f>'2 уровень'!G1720</f>
        <v>6452.416666666667</v>
      </c>
      <c r="F711" s="29">
        <f>'2 уровень'!H1720</f>
        <v>1044</v>
      </c>
      <c r="G711" s="144">
        <f>'2 уровень'!I1720</f>
        <v>16.179984243629647</v>
      </c>
      <c r="H711" s="158">
        <f>'2 уровень'!J1720</f>
        <v>0</v>
      </c>
      <c r="I711" s="158">
        <f>'2 уровень'!K1720</f>
        <v>0</v>
      </c>
      <c r="J711" s="153">
        <f>'2 уровень'!L1720</f>
        <v>0</v>
      </c>
      <c r="K711" s="153">
        <f>'2 уровень'!M1720</f>
        <v>0</v>
      </c>
      <c r="L711" s="153">
        <f>'2 уровень'!N1720</f>
        <v>0</v>
      </c>
      <c r="M711" s="153">
        <f>'2 уровень'!O1720</f>
        <v>0</v>
      </c>
      <c r="N711" s="153">
        <f>'2 уровень'!P1720</f>
        <v>0</v>
      </c>
      <c r="O711" s="153">
        <f>'2 уровень'!Q1720</f>
        <v>0</v>
      </c>
      <c r="P711" s="152">
        <f>'2 уровень'!R1720</f>
        <v>0</v>
      </c>
      <c r="Q711" s="152">
        <f>'2 уровень'!S1720</f>
        <v>0</v>
      </c>
      <c r="R711" s="152">
        <f>'2 уровень'!T1720</f>
        <v>0</v>
      </c>
      <c r="S711" s="152">
        <f>'2 уровень'!U1720</f>
        <v>0</v>
      </c>
      <c r="T711" s="152">
        <f>'2 уровень'!V1720</f>
        <v>0</v>
      </c>
      <c r="U711" s="152">
        <f>'2 уровень'!W1720</f>
        <v>0</v>
      </c>
      <c r="V711" s="152">
        <f>'2 уровень'!X1720</f>
        <v>0</v>
      </c>
      <c r="W711" s="152">
        <f>'2 уровень'!Y1720</f>
        <v>0</v>
      </c>
      <c r="X711" s="152">
        <f>'2 уровень'!Z1720</f>
        <v>0</v>
      </c>
      <c r="Y711" s="152">
        <f>'2 уровень'!AA1720</f>
        <v>0</v>
      </c>
      <c r="Z711" s="152">
        <f>'2 уровень'!AB1720</f>
        <v>0</v>
      </c>
      <c r="AA711" s="152">
        <f>'2 уровень'!AC1720</f>
        <v>0</v>
      </c>
      <c r="AB711" s="152">
        <f>'2 уровень'!AD1720</f>
        <v>0</v>
      </c>
      <c r="AC711" s="1102">
        <f>'2 уровень'!AE1720</f>
        <v>0</v>
      </c>
      <c r="AD711" s="152">
        <f>'2 уровень'!AF1720</f>
        <v>0</v>
      </c>
      <c r="AE711" s="152">
        <f>'2 уровень'!AG1720</f>
        <v>0</v>
      </c>
      <c r="AF711" s="152">
        <f>'2 уровень'!AH1720</f>
        <v>0</v>
      </c>
      <c r="AG711" s="152">
        <f>'2 уровень'!AI1720</f>
        <v>0</v>
      </c>
      <c r="AH711" s="626">
        <f>'2 уровень'!AJ1720</f>
        <v>0</v>
      </c>
      <c r="AI711" s="152"/>
      <c r="AJ711" s="152"/>
      <c r="AK711" s="1339" t="e">
        <f>'2 уровень'!#REF!</f>
        <v>#REF!</v>
      </c>
      <c r="AL711" s="1346" t="e">
        <f>'2 уровень'!#REF!</f>
        <v>#REF!</v>
      </c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</row>
    <row r="712" spans="2:195" ht="30" x14ac:dyDescent="0.25">
      <c r="B712" s="19">
        <f t="shared" si="114"/>
        <v>1</v>
      </c>
      <c r="C712" s="336" t="s">
        <v>300</v>
      </c>
      <c r="D712" s="29">
        <f>'2 уровень'!F1721</f>
        <v>6874</v>
      </c>
      <c r="E712" s="29">
        <f>'2 уровень'!G1721</f>
        <v>6301.166666666667</v>
      </c>
      <c r="F712" s="29">
        <f>'2 уровень'!H1721</f>
        <v>945</v>
      </c>
      <c r="G712" s="144">
        <f>'2 уровень'!I1721</f>
        <v>14.997222736530272</v>
      </c>
      <c r="H712" s="158">
        <f>'2 уровень'!J1721</f>
        <v>0</v>
      </c>
      <c r="I712" s="158">
        <f>'2 уровень'!K1721</f>
        <v>0</v>
      </c>
      <c r="J712" s="153">
        <f>'2 уровень'!L1721</f>
        <v>0</v>
      </c>
      <c r="K712" s="153">
        <f>'2 уровень'!M1721</f>
        <v>0</v>
      </c>
      <c r="L712" s="153">
        <f>'2 уровень'!N1721</f>
        <v>0</v>
      </c>
      <c r="M712" s="153">
        <f>'2 уровень'!O1721</f>
        <v>0</v>
      </c>
      <c r="N712" s="153">
        <f>'2 уровень'!P1721</f>
        <v>0</v>
      </c>
      <c r="O712" s="153">
        <f>'2 уровень'!Q1721</f>
        <v>0</v>
      </c>
      <c r="P712" s="152">
        <f>'2 уровень'!R1721</f>
        <v>0</v>
      </c>
      <c r="Q712" s="152">
        <f>'2 уровень'!S1721</f>
        <v>0</v>
      </c>
      <c r="R712" s="152">
        <f>'2 уровень'!T1721</f>
        <v>0</v>
      </c>
      <c r="S712" s="152">
        <f>'2 уровень'!U1721</f>
        <v>0</v>
      </c>
      <c r="T712" s="152">
        <f>'2 уровень'!V1721</f>
        <v>0</v>
      </c>
      <c r="U712" s="152">
        <f>'2 уровень'!W1721</f>
        <v>0</v>
      </c>
      <c r="V712" s="152">
        <f>'2 уровень'!X1721</f>
        <v>0</v>
      </c>
      <c r="W712" s="152">
        <f>'2 уровень'!Y1721</f>
        <v>0</v>
      </c>
      <c r="X712" s="152">
        <f>'2 уровень'!Z1721</f>
        <v>0</v>
      </c>
      <c r="Y712" s="152">
        <f>'2 уровень'!AA1721</f>
        <v>0</v>
      </c>
      <c r="Z712" s="152">
        <f>'2 уровень'!AB1721</f>
        <v>0</v>
      </c>
      <c r="AA712" s="152">
        <f>'2 уровень'!AC1721</f>
        <v>0</v>
      </c>
      <c r="AB712" s="152">
        <f>'2 уровень'!AD1721</f>
        <v>0</v>
      </c>
      <c r="AC712" s="1102">
        <f>'2 уровень'!AE1721</f>
        <v>0</v>
      </c>
      <c r="AD712" s="152">
        <f>'2 уровень'!AF1721</f>
        <v>0</v>
      </c>
      <c r="AE712" s="152">
        <f>'2 уровень'!AG1721</f>
        <v>0</v>
      </c>
      <c r="AF712" s="152">
        <f>'2 уровень'!AH1721</f>
        <v>0</v>
      </c>
      <c r="AG712" s="152">
        <f>'2 уровень'!AI1721</f>
        <v>0</v>
      </c>
      <c r="AH712" s="626">
        <f>'2 уровень'!AJ1721</f>
        <v>0</v>
      </c>
      <c r="AI712" s="152"/>
      <c r="AJ712" s="152"/>
      <c r="AK712" s="1339" t="e">
        <f>'2 уровень'!#REF!</f>
        <v>#REF!</v>
      </c>
      <c r="AL712" s="1346" t="e">
        <f>'2 уровень'!#REF!</f>
        <v>#REF!</v>
      </c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</row>
    <row r="713" spans="2:195" ht="60" x14ac:dyDescent="0.25">
      <c r="B713" s="19">
        <f t="shared" si="114"/>
        <v>1</v>
      </c>
      <c r="C713" s="336" t="s">
        <v>301</v>
      </c>
      <c r="D713" s="29">
        <f>'2 уровень'!F1722</f>
        <v>0</v>
      </c>
      <c r="E713" s="29">
        <f>'2 уровень'!G1722</f>
        <v>0</v>
      </c>
      <c r="F713" s="29">
        <f>'2 уровень'!H1722</f>
        <v>0</v>
      </c>
      <c r="G713" s="144">
        <f>'2 уровень'!I1722</f>
        <v>0</v>
      </c>
      <c r="H713" s="158">
        <f>'2 уровень'!J1722</f>
        <v>0</v>
      </c>
      <c r="I713" s="158">
        <f>'2 уровень'!K1722</f>
        <v>0</v>
      </c>
      <c r="J713" s="153">
        <f>'2 уровень'!L1722</f>
        <v>0</v>
      </c>
      <c r="K713" s="153">
        <f>'2 уровень'!M1722</f>
        <v>0</v>
      </c>
      <c r="L713" s="153">
        <f>'2 уровень'!N1722</f>
        <v>0</v>
      </c>
      <c r="M713" s="153">
        <f>'2 уровень'!O1722</f>
        <v>0</v>
      </c>
      <c r="N713" s="153">
        <f>'2 уровень'!P1722</f>
        <v>0</v>
      </c>
      <c r="O713" s="153">
        <f>'2 уровень'!Q1722</f>
        <v>0</v>
      </c>
      <c r="P713" s="152">
        <f>'2 уровень'!R1722</f>
        <v>0</v>
      </c>
      <c r="Q713" s="152">
        <f>'2 уровень'!S1722</f>
        <v>0</v>
      </c>
      <c r="R713" s="152">
        <f>'2 уровень'!T1722</f>
        <v>0</v>
      </c>
      <c r="S713" s="152">
        <f>'2 уровень'!U1722</f>
        <v>0</v>
      </c>
      <c r="T713" s="152">
        <f>'2 уровень'!V1722</f>
        <v>0</v>
      </c>
      <c r="U713" s="152">
        <f>'2 уровень'!W1722</f>
        <v>0</v>
      </c>
      <c r="V713" s="152">
        <f>'2 уровень'!X1722</f>
        <v>0</v>
      </c>
      <c r="W713" s="152">
        <f>'2 уровень'!Y1722</f>
        <v>0</v>
      </c>
      <c r="X713" s="152">
        <f>'2 уровень'!Z1722</f>
        <v>0</v>
      </c>
      <c r="Y713" s="152">
        <f>'2 уровень'!AA1722</f>
        <v>0</v>
      </c>
      <c r="Z713" s="152">
        <f>'2 уровень'!AB1722</f>
        <v>0</v>
      </c>
      <c r="AA713" s="152">
        <f>'2 уровень'!AC1722</f>
        <v>0</v>
      </c>
      <c r="AB713" s="152">
        <f>'2 уровень'!AD1722</f>
        <v>0</v>
      </c>
      <c r="AC713" s="1102">
        <f>'2 уровень'!AE1722</f>
        <v>0</v>
      </c>
      <c r="AD713" s="152">
        <f>'2 уровень'!AF1722</f>
        <v>0</v>
      </c>
      <c r="AE713" s="152">
        <f>'2 уровень'!AG1722</f>
        <v>0</v>
      </c>
      <c r="AF713" s="152">
        <f>'2 уровень'!AH1722</f>
        <v>0</v>
      </c>
      <c r="AG713" s="152">
        <f>'2 уровень'!AI1722</f>
        <v>0</v>
      </c>
      <c r="AH713" s="626">
        <f>'2 уровень'!AJ1722</f>
        <v>0</v>
      </c>
      <c r="AI713" s="152"/>
      <c r="AJ713" s="152"/>
      <c r="AK713" s="1339">
        <f>'2 уровень'!AK1719</f>
        <v>0</v>
      </c>
      <c r="AL713" s="1346">
        <f>'2 уровень'!AL1719</f>
        <v>0</v>
      </c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</row>
    <row r="714" spans="2:195" ht="45" x14ac:dyDescent="0.25">
      <c r="B714" s="19">
        <f t="shared" si="114"/>
        <v>1</v>
      </c>
      <c r="C714" s="336" t="s">
        <v>302</v>
      </c>
      <c r="D714" s="29">
        <f>'2 уровень'!F1723</f>
        <v>54</v>
      </c>
      <c r="E714" s="29">
        <f>'2 уровень'!G1723</f>
        <v>49.5</v>
      </c>
      <c r="F714" s="29">
        <f>'2 уровень'!H1723</f>
        <v>46</v>
      </c>
      <c r="G714" s="144">
        <f>'2 уровень'!I1723</f>
        <v>92.929292929292927</v>
      </c>
      <c r="H714" s="158">
        <f>'2 уровень'!J1723</f>
        <v>0</v>
      </c>
      <c r="I714" s="158">
        <f>'2 уровень'!K1723</f>
        <v>0</v>
      </c>
      <c r="J714" s="153">
        <f>'2 уровень'!L1723</f>
        <v>0</v>
      </c>
      <c r="K714" s="153">
        <f>'2 уровень'!M1723</f>
        <v>0</v>
      </c>
      <c r="L714" s="153">
        <f>'2 уровень'!N1723</f>
        <v>0</v>
      </c>
      <c r="M714" s="153">
        <f>'2 уровень'!O1723</f>
        <v>0</v>
      </c>
      <c r="N714" s="153">
        <f>'2 уровень'!P1723</f>
        <v>0</v>
      </c>
      <c r="O714" s="153">
        <f>'2 уровень'!Q1723</f>
        <v>0</v>
      </c>
      <c r="P714" s="152">
        <f>'2 уровень'!R1723</f>
        <v>0</v>
      </c>
      <c r="Q714" s="152">
        <f>'2 уровень'!S1723</f>
        <v>0</v>
      </c>
      <c r="R714" s="152">
        <f>'2 уровень'!T1723</f>
        <v>0</v>
      </c>
      <c r="S714" s="152">
        <f>'2 уровень'!U1723</f>
        <v>0</v>
      </c>
      <c r="T714" s="152">
        <f>'2 уровень'!V1723</f>
        <v>0</v>
      </c>
      <c r="U714" s="152">
        <f>'2 уровень'!W1723</f>
        <v>0</v>
      </c>
      <c r="V714" s="152">
        <f>'2 уровень'!X1723</f>
        <v>0</v>
      </c>
      <c r="W714" s="152">
        <f>'2 уровень'!Y1723</f>
        <v>0</v>
      </c>
      <c r="X714" s="152">
        <f>'2 уровень'!Z1723</f>
        <v>0</v>
      </c>
      <c r="Y714" s="152">
        <f>'2 уровень'!AA1723</f>
        <v>0</v>
      </c>
      <c r="Z714" s="152">
        <f>'2 уровень'!AB1723</f>
        <v>0</v>
      </c>
      <c r="AA714" s="152">
        <f>'2 уровень'!AC1723</f>
        <v>0</v>
      </c>
      <c r="AB714" s="152">
        <f>'2 уровень'!AD1723</f>
        <v>0</v>
      </c>
      <c r="AC714" s="1102">
        <f>'2 уровень'!AE1723</f>
        <v>0</v>
      </c>
      <c r="AD714" s="152">
        <f>'2 уровень'!AF1723</f>
        <v>0</v>
      </c>
      <c r="AE714" s="152">
        <f>'2 уровень'!AG1723</f>
        <v>0</v>
      </c>
      <c r="AF714" s="152">
        <f>'2 уровень'!AH1723</f>
        <v>0</v>
      </c>
      <c r="AG714" s="152">
        <f>'2 уровень'!AI1723</f>
        <v>0</v>
      </c>
      <c r="AH714" s="626">
        <f>'2 уровень'!AJ1723</f>
        <v>0</v>
      </c>
      <c r="AI714" s="152"/>
      <c r="AJ714" s="152"/>
      <c r="AK714" s="1339">
        <f>'2 уровень'!AK1720</f>
        <v>0</v>
      </c>
      <c r="AL714" s="1346">
        <f>'2 уровень'!AL1720</f>
        <v>0</v>
      </c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</row>
    <row r="715" spans="2:195" ht="30" x14ac:dyDescent="0.25">
      <c r="B715" s="19">
        <f t="shared" ref="B715:B778" si="132">B714</f>
        <v>1</v>
      </c>
      <c r="C715" s="336" t="s">
        <v>303</v>
      </c>
      <c r="D715" s="29">
        <f>'2 уровень'!F1724</f>
        <v>111</v>
      </c>
      <c r="E715" s="29">
        <f>'2 уровень'!G1724</f>
        <v>101.75</v>
      </c>
      <c r="F715" s="29">
        <f>'2 уровень'!H1724</f>
        <v>53</v>
      </c>
      <c r="G715" s="144">
        <f>'2 уровень'!I1724</f>
        <v>52.088452088452087</v>
      </c>
      <c r="H715" s="158">
        <f>'2 уровень'!J1724</f>
        <v>0</v>
      </c>
      <c r="I715" s="158">
        <f>'2 уровень'!K1724</f>
        <v>0</v>
      </c>
      <c r="J715" s="153">
        <f>'2 уровень'!L1724</f>
        <v>0</v>
      </c>
      <c r="K715" s="153">
        <f>'2 уровень'!M1724</f>
        <v>0</v>
      </c>
      <c r="L715" s="153">
        <f>'2 уровень'!N1724</f>
        <v>0</v>
      </c>
      <c r="M715" s="153">
        <f>'2 уровень'!O1724</f>
        <v>0</v>
      </c>
      <c r="N715" s="153">
        <f>'2 уровень'!P1724</f>
        <v>0</v>
      </c>
      <c r="O715" s="153">
        <f>'2 уровень'!Q1724</f>
        <v>0</v>
      </c>
      <c r="P715" s="152">
        <f>'2 уровень'!R1724</f>
        <v>0</v>
      </c>
      <c r="Q715" s="152">
        <f>'2 уровень'!S1724</f>
        <v>0</v>
      </c>
      <c r="R715" s="152">
        <f>'2 уровень'!T1724</f>
        <v>0</v>
      </c>
      <c r="S715" s="152">
        <f>'2 уровень'!U1724</f>
        <v>0</v>
      </c>
      <c r="T715" s="152">
        <f>'2 уровень'!V1724</f>
        <v>0</v>
      </c>
      <c r="U715" s="152">
        <f>'2 уровень'!W1724</f>
        <v>0</v>
      </c>
      <c r="V715" s="152">
        <f>'2 уровень'!X1724</f>
        <v>0</v>
      </c>
      <c r="W715" s="152">
        <f>'2 уровень'!Y1724</f>
        <v>0</v>
      </c>
      <c r="X715" s="152">
        <f>'2 уровень'!Z1724</f>
        <v>0</v>
      </c>
      <c r="Y715" s="152">
        <f>'2 уровень'!AA1724</f>
        <v>0</v>
      </c>
      <c r="Z715" s="152">
        <f>'2 уровень'!AB1724</f>
        <v>0</v>
      </c>
      <c r="AA715" s="152">
        <f>'2 уровень'!AC1724</f>
        <v>0</v>
      </c>
      <c r="AB715" s="152">
        <f>'2 уровень'!AD1724</f>
        <v>0</v>
      </c>
      <c r="AC715" s="1102">
        <f>'2 уровень'!AE1724</f>
        <v>0</v>
      </c>
      <c r="AD715" s="152">
        <f>'2 уровень'!AF1724</f>
        <v>0</v>
      </c>
      <c r="AE715" s="152">
        <f>'2 уровень'!AG1724</f>
        <v>0</v>
      </c>
      <c r="AF715" s="152">
        <f>'2 уровень'!AH1724</f>
        <v>0</v>
      </c>
      <c r="AG715" s="152">
        <f>'2 уровень'!AI1724</f>
        <v>0</v>
      </c>
      <c r="AH715" s="626">
        <f>'2 уровень'!AJ1724</f>
        <v>0</v>
      </c>
      <c r="AI715" s="152"/>
      <c r="AJ715" s="152"/>
      <c r="AK715" s="1339">
        <f>'2 уровень'!AK1721</f>
        <v>0</v>
      </c>
      <c r="AL715" s="1346">
        <f>'2 уровень'!AL1721</f>
        <v>0</v>
      </c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</row>
    <row r="716" spans="2:195" ht="45" x14ac:dyDescent="0.25">
      <c r="B716" s="19">
        <f t="shared" si="132"/>
        <v>1</v>
      </c>
      <c r="C716" s="492" t="s">
        <v>304</v>
      </c>
      <c r="D716" s="29">
        <f>'2 уровень'!F1725</f>
        <v>9884</v>
      </c>
      <c r="E716" s="29">
        <f>'2 уровень'!G1725</f>
        <v>9060.3333333333339</v>
      </c>
      <c r="F716" s="29">
        <f>'2 уровень'!H1725</f>
        <v>4353</v>
      </c>
      <c r="G716" s="144">
        <f>'2 уровень'!I1725</f>
        <v>48.044589970935576</v>
      </c>
      <c r="H716" s="158">
        <f>'2 уровень'!J1725</f>
        <v>0</v>
      </c>
      <c r="I716" s="158">
        <f>'2 уровень'!K1725</f>
        <v>0</v>
      </c>
      <c r="J716" s="153">
        <f>'2 уровень'!L1725</f>
        <v>0</v>
      </c>
      <c r="K716" s="153">
        <f>'2 уровень'!M1725</f>
        <v>0</v>
      </c>
      <c r="L716" s="153">
        <f>'2 уровень'!N1725</f>
        <v>0</v>
      </c>
      <c r="M716" s="153">
        <f>'2 уровень'!O1725</f>
        <v>0</v>
      </c>
      <c r="N716" s="153">
        <f>'2 уровень'!P1725</f>
        <v>0</v>
      </c>
      <c r="O716" s="153">
        <f>'2 уровень'!Q1725</f>
        <v>0</v>
      </c>
      <c r="P716" s="152">
        <f>'2 уровень'!R1725</f>
        <v>0</v>
      </c>
      <c r="Q716" s="152">
        <f>'2 уровень'!S1725</f>
        <v>0</v>
      </c>
      <c r="R716" s="152">
        <f>'2 уровень'!T1725</f>
        <v>0</v>
      </c>
      <c r="S716" s="152">
        <f>'2 уровень'!U1725</f>
        <v>0</v>
      </c>
      <c r="T716" s="152">
        <f>'2 уровень'!V1725</f>
        <v>0</v>
      </c>
      <c r="U716" s="152">
        <f>'2 уровень'!W1725</f>
        <v>0</v>
      </c>
      <c r="V716" s="152">
        <f>'2 уровень'!X1725</f>
        <v>0</v>
      </c>
      <c r="W716" s="152">
        <f>'2 уровень'!Y1725</f>
        <v>0</v>
      </c>
      <c r="X716" s="152">
        <f>'2 уровень'!Z1725</f>
        <v>0</v>
      </c>
      <c r="Y716" s="152">
        <f>'2 уровень'!AA1725</f>
        <v>0</v>
      </c>
      <c r="Z716" s="152">
        <f>'2 уровень'!AB1725</f>
        <v>0</v>
      </c>
      <c r="AA716" s="152">
        <f>'2 уровень'!AC1725</f>
        <v>0</v>
      </c>
      <c r="AB716" s="152">
        <f>'2 уровень'!AD1725</f>
        <v>0</v>
      </c>
      <c r="AC716" s="1102">
        <f>'2 уровень'!AE1725</f>
        <v>0</v>
      </c>
      <c r="AD716" s="152">
        <f>'2 уровень'!AF1725</f>
        <v>0</v>
      </c>
      <c r="AE716" s="152">
        <f>'2 уровень'!AG1725</f>
        <v>0</v>
      </c>
      <c r="AF716" s="152">
        <f>'2 уровень'!AH1725</f>
        <v>0</v>
      </c>
      <c r="AG716" s="152">
        <f>'2 уровень'!AI1725</f>
        <v>0</v>
      </c>
      <c r="AH716" s="626">
        <f>'2 уровень'!AJ1725</f>
        <v>0</v>
      </c>
      <c r="AI716" s="152"/>
      <c r="AJ716" s="152"/>
      <c r="AK716" s="1339">
        <f>'2 уровень'!AK1722</f>
        <v>0</v>
      </c>
      <c r="AL716" s="1346">
        <f>'2 уровень'!AL1722</f>
        <v>0</v>
      </c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</row>
    <row r="717" spans="2:195" ht="45" x14ac:dyDescent="0.25">
      <c r="B717" s="19">
        <f t="shared" si="132"/>
        <v>1</v>
      </c>
      <c r="C717" s="336" t="s">
        <v>305</v>
      </c>
      <c r="D717" s="29">
        <f>'2 уровень'!F1726</f>
        <v>2507</v>
      </c>
      <c r="E717" s="29">
        <f>'2 уровень'!G1726</f>
        <v>2298.083333333333</v>
      </c>
      <c r="F717" s="29">
        <f>'2 уровень'!H1726</f>
        <v>644</v>
      </c>
      <c r="G717" s="144">
        <f>'2 уровень'!I1726</f>
        <v>28.023352793994999</v>
      </c>
      <c r="H717" s="158">
        <f>'2 уровень'!J1726</f>
        <v>0</v>
      </c>
      <c r="I717" s="158">
        <f>'2 уровень'!K1726</f>
        <v>0</v>
      </c>
      <c r="J717" s="153">
        <f>'2 уровень'!L1726</f>
        <v>0</v>
      </c>
      <c r="K717" s="153">
        <f>'2 уровень'!M1726</f>
        <v>0</v>
      </c>
      <c r="L717" s="153">
        <f>'2 уровень'!N1726</f>
        <v>0</v>
      </c>
      <c r="M717" s="153">
        <f>'2 уровень'!O1726</f>
        <v>0</v>
      </c>
      <c r="N717" s="153">
        <f>'2 уровень'!P1726</f>
        <v>0</v>
      </c>
      <c r="O717" s="153">
        <f>'2 уровень'!Q1726</f>
        <v>0</v>
      </c>
      <c r="P717" s="152">
        <f>'2 уровень'!R1726</f>
        <v>0</v>
      </c>
      <c r="Q717" s="152">
        <f>'2 уровень'!S1726</f>
        <v>0</v>
      </c>
      <c r="R717" s="152">
        <f>'2 уровень'!T1726</f>
        <v>0</v>
      </c>
      <c r="S717" s="152">
        <f>'2 уровень'!U1726</f>
        <v>0</v>
      </c>
      <c r="T717" s="152">
        <f>'2 уровень'!V1726</f>
        <v>0</v>
      </c>
      <c r="U717" s="152">
        <f>'2 уровень'!W1726</f>
        <v>0</v>
      </c>
      <c r="V717" s="152">
        <f>'2 уровень'!X1726</f>
        <v>0</v>
      </c>
      <c r="W717" s="152">
        <f>'2 уровень'!Y1726</f>
        <v>0</v>
      </c>
      <c r="X717" s="152">
        <f>'2 уровень'!Z1726</f>
        <v>0</v>
      </c>
      <c r="Y717" s="152">
        <f>'2 уровень'!AA1726</f>
        <v>0</v>
      </c>
      <c r="Z717" s="152">
        <f>'2 уровень'!AB1726</f>
        <v>0</v>
      </c>
      <c r="AA717" s="152">
        <f>'2 уровень'!AC1726</f>
        <v>0</v>
      </c>
      <c r="AB717" s="152">
        <f>'2 уровень'!AD1726</f>
        <v>0</v>
      </c>
      <c r="AC717" s="1102">
        <f>'2 уровень'!AE1726</f>
        <v>0</v>
      </c>
      <c r="AD717" s="152">
        <f>'2 уровень'!AF1726</f>
        <v>0</v>
      </c>
      <c r="AE717" s="152">
        <f>'2 уровень'!AG1726</f>
        <v>0</v>
      </c>
      <c r="AF717" s="152">
        <f>'2 уровень'!AH1726</f>
        <v>0</v>
      </c>
      <c r="AG717" s="152">
        <f>'2 уровень'!AI1726</f>
        <v>0</v>
      </c>
      <c r="AH717" s="626">
        <f>'2 уровень'!AJ1726</f>
        <v>0</v>
      </c>
      <c r="AI717" s="152"/>
      <c r="AJ717" s="152"/>
      <c r="AK717" s="1339">
        <f>'2 уровень'!AK1723</f>
        <v>0</v>
      </c>
      <c r="AL717" s="1346">
        <f>'2 уровень'!AL1723</f>
        <v>0</v>
      </c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</row>
    <row r="718" spans="2:195" ht="30" x14ac:dyDescent="0.25">
      <c r="B718" s="19">
        <f t="shared" si="132"/>
        <v>1</v>
      </c>
      <c r="C718" s="336" t="s">
        <v>334</v>
      </c>
      <c r="D718" s="29">
        <f>'2 уровень'!F1727</f>
        <v>0</v>
      </c>
      <c r="E718" s="29">
        <f>'2 уровень'!G1727</f>
        <v>0</v>
      </c>
      <c r="F718" s="29">
        <f>'2 уровень'!H1727</f>
        <v>0</v>
      </c>
      <c r="G718" s="144">
        <f>'2 уровень'!I1727</f>
        <v>0</v>
      </c>
      <c r="H718" s="158">
        <f>'2 уровень'!J1727</f>
        <v>0</v>
      </c>
      <c r="I718" s="158">
        <f>'2 уровень'!K1727</f>
        <v>0</v>
      </c>
      <c r="J718" s="153">
        <f>'2 уровень'!L1727</f>
        <v>0</v>
      </c>
      <c r="K718" s="153">
        <f>'2 уровень'!M1727</f>
        <v>0</v>
      </c>
      <c r="L718" s="153">
        <f>'2 уровень'!N1727</f>
        <v>0</v>
      </c>
      <c r="M718" s="153">
        <f>'2 уровень'!O1727</f>
        <v>0</v>
      </c>
      <c r="N718" s="153">
        <f>'2 уровень'!P1727</f>
        <v>0</v>
      </c>
      <c r="O718" s="153">
        <f>'2 уровень'!Q1727</f>
        <v>0</v>
      </c>
      <c r="P718" s="152">
        <f>'2 уровень'!R1727</f>
        <v>0</v>
      </c>
      <c r="Q718" s="152">
        <f>'2 уровень'!S1727</f>
        <v>0</v>
      </c>
      <c r="R718" s="152">
        <f>'2 уровень'!T1727</f>
        <v>0</v>
      </c>
      <c r="S718" s="152">
        <f>'2 уровень'!U1727</f>
        <v>0</v>
      </c>
      <c r="T718" s="152">
        <f>'2 уровень'!V1727</f>
        <v>0</v>
      </c>
      <c r="U718" s="152">
        <f>'2 уровень'!W1727</f>
        <v>0</v>
      </c>
      <c r="V718" s="152">
        <f>'2 уровень'!X1727</f>
        <v>0</v>
      </c>
      <c r="W718" s="152">
        <f>'2 уровень'!Y1727</f>
        <v>0</v>
      </c>
      <c r="X718" s="152">
        <f>'2 уровень'!Z1727</f>
        <v>0</v>
      </c>
      <c r="Y718" s="152">
        <f>'2 уровень'!AA1727</f>
        <v>0</v>
      </c>
      <c r="Z718" s="152">
        <f>'2 уровень'!AB1727</f>
        <v>0</v>
      </c>
      <c r="AA718" s="152">
        <f>'2 уровень'!AC1727</f>
        <v>0</v>
      </c>
      <c r="AB718" s="152">
        <f>'2 уровень'!AD1727</f>
        <v>0</v>
      </c>
      <c r="AC718" s="1102">
        <f>'2 уровень'!AE1727</f>
        <v>0</v>
      </c>
      <c r="AD718" s="152">
        <f>'2 уровень'!AF1727</f>
        <v>0</v>
      </c>
      <c r="AE718" s="152">
        <f>'2 уровень'!AG1727</f>
        <v>0</v>
      </c>
      <c r="AF718" s="152">
        <f>'2 уровень'!AH1727</f>
        <v>0</v>
      </c>
      <c r="AG718" s="152">
        <f>'2 уровень'!AI1727</f>
        <v>0</v>
      </c>
      <c r="AH718" s="626">
        <f>'2 уровень'!AJ1727</f>
        <v>0</v>
      </c>
      <c r="AI718" s="152"/>
      <c r="AJ718" s="152"/>
      <c r="AK718" s="1339">
        <f>'2 уровень'!AK1724</f>
        <v>0</v>
      </c>
      <c r="AL718" s="1346">
        <f>'2 уровень'!AL1724</f>
        <v>0</v>
      </c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</row>
    <row r="719" spans="2:195" ht="75" x14ac:dyDescent="0.25">
      <c r="B719" s="19">
        <f t="shared" si="132"/>
        <v>1</v>
      </c>
      <c r="C719" s="336" t="s">
        <v>306</v>
      </c>
      <c r="D719" s="29">
        <f>'2 уровень'!F1728</f>
        <v>5300</v>
      </c>
      <c r="E719" s="29">
        <f>'2 уровень'!G1728</f>
        <v>4858.3333333333339</v>
      </c>
      <c r="F719" s="29">
        <f>'2 уровень'!H1728</f>
        <v>2557</v>
      </c>
      <c r="G719" s="144">
        <f>'2 уровень'!I1728</f>
        <v>52.631217838764996</v>
      </c>
      <c r="H719" s="158">
        <f>'2 уровень'!J1728</f>
        <v>0</v>
      </c>
      <c r="I719" s="158">
        <f>'2 уровень'!K1728</f>
        <v>0</v>
      </c>
      <c r="J719" s="153">
        <f>'2 уровень'!L1728</f>
        <v>0</v>
      </c>
      <c r="K719" s="153">
        <f>'2 уровень'!M1728</f>
        <v>0</v>
      </c>
      <c r="L719" s="153">
        <f>'2 уровень'!N1728</f>
        <v>0</v>
      </c>
      <c r="M719" s="153">
        <f>'2 уровень'!O1728</f>
        <v>0</v>
      </c>
      <c r="N719" s="153">
        <f>'2 уровень'!P1728</f>
        <v>0</v>
      </c>
      <c r="O719" s="153">
        <f>'2 уровень'!Q1728</f>
        <v>0</v>
      </c>
      <c r="P719" s="152">
        <f>'2 уровень'!R1728</f>
        <v>0</v>
      </c>
      <c r="Q719" s="152">
        <f>'2 уровень'!S1728</f>
        <v>0</v>
      </c>
      <c r="R719" s="152">
        <f>'2 уровень'!T1728</f>
        <v>0</v>
      </c>
      <c r="S719" s="152">
        <f>'2 уровень'!U1728</f>
        <v>0</v>
      </c>
      <c r="T719" s="152">
        <f>'2 уровень'!V1728</f>
        <v>0</v>
      </c>
      <c r="U719" s="152">
        <f>'2 уровень'!W1728</f>
        <v>0</v>
      </c>
      <c r="V719" s="152">
        <f>'2 уровень'!X1728</f>
        <v>0</v>
      </c>
      <c r="W719" s="152">
        <f>'2 уровень'!Y1728</f>
        <v>0</v>
      </c>
      <c r="X719" s="152">
        <f>'2 уровень'!Z1728</f>
        <v>0</v>
      </c>
      <c r="Y719" s="152">
        <f>'2 уровень'!AA1728</f>
        <v>0</v>
      </c>
      <c r="Z719" s="152">
        <f>'2 уровень'!AB1728</f>
        <v>0</v>
      </c>
      <c r="AA719" s="152">
        <f>'2 уровень'!AC1728</f>
        <v>0</v>
      </c>
      <c r="AB719" s="152">
        <f>'2 уровень'!AD1728</f>
        <v>0</v>
      </c>
      <c r="AC719" s="1102">
        <f>'2 уровень'!AE1728</f>
        <v>0</v>
      </c>
      <c r="AD719" s="152">
        <f>'2 уровень'!AF1728</f>
        <v>0</v>
      </c>
      <c r="AE719" s="152">
        <f>'2 уровень'!AG1728</f>
        <v>0</v>
      </c>
      <c r="AF719" s="152">
        <f>'2 уровень'!AH1728</f>
        <v>0</v>
      </c>
      <c r="AG719" s="152">
        <f>'2 уровень'!AI1728</f>
        <v>0</v>
      </c>
      <c r="AH719" s="626">
        <f>'2 уровень'!AJ1728</f>
        <v>0</v>
      </c>
      <c r="AI719" s="152"/>
      <c r="AJ719" s="152"/>
      <c r="AK719" s="1339">
        <f>'2 уровень'!AK1725</f>
        <v>0</v>
      </c>
      <c r="AL719" s="1346">
        <f>'2 уровень'!AL1725</f>
        <v>0</v>
      </c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</row>
    <row r="720" spans="2:195" ht="60" x14ac:dyDescent="0.25">
      <c r="B720" s="19">
        <f t="shared" si="132"/>
        <v>1</v>
      </c>
      <c r="C720" s="336" t="s">
        <v>307</v>
      </c>
      <c r="D720" s="29">
        <f>'2 уровень'!F1729</f>
        <v>2077</v>
      </c>
      <c r="E720" s="29">
        <f>'2 уровень'!G1729</f>
        <v>1903.9166666666667</v>
      </c>
      <c r="F720" s="29">
        <f>'2 уровень'!H1729</f>
        <v>1152</v>
      </c>
      <c r="G720" s="144">
        <f>'2 уровень'!I1729</f>
        <v>60.506849914649621</v>
      </c>
      <c r="H720" s="158">
        <f>'2 уровень'!J1729</f>
        <v>0</v>
      </c>
      <c r="I720" s="158">
        <f>'2 уровень'!K1729</f>
        <v>0</v>
      </c>
      <c r="J720" s="153">
        <f>'2 уровень'!L1729</f>
        <v>0</v>
      </c>
      <c r="K720" s="153">
        <f>'2 уровень'!M1729</f>
        <v>0</v>
      </c>
      <c r="L720" s="153">
        <f>'2 уровень'!N1729</f>
        <v>0</v>
      </c>
      <c r="M720" s="153">
        <f>'2 уровень'!O1729</f>
        <v>0</v>
      </c>
      <c r="N720" s="153">
        <f>'2 уровень'!P1729</f>
        <v>0</v>
      </c>
      <c r="O720" s="153">
        <f>'2 уровень'!Q1729</f>
        <v>0</v>
      </c>
      <c r="P720" s="152">
        <f>'2 уровень'!R1729</f>
        <v>0</v>
      </c>
      <c r="Q720" s="152">
        <f>'2 уровень'!S1729</f>
        <v>0</v>
      </c>
      <c r="R720" s="152">
        <f>'2 уровень'!T1729</f>
        <v>0</v>
      </c>
      <c r="S720" s="152">
        <f>'2 уровень'!U1729</f>
        <v>0</v>
      </c>
      <c r="T720" s="152">
        <f>'2 уровень'!V1729</f>
        <v>0</v>
      </c>
      <c r="U720" s="152">
        <f>'2 уровень'!W1729</f>
        <v>0</v>
      </c>
      <c r="V720" s="152">
        <f>'2 уровень'!X1729</f>
        <v>0</v>
      </c>
      <c r="W720" s="152">
        <f>'2 уровень'!Y1729</f>
        <v>0</v>
      </c>
      <c r="X720" s="152">
        <f>'2 уровень'!Z1729</f>
        <v>0</v>
      </c>
      <c r="Y720" s="152">
        <f>'2 уровень'!AA1729</f>
        <v>0</v>
      </c>
      <c r="Z720" s="152">
        <f>'2 уровень'!AB1729</f>
        <v>0</v>
      </c>
      <c r="AA720" s="152">
        <f>'2 уровень'!AC1729</f>
        <v>0</v>
      </c>
      <c r="AB720" s="152">
        <f>'2 уровень'!AD1729</f>
        <v>0</v>
      </c>
      <c r="AC720" s="1102">
        <f>'2 уровень'!AE1729</f>
        <v>0</v>
      </c>
      <c r="AD720" s="152">
        <f>'2 уровень'!AF1729</f>
        <v>0</v>
      </c>
      <c r="AE720" s="152">
        <f>'2 уровень'!AG1729</f>
        <v>0</v>
      </c>
      <c r="AF720" s="152">
        <f>'2 уровень'!AH1729</f>
        <v>0</v>
      </c>
      <c r="AG720" s="152">
        <f>'2 уровень'!AI1729</f>
        <v>0</v>
      </c>
      <c r="AH720" s="626">
        <f>'2 уровень'!AJ1729</f>
        <v>0</v>
      </c>
      <c r="AI720" s="152"/>
      <c r="AJ720" s="152"/>
      <c r="AK720" s="1339">
        <f>'2 уровень'!AK1726</f>
        <v>0</v>
      </c>
      <c r="AL720" s="1346">
        <f>'2 уровень'!AL1726</f>
        <v>0</v>
      </c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</row>
    <row r="721" spans="1:195" ht="57.75" x14ac:dyDescent="0.25">
      <c r="B721" s="19">
        <f t="shared" si="132"/>
        <v>1</v>
      </c>
      <c r="C721" s="488" t="s">
        <v>384</v>
      </c>
      <c r="D721" s="29">
        <f>'2 уровень'!F1730</f>
        <v>1800</v>
      </c>
      <c r="E721" s="29">
        <f>'2 уровень'!G1730</f>
        <v>1650</v>
      </c>
      <c r="F721" s="29">
        <f>'2 уровень'!H1730</f>
        <v>1176</v>
      </c>
      <c r="G721" s="144">
        <f>'2 уровень'!I1730</f>
        <v>71.27272727272728</v>
      </c>
      <c r="H721" s="158">
        <f>'2 уровень'!J1730</f>
        <v>0</v>
      </c>
      <c r="I721" s="158">
        <f>'2 уровень'!K1730</f>
        <v>0</v>
      </c>
      <c r="J721" s="153">
        <f>'2 уровень'!L1730</f>
        <v>0</v>
      </c>
      <c r="K721" s="153">
        <f>'2 уровень'!M1730</f>
        <v>0</v>
      </c>
      <c r="L721" s="153">
        <f>'2 уровень'!N1730</f>
        <v>0</v>
      </c>
      <c r="M721" s="153">
        <f>'2 уровень'!O1730</f>
        <v>0</v>
      </c>
      <c r="N721" s="153">
        <f>'2 уровень'!P1730</f>
        <v>0</v>
      </c>
      <c r="O721" s="153">
        <f>'2 уровень'!Q1730</f>
        <v>0</v>
      </c>
      <c r="P721" s="152">
        <f>'2 уровень'!R1730</f>
        <v>0</v>
      </c>
      <c r="Q721" s="152">
        <f>'2 уровень'!S1730</f>
        <v>0</v>
      </c>
      <c r="R721" s="152">
        <f>'2 уровень'!T1730</f>
        <v>0</v>
      </c>
      <c r="S721" s="152">
        <f>'2 уровень'!U1730</f>
        <v>0</v>
      </c>
      <c r="T721" s="152">
        <f>'2 уровень'!V1730</f>
        <v>0</v>
      </c>
      <c r="U721" s="152">
        <f>'2 уровень'!W1730</f>
        <v>0</v>
      </c>
      <c r="V721" s="152">
        <f>'2 уровень'!X1730</f>
        <v>0</v>
      </c>
      <c r="W721" s="152">
        <f>'2 уровень'!Y1730</f>
        <v>0</v>
      </c>
      <c r="X721" s="152">
        <f>'2 уровень'!Z1730</f>
        <v>0</v>
      </c>
      <c r="Y721" s="152">
        <f>'2 уровень'!AA1730</f>
        <v>0</v>
      </c>
      <c r="Z721" s="152">
        <f>'2 уровень'!AB1730</f>
        <v>0</v>
      </c>
      <c r="AA721" s="152">
        <f>'2 уровень'!AC1730</f>
        <v>0</v>
      </c>
      <c r="AB721" s="152">
        <f>'2 уровень'!AD1730</f>
        <v>0</v>
      </c>
      <c r="AC721" s="1102">
        <f>'2 уровень'!AE1730</f>
        <v>0</v>
      </c>
      <c r="AD721" s="152">
        <f>'2 уровень'!AF1730</f>
        <v>0</v>
      </c>
      <c r="AE721" s="152">
        <f>'2 уровень'!AG1730</f>
        <v>0</v>
      </c>
      <c r="AF721" s="152">
        <f>'2 уровень'!AH1730</f>
        <v>0</v>
      </c>
      <c r="AG721" s="152">
        <f>'2 уровень'!AI1730</f>
        <v>0</v>
      </c>
      <c r="AH721" s="626">
        <f>'2 уровень'!AJ1730</f>
        <v>0</v>
      </c>
      <c r="AI721" s="152"/>
      <c r="AJ721" s="152"/>
      <c r="AK721" s="1339"/>
      <c r="AL721" s="1346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</row>
    <row r="722" spans="1:195" ht="30" x14ac:dyDescent="0.25">
      <c r="B722" s="19">
        <f t="shared" si="132"/>
        <v>1</v>
      </c>
      <c r="C722" s="336" t="s">
        <v>206</v>
      </c>
      <c r="D722" s="29">
        <f>'2 уровень'!F1731</f>
        <v>0</v>
      </c>
      <c r="E722" s="29">
        <f>'2 уровень'!G1731</f>
        <v>0</v>
      </c>
      <c r="F722" s="29">
        <f>'2 уровень'!H1731</f>
        <v>0</v>
      </c>
      <c r="G722" s="144">
        <f>'2 уровень'!I1731</f>
        <v>0</v>
      </c>
      <c r="H722" s="158">
        <f>'2 уровень'!J1731</f>
        <v>0</v>
      </c>
      <c r="I722" s="158">
        <f>'2 уровень'!K1731</f>
        <v>0</v>
      </c>
      <c r="J722" s="153">
        <f>'2 уровень'!L1731</f>
        <v>0</v>
      </c>
      <c r="K722" s="153">
        <f>'2 уровень'!M1731</f>
        <v>0</v>
      </c>
      <c r="L722" s="153">
        <f>'2 уровень'!N1731</f>
        <v>0</v>
      </c>
      <c r="M722" s="153">
        <f>'2 уровень'!O1731</f>
        <v>0</v>
      </c>
      <c r="N722" s="153">
        <f>'2 уровень'!P1731</f>
        <v>0</v>
      </c>
      <c r="O722" s="153">
        <f>'2 уровень'!Q1731</f>
        <v>0</v>
      </c>
      <c r="P722" s="152">
        <f>'2 уровень'!R1731</f>
        <v>7403.1845000000003</v>
      </c>
      <c r="Q722" s="152">
        <f>'2 уровень'!S1731</f>
        <v>7403.1845000000003</v>
      </c>
      <c r="R722" s="152">
        <f>'2 уровень'!T1731</f>
        <v>7403.1845000000003</v>
      </c>
      <c r="S722" s="152">
        <f>'2 уровень'!U1731</f>
        <v>7403.1845000000003</v>
      </c>
      <c r="T722" s="152">
        <f>'2 уровень'!V1731</f>
        <v>7403.1845000000003</v>
      </c>
      <c r="U722" s="152">
        <f>'2 уровень'!W1731</f>
        <v>7403.1845000000003</v>
      </c>
      <c r="V722" s="152">
        <f>'2 уровень'!X1731</f>
        <v>7403.1845000000003</v>
      </c>
      <c r="W722" s="152">
        <f>'2 уровень'!Y1731</f>
        <v>7403.1845000000003</v>
      </c>
      <c r="X722" s="152">
        <f>'2 уровень'!Z1731</f>
        <v>7403.1845000000003</v>
      </c>
      <c r="Y722" s="152">
        <f>'2 уровень'!AA1731</f>
        <v>7403.1845000000003</v>
      </c>
      <c r="Z722" s="152">
        <f>'2 уровень'!AB1731</f>
        <v>7403.1845000000003</v>
      </c>
      <c r="AA722" s="152">
        <f>'2 уровень'!AC1731</f>
        <v>6786.2524583333334</v>
      </c>
      <c r="AB722" s="152">
        <f>'2 уровень'!AD1731</f>
        <v>2708.3210500000009</v>
      </c>
      <c r="AC722" s="1102">
        <f>'2 уровень'!AE1731</f>
        <v>0</v>
      </c>
      <c r="AD722" s="152">
        <f>'2 уровень'!AF1731</f>
        <v>0</v>
      </c>
      <c r="AE722" s="152">
        <f>'2 уровень'!AG1731</f>
        <v>-4077.9314083333325</v>
      </c>
      <c r="AF722" s="152">
        <f>'2 уровень'!AH1731</f>
        <v>-1.19902</v>
      </c>
      <c r="AG722" s="152">
        <f>'2 уровень'!AI1731</f>
        <v>0</v>
      </c>
      <c r="AH722" s="626">
        <f>'2 уровень'!AJ1731</f>
        <v>2708.3210500000009</v>
      </c>
      <c r="AI722" s="152">
        <f>AB722/AA722*100</f>
        <v>39.908934520616846</v>
      </c>
      <c r="AJ722" s="152">
        <f>AH722/AA722*100</f>
        <v>39.908934520616846</v>
      </c>
      <c r="AK722" s="1339"/>
      <c r="AL722" s="1346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</row>
    <row r="723" spans="1:195" ht="29.25" x14ac:dyDescent="0.25">
      <c r="B723" s="19">
        <f t="shared" si="132"/>
        <v>1</v>
      </c>
      <c r="C723" s="488" t="s">
        <v>359</v>
      </c>
      <c r="D723" s="29">
        <f>'2 уровень'!F1732</f>
        <v>1293</v>
      </c>
      <c r="E723" s="29">
        <f>'2 уровень'!G1732</f>
        <v>1185.25</v>
      </c>
      <c r="F723" s="29">
        <f>'2 уровень'!H1732</f>
        <v>839.245</v>
      </c>
      <c r="G723" s="144">
        <f>'2 уровень'!I1732</f>
        <v>70.807424593967511</v>
      </c>
      <c r="H723" s="158">
        <f>'2 уровень'!J1732</f>
        <v>0</v>
      </c>
      <c r="I723" s="158">
        <f>'2 уровень'!K1732</f>
        <v>0</v>
      </c>
      <c r="J723" s="153">
        <f>'2 уровень'!L1732</f>
        <v>0</v>
      </c>
      <c r="K723" s="153">
        <f>'2 уровень'!M1732</f>
        <v>0</v>
      </c>
      <c r="L723" s="153">
        <f>'2 уровень'!N1732</f>
        <v>0</v>
      </c>
      <c r="M723" s="153">
        <f>'2 уровень'!O1732</f>
        <v>0</v>
      </c>
      <c r="N723" s="153">
        <f>'2 уровень'!P1732</f>
        <v>0</v>
      </c>
      <c r="O723" s="153">
        <f>'2 уровень'!Q1732</f>
        <v>0</v>
      </c>
      <c r="P723" s="152">
        <f>'2 уровень'!R1732</f>
        <v>0</v>
      </c>
      <c r="Q723" s="152">
        <f>'2 уровень'!S1732</f>
        <v>0</v>
      </c>
      <c r="R723" s="152">
        <f>'2 уровень'!T1732</f>
        <v>0</v>
      </c>
      <c r="S723" s="152">
        <f>'2 уровень'!U1732</f>
        <v>0</v>
      </c>
      <c r="T723" s="152">
        <f>'2 уровень'!V1732</f>
        <v>0</v>
      </c>
      <c r="U723" s="152">
        <f>'2 уровень'!W1732</f>
        <v>0</v>
      </c>
      <c r="V723" s="152">
        <f>'2 уровень'!X1732</f>
        <v>0</v>
      </c>
      <c r="W723" s="152">
        <f>'2 уровень'!Y1732</f>
        <v>0</v>
      </c>
      <c r="X723" s="152">
        <f>'2 уровень'!Z1732</f>
        <v>0</v>
      </c>
      <c r="Y723" s="152">
        <f>'2 уровень'!AA1732</f>
        <v>0</v>
      </c>
      <c r="Z723" s="152">
        <f>'2 уровень'!AB1732</f>
        <v>0</v>
      </c>
      <c r="AA723" s="152">
        <f>'2 уровень'!AC1732</f>
        <v>0</v>
      </c>
      <c r="AB723" s="152">
        <f>'2 уровень'!AD1732</f>
        <v>0</v>
      </c>
      <c r="AC723" s="1102">
        <f>'2 уровень'!AE1732</f>
        <v>0</v>
      </c>
      <c r="AD723" s="152">
        <f>'2 уровень'!AF1732</f>
        <v>0</v>
      </c>
      <c r="AE723" s="152">
        <f>'2 уровень'!AG1732</f>
        <v>0</v>
      </c>
      <c r="AF723" s="152">
        <f>'2 уровень'!AH1732</f>
        <v>0</v>
      </c>
      <c r="AG723" s="152">
        <f>'2 уровень'!AI1732</f>
        <v>0</v>
      </c>
      <c r="AH723" s="626">
        <f>'2 уровень'!AJ1732</f>
        <v>0</v>
      </c>
      <c r="AI723" s="152"/>
      <c r="AJ723" s="152"/>
      <c r="AK723" s="1339">
        <f>'2 уровень'!AK1727</f>
        <v>0</v>
      </c>
      <c r="AL723" s="1346">
        <f>'2 уровень'!AL1727</f>
        <v>0</v>
      </c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</row>
    <row r="724" spans="1:195" x14ac:dyDescent="0.25">
      <c r="B724" s="19">
        <f t="shared" si="132"/>
        <v>1</v>
      </c>
      <c r="C724" s="336" t="s">
        <v>347</v>
      </c>
      <c r="D724" s="29">
        <f>'2 уровень'!F1733</f>
        <v>0</v>
      </c>
      <c r="E724" s="29">
        <f>'2 уровень'!G1733</f>
        <v>0</v>
      </c>
      <c r="F724" s="29">
        <f>'2 уровень'!H1733</f>
        <v>0</v>
      </c>
      <c r="G724" s="144">
        <f>'2 уровень'!I1733</f>
        <v>0</v>
      </c>
      <c r="H724" s="158">
        <f>'2 уровень'!J1733</f>
        <v>0</v>
      </c>
      <c r="I724" s="158">
        <f>'2 уровень'!K1733</f>
        <v>0</v>
      </c>
      <c r="J724" s="153">
        <f>'2 уровень'!L1733</f>
        <v>0</v>
      </c>
      <c r="K724" s="153">
        <f>'2 уровень'!M1733</f>
        <v>0</v>
      </c>
      <c r="L724" s="153">
        <f>'2 уровень'!N1733</f>
        <v>0</v>
      </c>
      <c r="M724" s="153">
        <f>'2 уровень'!O1733</f>
        <v>0</v>
      </c>
      <c r="N724" s="153">
        <f>'2 уровень'!P1733</f>
        <v>0</v>
      </c>
      <c r="O724" s="153">
        <f>'2 уровень'!Q1733</f>
        <v>0</v>
      </c>
      <c r="P724" s="152">
        <f>'2 уровень'!R1733</f>
        <v>0</v>
      </c>
      <c r="Q724" s="152">
        <f>'2 уровень'!S1733</f>
        <v>0</v>
      </c>
      <c r="R724" s="152">
        <f>'2 уровень'!T1733</f>
        <v>0</v>
      </c>
      <c r="S724" s="152">
        <f>'2 уровень'!U1733</f>
        <v>0</v>
      </c>
      <c r="T724" s="152">
        <f>'2 уровень'!V1733</f>
        <v>0</v>
      </c>
      <c r="U724" s="152">
        <f>'2 уровень'!W1733</f>
        <v>0</v>
      </c>
      <c r="V724" s="152">
        <f>'2 уровень'!X1733</f>
        <v>0</v>
      </c>
      <c r="W724" s="152">
        <f>'2 уровень'!Y1733</f>
        <v>0</v>
      </c>
      <c r="X724" s="152">
        <f>'2 уровень'!Z1733</f>
        <v>0</v>
      </c>
      <c r="Y724" s="152">
        <f>'2 уровень'!AA1733</f>
        <v>0</v>
      </c>
      <c r="Z724" s="152">
        <f>'2 уровень'!AB1733</f>
        <v>0</v>
      </c>
      <c r="AA724" s="152">
        <f>'2 уровень'!AC1733</f>
        <v>0</v>
      </c>
      <c r="AB724" s="152">
        <f>'2 уровень'!AD1733</f>
        <v>0</v>
      </c>
      <c r="AC724" s="1102">
        <f>'2 уровень'!AE1733</f>
        <v>0</v>
      </c>
      <c r="AD724" s="152">
        <f>'2 уровень'!AF1733</f>
        <v>0</v>
      </c>
      <c r="AE724" s="152">
        <f>'2 уровень'!AG1733</f>
        <v>0</v>
      </c>
      <c r="AF724" s="152">
        <f>'2 уровень'!AH1733</f>
        <v>0</v>
      </c>
      <c r="AG724" s="152">
        <f>'2 уровень'!AI1733</f>
        <v>0</v>
      </c>
      <c r="AH724" s="626">
        <f>'2 уровень'!AJ1733</f>
        <v>0</v>
      </c>
      <c r="AI724" s="152"/>
      <c r="AJ724" s="152"/>
      <c r="AK724" s="1339">
        <f>'2 уровень'!AK1728</f>
        <v>0</v>
      </c>
      <c r="AL724" s="1346">
        <f>'2 уровень'!AL1728</f>
        <v>0</v>
      </c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</row>
    <row r="725" spans="1:195" ht="30" x14ac:dyDescent="0.25">
      <c r="A725" s="19">
        <v>1</v>
      </c>
      <c r="B725" s="19">
        <f t="shared" si="132"/>
        <v>1</v>
      </c>
      <c r="C725" s="492" t="s">
        <v>348</v>
      </c>
      <c r="D725" s="29">
        <f>'2 уровень'!F1734</f>
        <v>750</v>
      </c>
      <c r="E725" s="29">
        <f>'2 уровень'!G1734</f>
        <v>687.5</v>
      </c>
      <c r="F725" s="29">
        <f>'2 уровень'!H1734</f>
        <v>279.245</v>
      </c>
      <c r="G725" s="144">
        <f>'2 уровень'!I1734</f>
        <v>40.617454545454542</v>
      </c>
      <c r="H725" s="158">
        <f>'2 уровень'!J1734</f>
        <v>0</v>
      </c>
      <c r="I725" s="158">
        <f>'2 уровень'!K1734</f>
        <v>0</v>
      </c>
      <c r="J725" s="153">
        <f>'2 уровень'!L1734</f>
        <v>0</v>
      </c>
      <c r="K725" s="153">
        <f>'2 уровень'!M1734</f>
        <v>0</v>
      </c>
      <c r="L725" s="153">
        <f>'2 уровень'!N1734</f>
        <v>0</v>
      </c>
      <c r="M725" s="153">
        <f>'2 уровень'!O1734</f>
        <v>0</v>
      </c>
      <c r="N725" s="153">
        <f>'2 уровень'!P1734</f>
        <v>0</v>
      </c>
      <c r="O725" s="153">
        <f>'2 уровень'!Q1734</f>
        <v>0</v>
      </c>
      <c r="P725" s="152">
        <f>'2 уровень'!R1734</f>
        <v>0</v>
      </c>
      <c r="Q725" s="152">
        <f>'2 уровень'!S1734</f>
        <v>0</v>
      </c>
      <c r="R725" s="152">
        <f>'2 уровень'!T1734</f>
        <v>0</v>
      </c>
      <c r="S725" s="152">
        <f>'2 уровень'!U1734</f>
        <v>0</v>
      </c>
      <c r="T725" s="152">
        <f>'2 уровень'!V1734</f>
        <v>0</v>
      </c>
      <c r="U725" s="152">
        <f>'2 уровень'!W1734</f>
        <v>0</v>
      </c>
      <c r="V725" s="152">
        <f>'2 уровень'!X1734</f>
        <v>0</v>
      </c>
      <c r="W725" s="152">
        <f>'2 уровень'!Y1734</f>
        <v>0</v>
      </c>
      <c r="X725" s="152">
        <f>'2 уровень'!Z1734</f>
        <v>0</v>
      </c>
      <c r="Y725" s="152">
        <f>'2 уровень'!AA1734</f>
        <v>0</v>
      </c>
      <c r="Z725" s="152">
        <f>'2 уровень'!AB1734</f>
        <v>0</v>
      </c>
      <c r="AA725" s="152">
        <f>'2 уровень'!AC1734</f>
        <v>0</v>
      </c>
      <c r="AB725" s="152">
        <f>'2 уровень'!AD1734</f>
        <v>0</v>
      </c>
      <c r="AC725" s="1102">
        <f>'2 уровень'!AE1734</f>
        <v>0</v>
      </c>
      <c r="AD725" s="152">
        <f>'2 уровень'!AF1734</f>
        <v>0</v>
      </c>
      <c r="AE725" s="152">
        <f>'2 уровень'!AG1734</f>
        <v>0</v>
      </c>
      <c r="AF725" s="152">
        <f>'2 уровень'!AH1734</f>
        <v>0</v>
      </c>
      <c r="AG725" s="152">
        <f>'2 уровень'!AI1734</f>
        <v>0</v>
      </c>
      <c r="AH725" s="626">
        <f>'2 уровень'!AJ1734</f>
        <v>0</v>
      </c>
      <c r="AI725" s="152"/>
      <c r="AJ725" s="152"/>
      <c r="AK725" s="1339">
        <f>'2 уровень'!AK1729</f>
        <v>0</v>
      </c>
      <c r="AL725" s="1346">
        <f>'2 уровень'!AL1729</f>
        <v>0</v>
      </c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</row>
    <row r="726" spans="1:195" x14ac:dyDescent="0.25">
      <c r="A726" s="19">
        <v>1</v>
      </c>
      <c r="B726" s="19">
        <f t="shared" si="132"/>
        <v>1</v>
      </c>
      <c r="C726" s="336" t="s">
        <v>349</v>
      </c>
      <c r="D726" s="29">
        <f>'2 уровень'!F1735</f>
        <v>0</v>
      </c>
      <c r="E726" s="29">
        <f>'2 уровень'!G1735</f>
        <v>0</v>
      </c>
      <c r="F726" s="29">
        <f>'2 уровень'!H1735</f>
        <v>0</v>
      </c>
      <c r="G726" s="144">
        <f>'2 уровень'!I1735</f>
        <v>0</v>
      </c>
      <c r="H726" s="158">
        <f>'2 уровень'!J1735</f>
        <v>0</v>
      </c>
      <c r="I726" s="158">
        <f>'2 уровень'!K1735</f>
        <v>0</v>
      </c>
      <c r="J726" s="153">
        <f>'2 уровень'!L1735</f>
        <v>0</v>
      </c>
      <c r="K726" s="153">
        <f>'2 уровень'!M1735</f>
        <v>0</v>
      </c>
      <c r="L726" s="153">
        <f>'2 уровень'!N1735</f>
        <v>0</v>
      </c>
      <c r="M726" s="153">
        <f>'2 уровень'!O1735</f>
        <v>0</v>
      </c>
      <c r="N726" s="153">
        <f>'2 уровень'!P1735</f>
        <v>0</v>
      </c>
      <c r="O726" s="153">
        <f>'2 уровень'!Q1735</f>
        <v>0</v>
      </c>
      <c r="P726" s="152">
        <f>'2 уровень'!R1735</f>
        <v>0</v>
      </c>
      <c r="Q726" s="152">
        <f>'2 уровень'!S1735</f>
        <v>0</v>
      </c>
      <c r="R726" s="152">
        <f>'2 уровень'!T1735</f>
        <v>0</v>
      </c>
      <c r="S726" s="152">
        <f>'2 уровень'!U1735</f>
        <v>0</v>
      </c>
      <c r="T726" s="152">
        <f>'2 уровень'!V1735</f>
        <v>0</v>
      </c>
      <c r="U726" s="152">
        <f>'2 уровень'!W1735</f>
        <v>0</v>
      </c>
      <c r="V726" s="152">
        <f>'2 уровень'!X1735</f>
        <v>0</v>
      </c>
      <c r="W726" s="152">
        <f>'2 уровень'!Y1735</f>
        <v>0</v>
      </c>
      <c r="X726" s="152">
        <f>'2 уровень'!Z1735</f>
        <v>0</v>
      </c>
      <c r="Y726" s="152">
        <f>'2 уровень'!AA1735</f>
        <v>0</v>
      </c>
      <c r="Z726" s="152">
        <f>'2 уровень'!AB1735</f>
        <v>0</v>
      </c>
      <c r="AA726" s="152">
        <f>'2 уровень'!AC1735</f>
        <v>0</v>
      </c>
      <c r="AB726" s="152">
        <f>'2 уровень'!AD1735</f>
        <v>0</v>
      </c>
      <c r="AC726" s="1102">
        <f>'2 уровень'!AE1735</f>
        <v>0</v>
      </c>
      <c r="AD726" s="152">
        <f>'2 уровень'!AF1735</f>
        <v>0</v>
      </c>
      <c r="AE726" s="152">
        <f>'2 уровень'!AG1735</f>
        <v>0</v>
      </c>
      <c r="AF726" s="152">
        <f>'2 уровень'!AH1735</f>
        <v>0</v>
      </c>
      <c r="AG726" s="152">
        <f>'2 уровень'!AI1735</f>
        <v>0</v>
      </c>
      <c r="AH726" s="626">
        <f>'2 уровень'!AJ1735</f>
        <v>0</v>
      </c>
      <c r="AI726" s="152"/>
      <c r="AJ726" s="152"/>
      <c r="AK726" s="1339">
        <f>'2 уровень'!AK1730</f>
        <v>0</v>
      </c>
      <c r="AL726" s="1346">
        <f>'2 уровень'!AL1730</f>
        <v>0</v>
      </c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</row>
    <row r="727" spans="1:195" ht="30" x14ac:dyDescent="0.25">
      <c r="A727" s="19">
        <v>1</v>
      </c>
      <c r="B727" s="19">
        <f t="shared" si="132"/>
        <v>1</v>
      </c>
      <c r="C727" s="336" t="s">
        <v>374</v>
      </c>
      <c r="D727" s="29">
        <f>'2 уровень'!F1736</f>
        <v>3000</v>
      </c>
      <c r="E727" s="29">
        <f>'2 уровень'!G1736</f>
        <v>2750</v>
      </c>
      <c r="F727" s="29">
        <f>'2 уровень'!H1736</f>
        <v>1116.98</v>
      </c>
      <c r="G727" s="144">
        <f>'2 уровень'!I1736</f>
        <v>40.617454545454542</v>
      </c>
      <c r="H727" s="158">
        <f>'2 уровень'!J1736</f>
        <v>0</v>
      </c>
      <c r="I727" s="158">
        <f>'2 уровень'!K1736</f>
        <v>0</v>
      </c>
      <c r="J727" s="153">
        <f>'2 уровень'!L1736</f>
        <v>0</v>
      </c>
      <c r="K727" s="153">
        <f>'2 уровень'!M1736</f>
        <v>0</v>
      </c>
      <c r="L727" s="153">
        <f>'2 уровень'!N1736</f>
        <v>0</v>
      </c>
      <c r="M727" s="153">
        <f>'2 уровень'!O1736</f>
        <v>0</v>
      </c>
      <c r="N727" s="153">
        <f>'2 уровень'!P1736</f>
        <v>0</v>
      </c>
      <c r="O727" s="153">
        <f>'2 уровень'!Q1736</f>
        <v>0</v>
      </c>
      <c r="P727" s="152">
        <f>'2 уровень'!R1736</f>
        <v>0</v>
      </c>
      <c r="Q727" s="152">
        <f>'2 уровень'!S1736</f>
        <v>0</v>
      </c>
      <c r="R727" s="152">
        <f>'2 уровень'!T1736</f>
        <v>0</v>
      </c>
      <c r="S727" s="152">
        <f>'2 уровень'!U1736</f>
        <v>0</v>
      </c>
      <c r="T727" s="152">
        <f>'2 уровень'!V1736</f>
        <v>0</v>
      </c>
      <c r="U727" s="152">
        <f>'2 уровень'!W1736</f>
        <v>0</v>
      </c>
      <c r="V727" s="152">
        <f>'2 уровень'!X1736</f>
        <v>0</v>
      </c>
      <c r="W727" s="152">
        <f>'2 уровень'!Y1736</f>
        <v>0</v>
      </c>
      <c r="X727" s="152">
        <f>'2 уровень'!Z1736</f>
        <v>0</v>
      </c>
      <c r="Y727" s="152">
        <f>'2 уровень'!AA1736</f>
        <v>0</v>
      </c>
      <c r="Z727" s="152">
        <f>'2 уровень'!AB1736</f>
        <v>0</v>
      </c>
      <c r="AA727" s="152">
        <f>'2 уровень'!AC1736</f>
        <v>0</v>
      </c>
      <c r="AB727" s="152">
        <f>'2 уровень'!AD1736</f>
        <v>0</v>
      </c>
      <c r="AC727" s="1102">
        <f>'2 уровень'!AE1736</f>
        <v>0</v>
      </c>
      <c r="AD727" s="152">
        <f>'2 уровень'!AF1736</f>
        <v>0</v>
      </c>
      <c r="AE727" s="152">
        <f>'2 уровень'!AG1736</f>
        <v>0</v>
      </c>
      <c r="AF727" s="152">
        <f>'2 уровень'!AH1736</f>
        <v>0</v>
      </c>
      <c r="AG727" s="152">
        <f>'2 уровень'!AI1736</f>
        <v>0</v>
      </c>
      <c r="AH727" s="626">
        <f>'2 уровень'!AJ1736</f>
        <v>0</v>
      </c>
      <c r="AI727" s="152"/>
      <c r="AJ727" s="152"/>
      <c r="AK727" s="1339">
        <f>'2 уровень'!AK1731</f>
        <v>0</v>
      </c>
      <c r="AL727" s="1346">
        <f>'2 уровень'!AL1731</f>
        <v>0</v>
      </c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</row>
    <row r="728" spans="1:195" ht="60" x14ac:dyDescent="0.25">
      <c r="A728" s="19">
        <v>1</v>
      </c>
      <c r="B728" s="19">
        <f t="shared" si="132"/>
        <v>1</v>
      </c>
      <c r="C728" s="336" t="s">
        <v>350</v>
      </c>
      <c r="D728" s="29">
        <f>'2 уровень'!F1737</f>
        <v>0</v>
      </c>
      <c r="E728" s="29">
        <f>'2 уровень'!G1737</f>
        <v>0</v>
      </c>
      <c r="F728" s="29">
        <f>'2 уровень'!H1737</f>
        <v>0</v>
      </c>
      <c r="G728" s="144">
        <f>'2 уровень'!I1737</f>
        <v>0</v>
      </c>
      <c r="H728" s="158">
        <f>'2 уровень'!J1737</f>
        <v>0</v>
      </c>
      <c r="I728" s="158">
        <f>'2 уровень'!K1737</f>
        <v>0</v>
      </c>
      <c r="J728" s="153">
        <f>'2 уровень'!L1737</f>
        <v>0</v>
      </c>
      <c r="K728" s="153">
        <f>'2 уровень'!M1737</f>
        <v>0</v>
      </c>
      <c r="L728" s="153">
        <f>'2 уровень'!N1737</f>
        <v>0</v>
      </c>
      <c r="M728" s="153">
        <f>'2 уровень'!O1737</f>
        <v>0</v>
      </c>
      <c r="N728" s="153">
        <f>'2 уровень'!P1737</f>
        <v>0</v>
      </c>
      <c r="O728" s="153">
        <f>'2 уровень'!Q1737</f>
        <v>0</v>
      </c>
      <c r="P728" s="152">
        <f>'2 уровень'!R1737</f>
        <v>0</v>
      </c>
      <c r="Q728" s="152">
        <f>'2 уровень'!S1737</f>
        <v>0</v>
      </c>
      <c r="R728" s="152">
        <f>'2 уровень'!T1737</f>
        <v>0</v>
      </c>
      <c r="S728" s="152">
        <f>'2 уровень'!U1737</f>
        <v>0</v>
      </c>
      <c r="T728" s="152">
        <f>'2 уровень'!V1737</f>
        <v>0</v>
      </c>
      <c r="U728" s="152">
        <f>'2 уровень'!W1737</f>
        <v>0</v>
      </c>
      <c r="V728" s="152">
        <f>'2 уровень'!X1737</f>
        <v>0</v>
      </c>
      <c r="W728" s="152">
        <f>'2 уровень'!Y1737</f>
        <v>0</v>
      </c>
      <c r="X728" s="152">
        <f>'2 уровень'!Z1737</f>
        <v>0</v>
      </c>
      <c r="Y728" s="152">
        <f>'2 уровень'!AA1737</f>
        <v>0</v>
      </c>
      <c r="Z728" s="152">
        <f>'2 уровень'!AB1737</f>
        <v>0</v>
      </c>
      <c r="AA728" s="152">
        <f>'2 уровень'!AC1737</f>
        <v>0</v>
      </c>
      <c r="AB728" s="152">
        <f>'2 уровень'!AD1737</f>
        <v>0</v>
      </c>
      <c r="AC728" s="1102">
        <f>'2 уровень'!AE1737</f>
        <v>0</v>
      </c>
      <c r="AD728" s="152">
        <f>'2 уровень'!AF1737</f>
        <v>0</v>
      </c>
      <c r="AE728" s="152">
        <f>'2 уровень'!AG1737</f>
        <v>0</v>
      </c>
      <c r="AF728" s="152">
        <f>'2 уровень'!AH1737</f>
        <v>0</v>
      </c>
      <c r="AG728" s="152">
        <f>'2 уровень'!AI1737</f>
        <v>0</v>
      </c>
      <c r="AH728" s="626">
        <f>'2 уровень'!AJ1737</f>
        <v>0</v>
      </c>
      <c r="AI728" s="152"/>
      <c r="AJ728" s="152"/>
      <c r="AK728" s="1339">
        <f>'2 уровень'!AK1732</f>
        <v>0</v>
      </c>
      <c r="AL728" s="1346">
        <f>'2 уровень'!AL1732</f>
        <v>0</v>
      </c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</row>
    <row r="729" spans="1:195" ht="60" x14ac:dyDescent="0.25">
      <c r="A729" s="19">
        <v>1</v>
      </c>
      <c r="B729" s="19">
        <f t="shared" si="132"/>
        <v>1</v>
      </c>
      <c r="C729" s="336" t="s">
        <v>351</v>
      </c>
      <c r="D729" s="29">
        <f>'2 уровень'!F1738</f>
        <v>0</v>
      </c>
      <c r="E729" s="29">
        <f>'2 уровень'!G1738</f>
        <v>0</v>
      </c>
      <c r="F729" s="29">
        <f>'2 уровень'!H1738</f>
        <v>0</v>
      </c>
      <c r="G729" s="144">
        <f>'2 уровень'!I1738</f>
        <v>0</v>
      </c>
      <c r="H729" s="158">
        <f>'2 уровень'!J1738</f>
        <v>0</v>
      </c>
      <c r="I729" s="158">
        <f>'2 уровень'!K1738</f>
        <v>0</v>
      </c>
      <c r="J729" s="153">
        <f>'2 уровень'!L1738</f>
        <v>0</v>
      </c>
      <c r="K729" s="153">
        <f>'2 уровень'!M1738</f>
        <v>0</v>
      </c>
      <c r="L729" s="153">
        <f>'2 уровень'!N1738</f>
        <v>0</v>
      </c>
      <c r="M729" s="153">
        <f>'2 уровень'!O1738</f>
        <v>0</v>
      </c>
      <c r="N729" s="153">
        <f>'2 уровень'!P1738</f>
        <v>0</v>
      </c>
      <c r="O729" s="153">
        <f>'2 уровень'!Q1738</f>
        <v>0</v>
      </c>
      <c r="P729" s="152">
        <f>'2 уровень'!R1738</f>
        <v>0</v>
      </c>
      <c r="Q729" s="152">
        <f>'2 уровень'!S1738</f>
        <v>0</v>
      </c>
      <c r="R729" s="152">
        <f>'2 уровень'!T1738</f>
        <v>0</v>
      </c>
      <c r="S729" s="152">
        <f>'2 уровень'!U1738</f>
        <v>0</v>
      </c>
      <c r="T729" s="152">
        <f>'2 уровень'!V1738</f>
        <v>0</v>
      </c>
      <c r="U729" s="152">
        <f>'2 уровень'!W1738</f>
        <v>0</v>
      </c>
      <c r="V729" s="152">
        <f>'2 уровень'!X1738</f>
        <v>0</v>
      </c>
      <c r="W729" s="152">
        <f>'2 уровень'!Y1738</f>
        <v>0</v>
      </c>
      <c r="X729" s="152">
        <f>'2 уровень'!Z1738</f>
        <v>0</v>
      </c>
      <c r="Y729" s="152">
        <f>'2 уровень'!AA1738</f>
        <v>0</v>
      </c>
      <c r="Z729" s="152">
        <f>'2 уровень'!AB1738</f>
        <v>0</v>
      </c>
      <c r="AA729" s="152">
        <f>'2 уровень'!AC1738</f>
        <v>0</v>
      </c>
      <c r="AB729" s="152">
        <f>'2 уровень'!AD1738</f>
        <v>0</v>
      </c>
      <c r="AC729" s="1102">
        <f>'2 уровень'!AE1738</f>
        <v>0</v>
      </c>
      <c r="AD729" s="152">
        <f>'2 уровень'!AF1738</f>
        <v>0</v>
      </c>
      <c r="AE729" s="152">
        <f>'2 уровень'!AG1738</f>
        <v>0</v>
      </c>
      <c r="AF729" s="152">
        <f>'2 уровень'!AH1738</f>
        <v>0</v>
      </c>
      <c r="AG729" s="152">
        <f>'2 уровень'!AI1738</f>
        <v>0</v>
      </c>
      <c r="AH729" s="626">
        <f>'2 уровень'!AJ1738</f>
        <v>0</v>
      </c>
      <c r="AI729" s="152"/>
      <c r="AJ729" s="152"/>
      <c r="AK729" s="1339">
        <f>'2 уровень'!AK1733</f>
        <v>0</v>
      </c>
      <c r="AL729" s="1346">
        <f>'2 уровень'!AL1733</f>
        <v>0</v>
      </c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</row>
    <row r="730" spans="1:195" ht="45" x14ac:dyDescent="0.25">
      <c r="A730" s="19">
        <v>1</v>
      </c>
      <c r="B730" s="19">
        <f t="shared" si="132"/>
        <v>1</v>
      </c>
      <c r="C730" s="816" t="s">
        <v>352</v>
      </c>
      <c r="D730" s="29">
        <f>'2 уровень'!F1739</f>
        <v>0</v>
      </c>
      <c r="E730" s="29">
        <f>'2 уровень'!G1739</f>
        <v>0</v>
      </c>
      <c r="F730" s="29">
        <f>'2 уровень'!H1739</f>
        <v>0</v>
      </c>
      <c r="G730" s="144">
        <f>'2 уровень'!I1739</f>
        <v>0</v>
      </c>
      <c r="H730" s="158">
        <f>'2 уровень'!J1739</f>
        <v>0</v>
      </c>
      <c r="I730" s="158">
        <f>'2 уровень'!K1739</f>
        <v>0</v>
      </c>
      <c r="J730" s="153">
        <f>'2 уровень'!L1739</f>
        <v>0</v>
      </c>
      <c r="K730" s="153">
        <f>'2 уровень'!M1739</f>
        <v>0</v>
      </c>
      <c r="L730" s="153">
        <f>'2 уровень'!N1739</f>
        <v>0</v>
      </c>
      <c r="M730" s="153">
        <f>'2 уровень'!O1739</f>
        <v>0</v>
      </c>
      <c r="N730" s="153">
        <f>'2 уровень'!P1739</f>
        <v>0</v>
      </c>
      <c r="O730" s="153">
        <f>'2 уровень'!Q1739</f>
        <v>0</v>
      </c>
      <c r="P730" s="152">
        <f>'2 уровень'!R1739</f>
        <v>0</v>
      </c>
      <c r="Q730" s="152">
        <f>'2 уровень'!S1739</f>
        <v>0</v>
      </c>
      <c r="R730" s="152">
        <f>'2 уровень'!T1739</f>
        <v>0</v>
      </c>
      <c r="S730" s="152">
        <f>'2 уровень'!U1739</f>
        <v>0</v>
      </c>
      <c r="T730" s="152">
        <f>'2 уровень'!V1739</f>
        <v>0</v>
      </c>
      <c r="U730" s="152">
        <f>'2 уровень'!W1739</f>
        <v>0</v>
      </c>
      <c r="V730" s="152">
        <f>'2 уровень'!X1739</f>
        <v>0</v>
      </c>
      <c r="W730" s="152">
        <f>'2 уровень'!Y1739</f>
        <v>0</v>
      </c>
      <c r="X730" s="152">
        <f>'2 уровень'!Z1739</f>
        <v>0</v>
      </c>
      <c r="Y730" s="152">
        <f>'2 уровень'!AA1739</f>
        <v>0</v>
      </c>
      <c r="Z730" s="152">
        <f>'2 уровень'!AB1739</f>
        <v>0</v>
      </c>
      <c r="AA730" s="152">
        <f>'2 уровень'!AC1739</f>
        <v>0</v>
      </c>
      <c r="AB730" s="152">
        <f>'2 уровень'!AD1739</f>
        <v>0</v>
      </c>
      <c r="AC730" s="1102">
        <f>'2 уровень'!AE1739</f>
        <v>0</v>
      </c>
      <c r="AD730" s="152">
        <f>'2 уровень'!AF1739</f>
        <v>0</v>
      </c>
      <c r="AE730" s="152">
        <f>'2 уровень'!AG1739</f>
        <v>0</v>
      </c>
      <c r="AF730" s="152">
        <f>'2 уровень'!AH1739</f>
        <v>0</v>
      </c>
      <c r="AG730" s="152">
        <f>'2 уровень'!AI1739</f>
        <v>0</v>
      </c>
      <c r="AH730" s="626">
        <f>'2 уровень'!AJ1739</f>
        <v>0</v>
      </c>
      <c r="AI730" s="152"/>
      <c r="AJ730" s="152"/>
      <c r="AK730" s="1339">
        <f>'2 уровень'!AK1734</f>
        <v>0</v>
      </c>
      <c r="AL730" s="1346">
        <f>'2 уровень'!AL1734</f>
        <v>0</v>
      </c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</row>
    <row r="731" spans="1:195" ht="105" x14ac:dyDescent="0.25">
      <c r="A731" s="19">
        <v>1</v>
      </c>
      <c r="B731" s="19">
        <f t="shared" si="132"/>
        <v>1</v>
      </c>
      <c r="C731" s="816" t="s">
        <v>530</v>
      </c>
      <c r="D731" s="29">
        <f>'2 уровень'!F1740</f>
        <v>50</v>
      </c>
      <c r="E731" s="29">
        <f>'2 уровень'!G1740</f>
        <v>45.833333333333336</v>
      </c>
      <c r="F731" s="29">
        <f>'2 уровень'!H1740</f>
        <v>508</v>
      </c>
      <c r="G731" s="144">
        <f>'2 уровень'!I1740</f>
        <v>1108.3636363636363</v>
      </c>
      <c r="H731" s="158">
        <f>'2 уровень'!J1740</f>
        <v>0</v>
      </c>
      <c r="I731" s="158">
        <f>'2 уровень'!K1740</f>
        <v>0</v>
      </c>
      <c r="J731" s="153">
        <f>'2 уровень'!L1740</f>
        <v>0</v>
      </c>
      <c r="K731" s="153">
        <f>'2 уровень'!M1740</f>
        <v>0</v>
      </c>
      <c r="L731" s="153">
        <f>'2 уровень'!N1740</f>
        <v>0</v>
      </c>
      <c r="M731" s="153">
        <f>'2 уровень'!O1740</f>
        <v>0</v>
      </c>
      <c r="N731" s="153">
        <f>'2 уровень'!P1740</f>
        <v>0</v>
      </c>
      <c r="O731" s="153">
        <f>'2 уровень'!Q1740</f>
        <v>0</v>
      </c>
      <c r="P731" s="152">
        <f>'2 уровень'!R1740</f>
        <v>0</v>
      </c>
      <c r="Q731" s="152">
        <f>'2 уровень'!S1740</f>
        <v>0</v>
      </c>
      <c r="R731" s="152">
        <f>'2 уровень'!T1740</f>
        <v>0</v>
      </c>
      <c r="S731" s="152">
        <f>'2 уровень'!U1740</f>
        <v>0</v>
      </c>
      <c r="T731" s="152">
        <f>'2 уровень'!V1740</f>
        <v>0</v>
      </c>
      <c r="U731" s="152">
        <f>'2 уровень'!W1740</f>
        <v>0</v>
      </c>
      <c r="V731" s="152">
        <f>'2 уровень'!X1740</f>
        <v>0</v>
      </c>
      <c r="W731" s="152">
        <f>'2 уровень'!Y1740</f>
        <v>0</v>
      </c>
      <c r="X731" s="152">
        <f>'2 уровень'!Z1740</f>
        <v>0</v>
      </c>
      <c r="Y731" s="152">
        <f>'2 уровень'!AA1740</f>
        <v>0</v>
      </c>
      <c r="Z731" s="152">
        <f>'2 уровень'!AB1740</f>
        <v>0</v>
      </c>
      <c r="AA731" s="152">
        <f>'2 уровень'!AC1740</f>
        <v>0</v>
      </c>
      <c r="AB731" s="152">
        <f>'2 уровень'!AD1740</f>
        <v>0</v>
      </c>
      <c r="AC731" s="1102">
        <f>'2 уровень'!AE1740</f>
        <v>0</v>
      </c>
      <c r="AD731" s="152">
        <f>'2 уровень'!AF1740</f>
        <v>0</v>
      </c>
      <c r="AE731" s="152">
        <f>'2 уровень'!AG1740</f>
        <v>0</v>
      </c>
      <c r="AF731" s="152">
        <f>'2 уровень'!AH1740</f>
        <v>0</v>
      </c>
      <c r="AG731" s="152">
        <f>'2 уровень'!AI1740</f>
        <v>0</v>
      </c>
      <c r="AH731" s="626">
        <f>'2 уровень'!AJ1740</f>
        <v>0</v>
      </c>
      <c r="AI731" s="152"/>
      <c r="AJ731" s="152"/>
      <c r="AK731" s="1339">
        <f>'2 уровень'!AK1735</f>
        <v>0</v>
      </c>
      <c r="AL731" s="1346">
        <f>'2 уровень'!AL1735</f>
        <v>0</v>
      </c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</row>
    <row r="732" spans="1:195" ht="42.75" x14ac:dyDescent="0.25">
      <c r="A732" s="19">
        <v>1</v>
      </c>
      <c r="B732" s="19">
        <f t="shared" si="132"/>
        <v>1</v>
      </c>
      <c r="C732" s="1401" t="s">
        <v>507</v>
      </c>
      <c r="D732" s="29">
        <f>'2 уровень'!F1741</f>
        <v>493</v>
      </c>
      <c r="E732" s="29">
        <f>'2 уровень'!G1741</f>
        <v>451.91666666666669</v>
      </c>
      <c r="F732" s="29">
        <f>'2 уровень'!H1741</f>
        <v>52</v>
      </c>
      <c r="G732" s="144">
        <f>'2 уровень'!I1741</f>
        <v>11.504424778761061</v>
      </c>
      <c r="H732" s="158">
        <f>'2 уровень'!J1741</f>
        <v>0</v>
      </c>
      <c r="I732" s="158">
        <f>'2 уровень'!K1741</f>
        <v>0</v>
      </c>
      <c r="J732" s="153">
        <f>'2 уровень'!L1741</f>
        <v>0</v>
      </c>
      <c r="K732" s="153">
        <f>'2 уровень'!M1741</f>
        <v>0</v>
      </c>
      <c r="L732" s="153">
        <f>'2 уровень'!N1741</f>
        <v>0</v>
      </c>
      <c r="M732" s="153">
        <f>'2 уровень'!O1741</f>
        <v>0</v>
      </c>
      <c r="N732" s="153">
        <f>'2 уровень'!P1741</f>
        <v>0</v>
      </c>
      <c r="O732" s="153">
        <f>'2 уровень'!Q1741</f>
        <v>0</v>
      </c>
      <c r="P732" s="152">
        <f>'2 уровень'!R1741</f>
        <v>863.14770999999996</v>
      </c>
      <c r="Q732" s="152">
        <f>'2 уровень'!S1741</f>
        <v>863.14770999999996</v>
      </c>
      <c r="R732" s="152">
        <f>'2 уровень'!T1741</f>
        <v>863.14770999999996</v>
      </c>
      <c r="S732" s="152">
        <f>'2 уровень'!U1741</f>
        <v>863.14770999999996</v>
      </c>
      <c r="T732" s="152">
        <f>'2 уровень'!V1741</f>
        <v>863.14770999999996</v>
      </c>
      <c r="U732" s="152">
        <f>'2 уровень'!W1741</f>
        <v>863.14770999999996</v>
      </c>
      <c r="V732" s="152">
        <f>'2 уровень'!X1741</f>
        <v>863.14770999999996</v>
      </c>
      <c r="W732" s="152">
        <f>'2 уровень'!Y1741</f>
        <v>863.14770999999996</v>
      </c>
      <c r="X732" s="152">
        <f>'2 уровень'!Z1741</f>
        <v>863.14770999999996</v>
      </c>
      <c r="Y732" s="152">
        <f>'2 уровень'!AA1741</f>
        <v>863.14770999999996</v>
      </c>
      <c r="Z732" s="152">
        <f>'2 уровень'!AB1741</f>
        <v>863.14770999999996</v>
      </c>
      <c r="AA732" s="152">
        <f>'2 уровень'!AC1741</f>
        <v>791.21873416666654</v>
      </c>
      <c r="AB732" s="152">
        <f>'2 уровень'!AD1741</f>
        <v>111.84732000000002</v>
      </c>
      <c r="AC732" s="1102">
        <f>'2 уровень'!AE1741</f>
        <v>0</v>
      </c>
      <c r="AD732" s="152">
        <f>'2 уровень'!AF1741</f>
        <v>0</v>
      </c>
      <c r="AE732" s="152">
        <f>'2 уровень'!AG1741</f>
        <v>-679.37141416666645</v>
      </c>
      <c r="AF732" s="152">
        <f>'2 уровень'!AH1741</f>
        <v>0</v>
      </c>
      <c r="AG732" s="152">
        <f>'2 уровень'!AI1741</f>
        <v>-0.43018000000000001</v>
      </c>
      <c r="AH732" s="626">
        <f>'2 уровень'!AJ1741</f>
        <v>111.41714000000002</v>
      </c>
      <c r="AI732" s="152">
        <f>AB732/AA732*100</f>
        <v>14.136080854784197</v>
      </c>
      <c r="AJ732" s="152">
        <f>AH732/AA732*100</f>
        <v>14.081711565809629</v>
      </c>
      <c r="AK732" s="1339">
        <f>'2 уровень'!AK1736</f>
        <v>0</v>
      </c>
      <c r="AL732" s="1346">
        <f>'2 уровень'!AL1736</f>
        <v>0</v>
      </c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</row>
    <row r="733" spans="1:195" x14ac:dyDescent="0.25">
      <c r="A733" s="19">
        <v>1</v>
      </c>
      <c r="B733" s="19">
        <f t="shared" si="132"/>
        <v>1</v>
      </c>
      <c r="C733" s="816" t="s">
        <v>508</v>
      </c>
      <c r="D733" s="29">
        <f>'2 уровень'!F1742</f>
        <v>493</v>
      </c>
      <c r="E733" s="29">
        <f>'2 уровень'!G1742</f>
        <v>451.91666666666669</v>
      </c>
      <c r="F733" s="29">
        <f>'2 уровень'!H1742</f>
        <v>52</v>
      </c>
      <c r="G733" s="144">
        <f>'2 уровень'!I1742</f>
        <v>11.504424778761061</v>
      </c>
      <c r="H733" s="158">
        <f>'2 уровень'!J1742</f>
        <v>0</v>
      </c>
      <c r="I733" s="158">
        <f>'2 уровень'!K1742</f>
        <v>0</v>
      </c>
      <c r="J733" s="153">
        <f>'2 уровень'!L1742</f>
        <v>0</v>
      </c>
      <c r="K733" s="153">
        <f>'2 уровень'!M1742</f>
        <v>0</v>
      </c>
      <c r="L733" s="153">
        <f>'2 уровень'!N1742</f>
        <v>0</v>
      </c>
      <c r="M733" s="153">
        <f>'2 уровень'!O1742</f>
        <v>0</v>
      </c>
      <c r="N733" s="153">
        <f>'2 уровень'!P1742</f>
        <v>0</v>
      </c>
      <c r="O733" s="153">
        <f>'2 уровень'!Q1742</f>
        <v>0</v>
      </c>
      <c r="P733" s="152">
        <f>'2 уровень'!R1742</f>
        <v>0</v>
      </c>
      <c r="Q733" s="152">
        <f>'2 уровень'!S1742</f>
        <v>0</v>
      </c>
      <c r="R733" s="152">
        <f>'2 уровень'!T1742</f>
        <v>0</v>
      </c>
      <c r="S733" s="152">
        <f>'2 уровень'!U1742</f>
        <v>0</v>
      </c>
      <c r="T733" s="152">
        <f>'2 уровень'!V1742</f>
        <v>0</v>
      </c>
      <c r="U733" s="152">
        <f>'2 уровень'!W1742</f>
        <v>0</v>
      </c>
      <c r="V733" s="152">
        <f>'2 уровень'!X1742</f>
        <v>0</v>
      </c>
      <c r="W733" s="152">
        <f>'2 уровень'!Y1742</f>
        <v>0</v>
      </c>
      <c r="X733" s="152">
        <f>'2 уровень'!Z1742</f>
        <v>0</v>
      </c>
      <c r="Y733" s="152">
        <f>'2 уровень'!AA1742</f>
        <v>0</v>
      </c>
      <c r="Z733" s="152">
        <f>'2 уровень'!AB1742</f>
        <v>0</v>
      </c>
      <c r="AA733" s="152">
        <f>'2 уровень'!AC1742</f>
        <v>0</v>
      </c>
      <c r="AB733" s="152">
        <f>'2 уровень'!AD1742</f>
        <v>0</v>
      </c>
      <c r="AC733" s="1102">
        <f>'2 уровень'!AE1742</f>
        <v>0</v>
      </c>
      <c r="AD733" s="152">
        <f>'2 уровень'!AF1742</f>
        <v>0</v>
      </c>
      <c r="AE733" s="152">
        <f>'2 уровень'!AG1742</f>
        <v>0</v>
      </c>
      <c r="AF733" s="152">
        <f>'2 уровень'!AH1742</f>
        <v>0</v>
      </c>
      <c r="AG733" s="152">
        <f>'2 уровень'!AI1742</f>
        <v>0</v>
      </c>
      <c r="AH733" s="626">
        <f>'2 уровень'!AJ1742</f>
        <v>0</v>
      </c>
      <c r="AI733" s="152"/>
      <c r="AJ733" s="152"/>
      <c r="AK733" s="1339">
        <f>'2 уровень'!AK1737</f>
        <v>0</v>
      </c>
      <c r="AL733" s="1346">
        <f>'2 уровень'!AL1737</f>
        <v>0</v>
      </c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</row>
    <row r="734" spans="1:195" ht="42.75" x14ac:dyDescent="0.25">
      <c r="A734" s="19">
        <v>1</v>
      </c>
      <c r="B734" s="19">
        <f t="shared" si="132"/>
        <v>1</v>
      </c>
      <c r="C734" s="1401" t="s">
        <v>509</v>
      </c>
      <c r="D734" s="29">
        <f>'2 уровень'!F1743</f>
        <v>0</v>
      </c>
      <c r="E734" s="29">
        <f>'2 уровень'!G1743</f>
        <v>0</v>
      </c>
      <c r="F734" s="29">
        <f>'2 уровень'!H1743</f>
        <v>0</v>
      </c>
      <c r="G734" s="144">
        <f>'2 уровень'!I1743</f>
        <v>0</v>
      </c>
      <c r="H734" s="158">
        <f>'2 уровень'!J1743</f>
        <v>0</v>
      </c>
      <c r="I734" s="158">
        <f>'2 уровень'!K1743</f>
        <v>0</v>
      </c>
      <c r="J734" s="153">
        <f>'2 уровень'!L1743</f>
        <v>0</v>
      </c>
      <c r="K734" s="153">
        <f>'2 уровень'!M1743</f>
        <v>0</v>
      </c>
      <c r="L734" s="153">
        <f>'2 уровень'!N1743</f>
        <v>0</v>
      </c>
      <c r="M734" s="153">
        <f>'2 уровень'!O1743</f>
        <v>0</v>
      </c>
      <c r="N734" s="153">
        <f>'2 уровень'!P1743</f>
        <v>0</v>
      </c>
      <c r="O734" s="153">
        <f>'2 уровень'!Q1743</f>
        <v>0</v>
      </c>
      <c r="P734" s="152">
        <f>'2 уровень'!R1743</f>
        <v>0</v>
      </c>
      <c r="Q734" s="152">
        <f>'2 уровень'!S1743</f>
        <v>0</v>
      </c>
      <c r="R734" s="152">
        <f>'2 уровень'!T1743</f>
        <v>0</v>
      </c>
      <c r="S734" s="152">
        <f>'2 уровень'!U1743</f>
        <v>0</v>
      </c>
      <c r="T734" s="152">
        <f>'2 уровень'!V1743</f>
        <v>0</v>
      </c>
      <c r="U734" s="152">
        <f>'2 уровень'!W1743</f>
        <v>0</v>
      </c>
      <c r="V734" s="152">
        <f>'2 уровень'!X1743</f>
        <v>0</v>
      </c>
      <c r="W734" s="152">
        <f>'2 уровень'!Y1743</f>
        <v>0</v>
      </c>
      <c r="X734" s="152">
        <f>'2 уровень'!Z1743</f>
        <v>0</v>
      </c>
      <c r="Y734" s="152">
        <f>'2 уровень'!AA1743</f>
        <v>0</v>
      </c>
      <c r="Z734" s="152">
        <f>'2 уровень'!AB1743</f>
        <v>0</v>
      </c>
      <c r="AA734" s="152">
        <f>'2 уровень'!AC1743</f>
        <v>0</v>
      </c>
      <c r="AB734" s="152">
        <f>'2 уровень'!AD1743</f>
        <v>0</v>
      </c>
      <c r="AC734" s="1102">
        <f>'2 уровень'!AE1743</f>
        <v>0</v>
      </c>
      <c r="AD734" s="152">
        <f>'2 уровень'!AF1743</f>
        <v>0</v>
      </c>
      <c r="AE734" s="152">
        <f>'2 уровень'!AG1743</f>
        <v>0</v>
      </c>
      <c r="AF734" s="152">
        <f>'2 уровень'!AH1743</f>
        <v>0</v>
      </c>
      <c r="AG734" s="152">
        <f>'2 уровень'!AI1743</f>
        <v>0</v>
      </c>
      <c r="AH734" s="626">
        <f>'2 уровень'!AJ1743</f>
        <v>0</v>
      </c>
      <c r="AI734" s="152"/>
      <c r="AJ734" s="152"/>
      <c r="AK734" s="1339">
        <f>'2 уровень'!AK1738</f>
        <v>0</v>
      </c>
      <c r="AL734" s="1346">
        <f>'2 уровень'!AL1738</f>
        <v>0</v>
      </c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</row>
    <row r="735" spans="1:195" ht="29.25" x14ac:dyDescent="0.25">
      <c r="A735" s="19">
        <v>1</v>
      </c>
      <c r="B735" s="19">
        <f t="shared" si="132"/>
        <v>1</v>
      </c>
      <c r="C735" s="488" t="s">
        <v>360</v>
      </c>
      <c r="D735" s="29">
        <f>'2 уровень'!F1744</f>
        <v>2515.9574468085107</v>
      </c>
      <c r="E735" s="29">
        <f>'2 уровень'!G1744</f>
        <v>2306.2943262411345</v>
      </c>
      <c r="F735" s="29">
        <f>'2 уровень'!H1744</f>
        <v>838.85638297872333</v>
      </c>
      <c r="G735" s="144">
        <f>'2 уровень'!I1744</f>
        <v>36.377119816943768</v>
      </c>
      <c r="H735" s="158">
        <f>'2 уровень'!J1744</f>
        <v>0</v>
      </c>
      <c r="I735" s="158">
        <f>'2 уровень'!K1744</f>
        <v>0</v>
      </c>
      <c r="J735" s="153">
        <f>'2 уровень'!L1744</f>
        <v>0</v>
      </c>
      <c r="K735" s="153">
        <f>'2 уровень'!M1744</f>
        <v>0</v>
      </c>
      <c r="L735" s="153">
        <f>'2 уровень'!N1744</f>
        <v>0</v>
      </c>
      <c r="M735" s="153">
        <f>'2 уровень'!O1744</f>
        <v>0</v>
      </c>
      <c r="N735" s="153">
        <f>'2 уровень'!P1744</f>
        <v>0</v>
      </c>
      <c r="O735" s="153">
        <f>'2 уровень'!Q1744</f>
        <v>0</v>
      </c>
      <c r="P735" s="152">
        <f>'2 уровень'!R1744</f>
        <v>0</v>
      </c>
      <c r="Q735" s="152">
        <f>'2 уровень'!S1744</f>
        <v>0</v>
      </c>
      <c r="R735" s="152">
        <f>'2 уровень'!T1744</f>
        <v>0</v>
      </c>
      <c r="S735" s="152">
        <f>'2 уровень'!U1744</f>
        <v>0</v>
      </c>
      <c r="T735" s="152">
        <f>'2 уровень'!V1744</f>
        <v>0</v>
      </c>
      <c r="U735" s="152">
        <f>'2 уровень'!W1744</f>
        <v>0</v>
      </c>
      <c r="V735" s="152">
        <f>'2 уровень'!X1744</f>
        <v>0</v>
      </c>
      <c r="W735" s="152">
        <f>'2 уровень'!Y1744</f>
        <v>0</v>
      </c>
      <c r="X735" s="152">
        <f>'2 уровень'!Z1744</f>
        <v>0</v>
      </c>
      <c r="Y735" s="152">
        <f>'2 уровень'!AA1744</f>
        <v>0</v>
      </c>
      <c r="Z735" s="152">
        <f>'2 уровень'!AB1744</f>
        <v>0</v>
      </c>
      <c r="AA735" s="152">
        <f>'2 уровень'!AC1744</f>
        <v>0</v>
      </c>
      <c r="AB735" s="152">
        <f>'2 уровень'!AD1744</f>
        <v>0</v>
      </c>
      <c r="AC735" s="1102">
        <f>'2 уровень'!AE1744</f>
        <v>0</v>
      </c>
      <c r="AD735" s="152">
        <f>'2 уровень'!AF1744</f>
        <v>0</v>
      </c>
      <c r="AE735" s="152">
        <f>'2 уровень'!AG1744</f>
        <v>0</v>
      </c>
      <c r="AF735" s="152">
        <f>'2 уровень'!AH1744</f>
        <v>0</v>
      </c>
      <c r="AG735" s="152">
        <f>'2 уровень'!AI1744</f>
        <v>0</v>
      </c>
      <c r="AH735" s="626">
        <f>'2 уровень'!AJ1744</f>
        <v>0</v>
      </c>
      <c r="AI735" s="152"/>
      <c r="AJ735" s="152"/>
      <c r="AK735" s="1339">
        <f>'2 уровень'!AK1739</f>
        <v>0</v>
      </c>
      <c r="AL735" s="1346">
        <f>'2 уровень'!AL1739</f>
        <v>0</v>
      </c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</row>
    <row r="736" spans="1:195" x14ac:dyDescent="0.25">
      <c r="B736" s="19">
        <f t="shared" si="132"/>
        <v>1</v>
      </c>
      <c r="C736" s="488" t="s">
        <v>375</v>
      </c>
      <c r="D736" s="29">
        <f>'2 уровень'!F1745</f>
        <v>0</v>
      </c>
      <c r="E736" s="29">
        <f>'2 уровень'!G1745</f>
        <v>0</v>
      </c>
      <c r="F736" s="29">
        <f>'2 уровень'!H1745</f>
        <v>0</v>
      </c>
      <c r="G736" s="144">
        <f>'2 уровень'!I1745</f>
        <v>0</v>
      </c>
      <c r="H736" s="158">
        <f>'2 уровень'!J1745</f>
        <v>0</v>
      </c>
      <c r="I736" s="158">
        <f>'2 уровень'!K1745</f>
        <v>0</v>
      </c>
      <c r="J736" s="153">
        <f>'2 уровень'!L1745</f>
        <v>0</v>
      </c>
      <c r="K736" s="153">
        <f>'2 уровень'!M1745</f>
        <v>0</v>
      </c>
      <c r="L736" s="153">
        <f>'2 уровень'!N1745</f>
        <v>0</v>
      </c>
      <c r="M736" s="153">
        <f>'2 уровень'!O1745</f>
        <v>0</v>
      </c>
      <c r="N736" s="153">
        <f>'2 уровень'!P1745</f>
        <v>0</v>
      </c>
      <c r="O736" s="153">
        <f>'2 уровень'!Q1745</f>
        <v>0</v>
      </c>
      <c r="P736" s="152">
        <f>'2 уровень'!R1745</f>
        <v>0</v>
      </c>
      <c r="Q736" s="152">
        <f>'2 уровень'!S1745</f>
        <v>0</v>
      </c>
      <c r="R736" s="152">
        <f>'2 уровень'!T1745</f>
        <v>0</v>
      </c>
      <c r="S736" s="152">
        <f>'2 уровень'!U1745</f>
        <v>0</v>
      </c>
      <c r="T736" s="152">
        <f>'2 уровень'!V1745</f>
        <v>0</v>
      </c>
      <c r="U736" s="152">
        <f>'2 уровень'!W1745</f>
        <v>0</v>
      </c>
      <c r="V736" s="152">
        <f>'2 уровень'!X1745</f>
        <v>0</v>
      </c>
      <c r="W736" s="152">
        <f>'2 уровень'!Y1745</f>
        <v>0</v>
      </c>
      <c r="X736" s="152">
        <f>'2 уровень'!Z1745</f>
        <v>0</v>
      </c>
      <c r="Y736" s="152">
        <f>'2 уровень'!AA1745</f>
        <v>0</v>
      </c>
      <c r="Z736" s="152">
        <f>'2 уровень'!AB1745</f>
        <v>0</v>
      </c>
      <c r="AA736" s="152">
        <f>'2 уровень'!AC1745</f>
        <v>0</v>
      </c>
      <c r="AB736" s="152">
        <f>'2 уровень'!AD1745</f>
        <v>0</v>
      </c>
      <c r="AC736" s="1102">
        <f>'2 уровень'!AE1745</f>
        <v>0</v>
      </c>
      <c r="AD736" s="152">
        <f>'2 уровень'!AF1745</f>
        <v>0</v>
      </c>
      <c r="AE736" s="152">
        <f>'2 уровень'!AG1745</f>
        <v>0</v>
      </c>
      <c r="AF736" s="152">
        <f>'2 уровень'!AH1745</f>
        <v>0</v>
      </c>
      <c r="AG736" s="152">
        <f>'2 уровень'!AI1745</f>
        <v>0</v>
      </c>
      <c r="AH736" s="626">
        <f>'2 уровень'!AJ1745</f>
        <v>0</v>
      </c>
      <c r="AI736" s="152"/>
      <c r="AJ736" s="152"/>
      <c r="AK736" s="1339"/>
      <c r="AL736" s="1346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</row>
    <row r="737" spans="1:195" x14ac:dyDescent="0.25">
      <c r="B737" s="19">
        <f t="shared" si="132"/>
        <v>1</v>
      </c>
      <c r="C737" s="336" t="s">
        <v>376</v>
      </c>
      <c r="D737" s="29">
        <f>'2 уровень'!F1746</f>
        <v>2515.9574468085107</v>
      </c>
      <c r="E737" s="29">
        <f>'2 уровень'!G1746</f>
        <v>2306.2943262411345</v>
      </c>
      <c r="F737" s="29">
        <f>'2 уровень'!H1746</f>
        <v>838.85638297872333</v>
      </c>
      <c r="G737" s="144">
        <f>'2 уровень'!I1746</f>
        <v>36.377119816943768</v>
      </c>
      <c r="H737" s="158">
        <f>'2 уровень'!J1746</f>
        <v>0</v>
      </c>
      <c r="I737" s="158">
        <f>'2 уровень'!K1746</f>
        <v>0</v>
      </c>
      <c r="J737" s="153">
        <f>'2 уровень'!L1746</f>
        <v>0</v>
      </c>
      <c r="K737" s="153">
        <f>'2 уровень'!M1746</f>
        <v>0</v>
      </c>
      <c r="L737" s="153">
        <f>'2 уровень'!N1746</f>
        <v>0</v>
      </c>
      <c r="M737" s="153">
        <f>'2 уровень'!O1746</f>
        <v>0</v>
      </c>
      <c r="N737" s="153">
        <f>'2 уровень'!P1746</f>
        <v>0</v>
      </c>
      <c r="O737" s="153">
        <f>'2 уровень'!Q1746</f>
        <v>0</v>
      </c>
      <c r="P737" s="29">
        <f>'2 уровень'!R1746</f>
        <v>0</v>
      </c>
      <c r="Q737" s="29">
        <f>'2 уровень'!S1746</f>
        <v>0</v>
      </c>
      <c r="R737" s="29">
        <f>'2 уровень'!T1746</f>
        <v>0</v>
      </c>
      <c r="S737" s="29">
        <f>'2 уровень'!U1746</f>
        <v>0</v>
      </c>
      <c r="T737" s="29">
        <f>'2 уровень'!V1746</f>
        <v>0</v>
      </c>
      <c r="U737" s="29">
        <f>'2 уровень'!W1746</f>
        <v>0</v>
      </c>
      <c r="V737" s="29">
        <f>'2 уровень'!X1746</f>
        <v>0</v>
      </c>
      <c r="W737" s="29">
        <f>'2 уровень'!Y1746</f>
        <v>0</v>
      </c>
      <c r="X737" s="29">
        <f>'2 уровень'!Z1746</f>
        <v>0</v>
      </c>
      <c r="Y737" s="29">
        <f>'2 уровень'!AA1746</f>
        <v>0</v>
      </c>
      <c r="Z737" s="29">
        <f>'2 уровень'!AB1746</f>
        <v>0</v>
      </c>
      <c r="AA737" s="29">
        <f>'2 уровень'!AC1746</f>
        <v>0</v>
      </c>
      <c r="AB737" s="29">
        <f>'2 уровень'!AD1746</f>
        <v>0</v>
      </c>
      <c r="AC737" s="29">
        <f>'2 уровень'!AE1746</f>
        <v>0</v>
      </c>
      <c r="AD737" s="29">
        <f>'2 уровень'!AF1746</f>
        <v>0</v>
      </c>
      <c r="AE737" s="29">
        <f>'2 уровень'!AG1746</f>
        <v>0</v>
      </c>
      <c r="AF737" s="29">
        <f>'2 уровень'!AH1746</f>
        <v>0</v>
      </c>
      <c r="AG737" s="29">
        <f>'2 уровень'!AI1746</f>
        <v>0</v>
      </c>
      <c r="AH737" s="29">
        <f>'2 уровень'!AJ1746</f>
        <v>0</v>
      </c>
      <c r="AI737" s="152"/>
      <c r="AJ737" s="152"/>
      <c r="AK737" s="1339"/>
      <c r="AL737" s="1346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</row>
    <row r="738" spans="1:195" x14ac:dyDescent="0.25">
      <c r="B738" s="19">
        <f t="shared" si="132"/>
        <v>1</v>
      </c>
      <c r="C738" s="495" t="s">
        <v>377</v>
      </c>
      <c r="D738" s="29">
        <f>'2 уровень'!F1747</f>
        <v>23650</v>
      </c>
      <c r="E738" s="29">
        <f>'2 уровень'!G1747</f>
        <v>21679.166666666664</v>
      </c>
      <c r="F738" s="29">
        <f>'2 уровень'!H1747</f>
        <v>7885.25</v>
      </c>
      <c r="G738" s="144">
        <f>'2 уровень'!I1747</f>
        <v>36.372757045989204</v>
      </c>
      <c r="H738" s="158">
        <f>'2 уровень'!J1747</f>
        <v>0</v>
      </c>
      <c r="I738" s="158">
        <f>'2 уровень'!K1747</f>
        <v>0</v>
      </c>
      <c r="J738" s="153">
        <f>'2 уровень'!L1747</f>
        <v>0</v>
      </c>
      <c r="K738" s="153">
        <f>'2 уровень'!M1747</f>
        <v>0</v>
      </c>
      <c r="L738" s="153">
        <f>'2 уровень'!N1747</f>
        <v>0</v>
      </c>
      <c r="M738" s="153">
        <f>'2 уровень'!O1747</f>
        <v>0</v>
      </c>
      <c r="N738" s="153">
        <f>'2 уровень'!P1747</f>
        <v>0</v>
      </c>
      <c r="O738" s="153">
        <f>'2 уровень'!Q1747</f>
        <v>0</v>
      </c>
      <c r="P738" s="152">
        <f>'2 уровень'!R1747</f>
        <v>0</v>
      </c>
      <c r="Q738" s="152">
        <f>'2 уровень'!S1747</f>
        <v>0</v>
      </c>
      <c r="R738" s="152">
        <f>'2 уровень'!T1747</f>
        <v>0</v>
      </c>
      <c r="S738" s="152">
        <f>'2 уровень'!U1747</f>
        <v>0</v>
      </c>
      <c r="T738" s="152">
        <f>'2 уровень'!V1747</f>
        <v>0</v>
      </c>
      <c r="U738" s="152">
        <f>'2 уровень'!W1747</f>
        <v>0</v>
      </c>
      <c r="V738" s="152">
        <f>'2 уровень'!X1747</f>
        <v>0</v>
      </c>
      <c r="W738" s="152">
        <f>'2 уровень'!Y1747</f>
        <v>0</v>
      </c>
      <c r="X738" s="152">
        <f>'2 уровень'!Z1747</f>
        <v>0</v>
      </c>
      <c r="Y738" s="152">
        <f>'2 уровень'!AA1747</f>
        <v>0</v>
      </c>
      <c r="Z738" s="152">
        <f>'2 уровень'!AB1747</f>
        <v>0</v>
      </c>
      <c r="AA738" s="152">
        <f>'2 уровень'!AC1747</f>
        <v>0</v>
      </c>
      <c r="AB738" s="152">
        <f>'2 уровень'!AD1747</f>
        <v>0</v>
      </c>
      <c r="AC738" s="1102">
        <f>'2 уровень'!AE1747</f>
        <v>0</v>
      </c>
      <c r="AD738" s="152">
        <f>'2 уровень'!AF1747</f>
        <v>0</v>
      </c>
      <c r="AE738" s="152">
        <f>'2 уровень'!AG1747</f>
        <v>0</v>
      </c>
      <c r="AF738" s="152">
        <f>'2 уровень'!AH1747</f>
        <v>0</v>
      </c>
      <c r="AG738" s="152">
        <f>'2 уровень'!AI1747</f>
        <v>0</v>
      </c>
      <c r="AH738" s="626">
        <f>'2 уровень'!AJ1747</f>
        <v>0</v>
      </c>
      <c r="AI738" s="152"/>
      <c r="AJ738" s="152"/>
      <c r="AK738" s="1339"/>
      <c r="AL738" s="1346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</row>
    <row r="739" spans="1:195" ht="29.25" x14ac:dyDescent="0.25">
      <c r="B739" s="19">
        <f t="shared" si="132"/>
        <v>1</v>
      </c>
      <c r="C739" s="488" t="s">
        <v>353</v>
      </c>
      <c r="D739" s="29">
        <f>'2 уровень'!F1748</f>
        <v>4530</v>
      </c>
      <c r="E739" s="29">
        <f>'2 уровень'!G1748</f>
        <v>4152.5</v>
      </c>
      <c r="F739" s="29">
        <f>'2 уровень'!H1748</f>
        <v>2600</v>
      </c>
      <c r="G739" s="144">
        <f>'2 уровень'!I1748</f>
        <v>62.605345533349386</v>
      </c>
      <c r="H739" s="158">
        <f>'2 уровень'!J1748</f>
        <v>0</v>
      </c>
      <c r="I739" s="158">
        <f>'2 уровень'!K1748</f>
        <v>0</v>
      </c>
      <c r="J739" s="153">
        <f>'2 уровень'!L1748</f>
        <v>0</v>
      </c>
      <c r="K739" s="153">
        <f>'2 уровень'!M1748</f>
        <v>0</v>
      </c>
      <c r="L739" s="153">
        <f>'2 уровень'!N1748</f>
        <v>0</v>
      </c>
      <c r="M739" s="153">
        <f>'2 уровень'!O1748</f>
        <v>0</v>
      </c>
      <c r="N739" s="153">
        <f>'2 уровень'!P1748</f>
        <v>0</v>
      </c>
      <c r="O739" s="153">
        <f>'2 уровень'!Q1748</f>
        <v>0</v>
      </c>
      <c r="P739" s="152">
        <f>'2 уровень'!R1748</f>
        <v>0</v>
      </c>
      <c r="Q739" s="152">
        <f>'2 уровень'!S1748</f>
        <v>0</v>
      </c>
      <c r="R739" s="152">
        <f>'2 уровень'!T1748</f>
        <v>0</v>
      </c>
      <c r="S739" s="152">
        <f>'2 уровень'!U1748</f>
        <v>0</v>
      </c>
      <c r="T739" s="152">
        <f>'2 уровень'!V1748</f>
        <v>0</v>
      </c>
      <c r="U739" s="152">
        <f>'2 уровень'!W1748</f>
        <v>0</v>
      </c>
      <c r="V739" s="152">
        <f>'2 уровень'!X1748</f>
        <v>0</v>
      </c>
      <c r="W739" s="152">
        <f>'2 уровень'!Y1748</f>
        <v>0</v>
      </c>
      <c r="X739" s="152">
        <f>'2 уровень'!Z1748</f>
        <v>0</v>
      </c>
      <c r="Y739" s="152">
        <f>'2 уровень'!AA1748</f>
        <v>0</v>
      </c>
      <c r="Z739" s="152">
        <f>'2 уровень'!AB1748</f>
        <v>0</v>
      </c>
      <c r="AA739" s="152">
        <f>'2 уровень'!AC1748</f>
        <v>0</v>
      </c>
      <c r="AB739" s="152">
        <f>'2 уровень'!AD1748</f>
        <v>0</v>
      </c>
      <c r="AC739" s="1102">
        <f>'2 уровень'!AE1748</f>
        <v>0</v>
      </c>
      <c r="AD739" s="152">
        <f>'2 уровень'!AF1748</f>
        <v>0</v>
      </c>
      <c r="AE739" s="152">
        <f>'2 уровень'!AG1748</f>
        <v>0</v>
      </c>
      <c r="AF739" s="152">
        <f>'2 уровень'!AH1748</f>
        <v>0</v>
      </c>
      <c r="AG739" s="152">
        <f>'2 уровень'!AI1748</f>
        <v>0</v>
      </c>
      <c r="AH739" s="626">
        <f>'2 уровень'!AJ1748</f>
        <v>0</v>
      </c>
      <c r="AI739" s="152"/>
      <c r="AJ739" s="152"/>
      <c r="AK739" s="1339"/>
      <c r="AL739" s="1346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</row>
    <row r="740" spans="1:195" ht="30" x14ac:dyDescent="0.25">
      <c r="A740" s="19">
        <v>1</v>
      </c>
      <c r="B740" s="19">
        <f t="shared" si="132"/>
        <v>1</v>
      </c>
      <c r="C740" s="337" t="s">
        <v>201</v>
      </c>
      <c r="D740" s="29">
        <f>'2 уровень'!F1749</f>
        <v>0</v>
      </c>
      <c r="E740" s="29">
        <f>'2 уровень'!G1749</f>
        <v>0</v>
      </c>
      <c r="F740" s="29">
        <f>'2 уровень'!H1749</f>
        <v>0</v>
      </c>
      <c r="G740" s="144">
        <f>'2 уровень'!I1749</f>
        <v>0</v>
      </c>
      <c r="H740" s="158">
        <f>'2 уровень'!J1749</f>
        <v>0</v>
      </c>
      <c r="I740" s="158">
        <f>'2 уровень'!K1749</f>
        <v>0</v>
      </c>
      <c r="J740" s="153">
        <f>'2 уровень'!L1749</f>
        <v>0</v>
      </c>
      <c r="K740" s="153">
        <f>'2 уровень'!M1749</f>
        <v>0</v>
      </c>
      <c r="L740" s="153">
        <f>'2 уровень'!N1749</f>
        <v>0</v>
      </c>
      <c r="M740" s="153">
        <f>'2 уровень'!O1749</f>
        <v>0</v>
      </c>
      <c r="N740" s="153">
        <f>'2 уровень'!P1749</f>
        <v>0</v>
      </c>
      <c r="O740" s="153">
        <f>'2 уровень'!Q1749</f>
        <v>0</v>
      </c>
      <c r="P740" s="152">
        <f>'2 уровень'!R1749</f>
        <v>0</v>
      </c>
      <c r="Q740" s="152">
        <f>'2 уровень'!S1749</f>
        <v>0</v>
      </c>
      <c r="R740" s="152">
        <f>'2 уровень'!T1749</f>
        <v>0</v>
      </c>
      <c r="S740" s="152">
        <f>'2 уровень'!U1749</f>
        <v>0</v>
      </c>
      <c r="T740" s="152">
        <f>'2 уровень'!V1749</f>
        <v>0</v>
      </c>
      <c r="U740" s="152">
        <f>'2 уровень'!W1749</f>
        <v>0</v>
      </c>
      <c r="V740" s="152">
        <f>'2 уровень'!X1749</f>
        <v>0</v>
      </c>
      <c r="W740" s="152">
        <f>'2 уровень'!Y1749</f>
        <v>0</v>
      </c>
      <c r="X740" s="152">
        <f>'2 уровень'!Z1749</f>
        <v>0</v>
      </c>
      <c r="Y740" s="152">
        <f>'2 уровень'!AA1749</f>
        <v>0</v>
      </c>
      <c r="Z740" s="152">
        <f>'2 уровень'!AB1749</f>
        <v>0</v>
      </c>
      <c r="AA740" s="152">
        <f>'2 уровень'!AC1749</f>
        <v>0</v>
      </c>
      <c r="AB740" s="152">
        <f>'2 уровень'!AD1749</f>
        <v>0</v>
      </c>
      <c r="AC740" s="1102">
        <f>'2 уровень'!AE1749</f>
        <v>0</v>
      </c>
      <c r="AD740" s="152">
        <f>'2 уровень'!AF1749</f>
        <v>0</v>
      </c>
      <c r="AE740" s="152">
        <f>'2 уровень'!AG1749</f>
        <v>0</v>
      </c>
      <c r="AF740" s="152">
        <f>'2 уровень'!AH1749</f>
        <v>0</v>
      </c>
      <c r="AG740" s="152">
        <f>'2 уровень'!AI1749</f>
        <v>0</v>
      </c>
      <c r="AH740" s="626">
        <f>'2 уровень'!AJ1749</f>
        <v>0</v>
      </c>
      <c r="AI740" s="152"/>
      <c r="AJ740" s="152"/>
      <c r="AK740" s="1339">
        <f>'2 уровень'!AK1744</f>
        <v>0</v>
      </c>
      <c r="AL740" s="1346">
        <f>'2 уровень'!AL1744</f>
        <v>0</v>
      </c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</row>
    <row r="741" spans="1:195" ht="72" x14ac:dyDescent="0.25">
      <c r="A741" s="19">
        <v>1</v>
      </c>
      <c r="B741" s="19">
        <f t="shared" si="132"/>
        <v>1</v>
      </c>
      <c r="C741" s="488" t="s">
        <v>361</v>
      </c>
      <c r="D741" s="29">
        <f>'2 уровень'!F1750</f>
        <v>0</v>
      </c>
      <c r="E741" s="29">
        <f>'2 уровень'!G1750</f>
        <v>0</v>
      </c>
      <c r="F741" s="29">
        <f>'2 уровень'!H1750</f>
        <v>0</v>
      </c>
      <c r="G741" s="144">
        <f>'2 уровень'!I1750</f>
        <v>0</v>
      </c>
      <c r="H741" s="158">
        <f>'2 уровень'!J1750</f>
        <v>0</v>
      </c>
      <c r="I741" s="158">
        <f>'2 уровень'!K1750</f>
        <v>0</v>
      </c>
      <c r="J741" s="153">
        <f>'2 уровень'!L1750</f>
        <v>0</v>
      </c>
      <c r="K741" s="153">
        <f>'2 уровень'!M1750</f>
        <v>0</v>
      </c>
      <c r="L741" s="153">
        <f>'2 уровень'!N1750</f>
        <v>0</v>
      </c>
      <c r="M741" s="153">
        <f>'2 уровень'!O1750</f>
        <v>0</v>
      </c>
      <c r="N741" s="153">
        <f>'2 уровень'!P1750</f>
        <v>0</v>
      </c>
      <c r="O741" s="153">
        <f>'2 уровень'!Q1750</f>
        <v>0</v>
      </c>
      <c r="P741" s="152">
        <f>'2 уровень'!R1750</f>
        <v>0</v>
      </c>
      <c r="Q741" s="152">
        <f>'2 уровень'!S1750</f>
        <v>0</v>
      </c>
      <c r="R741" s="152">
        <f>'2 уровень'!T1750</f>
        <v>0</v>
      </c>
      <c r="S741" s="152">
        <f>'2 уровень'!U1750</f>
        <v>0</v>
      </c>
      <c r="T741" s="152">
        <f>'2 уровень'!V1750</f>
        <v>0</v>
      </c>
      <c r="U741" s="152">
        <f>'2 уровень'!W1750</f>
        <v>0</v>
      </c>
      <c r="V741" s="152">
        <f>'2 уровень'!X1750</f>
        <v>0</v>
      </c>
      <c r="W741" s="152">
        <f>'2 уровень'!Y1750</f>
        <v>0</v>
      </c>
      <c r="X741" s="152">
        <f>'2 уровень'!Z1750</f>
        <v>0</v>
      </c>
      <c r="Y741" s="152">
        <f>'2 уровень'!AA1750</f>
        <v>0</v>
      </c>
      <c r="Z741" s="152">
        <f>'2 уровень'!AB1750</f>
        <v>0</v>
      </c>
      <c r="AA741" s="152">
        <f>'2 уровень'!AC1750</f>
        <v>0</v>
      </c>
      <c r="AB741" s="152">
        <f>'2 уровень'!AD1750</f>
        <v>0</v>
      </c>
      <c r="AC741" s="1102">
        <f>'2 уровень'!AE1750</f>
        <v>0</v>
      </c>
      <c r="AD741" s="152">
        <f>'2 уровень'!AF1750</f>
        <v>0</v>
      </c>
      <c r="AE741" s="152">
        <f>'2 уровень'!AG1750</f>
        <v>0</v>
      </c>
      <c r="AF741" s="152">
        <f>'2 уровень'!AH1750</f>
        <v>0</v>
      </c>
      <c r="AG741" s="152">
        <f>'2 уровень'!AI1750</f>
        <v>0</v>
      </c>
      <c r="AH741" s="626">
        <f>'2 уровень'!AJ1750</f>
        <v>0</v>
      </c>
      <c r="AI741" s="152"/>
      <c r="AJ741" s="152"/>
      <c r="AK741" s="1339">
        <f>'2 уровень'!AK1745</f>
        <v>0</v>
      </c>
      <c r="AL741" s="1346">
        <f>'2 уровень'!AL1745</f>
        <v>0</v>
      </c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</row>
    <row r="742" spans="1:195" x14ac:dyDescent="0.25">
      <c r="A742" s="19">
        <v>1</v>
      </c>
      <c r="B742" s="19">
        <f t="shared" si="132"/>
        <v>1</v>
      </c>
      <c r="C742" s="821" t="s">
        <v>234</v>
      </c>
      <c r="D742" s="29">
        <f>'2 уровень'!F1751</f>
        <v>1160</v>
      </c>
      <c r="E742" s="29">
        <f>'2 уровень'!G1751</f>
        <v>1063.3333333333335</v>
      </c>
      <c r="F742" s="29">
        <f>'2 уровень'!H1751</f>
        <v>597</v>
      </c>
      <c r="G742" s="144">
        <f>'2 уровень'!I1751</f>
        <v>56.14420062695924</v>
      </c>
      <c r="H742" s="158">
        <f>'2 уровень'!J1751</f>
        <v>0</v>
      </c>
      <c r="I742" s="158">
        <f>'2 уровень'!K1751</f>
        <v>0</v>
      </c>
      <c r="J742" s="153">
        <f>'2 уровень'!L1751</f>
        <v>0</v>
      </c>
      <c r="K742" s="153">
        <f>'2 уровень'!M1751</f>
        <v>0</v>
      </c>
      <c r="L742" s="153">
        <f>'2 уровень'!N1751</f>
        <v>0</v>
      </c>
      <c r="M742" s="153">
        <f>'2 уровень'!O1751</f>
        <v>0</v>
      </c>
      <c r="N742" s="153">
        <f>'2 уровень'!P1751</f>
        <v>0</v>
      </c>
      <c r="O742" s="153">
        <f>'2 уровень'!Q1751</f>
        <v>0</v>
      </c>
      <c r="P742" s="152">
        <f>'2 уровень'!R1751</f>
        <v>1495.6114</v>
      </c>
      <c r="Q742" s="152">
        <f>'2 уровень'!S1751</f>
        <v>1495.6114</v>
      </c>
      <c r="R742" s="152">
        <f>'2 уровень'!T1751</f>
        <v>1495.6114</v>
      </c>
      <c r="S742" s="152">
        <f>'2 уровень'!U1751</f>
        <v>1495.6114</v>
      </c>
      <c r="T742" s="152">
        <f>'2 уровень'!V1751</f>
        <v>1495.6114</v>
      </c>
      <c r="U742" s="152">
        <f>'2 уровень'!W1751</f>
        <v>1495.6114</v>
      </c>
      <c r="V742" s="152">
        <f>'2 уровень'!X1751</f>
        <v>1495.6114</v>
      </c>
      <c r="W742" s="152">
        <f>'2 уровень'!Y1751</f>
        <v>1495.6114</v>
      </c>
      <c r="X742" s="152">
        <f>'2 уровень'!Z1751</f>
        <v>1495.6114</v>
      </c>
      <c r="Y742" s="152">
        <f>'2 уровень'!AA1751</f>
        <v>1495.6114</v>
      </c>
      <c r="Z742" s="152">
        <f>'2 уровень'!AB1751</f>
        <v>1495.6114</v>
      </c>
      <c r="AA742" s="152">
        <f>'2 уровень'!AC1751</f>
        <v>1370.9771166666667</v>
      </c>
      <c r="AB742" s="152">
        <f>'2 уровень'!AD1751</f>
        <v>853.99059</v>
      </c>
      <c r="AC742" s="1102">
        <f>'2 уровень'!AE1751</f>
        <v>0</v>
      </c>
      <c r="AD742" s="152">
        <f>'2 уровень'!AF1751</f>
        <v>0</v>
      </c>
      <c r="AE742" s="152">
        <f>'2 уровень'!AG1751</f>
        <v>-516.98652666666669</v>
      </c>
      <c r="AF742" s="152">
        <f>'2 уровень'!AH1751</f>
        <v>0</v>
      </c>
      <c r="AG742" s="152">
        <f>'2 уровень'!AI1751</f>
        <v>0</v>
      </c>
      <c r="AH742" s="626">
        <f>'2 уровень'!AJ1751</f>
        <v>853.99059</v>
      </c>
      <c r="AI742" s="152">
        <f>AB742/AA742*100</f>
        <v>62.290652383488002</v>
      </c>
      <c r="AJ742" s="152">
        <f>AH742/AA742*100</f>
        <v>62.290652383488002</v>
      </c>
      <c r="AK742" s="1339">
        <f>'2 уровень'!AK1746</f>
        <v>0</v>
      </c>
      <c r="AL742" s="1346">
        <f>'2 уровень'!AL1746</f>
        <v>0</v>
      </c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</row>
    <row r="743" spans="1:195" ht="29.25" x14ac:dyDescent="0.25">
      <c r="A743" s="19">
        <v>1</v>
      </c>
      <c r="B743" s="19">
        <f t="shared" si="132"/>
        <v>1</v>
      </c>
      <c r="C743" s="846" t="s">
        <v>279</v>
      </c>
      <c r="D743" s="29">
        <f>'2 уровень'!F1752</f>
        <v>62223</v>
      </c>
      <c r="E743" s="29">
        <f>'2 уровень'!G1752</f>
        <v>57037.750000000007</v>
      </c>
      <c r="F743" s="29">
        <f>'2 уровень'!H1752</f>
        <v>47314.245000000003</v>
      </c>
      <c r="G743" s="144">
        <f>'2 уровень'!I1752</f>
        <v>82.952509522202405</v>
      </c>
      <c r="H743" s="158">
        <f>'2 уровень'!J1752</f>
        <v>0</v>
      </c>
      <c r="I743" s="158">
        <f>'2 уровень'!K1752</f>
        <v>0</v>
      </c>
      <c r="J743" s="153">
        <f>'2 уровень'!L1752</f>
        <v>0</v>
      </c>
      <c r="K743" s="153">
        <f>'2 уровень'!M1752</f>
        <v>0</v>
      </c>
      <c r="L743" s="153">
        <f>'2 уровень'!N1752</f>
        <v>0</v>
      </c>
      <c r="M743" s="153">
        <f>'2 уровень'!O1752</f>
        <v>0</v>
      </c>
      <c r="N743" s="153">
        <f>'2 уровень'!P1752</f>
        <v>0</v>
      </c>
      <c r="O743" s="153">
        <f>'2 уровень'!Q1752</f>
        <v>0</v>
      </c>
      <c r="P743" s="152">
        <f>'2 уровень'!R1752</f>
        <v>0</v>
      </c>
      <c r="Q743" s="152">
        <f>'2 уровень'!S1752</f>
        <v>0</v>
      </c>
      <c r="R743" s="152">
        <f>'2 уровень'!T1752</f>
        <v>0</v>
      </c>
      <c r="S743" s="152">
        <f>'2 уровень'!U1752</f>
        <v>0</v>
      </c>
      <c r="T743" s="152">
        <f>'2 уровень'!V1752</f>
        <v>0</v>
      </c>
      <c r="U743" s="152">
        <f>'2 уровень'!W1752</f>
        <v>0</v>
      </c>
      <c r="V743" s="152">
        <f>'2 уровень'!X1752</f>
        <v>0</v>
      </c>
      <c r="W743" s="152">
        <f>'2 уровень'!Y1752</f>
        <v>0</v>
      </c>
      <c r="X743" s="152">
        <f>'2 уровень'!Z1752</f>
        <v>0</v>
      </c>
      <c r="Y743" s="152">
        <f>'2 уровень'!AA1752</f>
        <v>0</v>
      </c>
      <c r="Z743" s="152">
        <f>'2 уровень'!AB1752</f>
        <v>0</v>
      </c>
      <c r="AA743" s="152">
        <f>'2 уровень'!AC1752</f>
        <v>0</v>
      </c>
      <c r="AB743" s="152">
        <f>'2 уровень'!AD1752</f>
        <v>0</v>
      </c>
      <c r="AC743" s="1102">
        <f>'2 уровень'!AE1752</f>
        <v>0</v>
      </c>
      <c r="AD743" s="152">
        <f>'2 уровень'!AF1752</f>
        <v>0</v>
      </c>
      <c r="AE743" s="152">
        <f>'2 уровень'!AG1752</f>
        <v>0</v>
      </c>
      <c r="AF743" s="152">
        <f>'2 уровень'!AH1752</f>
        <v>0</v>
      </c>
      <c r="AG743" s="152">
        <f>'2 уровень'!AI1752</f>
        <v>0</v>
      </c>
      <c r="AH743" s="626">
        <f>'2 уровень'!AJ1752</f>
        <v>0</v>
      </c>
      <c r="AI743" s="152"/>
      <c r="AJ743" s="152"/>
      <c r="AK743" s="1339">
        <f>'2 уровень'!AK1747</f>
        <v>0</v>
      </c>
      <c r="AL743" s="1346">
        <f>'2 уровень'!AL1747</f>
        <v>0</v>
      </c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</row>
    <row r="744" spans="1:195" ht="43.5" x14ac:dyDescent="0.25">
      <c r="A744" s="19">
        <v>1</v>
      </c>
      <c r="B744" s="19">
        <f t="shared" si="132"/>
        <v>1</v>
      </c>
      <c r="C744" s="846" t="s">
        <v>308</v>
      </c>
      <c r="D744" s="29">
        <f>'2 уровень'!F1753</f>
        <v>17416</v>
      </c>
      <c r="E744" s="29">
        <f>'2 уровень'!G1753</f>
        <v>15964.666666666666</v>
      </c>
      <c r="F744" s="29">
        <f>'2 уровень'!H1753</f>
        <v>5449</v>
      </c>
      <c r="G744" s="144">
        <f>'2 уровень'!I1753</f>
        <v>34.131624003006635</v>
      </c>
      <c r="H744" s="158">
        <f>'2 уровень'!J1753</f>
        <v>0</v>
      </c>
      <c r="I744" s="158">
        <f>'2 уровень'!K1753</f>
        <v>0</v>
      </c>
      <c r="J744" s="153">
        <f>'2 уровень'!L1753</f>
        <v>0</v>
      </c>
      <c r="K744" s="153">
        <f>'2 уровень'!M1753</f>
        <v>0</v>
      </c>
      <c r="L744" s="153">
        <f>'2 уровень'!N1753</f>
        <v>0</v>
      </c>
      <c r="M744" s="153">
        <f>'2 уровень'!O1753</f>
        <v>0</v>
      </c>
      <c r="N744" s="153">
        <f>'2 уровень'!P1753</f>
        <v>0</v>
      </c>
      <c r="O744" s="153">
        <f>'2 уровень'!Q1753</f>
        <v>0</v>
      </c>
      <c r="P744" s="152">
        <f>'2 уровень'!R1753</f>
        <v>0</v>
      </c>
      <c r="Q744" s="152">
        <f>'2 уровень'!S1753</f>
        <v>0</v>
      </c>
      <c r="R744" s="152">
        <f>'2 уровень'!T1753</f>
        <v>0</v>
      </c>
      <c r="S744" s="152">
        <f>'2 уровень'!U1753</f>
        <v>0</v>
      </c>
      <c r="T744" s="152">
        <f>'2 уровень'!V1753</f>
        <v>0</v>
      </c>
      <c r="U744" s="152">
        <f>'2 уровень'!W1753</f>
        <v>0</v>
      </c>
      <c r="V744" s="152">
        <f>'2 уровень'!X1753</f>
        <v>0</v>
      </c>
      <c r="W744" s="152">
        <f>'2 уровень'!Y1753</f>
        <v>0</v>
      </c>
      <c r="X744" s="152">
        <f>'2 уровень'!Z1753</f>
        <v>0</v>
      </c>
      <c r="Y744" s="152">
        <f>'2 уровень'!AA1753</f>
        <v>0</v>
      </c>
      <c r="Z744" s="152">
        <f>'2 уровень'!AB1753</f>
        <v>0</v>
      </c>
      <c r="AA744" s="152">
        <f>'2 уровень'!AC1753</f>
        <v>0</v>
      </c>
      <c r="AB744" s="152">
        <f>'2 уровень'!AD1753</f>
        <v>0</v>
      </c>
      <c r="AC744" s="1102">
        <f>'2 уровень'!AE1753</f>
        <v>0</v>
      </c>
      <c r="AD744" s="152">
        <f>'2 уровень'!AF1753</f>
        <v>0</v>
      </c>
      <c r="AE744" s="152">
        <f>'2 уровень'!AG1753</f>
        <v>0</v>
      </c>
      <c r="AF744" s="152">
        <f>'2 уровень'!AH1753</f>
        <v>0</v>
      </c>
      <c r="AG744" s="152">
        <f>'2 уровень'!AI1753</f>
        <v>0</v>
      </c>
      <c r="AH744" s="626">
        <f>'2 уровень'!AJ1753</f>
        <v>0</v>
      </c>
      <c r="AI744" s="152"/>
      <c r="AJ744" s="152"/>
      <c r="AK744" s="1339">
        <f>'2 уровень'!AK1748</f>
        <v>0</v>
      </c>
      <c r="AL744" s="1346">
        <f>'2 уровень'!AL1748</f>
        <v>0</v>
      </c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</row>
    <row r="745" spans="1:195" ht="29.25" x14ac:dyDescent="0.25">
      <c r="A745" s="19">
        <v>1</v>
      </c>
      <c r="B745" s="19">
        <f t="shared" si="132"/>
        <v>1</v>
      </c>
      <c r="C745" s="846" t="s">
        <v>280</v>
      </c>
      <c r="D745" s="29">
        <f>'2 уровень'!F1754</f>
        <v>24693.957446808512</v>
      </c>
      <c r="E745" s="29">
        <f>'2 уровень'!G1754</f>
        <v>22636.127659574471</v>
      </c>
      <c r="F745" s="29">
        <f>'2 уровень'!H1754</f>
        <v>15930.856382978724</v>
      </c>
      <c r="G745" s="144">
        <f>'2 уровень'!I1754</f>
        <v>70.378010861943523</v>
      </c>
      <c r="H745" s="158">
        <f>'2 уровень'!J1754</f>
        <v>0</v>
      </c>
      <c r="I745" s="158">
        <f>'2 уровень'!K1754</f>
        <v>0</v>
      </c>
      <c r="J745" s="153">
        <f>'2 уровень'!L1754</f>
        <v>0</v>
      </c>
      <c r="K745" s="153">
        <f>'2 уровень'!M1754</f>
        <v>0</v>
      </c>
      <c r="L745" s="153">
        <f>'2 уровень'!N1754</f>
        <v>0</v>
      </c>
      <c r="M745" s="153">
        <f>'2 уровень'!O1754</f>
        <v>0</v>
      </c>
      <c r="N745" s="153">
        <f>'2 уровень'!P1754</f>
        <v>0</v>
      </c>
      <c r="O745" s="153">
        <f>'2 уровень'!Q1754</f>
        <v>0</v>
      </c>
      <c r="P745" s="152">
        <f>'2 уровень'!R1754</f>
        <v>0</v>
      </c>
      <c r="Q745" s="152">
        <f>'2 уровень'!S1754</f>
        <v>0</v>
      </c>
      <c r="R745" s="152">
        <f>'2 уровень'!T1754</f>
        <v>0</v>
      </c>
      <c r="S745" s="152">
        <f>'2 уровень'!U1754</f>
        <v>0</v>
      </c>
      <c r="T745" s="152">
        <f>'2 уровень'!V1754</f>
        <v>0</v>
      </c>
      <c r="U745" s="152">
        <f>'2 уровень'!W1754</f>
        <v>0</v>
      </c>
      <c r="V745" s="152">
        <f>'2 уровень'!X1754</f>
        <v>0</v>
      </c>
      <c r="W745" s="152">
        <f>'2 уровень'!Y1754</f>
        <v>0</v>
      </c>
      <c r="X745" s="152">
        <f>'2 уровень'!Z1754</f>
        <v>0</v>
      </c>
      <c r="Y745" s="152">
        <f>'2 уровень'!AA1754</f>
        <v>0</v>
      </c>
      <c r="Z745" s="152">
        <f>'2 уровень'!AB1754</f>
        <v>0</v>
      </c>
      <c r="AA745" s="152">
        <f>'2 уровень'!AC1754</f>
        <v>0</v>
      </c>
      <c r="AB745" s="152">
        <f>'2 уровень'!AD1754</f>
        <v>0</v>
      </c>
      <c r="AC745" s="1102">
        <f>'2 уровень'!AE1754</f>
        <v>0</v>
      </c>
      <c r="AD745" s="152">
        <f>'2 уровень'!AF1754</f>
        <v>0</v>
      </c>
      <c r="AE745" s="152">
        <f>'2 уровень'!AG1754</f>
        <v>0</v>
      </c>
      <c r="AF745" s="152">
        <f>'2 уровень'!AH1754</f>
        <v>0</v>
      </c>
      <c r="AG745" s="152">
        <f>'2 уровень'!AI1754</f>
        <v>0</v>
      </c>
      <c r="AH745" s="626">
        <f>'2 уровень'!AJ1754</f>
        <v>0</v>
      </c>
      <c r="AI745" s="152"/>
      <c r="AJ745" s="152"/>
      <c r="AK745" s="1339">
        <f>'2 уровень'!AK1749</f>
        <v>0</v>
      </c>
      <c r="AL745" s="1346">
        <f>'2 уровень'!AL1749</f>
        <v>0</v>
      </c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</row>
    <row r="746" spans="1:195" ht="29.25" x14ac:dyDescent="0.25">
      <c r="A746" s="19">
        <v>1</v>
      </c>
      <c r="B746" s="19">
        <f t="shared" si="132"/>
        <v>1</v>
      </c>
      <c r="C746" s="846" t="s">
        <v>281</v>
      </c>
      <c r="D746" s="29">
        <f>'2 уровень'!F1755</f>
        <v>6330</v>
      </c>
      <c r="E746" s="29">
        <f>'2 уровень'!G1755</f>
        <v>5802.5</v>
      </c>
      <c r="F746" s="29">
        <f>'2 уровень'!H1755</f>
        <v>3776</v>
      </c>
      <c r="G746" s="144">
        <f>'2 уровень'!I1755</f>
        <v>65.075398535114175</v>
      </c>
      <c r="H746" s="158">
        <f>'2 уровень'!J1755</f>
        <v>0</v>
      </c>
      <c r="I746" s="158">
        <f>'2 уровень'!K1755</f>
        <v>0</v>
      </c>
      <c r="J746" s="153">
        <f>'2 уровень'!L1755</f>
        <v>0</v>
      </c>
      <c r="K746" s="153">
        <f>'2 уровень'!M1755</f>
        <v>0</v>
      </c>
      <c r="L746" s="153">
        <f>'2 уровень'!N1755</f>
        <v>0</v>
      </c>
      <c r="M746" s="153">
        <f>'2 уровень'!O1755</f>
        <v>0</v>
      </c>
      <c r="N746" s="153">
        <f>'2 уровень'!P1755</f>
        <v>0</v>
      </c>
      <c r="O746" s="153">
        <f>'2 уровень'!Q1755</f>
        <v>0</v>
      </c>
      <c r="P746" s="152">
        <f>'2 уровень'!R1755</f>
        <v>5431.5605999999998</v>
      </c>
      <c r="Q746" s="152">
        <f>'2 уровень'!S1755</f>
        <v>5431.5605999999998</v>
      </c>
      <c r="R746" s="152">
        <f>'2 уровень'!T1755</f>
        <v>5431.5605999999998</v>
      </c>
      <c r="S746" s="152">
        <f>'2 уровень'!U1755</f>
        <v>5431.5605999999998</v>
      </c>
      <c r="T746" s="152">
        <f>'2 уровень'!V1755</f>
        <v>5431.5605999999998</v>
      </c>
      <c r="U746" s="152">
        <f>'2 уровень'!W1755</f>
        <v>5431.5605999999998</v>
      </c>
      <c r="V746" s="152">
        <f>'2 уровень'!X1755</f>
        <v>5431.5605999999998</v>
      </c>
      <c r="W746" s="152">
        <f>'2 уровень'!Y1755</f>
        <v>5431.5605999999998</v>
      </c>
      <c r="X746" s="152">
        <f>'2 уровень'!Z1755</f>
        <v>5431.5605999999998</v>
      </c>
      <c r="Y746" s="152">
        <f>'2 уровень'!AA1755</f>
        <v>5431.5605999999998</v>
      </c>
      <c r="Z746" s="152">
        <f>'2 уровень'!AB1755</f>
        <v>5431.5605999999998</v>
      </c>
      <c r="AA746" s="152">
        <f>'2 уровень'!AC1755</f>
        <v>4978.93055</v>
      </c>
      <c r="AB746" s="152">
        <f>'2 уровень'!AD1755</f>
        <v>3117.0203199999996</v>
      </c>
      <c r="AC746" s="1102">
        <f>'2 уровень'!AE1755</f>
        <v>0</v>
      </c>
      <c r="AD746" s="152">
        <f>'2 уровень'!AF1755</f>
        <v>0</v>
      </c>
      <c r="AE746" s="152">
        <f>'2 уровень'!AG1755</f>
        <v>-1861.9102300000004</v>
      </c>
      <c r="AF746" s="152">
        <f>'2 уровень'!AH1755</f>
        <v>0</v>
      </c>
      <c r="AG746" s="152">
        <f>'2 уровень'!AI1755</f>
        <v>-2.8912</v>
      </c>
      <c r="AH746" s="626">
        <f>'2 уровень'!AJ1755</f>
        <v>3114.1291199999996</v>
      </c>
      <c r="AI746" s="152">
        <f t="shared" ref="AI746:AI747" si="133">AB746/AA746*100</f>
        <v>62.604213669941622</v>
      </c>
      <c r="AJ746" s="152">
        <f t="shared" ref="AJ746:AJ747" si="134">AH746/AA746*100</f>
        <v>62.546144974848048</v>
      </c>
      <c r="AK746" s="1339">
        <f>'2 уровень'!AK1750</f>
        <v>0</v>
      </c>
      <c r="AL746" s="1346">
        <f>'2 уровень'!AL1750</f>
        <v>0</v>
      </c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</row>
    <row r="747" spans="1:195" x14ac:dyDescent="0.25">
      <c r="A747" s="19">
        <v>1</v>
      </c>
      <c r="B747" s="19">
        <f t="shared" si="132"/>
        <v>1</v>
      </c>
      <c r="C747" s="847" t="s">
        <v>138</v>
      </c>
      <c r="D747" s="29">
        <f>'2 уровень'!F1756</f>
        <v>155916.15238095238</v>
      </c>
      <c r="E747" s="29">
        <f>'2 уровень'!G1756</f>
        <v>142923.13968253971</v>
      </c>
      <c r="F747" s="29">
        <f>'2 уровень'!H1756</f>
        <v>102183.48547619047</v>
      </c>
      <c r="G747" s="144">
        <f>'2 уровень'!I1756</f>
        <v>71.495410542449605</v>
      </c>
      <c r="H747" s="158">
        <f>'2 уровень'!J1756</f>
        <v>0</v>
      </c>
      <c r="I747" s="158">
        <f>'2 уровень'!K1756</f>
        <v>0</v>
      </c>
      <c r="J747" s="153">
        <f>'2 уровень'!L1756</f>
        <v>0</v>
      </c>
      <c r="K747" s="153">
        <f>'2 уровень'!M1756</f>
        <v>0</v>
      </c>
      <c r="L747" s="153">
        <f>'2 уровень'!N1756</f>
        <v>0</v>
      </c>
      <c r="M747" s="153">
        <f>'2 уровень'!O1756</f>
        <v>0</v>
      </c>
      <c r="N747" s="153">
        <f>'2 уровень'!P1756</f>
        <v>0</v>
      </c>
      <c r="O747" s="153">
        <f>'2 уровень'!Q1756</f>
        <v>0</v>
      </c>
      <c r="P747" s="152">
        <f>'2 уровень'!R1756</f>
        <v>304439.44315000001</v>
      </c>
      <c r="Q747" s="152">
        <f>'2 уровень'!S1756</f>
        <v>304439.44315000001</v>
      </c>
      <c r="R747" s="152">
        <f>'2 уровень'!T1756</f>
        <v>304439.44315000001</v>
      </c>
      <c r="S747" s="152">
        <f>'2 уровень'!U1756</f>
        <v>304439.44315000001</v>
      </c>
      <c r="T747" s="152">
        <f>'2 уровень'!V1756</f>
        <v>304439.44315000001</v>
      </c>
      <c r="U747" s="152">
        <f>'2 уровень'!W1756</f>
        <v>304439.44315000001</v>
      </c>
      <c r="V747" s="152">
        <f>'2 уровень'!X1756</f>
        <v>304439.44315000001</v>
      </c>
      <c r="W747" s="152">
        <f>'2 уровень'!Y1756</f>
        <v>304439.44315000001</v>
      </c>
      <c r="X747" s="152">
        <f>'2 уровень'!Z1756</f>
        <v>304439.44315000001</v>
      </c>
      <c r="Y747" s="152">
        <f>'2 уровень'!AA1756</f>
        <v>304439.44315000001</v>
      </c>
      <c r="Z747" s="152">
        <f>'2 уровень'!AB1756</f>
        <v>304439.44315000001</v>
      </c>
      <c r="AA747" s="152">
        <f>'2 уровень'!AC1756</f>
        <v>279243.12414083333</v>
      </c>
      <c r="AB747" s="152">
        <f>'2 уровень'!AD1756</f>
        <v>262471.87002999999</v>
      </c>
      <c r="AC747" s="1102">
        <f>'2 уровень'!AE1756</f>
        <v>0</v>
      </c>
      <c r="AD747" s="152">
        <f>'2 уровень'!AF1756</f>
        <v>0</v>
      </c>
      <c r="AE747" s="152">
        <f>'2 уровень'!AG1756</f>
        <v>-16771.254110833379</v>
      </c>
      <c r="AF747" s="152">
        <f>'2 уровень'!AH1756</f>
        <v>-1.19902</v>
      </c>
      <c r="AG747" s="152">
        <f>'2 уровень'!AI1756</f>
        <v>-323.43754000000001</v>
      </c>
      <c r="AH747" s="626">
        <f>'2 уровень'!AJ1756</f>
        <v>262148.43248999998</v>
      </c>
      <c r="AI747" s="152">
        <f t="shared" si="133"/>
        <v>93.994031486922154</v>
      </c>
      <c r="AJ747" s="152">
        <f t="shared" si="134"/>
        <v>93.878204985913342</v>
      </c>
      <c r="AK747" s="1339">
        <f>'2 уровень'!AK1751</f>
        <v>0</v>
      </c>
      <c r="AL747" s="1346">
        <f>'2 уровень'!AL1751</f>
        <v>0</v>
      </c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</row>
    <row r="748" spans="1:195" x14ac:dyDescent="0.25">
      <c r="A748" s="19">
        <v>1</v>
      </c>
      <c r="B748" s="19">
        <f t="shared" si="132"/>
        <v>1</v>
      </c>
      <c r="C748" s="491"/>
      <c r="D748" s="29">
        <f>'2 уровень'!F1757</f>
        <v>0</v>
      </c>
      <c r="E748" s="29">
        <f>'2 уровень'!G1757</f>
        <v>0</v>
      </c>
      <c r="F748" s="29">
        <f>'2 уровень'!H1757</f>
        <v>0</v>
      </c>
      <c r="G748" s="144">
        <f>'2 уровень'!I1757</f>
        <v>0</v>
      </c>
      <c r="H748" s="158">
        <f>'2 уровень'!J1757</f>
        <v>0</v>
      </c>
      <c r="I748" s="158">
        <f>'2 уровень'!K1757</f>
        <v>0</v>
      </c>
      <c r="J748" s="153">
        <f>'2 уровень'!L1757</f>
        <v>0</v>
      </c>
      <c r="K748" s="153">
        <f>'2 уровень'!M1757</f>
        <v>0</v>
      </c>
      <c r="L748" s="153">
        <f>'2 уровень'!N1757</f>
        <v>0</v>
      </c>
      <c r="M748" s="153">
        <f>'2 уровень'!O1757</f>
        <v>0</v>
      </c>
      <c r="N748" s="153">
        <f>'2 уровень'!P1757</f>
        <v>0</v>
      </c>
      <c r="O748" s="153">
        <f>'2 уровень'!Q1757</f>
        <v>0</v>
      </c>
      <c r="P748" s="152">
        <f>'2 уровень'!R1757</f>
        <v>0</v>
      </c>
      <c r="Q748" s="152">
        <f>'2 уровень'!S1757</f>
        <v>0</v>
      </c>
      <c r="R748" s="152">
        <f>'2 уровень'!T1757</f>
        <v>0</v>
      </c>
      <c r="S748" s="152">
        <f>'2 уровень'!U1757</f>
        <v>0</v>
      </c>
      <c r="T748" s="152">
        <f>'2 уровень'!V1757</f>
        <v>0</v>
      </c>
      <c r="U748" s="152">
        <f>'2 уровень'!W1757</f>
        <v>0</v>
      </c>
      <c r="V748" s="152">
        <f>'2 уровень'!X1757</f>
        <v>0</v>
      </c>
      <c r="W748" s="152">
        <f>'2 уровень'!Y1757</f>
        <v>0</v>
      </c>
      <c r="X748" s="152">
        <f>'2 уровень'!Z1757</f>
        <v>0</v>
      </c>
      <c r="Y748" s="152">
        <f>'2 уровень'!AA1757</f>
        <v>0</v>
      </c>
      <c r="Z748" s="152">
        <f>'2 уровень'!AB1757</f>
        <v>0</v>
      </c>
      <c r="AA748" s="152">
        <f>'2 уровень'!AC1757</f>
        <v>0</v>
      </c>
      <c r="AB748" s="152">
        <f>'2 уровень'!AD1757</f>
        <v>0</v>
      </c>
      <c r="AC748" s="1102">
        <f>'2 уровень'!AE1757</f>
        <v>0</v>
      </c>
      <c r="AD748" s="152">
        <f>'2 уровень'!AF1757</f>
        <v>0</v>
      </c>
      <c r="AE748" s="152">
        <f>'2 уровень'!AG1757</f>
        <v>0</v>
      </c>
      <c r="AF748" s="152">
        <f>'2 уровень'!AH1757</f>
        <v>0</v>
      </c>
      <c r="AG748" s="152">
        <f>'2 уровень'!AI1757</f>
        <v>0</v>
      </c>
      <c r="AH748" s="626">
        <f>'2 уровень'!AJ1757</f>
        <v>0</v>
      </c>
      <c r="AI748" s="152"/>
      <c r="AJ748" s="152"/>
      <c r="AK748" s="1339">
        <f>'2 уровень'!AK1752</f>
        <v>0</v>
      </c>
      <c r="AL748" s="1346">
        <f>'2 уровень'!AL1752</f>
        <v>0</v>
      </c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</row>
    <row r="749" spans="1:195" x14ac:dyDescent="0.25">
      <c r="A749" s="19">
        <v>1</v>
      </c>
      <c r="B749" s="19">
        <f t="shared" si="132"/>
        <v>1</v>
      </c>
      <c r="C749" s="491" t="s">
        <v>29</v>
      </c>
      <c r="D749" s="29">
        <f>'2 уровень'!F1758</f>
        <v>0</v>
      </c>
      <c r="E749" s="29">
        <f>'2 уровень'!G1758</f>
        <v>0</v>
      </c>
      <c r="F749" s="29">
        <f>'2 уровень'!H1758</f>
        <v>0</v>
      </c>
      <c r="G749" s="144">
        <f>'2 уровень'!I1758</f>
        <v>0</v>
      </c>
      <c r="H749" s="158">
        <f>'2 уровень'!J1758</f>
        <v>0</v>
      </c>
      <c r="I749" s="158">
        <f>'2 уровень'!K1758</f>
        <v>0</v>
      </c>
      <c r="J749" s="153">
        <f>'2 уровень'!L1758</f>
        <v>0</v>
      </c>
      <c r="K749" s="153">
        <f>'2 уровень'!M1758</f>
        <v>0</v>
      </c>
      <c r="L749" s="153">
        <f>'2 уровень'!N1758</f>
        <v>0</v>
      </c>
      <c r="M749" s="153">
        <f>'2 уровень'!O1758</f>
        <v>0</v>
      </c>
      <c r="N749" s="153">
        <f>'2 уровень'!P1758</f>
        <v>0</v>
      </c>
      <c r="O749" s="153">
        <f>'2 уровень'!Q1758</f>
        <v>0</v>
      </c>
      <c r="P749" s="152">
        <f>'2 уровень'!R1758</f>
        <v>0</v>
      </c>
      <c r="Q749" s="152">
        <f>'2 уровень'!S1758</f>
        <v>0</v>
      </c>
      <c r="R749" s="152">
        <f>'2 уровень'!T1758</f>
        <v>0</v>
      </c>
      <c r="S749" s="152">
        <f>'2 уровень'!U1758</f>
        <v>0</v>
      </c>
      <c r="T749" s="152">
        <f>'2 уровень'!V1758</f>
        <v>0</v>
      </c>
      <c r="U749" s="152">
        <f>'2 уровень'!W1758</f>
        <v>0</v>
      </c>
      <c r="V749" s="152">
        <f>'2 уровень'!X1758</f>
        <v>0</v>
      </c>
      <c r="W749" s="152">
        <f>'2 уровень'!Y1758</f>
        <v>0</v>
      </c>
      <c r="X749" s="152">
        <f>'2 уровень'!Z1758</f>
        <v>0</v>
      </c>
      <c r="Y749" s="152">
        <f>'2 уровень'!AA1758</f>
        <v>0</v>
      </c>
      <c r="Z749" s="152">
        <f>'2 уровень'!AB1758</f>
        <v>0</v>
      </c>
      <c r="AA749" s="152">
        <f>'2 уровень'!AC1758</f>
        <v>0</v>
      </c>
      <c r="AB749" s="152">
        <f>'2 уровень'!AD1758</f>
        <v>0</v>
      </c>
      <c r="AC749" s="1102">
        <f>'2 уровень'!AE1758</f>
        <v>0</v>
      </c>
      <c r="AD749" s="152">
        <f>'2 уровень'!AF1758</f>
        <v>0</v>
      </c>
      <c r="AE749" s="152">
        <f>'2 уровень'!AG1758</f>
        <v>0</v>
      </c>
      <c r="AF749" s="152">
        <f>'2 уровень'!AH1758</f>
        <v>0</v>
      </c>
      <c r="AG749" s="152">
        <f>'2 уровень'!AI1758</f>
        <v>0</v>
      </c>
      <c r="AH749" s="626">
        <f>'2 уровень'!AJ1758</f>
        <v>0</v>
      </c>
      <c r="AI749" s="152"/>
      <c r="AJ749" s="152"/>
      <c r="AK749" s="1339">
        <f>'2 уровень'!AK1753</f>
        <v>0</v>
      </c>
      <c r="AL749" s="1346">
        <f>'2 уровень'!AL1753</f>
        <v>0</v>
      </c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</row>
    <row r="750" spans="1:195" x14ac:dyDescent="0.25">
      <c r="A750" s="19">
        <v>1</v>
      </c>
      <c r="B750" s="19">
        <f t="shared" si="132"/>
        <v>1</v>
      </c>
      <c r="C750" s="3243" t="s">
        <v>69</v>
      </c>
      <c r="D750" s="29">
        <f>'2 уровень'!F1759</f>
        <v>585</v>
      </c>
      <c r="E750" s="29">
        <f>'2 уровень'!G1759</f>
        <v>536</v>
      </c>
      <c r="F750" s="29">
        <f>'2 уровень'!H1759</f>
        <v>193</v>
      </c>
      <c r="G750" s="144">
        <f>'2 уровень'!I1759</f>
        <v>36.007462686567166</v>
      </c>
      <c r="H750" s="158">
        <f>'2 уровень'!J1759</f>
        <v>9.4495726495726498</v>
      </c>
      <c r="I750" s="158">
        <f>'2 уровень'!K1759</f>
        <v>9.3937823834196887</v>
      </c>
      <c r="J750" s="153">
        <f>'2 уровень'!L1759</f>
        <v>5528</v>
      </c>
      <c r="K750" s="153">
        <f>'2 уровень'!M1759</f>
        <v>5067</v>
      </c>
      <c r="L750" s="153">
        <f>'2 уровень'!N1759</f>
        <v>1813</v>
      </c>
      <c r="M750" s="153">
        <f>'2 уровень'!O1759</f>
        <v>35.780540753897775</v>
      </c>
      <c r="N750" s="153">
        <f>'2 уровень'!P1759</f>
        <v>19.221666666666668</v>
      </c>
      <c r="O750" s="153">
        <f>'2 уровень'!Q1759</f>
        <v>102.89524920583621</v>
      </c>
      <c r="P750" s="152">
        <f>'2 уровень'!R1759</f>
        <v>0</v>
      </c>
      <c r="Q750" s="152">
        <f>'2 уровень'!S1759</f>
        <v>0</v>
      </c>
      <c r="R750" s="152">
        <f>'2 уровень'!T1759</f>
        <v>0</v>
      </c>
      <c r="S750" s="152">
        <f>'2 уровень'!U1759</f>
        <v>0</v>
      </c>
      <c r="T750" s="152">
        <f>'2 уровень'!V1759</f>
        <v>0</v>
      </c>
      <c r="U750" s="152">
        <f>'2 уровень'!W1759</f>
        <v>0</v>
      </c>
      <c r="V750" s="152">
        <f>'2 уровень'!X1759</f>
        <v>0</v>
      </c>
      <c r="W750" s="152">
        <f>'2 уровень'!Y1759</f>
        <v>0</v>
      </c>
      <c r="X750" s="152">
        <f>'2 уровень'!Z1759</f>
        <v>0</v>
      </c>
      <c r="Y750" s="152">
        <f>'2 уровень'!AA1759</f>
        <v>0</v>
      </c>
      <c r="Z750" s="152">
        <f>'2 уровень'!AB1759</f>
        <v>0</v>
      </c>
      <c r="AA750" s="152">
        <f>'2 уровень'!AC1759</f>
        <v>0</v>
      </c>
      <c r="AB750" s="152">
        <f>'2 уровень'!AD1759</f>
        <v>0</v>
      </c>
      <c r="AC750" s="1102">
        <f>'2 уровень'!AE1759</f>
        <v>0</v>
      </c>
      <c r="AD750" s="152">
        <f>'2 уровень'!AF1759</f>
        <v>0</v>
      </c>
      <c r="AE750" s="152">
        <f>'2 уровень'!AG1759</f>
        <v>0</v>
      </c>
      <c r="AF750" s="152">
        <f>'2 уровень'!AH1759</f>
        <v>0</v>
      </c>
      <c r="AG750" s="152">
        <f>'2 уровень'!AI1759</f>
        <v>0</v>
      </c>
      <c r="AH750" s="626">
        <f>'2 уровень'!AJ1759</f>
        <v>0</v>
      </c>
      <c r="AI750" s="152"/>
      <c r="AJ750" s="152"/>
      <c r="AK750" s="1339">
        <f>'2 уровень'!AK1754</f>
        <v>0</v>
      </c>
      <c r="AL750" s="1346">
        <f>'2 уровень'!AL1754</f>
        <v>0</v>
      </c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</row>
    <row r="751" spans="1:195" x14ac:dyDescent="0.25">
      <c r="A751" s="19">
        <v>1</v>
      </c>
      <c r="B751" s="19">
        <f t="shared" si="132"/>
        <v>1</v>
      </c>
      <c r="C751" s="2572" t="s">
        <v>16</v>
      </c>
      <c r="D751" s="29">
        <f>'2 уровень'!F1760</f>
        <v>507</v>
      </c>
      <c r="E751" s="29">
        <f>'2 уровень'!G1760</f>
        <v>465</v>
      </c>
      <c r="F751" s="29">
        <f>'2 уровень'!H1760</f>
        <v>283</v>
      </c>
      <c r="G751" s="144">
        <f>'2 уровень'!I1760</f>
        <v>60.860215053763447</v>
      </c>
      <c r="H751" s="158">
        <f>'2 уровень'!J1760</f>
        <v>8</v>
      </c>
      <c r="I751" s="158">
        <f>'2 уровень'!K1760</f>
        <v>6.7208480565371023</v>
      </c>
      <c r="J751" s="153">
        <f>'2 уровень'!L1760</f>
        <v>4056</v>
      </c>
      <c r="K751" s="153">
        <f>'2 уровень'!M1760</f>
        <v>3718</v>
      </c>
      <c r="L751" s="153">
        <f>'2 уровень'!N1760</f>
        <v>1902</v>
      </c>
      <c r="M751" s="153">
        <f>'2 уровень'!O1760</f>
        <v>51.156535771920389</v>
      </c>
      <c r="N751" s="153">
        <f>'2 уровень'!P1760</f>
        <v>16.899999999999999</v>
      </c>
      <c r="O751" s="153">
        <f>'2 уровень'!Q1760</f>
        <v>122.77568585260894</v>
      </c>
      <c r="P751" s="152">
        <f>'2 уровень'!R1760</f>
        <v>0</v>
      </c>
      <c r="Q751" s="152">
        <f>'2 уровень'!S1760</f>
        <v>0</v>
      </c>
      <c r="R751" s="152">
        <f>'2 уровень'!T1760</f>
        <v>0</v>
      </c>
      <c r="S751" s="152">
        <f>'2 уровень'!U1760</f>
        <v>0</v>
      </c>
      <c r="T751" s="152">
        <f>'2 уровень'!V1760</f>
        <v>0</v>
      </c>
      <c r="U751" s="152">
        <f>'2 уровень'!W1760</f>
        <v>0</v>
      </c>
      <c r="V751" s="152">
        <f>'2 уровень'!X1760</f>
        <v>0</v>
      </c>
      <c r="W751" s="152">
        <f>'2 уровень'!Y1760</f>
        <v>0</v>
      </c>
      <c r="X751" s="152">
        <f>'2 уровень'!Z1760</f>
        <v>0</v>
      </c>
      <c r="Y751" s="152">
        <f>'2 уровень'!AA1760</f>
        <v>0</v>
      </c>
      <c r="Z751" s="152">
        <f>'2 уровень'!AB1760</f>
        <v>0</v>
      </c>
      <c r="AA751" s="152">
        <f>'2 уровень'!AC1760</f>
        <v>0</v>
      </c>
      <c r="AB751" s="152">
        <f>'2 уровень'!AD1760</f>
        <v>0</v>
      </c>
      <c r="AC751" s="1102">
        <f>'2 уровень'!AE1760</f>
        <v>0</v>
      </c>
      <c r="AD751" s="152">
        <f>'2 уровень'!AF1760</f>
        <v>0</v>
      </c>
      <c r="AE751" s="152">
        <f>'2 уровень'!AG1760</f>
        <v>0</v>
      </c>
      <c r="AF751" s="152">
        <f>'2 уровень'!AH1760</f>
        <v>0</v>
      </c>
      <c r="AG751" s="152">
        <f>'2 уровень'!AI1760</f>
        <v>0</v>
      </c>
      <c r="AH751" s="626">
        <f>'2 уровень'!AJ1760</f>
        <v>0</v>
      </c>
      <c r="AI751" s="152"/>
      <c r="AJ751" s="152"/>
      <c r="AK751" s="1339">
        <f>'2 уровень'!AK1755</f>
        <v>0</v>
      </c>
      <c r="AL751" s="1346">
        <f>'2 уровень'!AL1755</f>
        <v>0</v>
      </c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</row>
    <row r="752" spans="1:195" ht="29.25" x14ac:dyDescent="0.25">
      <c r="A752" s="19">
        <v>1</v>
      </c>
      <c r="B752" s="19">
        <f t="shared" si="132"/>
        <v>1</v>
      </c>
      <c r="C752" s="1007" t="s">
        <v>140</v>
      </c>
      <c r="D752" s="29">
        <f>'2 уровень'!F1761</f>
        <v>1092</v>
      </c>
      <c r="E752" s="29">
        <f>'2 уровень'!G1761</f>
        <v>1001</v>
      </c>
      <c r="F752" s="29">
        <f>'2 уровень'!H1761</f>
        <v>476</v>
      </c>
      <c r="G752" s="144">
        <f>'2 уровень'!I1761</f>
        <v>47.552447552447553</v>
      </c>
      <c r="H752" s="158">
        <f>'2 уровень'!J1761</f>
        <v>8.7765567765567774</v>
      </c>
      <c r="I752" s="158">
        <f>'2 уровень'!K1761</f>
        <v>7.8046218487394956</v>
      </c>
      <c r="J752" s="153">
        <f>'2 уровень'!L1761</f>
        <v>9584</v>
      </c>
      <c r="K752" s="153">
        <f>'2 уровень'!M1761</f>
        <v>8785</v>
      </c>
      <c r="L752" s="153">
        <f>'2 уровень'!N1761</f>
        <v>3715</v>
      </c>
      <c r="M752" s="153">
        <f>'2 уровень'!O1761</f>
        <v>42.287990893568583</v>
      </c>
      <c r="N752" s="153">
        <f>'2 уровень'!P1761</f>
        <v>36.12166666666667</v>
      </c>
      <c r="O752" s="153">
        <f>'2 уровень'!Q1761</f>
        <v>112.19657470753305</v>
      </c>
      <c r="P752" s="152">
        <f>'2 уровень'!R1761</f>
        <v>23167.772409689605</v>
      </c>
      <c r="Q752" s="152">
        <f>'2 уровень'!S1761</f>
        <v>23167.772409689605</v>
      </c>
      <c r="R752" s="152">
        <f>'2 уровень'!T1761</f>
        <v>23167.772409689605</v>
      </c>
      <c r="S752" s="152">
        <f>'2 уровень'!U1761</f>
        <v>23167.772409689605</v>
      </c>
      <c r="T752" s="152">
        <f>'2 уровень'!V1761</f>
        <v>23167.772409689605</v>
      </c>
      <c r="U752" s="152">
        <f>'2 уровень'!W1761</f>
        <v>23167.772409689605</v>
      </c>
      <c r="V752" s="152">
        <f>'2 уровень'!X1761</f>
        <v>23167.772409689605</v>
      </c>
      <c r="W752" s="152">
        <f>'2 уровень'!Y1761</f>
        <v>23167.772409689605</v>
      </c>
      <c r="X752" s="152">
        <f>'2 уровень'!Z1761</f>
        <v>23167.772409689605</v>
      </c>
      <c r="Y752" s="152">
        <f>'2 уровень'!AA1761</f>
        <v>23167.772409689605</v>
      </c>
      <c r="Z752" s="152">
        <f>'2 уровень'!AB1761</f>
        <v>23167.772409689605</v>
      </c>
      <c r="AA752" s="152">
        <f>'2 уровень'!AC1761</f>
        <v>21237.12470888214</v>
      </c>
      <c r="AB752" s="152">
        <f>'2 уровень'!AD1761</f>
        <v>9856.0235599999978</v>
      </c>
      <c r="AC752" s="1102">
        <f>'2 уровень'!AE1761</f>
        <v>0</v>
      </c>
      <c r="AD752" s="152">
        <f>'2 уровень'!AF1761</f>
        <v>0</v>
      </c>
      <c r="AE752" s="152">
        <f>'2 уровень'!AG1761</f>
        <v>-11381.101148882142</v>
      </c>
      <c r="AF752" s="152">
        <f>'2 уровень'!AH1761</f>
        <v>0</v>
      </c>
      <c r="AG752" s="152">
        <f>'2 уровень'!AI1761</f>
        <v>-191.08535000000001</v>
      </c>
      <c r="AH752" s="626">
        <f>'2 уровень'!AJ1761</f>
        <v>9664.9382099999984</v>
      </c>
      <c r="AI752" s="152">
        <f>AB752/AA752*100</f>
        <v>46.409406617449719</v>
      </c>
      <c r="AJ752" s="152">
        <f>AH752/AA752*100</f>
        <v>45.509636273679597</v>
      </c>
      <c r="AK752" s="1339">
        <f>'2 уровень'!AK1756</f>
        <v>0</v>
      </c>
      <c r="AL752" s="1346">
        <f>'2 уровень'!AL1756</f>
        <v>0</v>
      </c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</row>
    <row r="753" spans="1:195" x14ac:dyDescent="0.25">
      <c r="A753" s="19">
        <v>1</v>
      </c>
      <c r="B753" s="19">
        <f t="shared" si="132"/>
        <v>1</v>
      </c>
      <c r="C753" s="1016" t="s">
        <v>210</v>
      </c>
      <c r="D753" s="29">
        <f>'2 уровень'!F1762</f>
        <v>8185</v>
      </c>
      <c r="E753" s="29">
        <f>'2 уровень'!G1762</f>
        <v>7501</v>
      </c>
      <c r="F753" s="29">
        <f>'2 уровень'!H1762</f>
        <v>10626</v>
      </c>
      <c r="G753" s="144">
        <f>'2 уровень'!I1762</f>
        <v>141.66111185175311</v>
      </c>
      <c r="H753" s="158">
        <f>'2 уровень'!J1762</f>
        <v>0</v>
      </c>
      <c r="I753" s="158">
        <f>'2 уровень'!K1762</f>
        <v>0</v>
      </c>
      <c r="J753" s="153">
        <f>'2 уровень'!L1762</f>
        <v>0</v>
      </c>
      <c r="K753" s="153">
        <f>'2 уровень'!M1762</f>
        <v>0</v>
      </c>
      <c r="L753" s="153">
        <f>'2 уровень'!N1762</f>
        <v>0</v>
      </c>
      <c r="M753" s="153">
        <f>'2 уровень'!O1762</f>
        <v>0</v>
      </c>
      <c r="N753" s="153">
        <f>'2 уровень'!P1762</f>
        <v>0</v>
      </c>
      <c r="O753" s="153">
        <f>'2 уровень'!Q1762</f>
        <v>0</v>
      </c>
      <c r="P753" s="152">
        <f>'2 уровень'!R1762</f>
        <v>0</v>
      </c>
      <c r="Q753" s="152">
        <f>'2 уровень'!S1762</f>
        <v>0</v>
      </c>
      <c r="R753" s="152">
        <f>'2 уровень'!T1762</f>
        <v>0</v>
      </c>
      <c r="S753" s="152">
        <f>'2 уровень'!U1762</f>
        <v>0</v>
      </c>
      <c r="T753" s="152">
        <f>'2 уровень'!V1762</f>
        <v>0</v>
      </c>
      <c r="U753" s="152">
        <f>'2 уровень'!W1762</f>
        <v>0</v>
      </c>
      <c r="V753" s="152">
        <f>'2 уровень'!X1762</f>
        <v>0</v>
      </c>
      <c r="W753" s="152">
        <f>'2 уровень'!Y1762</f>
        <v>0</v>
      </c>
      <c r="X753" s="152">
        <f>'2 уровень'!Z1762</f>
        <v>0</v>
      </c>
      <c r="Y753" s="152">
        <f>'2 уровень'!AA1762</f>
        <v>0</v>
      </c>
      <c r="Z753" s="152">
        <f>'2 уровень'!AB1762</f>
        <v>0</v>
      </c>
      <c r="AA753" s="152">
        <f>'2 уровень'!AC1762</f>
        <v>0</v>
      </c>
      <c r="AB753" s="152">
        <f>'2 уровень'!AD1762</f>
        <v>0</v>
      </c>
      <c r="AC753" s="1102">
        <f>'2 уровень'!AE1762</f>
        <v>0</v>
      </c>
      <c r="AD753" s="152">
        <f>'2 уровень'!AF1762</f>
        <v>0</v>
      </c>
      <c r="AE753" s="152">
        <f>'2 уровень'!AG1762</f>
        <v>0</v>
      </c>
      <c r="AF753" s="152">
        <f>'2 уровень'!AH1762</f>
        <v>0</v>
      </c>
      <c r="AG753" s="152">
        <f>'2 уровень'!AI1762</f>
        <v>0</v>
      </c>
      <c r="AH753" s="626">
        <f>'2 уровень'!AJ1762</f>
        <v>0</v>
      </c>
      <c r="AI753" s="152"/>
      <c r="AJ753" s="152"/>
      <c r="AK753" s="1339">
        <f>'2 уровень'!AK1757</f>
        <v>0</v>
      </c>
      <c r="AL753" s="1346">
        <f>'2 уровень'!AL1757</f>
        <v>0</v>
      </c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</row>
    <row r="754" spans="1:195" x14ac:dyDescent="0.25">
      <c r="A754" s="19">
        <v>1</v>
      </c>
      <c r="B754" s="19">
        <f t="shared" si="132"/>
        <v>1</v>
      </c>
      <c r="C754" s="1018" t="s">
        <v>211</v>
      </c>
      <c r="D754" s="29">
        <f>'2 уровень'!F1763</f>
        <v>8183</v>
      </c>
      <c r="E754" s="29">
        <f>'2 уровень'!G1763</f>
        <v>7501</v>
      </c>
      <c r="F754" s="29">
        <f>'2 уровень'!H1763</f>
        <v>10626</v>
      </c>
      <c r="G754" s="144">
        <f>'2 уровень'!I1763</f>
        <v>141.66111185175311</v>
      </c>
      <c r="H754" s="158">
        <f>'2 уровень'!J1763</f>
        <v>0</v>
      </c>
      <c r="I754" s="158">
        <f>'2 уровень'!K1763</f>
        <v>0</v>
      </c>
      <c r="J754" s="153">
        <f>'2 уровень'!L1763</f>
        <v>0</v>
      </c>
      <c r="K754" s="153">
        <f>'2 уровень'!M1763</f>
        <v>0</v>
      </c>
      <c r="L754" s="153">
        <f>'2 уровень'!N1763</f>
        <v>0</v>
      </c>
      <c r="M754" s="153">
        <f>'2 уровень'!O1763</f>
        <v>0</v>
      </c>
      <c r="N754" s="153">
        <f>'2 уровень'!P1763</f>
        <v>0</v>
      </c>
      <c r="O754" s="153">
        <f>'2 уровень'!Q1763</f>
        <v>0</v>
      </c>
      <c r="P754" s="152">
        <f>'2 уровень'!R1763</f>
        <v>0</v>
      </c>
      <c r="Q754" s="152">
        <f>'2 уровень'!S1763</f>
        <v>0</v>
      </c>
      <c r="R754" s="152">
        <f>'2 уровень'!T1763</f>
        <v>0</v>
      </c>
      <c r="S754" s="152">
        <f>'2 уровень'!U1763</f>
        <v>0</v>
      </c>
      <c r="T754" s="152">
        <f>'2 уровень'!V1763</f>
        <v>0</v>
      </c>
      <c r="U754" s="152">
        <f>'2 уровень'!W1763</f>
        <v>0</v>
      </c>
      <c r="V754" s="152">
        <f>'2 уровень'!X1763</f>
        <v>0</v>
      </c>
      <c r="W754" s="152">
        <f>'2 уровень'!Y1763</f>
        <v>0</v>
      </c>
      <c r="X754" s="152">
        <f>'2 уровень'!Z1763</f>
        <v>0</v>
      </c>
      <c r="Y754" s="152">
        <f>'2 уровень'!AA1763</f>
        <v>0</v>
      </c>
      <c r="Z754" s="152">
        <f>'2 уровень'!AB1763</f>
        <v>0</v>
      </c>
      <c r="AA754" s="152">
        <f>'2 уровень'!AC1763</f>
        <v>0</v>
      </c>
      <c r="AB754" s="152">
        <f>'2 уровень'!AD1763</f>
        <v>0</v>
      </c>
      <c r="AC754" s="1102">
        <f>'2 уровень'!AE1763</f>
        <v>0</v>
      </c>
      <c r="AD754" s="152">
        <f>'2 уровень'!AF1763</f>
        <v>0</v>
      </c>
      <c r="AE754" s="152">
        <f>'2 уровень'!AG1763</f>
        <v>0</v>
      </c>
      <c r="AF754" s="152">
        <f>'2 уровень'!AH1763</f>
        <v>0</v>
      </c>
      <c r="AG754" s="152">
        <f>'2 уровень'!AI1763</f>
        <v>0</v>
      </c>
      <c r="AH754" s="626">
        <f>'2 уровень'!AJ1763</f>
        <v>0</v>
      </c>
      <c r="AI754" s="152"/>
      <c r="AJ754" s="152"/>
      <c r="AK754" s="1339">
        <f>'2 уровень'!AK1758</f>
        <v>0</v>
      </c>
      <c r="AL754" s="1346">
        <f>'2 уровень'!AL1758</f>
        <v>0</v>
      </c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</row>
    <row r="755" spans="1:195" ht="30" x14ac:dyDescent="0.25">
      <c r="A755" s="19">
        <v>1</v>
      </c>
      <c r="B755" s="19">
        <f t="shared" si="132"/>
        <v>1</v>
      </c>
      <c r="C755" s="1022" t="s">
        <v>212</v>
      </c>
      <c r="D755" s="29">
        <f>'2 уровень'!F1764</f>
        <v>2</v>
      </c>
      <c r="E755" s="29">
        <f>'2 уровень'!G1764</f>
        <v>2</v>
      </c>
      <c r="F755" s="29">
        <f>'2 уровень'!H1764</f>
        <v>0</v>
      </c>
      <c r="G755" s="144">
        <f>'2 уровень'!I1764</f>
        <v>0</v>
      </c>
      <c r="H755" s="158">
        <f>'2 уровень'!J1764</f>
        <v>0</v>
      </c>
      <c r="I755" s="158">
        <f>'2 уровень'!K1764</f>
        <v>0</v>
      </c>
      <c r="J755" s="153">
        <f>'2 уровень'!L1764</f>
        <v>0</v>
      </c>
      <c r="K755" s="153">
        <f>'2 уровень'!M1764</f>
        <v>0</v>
      </c>
      <c r="L755" s="153">
        <f>'2 уровень'!N1764</f>
        <v>0</v>
      </c>
      <c r="M755" s="153">
        <f>'2 уровень'!O1764</f>
        <v>0</v>
      </c>
      <c r="N755" s="153">
        <f>'2 уровень'!P1764</f>
        <v>0</v>
      </c>
      <c r="O755" s="153">
        <f>'2 уровень'!Q1764</f>
        <v>0</v>
      </c>
      <c r="P755" s="152">
        <f>'2 уровень'!R1764</f>
        <v>0</v>
      </c>
      <c r="Q755" s="152">
        <f>'2 уровень'!S1764</f>
        <v>0</v>
      </c>
      <c r="R755" s="152">
        <f>'2 уровень'!T1764</f>
        <v>0</v>
      </c>
      <c r="S755" s="152">
        <f>'2 уровень'!U1764</f>
        <v>0</v>
      </c>
      <c r="T755" s="152">
        <f>'2 уровень'!V1764</f>
        <v>0</v>
      </c>
      <c r="U755" s="152">
        <f>'2 уровень'!W1764</f>
        <v>0</v>
      </c>
      <c r="V755" s="152">
        <f>'2 уровень'!X1764</f>
        <v>0</v>
      </c>
      <c r="W755" s="152">
        <f>'2 уровень'!Y1764</f>
        <v>0</v>
      </c>
      <c r="X755" s="152">
        <f>'2 уровень'!Z1764</f>
        <v>0</v>
      </c>
      <c r="Y755" s="152">
        <f>'2 уровень'!AA1764</f>
        <v>0</v>
      </c>
      <c r="Z755" s="152">
        <f>'2 уровень'!AB1764</f>
        <v>0</v>
      </c>
      <c r="AA755" s="152">
        <f>'2 уровень'!AC1764</f>
        <v>0</v>
      </c>
      <c r="AB755" s="152">
        <f>'2 уровень'!AD1764</f>
        <v>0</v>
      </c>
      <c r="AC755" s="1102">
        <f>'2 уровень'!AE1764</f>
        <v>0</v>
      </c>
      <c r="AD755" s="152">
        <f>'2 уровень'!AF1764</f>
        <v>0</v>
      </c>
      <c r="AE755" s="152">
        <f>'2 уровень'!AG1764</f>
        <v>0</v>
      </c>
      <c r="AF755" s="152">
        <f>'2 уровень'!AH1764</f>
        <v>0</v>
      </c>
      <c r="AG755" s="152">
        <f>'2 уровень'!AI1764</f>
        <v>0</v>
      </c>
      <c r="AH755" s="626">
        <f>'2 уровень'!AJ1764</f>
        <v>0</v>
      </c>
      <c r="AI755" s="152"/>
      <c r="AJ755" s="152"/>
      <c r="AK755" s="1339">
        <f>'2 уровень'!AK1759</f>
        <v>0</v>
      </c>
      <c r="AL755" s="1346">
        <f>'2 уровень'!AL1759</f>
        <v>0</v>
      </c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</row>
    <row r="756" spans="1:195" ht="30" thickBot="1" x14ac:dyDescent="0.3">
      <c r="A756" s="19">
        <v>1</v>
      </c>
      <c r="B756" s="19">
        <f t="shared" si="132"/>
        <v>1</v>
      </c>
      <c r="C756" s="1015" t="s">
        <v>217</v>
      </c>
      <c r="D756" s="29">
        <f>'2 уровень'!F1765</f>
        <v>8185</v>
      </c>
      <c r="E756" s="29">
        <f>'2 уровень'!G1765</f>
        <v>7503</v>
      </c>
      <c r="F756" s="29">
        <f>'2 уровень'!H1765</f>
        <v>10626</v>
      </c>
      <c r="G756" s="144">
        <f>'2 уровень'!I1765</f>
        <v>141.6233506597361</v>
      </c>
      <c r="H756" s="158">
        <f>'2 уровень'!J1765</f>
        <v>0</v>
      </c>
      <c r="I756" s="158">
        <f>'2 уровень'!K1765</f>
        <v>0</v>
      </c>
      <c r="J756" s="153">
        <f>'2 уровень'!L1765</f>
        <v>0</v>
      </c>
      <c r="K756" s="153">
        <f>'2 уровень'!M1765</f>
        <v>0</v>
      </c>
      <c r="L756" s="153">
        <f>'2 уровень'!N1765</f>
        <v>0</v>
      </c>
      <c r="M756" s="153">
        <f>'2 уровень'!O1765</f>
        <v>0</v>
      </c>
      <c r="N756" s="153">
        <f>'2 уровень'!P1765</f>
        <v>0</v>
      </c>
      <c r="O756" s="153">
        <f>'2 уровень'!Q1765</f>
        <v>0</v>
      </c>
      <c r="P756" s="152">
        <f>'2 уровень'!R1765</f>
        <v>27754.825800000002</v>
      </c>
      <c r="Q756" s="152">
        <f>'2 уровень'!S1765</f>
        <v>27754.825800000002</v>
      </c>
      <c r="R756" s="152">
        <f>'2 уровень'!T1765</f>
        <v>27754.825800000002</v>
      </c>
      <c r="S756" s="152">
        <f>'2 уровень'!U1765</f>
        <v>27754.825800000002</v>
      </c>
      <c r="T756" s="152">
        <f>'2 уровень'!V1765</f>
        <v>27754.825800000002</v>
      </c>
      <c r="U756" s="152">
        <f>'2 уровень'!W1765</f>
        <v>27754.825800000002</v>
      </c>
      <c r="V756" s="152">
        <f>'2 уровень'!X1765</f>
        <v>27754.825800000002</v>
      </c>
      <c r="W756" s="152">
        <f>'2 уровень'!Y1765</f>
        <v>27754.825800000002</v>
      </c>
      <c r="X756" s="152">
        <f>'2 уровень'!Z1765</f>
        <v>27754.825800000002</v>
      </c>
      <c r="Y756" s="152">
        <f>'2 уровень'!AA1765</f>
        <v>27754.825800000002</v>
      </c>
      <c r="Z756" s="152">
        <f>'2 уровень'!AB1765</f>
        <v>27754.825800000002</v>
      </c>
      <c r="AA756" s="152">
        <f>'2 уровень'!AC1765</f>
        <v>25441.923650000004</v>
      </c>
      <c r="AB756" s="152">
        <f>'2 уровень'!AD1765</f>
        <v>25441.923649999993</v>
      </c>
      <c r="AC756" s="1102">
        <f>'2 уровень'!AE1765</f>
        <v>0</v>
      </c>
      <c r="AD756" s="152">
        <f>'2 уровень'!AF1765</f>
        <v>0</v>
      </c>
      <c r="AE756" s="152">
        <f>'2 уровень'!AG1765</f>
        <v>0</v>
      </c>
      <c r="AF756" s="152">
        <f>'2 уровень'!AH1765</f>
        <v>0</v>
      </c>
      <c r="AG756" s="152">
        <f>'2 уровень'!AI1765</f>
        <v>-98.938390000000012</v>
      </c>
      <c r="AH756" s="626">
        <f>'2 уровень'!AJ1765</f>
        <v>25342.985259999994</v>
      </c>
      <c r="AI756" s="152">
        <f>AB756/AA756*100</f>
        <v>99.999999999999957</v>
      </c>
      <c r="AJ756" s="152">
        <f>AH756/AA756*100</f>
        <v>99.6111206394568</v>
      </c>
      <c r="AK756" s="1339">
        <f>'2 уровень'!AK1760</f>
        <v>0</v>
      </c>
      <c r="AL756" s="1346">
        <f>'2 уровень'!AL1760</f>
        <v>0</v>
      </c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</row>
    <row r="757" spans="1:195" x14ac:dyDescent="0.25">
      <c r="A757" s="19">
        <v>1</v>
      </c>
      <c r="B757" s="19">
        <f t="shared" si="132"/>
        <v>1</v>
      </c>
      <c r="C757" s="6" t="s">
        <v>85</v>
      </c>
      <c r="D757" s="159"/>
      <c r="E757" s="159"/>
      <c r="F757" s="159"/>
      <c r="G757" s="160"/>
      <c r="H757" s="161"/>
      <c r="I757" s="161"/>
      <c r="J757" s="25"/>
      <c r="K757" s="25"/>
      <c r="L757" s="25"/>
      <c r="M757" s="25"/>
      <c r="N757" s="25"/>
      <c r="O757" s="25"/>
      <c r="P757" s="629">
        <f t="shared" ref="P757:U757" si="135">P758-P759-P809-P812-P816</f>
        <v>0</v>
      </c>
      <c r="Q757" s="629">
        <f t="shared" si="135"/>
        <v>0</v>
      </c>
      <c r="R757" s="629">
        <f t="shared" si="135"/>
        <v>0</v>
      </c>
      <c r="S757" s="629">
        <f t="shared" si="135"/>
        <v>0</v>
      </c>
      <c r="T757" s="629">
        <f t="shared" si="135"/>
        <v>0</v>
      </c>
      <c r="U757" s="629">
        <f t="shared" si="135"/>
        <v>0</v>
      </c>
      <c r="V757" s="629">
        <f t="shared" ref="V757:W757" si="136">V758-V759-V809-V812-V816</f>
        <v>0</v>
      </c>
      <c r="W757" s="629">
        <f t="shared" si="136"/>
        <v>0</v>
      </c>
      <c r="X757" s="629">
        <f t="shared" ref="X757:Y757" si="137">X758-X759-X809-X812-X816</f>
        <v>0</v>
      </c>
      <c r="Y757" s="629">
        <f t="shared" si="137"/>
        <v>0</v>
      </c>
      <c r="Z757" s="629">
        <f t="shared" ref="Z757" si="138">Z758-Z759-Z809-Z812-Z816</f>
        <v>0</v>
      </c>
      <c r="AA757" s="629">
        <f t="shared" ref="AA757:AH757" si="139">AA758-AA759-AA809-AA812-AA816</f>
        <v>-7.2759576141834259E-11</v>
      </c>
      <c r="AB757" s="629">
        <f t="shared" si="139"/>
        <v>0</v>
      </c>
      <c r="AC757" s="1104">
        <f t="shared" si="139"/>
        <v>0</v>
      </c>
      <c r="AD757" s="629">
        <f t="shared" si="139"/>
        <v>-2.8421709430404007E-14</v>
      </c>
      <c r="AE757" s="629">
        <f t="shared" si="139"/>
        <v>0</v>
      </c>
      <c r="AF757" s="629">
        <f t="shared" si="139"/>
        <v>1.0658141036401503E-14</v>
      </c>
      <c r="AG757" s="629">
        <f t="shared" si="139"/>
        <v>-2.2737367544323206E-13</v>
      </c>
      <c r="AH757" s="629">
        <f t="shared" si="139"/>
        <v>-3.637978807091713E-11</v>
      </c>
      <c r="AI757" s="629"/>
      <c r="AJ757" s="629"/>
      <c r="AK757" s="1347"/>
      <c r="AL757" s="1351" t="e">
        <f>AL758-AL759-AL812-AL815-#REF!</f>
        <v>#REF!</v>
      </c>
    </row>
    <row r="758" spans="1:195" s="139" customFormat="1" x14ac:dyDescent="0.25">
      <c r="A758" s="19">
        <v>1</v>
      </c>
      <c r="B758" s="19">
        <f t="shared" si="132"/>
        <v>1</v>
      </c>
      <c r="C758" s="12" t="s">
        <v>95</v>
      </c>
      <c r="D758" s="140">
        <f>'2 уровень'!F1875</f>
        <v>0</v>
      </c>
      <c r="E758" s="140">
        <f>'2 уровень'!G1875</f>
        <v>0</v>
      </c>
      <c r="F758" s="140">
        <f>'2 уровень'!H1875</f>
        <v>0</v>
      </c>
      <c r="G758" s="151">
        <f>'2 уровень'!I1875</f>
        <v>0</v>
      </c>
      <c r="H758" s="152">
        <f>'2 уровень'!J1875</f>
        <v>0</v>
      </c>
      <c r="I758" s="152">
        <f>'2 уровень'!K1875</f>
        <v>0</v>
      </c>
      <c r="J758" s="342">
        <f>'2 уровень'!L1875</f>
        <v>0</v>
      </c>
      <c r="K758" s="342">
        <f>'2 уровень'!M1875</f>
        <v>0</v>
      </c>
      <c r="L758" s="342">
        <f>'2 уровень'!N1875</f>
        <v>0</v>
      </c>
      <c r="M758" s="342">
        <f>'2 уровень'!O1875</f>
        <v>0</v>
      </c>
      <c r="N758" s="342">
        <f>'2 уровень'!P1875</f>
        <v>0</v>
      </c>
      <c r="O758" s="342">
        <f>'2 уровень'!Q1875</f>
        <v>0</v>
      </c>
      <c r="P758" s="152">
        <f>'2 уровень'!R1875</f>
        <v>553427.67226409621</v>
      </c>
      <c r="Q758" s="152">
        <f>'2 уровень'!S1875</f>
        <v>553427.67226409621</v>
      </c>
      <c r="R758" s="152">
        <f>'2 уровень'!T1875</f>
        <v>553427.67226409621</v>
      </c>
      <c r="S758" s="152">
        <f>'2 уровень'!U1875</f>
        <v>553529.55166409619</v>
      </c>
      <c r="T758" s="152">
        <f>'2 уровень'!V1875</f>
        <v>553529.55166409619</v>
      </c>
      <c r="U758" s="152">
        <f>'2 уровень'!W1875</f>
        <v>553529.55166409619</v>
      </c>
      <c r="V758" s="152">
        <f>'2 уровень'!X1875</f>
        <v>553529.55166409619</v>
      </c>
      <c r="W758" s="152">
        <f>'2 уровень'!Y1875</f>
        <v>553529.55166409619</v>
      </c>
      <c r="X758" s="152">
        <f>'2 уровень'!Z1875</f>
        <v>554025.90810089617</v>
      </c>
      <c r="Y758" s="152">
        <f>'2 уровень'!AA1875</f>
        <v>554025.90810089617</v>
      </c>
      <c r="Z758" s="152">
        <f>'2 уровень'!AB1875</f>
        <v>554025.90810089617</v>
      </c>
      <c r="AA758" s="152">
        <f>'2 уровень'!AC1875</f>
        <v>507983.03168968816</v>
      </c>
      <c r="AB758" s="152">
        <f>'2 уровень'!AD1875</f>
        <v>512678.49146000005</v>
      </c>
      <c r="AC758" s="1102">
        <f>'2 уровень'!AE1875</f>
        <v>0</v>
      </c>
      <c r="AD758" s="152">
        <f>'2 уровень'!AF1875</f>
        <v>-2015.9753600000001</v>
      </c>
      <c r="AE758" s="152">
        <f>'2 уровень'!AG1875</f>
        <v>4695.4597703118534</v>
      </c>
      <c r="AF758" s="152">
        <f>'2 уровень'!AH1875</f>
        <v>-252.09972999999997</v>
      </c>
      <c r="AG758" s="152">
        <f>'2 уровень'!AI1875</f>
        <v>-2230.4917700000001</v>
      </c>
      <c r="AH758" s="626">
        <f>'2 уровень'!AJ1875</f>
        <v>508432.02432999999</v>
      </c>
      <c r="AI758" s="152">
        <f>AB758/AA758*100</f>
        <v>100.92433397916729</v>
      </c>
      <c r="AJ758" s="152">
        <f>AH758/AA758*100</f>
        <v>100.08838733034415</v>
      </c>
      <c r="AK758" s="1341">
        <f>'2 уровень'!AK1875</f>
        <v>0</v>
      </c>
      <c r="AL758" s="1346">
        <f>'2 уровень'!AL1875</f>
        <v>0</v>
      </c>
    </row>
    <row r="759" spans="1:195" s="139" customFormat="1" x14ac:dyDescent="0.25">
      <c r="A759" s="19">
        <v>1</v>
      </c>
      <c r="B759" s="19">
        <f t="shared" si="132"/>
        <v>1</v>
      </c>
      <c r="C759" s="326" t="s">
        <v>80</v>
      </c>
      <c r="D759" s="21">
        <f>'2 уровень'!F1876</f>
        <v>4797</v>
      </c>
      <c r="E759" s="21">
        <f>'2 уровень'!G1876</f>
        <v>4397.25</v>
      </c>
      <c r="F759" s="21">
        <f>'2 уровень'!H1876</f>
        <v>4232</v>
      </c>
      <c r="G759" s="142">
        <f>'2 уровень'!I1876</f>
        <v>96.241969412701124</v>
      </c>
      <c r="H759" s="152">
        <f>'2 уровень'!J1876</f>
        <v>8.5766103814884307</v>
      </c>
      <c r="I759" s="152">
        <f>'2 уровень'!K1876</f>
        <v>8.4629017013232506</v>
      </c>
      <c r="J759" s="24">
        <f>'2 уровень'!L1876</f>
        <v>41142</v>
      </c>
      <c r="K759" s="24">
        <f>'2 уровень'!M1876</f>
        <v>37713.5</v>
      </c>
      <c r="L759" s="24">
        <f>'2 уровень'!N1876</f>
        <v>35815</v>
      </c>
      <c r="M759" s="24">
        <f>'2 уровень'!O1876</f>
        <v>94.965993609715355</v>
      </c>
      <c r="N759" s="24">
        <f>'2 уровень'!P1876</f>
        <v>128</v>
      </c>
      <c r="O759" s="24">
        <f>'2 уровень'!Q1876</f>
        <v>305.24147727272725</v>
      </c>
      <c r="P759" s="152">
        <f>'2 уровень'!R1876</f>
        <v>227879.59942697617</v>
      </c>
      <c r="Q759" s="152">
        <f>'2 уровень'!S1876</f>
        <v>227879.59942697617</v>
      </c>
      <c r="R759" s="152">
        <f>'2 уровень'!T1876</f>
        <v>227879.59942697617</v>
      </c>
      <c r="S759" s="152">
        <f>'2 уровень'!U1876</f>
        <v>227981.47882697618</v>
      </c>
      <c r="T759" s="152">
        <f>'2 уровень'!V1876</f>
        <v>227981.47882697618</v>
      </c>
      <c r="U759" s="152">
        <f>'2 уровень'!W1876</f>
        <v>227981.47882697618</v>
      </c>
      <c r="V759" s="152">
        <f>'2 уровень'!X1876</f>
        <v>227981.47882697618</v>
      </c>
      <c r="W759" s="152">
        <f>'2 уровень'!Y1876</f>
        <v>227981.47882697618</v>
      </c>
      <c r="X759" s="152">
        <f>'2 уровень'!Z1876</f>
        <v>228477.83526377619</v>
      </c>
      <c r="Y759" s="152">
        <f>'2 уровень'!AA1876</f>
        <v>228477.83526377619</v>
      </c>
      <c r="Z759" s="152">
        <f>'2 уровень'!AB1876</f>
        <v>228477.83526377619</v>
      </c>
      <c r="AA759" s="152">
        <f>'2 уровень'!AC1876</f>
        <v>209352.45960232816</v>
      </c>
      <c r="AB759" s="152">
        <f>'2 уровень'!AD1876</f>
        <v>236564.84229000003</v>
      </c>
      <c r="AC759" s="1102">
        <f>'2 уровень'!AE1876</f>
        <v>0</v>
      </c>
      <c r="AD759" s="152">
        <f>'2 уровень'!AF1876</f>
        <v>-2078.5318400000001</v>
      </c>
      <c r="AE759" s="152">
        <f>'2 уровень'!AG1876</f>
        <v>27212.382687671867</v>
      </c>
      <c r="AF759" s="152">
        <f>'2 уровень'!AH1876</f>
        <v>-251.30552999999998</v>
      </c>
      <c r="AG759" s="152">
        <f>'2 уровень'!AI1876</f>
        <v>-1828.4048699999998</v>
      </c>
      <c r="AH759" s="626">
        <f>'2 уровень'!AJ1876</f>
        <v>232657.90558000002</v>
      </c>
      <c r="AI759" s="152">
        <f>AB759/AA759*100</f>
        <v>112.9983582420587</v>
      </c>
      <c r="AJ759" s="152">
        <f>AH759/AA759*100</f>
        <v>111.13215771237716</v>
      </c>
      <c r="AK759" s="1335">
        <f>'2 уровень'!AK1876</f>
        <v>0</v>
      </c>
      <c r="AL759" s="1346">
        <f>'2 уровень'!AL1876</f>
        <v>0</v>
      </c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</row>
    <row r="760" spans="1:195" x14ac:dyDescent="0.25">
      <c r="A760" s="19">
        <v>1</v>
      </c>
      <c r="B760" s="19">
        <f t="shared" si="132"/>
        <v>1</v>
      </c>
      <c r="C760" s="302" t="s">
        <v>207</v>
      </c>
      <c r="D760" s="29">
        <f>'2 уровень'!F1877</f>
        <v>0</v>
      </c>
      <c r="E760" s="29">
        <f>'2 уровень'!G1877</f>
        <v>0</v>
      </c>
      <c r="F760" s="29">
        <f>'2 уровень'!H1877</f>
        <v>0</v>
      </c>
      <c r="G760" s="144">
        <f>'2 уровень'!I1877</f>
        <v>0</v>
      </c>
      <c r="H760" s="158">
        <f>'2 уровень'!J1877</f>
        <v>0</v>
      </c>
      <c r="I760" s="158">
        <f>'2 уровень'!K1877</f>
        <v>0</v>
      </c>
      <c r="J760" s="153">
        <f>'2 уровень'!L1877</f>
        <v>0</v>
      </c>
      <c r="K760" s="153">
        <f>'2 уровень'!M1877</f>
        <v>0</v>
      </c>
      <c r="L760" s="153">
        <f>'2 уровень'!N1877</f>
        <v>0</v>
      </c>
      <c r="M760" s="153">
        <f>'2 уровень'!O1877</f>
        <v>0</v>
      </c>
      <c r="N760" s="153">
        <f>'2 уровень'!P1877</f>
        <v>0</v>
      </c>
      <c r="O760" s="153">
        <f>'2 уровень'!Q1877</f>
        <v>0</v>
      </c>
      <c r="P760" s="152">
        <f>'2 уровень'!R1877</f>
        <v>0</v>
      </c>
      <c r="Q760" s="152">
        <f>'2 уровень'!S1877</f>
        <v>0</v>
      </c>
      <c r="R760" s="152">
        <f>'2 уровень'!T1877</f>
        <v>0</v>
      </c>
      <c r="S760" s="152">
        <f>'2 уровень'!U1877</f>
        <v>0</v>
      </c>
      <c r="T760" s="152">
        <f>'2 уровень'!V1877</f>
        <v>0</v>
      </c>
      <c r="U760" s="152">
        <f>'2 уровень'!W1877</f>
        <v>0</v>
      </c>
      <c r="V760" s="152">
        <f>'2 уровень'!X1877</f>
        <v>0</v>
      </c>
      <c r="W760" s="152">
        <f>'2 уровень'!Y1877</f>
        <v>0</v>
      </c>
      <c r="X760" s="152">
        <f>'2 уровень'!Z1877</f>
        <v>0</v>
      </c>
      <c r="Y760" s="152">
        <f>'2 уровень'!AA1877</f>
        <v>0</v>
      </c>
      <c r="Z760" s="152">
        <f>'2 уровень'!AB1877</f>
        <v>0</v>
      </c>
      <c r="AA760" s="152">
        <f>'2 уровень'!AC1877</f>
        <v>0</v>
      </c>
      <c r="AB760" s="152">
        <f>'2 уровень'!AD1877</f>
        <v>0</v>
      </c>
      <c r="AC760" s="1102">
        <f>'2 уровень'!AE1877</f>
        <v>0</v>
      </c>
      <c r="AD760" s="152">
        <f>'2 уровень'!AF1877</f>
        <v>0</v>
      </c>
      <c r="AE760" s="152">
        <f>'2 уровень'!AG1877</f>
        <v>0</v>
      </c>
      <c r="AF760" s="152">
        <f>'2 уровень'!AH1877</f>
        <v>0</v>
      </c>
      <c r="AG760" s="152">
        <f>'2 уровень'!AI1877</f>
        <v>0</v>
      </c>
      <c r="AH760" s="626">
        <f>'2 уровень'!AJ1877</f>
        <v>0</v>
      </c>
      <c r="AI760" s="152"/>
      <c r="AJ760" s="152"/>
      <c r="AK760" s="1339">
        <f>'2 уровень'!AK1877</f>
        <v>0</v>
      </c>
      <c r="AL760" s="1346">
        <f>'2 уровень'!AL1877</f>
        <v>0</v>
      </c>
    </row>
    <row r="761" spans="1:195" ht="60" x14ac:dyDescent="0.25">
      <c r="B761" s="19">
        <f t="shared" si="132"/>
        <v>1</v>
      </c>
      <c r="C761" s="1173" t="s">
        <v>382</v>
      </c>
      <c r="D761" s="29">
        <f>'2 уровень'!F1878</f>
        <v>0</v>
      </c>
      <c r="E761" s="29">
        <f>'2 уровень'!G1878</f>
        <v>0</v>
      </c>
      <c r="F761" s="29">
        <f>'2 уровень'!H1878</f>
        <v>0</v>
      </c>
      <c r="G761" s="144">
        <f>'2 уровень'!I1878</f>
        <v>0</v>
      </c>
      <c r="H761" s="158">
        <f>'2 уровень'!J1878</f>
        <v>0</v>
      </c>
      <c r="I761" s="158">
        <f>'2 уровень'!K1878</f>
        <v>0</v>
      </c>
      <c r="J761" s="153">
        <f>'2 уровень'!L1878</f>
        <v>0</v>
      </c>
      <c r="K761" s="153">
        <f>'2 уровень'!M1878</f>
        <v>0</v>
      </c>
      <c r="L761" s="153">
        <f>'2 уровень'!N1878</f>
        <v>0</v>
      </c>
      <c r="M761" s="153">
        <f>'2 уровень'!O1878</f>
        <v>0</v>
      </c>
      <c r="N761" s="153">
        <f>'2 уровень'!P1878</f>
        <v>0</v>
      </c>
      <c r="O761" s="153">
        <f>'2 уровень'!Q1878</f>
        <v>0</v>
      </c>
      <c r="P761" s="152">
        <f>'2 уровень'!R1878</f>
        <v>189448.51281000001</v>
      </c>
      <c r="Q761" s="152">
        <f>'2 уровень'!S1878</f>
        <v>189448.51281000001</v>
      </c>
      <c r="R761" s="152">
        <f>'2 уровень'!T1878</f>
        <v>189448.51281000001</v>
      </c>
      <c r="S761" s="152">
        <f>'2 уровень'!U1878</f>
        <v>189448.51281000001</v>
      </c>
      <c r="T761" s="152">
        <f>'2 уровень'!V1878</f>
        <v>189448.51281000001</v>
      </c>
      <c r="U761" s="152">
        <f>'2 уровень'!W1878</f>
        <v>189448.51281000001</v>
      </c>
      <c r="V761" s="152">
        <f>'2 уровень'!X1878</f>
        <v>189448.51281000001</v>
      </c>
      <c r="W761" s="152">
        <f>'2 уровень'!Y1878</f>
        <v>189448.51281000001</v>
      </c>
      <c r="X761" s="152">
        <f>'2 уровень'!Z1878</f>
        <v>189448.51281000001</v>
      </c>
      <c r="Y761" s="152">
        <f>'2 уровень'!AA1878</f>
        <v>189448.51281000001</v>
      </c>
      <c r="Z761" s="152">
        <f>'2 уровень'!AB1878</f>
        <v>189448.51281000001</v>
      </c>
      <c r="AA761" s="152">
        <f>'2 уровень'!AC1878</f>
        <v>173872.64206250003</v>
      </c>
      <c r="AB761" s="152">
        <f>'2 уровень'!AD1878</f>
        <v>168715.58964000002</v>
      </c>
      <c r="AC761" s="1102">
        <f>'2 уровень'!AE1878</f>
        <v>0</v>
      </c>
      <c r="AD761" s="152">
        <f>'2 уровень'!AF1878</f>
        <v>0</v>
      </c>
      <c r="AE761" s="152">
        <f>'2 уровень'!AG1878</f>
        <v>-5157.0524225000117</v>
      </c>
      <c r="AF761" s="152">
        <f>'2 уровень'!AH1878</f>
        <v>0</v>
      </c>
      <c r="AG761" s="152">
        <f>'2 уровень'!AI1878</f>
        <v>-94.646690000000007</v>
      </c>
      <c r="AH761" s="626">
        <f>'2 уровень'!AJ1878</f>
        <v>168620.94295000003</v>
      </c>
      <c r="AI761" s="152">
        <f>AB761/AA761*100</f>
        <v>97.034005832472332</v>
      </c>
      <c r="AJ761" s="152">
        <f>AH761/AA761*100</f>
        <v>96.979571340146634</v>
      </c>
      <c r="AK761" s="1339">
        <f>'2 уровень'!AK1878</f>
        <v>0</v>
      </c>
      <c r="AL761" s="1346">
        <f>'2 уровень'!AL1878</f>
        <v>0</v>
      </c>
    </row>
    <row r="762" spans="1:195" x14ac:dyDescent="0.25">
      <c r="B762" s="19">
        <f t="shared" si="132"/>
        <v>1</v>
      </c>
      <c r="C762" s="963" t="s">
        <v>329</v>
      </c>
      <c r="D762" s="29">
        <f>'2 уровень'!F1879</f>
        <v>0</v>
      </c>
      <c r="E762" s="29">
        <f>'2 уровень'!G1879</f>
        <v>0</v>
      </c>
      <c r="F762" s="29">
        <f>'2 уровень'!H1879</f>
        <v>0</v>
      </c>
      <c r="G762" s="144">
        <f>'2 уровень'!I1879</f>
        <v>0</v>
      </c>
      <c r="H762" s="158">
        <f>'2 уровень'!J1879</f>
        <v>0</v>
      </c>
      <c r="I762" s="158">
        <f>'2 уровень'!K1879</f>
        <v>0</v>
      </c>
      <c r="J762" s="153">
        <f>'2 уровень'!L1879</f>
        <v>0</v>
      </c>
      <c r="K762" s="153">
        <f>'2 уровень'!M1879</f>
        <v>0</v>
      </c>
      <c r="L762" s="153">
        <f>'2 уровень'!N1879</f>
        <v>0</v>
      </c>
      <c r="M762" s="153">
        <f>'2 уровень'!O1879</f>
        <v>0</v>
      </c>
      <c r="N762" s="153">
        <f>'2 уровень'!P1879</f>
        <v>0</v>
      </c>
      <c r="O762" s="153">
        <f>'2 уровень'!Q1879</f>
        <v>0</v>
      </c>
      <c r="P762" s="152">
        <f>'2 уровень'!R1879</f>
        <v>1644.6024</v>
      </c>
      <c r="Q762" s="152">
        <f>'2 уровень'!S1879</f>
        <v>1644.6024</v>
      </c>
      <c r="R762" s="152">
        <f>'2 уровень'!T1879</f>
        <v>1644.6024</v>
      </c>
      <c r="S762" s="152">
        <f>'2 уровень'!U1879</f>
        <v>1644.6024</v>
      </c>
      <c r="T762" s="152">
        <f>'2 уровень'!V1879</f>
        <v>1644.6024</v>
      </c>
      <c r="U762" s="152">
        <f>'2 уровень'!W1879</f>
        <v>1644.6024</v>
      </c>
      <c r="V762" s="152">
        <f>'2 уровень'!X1879</f>
        <v>1644.6024</v>
      </c>
      <c r="W762" s="152">
        <f>'2 уровень'!Y1879</f>
        <v>1644.6024</v>
      </c>
      <c r="X762" s="152">
        <f>'2 уровень'!Z1879</f>
        <v>1644.6024</v>
      </c>
      <c r="Y762" s="152">
        <f>'2 уровень'!AA1879</f>
        <v>1644.6024</v>
      </c>
      <c r="Z762" s="152">
        <f>'2 уровень'!AB1879</f>
        <v>1644.6024</v>
      </c>
      <c r="AA762" s="152">
        <f>'2 уровень'!AC1879</f>
        <v>1507.5521999999999</v>
      </c>
      <c r="AB762" s="152">
        <f>'2 уровень'!AD1879</f>
        <v>1507.5521999999996</v>
      </c>
      <c r="AC762" s="1102">
        <f>'2 уровень'!AE1879</f>
        <v>0</v>
      </c>
      <c r="AD762" s="152">
        <f>'2 уровень'!AF1879</f>
        <v>0</v>
      </c>
      <c r="AE762" s="152">
        <f>'2 уровень'!AG1879</f>
        <v>0</v>
      </c>
      <c r="AF762" s="152">
        <f>'2 уровень'!AH1879</f>
        <v>0</v>
      </c>
      <c r="AG762" s="152">
        <f>'2 уровень'!AI1879</f>
        <v>0</v>
      </c>
      <c r="AH762" s="626">
        <f>'2 уровень'!AJ1879</f>
        <v>1507.5521999999996</v>
      </c>
      <c r="AI762" s="152">
        <f>AB762/AA762*100</f>
        <v>99.999999999999986</v>
      </c>
      <c r="AJ762" s="152">
        <f>AH762/AA762*100</f>
        <v>99.999999999999986</v>
      </c>
      <c r="AK762" s="1339">
        <f>'2 уровень'!AK1879</f>
        <v>0</v>
      </c>
      <c r="AL762" s="1346">
        <f>'2 уровень'!AL1879</f>
        <v>0</v>
      </c>
    </row>
    <row r="763" spans="1:195" ht="29.25" x14ac:dyDescent="0.25">
      <c r="B763" s="19">
        <f t="shared" si="132"/>
        <v>1</v>
      </c>
      <c r="C763" s="488" t="s">
        <v>293</v>
      </c>
      <c r="D763" s="29">
        <f>'2 уровень'!F1880</f>
        <v>38906</v>
      </c>
      <c r="E763" s="29">
        <f>'2 уровень'!G1880</f>
        <v>35663.833333333328</v>
      </c>
      <c r="F763" s="29">
        <f>'2 уровень'!H1880</f>
        <v>11202</v>
      </c>
      <c r="G763" s="144">
        <f>'2 уровень'!I1880</f>
        <v>31.40997182019133</v>
      </c>
      <c r="H763" s="158">
        <f>'2 уровень'!J1880</f>
        <v>0</v>
      </c>
      <c r="I763" s="158">
        <f>'2 уровень'!K1880</f>
        <v>0</v>
      </c>
      <c r="J763" s="153">
        <f>'2 уровень'!L1880</f>
        <v>0</v>
      </c>
      <c r="K763" s="153">
        <f>'2 уровень'!M1880</f>
        <v>0</v>
      </c>
      <c r="L763" s="153">
        <f>'2 уровень'!N1880</f>
        <v>0</v>
      </c>
      <c r="M763" s="153">
        <f>'2 уровень'!O1880</f>
        <v>0</v>
      </c>
      <c r="N763" s="153">
        <f>'2 уровень'!P1880</f>
        <v>0</v>
      </c>
      <c r="O763" s="153">
        <f>'2 уровень'!Q1880</f>
        <v>0</v>
      </c>
      <c r="P763" s="152">
        <f>'2 уровень'!R1880</f>
        <v>0</v>
      </c>
      <c r="Q763" s="152">
        <f>'2 уровень'!S1880</f>
        <v>0</v>
      </c>
      <c r="R763" s="152">
        <f>'2 уровень'!T1880</f>
        <v>0</v>
      </c>
      <c r="S763" s="152">
        <f>'2 уровень'!U1880</f>
        <v>0</v>
      </c>
      <c r="T763" s="152">
        <f>'2 уровень'!V1880</f>
        <v>0</v>
      </c>
      <c r="U763" s="152">
        <f>'2 уровень'!W1880</f>
        <v>0</v>
      </c>
      <c r="V763" s="152">
        <f>'2 уровень'!X1880</f>
        <v>0</v>
      </c>
      <c r="W763" s="152">
        <f>'2 уровень'!Y1880</f>
        <v>0</v>
      </c>
      <c r="X763" s="152">
        <f>'2 уровень'!Z1880</f>
        <v>0</v>
      </c>
      <c r="Y763" s="152">
        <f>'2 уровень'!AA1880</f>
        <v>0</v>
      </c>
      <c r="Z763" s="152">
        <f>'2 уровень'!AB1880</f>
        <v>0</v>
      </c>
      <c r="AA763" s="152">
        <f>'2 уровень'!AC1880</f>
        <v>0</v>
      </c>
      <c r="AB763" s="152">
        <f>'2 уровень'!AD1880</f>
        <v>0</v>
      </c>
      <c r="AC763" s="1102">
        <f>'2 уровень'!AE1880</f>
        <v>0</v>
      </c>
      <c r="AD763" s="152">
        <f>'2 уровень'!AF1880</f>
        <v>0</v>
      </c>
      <c r="AE763" s="152">
        <f>'2 уровень'!AG1880</f>
        <v>0</v>
      </c>
      <c r="AF763" s="152">
        <f>'2 уровень'!AH1880</f>
        <v>0</v>
      </c>
      <c r="AG763" s="152">
        <f>'2 уровень'!AI1880</f>
        <v>0</v>
      </c>
      <c r="AH763" s="626">
        <f>'2 уровень'!AJ1880</f>
        <v>0</v>
      </c>
      <c r="AI763" s="152"/>
      <c r="AJ763" s="152"/>
      <c r="AK763" s="1339">
        <f>'2 уровень'!AK1880</f>
        <v>0</v>
      </c>
      <c r="AL763" s="1346">
        <f>'2 уровень'!AL1880</f>
        <v>0</v>
      </c>
    </row>
    <row r="764" spans="1:195" ht="30" x14ac:dyDescent="0.25">
      <c r="B764" s="19">
        <f t="shared" si="132"/>
        <v>1</v>
      </c>
      <c r="C764" s="816" t="s">
        <v>204</v>
      </c>
      <c r="D764" s="29">
        <f>'2 уровень'!F1881</f>
        <v>0</v>
      </c>
      <c r="E764" s="29">
        <f>'2 уровень'!G1881</f>
        <v>0</v>
      </c>
      <c r="F764" s="29">
        <f>'2 уровень'!H1881</f>
        <v>0</v>
      </c>
      <c r="G764" s="144">
        <f>'2 уровень'!I1881</f>
        <v>0</v>
      </c>
      <c r="H764" s="158">
        <f>'2 уровень'!J1881</f>
        <v>0</v>
      </c>
      <c r="I764" s="158">
        <f>'2 уровень'!K1881</f>
        <v>0</v>
      </c>
      <c r="J764" s="153">
        <f>'2 уровень'!L1881</f>
        <v>0</v>
      </c>
      <c r="K764" s="153">
        <f>'2 уровень'!M1881</f>
        <v>0</v>
      </c>
      <c r="L764" s="153">
        <f>'2 уровень'!N1881</f>
        <v>0</v>
      </c>
      <c r="M764" s="153">
        <f>'2 уровень'!O1881</f>
        <v>0</v>
      </c>
      <c r="N764" s="153">
        <f>'2 уровень'!P1881</f>
        <v>0</v>
      </c>
      <c r="O764" s="153">
        <f>'2 уровень'!Q1881</f>
        <v>0</v>
      </c>
      <c r="P764" s="152">
        <f>'2 уровень'!R1881</f>
        <v>0</v>
      </c>
      <c r="Q764" s="152">
        <f>'2 уровень'!S1881</f>
        <v>0</v>
      </c>
      <c r="R764" s="152">
        <f>'2 уровень'!T1881</f>
        <v>0</v>
      </c>
      <c r="S764" s="152">
        <f>'2 уровень'!U1881</f>
        <v>0</v>
      </c>
      <c r="T764" s="152">
        <f>'2 уровень'!V1881</f>
        <v>0</v>
      </c>
      <c r="U764" s="152">
        <f>'2 уровень'!W1881</f>
        <v>0</v>
      </c>
      <c r="V764" s="152">
        <f>'2 уровень'!X1881</f>
        <v>0</v>
      </c>
      <c r="W764" s="152">
        <f>'2 уровень'!Y1881</f>
        <v>0</v>
      </c>
      <c r="X764" s="152">
        <f>'2 уровень'!Z1881</f>
        <v>0</v>
      </c>
      <c r="Y764" s="152">
        <f>'2 уровень'!AA1881</f>
        <v>0</v>
      </c>
      <c r="Z764" s="152">
        <f>'2 уровень'!AB1881</f>
        <v>0</v>
      </c>
      <c r="AA764" s="152">
        <f>'2 уровень'!AC1881</f>
        <v>0</v>
      </c>
      <c r="AB764" s="152">
        <f>'2 уровень'!AD1881</f>
        <v>0</v>
      </c>
      <c r="AC764" s="1102">
        <f>'2 уровень'!AE1881</f>
        <v>0</v>
      </c>
      <c r="AD764" s="152">
        <f>'2 уровень'!AF1881</f>
        <v>0</v>
      </c>
      <c r="AE764" s="152">
        <f>'2 уровень'!AG1881</f>
        <v>0</v>
      </c>
      <c r="AF764" s="152">
        <f>'2 уровень'!AH1881</f>
        <v>0</v>
      </c>
      <c r="AG764" s="152">
        <f>'2 уровень'!AI1881</f>
        <v>0</v>
      </c>
      <c r="AH764" s="626">
        <f>'2 уровень'!AJ1881</f>
        <v>0</v>
      </c>
      <c r="AI764" s="152"/>
      <c r="AJ764" s="152"/>
      <c r="AK764" s="1339">
        <f>'2 уровень'!AK1881</f>
        <v>0</v>
      </c>
      <c r="AL764" s="1346">
        <f>'2 уровень'!AL1881</f>
        <v>0</v>
      </c>
    </row>
    <row r="765" spans="1:195" ht="30" x14ac:dyDescent="0.25">
      <c r="B765" s="19">
        <f t="shared" si="132"/>
        <v>1</v>
      </c>
      <c r="C765" s="816" t="s">
        <v>205</v>
      </c>
      <c r="D765" s="29">
        <f>'2 уровень'!F1882</f>
        <v>6500</v>
      </c>
      <c r="E765" s="29">
        <f>'2 уровень'!G1882</f>
        <v>5958.333333333333</v>
      </c>
      <c r="F765" s="29">
        <f>'2 уровень'!H1882</f>
        <v>1183</v>
      </c>
      <c r="G765" s="144">
        <f>'2 уровень'!I1882</f>
        <v>19.854545454545455</v>
      </c>
      <c r="H765" s="158">
        <f>'2 уровень'!J1882</f>
        <v>0</v>
      </c>
      <c r="I765" s="158">
        <f>'2 уровень'!K1882</f>
        <v>0</v>
      </c>
      <c r="J765" s="153">
        <f>'2 уровень'!L1882</f>
        <v>0</v>
      </c>
      <c r="K765" s="153">
        <f>'2 уровень'!M1882</f>
        <v>0</v>
      </c>
      <c r="L765" s="153">
        <f>'2 уровень'!N1882</f>
        <v>0</v>
      </c>
      <c r="M765" s="153">
        <f>'2 уровень'!O1882</f>
        <v>0</v>
      </c>
      <c r="N765" s="153">
        <f>'2 уровень'!P1882</f>
        <v>0</v>
      </c>
      <c r="O765" s="153">
        <f>'2 уровень'!Q1882</f>
        <v>0</v>
      </c>
      <c r="P765" s="152">
        <f>'2 уровень'!R1882</f>
        <v>0</v>
      </c>
      <c r="Q765" s="152">
        <f>'2 уровень'!S1882</f>
        <v>0</v>
      </c>
      <c r="R765" s="152">
        <f>'2 уровень'!T1882</f>
        <v>0</v>
      </c>
      <c r="S765" s="152">
        <f>'2 уровень'!U1882</f>
        <v>0</v>
      </c>
      <c r="T765" s="152">
        <f>'2 уровень'!V1882</f>
        <v>0</v>
      </c>
      <c r="U765" s="152">
        <f>'2 уровень'!W1882</f>
        <v>0</v>
      </c>
      <c r="V765" s="152">
        <f>'2 уровень'!X1882</f>
        <v>0</v>
      </c>
      <c r="W765" s="152">
        <f>'2 уровень'!Y1882</f>
        <v>0</v>
      </c>
      <c r="X765" s="152">
        <f>'2 уровень'!Z1882</f>
        <v>0</v>
      </c>
      <c r="Y765" s="152">
        <f>'2 уровень'!AA1882</f>
        <v>0</v>
      </c>
      <c r="Z765" s="152">
        <f>'2 уровень'!AB1882</f>
        <v>0</v>
      </c>
      <c r="AA765" s="152">
        <f>'2 уровень'!AC1882</f>
        <v>0</v>
      </c>
      <c r="AB765" s="152">
        <f>'2 уровень'!AD1882</f>
        <v>0</v>
      </c>
      <c r="AC765" s="1102">
        <f>'2 уровень'!AE1882</f>
        <v>0</v>
      </c>
      <c r="AD765" s="152">
        <f>'2 уровень'!AF1882</f>
        <v>0</v>
      </c>
      <c r="AE765" s="152">
        <f>'2 уровень'!AG1882</f>
        <v>0</v>
      </c>
      <c r="AF765" s="152">
        <f>'2 уровень'!AH1882</f>
        <v>0</v>
      </c>
      <c r="AG765" s="152">
        <f>'2 уровень'!AI1882</f>
        <v>0</v>
      </c>
      <c r="AH765" s="626">
        <f>'2 уровень'!AJ1882</f>
        <v>0</v>
      </c>
      <c r="AI765" s="152"/>
      <c r="AJ765" s="152"/>
      <c r="AK765" s="1339">
        <f>'2 уровень'!AK1882</f>
        <v>0</v>
      </c>
      <c r="AL765" s="1346">
        <f>'2 уровень'!AL1882</f>
        <v>0</v>
      </c>
    </row>
    <row r="766" spans="1:195" ht="30" x14ac:dyDescent="0.25">
      <c r="B766" s="19">
        <f t="shared" si="132"/>
        <v>1</v>
      </c>
      <c r="C766" s="492" t="s">
        <v>294</v>
      </c>
      <c r="D766" s="29">
        <f>'2 уровень'!F1883</f>
        <v>12000</v>
      </c>
      <c r="E766" s="29">
        <f>'2 уровень'!G1883</f>
        <v>11000</v>
      </c>
      <c r="F766" s="29">
        <f>'2 уровень'!H1883</f>
        <v>6285</v>
      </c>
      <c r="G766" s="144">
        <f>'2 уровень'!I1883</f>
        <v>57.13636363636364</v>
      </c>
      <c r="H766" s="158">
        <f>'2 уровень'!J1883</f>
        <v>0</v>
      </c>
      <c r="I766" s="158">
        <f>'2 уровень'!K1883</f>
        <v>0</v>
      </c>
      <c r="J766" s="153">
        <f>'2 уровень'!L1883</f>
        <v>0</v>
      </c>
      <c r="K766" s="153">
        <f>'2 уровень'!M1883</f>
        <v>0</v>
      </c>
      <c r="L766" s="153">
        <f>'2 уровень'!N1883</f>
        <v>0</v>
      </c>
      <c r="M766" s="153">
        <f>'2 уровень'!O1883</f>
        <v>0</v>
      </c>
      <c r="N766" s="153">
        <f>'2 уровень'!P1883</f>
        <v>0</v>
      </c>
      <c r="O766" s="153">
        <f>'2 уровень'!Q1883</f>
        <v>0</v>
      </c>
      <c r="P766" s="152">
        <f>'2 уровень'!R1883</f>
        <v>0</v>
      </c>
      <c r="Q766" s="152">
        <f>'2 уровень'!S1883</f>
        <v>0</v>
      </c>
      <c r="R766" s="152">
        <f>'2 уровень'!T1883</f>
        <v>0</v>
      </c>
      <c r="S766" s="152">
        <f>'2 уровень'!U1883</f>
        <v>0</v>
      </c>
      <c r="T766" s="152">
        <f>'2 уровень'!V1883</f>
        <v>0</v>
      </c>
      <c r="U766" s="152">
        <f>'2 уровень'!W1883</f>
        <v>0</v>
      </c>
      <c r="V766" s="152">
        <f>'2 уровень'!X1883</f>
        <v>0</v>
      </c>
      <c r="W766" s="152">
        <f>'2 уровень'!Y1883</f>
        <v>0</v>
      </c>
      <c r="X766" s="152">
        <f>'2 уровень'!Z1883</f>
        <v>0</v>
      </c>
      <c r="Y766" s="152">
        <f>'2 уровень'!AA1883</f>
        <v>0</v>
      </c>
      <c r="Z766" s="152">
        <f>'2 уровень'!AB1883</f>
        <v>0</v>
      </c>
      <c r="AA766" s="152">
        <f>'2 уровень'!AC1883</f>
        <v>0</v>
      </c>
      <c r="AB766" s="152">
        <f>'2 уровень'!AD1883</f>
        <v>0</v>
      </c>
      <c r="AC766" s="1102">
        <f>'2 уровень'!AE1883</f>
        <v>0</v>
      </c>
      <c r="AD766" s="152">
        <f>'2 уровень'!AF1883</f>
        <v>0</v>
      </c>
      <c r="AE766" s="152">
        <f>'2 уровень'!AG1883</f>
        <v>0</v>
      </c>
      <c r="AF766" s="152">
        <f>'2 уровень'!AH1883</f>
        <v>0</v>
      </c>
      <c r="AG766" s="152">
        <f>'2 уровень'!AI1883</f>
        <v>0</v>
      </c>
      <c r="AH766" s="626">
        <f>'2 уровень'!AJ1883</f>
        <v>0</v>
      </c>
      <c r="AI766" s="152"/>
      <c r="AJ766" s="152"/>
      <c r="AK766" s="1339">
        <f>'2 уровень'!AK1883</f>
        <v>0</v>
      </c>
      <c r="AL766" s="1346">
        <f>'2 уровень'!AL1883</f>
        <v>0</v>
      </c>
    </row>
    <row r="767" spans="1:195" ht="60" x14ac:dyDescent="0.25">
      <c r="B767" s="19">
        <f t="shared" si="132"/>
        <v>1</v>
      </c>
      <c r="C767" s="336" t="s">
        <v>295</v>
      </c>
      <c r="D767" s="29">
        <f>'2 уровень'!F1884</f>
        <v>300</v>
      </c>
      <c r="E767" s="29">
        <f>'2 уровень'!G1884</f>
        <v>275</v>
      </c>
      <c r="F767" s="29">
        <f>'2 уровень'!H1884</f>
        <v>117</v>
      </c>
      <c r="G767" s="144">
        <f>'2 уровень'!I1884</f>
        <v>42.545454545454547</v>
      </c>
      <c r="H767" s="158">
        <f>'2 уровень'!J1884</f>
        <v>0</v>
      </c>
      <c r="I767" s="158">
        <f>'2 уровень'!K1884</f>
        <v>0</v>
      </c>
      <c r="J767" s="153">
        <f>'2 уровень'!L1884</f>
        <v>0</v>
      </c>
      <c r="K767" s="153">
        <f>'2 уровень'!M1884</f>
        <v>0</v>
      </c>
      <c r="L767" s="153">
        <f>'2 уровень'!N1884</f>
        <v>0</v>
      </c>
      <c r="M767" s="153">
        <f>'2 уровень'!O1884</f>
        <v>0</v>
      </c>
      <c r="N767" s="153">
        <f>'2 уровень'!P1884</f>
        <v>0</v>
      </c>
      <c r="O767" s="153">
        <f>'2 уровень'!Q1884</f>
        <v>0</v>
      </c>
      <c r="P767" s="152">
        <f>'2 уровень'!R1884</f>
        <v>0</v>
      </c>
      <c r="Q767" s="152">
        <f>'2 уровень'!S1884</f>
        <v>0</v>
      </c>
      <c r="R767" s="152">
        <f>'2 уровень'!T1884</f>
        <v>0</v>
      </c>
      <c r="S767" s="152">
        <f>'2 уровень'!U1884</f>
        <v>0</v>
      </c>
      <c r="T767" s="152">
        <f>'2 уровень'!V1884</f>
        <v>0</v>
      </c>
      <c r="U767" s="152">
        <f>'2 уровень'!W1884</f>
        <v>0</v>
      </c>
      <c r="V767" s="152">
        <f>'2 уровень'!X1884</f>
        <v>0</v>
      </c>
      <c r="W767" s="152">
        <f>'2 уровень'!Y1884</f>
        <v>0</v>
      </c>
      <c r="X767" s="152">
        <f>'2 уровень'!Z1884</f>
        <v>0</v>
      </c>
      <c r="Y767" s="152">
        <f>'2 уровень'!AA1884</f>
        <v>0</v>
      </c>
      <c r="Z767" s="152">
        <f>'2 уровень'!AB1884</f>
        <v>0</v>
      </c>
      <c r="AA767" s="152">
        <f>'2 уровень'!AC1884</f>
        <v>0</v>
      </c>
      <c r="AB767" s="152">
        <f>'2 уровень'!AD1884</f>
        <v>0</v>
      </c>
      <c r="AC767" s="1102">
        <f>'2 уровень'!AE1884</f>
        <v>0</v>
      </c>
      <c r="AD767" s="152">
        <f>'2 уровень'!AF1884</f>
        <v>0</v>
      </c>
      <c r="AE767" s="152">
        <f>'2 уровень'!AG1884</f>
        <v>0</v>
      </c>
      <c r="AF767" s="152">
        <f>'2 уровень'!AH1884</f>
        <v>0</v>
      </c>
      <c r="AG767" s="152">
        <f>'2 уровень'!AI1884</f>
        <v>0</v>
      </c>
      <c r="AH767" s="626">
        <f>'2 уровень'!AJ1884</f>
        <v>0</v>
      </c>
      <c r="AI767" s="152"/>
      <c r="AJ767" s="152"/>
      <c r="AK767" s="1339" t="e">
        <f>'2 уровень'!#REF!</f>
        <v>#REF!</v>
      </c>
      <c r="AL767" s="1346" t="e">
        <f>'2 уровень'!#REF!</f>
        <v>#REF!</v>
      </c>
    </row>
    <row r="768" spans="1:195" ht="45" x14ac:dyDescent="0.25">
      <c r="B768" s="19">
        <f t="shared" si="132"/>
        <v>1</v>
      </c>
      <c r="C768" s="336" t="s">
        <v>296</v>
      </c>
      <c r="D768" s="29">
        <f>'2 уровень'!F1885</f>
        <v>17300</v>
      </c>
      <c r="E768" s="29">
        <f>'2 уровень'!G1885</f>
        <v>15858.333333333334</v>
      </c>
      <c r="F768" s="29">
        <f>'2 уровень'!H1885</f>
        <v>3536</v>
      </c>
      <c r="G768" s="144">
        <f>'2 уровень'!I1885</f>
        <v>22.297425118234365</v>
      </c>
      <c r="H768" s="158">
        <f>'2 уровень'!J1885</f>
        <v>0</v>
      </c>
      <c r="I768" s="158">
        <f>'2 уровень'!K1885</f>
        <v>0</v>
      </c>
      <c r="J768" s="153">
        <f>'2 уровень'!L1885</f>
        <v>0</v>
      </c>
      <c r="K768" s="153">
        <f>'2 уровень'!M1885</f>
        <v>0</v>
      </c>
      <c r="L768" s="153">
        <f>'2 уровень'!N1885</f>
        <v>0</v>
      </c>
      <c r="M768" s="153">
        <f>'2 уровень'!O1885</f>
        <v>0</v>
      </c>
      <c r="N768" s="153">
        <f>'2 уровень'!P1885</f>
        <v>0</v>
      </c>
      <c r="O768" s="153">
        <f>'2 уровень'!Q1885</f>
        <v>0</v>
      </c>
      <c r="P768" s="152">
        <f>'2 уровень'!R1885</f>
        <v>0</v>
      </c>
      <c r="Q768" s="152">
        <f>'2 уровень'!S1885</f>
        <v>0</v>
      </c>
      <c r="R768" s="152">
        <f>'2 уровень'!T1885</f>
        <v>0</v>
      </c>
      <c r="S768" s="152">
        <f>'2 уровень'!U1885</f>
        <v>0</v>
      </c>
      <c r="T768" s="152">
        <f>'2 уровень'!V1885</f>
        <v>0</v>
      </c>
      <c r="U768" s="152">
        <f>'2 уровень'!W1885</f>
        <v>0</v>
      </c>
      <c r="V768" s="152">
        <f>'2 уровень'!X1885</f>
        <v>0</v>
      </c>
      <c r="W768" s="152">
        <f>'2 уровень'!Y1885</f>
        <v>0</v>
      </c>
      <c r="X768" s="152">
        <f>'2 уровень'!Z1885</f>
        <v>0</v>
      </c>
      <c r="Y768" s="152">
        <f>'2 уровень'!AA1885</f>
        <v>0</v>
      </c>
      <c r="Z768" s="152">
        <f>'2 уровень'!AB1885</f>
        <v>0</v>
      </c>
      <c r="AA768" s="152">
        <f>'2 уровень'!AC1885</f>
        <v>0</v>
      </c>
      <c r="AB768" s="152">
        <f>'2 уровень'!AD1885</f>
        <v>0</v>
      </c>
      <c r="AC768" s="1102">
        <f>'2 уровень'!AE1885</f>
        <v>0</v>
      </c>
      <c r="AD768" s="152">
        <f>'2 уровень'!AF1885</f>
        <v>0</v>
      </c>
      <c r="AE768" s="152">
        <f>'2 уровень'!AG1885</f>
        <v>0</v>
      </c>
      <c r="AF768" s="152">
        <f>'2 уровень'!AH1885</f>
        <v>0</v>
      </c>
      <c r="AG768" s="152">
        <f>'2 уровень'!AI1885</f>
        <v>0</v>
      </c>
      <c r="AH768" s="626">
        <f>'2 уровень'!AJ1885</f>
        <v>0</v>
      </c>
      <c r="AI768" s="152"/>
      <c r="AJ768" s="152"/>
      <c r="AK768" s="1339" t="e">
        <f>'2 уровень'!#REF!</f>
        <v>#REF!</v>
      </c>
      <c r="AL768" s="1346" t="e">
        <f>'2 уровень'!#REF!</f>
        <v>#REF!</v>
      </c>
    </row>
    <row r="769" spans="1:195" ht="105" x14ac:dyDescent="0.25">
      <c r="B769" s="19">
        <f t="shared" si="132"/>
        <v>1</v>
      </c>
      <c r="C769" s="336" t="s">
        <v>529</v>
      </c>
      <c r="D769" s="29">
        <f>'2 уровень'!F1886</f>
        <v>7000</v>
      </c>
      <c r="E769" s="29">
        <f>'2 уровень'!G1886</f>
        <v>6416.666666666667</v>
      </c>
      <c r="F769" s="29">
        <f>'2 уровень'!H1886</f>
        <v>547</v>
      </c>
      <c r="G769" s="144">
        <f>'2 уровень'!I1886</f>
        <v>8.5246753246753233</v>
      </c>
      <c r="H769" s="158">
        <f>'2 уровень'!J1886</f>
        <v>0</v>
      </c>
      <c r="I769" s="158">
        <f>'2 уровень'!K1886</f>
        <v>0</v>
      </c>
      <c r="J769" s="153">
        <f>'2 уровень'!L1886</f>
        <v>0</v>
      </c>
      <c r="K769" s="153">
        <f>'2 уровень'!M1886</f>
        <v>0</v>
      </c>
      <c r="L769" s="153">
        <f>'2 уровень'!N1886</f>
        <v>0</v>
      </c>
      <c r="M769" s="153">
        <f>'2 уровень'!O1886</f>
        <v>0</v>
      </c>
      <c r="N769" s="153">
        <f>'2 уровень'!P1886</f>
        <v>0</v>
      </c>
      <c r="O769" s="153">
        <f>'2 уровень'!Q1886</f>
        <v>0</v>
      </c>
      <c r="P769" s="152">
        <f>'2 уровень'!R1886</f>
        <v>0</v>
      </c>
      <c r="Q769" s="152">
        <f>'2 уровень'!S1886</f>
        <v>0</v>
      </c>
      <c r="R769" s="152">
        <f>'2 уровень'!T1886</f>
        <v>0</v>
      </c>
      <c r="S769" s="152">
        <f>'2 уровень'!U1886</f>
        <v>0</v>
      </c>
      <c r="T769" s="152">
        <f>'2 уровень'!V1886</f>
        <v>0</v>
      </c>
      <c r="U769" s="152">
        <f>'2 уровень'!W1886</f>
        <v>0</v>
      </c>
      <c r="V769" s="152">
        <f>'2 уровень'!X1886</f>
        <v>0</v>
      </c>
      <c r="W769" s="152">
        <f>'2 уровень'!Y1886</f>
        <v>0</v>
      </c>
      <c r="X769" s="152">
        <f>'2 уровень'!Z1886</f>
        <v>0</v>
      </c>
      <c r="Y769" s="152">
        <f>'2 уровень'!AA1886</f>
        <v>0</v>
      </c>
      <c r="Z769" s="152">
        <f>'2 уровень'!AB1886</f>
        <v>0</v>
      </c>
      <c r="AA769" s="152">
        <f>'2 уровень'!AC1886</f>
        <v>0</v>
      </c>
      <c r="AB769" s="152">
        <f>'2 уровень'!AD1886</f>
        <v>0</v>
      </c>
      <c r="AC769" s="1102">
        <f>'2 уровень'!AE1886</f>
        <v>0</v>
      </c>
      <c r="AD769" s="152">
        <f>'2 уровень'!AF1886</f>
        <v>0</v>
      </c>
      <c r="AE769" s="152">
        <f>'2 уровень'!AG1886</f>
        <v>0</v>
      </c>
      <c r="AF769" s="152">
        <f>'2 уровень'!AH1886</f>
        <v>0</v>
      </c>
      <c r="AG769" s="152">
        <f>'2 уровень'!AI1886</f>
        <v>0</v>
      </c>
      <c r="AH769" s="626">
        <f>'2 уровень'!AJ1886</f>
        <v>0</v>
      </c>
      <c r="AI769" s="152"/>
      <c r="AJ769" s="152"/>
      <c r="AK769" s="1339">
        <f>'2 уровень'!AK1884</f>
        <v>0</v>
      </c>
      <c r="AL769" s="1346">
        <f>'2 уровень'!AL1884</f>
        <v>0</v>
      </c>
    </row>
    <row r="770" spans="1:195" ht="30" x14ac:dyDescent="0.25">
      <c r="B770" s="19">
        <f t="shared" si="132"/>
        <v>1</v>
      </c>
      <c r="C770" s="336" t="s">
        <v>380</v>
      </c>
      <c r="D770" s="29">
        <f>'2 уровень'!F1887</f>
        <v>2806</v>
      </c>
      <c r="E770" s="29">
        <f>'2 уровень'!G1887</f>
        <v>2572.166666666667</v>
      </c>
      <c r="F770" s="29">
        <f>'2 уровень'!H1887</f>
        <v>81</v>
      </c>
      <c r="G770" s="144">
        <f>'2 уровень'!I1887</f>
        <v>3.1490960927881813</v>
      </c>
      <c r="H770" s="158">
        <f>'2 уровень'!J1887</f>
        <v>0</v>
      </c>
      <c r="I770" s="158">
        <f>'2 уровень'!K1887</f>
        <v>0</v>
      </c>
      <c r="J770" s="153">
        <f>'2 уровень'!L1887</f>
        <v>0</v>
      </c>
      <c r="K770" s="153">
        <f>'2 уровень'!M1887</f>
        <v>0</v>
      </c>
      <c r="L770" s="153">
        <f>'2 уровень'!N1887</f>
        <v>0</v>
      </c>
      <c r="M770" s="153">
        <f>'2 уровень'!O1887</f>
        <v>0</v>
      </c>
      <c r="N770" s="153">
        <f>'2 уровень'!P1887</f>
        <v>0</v>
      </c>
      <c r="O770" s="153">
        <f>'2 уровень'!Q1887</f>
        <v>0</v>
      </c>
      <c r="P770" s="152">
        <f>'2 уровень'!R1887</f>
        <v>0</v>
      </c>
      <c r="Q770" s="152">
        <f>'2 уровень'!S1887</f>
        <v>0</v>
      </c>
      <c r="R770" s="152">
        <f>'2 уровень'!T1887</f>
        <v>0</v>
      </c>
      <c r="S770" s="152">
        <f>'2 уровень'!U1887</f>
        <v>0</v>
      </c>
      <c r="T770" s="152">
        <f>'2 уровень'!V1887</f>
        <v>0</v>
      </c>
      <c r="U770" s="152">
        <f>'2 уровень'!W1887</f>
        <v>0</v>
      </c>
      <c r="V770" s="152">
        <f>'2 уровень'!X1887</f>
        <v>0</v>
      </c>
      <c r="W770" s="152">
        <f>'2 уровень'!Y1887</f>
        <v>0</v>
      </c>
      <c r="X770" s="152">
        <f>'2 уровень'!Z1887</f>
        <v>0</v>
      </c>
      <c r="Y770" s="152">
        <f>'2 уровень'!AA1887</f>
        <v>0</v>
      </c>
      <c r="Z770" s="152">
        <f>'2 уровень'!AB1887</f>
        <v>0</v>
      </c>
      <c r="AA770" s="152">
        <f>'2 уровень'!AC1887</f>
        <v>0</v>
      </c>
      <c r="AB770" s="152">
        <f>'2 уровень'!AD1887</f>
        <v>0</v>
      </c>
      <c r="AC770" s="1102">
        <f>'2 уровень'!AE1887</f>
        <v>0</v>
      </c>
      <c r="AD770" s="152">
        <f>'2 уровень'!AF1887</f>
        <v>0</v>
      </c>
      <c r="AE770" s="152">
        <f>'2 уровень'!AG1887</f>
        <v>0</v>
      </c>
      <c r="AF770" s="152">
        <f>'2 уровень'!AH1887</f>
        <v>0</v>
      </c>
      <c r="AG770" s="152">
        <f>'2 уровень'!AI1887</f>
        <v>0</v>
      </c>
      <c r="AH770" s="626">
        <f>'2 уровень'!AJ1887</f>
        <v>0</v>
      </c>
      <c r="AI770" s="152"/>
      <c r="AJ770" s="152"/>
      <c r="AK770" s="1339">
        <f>'2 уровень'!AK1885</f>
        <v>0</v>
      </c>
      <c r="AL770" s="1346">
        <f>'2 уровень'!AL1885</f>
        <v>0</v>
      </c>
    </row>
    <row r="771" spans="1:195" ht="30" x14ac:dyDescent="0.25">
      <c r="B771" s="19">
        <f t="shared" si="132"/>
        <v>1</v>
      </c>
      <c r="C771" s="336" t="s">
        <v>135</v>
      </c>
      <c r="D771" s="29">
        <f>'2 уровень'!F1888</f>
        <v>57000</v>
      </c>
      <c r="E771" s="29">
        <f>'2 уровень'!G1888</f>
        <v>52250</v>
      </c>
      <c r="F771" s="29">
        <f>'2 уровень'!H1888</f>
        <v>24192</v>
      </c>
      <c r="G771" s="144">
        <f>'2 уровень'!I1888</f>
        <v>46.30047846889952</v>
      </c>
      <c r="H771" s="158">
        <f>'2 уровень'!J1888</f>
        <v>0</v>
      </c>
      <c r="I771" s="158">
        <f>'2 уровень'!K1888</f>
        <v>0</v>
      </c>
      <c r="J771" s="153">
        <f>'2 уровень'!L1888</f>
        <v>0</v>
      </c>
      <c r="K771" s="153">
        <f>'2 уровень'!M1888</f>
        <v>0</v>
      </c>
      <c r="L771" s="153">
        <f>'2 уровень'!N1888</f>
        <v>0</v>
      </c>
      <c r="M771" s="153">
        <f>'2 уровень'!O1888</f>
        <v>0</v>
      </c>
      <c r="N771" s="153">
        <f>'2 уровень'!P1888</f>
        <v>0</v>
      </c>
      <c r="O771" s="153">
        <f>'2 уровень'!Q1888</f>
        <v>0</v>
      </c>
      <c r="P771" s="152">
        <f>'2 уровень'!R1888</f>
        <v>0</v>
      </c>
      <c r="Q771" s="152">
        <f>'2 уровень'!S1888</f>
        <v>0</v>
      </c>
      <c r="R771" s="152">
        <f>'2 уровень'!T1888</f>
        <v>0</v>
      </c>
      <c r="S771" s="152">
        <f>'2 уровень'!U1888</f>
        <v>0</v>
      </c>
      <c r="T771" s="152">
        <f>'2 уровень'!V1888</f>
        <v>0</v>
      </c>
      <c r="U771" s="152">
        <f>'2 уровень'!W1888</f>
        <v>0</v>
      </c>
      <c r="V771" s="152">
        <f>'2 уровень'!X1888</f>
        <v>0</v>
      </c>
      <c r="W771" s="152">
        <f>'2 уровень'!Y1888</f>
        <v>0</v>
      </c>
      <c r="X771" s="152">
        <f>'2 уровень'!Z1888</f>
        <v>0</v>
      </c>
      <c r="Y771" s="152">
        <f>'2 уровень'!AA1888</f>
        <v>0</v>
      </c>
      <c r="Z771" s="152">
        <f>'2 уровень'!AB1888</f>
        <v>0</v>
      </c>
      <c r="AA771" s="152">
        <f>'2 уровень'!AC1888</f>
        <v>0</v>
      </c>
      <c r="AB771" s="152">
        <f>'2 уровень'!AD1888</f>
        <v>0</v>
      </c>
      <c r="AC771" s="1102">
        <f>'2 уровень'!AE1888</f>
        <v>0</v>
      </c>
      <c r="AD771" s="152">
        <f>'2 уровень'!AF1888</f>
        <v>0</v>
      </c>
      <c r="AE771" s="152">
        <f>'2 уровень'!AG1888</f>
        <v>0</v>
      </c>
      <c r="AF771" s="152">
        <f>'2 уровень'!AH1888</f>
        <v>0</v>
      </c>
      <c r="AG771" s="152">
        <f>'2 уровень'!AI1888</f>
        <v>0</v>
      </c>
      <c r="AH771" s="626">
        <f>'2 уровень'!AJ1888</f>
        <v>0</v>
      </c>
      <c r="AI771" s="152"/>
      <c r="AJ771" s="152"/>
      <c r="AK771" s="1339">
        <f>'2 уровень'!AK1887</f>
        <v>0</v>
      </c>
      <c r="AL771" s="1346">
        <f>'2 уровень'!AL1887</f>
        <v>0</v>
      </c>
    </row>
    <row r="772" spans="1:195" x14ac:dyDescent="0.25">
      <c r="B772" s="19">
        <f t="shared" si="132"/>
        <v>1</v>
      </c>
      <c r="C772" s="817" t="s">
        <v>239</v>
      </c>
      <c r="D772" s="29">
        <f>'2 уровень'!F1889</f>
        <v>57000</v>
      </c>
      <c r="E772" s="29">
        <f>'2 уровень'!G1889</f>
        <v>52250</v>
      </c>
      <c r="F772" s="29">
        <f>'2 уровень'!H1889</f>
        <v>24192</v>
      </c>
      <c r="G772" s="144">
        <f>'2 уровень'!I1889</f>
        <v>46.30047846889952</v>
      </c>
      <c r="H772" s="158">
        <f>'2 уровень'!J1889</f>
        <v>0</v>
      </c>
      <c r="I772" s="158">
        <f>'2 уровень'!K1889</f>
        <v>0</v>
      </c>
      <c r="J772" s="153">
        <f>'2 уровень'!L1889</f>
        <v>0</v>
      </c>
      <c r="K772" s="153">
        <f>'2 уровень'!M1889</f>
        <v>0</v>
      </c>
      <c r="L772" s="153">
        <f>'2 уровень'!N1889</f>
        <v>0</v>
      </c>
      <c r="M772" s="153">
        <f>'2 уровень'!O1889</f>
        <v>0</v>
      </c>
      <c r="N772" s="153">
        <f>'2 уровень'!P1889</f>
        <v>0</v>
      </c>
      <c r="O772" s="153">
        <f>'2 уровень'!Q1889</f>
        <v>0</v>
      </c>
      <c r="P772" s="152">
        <f>'2 уровень'!R1889</f>
        <v>0</v>
      </c>
      <c r="Q772" s="152">
        <f>'2 уровень'!S1889</f>
        <v>0</v>
      </c>
      <c r="R772" s="152">
        <f>'2 уровень'!T1889</f>
        <v>0</v>
      </c>
      <c r="S772" s="152">
        <f>'2 уровень'!U1889</f>
        <v>0</v>
      </c>
      <c r="T772" s="152">
        <f>'2 уровень'!V1889</f>
        <v>0</v>
      </c>
      <c r="U772" s="152">
        <f>'2 уровень'!W1889</f>
        <v>0</v>
      </c>
      <c r="V772" s="152">
        <f>'2 уровень'!X1889</f>
        <v>0</v>
      </c>
      <c r="W772" s="152">
        <f>'2 уровень'!Y1889</f>
        <v>0</v>
      </c>
      <c r="X772" s="152">
        <f>'2 уровень'!Z1889</f>
        <v>0</v>
      </c>
      <c r="Y772" s="152">
        <f>'2 уровень'!AA1889</f>
        <v>0</v>
      </c>
      <c r="Z772" s="152">
        <f>'2 уровень'!AB1889</f>
        <v>0</v>
      </c>
      <c r="AA772" s="152">
        <f>'2 уровень'!AC1889</f>
        <v>0</v>
      </c>
      <c r="AB772" s="152">
        <f>'2 уровень'!AD1889</f>
        <v>0</v>
      </c>
      <c r="AC772" s="1102">
        <f>'2 уровень'!AE1889</f>
        <v>0</v>
      </c>
      <c r="AD772" s="152">
        <f>'2 уровень'!AF1889</f>
        <v>0</v>
      </c>
      <c r="AE772" s="152">
        <f>'2 уровень'!AG1889</f>
        <v>0</v>
      </c>
      <c r="AF772" s="152">
        <f>'2 уровень'!AH1889</f>
        <v>0</v>
      </c>
      <c r="AG772" s="152">
        <f>'2 уровень'!AI1889</f>
        <v>0</v>
      </c>
      <c r="AH772" s="626">
        <f>'2 уровень'!AJ1889</f>
        <v>0</v>
      </c>
      <c r="AI772" s="152"/>
      <c r="AJ772" s="152"/>
      <c r="AK772" s="1339">
        <f>'2 уровень'!AK1888</f>
        <v>0</v>
      </c>
      <c r="AL772" s="1346">
        <f>'2 уровень'!AL1888</f>
        <v>0</v>
      </c>
    </row>
    <row r="773" spans="1:195" ht="45" x14ac:dyDescent="0.25">
      <c r="B773" s="19">
        <f t="shared" si="132"/>
        <v>1</v>
      </c>
      <c r="C773" s="337" t="s">
        <v>298</v>
      </c>
      <c r="D773" s="29">
        <f>'2 уровень'!F1890</f>
        <v>20615</v>
      </c>
      <c r="E773" s="29">
        <f>'2 уровень'!G1890</f>
        <v>18897.083333333332</v>
      </c>
      <c r="F773" s="29">
        <f>'2 уровень'!H1890</f>
        <v>9654</v>
      </c>
      <c r="G773" s="144">
        <f>'2 уровень'!I1890</f>
        <v>51.087248914074046</v>
      </c>
      <c r="H773" s="158">
        <f>'2 уровень'!J1890</f>
        <v>0</v>
      </c>
      <c r="I773" s="158">
        <f>'2 уровень'!K1890</f>
        <v>0</v>
      </c>
      <c r="J773" s="153">
        <f>'2 уровень'!L1890</f>
        <v>0</v>
      </c>
      <c r="K773" s="153">
        <f>'2 уровень'!M1890</f>
        <v>0</v>
      </c>
      <c r="L773" s="153">
        <f>'2 уровень'!N1890</f>
        <v>0</v>
      </c>
      <c r="M773" s="153">
        <f>'2 уровень'!O1890</f>
        <v>0</v>
      </c>
      <c r="N773" s="153">
        <f>'2 уровень'!P1890</f>
        <v>0</v>
      </c>
      <c r="O773" s="153">
        <f>'2 уровень'!Q1890</f>
        <v>0</v>
      </c>
      <c r="P773" s="152">
        <f>'2 уровень'!R1890</f>
        <v>0</v>
      </c>
      <c r="Q773" s="152">
        <f>'2 уровень'!S1890</f>
        <v>0</v>
      </c>
      <c r="R773" s="152">
        <f>'2 уровень'!T1890</f>
        <v>0</v>
      </c>
      <c r="S773" s="152">
        <f>'2 уровень'!U1890</f>
        <v>0</v>
      </c>
      <c r="T773" s="152">
        <f>'2 уровень'!V1890</f>
        <v>0</v>
      </c>
      <c r="U773" s="152">
        <f>'2 уровень'!W1890</f>
        <v>0</v>
      </c>
      <c r="V773" s="152">
        <f>'2 уровень'!X1890</f>
        <v>0</v>
      </c>
      <c r="W773" s="152">
        <f>'2 уровень'!Y1890</f>
        <v>0</v>
      </c>
      <c r="X773" s="152">
        <f>'2 уровень'!Z1890</f>
        <v>0</v>
      </c>
      <c r="Y773" s="152">
        <f>'2 уровень'!AA1890</f>
        <v>0</v>
      </c>
      <c r="Z773" s="152">
        <f>'2 уровень'!AB1890</f>
        <v>0</v>
      </c>
      <c r="AA773" s="152">
        <f>'2 уровень'!AC1890</f>
        <v>0</v>
      </c>
      <c r="AB773" s="152">
        <f>'2 уровень'!AD1890</f>
        <v>0</v>
      </c>
      <c r="AC773" s="1102">
        <f>'2 уровень'!AE1890</f>
        <v>0</v>
      </c>
      <c r="AD773" s="152">
        <f>'2 уровень'!AF1890</f>
        <v>0</v>
      </c>
      <c r="AE773" s="152">
        <f>'2 уровень'!AG1890</f>
        <v>0</v>
      </c>
      <c r="AF773" s="152">
        <f>'2 уровень'!AH1890</f>
        <v>0</v>
      </c>
      <c r="AG773" s="152">
        <f>'2 уровень'!AI1890</f>
        <v>0</v>
      </c>
      <c r="AH773" s="626">
        <f>'2 уровень'!AJ1890</f>
        <v>0</v>
      </c>
      <c r="AI773" s="152"/>
      <c r="AJ773" s="152"/>
      <c r="AK773" s="1339">
        <f>'2 уровень'!AK1889</f>
        <v>0</v>
      </c>
      <c r="AL773" s="1346">
        <f>'2 уровень'!AL1889</f>
        <v>0</v>
      </c>
    </row>
    <row r="774" spans="1:195" ht="30" x14ac:dyDescent="0.25">
      <c r="B774" s="19">
        <f t="shared" si="132"/>
        <v>1</v>
      </c>
      <c r="C774" s="337" t="s">
        <v>299</v>
      </c>
      <c r="D774" s="29">
        <f>'2 уровень'!F1891</f>
        <v>8634</v>
      </c>
      <c r="E774" s="29">
        <f>'2 уровень'!G1891</f>
        <v>7914.5</v>
      </c>
      <c r="F774" s="29">
        <f>'2 уровень'!H1891</f>
        <v>2067</v>
      </c>
      <c r="G774" s="144">
        <f>'2 уровень'!I1891</f>
        <v>26.116621391117569</v>
      </c>
      <c r="H774" s="158">
        <f>'2 уровень'!J1891</f>
        <v>0</v>
      </c>
      <c r="I774" s="158">
        <f>'2 уровень'!K1891</f>
        <v>0</v>
      </c>
      <c r="J774" s="153">
        <f>'2 уровень'!L1891</f>
        <v>0</v>
      </c>
      <c r="K774" s="153">
        <f>'2 уровень'!M1891</f>
        <v>0</v>
      </c>
      <c r="L774" s="153">
        <f>'2 уровень'!N1891</f>
        <v>0</v>
      </c>
      <c r="M774" s="153">
        <f>'2 уровень'!O1891</f>
        <v>0</v>
      </c>
      <c r="N774" s="153">
        <f>'2 уровень'!P1891</f>
        <v>0</v>
      </c>
      <c r="O774" s="153">
        <f>'2 уровень'!Q1891</f>
        <v>0</v>
      </c>
      <c r="P774" s="152">
        <f>'2 уровень'!R1891</f>
        <v>0</v>
      </c>
      <c r="Q774" s="152">
        <f>'2 уровень'!S1891</f>
        <v>0</v>
      </c>
      <c r="R774" s="152">
        <f>'2 уровень'!T1891</f>
        <v>0</v>
      </c>
      <c r="S774" s="152">
        <f>'2 уровень'!U1891</f>
        <v>0</v>
      </c>
      <c r="T774" s="152">
        <f>'2 уровень'!V1891</f>
        <v>0</v>
      </c>
      <c r="U774" s="152">
        <f>'2 уровень'!W1891</f>
        <v>0</v>
      </c>
      <c r="V774" s="152">
        <f>'2 уровень'!X1891</f>
        <v>0</v>
      </c>
      <c r="W774" s="152">
        <f>'2 уровень'!Y1891</f>
        <v>0</v>
      </c>
      <c r="X774" s="152">
        <f>'2 уровень'!Z1891</f>
        <v>0</v>
      </c>
      <c r="Y774" s="152">
        <f>'2 уровень'!AA1891</f>
        <v>0</v>
      </c>
      <c r="Z774" s="152">
        <f>'2 уровень'!AB1891</f>
        <v>0</v>
      </c>
      <c r="AA774" s="152">
        <f>'2 уровень'!AC1891</f>
        <v>0</v>
      </c>
      <c r="AB774" s="152">
        <f>'2 уровень'!AD1891</f>
        <v>0</v>
      </c>
      <c r="AC774" s="1102">
        <f>'2 уровень'!AE1891</f>
        <v>0</v>
      </c>
      <c r="AD774" s="152">
        <f>'2 уровень'!AF1891</f>
        <v>0</v>
      </c>
      <c r="AE774" s="152">
        <f>'2 уровень'!AG1891</f>
        <v>0</v>
      </c>
      <c r="AF774" s="152">
        <f>'2 уровень'!AH1891</f>
        <v>0</v>
      </c>
      <c r="AG774" s="152">
        <f>'2 уровень'!AI1891</f>
        <v>0</v>
      </c>
      <c r="AH774" s="626">
        <f>'2 уровень'!AJ1891</f>
        <v>0</v>
      </c>
      <c r="AI774" s="152"/>
      <c r="AJ774" s="152"/>
      <c r="AK774" s="1339" t="e">
        <f>'2 уровень'!#REF!</f>
        <v>#REF!</v>
      </c>
      <c r="AL774" s="1346" t="e">
        <f>'2 уровень'!#REF!</f>
        <v>#REF!</v>
      </c>
    </row>
    <row r="775" spans="1:195" ht="30" x14ac:dyDescent="0.25">
      <c r="B775" s="19">
        <f t="shared" si="132"/>
        <v>1</v>
      </c>
      <c r="C775" s="495" t="s">
        <v>300</v>
      </c>
      <c r="D775" s="29">
        <f>'2 уровень'!F1892</f>
        <v>8504</v>
      </c>
      <c r="E775" s="29">
        <f>'2 уровень'!G1892</f>
        <v>7795.333333333333</v>
      </c>
      <c r="F775" s="29">
        <f>'2 уровень'!H1892</f>
        <v>1895</v>
      </c>
      <c r="G775" s="144">
        <f>'2 уровень'!I1892</f>
        <v>24.30941588984863</v>
      </c>
      <c r="H775" s="158">
        <f>'2 уровень'!J1892</f>
        <v>0</v>
      </c>
      <c r="I775" s="158">
        <f>'2 уровень'!K1892</f>
        <v>0</v>
      </c>
      <c r="J775" s="153">
        <f>'2 уровень'!L1892</f>
        <v>0</v>
      </c>
      <c r="K775" s="153">
        <f>'2 уровень'!M1892</f>
        <v>0</v>
      </c>
      <c r="L775" s="153">
        <f>'2 уровень'!N1892</f>
        <v>0</v>
      </c>
      <c r="M775" s="153">
        <f>'2 уровень'!O1892</f>
        <v>0</v>
      </c>
      <c r="N775" s="153">
        <f>'2 уровень'!P1892</f>
        <v>0</v>
      </c>
      <c r="O775" s="153">
        <f>'2 уровень'!Q1892</f>
        <v>0</v>
      </c>
      <c r="P775" s="152">
        <f>'2 уровень'!R1892</f>
        <v>0</v>
      </c>
      <c r="Q775" s="152">
        <f>'2 уровень'!S1892</f>
        <v>0</v>
      </c>
      <c r="R775" s="152">
        <f>'2 уровень'!T1892</f>
        <v>0</v>
      </c>
      <c r="S775" s="152">
        <f>'2 уровень'!U1892</f>
        <v>0</v>
      </c>
      <c r="T775" s="152">
        <f>'2 уровень'!V1892</f>
        <v>0</v>
      </c>
      <c r="U775" s="152">
        <f>'2 уровень'!W1892</f>
        <v>0</v>
      </c>
      <c r="V775" s="152">
        <f>'2 уровень'!X1892</f>
        <v>0</v>
      </c>
      <c r="W775" s="152">
        <f>'2 уровень'!Y1892</f>
        <v>0</v>
      </c>
      <c r="X775" s="152">
        <f>'2 уровень'!Z1892</f>
        <v>0</v>
      </c>
      <c r="Y775" s="152">
        <f>'2 уровень'!AA1892</f>
        <v>0</v>
      </c>
      <c r="Z775" s="152">
        <f>'2 уровень'!AB1892</f>
        <v>0</v>
      </c>
      <c r="AA775" s="152">
        <f>'2 уровень'!AC1892</f>
        <v>0</v>
      </c>
      <c r="AB775" s="152">
        <f>'2 уровень'!AD1892</f>
        <v>0</v>
      </c>
      <c r="AC775" s="1102">
        <f>'2 уровень'!AE1892</f>
        <v>0</v>
      </c>
      <c r="AD775" s="152">
        <f>'2 уровень'!AF1892</f>
        <v>0</v>
      </c>
      <c r="AE775" s="152">
        <f>'2 уровень'!AG1892</f>
        <v>0</v>
      </c>
      <c r="AF775" s="152">
        <f>'2 уровень'!AH1892</f>
        <v>0</v>
      </c>
      <c r="AG775" s="152">
        <f>'2 уровень'!AI1892</f>
        <v>0</v>
      </c>
      <c r="AH775" s="626">
        <f>'2 уровень'!AJ1892</f>
        <v>0</v>
      </c>
      <c r="AI775" s="152"/>
      <c r="AJ775" s="152"/>
      <c r="AK775" s="1339" t="e">
        <f>'2 уровень'!#REF!</f>
        <v>#REF!</v>
      </c>
      <c r="AL775" s="1346" t="e">
        <f>'2 уровень'!#REF!</f>
        <v>#REF!</v>
      </c>
    </row>
    <row r="776" spans="1:195" ht="63" x14ac:dyDescent="0.25">
      <c r="B776" s="19">
        <f t="shared" si="132"/>
        <v>1</v>
      </c>
      <c r="C776" s="818" t="s">
        <v>301</v>
      </c>
      <c r="D776" s="29">
        <f>'2 уровень'!F1893</f>
        <v>0</v>
      </c>
      <c r="E776" s="29">
        <f>'2 уровень'!G1893</f>
        <v>0</v>
      </c>
      <c r="F776" s="29">
        <f>'2 уровень'!H1893</f>
        <v>0</v>
      </c>
      <c r="G776" s="144">
        <f>'2 уровень'!I1893</f>
        <v>0</v>
      </c>
      <c r="H776" s="158">
        <f>'2 уровень'!J1893</f>
        <v>0</v>
      </c>
      <c r="I776" s="158">
        <f>'2 уровень'!K1893</f>
        <v>0</v>
      </c>
      <c r="J776" s="153">
        <f>'2 уровень'!L1893</f>
        <v>0</v>
      </c>
      <c r="K776" s="153">
        <f>'2 уровень'!M1893</f>
        <v>0</v>
      </c>
      <c r="L776" s="153">
        <f>'2 уровень'!N1893</f>
        <v>0</v>
      </c>
      <c r="M776" s="153">
        <f>'2 уровень'!O1893</f>
        <v>0</v>
      </c>
      <c r="N776" s="153">
        <f>'2 уровень'!P1893</f>
        <v>0</v>
      </c>
      <c r="O776" s="153">
        <f>'2 уровень'!Q1893</f>
        <v>0</v>
      </c>
      <c r="P776" s="152">
        <f>'2 уровень'!R1893</f>
        <v>0</v>
      </c>
      <c r="Q776" s="152">
        <f>'2 уровень'!S1893</f>
        <v>0</v>
      </c>
      <c r="R776" s="152">
        <f>'2 уровень'!T1893</f>
        <v>0</v>
      </c>
      <c r="S776" s="152">
        <f>'2 уровень'!U1893</f>
        <v>0</v>
      </c>
      <c r="T776" s="152">
        <f>'2 уровень'!V1893</f>
        <v>0</v>
      </c>
      <c r="U776" s="152">
        <f>'2 уровень'!W1893</f>
        <v>0</v>
      </c>
      <c r="V776" s="152">
        <f>'2 уровень'!X1893</f>
        <v>0</v>
      </c>
      <c r="W776" s="152">
        <f>'2 уровень'!Y1893</f>
        <v>0</v>
      </c>
      <c r="X776" s="152">
        <f>'2 уровень'!Z1893</f>
        <v>0</v>
      </c>
      <c r="Y776" s="152">
        <f>'2 уровень'!AA1893</f>
        <v>0</v>
      </c>
      <c r="Z776" s="152">
        <f>'2 уровень'!AB1893</f>
        <v>0</v>
      </c>
      <c r="AA776" s="152">
        <f>'2 уровень'!AC1893</f>
        <v>0</v>
      </c>
      <c r="AB776" s="152">
        <f>'2 уровень'!AD1893</f>
        <v>0</v>
      </c>
      <c r="AC776" s="1102">
        <f>'2 уровень'!AE1893</f>
        <v>0</v>
      </c>
      <c r="AD776" s="152">
        <f>'2 уровень'!AF1893</f>
        <v>0</v>
      </c>
      <c r="AE776" s="152">
        <f>'2 уровень'!AG1893</f>
        <v>0</v>
      </c>
      <c r="AF776" s="152">
        <f>'2 уровень'!AH1893</f>
        <v>0</v>
      </c>
      <c r="AG776" s="152">
        <f>'2 уровень'!AI1893</f>
        <v>0</v>
      </c>
      <c r="AH776" s="626">
        <f>'2 уровень'!AJ1893</f>
        <v>0</v>
      </c>
      <c r="AI776" s="152"/>
      <c r="AJ776" s="152"/>
      <c r="AK776" s="1339">
        <f>'2 уровень'!AK1890</f>
        <v>0</v>
      </c>
      <c r="AL776" s="1346">
        <f>'2 уровень'!AL1890</f>
        <v>0</v>
      </c>
    </row>
    <row r="777" spans="1:195" ht="45" x14ac:dyDescent="0.25">
      <c r="B777" s="19">
        <f t="shared" si="132"/>
        <v>1</v>
      </c>
      <c r="C777" s="492" t="s">
        <v>302</v>
      </c>
      <c r="D777" s="29">
        <f>'2 уровень'!F1894</f>
        <v>0</v>
      </c>
      <c r="E777" s="29">
        <f>'2 уровень'!G1894</f>
        <v>0</v>
      </c>
      <c r="F777" s="29">
        <f>'2 уровень'!H1894</f>
        <v>0</v>
      </c>
      <c r="G777" s="144">
        <f>'2 уровень'!I1894</f>
        <v>0</v>
      </c>
      <c r="H777" s="158">
        <f>'2 уровень'!J1894</f>
        <v>0</v>
      </c>
      <c r="I777" s="158">
        <f>'2 уровень'!K1894</f>
        <v>0</v>
      </c>
      <c r="J777" s="153">
        <f>'2 уровень'!L1894</f>
        <v>0</v>
      </c>
      <c r="K777" s="153">
        <f>'2 уровень'!M1894</f>
        <v>0</v>
      </c>
      <c r="L777" s="153">
        <f>'2 уровень'!N1894</f>
        <v>0</v>
      </c>
      <c r="M777" s="153">
        <f>'2 уровень'!O1894</f>
        <v>0</v>
      </c>
      <c r="N777" s="153">
        <f>'2 уровень'!P1894</f>
        <v>0</v>
      </c>
      <c r="O777" s="153">
        <f>'2 уровень'!Q1894</f>
        <v>0</v>
      </c>
      <c r="P777" s="152">
        <f>'2 уровень'!R1894</f>
        <v>0</v>
      </c>
      <c r="Q777" s="152">
        <f>'2 уровень'!S1894</f>
        <v>0</v>
      </c>
      <c r="R777" s="152">
        <f>'2 уровень'!T1894</f>
        <v>0</v>
      </c>
      <c r="S777" s="152">
        <f>'2 уровень'!U1894</f>
        <v>0</v>
      </c>
      <c r="T777" s="152">
        <f>'2 уровень'!V1894</f>
        <v>0</v>
      </c>
      <c r="U777" s="152">
        <f>'2 уровень'!W1894</f>
        <v>0</v>
      </c>
      <c r="V777" s="152">
        <f>'2 уровень'!X1894</f>
        <v>0</v>
      </c>
      <c r="W777" s="152">
        <f>'2 уровень'!Y1894</f>
        <v>0</v>
      </c>
      <c r="X777" s="152">
        <f>'2 уровень'!Z1894</f>
        <v>0</v>
      </c>
      <c r="Y777" s="152">
        <f>'2 уровень'!AA1894</f>
        <v>0</v>
      </c>
      <c r="Z777" s="152">
        <f>'2 уровень'!AB1894</f>
        <v>0</v>
      </c>
      <c r="AA777" s="152">
        <f>'2 уровень'!AC1894</f>
        <v>0</v>
      </c>
      <c r="AB777" s="152">
        <f>'2 уровень'!AD1894</f>
        <v>0</v>
      </c>
      <c r="AC777" s="1102">
        <f>'2 уровень'!AE1894</f>
        <v>0</v>
      </c>
      <c r="AD777" s="152">
        <f>'2 уровень'!AF1894</f>
        <v>0</v>
      </c>
      <c r="AE777" s="152">
        <f>'2 уровень'!AG1894</f>
        <v>0</v>
      </c>
      <c r="AF777" s="152">
        <f>'2 уровень'!AH1894</f>
        <v>0</v>
      </c>
      <c r="AG777" s="152">
        <f>'2 уровень'!AI1894</f>
        <v>0</v>
      </c>
      <c r="AH777" s="626">
        <f>'2 уровень'!AJ1894</f>
        <v>0</v>
      </c>
      <c r="AI777" s="152"/>
      <c r="AJ777" s="152"/>
      <c r="AK777" s="1339">
        <f>'2 уровень'!AK1891</f>
        <v>0</v>
      </c>
      <c r="AL777" s="1346">
        <f>'2 уровень'!AL1891</f>
        <v>0</v>
      </c>
    </row>
    <row r="778" spans="1:195" ht="30" x14ac:dyDescent="0.25">
      <c r="B778" s="19">
        <f t="shared" si="132"/>
        <v>1</v>
      </c>
      <c r="C778" s="336" t="s">
        <v>303</v>
      </c>
      <c r="D778" s="29">
        <f>'2 уровень'!F1895</f>
        <v>130</v>
      </c>
      <c r="E778" s="29">
        <f>'2 уровень'!G1895</f>
        <v>119.16666666666667</v>
      </c>
      <c r="F778" s="29">
        <f>'2 уровень'!H1895</f>
        <v>172</v>
      </c>
      <c r="G778" s="144">
        <f>'2 уровень'!I1895</f>
        <v>144.33566433566435</v>
      </c>
      <c r="H778" s="158">
        <f>'2 уровень'!J1895</f>
        <v>0</v>
      </c>
      <c r="I778" s="158">
        <f>'2 уровень'!K1895</f>
        <v>0</v>
      </c>
      <c r="J778" s="153">
        <f>'2 уровень'!L1895</f>
        <v>0</v>
      </c>
      <c r="K778" s="153">
        <f>'2 уровень'!M1895</f>
        <v>0</v>
      </c>
      <c r="L778" s="153">
        <f>'2 уровень'!N1895</f>
        <v>0</v>
      </c>
      <c r="M778" s="153">
        <f>'2 уровень'!O1895</f>
        <v>0</v>
      </c>
      <c r="N778" s="153">
        <f>'2 уровень'!P1895</f>
        <v>0</v>
      </c>
      <c r="O778" s="153">
        <f>'2 уровень'!Q1895</f>
        <v>0</v>
      </c>
      <c r="P778" s="152">
        <f>'2 уровень'!R1895</f>
        <v>0</v>
      </c>
      <c r="Q778" s="152">
        <f>'2 уровень'!S1895</f>
        <v>0</v>
      </c>
      <c r="R778" s="152">
        <f>'2 уровень'!T1895</f>
        <v>0</v>
      </c>
      <c r="S778" s="152">
        <f>'2 уровень'!U1895</f>
        <v>0</v>
      </c>
      <c r="T778" s="152">
        <f>'2 уровень'!V1895</f>
        <v>0</v>
      </c>
      <c r="U778" s="152">
        <f>'2 уровень'!W1895</f>
        <v>0</v>
      </c>
      <c r="V778" s="152">
        <f>'2 уровень'!X1895</f>
        <v>0</v>
      </c>
      <c r="W778" s="152">
        <f>'2 уровень'!Y1895</f>
        <v>0</v>
      </c>
      <c r="X778" s="152">
        <f>'2 уровень'!Z1895</f>
        <v>0</v>
      </c>
      <c r="Y778" s="152">
        <f>'2 уровень'!AA1895</f>
        <v>0</v>
      </c>
      <c r="Z778" s="152">
        <f>'2 уровень'!AB1895</f>
        <v>0</v>
      </c>
      <c r="AA778" s="152">
        <f>'2 уровень'!AC1895</f>
        <v>0</v>
      </c>
      <c r="AB778" s="152">
        <f>'2 уровень'!AD1895</f>
        <v>0</v>
      </c>
      <c r="AC778" s="1102">
        <f>'2 уровень'!AE1895</f>
        <v>0</v>
      </c>
      <c r="AD778" s="152">
        <f>'2 уровень'!AF1895</f>
        <v>0</v>
      </c>
      <c r="AE778" s="152">
        <f>'2 уровень'!AG1895</f>
        <v>0</v>
      </c>
      <c r="AF778" s="152">
        <f>'2 уровень'!AH1895</f>
        <v>0</v>
      </c>
      <c r="AG778" s="152">
        <f>'2 уровень'!AI1895</f>
        <v>0</v>
      </c>
      <c r="AH778" s="626">
        <f>'2 уровень'!AJ1895</f>
        <v>0</v>
      </c>
      <c r="AI778" s="152"/>
      <c r="AJ778" s="152"/>
      <c r="AK778" s="1339">
        <f>'2 уровень'!AK1892</f>
        <v>0</v>
      </c>
      <c r="AL778" s="1346">
        <f>'2 уровень'!AL1892</f>
        <v>0</v>
      </c>
    </row>
    <row r="779" spans="1:195" ht="45" x14ac:dyDescent="0.25">
      <c r="B779" s="19">
        <f t="shared" ref="B779:B842" si="140">B778</f>
        <v>1</v>
      </c>
      <c r="C779" s="336" t="s">
        <v>304</v>
      </c>
      <c r="D779" s="29">
        <f>'2 уровень'!F1896</f>
        <v>11981</v>
      </c>
      <c r="E779" s="29">
        <f>'2 уровень'!G1896</f>
        <v>10982.583333333332</v>
      </c>
      <c r="F779" s="29">
        <f>'2 уровень'!H1896</f>
        <v>7587</v>
      </c>
      <c r="G779" s="144">
        <f>'2 уровень'!I1896</f>
        <v>69.08210727591414</v>
      </c>
      <c r="H779" s="158">
        <f>'2 уровень'!J1896</f>
        <v>0</v>
      </c>
      <c r="I779" s="158">
        <f>'2 уровень'!K1896</f>
        <v>0</v>
      </c>
      <c r="J779" s="153">
        <f>'2 уровень'!L1896</f>
        <v>0</v>
      </c>
      <c r="K779" s="153">
        <f>'2 уровень'!M1896</f>
        <v>0</v>
      </c>
      <c r="L779" s="153">
        <f>'2 уровень'!N1896</f>
        <v>0</v>
      </c>
      <c r="M779" s="153">
        <f>'2 уровень'!O1896</f>
        <v>0</v>
      </c>
      <c r="N779" s="153">
        <f>'2 уровень'!P1896</f>
        <v>0</v>
      </c>
      <c r="O779" s="153">
        <f>'2 уровень'!Q1896</f>
        <v>0</v>
      </c>
      <c r="P779" s="152">
        <f>'2 уровень'!R1896</f>
        <v>0</v>
      </c>
      <c r="Q779" s="152">
        <f>'2 уровень'!S1896</f>
        <v>0</v>
      </c>
      <c r="R779" s="152">
        <f>'2 уровень'!T1896</f>
        <v>0</v>
      </c>
      <c r="S779" s="152">
        <f>'2 уровень'!U1896</f>
        <v>0</v>
      </c>
      <c r="T779" s="152">
        <f>'2 уровень'!V1896</f>
        <v>0</v>
      </c>
      <c r="U779" s="152">
        <f>'2 уровень'!W1896</f>
        <v>0</v>
      </c>
      <c r="V779" s="152">
        <f>'2 уровень'!X1896</f>
        <v>0</v>
      </c>
      <c r="W779" s="152">
        <f>'2 уровень'!Y1896</f>
        <v>0</v>
      </c>
      <c r="X779" s="152">
        <f>'2 уровень'!Z1896</f>
        <v>0</v>
      </c>
      <c r="Y779" s="152">
        <f>'2 уровень'!AA1896</f>
        <v>0</v>
      </c>
      <c r="Z779" s="152">
        <f>'2 уровень'!AB1896</f>
        <v>0</v>
      </c>
      <c r="AA779" s="152">
        <f>'2 уровень'!AC1896</f>
        <v>0</v>
      </c>
      <c r="AB779" s="152">
        <f>'2 уровень'!AD1896</f>
        <v>0</v>
      </c>
      <c r="AC779" s="1102">
        <f>'2 уровень'!AE1896</f>
        <v>0</v>
      </c>
      <c r="AD779" s="152">
        <f>'2 уровень'!AF1896</f>
        <v>0</v>
      </c>
      <c r="AE779" s="152">
        <f>'2 уровень'!AG1896</f>
        <v>0</v>
      </c>
      <c r="AF779" s="152">
        <f>'2 уровень'!AH1896</f>
        <v>0</v>
      </c>
      <c r="AG779" s="152">
        <f>'2 уровень'!AI1896</f>
        <v>0</v>
      </c>
      <c r="AH779" s="626">
        <f>'2 уровень'!AJ1896</f>
        <v>0</v>
      </c>
      <c r="AI779" s="152"/>
      <c r="AJ779" s="152"/>
      <c r="AK779" s="1339">
        <f>'2 уровень'!AK1893</f>
        <v>0</v>
      </c>
      <c r="AL779" s="1346">
        <f>'2 уровень'!AL1893</f>
        <v>0</v>
      </c>
    </row>
    <row r="780" spans="1:195" ht="45" x14ac:dyDescent="0.25">
      <c r="B780" s="19">
        <f t="shared" si="140"/>
        <v>1</v>
      </c>
      <c r="C780" s="336" t="s">
        <v>305</v>
      </c>
      <c r="D780" s="29">
        <f>'2 уровень'!F1897</f>
        <v>3081</v>
      </c>
      <c r="E780" s="29">
        <f>'2 уровень'!G1897</f>
        <v>2824.25</v>
      </c>
      <c r="F780" s="29">
        <f>'2 уровень'!H1897</f>
        <v>1255</v>
      </c>
      <c r="G780" s="144">
        <f>'2 уровень'!I1897</f>
        <v>44.436576082145699</v>
      </c>
      <c r="H780" s="158">
        <f>'2 уровень'!J1897</f>
        <v>0</v>
      </c>
      <c r="I780" s="158">
        <f>'2 уровень'!K1897</f>
        <v>0</v>
      </c>
      <c r="J780" s="153">
        <f>'2 уровень'!L1897</f>
        <v>0</v>
      </c>
      <c r="K780" s="153">
        <f>'2 уровень'!M1897</f>
        <v>0</v>
      </c>
      <c r="L780" s="153">
        <f>'2 уровень'!N1897</f>
        <v>0</v>
      </c>
      <c r="M780" s="153">
        <f>'2 уровень'!O1897</f>
        <v>0</v>
      </c>
      <c r="N780" s="153">
        <f>'2 уровень'!P1897</f>
        <v>0</v>
      </c>
      <c r="O780" s="153">
        <f>'2 уровень'!Q1897</f>
        <v>0</v>
      </c>
      <c r="P780" s="152">
        <f>'2 уровень'!R1897</f>
        <v>0</v>
      </c>
      <c r="Q780" s="152">
        <f>'2 уровень'!S1897</f>
        <v>0</v>
      </c>
      <c r="R780" s="152">
        <f>'2 уровень'!T1897</f>
        <v>0</v>
      </c>
      <c r="S780" s="152">
        <f>'2 уровень'!U1897</f>
        <v>0</v>
      </c>
      <c r="T780" s="152">
        <f>'2 уровень'!V1897</f>
        <v>0</v>
      </c>
      <c r="U780" s="152">
        <f>'2 уровень'!W1897</f>
        <v>0</v>
      </c>
      <c r="V780" s="152">
        <f>'2 уровень'!X1897</f>
        <v>0</v>
      </c>
      <c r="W780" s="152">
        <f>'2 уровень'!Y1897</f>
        <v>0</v>
      </c>
      <c r="X780" s="152">
        <f>'2 уровень'!Z1897</f>
        <v>0</v>
      </c>
      <c r="Y780" s="152">
        <f>'2 уровень'!AA1897</f>
        <v>0</v>
      </c>
      <c r="Z780" s="152">
        <f>'2 уровень'!AB1897</f>
        <v>0</v>
      </c>
      <c r="AA780" s="152">
        <f>'2 уровень'!AC1897</f>
        <v>0</v>
      </c>
      <c r="AB780" s="152">
        <f>'2 уровень'!AD1897</f>
        <v>0</v>
      </c>
      <c r="AC780" s="1102">
        <f>'2 уровень'!AE1897</f>
        <v>0</v>
      </c>
      <c r="AD780" s="152">
        <f>'2 уровень'!AF1897</f>
        <v>0</v>
      </c>
      <c r="AE780" s="152">
        <f>'2 уровень'!AG1897</f>
        <v>0</v>
      </c>
      <c r="AF780" s="152">
        <f>'2 уровень'!AH1897</f>
        <v>0</v>
      </c>
      <c r="AG780" s="152">
        <f>'2 уровень'!AI1897</f>
        <v>0</v>
      </c>
      <c r="AH780" s="626">
        <f>'2 уровень'!AJ1897</f>
        <v>0</v>
      </c>
      <c r="AI780" s="152"/>
      <c r="AJ780" s="152"/>
      <c r="AK780" s="1339">
        <f>'2 уровень'!AK1894</f>
        <v>0</v>
      </c>
      <c r="AL780" s="1346">
        <f>'2 уровень'!AL1894</f>
        <v>0</v>
      </c>
    </row>
    <row r="781" spans="1:195" ht="30" x14ac:dyDescent="0.25">
      <c r="B781" s="19">
        <f t="shared" si="140"/>
        <v>1</v>
      </c>
      <c r="C781" s="336" t="s">
        <v>334</v>
      </c>
      <c r="D781" s="29">
        <f>'2 уровень'!F1898</f>
        <v>0</v>
      </c>
      <c r="E781" s="29">
        <f>'2 уровень'!G1898</f>
        <v>0</v>
      </c>
      <c r="F781" s="29">
        <f>'2 уровень'!H1898</f>
        <v>0</v>
      </c>
      <c r="G781" s="144">
        <f>'2 уровень'!I1898</f>
        <v>0</v>
      </c>
      <c r="H781" s="158">
        <f>'2 уровень'!J1898</f>
        <v>0</v>
      </c>
      <c r="I781" s="158">
        <f>'2 уровень'!K1898</f>
        <v>0</v>
      </c>
      <c r="J781" s="153">
        <f>'2 уровень'!L1898</f>
        <v>0</v>
      </c>
      <c r="K781" s="153">
        <f>'2 уровень'!M1898</f>
        <v>0</v>
      </c>
      <c r="L781" s="153">
        <f>'2 уровень'!N1898</f>
        <v>0</v>
      </c>
      <c r="M781" s="153">
        <f>'2 уровень'!O1898</f>
        <v>0</v>
      </c>
      <c r="N781" s="153">
        <f>'2 уровень'!P1898</f>
        <v>0</v>
      </c>
      <c r="O781" s="153">
        <f>'2 уровень'!Q1898</f>
        <v>0</v>
      </c>
      <c r="P781" s="152">
        <f>'2 уровень'!R1898</f>
        <v>0</v>
      </c>
      <c r="Q781" s="152">
        <f>'2 уровень'!S1898</f>
        <v>0</v>
      </c>
      <c r="R781" s="152">
        <f>'2 уровень'!T1898</f>
        <v>0</v>
      </c>
      <c r="S781" s="152">
        <f>'2 уровень'!U1898</f>
        <v>0</v>
      </c>
      <c r="T781" s="152">
        <f>'2 уровень'!V1898</f>
        <v>0</v>
      </c>
      <c r="U781" s="152">
        <f>'2 уровень'!W1898</f>
        <v>0</v>
      </c>
      <c r="V781" s="152">
        <f>'2 уровень'!X1898</f>
        <v>0</v>
      </c>
      <c r="W781" s="152">
        <f>'2 уровень'!Y1898</f>
        <v>0</v>
      </c>
      <c r="X781" s="152">
        <f>'2 уровень'!Z1898</f>
        <v>0</v>
      </c>
      <c r="Y781" s="152">
        <f>'2 уровень'!AA1898</f>
        <v>0</v>
      </c>
      <c r="Z781" s="152">
        <f>'2 уровень'!AB1898</f>
        <v>0</v>
      </c>
      <c r="AA781" s="152">
        <f>'2 уровень'!AC1898</f>
        <v>0</v>
      </c>
      <c r="AB781" s="152">
        <f>'2 уровень'!AD1898</f>
        <v>0</v>
      </c>
      <c r="AC781" s="1102">
        <f>'2 уровень'!AE1898</f>
        <v>0</v>
      </c>
      <c r="AD781" s="152">
        <f>'2 уровень'!AF1898</f>
        <v>0</v>
      </c>
      <c r="AE781" s="152">
        <f>'2 уровень'!AG1898</f>
        <v>0</v>
      </c>
      <c r="AF781" s="152">
        <f>'2 уровень'!AH1898</f>
        <v>0</v>
      </c>
      <c r="AG781" s="152">
        <f>'2 уровень'!AI1898</f>
        <v>0</v>
      </c>
      <c r="AH781" s="626">
        <f>'2 уровень'!AJ1898</f>
        <v>0</v>
      </c>
      <c r="AI781" s="152"/>
      <c r="AJ781" s="152"/>
      <c r="AK781" s="1339">
        <f>'2 уровень'!AK1895</f>
        <v>0</v>
      </c>
      <c r="AL781" s="1346">
        <f>'2 уровень'!AL1895</f>
        <v>0</v>
      </c>
    </row>
    <row r="782" spans="1:195" ht="75" x14ac:dyDescent="0.25">
      <c r="B782" s="19">
        <f t="shared" si="140"/>
        <v>1</v>
      </c>
      <c r="C782" s="492" t="s">
        <v>306</v>
      </c>
      <c r="D782" s="29">
        <f>'2 уровень'!F1899</f>
        <v>6200</v>
      </c>
      <c r="E782" s="29">
        <f>'2 уровень'!G1899</f>
        <v>5683.333333333333</v>
      </c>
      <c r="F782" s="29">
        <f>'2 уровень'!H1899</f>
        <v>4794</v>
      </c>
      <c r="G782" s="144">
        <f>'2 уровень'!I1899</f>
        <v>84.351906158357778</v>
      </c>
      <c r="H782" s="158">
        <f>'2 уровень'!J1899</f>
        <v>0</v>
      </c>
      <c r="I782" s="158">
        <f>'2 уровень'!K1899</f>
        <v>0</v>
      </c>
      <c r="J782" s="153">
        <f>'2 уровень'!L1899</f>
        <v>0</v>
      </c>
      <c r="K782" s="153">
        <f>'2 уровень'!M1899</f>
        <v>0</v>
      </c>
      <c r="L782" s="153">
        <f>'2 уровень'!N1899</f>
        <v>0</v>
      </c>
      <c r="M782" s="153">
        <f>'2 уровень'!O1899</f>
        <v>0</v>
      </c>
      <c r="N782" s="153">
        <f>'2 уровень'!P1899</f>
        <v>0</v>
      </c>
      <c r="O782" s="153">
        <f>'2 уровень'!Q1899</f>
        <v>0</v>
      </c>
      <c r="P782" s="152">
        <f>'2 уровень'!R1899</f>
        <v>0</v>
      </c>
      <c r="Q782" s="152">
        <f>'2 уровень'!S1899</f>
        <v>0</v>
      </c>
      <c r="R782" s="152">
        <f>'2 уровень'!T1899</f>
        <v>0</v>
      </c>
      <c r="S782" s="152">
        <f>'2 уровень'!U1899</f>
        <v>0</v>
      </c>
      <c r="T782" s="152">
        <f>'2 уровень'!V1899</f>
        <v>0</v>
      </c>
      <c r="U782" s="152">
        <f>'2 уровень'!W1899</f>
        <v>0</v>
      </c>
      <c r="V782" s="152">
        <f>'2 уровень'!X1899</f>
        <v>0</v>
      </c>
      <c r="W782" s="152">
        <f>'2 уровень'!Y1899</f>
        <v>0</v>
      </c>
      <c r="X782" s="152">
        <f>'2 уровень'!Z1899</f>
        <v>0</v>
      </c>
      <c r="Y782" s="152">
        <f>'2 уровень'!AA1899</f>
        <v>0</v>
      </c>
      <c r="Z782" s="152">
        <f>'2 уровень'!AB1899</f>
        <v>0</v>
      </c>
      <c r="AA782" s="152">
        <f>'2 уровень'!AC1899</f>
        <v>0</v>
      </c>
      <c r="AB782" s="152">
        <f>'2 уровень'!AD1899</f>
        <v>0</v>
      </c>
      <c r="AC782" s="1102">
        <f>'2 уровень'!AE1899</f>
        <v>0</v>
      </c>
      <c r="AD782" s="152">
        <f>'2 уровень'!AF1899</f>
        <v>0</v>
      </c>
      <c r="AE782" s="152">
        <f>'2 уровень'!AG1899</f>
        <v>0</v>
      </c>
      <c r="AF782" s="152">
        <f>'2 уровень'!AH1899</f>
        <v>0</v>
      </c>
      <c r="AG782" s="152">
        <f>'2 уровень'!AI1899</f>
        <v>0</v>
      </c>
      <c r="AH782" s="626">
        <f>'2 уровень'!AJ1899</f>
        <v>0</v>
      </c>
      <c r="AI782" s="152"/>
      <c r="AJ782" s="152"/>
      <c r="AK782" s="1339">
        <f>'2 уровень'!AK1896</f>
        <v>0</v>
      </c>
      <c r="AL782" s="1346">
        <f>'2 уровень'!AL1896</f>
        <v>0</v>
      </c>
    </row>
    <row r="783" spans="1:195" ht="60" x14ac:dyDescent="0.25">
      <c r="A783" s="19">
        <v>1</v>
      </c>
      <c r="B783" s="19">
        <f t="shared" si="140"/>
        <v>1</v>
      </c>
      <c r="C783" s="336" t="s">
        <v>307</v>
      </c>
      <c r="D783" s="29">
        <f>'2 уровень'!F1900</f>
        <v>2700</v>
      </c>
      <c r="E783" s="29">
        <f>'2 уровень'!G1900</f>
        <v>2475</v>
      </c>
      <c r="F783" s="29">
        <f>'2 уровень'!H1900</f>
        <v>1538</v>
      </c>
      <c r="G783" s="144">
        <f>'2 уровень'!I1900</f>
        <v>62.141414141414145</v>
      </c>
      <c r="H783" s="158">
        <f>'2 уровень'!J1900</f>
        <v>0</v>
      </c>
      <c r="I783" s="158">
        <f>'2 уровень'!K1900</f>
        <v>0</v>
      </c>
      <c r="J783" s="153">
        <f>'2 уровень'!L1900</f>
        <v>0</v>
      </c>
      <c r="K783" s="153">
        <f>'2 уровень'!M1900</f>
        <v>0</v>
      </c>
      <c r="L783" s="153">
        <f>'2 уровень'!N1900</f>
        <v>0</v>
      </c>
      <c r="M783" s="153">
        <f>'2 уровень'!O1900</f>
        <v>0</v>
      </c>
      <c r="N783" s="153">
        <f>'2 уровень'!P1900</f>
        <v>0</v>
      </c>
      <c r="O783" s="153">
        <f>'2 уровень'!Q1900</f>
        <v>0</v>
      </c>
      <c r="P783" s="152">
        <f>'2 уровень'!R1900</f>
        <v>0</v>
      </c>
      <c r="Q783" s="152">
        <f>'2 уровень'!S1900</f>
        <v>0</v>
      </c>
      <c r="R783" s="152">
        <f>'2 уровень'!T1900</f>
        <v>0</v>
      </c>
      <c r="S783" s="152">
        <f>'2 уровень'!U1900</f>
        <v>0</v>
      </c>
      <c r="T783" s="152">
        <f>'2 уровень'!V1900</f>
        <v>0</v>
      </c>
      <c r="U783" s="152">
        <f>'2 уровень'!W1900</f>
        <v>0</v>
      </c>
      <c r="V783" s="152">
        <f>'2 уровень'!X1900</f>
        <v>0</v>
      </c>
      <c r="W783" s="152">
        <f>'2 уровень'!Y1900</f>
        <v>0</v>
      </c>
      <c r="X783" s="152">
        <f>'2 уровень'!Z1900</f>
        <v>0</v>
      </c>
      <c r="Y783" s="152">
        <f>'2 уровень'!AA1900</f>
        <v>0</v>
      </c>
      <c r="Z783" s="152">
        <f>'2 уровень'!AB1900</f>
        <v>0</v>
      </c>
      <c r="AA783" s="152">
        <f>'2 уровень'!AC1900</f>
        <v>0</v>
      </c>
      <c r="AB783" s="152">
        <f>'2 уровень'!AD1900</f>
        <v>0</v>
      </c>
      <c r="AC783" s="1102">
        <f>'2 уровень'!AE1900</f>
        <v>0</v>
      </c>
      <c r="AD783" s="152">
        <f>'2 уровень'!AF1900</f>
        <v>0</v>
      </c>
      <c r="AE783" s="152">
        <f>'2 уровень'!AG1900</f>
        <v>0</v>
      </c>
      <c r="AF783" s="152">
        <f>'2 уровень'!AH1900</f>
        <v>0</v>
      </c>
      <c r="AG783" s="152">
        <f>'2 уровень'!AI1900</f>
        <v>0</v>
      </c>
      <c r="AH783" s="626">
        <f>'2 уровень'!AJ1900</f>
        <v>0</v>
      </c>
      <c r="AI783" s="152"/>
      <c r="AJ783" s="152"/>
      <c r="AK783" s="1339">
        <f>'2 уровень'!AK1897</f>
        <v>0</v>
      </c>
      <c r="AL783" s="1346">
        <f>'2 уровень'!AL1897</f>
        <v>0</v>
      </c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</row>
    <row r="784" spans="1:195" ht="60" x14ac:dyDescent="0.25">
      <c r="A784" s="19">
        <v>1</v>
      </c>
      <c r="B784" s="19">
        <f t="shared" si="140"/>
        <v>1</v>
      </c>
      <c r="C784" s="336" t="s">
        <v>384</v>
      </c>
      <c r="D784" s="29">
        <f>'2 уровень'!F1901</f>
        <v>440</v>
      </c>
      <c r="E784" s="29">
        <f>'2 уровень'!G1901</f>
        <v>403.33333333333331</v>
      </c>
      <c r="F784" s="29">
        <f>'2 уровень'!H1901</f>
        <v>201</v>
      </c>
      <c r="G784" s="144">
        <f>'2 уровень'!I1901</f>
        <v>49.834710743801658</v>
      </c>
      <c r="H784" s="158">
        <f>'2 уровень'!J1901</f>
        <v>0</v>
      </c>
      <c r="I784" s="158">
        <f>'2 уровень'!K1901</f>
        <v>0</v>
      </c>
      <c r="J784" s="153">
        <f>'2 уровень'!L1901</f>
        <v>0</v>
      </c>
      <c r="K784" s="153">
        <f>'2 уровень'!M1901</f>
        <v>0</v>
      </c>
      <c r="L784" s="153">
        <f>'2 уровень'!N1901</f>
        <v>0</v>
      </c>
      <c r="M784" s="153">
        <f>'2 уровень'!O1901</f>
        <v>0</v>
      </c>
      <c r="N784" s="153">
        <f>'2 уровень'!P1901</f>
        <v>0</v>
      </c>
      <c r="O784" s="153">
        <f>'2 уровень'!Q1901</f>
        <v>0</v>
      </c>
      <c r="P784" s="152">
        <f>'2 уровень'!R1901</f>
        <v>0</v>
      </c>
      <c r="Q784" s="152">
        <f>'2 уровень'!S1901</f>
        <v>0</v>
      </c>
      <c r="R784" s="152">
        <f>'2 уровень'!T1901</f>
        <v>0</v>
      </c>
      <c r="S784" s="152">
        <f>'2 уровень'!U1901</f>
        <v>0</v>
      </c>
      <c r="T784" s="152">
        <f>'2 уровень'!V1901</f>
        <v>0</v>
      </c>
      <c r="U784" s="152">
        <f>'2 уровень'!W1901</f>
        <v>0</v>
      </c>
      <c r="V784" s="152">
        <f>'2 уровень'!X1901</f>
        <v>0</v>
      </c>
      <c r="W784" s="152">
        <f>'2 уровень'!Y1901</f>
        <v>0</v>
      </c>
      <c r="X784" s="152">
        <f>'2 уровень'!Z1901</f>
        <v>0</v>
      </c>
      <c r="Y784" s="152">
        <f>'2 уровень'!AA1901</f>
        <v>0</v>
      </c>
      <c r="Z784" s="152">
        <f>'2 уровень'!AB1901</f>
        <v>0</v>
      </c>
      <c r="AA784" s="152">
        <f>'2 уровень'!AC1901</f>
        <v>0</v>
      </c>
      <c r="AB784" s="152">
        <f>'2 уровень'!AD1901</f>
        <v>0</v>
      </c>
      <c r="AC784" s="1102">
        <f>'2 уровень'!AE1901</f>
        <v>0</v>
      </c>
      <c r="AD784" s="152">
        <f>'2 уровень'!AF1901</f>
        <v>0</v>
      </c>
      <c r="AE784" s="152">
        <f>'2 уровень'!AG1901</f>
        <v>0</v>
      </c>
      <c r="AF784" s="152">
        <f>'2 уровень'!AH1901</f>
        <v>0</v>
      </c>
      <c r="AG784" s="152">
        <f>'2 уровень'!AI1901</f>
        <v>0</v>
      </c>
      <c r="AH784" s="626">
        <f>'2 уровень'!AJ1901</f>
        <v>0</v>
      </c>
      <c r="AI784" s="152"/>
      <c r="AJ784" s="152"/>
      <c r="AK784" s="1339">
        <f>'2 уровень'!AK1898</f>
        <v>0</v>
      </c>
      <c r="AL784" s="1346">
        <f>'2 уровень'!AL1898</f>
        <v>0</v>
      </c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</row>
    <row r="785" spans="1:195" ht="30" x14ac:dyDescent="0.25">
      <c r="B785" s="19">
        <f t="shared" si="140"/>
        <v>1</v>
      </c>
      <c r="C785" s="336" t="s">
        <v>206</v>
      </c>
      <c r="D785" s="29">
        <f>'2 уровень'!F1902</f>
        <v>0</v>
      </c>
      <c r="E785" s="29">
        <f>'2 уровень'!G1902</f>
        <v>0</v>
      </c>
      <c r="F785" s="29">
        <f>'2 уровень'!H1902</f>
        <v>0</v>
      </c>
      <c r="G785" s="144">
        <f>'2 уровень'!I1902</f>
        <v>0</v>
      </c>
      <c r="H785" s="158">
        <f>'2 уровень'!J1902</f>
        <v>0</v>
      </c>
      <c r="I785" s="158">
        <f>'2 уровень'!K1902</f>
        <v>0</v>
      </c>
      <c r="J785" s="153">
        <f>'2 уровень'!L1902</f>
        <v>0</v>
      </c>
      <c r="K785" s="153">
        <f>'2 уровень'!M1902</f>
        <v>0</v>
      </c>
      <c r="L785" s="153">
        <f>'2 уровень'!N1902</f>
        <v>0</v>
      </c>
      <c r="M785" s="153">
        <f>'2 уровень'!O1902</f>
        <v>0</v>
      </c>
      <c r="N785" s="153">
        <f>'2 уровень'!P1902</f>
        <v>0</v>
      </c>
      <c r="O785" s="153">
        <f>'2 уровень'!Q1902</f>
        <v>0</v>
      </c>
      <c r="P785" s="152">
        <f>'2 уровень'!R1902</f>
        <v>32967.884180000001</v>
      </c>
      <c r="Q785" s="152">
        <f>'2 уровень'!S1902</f>
        <v>32967.884180000001</v>
      </c>
      <c r="R785" s="152">
        <f>'2 уровень'!T1902</f>
        <v>32967.884180000001</v>
      </c>
      <c r="S785" s="152">
        <f>'2 уровень'!U1902</f>
        <v>32967.884180000001</v>
      </c>
      <c r="T785" s="152">
        <f>'2 уровень'!V1902</f>
        <v>32967.884180000001</v>
      </c>
      <c r="U785" s="152">
        <f>'2 уровень'!W1902</f>
        <v>32967.884180000001</v>
      </c>
      <c r="V785" s="152">
        <f>'2 уровень'!X1902</f>
        <v>32967.884180000001</v>
      </c>
      <c r="W785" s="152">
        <f>'2 уровень'!Y1902</f>
        <v>32967.884180000001</v>
      </c>
      <c r="X785" s="152">
        <f>'2 уровень'!Z1902</f>
        <v>32967.884180000001</v>
      </c>
      <c r="Y785" s="152">
        <f>'2 уровень'!AA1902</f>
        <v>32967.884180000001</v>
      </c>
      <c r="Z785" s="152">
        <f>'2 уровень'!AB1902</f>
        <v>32967.884180000001</v>
      </c>
      <c r="AA785" s="152">
        <f>'2 уровень'!AC1902</f>
        <v>30220.560498333332</v>
      </c>
      <c r="AB785" s="152">
        <f>'2 уровень'!AD1902</f>
        <v>30661.335229999997</v>
      </c>
      <c r="AC785" s="1102">
        <f>'2 уровень'!AE1902</f>
        <v>0</v>
      </c>
      <c r="AD785" s="152">
        <f>'2 уровень'!AF1902</f>
        <v>0</v>
      </c>
      <c r="AE785" s="152">
        <f>'2 уровень'!AG1902</f>
        <v>440.77473166666528</v>
      </c>
      <c r="AF785" s="152">
        <f>'2 уровень'!AH1902</f>
        <v>-0.79420000000000002</v>
      </c>
      <c r="AG785" s="152">
        <f>'2 уровень'!AI1902</f>
        <v>-0.39710000000000001</v>
      </c>
      <c r="AH785" s="626">
        <f>'2 уровень'!AJ1902</f>
        <v>30660.938129999999</v>
      </c>
      <c r="AI785" s="152">
        <f>AB785/AA785*100</f>
        <v>101.45852599818912</v>
      </c>
      <c r="AJ785" s="152">
        <f>AH785/AA785*100</f>
        <v>101.45721199211692</v>
      </c>
      <c r="AK785" s="1339">
        <f>'2 уровень'!AK1899</f>
        <v>0</v>
      </c>
      <c r="AL785" s="1346">
        <f>'2 уровень'!AL1899</f>
        <v>0</v>
      </c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</row>
    <row r="786" spans="1:195" ht="30" x14ac:dyDescent="0.25">
      <c r="A786" s="19">
        <v>1</v>
      </c>
      <c r="B786" s="19">
        <f t="shared" si="140"/>
        <v>1</v>
      </c>
      <c r="C786" s="336" t="s">
        <v>359</v>
      </c>
      <c r="D786" s="29">
        <f>'2 уровень'!F1903</f>
        <v>7527</v>
      </c>
      <c r="E786" s="29">
        <f>'2 уровень'!G1903</f>
        <v>6899.75</v>
      </c>
      <c r="F786" s="29">
        <f>'2 уровень'!H1903</f>
        <v>6060.2199999999993</v>
      </c>
      <c r="G786" s="144">
        <f>'2 уровень'!I1903</f>
        <v>87.832457697742655</v>
      </c>
      <c r="H786" s="158">
        <f>'2 уровень'!J1903</f>
        <v>0</v>
      </c>
      <c r="I786" s="158">
        <f>'2 уровень'!K1903</f>
        <v>0</v>
      </c>
      <c r="J786" s="153">
        <f>'2 уровень'!L1903</f>
        <v>0</v>
      </c>
      <c r="K786" s="153">
        <f>'2 уровень'!M1903</f>
        <v>0</v>
      </c>
      <c r="L786" s="153">
        <f>'2 уровень'!N1903</f>
        <v>0</v>
      </c>
      <c r="M786" s="153">
        <f>'2 уровень'!O1903</f>
        <v>0</v>
      </c>
      <c r="N786" s="153">
        <f>'2 уровень'!P1903</f>
        <v>0</v>
      </c>
      <c r="O786" s="153">
        <f>'2 уровень'!Q1903</f>
        <v>0</v>
      </c>
      <c r="P786" s="152">
        <f>'2 уровень'!R1903</f>
        <v>0</v>
      </c>
      <c r="Q786" s="152">
        <f>'2 уровень'!S1903</f>
        <v>0</v>
      </c>
      <c r="R786" s="152">
        <f>'2 уровень'!T1903</f>
        <v>0</v>
      </c>
      <c r="S786" s="152">
        <f>'2 уровень'!U1903</f>
        <v>0</v>
      </c>
      <c r="T786" s="152">
        <f>'2 уровень'!V1903</f>
        <v>0</v>
      </c>
      <c r="U786" s="152">
        <f>'2 уровень'!W1903</f>
        <v>0</v>
      </c>
      <c r="V786" s="152">
        <f>'2 уровень'!X1903</f>
        <v>0</v>
      </c>
      <c r="W786" s="152">
        <f>'2 уровень'!Y1903</f>
        <v>0</v>
      </c>
      <c r="X786" s="152">
        <f>'2 уровень'!Z1903</f>
        <v>0</v>
      </c>
      <c r="Y786" s="152">
        <f>'2 уровень'!AA1903</f>
        <v>0</v>
      </c>
      <c r="Z786" s="152">
        <f>'2 уровень'!AB1903</f>
        <v>0</v>
      </c>
      <c r="AA786" s="152">
        <f>'2 уровень'!AC1903</f>
        <v>0</v>
      </c>
      <c r="AB786" s="152">
        <f>'2 уровень'!AD1903</f>
        <v>0</v>
      </c>
      <c r="AC786" s="1102">
        <f>'2 уровень'!AE1903</f>
        <v>0</v>
      </c>
      <c r="AD786" s="152">
        <f>'2 уровень'!AF1903</f>
        <v>0</v>
      </c>
      <c r="AE786" s="152">
        <f>'2 уровень'!AG1903</f>
        <v>0</v>
      </c>
      <c r="AF786" s="152">
        <f>'2 уровень'!AH1903</f>
        <v>0</v>
      </c>
      <c r="AG786" s="152">
        <f>'2 уровень'!AI1903</f>
        <v>0</v>
      </c>
      <c r="AH786" s="626">
        <f>'2 уровень'!AJ1903</f>
        <v>0</v>
      </c>
      <c r="AI786" s="152"/>
      <c r="AJ786" s="152"/>
      <c r="AK786" s="1339">
        <f>'2 уровень'!AK1900</f>
        <v>0</v>
      </c>
      <c r="AL786" s="1346">
        <f>'2 уровень'!AL1900</f>
        <v>0</v>
      </c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</row>
    <row r="787" spans="1:195" x14ac:dyDescent="0.25">
      <c r="A787" s="19">
        <v>1</v>
      </c>
      <c r="B787" s="19">
        <f t="shared" si="140"/>
        <v>1</v>
      </c>
      <c r="C787" s="336" t="s">
        <v>347</v>
      </c>
      <c r="D787" s="29">
        <f>'2 уровень'!F1904</f>
        <v>0</v>
      </c>
      <c r="E787" s="29">
        <f>'2 уровень'!G1904</f>
        <v>0</v>
      </c>
      <c r="F787" s="29">
        <f>'2 уровень'!H1904</f>
        <v>0</v>
      </c>
      <c r="G787" s="144">
        <f>'2 уровень'!I1904</f>
        <v>0</v>
      </c>
      <c r="H787" s="158">
        <f>'2 уровень'!J1904</f>
        <v>0</v>
      </c>
      <c r="I787" s="158">
        <f>'2 уровень'!K1904</f>
        <v>0</v>
      </c>
      <c r="J787" s="153">
        <f>'2 уровень'!L1904</f>
        <v>0</v>
      </c>
      <c r="K787" s="153">
        <f>'2 уровень'!M1904</f>
        <v>0</v>
      </c>
      <c r="L787" s="153">
        <f>'2 уровень'!N1904</f>
        <v>0</v>
      </c>
      <c r="M787" s="153">
        <f>'2 уровень'!O1904</f>
        <v>0</v>
      </c>
      <c r="N787" s="153">
        <f>'2 уровень'!P1904</f>
        <v>0</v>
      </c>
      <c r="O787" s="153">
        <f>'2 уровень'!Q1904</f>
        <v>0</v>
      </c>
      <c r="P787" s="152">
        <f>'2 уровень'!R1904</f>
        <v>0</v>
      </c>
      <c r="Q787" s="152">
        <f>'2 уровень'!S1904</f>
        <v>0</v>
      </c>
      <c r="R787" s="152">
        <f>'2 уровень'!T1904</f>
        <v>0</v>
      </c>
      <c r="S787" s="152">
        <f>'2 уровень'!U1904</f>
        <v>0</v>
      </c>
      <c r="T787" s="152">
        <f>'2 уровень'!V1904</f>
        <v>0</v>
      </c>
      <c r="U787" s="152">
        <f>'2 уровень'!W1904</f>
        <v>0</v>
      </c>
      <c r="V787" s="152">
        <f>'2 уровень'!X1904</f>
        <v>0</v>
      </c>
      <c r="W787" s="152">
        <f>'2 уровень'!Y1904</f>
        <v>0</v>
      </c>
      <c r="X787" s="152">
        <f>'2 уровень'!Z1904</f>
        <v>0</v>
      </c>
      <c r="Y787" s="152">
        <f>'2 уровень'!AA1904</f>
        <v>0</v>
      </c>
      <c r="Z787" s="152">
        <f>'2 уровень'!AB1904</f>
        <v>0</v>
      </c>
      <c r="AA787" s="152">
        <f>'2 уровень'!AC1904</f>
        <v>0</v>
      </c>
      <c r="AB787" s="152">
        <f>'2 уровень'!AD1904</f>
        <v>0</v>
      </c>
      <c r="AC787" s="1102">
        <f>'2 уровень'!AE1904</f>
        <v>0</v>
      </c>
      <c r="AD787" s="152">
        <f>'2 уровень'!AF1904</f>
        <v>0</v>
      </c>
      <c r="AE787" s="152">
        <f>'2 уровень'!AG1904</f>
        <v>0</v>
      </c>
      <c r="AF787" s="152">
        <f>'2 уровень'!AH1904</f>
        <v>0</v>
      </c>
      <c r="AG787" s="152">
        <f>'2 уровень'!AI1904</f>
        <v>0</v>
      </c>
      <c r="AH787" s="626">
        <f>'2 уровень'!AJ1904</f>
        <v>0</v>
      </c>
      <c r="AI787" s="152"/>
      <c r="AJ787" s="152"/>
      <c r="AK787" s="1339">
        <f>'2 уровень'!AK1901</f>
        <v>0</v>
      </c>
      <c r="AL787" s="1346">
        <f>'2 уровень'!AL1901</f>
        <v>0</v>
      </c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</row>
    <row r="788" spans="1:195" ht="30" x14ac:dyDescent="0.25">
      <c r="A788" s="19">
        <v>1</v>
      </c>
      <c r="B788" s="19">
        <f t="shared" si="140"/>
        <v>1</v>
      </c>
      <c r="C788" s="492" t="s">
        <v>348</v>
      </c>
      <c r="D788" s="29">
        <f>'2 уровень'!F1905</f>
        <v>5740</v>
      </c>
      <c r="E788" s="29">
        <f>'2 уровень'!G1905</f>
        <v>5262</v>
      </c>
      <c r="F788" s="29">
        <f>'2 уровень'!H1905</f>
        <v>5435.2199999999993</v>
      </c>
      <c r="G788" s="144">
        <f>'2 уровень'!I1905</f>
        <v>103.29190421892815</v>
      </c>
      <c r="H788" s="158">
        <f>'2 уровень'!J1905</f>
        <v>0</v>
      </c>
      <c r="I788" s="158">
        <f>'2 уровень'!K1905</f>
        <v>0</v>
      </c>
      <c r="J788" s="153">
        <f>'2 уровень'!L1905</f>
        <v>0</v>
      </c>
      <c r="K788" s="153">
        <f>'2 уровень'!M1905</f>
        <v>0</v>
      </c>
      <c r="L788" s="153">
        <f>'2 уровень'!N1905</f>
        <v>0</v>
      </c>
      <c r="M788" s="153">
        <f>'2 уровень'!O1905</f>
        <v>0</v>
      </c>
      <c r="N788" s="153">
        <f>'2 уровень'!P1905</f>
        <v>0</v>
      </c>
      <c r="O788" s="153">
        <f>'2 уровень'!Q1905</f>
        <v>0</v>
      </c>
      <c r="P788" s="152">
        <f>'2 уровень'!R1905</f>
        <v>0</v>
      </c>
      <c r="Q788" s="152">
        <f>'2 уровень'!S1905</f>
        <v>0</v>
      </c>
      <c r="R788" s="152">
        <f>'2 уровень'!T1905</f>
        <v>0</v>
      </c>
      <c r="S788" s="152">
        <f>'2 уровень'!U1905</f>
        <v>0</v>
      </c>
      <c r="T788" s="152">
        <f>'2 уровень'!V1905</f>
        <v>0</v>
      </c>
      <c r="U788" s="152">
        <f>'2 уровень'!W1905</f>
        <v>0</v>
      </c>
      <c r="V788" s="152">
        <f>'2 уровень'!X1905</f>
        <v>0</v>
      </c>
      <c r="W788" s="152">
        <f>'2 уровень'!Y1905</f>
        <v>0</v>
      </c>
      <c r="X788" s="152">
        <f>'2 уровень'!Z1905</f>
        <v>0</v>
      </c>
      <c r="Y788" s="152">
        <f>'2 уровень'!AA1905</f>
        <v>0</v>
      </c>
      <c r="Z788" s="152">
        <f>'2 уровень'!AB1905</f>
        <v>0</v>
      </c>
      <c r="AA788" s="152">
        <f>'2 уровень'!AC1905</f>
        <v>0</v>
      </c>
      <c r="AB788" s="152">
        <f>'2 уровень'!AD1905</f>
        <v>0</v>
      </c>
      <c r="AC788" s="1102">
        <f>'2 уровень'!AE1905</f>
        <v>0</v>
      </c>
      <c r="AD788" s="152">
        <f>'2 уровень'!AF1905</f>
        <v>0</v>
      </c>
      <c r="AE788" s="152">
        <f>'2 уровень'!AG1905</f>
        <v>0</v>
      </c>
      <c r="AF788" s="152">
        <f>'2 уровень'!AH1905</f>
        <v>0</v>
      </c>
      <c r="AG788" s="152">
        <f>'2 уровень'!AI1905</f>
        <v>0</v>
      </c>
      <c r="AH788" s="626">
        <f>'2 уровень'!AJ1905</f>
        <v>0</v>
      </c>
      <c r="AI788" s="152"/>
      <c r="AJ788" s="152"/>
      <c r="AK788" s="1339">
        <f>'2 уровень'!AK1902</f>
        <v>0</v>
      </c>
      <c r="AL788" s="1346">
        <f>'2 уровень'!AL1902</f>
        <v>0</v>
      </c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</row>
    <row r="789" spans="1:195" x14ac:dyDescent="0.25">
      <c r="A789" s="19">
        <v>1</v>
      </c>
      <c r="B789" s="19">
        <f t="shared" si="140"/>
        <v>1</v>
      </c>
      <c r="C789" s="488" t="s">
        <v>349</v>
      </c>
      <c r="D789" s="29">
        <f>'2 уровень'!F1906</f>
        <v>3640</v>
      </c>
      <c r="E789" s="29">
        <f>'2 уровень'!G1906</f>
        <v>3337</v>
      </c>
      <c r="F789" s="29">
        <f>'2 уровень'!H1906</f>
        <v>3328</v>
      </c>
      <c r="G789" s="144">
        <f>'2 уровень'!I1906</f>
        <v>99.730296673658984</v>
      </c>
      <c r="H789" s="158">
        <f>'2 уровень'!J1906</f>
        <v>0</v>
      </c>
      <c r="I789" s="158">
        <f>'2 уровень'!K1906</f>
        <v>0</v>
      </c>
      <c r="J789" s="153">
        <f>'2 уровень'!L1906</f>
        <v>0</v>
      </c>
      <c r="K789" s="153">
        <f>'2 уровень'!M1906</f>
        <v>0</v>
      </c>
      <c r="L789" s="153">
        <f>'2 уровень'!N1906</f>
        <v>0</v>
      </c>
      <c r="M789" s="153">
        <f>'2 уровень'!O1906</f>
        <v>0</v>
      </c>
      <c r="N789" s="153">
        <f>'2 уровень'!P1906</f>
        <v>0</v>
      </c>
      <c r="O789" s="153">
        <f>'2 уровень'!Q1906</f>
        <v>0</v>
      </c>
      <c r="P789" s="152">
        <f>'2 уровень'!R1906</f>
        <v>0</v>
      </c>
      <c r="Q789" s="152">
        <f>'2 уровень'!S1906</f>
        <v>0</v>
      </c>
      <c r="R789" s="152">
        <f>'2 уровень'!T1906</f>
        <v>0</v>
      </c>
      <c r="S789" s="152">
        <f>'2 уровень'!U1906</f>
        <v>0</v>
      </c>
      <c r="T789" s="152">
        <f>'2 уровень'!V1906</f>
        <v>0</v>
      </c>
      <c r="U789" s="152">
        <f>'2 уровень'!W1906</f>
        <v>0</v>
      </c>
      <c r="V789" s="152">
        <f>'2 уровень'!X1906</f>
        <v>0</v>
      </c>
      <c r="W789" s="152">
        <f>'2 уровень'!Y1906</f>
        <v>0</v>
      </c>
      <c r="X789" s="152">
        <f>'2 уровень'!Z1906</f>
        <v>0</v>
      </c>
      <c r="Y789" s="152">
        <f>'2 уровень'!AA1906</f>
        <v>0</v>
      </c>
      <c r="Z789" s="152">
        <f>'2 уровень'!AB1906</f>
        <v>0</v>
      </c>
      <c r="AA789" s="152">
        <f>'2 уровень'!AC1906</f>
        <v>0</v>
      </c>
      <c r="AB789" s="152">
        <f>'2 уровень'!AD1906</f>
        <v>0</v>
      </c>
      <c r="AC789" s="1102">
        <f>'2 уровень'!AE1906</f>
        <v>0</v>
      </c>
      <c r="AD789" s="152">
        <f>'2 уровень'!AF1906</f>
        <v>0</v>
      </c>
      <c r="AE789" s="152">
        <f>'2 уровень'!AG1906</f>
        <v>0</v>
      </c>
      <c r="AF789" s="152">
        <f>'2 уровень'!AH1906</f>
        <v>0</v>
      </c>
      <c r="AG789" s="152">
        <f>'2 уровень'!AI1906</f>
        <v>0</v>
      </c>
      <c r="AH789" s="626">
        <f>'2 уровень'!AJ1906</f>
        <v>0</v>
      </c>
      <c r="AI789" s="152"/>
      <c r="AJ789" s="152"/>
      <c r="AK789" s="1339">
        <f>'2 уровень'!AK1903</f>
        <v>0</v>
      </c>
      <c r="AL789" s="1346">
        <f>'2 уровень'!AL1903</f>
        <v>0</v>
      </c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</row>
    <row r="790" spans="1:195" ht="30" x14ac:dyDescent="0.25">
      <c r="A790" s="19">
        <v>1</v>
      </c>
      <c r="B790" s="19">
        <f t="shared" si="140"/>
        <v>1</v>
      </c>
      <c r="C790" s="336" t="s">
        <v>374</v>
      </c>
      <c r="D790" s="29">
        <f>'2 уровень'!F1907</f>
        <v>8400</v>
      </c>
      <c r="E790" s="29">
        <f>'2 уровень'!G1907</f>
        <v>7700</v>
      </c>
      <c r="F790" s="29">
        <f>'2 уровень'!H1907</f>
        <v>8428.8799999999992</v>
      </c>
      <c r="G790" s="144">
        <f>'2 уровень'!I1907</f>
        <v>109.46597402597402</v>
      </c>
      <c r="H790" s="158">
        <f>'2 уровень'!J1907</f>
        <v>0</v>
      </c>
      <c r="I790" s="158">
        <f>'2 уровень'!K1907</f>
        <v>0</v>
      </c>
      <c r="J790" s="153">
        <f>'2 уровень'!L1907</f>
        <v>0</v>
      </c>
      <c r="K790" s="153">
        <f>'2 уровень'!M1907</f>
        <v>0</v>
      </c>
      <c r="L790" s="153">
        <f>'2 уровень'!N1907</f>
        <v>0</v>
      </c>
      <c r="M790" s="153">
        <f>'2 уровень'!O1907</f>
        <v>0</v>
      </c>
      <c r="N790" s="153">
        <f>'2 уровень'!P1907</f>
        <v>0</v>
      </c>
      <c r="O790" s="153">
        <f>'2 уровень'!Q1907</f>
        <v>0</v>
      </c>
      <c r="P790" s="152">
        <f>'2 уровень'!R1907</f>
        <v>0</v>
      </c>
      <c r="Q790" s="152">
        <f>'2 уровень'!S1907</f>
        <v>0</v>
      </c>
      <c r="R790" s="152">
        <f>'2 уровень'!T1907</f>
        <v>0</v>
      </c>
      <c r="S790" s="152">
        <f>'2 уровень'!U1907</f>
        <v>0</v>
      </c>
      <c r="T790" s="152">
        <f>'2 уровень'!V1907</f>
        <v>0</v>
      </c>
      <c r="U790" s="152">
        <f>'2 уровень'!W1907</f>
        <v>0</v>
      </c>
      <c r="V790" s="152">
        <f>'2 уровень'!X1907</f>
        <v>0</v>
      </c>
      <c r="W790" s="152">
        <f>'2 уровень'!Y1907</f>
        <v>0</v>
      </c>
      <c r="X790" s="152">
        <f>'2 уровень'!Z1907</f>
        <v>0</v>
      </c>
      <c r="Y790" s="152">
        <f>'2 уровень'!AA1907</f>
        <v>0</v>
      </c>
      <c r="Z790" s="152">
        <f>'2 уровень'!AB1907</f>
        <v>0</v>
      </c>
      <c r="AA790" s="152">
        <f>'2 уровень'!AC1907</f>
        <v>0</v>
      </c>
      <c r="AB790" s="152">
        <f>'2 уровень'!AD1907</f>
        <v>0</v>
      </c>
      <c r="AC790" s="1102">
        <f>'2 уровень'!AE1907</f>
        <v>0</v>
      </c>
      <c r="AD790" s="152">
        <f>'2 уровень'!AF1907</f>
        <v>0</v>
      </c>
      <c r="AE790" s="152">
        <f>'2 уровень'!AG1907</f>
        <v>0</v>
      </c>
      <c r="AF790" s="152">
        <f>'2 уровень'!AH1907</f>
        <v>0</v>
      </c>
      <c r="AG790" s="152">
        <f>'2 уровень'!AI1907</f>
        <v>0</v>
      </c>
      <c r="AH790" s="626">
        <f>'2 уровень'!AJ1907</f>
        <v>0</v>
      </c>
      <c r="AI790" s="152"/>
      <c r="AJ790" s="152"/>
      <c r="AK790" s="1339">
        <f>'2 уровень'!AK1904</f>
        <v>0</v>
      </c>
      <c r="AL790" s="1346">
        <f>'2 уровень'!AL1904</f>
        <v>0</v>
      </c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</row>
    <row r="791" spans="1:195" ht="75" x14ac:dyDescent="0.25">
      <c r="A791" s="19">
        <v>1</v>
      </c>
      <c r="B791" s="19">
        <f t="shared" si="140"/>
        <v>1</v>
      </c>
      <c r="C791" s="492" t="s">
        <v>351</v>
      </c>
      <c r="D791" s="29">
        <f>'2 уровень'!F1908</f>
        <v>0</v>
      </c>
      <c r="E791" s="29">
        <f>'2 уровень'!G1908</f>
        <v>0</v>
      </c>
      <c r="F791" s="29">
        <f>'2 уровень'!H1908</f>
        <v>0</v>
      </c>
      <c r="G791" s="144">
        <f>'2 уровень'!I1908</f>
        <v>0</v>
      </c>
      <c r="H791" s="158">
        <f>'2 уровень'!J1908</f>
        <v>0</v>
      </c>
      <c r="I791" s="158">
        <f>'2 уровень'!K1908</f>
        <v>0</v>
      </c>
      <c r="J791" s="153">
        <f>'2 уровень'!L1908</f>
        <v>0</v>
      </c>
      <c r="K791" s="153">
        <f>'2 уровень'!M1908</f>
        <v>0</v>
      </c>
      <c r="L791" s="153">
        <f>'2 уровень'!N1908</f>
        <v>0</v>
      </c>
      <c r="M791" s="153">
        <f>'2 уровень'!O1908</f>
        <v>0</v>
      </c>
      <c r="N791" s="153">
        <f>'2 уровень'!P1908</f>
        <v>0</v>
      </c>
      <c r="O791" s="153">
        <f>'2 уровень'!Q1908</f>
        <v>0</v>
      </c>
      <c r="P791" s="152">
        <f>'2 уровень'!R1908</f>
        <v>0</v>
      </c>
      <c r="Q791" s="152">
        <f>'2 уровень'!S1908</f>
        <v>0</v>
      </c>
      <c r="R791" s="152">
        <f>'2 уровень'!T1908</f>
        <v>0</v>
      </c>
      <c r="S791" s="152">
        <f>'2 уровень'!U1908</f>
        <v>0</v>
      </c>
      <c r="T791" s="152">
        <f>'2 уровень'!V1908</f>
        <v>0</v>
      </c>
      <c r="U791" s="152">
        <f>'2 уровень'!W1908</f>
        <v>0</v>
      </c>
      <c r="V791" s="152">
        <f>'2 уровень'!X1908</f>
        <v>0</v>
      </c>
      <c r="W791" s="152">
        <f>'2 уровень'!Y1908</f>
        <v>0</v>
      </c>
      <c r="X791" s="152">
        <f>'2 уровень'!Z1908</f>
        <v>0</v>
      </c>
      <c r="Y791" s="152">
        <f>'2 уровень'!AA1908</f>
        <v>0</v>
      </c>
      <c r="Z791" s="152">
        <f>'2 уровень'!AB1908</f>
        <v>0</v>
      </c>
      <c r="AA791" s="152">
        <f>'2 уровень'!AC1908</f>
        <v>0</v>
      </c>
      <c r="AB791" s="152">
        <f>'2 уровень'!AD1908</f>
        <v>0</v>
      </c>
      <c r="AC791" s="1102">
        <f>'2 уровень'!AE1908</f>
        <v>0</v>
      </c>
      <c r="AD791" s="152">
        <f>'2 уровень'!AF1908</f>
        <v>0</v>
      </c>
      <c r="AE791" s="152">
        <f>'2 уровень'!AG1908</f>
        <v>0</v>
      </c>
      <c r="AF791" s="152">
        <f>'2 уровень'!AH1908</f>
        <v>0</v>
      </c>
      <c r="AG791" s="152">
        <f>'2 уровень'!AI1908</f>
        <v>0</v>
      </c>
      <c r="AH791" s="626">
        <f>'2 уровень'!AJ1908</f>
        <v>0</v>
      </c>
      <c r="AI791" s="152"/>
      <c r="AJ791" s="152"/>
      <c r="AK791" s="1339">
        <f>'2 уровень'!AK1905</f>
        <v>0</v>
      </c>
      <c r="AL791" s="1346">
        <f>'2 уровень'!AL1905</f>
        <v>0</v>
      </c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</row>
    <row r="792" spans="1:195" ht="45" x14ac:dyDescent="0.25">
      <c r="A792" s="19">
        <v>1</v>
      </c>
      <c r="B792" s="19">
        <f t="shared" si="140"/>
        <v>1</v>
      </c>
      <c r="C792" s="336" t="s">
        <v>352</v>
      </c>
      <c r="D792" s="29">
        <f>'2 уровень'!F1909</f>
        <v>80</v>
      </c>
      <c r="E792" s="29">
        <f>'2 уровень'!G1909</f>
        <v>73</v>
      </c>
      <c r="F792" s="29">
        <f>'2 уровень'!H1909</f>
        <v>74</v>
      </c>
      <c r="G792" s="144">
        <f>'2 уровень'!I1909</f>
        <v>101.36986301369863</v>
      </c>
      <c r="H792" s="158">
        <f>'2 уровень'!J1909</f>
        <v>0</v>
      </c>
      <c r="I792" s="158">
        <f>'2 уровень'!K1909</f>
        <v>0</v>
      </c>
      <c r="J792" s="153">
        <f>'2 уровень'!L1909</f>
        <v>0</v>
      </c>
      <c r="K792" s="153">
        <f>'2 уровень'!M1909</f>
        <v>0</v>
      </c>
      <c r="L792" s="153">
        <f>'2 уровень'!N1909</f>
        <v>0</v>
      </c>
      <c r="M792" s="153">
        <f>'2 уровень'!O1909</f>
        <v>0</v>
      </c>
      <c r="N792" s="153">
        <f>'2 уровень'!P1909</f>
        <v>0</v>
      </c>
      <c r="O792" s="153">
        <f>'2 уровень'!Q1909</f>
        <v>0</v>
      </c>
      <c r="P792" s="152">
        <f>'2 уровень'!R1909</f>
        <v>0</v>
      </c>
      <c r="Q792" s="152">
        <f>'2 уровень'!S1909</f>
        <v>0</v>
      </c>
      <c r="R792" s="152">
        <f>'2 уровень'!T1909</f>
        <v>0</v>
      </c>
      <c r="S792" s="152">
        <f>'2 уровень'!U1909</f>
        <v>0</v>
      </c>
      <c r="T792" s="152">
        <f>'2 уровень'!V1909</f>
        <v>0</v>
      </c>
      <c r="U792" s="152">
        <f>'2 уровень'!W1909</f>
        <v>0</v>
      </c>
      <c r="V792" s="152">
        <f>'2 уровень'!X1909</f>
        <v>0</v>
      </c>
      <c r="W792" s="152">
        <f>'2 уровень'!Y1909</f>
        <v>0</v>
      </c>
      <c r="X792" s="152">
        <f>'2 уровень'!Z1909</f>
        <v>0</v>
      </c>
      <c r="Y792" s="152">
        <f>'2 уровень'!AA1909</f>
        <v>0</v>
      </c>
      <c r="Z792" s="152">
        <f>'2 уровень'!AB1909</f>
        <v>0</v>
      </c>
      <c r="AA792" s="152">
        <f>'2 уровень'!AC1909</f>
        <v>0</v>
      </c>
      <c r="AB792" s="152">
        <f>'2 уровень'!AD1909</f>
        <v>0</v>
      </c>
      <c r="AC792" s="1102">
        <f>'2 уровень'!AE1909</f>
        <v>0</v>
      </c>
      <c r="AD792" s="152">
        <f>'2 уровень'!AF1909</f>
        <v>0</v>
      </c>
      <c r="AE792" s="152">
        <f>'2 уровень'!AG1909</f>
        <v>0</v>
      </c>
      <c r="AF792" s="152">
        <f>'2 уровень'!AH1909</f>
        <v>0</v>
      </c>
      <c r="AG792" s="152">
        <f>'2 уровень'!AI1909</f>
        <v>0</v>
      </c>
      <c r="AH792" s="626">
        <f>'2 уровень'!AJ1909</f>
        <v>0</v>
      </c>
      <c r="AI792" s="152"/>
      <c r="AJ792" s="152"/>
      <c r="AK792" s="1339">
        <f>'2 уровень'!AK1906</f>
        <v>0</v>
      </c>
      <c r="AL792" s="1346">
        <f>'2 уровень'!AL1906</f>
        <v>0</v>
      </c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</row>
    <row r="793" spans="1:195" ht="105" x14ac:dyDescent="0.25">
      <c r="A793" s="19">
        <v>1</v>
      </c>
      <c r="B793" s="19">
        <f t="shared" si="140"/>
        <v>1</v>
      </c>
      <c r="C793" s="336" t="s">
        <v>530</v>
      </c>
      <c r="D793" s="29">
        <f>'2 уровень'!F1910</f>
        <v>50</v>
      </c>
      <c r="E793" s="29">
        <f>'2 уровень'!G1910</f>
        <v>45.833333333333336</v>
      </c>
      <c r="F793" s="29">
        <f>'2 уровень'!H1910</f>
        <v>0</v>
      </c>
      <c r="G793" s="144">
        <f>'2 уровень'!I1910</f>
        <v>0</v>
      </c>
      <c r="H793" s="158">
        <f>'2 уровень'!J1910</f>
        <v>0</v>
      </c>
      <c r="I793" s="158">
        <f>'2 уровень'!K1910</f>
        <v>0</v>
      </c>
      <c r="J793" s="153">
        <f>'2 уровень'!L1910</f>
        <v>0</v>
      </c>
      <c r="K793" s="153">
        <f>'2 уровень'!M1910</f>
        <v>0</v>
      </c>
      <c r="L793" s="153">
        <f>'2 уровень'!N1910</f>
        <v>0</v>
      </c>
      <c r="M793" s="153">
        <f>'2 уровень'!O1910</f>
        <v>0</v>
      </c>
      <c r="N793" s="153">
        <f>'2 уровень'!P1910</f>
        <v>0</v>
      </c>
      <c r="O793" s="153">
        <f>'2 уровень'!Q1910</f>
        <v>0</v>
      </c>
      <c r="P793" s="152">
        <f>'2 уровень'!R1910</f>
        <v>0</v>
      </c>
      <c r="Q793" s="152">
        <f>'2 уровень'!S1910</f>
        <v>0</v>
      </c>
      <c r="R793" s="152">
        <f>'2 уровень'!T1910</f>
        <v>0</v>
      </c>
      <c r="S793" s="152">
        <f>'2 уровень'!U1910</f>
        <v>0</v>
      </c>
      <c r="T793" s="152">
        <f>'2 уровень'!V1910</f>
        <v>0</v>
      </c>
      <c r="U793" s="152">
        <f>'2 уровень'!W1910</f>
        <v>0</v>
      </c>
      <c r="V793" s="152">
        <f>'2 уровень'!X1910</f>
        <v>0</v>
      </c>
      <c r="W793" s="152">
        <f>'2 уровень'!Y1910</f>
        <v>0</v>
      </c>
      <c r="X793" s="152">
        <f>'2 уровень'!Z1910</f>
        <v>0</v>
      </c>
      <c r="Y793" s="152">
        <f>'2 уровень'!AA1910</f>
        <v>0</v>
      </c>
      <c r="Z793" s="152">
        <f>'2 уровень'!AB1910</f>
        <v>0</v>
      </c>
      <c r="AA793" s="152">
        <f>'2 уровень'!AC1910</f>
        <v>0</v>
      </c>
      <c r="AB793" s="152">
        <f>'2 уровень'!AD1910</f>
        <v>0</v>
      </c>
      <c r="AC793" s="1102">
        <f>'2 уровень'!AE1910</f>
        <v>0</v>
      </c>
      <c r="AD793" s="152">
        <f>'2 уровень'!AF1910</f>
        <v>0</v>
      </c>
      <c r="AE793" s="152">
        <f>'2 уровень'!AG1910</f>
        <v>0</v>
      </c>
      <c r="AF793" s="152">
        <f>'2 уровень'!AH1910</f>
        <v>0</v>
      </c>
      <c r="AG793" s="152">
        <f>'2 уровень'!AI1910</f>
        <v>0</v>
      </c>
      <c r="AH793" s="626">
        <f>'2 уровень'!AJ1910</f>
        <v>0</v>
      </c>
      <c r="AI793" s="152"/>
      <c r="AJ793" s="152"/>
      <c r="AK793" s="1339">
        <f>'2 уровень'!AK1907</f>
        <v>0</v>
      </c>
      <c r="AL793" s="1346">
        <f>'2 уровень'!AL1907</f>
        <v>0</v>
      </c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</row>
    <row r="794" spans="1:195" ht="30" x14ac:dyDescent="0.25">
      <c r="A794" s="19">
        <v>1</v>
      </c>
      <c r="B794" s="19">
        <f t="shared" si="140"/>
        <v>1</v>
      </c>
      <c r="C794" s="336" t="s">
        <v>507</v>
      </c>
      <c r="D794" s="29">
        <f>'2 уровень'!F1911</f>
        <v>1657</v>
      </c>
      <c r="E794" s="29">
        <f>'2 уровень'!G1911</f>
        <v>1518.9166666666667</v>
      </c>
      <c r="F794" s="29">
        <f>'2 уровень'!H1911</f>
        <v>551</v>
      </c>
      <c r="G794" s="144">
        <f>'2 уровень'!I1911</f>
        <v>36.273864384463458</v>
      </c>
      <c r="H794" s="158">
        <f>'2 уровень'!J1911</f>
        <v>0</v>
      </c>
      <c r="I794" s="158">
        <f>'2 уровень'!K1911</f>
        <v>0</v>
      </c>
      <c r="J794" s="153">
        <f>'2 уровень'!L1911</f>
        <v>0</v>
      </c>
      <c r="K794" s="153">
        <f>'2 уровень'!M1911</f>
        <v>0</v>
      </c>
      <c r="L794" s="153">
        <f>'2 уровень'!N1911</f>
        <v>0</v>
      </c>
      <c r="M794" s="153">
        <f>'2 уровень'!O1911</f>
        <v>0</v>
      </c>
      <c r="N794" s="153">
        <f>'2 уровень'!P1911</f>
        <v>0</v>
      </c>
      <c r="O794" s="153">
        <f>'2 уровень'!Q1911</f>
        <v>0</v>
      </c>
      <c r="P794" s="152">
        <f>'2 уровень'!R1911</f>
        <v>2872.9696099999996</v>
      </c>
      <c r="Q794" s="152">
        <f>'2 уровень'!S1911</f>
        <v>2872.9696099999996</v>
      </c>
      <c r="R794" s="152">
        <f>'2 уровень'!T1911</f>
        <v>2872.9696099999996</v>
      </c>
      <c r="S794" s="152">
        <f>'2 уровень'!U1911</f>
        <v>2872.9696099999996</v>
      </c>
      <c r="T794" s="152">
        <f>'2 уровень'!V1911</f>
        <v>2872.9696099999996</v>
      </c>
      <c r="U794" s="152">
        <f>'2 уровень'!W1911</f>
        <v>2872.9696099999996</v>
      </c>
      <c r="V794" s="152">
        <f>'2 уровень'!X1911</f>
        <v>2872.9696099999996</v>
      </c>
      <c r="W794" s="152">
        <f>'2 уровень'!Y1911</f>
        <v>2872.9696099999996</v>
      </c>
      <c r="X794" s="152">
        <f>'2 уровень'!Z1911</f>
        <v>2872.9696099999996</v>
      </c>
      <c r="Y794" s="152">
        <f>'2 уровень'!AA1911</f>
        <v>2872.9696099999996</v>
      </c>
      <c r="Z794" s="152">
        <f>'2 уровень'!AB1911</f>
        <v>2872.9696099999996</v>
      </c>
      <c r="AA794" s="152">
        <f>'2 уровень'!AC1911</f>
        <v>2633.5554758333328</v>
      </c>
      <c r="AB794" s="152">
        <f>'2 уровень'!AD1911</f>
        <v>714.06845000000021</v>
      </c>
      <c r="AC794" s="1102">
        <f>'2 уровень'!AE1911</f>
        <v>0</v>
      </c>
      <c r="AD794" s="152">
        <f>'2 уровень'!AF1911</f>
        <v>0</v>
      </c>
      <c r="AE794" s="152">
        <f>'2 уровень'!AG1911</f>
        <v>-1919.4870258333326</v>
      </c>
      <c r="AF794" s="152">
        <f>'2 уровень'!AH1911</f>
        <v>0</v>
      </c>
      <c r="AG794" s="152">
        <f>'2 уровень'!AI1911</f>
        <v>0</v>
      </c>
      <c r="AH794" s="626">
        <f>'2 уровень'!AJ1911</f>
        <v>714.06845000000021</v>
      </c>
      <c r="AI794" s="152">
        <f>AB794/AA794*100</f>
        <v>27.11423611739367</v>
      </c>
      <c r="AJ794" s="152">
        <f>AH794/AA794*100</f>
        <v>27.11423611739367</v>
      </c>
      <c r="AK794" s="1339">
        <f>'2 уровень'!AK1908</f>
        <v>0</v>
      </c>
      <c r="AL794" s="1346">
        <f>'2 уровень'!AL1908</f>
        <v>0</v>
      </c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</row>
    <row r="795" spans="1:195" x14ac:dyDescent="0.25">
      <c r="A795" s="19">
        <v>1</v>
      </c>
      <c r="B795" s="19">
        <f t="shared" si="140"/>
        <v>1</v>
      </c>
      <c r="C795" s="816" t="s">
        <v>508</v>
      </c>
      <c r="D795" s="29">
        <f>'2 уровень'!F1912</f>
        <v>1657</v>
      </c>
      <c r="E795" s="29">
        <f>'2 уровень'!G1912</f>
        <v>1518.9166666666667</v>
      </c>
      <c r="F795" s="29">
        <f>'2 уровень'!H1912</f>
        <v>551</v>
      </c>
      <c r="G795" s="144">
        <f>'2 уровень'!I1912</f>
        <v>36.273864384463458</v>
      </c>
      <c r="H795" s="158">
        <f>'2 уровень'!J1912</f>
        <v>0</v>
      </c>
      <c r="I795" s="158">
        <f>'2 уровень'!K1912</f>
        <v>0</v>
      </c>
      <c r="J795" s="153">
        <f>'2 уровень'!L1912</f>
        <v>0</v>
      </c>
      <c r="K795" s="153">
        <f>'2 уровень'!M1912</f>
        <v>0</v>
      </c>
      <c r="L795" s="153">
        <f>'2 уровень'!N1912</f>
        <v>0</v>
      </c>
      <c r="M795" s="153">
        <f>'2 уровень'!O1912</f>
        <v>0</v>
      </c>
      <c r="N795" s="153">
        <f>'2 уровень'!P1912</f>
        <v>0</v>
      </c>
      <c r="O795" s="153">
        <f>'2 уровень'!Q1912</f>
        <v>0</v>
      </c>
      <c r="P795" s="152">
        <f>'2 уровень'!R1912</f>
        <v>0</v>
      </c>
      <c r="Q795" s="152">
        <f>'2 уровень'!S1912</f>
        <v>0</v>
      </c>
      <c r="R795" s="152">
        <f>'2 уровень'!T1912</f>
        <v>0</v>
      </c>
      <c r="S795" s="152">
        <f>'2 уровень'!U1912</f>
        <v>0</v>
      </c>
      <c r="T795" s="152">
        <f>'2 уровень'!V1912</f>
        <v>0</v>
      </c>
      <c r="U795" s="152">
        <f>'2 уровень'!W1912</f>
        <v>0</v>
      </c>
      <c r="V795" s="152">
        <f>'2 уровень'!X1912</f>
        <v>0</v>
      </c>
      <c r="W795" s="152">
        <f>'2 уровень'!Y1912</f>
        <v>0</v>
      </c>
      <c r="X795" s="152">
        <f>'2 уровень'!Z1912</f>
        <v>0</v>
      </c>
      <c r="Y795" s="152">
        <f>'2 уровень'!AA1912</f>
        <v>0</v>
      </c>
      <c r="Z795" s="152">
        <f>'2 уровень'!AB1912</f>
        <v>0</v>
      </c>
      <c r="AA795" s="152">
        <f>'2 уровень'!AC1912</f>
        <v>0</v>
      </c>
      <c r="AB795" s="152">
        <f>'2 уровень'!AD1912</f>
        <v>0</v>
      </c>
      <c r="AC795" s="1102">
        <f>'2 уровень'!AE1912</f>
        <v>0</v>
      </c>
      <c r="AD795" s="152">
        <f>'2 уровень'!AF1912</f>
        <v>0</v>
      </c>
      <c r="AE795" s="152">
        <f>'2 уровень'!AG1912</f>
        <v>0</v>
      </c>
      <c r="AF795" s="152">
        <f>'2 уровень'!AH1912</f>
        <v>0</v>
      </c>
      <c r="AG795" s="152">
        <f>'2 уровень'!AI1912</f>
        <v>0</v>
      </c>
      <c r="AH795" s="626">
        <f>'2 уровень'!AJ1912</f>
        <v>0</v>
      </c>
      <c r="AI795" s="152"/>
      <c r="AJ795" s="152"/>
      <c r="AK795" s="1339">
        <f>'2 уровень'!AK1909</f>
        <v>0</v>
      </c>
      <c r="AL795" s="1346">
        <f>'2 уровень'!AL1909</f>
        <v>0</v>
      </c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</row>
    <row r="796" spans="1:195" ht="30" x14ac:dyDescent="0.25">
      <c r="B796" s="19">
        <f t="shared" si="140"/>
        <v>1</v>
      </c>
      <c r="C796" s="816" t="s">
        <v>509</v>
      </c>
      <c r="D796" s="29">
        <f>'2 уровень'!F1913</f>
        <v>0</v>
      </c>
      <c r="E796" s="29">
        <f>'2 уровень'!G1913</f>
        <v>0</v>
      </c>
      <c r="F796" s="29">
        <f>'2 уровень'!H1913</f>
        <v>0</v>
      </c>
      <c r="G796" s="144">
        <f>'2 уровень'!I1913</f>
        <v>0</v>
      </c>
      <c r="H796" s="158">
        <f>'2 уровень'!J1913</f>
        <v>0</v>
      </c>
      <c r="I796" s="158">
        <f>'2 уровень'!K1913</f>
        <v>0</v>
      </c>
      <c r="J796" s="153">
        <f>'2 уровень'!L1913</f>
        <v>0</v>
      </c>
      <c r="K796" s="153">
        <f>'2 уровень'!M1913</f>
        <v>0</v>
      </c>
      <c r="L796" s="153">
        <f>'2 уровень'!N1913</f>
        <v>0</v>
      </c>
      <c r="M796" s="153">
        <f>'2 уровень'!O1913</f>
        <v>0</v>
      </c>
      <c r="N796" s="153">
        <f>'2 уровень'!P1913</f>
        <v>0</v>
      </c>
      <c r="O796" s="153">
        <f>'2 уровень'!Q1913</f>
        <v>0</v>
      </c>
      <c r="P796" s="152">
        <f>'2 уровень'!R1913</f>
        <v>0</v>
      </c>
      <c r="Q796" s="152">
        <f>'2 уровень'!S1913</f>
        <v>0</v>
      </c>
      <c r="R796" s="152">
        <f>'2 уровень'!T1913</f>
        <v>0</v>
      </c>
      <c r="S796" s="152">
        <f>'2 уровень'!U1913</f>
        <v>0</v>
      </c>
      <c r="T796" s="152">
        <f>'2 уровень'!V1913</f>
        <v>0</v>
      </c>
      <c r="U796" s="152">
        <f>'2 уровень'!W1913</f>
        <v>0</v>
      </c>
      <c r="V796" s="152">
        <f>'2 уровень'!X1913</f>
        <v>0</v>
      </c>
      <c r="W796" s="152">
        <f>'2 уровень'!Y1913</f>
        <v>0</v>
      </c>
      <c r="X796" s="152">
        <f>'2 уровень'!Z1913</f>
        <v>0</v>
      </c>
      <c r="Y796" s="152">
        <f>'2 уровень'!AA1913</f>
        <v>0</v>
      </c>
      <c r="Z796" s="152">
        <f>'2 уровень'!AB1913</f>
        <v>0</v>
      </c>
      <c r="AA796" s="152">
        <f>'2 уровень'!AC1913</f>
        <v>0</v>
      </c>
      <c r="AB796" s="152">
        <f>'2 уровень'!AD1913</f>
        <v>0</v>
      </c>
      <c r="AC796" s="1102">
        <f>'2 уровень'!AE1913</f>
        <v>0</v>
      </c>
      <c r="AD796" s="152">
        <f>'2 уровень'!AF1913</f>
        <v>0</v>
      </c>
      <c r="AE796" s="152">
        <f>'2 уровень'!AG1913</f>
        <v>0</v>
      </c>
      <c r="AF796" s="152">
        <f>'2 уровень'!AH1913</f>
        <v>0</v>
      </c>
      <c r="AG796" s="152">
        <f>'2 уровень'!AI1913</f>
        <v>0</v>
      </c>
      <c r="AH796" s="626">
        <f>'2 уровень'!AJ1913</f>
        <v>0</v>
      </c>
      <c r="AI796" s="152"/>
      <c r="AJ796" s="152"/>
      <c r="AK796" s="1339"/>
      <c r="AL796" s="1346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</row>
    <row r="797" spans="1:195" ht="28.5" x14ac:dyDescent="0.25">
      <c r="B797" s="19">
        <f t="shared" si="140"/>
        <v>1</v>
      </c>
      <c r="C797" s="1401" t="s">
        <v>360</v>
      </c>
      <c r="D797" s="29">
        <f>'2 уровень'!F1914</f>
        <v>10638.297872340425</v>
      </c>
      <c r="E797" s="29">
        <f>'2 уровень'!G1914</f>
        <v>9751.7730496453896</v>
      </c>
      <c r="F797" s="29">
        <f>'2 уровень'!H1914</f>
        <v>9853.6585106382972</v>
      </c>
      <c r="G797" s="144">
        <f>'2 уровень'!I1914</f>
        <v>101.04243755781684</v>
      </c>
      <c r="H797" s="158">
        <f>'2 уровень'!J1914</f>
        <v>0</v>
      </c>
      <c r="I797" s="158">
        <f>'2 уровень'!K1914</f>
        <v>0</v>
      </c>
      <c r="J797" s="153">
        <f>'2 уровень'!L1914</f>
        <v>0</v>
      </c>
      <c r="K797" s="153">
        <f>'2 уровень'!M1914</f>
        <v>0</v>
      </c>
      <c r="L797" s="153">
        <f>'2 уровень'!N1914</f>
        <v>0</v>
      </c>
      <c r="M797" s="153">
        <f>'2 уровень'!O1914</f>
        <v>0</v>
      </c>
      <c r="N797" s="153">
        <f>'2 уровень'!P1914</f>
        <v>0</v>
      </c>
      <c r="O797" s="153">
        <f>'2 уровень'!Q1914</f>
        <v>0</v>
      </c>
      <c r="P797" s="29">
        <f>'2 уровень'!R1914</f>
        <v>0</v>
      </c>
      <c r="Q797" s="29">
        <f>'2 уровень'!S1914</f>
        <v>0</v>
      </c>
      <c r="R797" s="29">
        <f>'2 уровень'!T1914</f>
        <v>0</v>
      </c>
      <c r="S797" s="29">
        <f>'2 уровень'!U1914</f>
        <v>0</v>
      </c>
      <c r="T797" s="29">
        <f>'2 уровень'!V1914</f>
        <v>0</v>
      </c>
      <c r="U797" s="29">
        <f>'2 уровень'!W1914</f>
        <v>0</v>
      </c>
      <c r="V797" s="29">
        <f>'2 уровень'!X1914</f>
        <v>0</v>
      </c>
      <c r="W797" s="29">
        <f>'2 уровень'!Y1914</f>
        <v>0</v>
      </c>
      <c r="X797" s="29">
        <f>'2 уровень'!Z1914</f>
        <v>0</v>
      </c>
      <c r="Y797" s="29">
        <f>'2 уровень'!AA1914</f>
        <v>0</v>
      </c>
      <c r="Z797" s="29">
        <f>'2 уровень'!AB1914</f>
        <v>0</v>
      </c>
      <c r="AA797" s="29">
        <f>'2 уровень'!AC1914</f>
        <v>0</v>
      </c>
      <c r="AB797" s="29">
        <f>'2 уровень'!AD1914</f>
        <v>0</v>
      </c>
      <c r="AC797" s="29">
        <f>'2 уровень'!AE1914</f>
        <v>0</v>
      </c>
      <c r="AD797" s="29">
        <f>'2 уровень'!AF1914</f>
        <v>0</v>
      </c>
      <c r="AE797" s="29">
        <f>'2 уровень'!AG1914</f>
        <v>0</v>
      </c>
      <c r="AF797" s="29">
        <f>'2 уровень'!AH1914</f>
        <v>0</v>
      </c>
      <c r="AG797" s="29">
        <f>'2 уровень'!AI1914</f>
        <v>0</v>
      </c>
      <c r="AH797" s="29">
        <f>'2 уровень'!AJ1914</f>
        <v>0</v>
      </c>
      <c r="AI797" s="152"/>
      <c r="AJ797" s="152"/>
      <c r="AK797" s="1339"/>
      <c r="AL797" s="1346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</row>
    <row r="798" spans="1:195" x14ac:dyDescent="0.25">
      <c r="B798" s="19">
        <f t="shared" si="140"/>
        <v>1</v>
      </c>
      <c r="C798" s="816" t="s">
        <v>375</v>
      </c>
      <c r="D798" s="29">
        <f>'2 уровень'!F1915</f>
        <v>0</v>
      </c>
      <c r="E798" s="29">
        <f>'2 уровень'!G1915</f>
        <v>0</v>
      </c>
      <c r="F798" s="29">
        <f>'2 уровень'!H1915</f>
        <v>0</v>
      </c>
      <c r="G798" s="144">
        <f>'2 уровень'!I1915</f>
        <v>0</v>
      </c>
      <c r="H798" s="158">
        <f>'2 уровень'!J1915</f>
        <v>0</v>
      </c>
      <c r="I798" s="158">
        <f>'2 уровень'!K1915</f>
        <v>0</v>
      </c>
      <c r="J798" s="153">
        <f>'2 уровень'!L1915</f>
        <v>0</v>
      </c>
      <c r="K798" s="153">
        <f>'2 уровень'!M1915</f>
        <v>0</v>
      </c>
      <c r="L798" s="153">
        <f>'2 уровень'!N1915</f>
        <v>0</v>
      </c>
      <c r="M798" s="153">
        <f>'2 уровень'!O1915</f>
        <v>0</v>
      </c>
      <c r="N798" s="153">
        <f>'2 уровень'!P1915</f>
        <v>0</v>
      </c>
      <c r="O798" s="153">
        <f>'2 уровень'!Q1915</f>
        <v>0</v>
      </c>
      <c r="P798" s="152">
        <f>'2 уровень'!R1915</f>
        <v>0</v>
      </c>
      <c r="Q798" s="152">
        <f>'2 уровень'!S1915</f>
        <v>0</v>
      </c>
      <c r="R798" s="152">
        <f>'2 уровень'!T1915</f>
        <v>0</v>
      </c>
      <c r="S798" s="152">
        <f>'2 уровень'!U1915</f>
        <v>0</v>
      </c>
      <c r="T798" s="152">
        <f>'2 уровень'!V1915</f>
        <v>0</v>
      </c>
      <c r="U798" s="152">
        <f>'2 уровень'!W1915</f>
        <v>0</v>
      </c>
      <c r="V798" s="152">
        <f>'2 уровень'!X1915</f>
        <v>0</v>
      </c>
      <c r="W798" s="152">
        <f>'2 уровень'!Y1915</f>
        <v>0</v>
      </c>
      <c r="X798" s="152">
        <f>'2 уровень'!Z1915</f>
        <v>0</v>
      </c>
      <c r="Y798" s="152">
        <f>'2 уровень'!AA1915</f>
        <v>0</v>
      </c>
      <c r="Z798" s="152">
        <f>'2 уровень'!AB1915</f>
        <v>0</v>
      </c>
      <c r="AA798" s="152">
        <f>'2 уровень'!AC1915</f>
        <v>0</v>
      </c>
      <c r="AB798" s="152">
        <f>'2 уровень'!AD1915</f>
        <v>0</v>
      </c>
      <c r="AC798" s="1102">
        <f>'2 уровень'!AE1915</f>
        <v>0</v>
      </c>
      <c r="AD798" s="152">
        <f>'2 уровень'!AF1915</f>
        <v>0</v>
      </c>
      <c r="AE798" s="152">
        <f>'2 уровень'!AG1915</f>
        <v>0</v>
      </c>
      <c r="AF798" s="152">
        <f>'2 уровень'!AH1915</f>
        <v>0</v>
      </c>
      <c r="AG798" s="152">
        <f>'2 уровень'!AI1915</f>
        <v>0</v>
      </c>
      <c r="AH798" s="626">
        <f>'2 уровень'!AJ1915</f>
        <v>0</v>
      </c>
      <c r="AI798" s="152"/>
      <c r="AJ798" s="152"/>
      <c r="AK798" s="1339"/>
      <c r="AL798" s="1346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</row>
    <row r="799" spans="1:195" ht="28.5" x14ac:dyDescent="0.25">
      <c r="B799" s="19">
        <f t="shared" si="140"/>
        <v>1</v>
      </c>
      <c r="C799" s="1401" t="s">
        <v>376</v>
      </c>
      <c r="D799" s="29">
        <f>'2 уровень'!F1916</f>
        <v>10638.297872340425</v>
      </c>
      <c r="E799" s="29">
        <f>'2 уровень'!G1916</f>
        <v>9751.7730496453896</v>
      </c>
      <c r="F799" s="29">
        <f>'2 уровень'!H1916</f>
        <v>9853.6585106382972</v>
      </c>
      <c r="G799" s="144">
        <f>'2 уровень'!I1916</f>
        <v>101.04243755781684</v>
      </c>
      <c r="H799" s="158">
        <f>'2 уровень'!J1916</f>
        <v>0</v>
      </c>
      <c r="I799" s="158">
        <f>'2 уровень'!K1916</f>
        <v>0</v>
      </c>
      <c r="J799" s="153">
        <f>'2 уровень'!L1916</f>
        <v>0</v>
      </c>
      <c r="K799" s="153">
        <f>'2 уровень'!M1916</f>
        <v>0</v>
      </c>
      <c r="L799" s="153">
        <f>'2 уровень'!N1916</f>
        <v>0</v>
      </c>
      <c r="M799" s="153">
        <f>'2 уровень'!O1916</f>
        <v>0</v>
      </c>
      <c r="N799" s="153">
        <f>'2 уровень'!P1916</f>
        <v>0</v>
      </c>
      <c r="O799" s="153">
        <f>'2 уровень'!Q1916</f>
        <v>0</v>
      </c>
      <c r="P799" s="152">
        <f>'2 уровень'!R1916</f>
        <v>0</v>
      </c>
      <c r="Q799" s="152">
        <f>'2 уровень'!S1916</f>
        <v>0</v>
      </c>
      <c r="R799" s="152">
        <f>'2 уровень'!T1916</f>
        <v>0</v>
      </c>
      <c r="S799" s="152">
        <f>'2 уровень'!U1916</f>
        <v>0</v>
      </c>
      <c r="T799" s="152">
        <f>'2 уровень'!V1916</f>
        <v>0</v>
      </c>
      <c r="U799" s="152">
        <f>'2 уровень'!W1916</f>
        <v>0</v>
      </c>
      <c r="V799" s="152">
        <f>'2 уровень'!X1916</f>
        <v>0</v>
      </c>
      <c r="W799" s="152">
        <f>'2 уровень'!Y1916</f>
        <v>0</v>
      </c>
      <c r="X799" s="152">
        <f>'2 уровень'!Z1916</f>
        <v>0</v>
      </c>
      <c r="Y799" s="152">
        <f>'2 уровень'!AA1916</f>
        <v>0</v>
      </c>
      <c r="Z799" s="152">
        <f>'2 уровень'!AB1916</f>
        <v>0</v>
      </c>
      <c r="AA799" s="152">
        <f>'2 уровень'!AC1916</f>
        <v>0</v>
      </c>
      <c r="AB799" s="152">
        <f>'2 уровень'!AD1916</f>
        <v>0</v>
      </c>
      <c r="AC799" s="1102">
        <f>'2 уровень'!AE1916</f>
        <v>0</v>
      </c>
      <c r="AD799" s="152">
        <f>'2 уровень'!AF1916</f>
        <v>0</v>
      </c>
      <c r="AE799" s="152">
        <f>'2 уровень'!AG1916</f>
        <v>0</v>
      </c>
      <c r="AF799" s="152">
        <f>'2 уровень'!AH1916</f>
        <v>0</v>
      </c>
      <c r="AG799" s="152">
        <f>'2 уровень'!AI1916</f>
        <v>0</v>
      </c>
      <c r="AH799" s="626">
        <f>'2 уровень'!AJ1916</f>
        <v>0</v>
      </c>
      <c r="AI799" s="152"/>
      <c r="AJ799" s="152"/>
      <c r="AK799" s="1339"/>
      <c r="AL799" s="1346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</row>
    <row r="800" spans="1:195" x14ac:dyDescent="0.25">
      <c r="A800" s="19">
        <v>1</v>
      </c>
      <c r="B800" s="19">
        <f t="shared" si="140"/>
        <v>1</v>
      </c>
      <c r="C800" s="488" t="s">
        <v>377</v>
      </c>
      <c r="D800" s="29">
        <f>'2 уровень'!F1917</f>
        <v>100000</v>
      </c>
      <c r="E800" s="29">
        <f>'2 уровень'!G1917</f>
        <v>91666.666666666672</v>
      </c>
      <c r="F800" s="29">
        <f>'2 уровень'!H1917</f>
        <v>92624.39</v>
      </c>
      <c r="G800" s="144">
        <f>'2 уровень'!I1917</f>
        <v>101.04442165664852</v>
      </c>
      <c r="H800" s="158">
        <f>'2 уровень'!J1917</f>
        <v>0</v>
      </c>
      <c r="I800" s="158">
        <f>'2 уровень'!K1917</f>
        <v>0</v>
      </c>
      <c r="J800" s="153">
        <f>'2 уровень'!L1917</f>
        <v>0</v>
      </c>
      <c r="K800" s="153">
        <f>'2 уровень'!M1917</f>
        <v>0</v>
      </c>
      <c r="L800" s="153">
        <f>'2 уровень'!N1917</f>
        <v>0</v>
      </c>
      <c r="M800" s="153">
        <f>'2 уровень'!O1917</f>
        <v>0</v>
      </c>
      <c r="N800" s="153">
        <f>'2 уровень'!P1917</f>
        <v>0</v>
      </c>
      <c r="O800" s="153">
        <f>'2 уровень'!Q1917</f>
        <v>0</v>
      </c>
      <c r="P800" s="152">
        <f>'2 уровень'!R1917</f>
        <v>0</v>
      </c>
      <c r="Q800" s="152">
        <f>'2 уровень'!S1917</f>
        <v>0</v>
      </c>
      <c r="R800" s="152">
        <f>'2 уровень'!T1917</f>
        <v>0</v>
      </c>
      <c r="S800" s="152">
        <f>'2 уровень'!U1917</f>
        <v>0</v>
      </c>
      <c r="T800" s="152">
        <f>'2 уровень'!V1917</f>
        <v>0</v>
      </c>
      <c r="U800" s="152">
        <f>'2 уровень'!W1917</f>
        <v>0</v>
      </c>
      <c r="V800" s="152">
        <f>'2 уровень'!X1917</f>
        <v>0</v>
      </c>
      <c r="W800" s="152">
        <f>'2 уровень'!Y1917</f>
        <v>0</v>
      </c>
      <c r="X800" s="152">
        <f>'2 уровень'!Z1917</f>
        <v>0</v>
      </c>
      <c r="Y800" s="152">
        <f>'2 уровень'!AA1917</f>
        <v>0</v>
      </c>
      <c r="Z800" s="152">
        <f>'2 уровень'!AB1917</f>
        <v>0</v>
      </c>
      <c r="AA800" s="152">
        <f>'2 уровень'!AC1917</f>
        <v>0</v>
      </c>
      <c r="AB800" s="152">
        <f>'2 уровень'!AD1917</f>
        <v>0</v>
      </c>
      <c r="AC800" s="1102">
        <f>'2 уровень'!AE1917</f>
        <v>0</v>
      </c>
      <c r="AD800" s="152">
        <f>'2 уровень'!AF1917</f>
        <v>0</v>
      </c>
      <c r="AE800" s="152">
        <f>'2 уровень'!AG1917</f>
        <v>0</v>
      </c>
      <c r="AF800" s="152">
        <f>'2 уровень'!AH1917</f>
        <v>0</v>
      </c>
      <c r="AG800" s="152">
        <f>'2 уровень'!AI1917</f>
        <v>0</v>
      </c>
      <c r="AH800" s="626">
        <f>'2 уровень'!AJ1917</f>
        <v>0</v>
      </c>
      <c r="AI800" s="152"/>
      <c r="AJ800" s="152"/>
      <c r="AK800" s="1339">
        <f>'2 уровень'!AK1914</f>
        <v>0</v>
      </c>
      <c r="AL800" s="1346">
        <f>'2 уровень'!AL1914</f>
        <v>0</v>
      </c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</row>
    <row r="801" spans="1:195" ht="29.25" x14ac:dyDescent="0.25">
      <c r="A801" s="19">
        <v>1</v>
      </c>
      <c r="B801" s="19">
        <f t="shared" si="140"/>
        <v>1</v>
      </c>
      <c r="C801" s="488" t="s">
        <v>353</v>
      </c>
      <c r="D801" s="29">
        <f>'2 уровень'!F1918</f>
        <v>21383</v>
      </c>
      <c r="E801" s="29">
        <f>'2 уровень'!G1918</f>
        <v>19601.083333333336</v>
      </c>
      <c r="F801" s="29">
        <f>'2 уровень'!H1918</f>
        <v>13410</v>
      </c>
      <c r="G801" s="144">
        <f>'2 уровень'!I1918</f>
        <v>68.414585928498838</v>
      </c>
      <c r="H801" s="158">
        <f>'2 уровень'!J1918</f>
        <v>0</v>
      </c>
      <c r="I801" s="158">
        <f>'2 уровень'!K1918</f>
        <v>0</v>
      </c>
      <c r="J801" s="153">
        <f>'2 уровень'!L1918</f>
        <v>0</v>
      </c>
      <c r="K801" s="153">
        <f>'2 уровень'!M1918</f>
        <v>0</v>
      </c>
      <c r="L801" s="153">
        <f>'2 уровень'!N1918</f>
        <v>0</v>
      </c>
      <c r="M801" s="153">
        <f>'2 уровень'!O1918</f>
        <v>0</v>
      </c>
      <c r="N801" s="153">
        <f>'2 уровень'!P1918</f>
        <v>0</v>
      </c>
      <c r="O801" s="153">
        <f>'2 уровень'!Q1918</f>
        <v>0</v>
      </c>
      <c r="P801" s="152">
        <f>'2 уровень'!R1918</f>
        <v>0</v>
      </c>
      <c r="Q801" s="152">
        <f>'2 уровень'!S1918</f>
        <v>0</v>
      </c>
      <c r="R801" s="152">
        <f>'2 уровень'!T1918</f>
        <v>0</v>
      </c>
      <c r="S801" s="152">
        <f>'2 уровень'!U1918</f>
        <v>0</v>
      </c>
      <c r="T801" s="152">
        <f>'2 уровень'!V1918</f>
        <v>0</v>
      </c>
      <c r="U801" s="152">
        <f>'2 уровень'!W1918</f>
        <v>0</v>
      </c>
      <c r="V801" s="152">
        <f>'2 уровень'!X1918</f>
        <v>0</v>
      </c>
      <c r="W801" s="152">
        <f>'2 уровень'!Y1918</f>
        <v>0</v>
      </c>
      <c r="X801" s="152">
        <f>'2 уровень'!Z1918</f>
        <v>0</v>
      </c>
      <c r="Y801" s="152">
        <f>'2 уровень'!AA1918</f>
        <v>0</v>
      </c>
      <c r="Z801" s="152">
        <f>'2 уровень'!AB1918</f>
        <v>0</v>
      </c>
      <c r="AA801" s="152">
        <f>'2 уровень'!AC1918</f>
        <v>0</v>
      </c>
      <c r="AB801" s="152">
        <f>'2 уровень'!AD1918</f>
        <v>0</v>
      </c>
      <c r="AC801" s="1102">
        <f>'2 уровень'!AE1918</f>
        <v>0</v>
      </c>
      <c r="AD801" s="152">
        <f>'2 уровень'!AF1918</f>
        <v>0</v>
      </c>
      <c r="AE801" s="152">
        <f>'2 уровень'!AG1918</f>
        <v>0</v>
      </c>
      <c r="AF801" s="152">
        <f>'2 уровень'!AH1918</f>
        <v>0</v>
      </c>
      <c r="AG801" s="152">
        <f>'2 уровень'!AI1918</f>
        <v>0</v>
      </c>
      <c r="AH801" s="626">
        <f>'2 уровень'!AJ1918</f>
        <v>0</v>
      </c>
      <c r="AI801" s="152"/>
      <c r="AJ801" s="152"/>
      <c r="AK801" s="1339">
        <f>'2 уровень'!AK1915</f>
        <v>0</v>
      </c>
      <c r="AL801" s="1346">
        <f>'2 уровень'!AL1915</f>
        <v>0</v>
      </c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</row>
    <row r="802" spans="1:195" ht="30" x14ac:dyDescent="0.25">
      <c r="A802" s="19">
        <v>1</v>
      </c>
      <c r="B802" s="19">
        <f t="shared" si="140"/>
        <v>1</v>
      </c>
      <c r="C802" s="336" t="s">
        <v>201</v>
      </c>
      <c r="D802" s="29">
        <f>'2 уровень'!F1919</f>
        <v>1000</v>
      </c>
      <c r="E802" s="29">
        <f>'2 уровень'!G1919</f>
        <v>916.66666666666663</v>
      </c>
      <c r="F802" s="29">
        <f>'2 уровень'!H1919</f>
        <v>520</v>
      </c>
      <c r="G802" s="144">
        <f>'2 уровень'!I1919</f>
        <v>0</v>
      </c>
      <c r="H802" s="158">
        <f>'2 уровень'!J1919</f>
        <v>0</v>
      </c>
      <c r="I802" s="158">
        <f>'2 уровень'!K1919</f>
        <v>0</v>
      </c>
      <c r="J802" s="153">
        <f>'2 уровень'!L1919</f>
        <v>0</v>
      </c>
      <c r="K802" s="153">
        <f>'2 уровень'!M1919</f>
        <v>0</v>
      </c>
      <c r="L802" s="153">
        <f>'2 уровень'!N1919</f>
        <v>0</v>
      </c>
      <c r="M802" s="153">
        <f>'2 уровень'!O1919</f>
        <v>0</v>
      </c>
      <c r="N802" s="153">
        <f>'2 уровень'!P1919</f>
        <v>0</v>
      </c>
      <c r="O802" s="153">
        <f>'2 уровень'!Q1919</f>
        <v>0</v>
      </c>
      <c r="P802" s="152">
        <f>'2 уровень'!R1919</f>
        <v>0</v>
      </c>
      <c r="Q802" s="152">
        <f>'2 уровень'!S1919</f>
        <v>0</v>
      </c>
      <c r="R802" s="152">
        <f>'2 уровень'!T1919</f>
        <v>0</v>
      </c>
      <c r="S802" s="152">
        <f>'2 уровень'!U1919</f>
        <v>0</v>
      </c>
      <c r="T802" s="152">
        <f>'2 уровень'!V1919</f>
        <v>0</v>
      </c>
      <c r="U802" s="152">
        <f>'2 уровень'!W1919</f>
        <v>0</v>
      </c>
      <c r="V802" s="152">
        <f>'2 уровень'!X1919</f>
        <v>0</v>
      </c>
      <c r="W802" s="152">
        <f>'2 уровень'!Y1919</f>
        <v>0</v>
      </c>
      <c r="X802" s="152">
        <f>'2 уровень'!Z1919</f>
        <v>0</v>
      </c>
      <c r="Y802" s="152">
        <f>'2 уровень'!AA1919</f>
        <v>0</v>
      </c>
      <c r="Z802" s="152">
        <f>'2 уровень'!AB1919</f>
        <v>0</v>
      </c>
      <c r="AA802" s="152">
        <f>'2 уровень'!AC1919</f>
        <v>0</v>
      </c>
      <c r="AB802" s="152">
        <f>'2 уровень'!AD1919</f>
        <v>0</v>
      </c>
      <c r="AC802" s="1102">
        <f>'2 уровень'!AE1919</f>
        <v>0</v>
      </c>
      <c r="AD802" s="152">
        <f>'2 уровень'!AF1919</f>
        <v>0</v>
      </c>
      <c r="AE802" s="152">
        <f>'2 уровень'!AG1919</f>
        <v>0</v>
      </c>
      <c r="AF802" s="152">
        <f>'2 уровень'!AH1919</f>
        <v>0</v>
      </c>
      <c r="AG802" s="152">
        <f>'2 уровень'!AI1919</f>
        <v>0</v>
      </c>
      <c r="AH802" s="626">
        <f>'2 уровень'!AJ1919</f>
        <v>0</v>
      </c>
      <c r="AI802" s="152"/>
      <c r="AJ802" s="152"/>
      <c r="AK802" s="1339">
        <f>'2 уровень'!AK1916</f>
        <v>0</v>
      </c>
      <c r="AL802" s="1346">
        <f>'2 уровень'!AL1916</f>
        <v>0</v>
      </c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</row>
    <row r="803" spans="1:195" ht="75" x14ac:dyDescent="0.25">
      <c r="A803" s="19">
        <v>1</v>
      </c>
      <c r="B803" s="19">
        <f t="shared" si="140"/>
        <v>1</v>
      </c>
      <c r="C803" s="495" t="s">
        <v>361</v>
      </c>
      <c r="D803" s="29">
        <f>'2 уровень'!F1920</f>
        <v>0</v>
      </c>
      <c r="E803" s="29">
        <f>'2 уровень'!G1920</f>
        <v>0</v>
      </c>
      <c r="F803" s="29">
        <f>'2 уровень'!H1920</f>
        <v>0</v>
      </c>
      <c r="G803" s="144">
        <f>'2 уровень'!I1920</f>
        <v>0</v>
      </c>
      <c r="H803" s="158">
        <f>'2 уровень'!J1920</f>
        <v>0</v>
      </c>
      <c r="I803" s="158">
        <f>'2 уровень'!K1920</f>
        <v>0</v>
      </c>
      <c r="J803" s="153">
        <f>'2 уровень'!L1920</f>
        <v>0</v>
      </c>
      <c r="K803" s="153">
        <f>'2 уровень'!M1920</f>
        <v>0</v>
      </c>
      <c r="L803" s="153">
        <f>'2 уровень'!N1920</f>
        <v>0</v>
      </c>
      <c r="M803" s="153">
        <f>'2 уровень'!O1920</f>
        <v>0</v>
      </c>
      <c r="N803" s="153">
        <f>'2 уровень'!P1920</f>
        <v>0</v>
      </c>
      <c r="O803" s="153">
        <f>'2 уровень'!Q1920</f>
        <v>0</v>
      </c>
      <c r="P803" s="152">
        <f>'2 уровень'!R1920</f>
        <v>0</v>
      </c>
      <c r="Q803" s="152">
        <f>'2 уровень'!S1920</f>
        <v>0</v>
      </c>
      <c r="R803" s="152">
        <f>'2 уровень'!T1920</f>
        <v>0</v>
      </c>
      <c r="S803" s="152">
        <f>'2 уровень'!U1920</f>
        <v>0</v>
      </c>
      <c r="T803" s="152">
        <f>'2 уровень'!V1920</f>
        <v>0</v>
      </c>
      <c r="U803" s="152">
        <f>'2 уровень'!W1920</f>
        <v>0</v>
      </c>
      <c r="V803" s="152">
        <f>'2 уровень'!X1920</f>
        <v>0</v>
      </c>
      <c r="W803" s="152">
        <f>'2 уровень'!Y1920</f>
        <v>0</v>
      </c>
      <c r="X803" s="152">
        <f>'2 уровень'!Z1920</f>
        <v>0</v>
      </c>
      <c r="Y803" s="152">
        <f>'2 уровень'!AA1920</f>
        <v>0</v>
      </c>
      <c r="Z803" s="152">
        <f>'2 уровень'!AB1920</f>
        <v>0</v>
      </c>
      <c r="AA803" s="152">
        <f>'2 уровень'!AC1920</f>
        <v>0</v>
      </c>
      <c r="AB803" s="152">
        <f>'2 уровень'!AD1920</f>
        <v>0</v>
      </c>
      <c r="AC803" s="1102">
        <f>'2 уровень'!AE1920</f>
        <v>0</v>
      </c>
      <c r="AD803" s="152">
        <f>'2 уровень'!AF1920</f>
        <v>0</v>
      </c>
      <c r="AE803" s="152">
        <f>'2 уровень'!AG1920</f>
        <v>0</v>
      </c>
      <c r="AF803" s="152">
        <f>'2 уровень'!AH1920</f>
        <v>0</v>
      </c>
      <c r="AG803" s="152">
        <f>'2 уровень'!AI1920</f>
        <v>0</v>
      </c>
      <c r="AH803" s="626">
        <f>'2 уровень'!AJ1920</f>
        <v>0</v>
      </c>
      <c r="AI803" s="152"/>
      <c r="AJ803" s="152"/>
      <c r="AK803" s="1339">
        <f>'2 уровень'!AK1917</f>
        <v>0</v>
      </c>
      <c r="AL803" s="1346">
        <f>'2 уровень'!AL1917</f>
        <v>0</v>
      </c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</row>
    <row r="804" spans="1:195" x14ac:dyDescent="0.25">
      <c r="A804" s="19">
        <v>1</v>
      </c>
      <c r="B804" s="19">
        <f t="shared" si="140"/>
        <v>1</v>
      </c>
      <c r="C804" s="488" t="s">
        <v>234</v>
      </c>
      <c r="D804" s="29">
        <f>'2 уровень'!F1921</f>
        <v>3470</v>
      </c>
      <c r="E804" s="29">
        <f>'2 уровень'!G1921</f>
        <v>3180.8333333333335</v>
      </c>
      <c r="F804" s="29">
        <f>'2 уровень'!H1921</f>
        <v>3559</v>
      </c>
      <c r="G804" s="144">
        <f>'2 уровень'!I1921</f>
        <v>111.88891799842808</v>
      </c>
      <c r="H804" s="158">
        <f>'2 уровень'!J1921</f>
        <v>0</v>
      </c>
      <c r="I804" s="158">
        <f>'2 уровень'!K1921</f>
        <v>0</v>
      </c>
      <c r="J804" s="153">
        <f>'2 уровень'!L1921</f>
        <v>0</v>
      </c>
      <c r="K804" s="153">
        <f>'2 уровень'!M1921</f>
        <v>0</v>
      </c>
      <c r="L804" s="153">
        <f>'2 уровень'!N1921</f>
        <v>0</v>
      </c>
      <c r="M804" s="153">
        <f>'2 уровень'!O1921</f>
        <v>0</v>
      </c>
      <c r="N804" s="153">
        <f>'2 уровень'!P1921</f>
        <v>0</v>
      </c>
      <c r="O804" s="153">
        <f>'2 уровень'!Q1921</f>
        <v>0</v>
      </c>
      <c r="P804" s="152">
        <f>'2 уровень'!R1921</f>
        <v>6408.5763200000001</v>
      </c>
      <c r="Q804" s="152">
        <f>'2 уровень'!S1921</f>
        <v>6408.5763200000001</v>
      </c>
      <c r="R804" s="152">
        <f>'2 уровень'!T1921</f>
        <v>6408.5763200000001</v>
      </c>
      <c r="S804" s="152">
        <f>'2 уровень'!U1921</f>
        <v>6408.5763200000001</v>
      </c>
      <c r="T804" s="152">
        <f>'2 уровень'!V1921</f>
        <v>6408.5763200000001</v>
      </c>
      <c r="U804" s="152">
        <f>'2 уровень'!W1921</f>
        <v>6408.5763200000001</v>
      </c>
      <c r="V804" s="152">
        <f>'2 уровень'!X1921</f>
        <v>6408.5763200000001</v>
      </c>
      <c r="W804" s="152">
        <f>'2 уровень'!Y1921</f>
        <v>6408.5763200000001</v>
      </c>
      <c r="X804" s="152">
        <f>'2 уровень'!Z1921</f>
        <v>6408.5763200000001</v>
      </c>
      <c r="Y804" s="152">
        <f>'2 уровень'!AA1921</f>
        <v>6408.5763200000001</v>
      </c>
      <c r="Z804" s="152">
        <f>'2 уровень'!AB1921</f>
        <v>6408.5763200000001</v>
      </c>
      <c r="AA804" s="152">
        <f>'2 уровень'!AC1921</f>
        <v>5874.5282933333337</v>
      </c>
      <c r="AB804" s="152">
        <f>'2 уровень'!AD1921</f>
        <v>6934.1281299999991</v>
      </c>
      <c r="AC804" s="1102">
        <f>'2 уровень'!AE1921</f>
        <v>0</v>
      </c>
      <c r="AD804" s="152">
        <f>'2 уровень'!AF1921</f>
        <v>62.556479999999993</v>
      </c>
      <c r="AE804" s="152">
        <f>'2 уровень'!AG1921</f>
        <v>1059.5998366666654</v>
      </c>
      <c r="AF804" s="152">
        <f>'2 уровень'!AH1921</f>
        <v>0</v>
      </c>
      <c r="AG804" s="152">
        <f>'2 уровень'!AI1921</f>
        <v>0</v>
      </c>
      <c r="AH804" s="626">
        <f>'2 уровень'!AJ1921</f>
        <v>6996.6846099999993</v>
      </c>
      <c r="AI804" s="152">
        <f>AB804/AA804*100</f>
        <v>118.03719011565821</v>
      </c>
      <c r="AJ804" s="152">
        <f>AH804/AA804*100</f>
        <v>119.10206676406916</v>
      </c>
      <c r="AK804" s="1339">
        <f>'2 уровень'!AK1918</f>
        <v>0</v>
      </c>
      <c r="AL804" s="1346">
        <f>'2 уровень'!AL1918</f>
        <v>0</v>
      </c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</row>
    <row r="805" spans="1:195" x14ac:dyDescent="0.25">
      <c r="A805" s="19">
        <v>1</v>
      </c>
      <c r="B805" s="19">
        <f t="shared" si="140"/>
        <v>1</v>
      </c>
      <c r="C805" s="337" t="s">
        <v>279</v>
      </c>
      <c r="D805" s="29">
        <f>'2 уровень'!F1922</f>
        <v>44776</v>
      </c>
      <c r="E805" s="29">
        <f>'2 уровень'!G1922</f>
        <v>41044.666666666664</v>
      </c>
      <c r="F805" s="29">
        <f>'2 уровень'!H1922</f>
        <v>16711.22</v>
      </c>
      <c r="G805" s="144">
        <f>'2 уровень'!I1922</f>
        <v>40.714717299852197</v>
      </c>
      <c r="H805" s="158">
        <f>'2 уровень'!J1922</f>
        <v>0</v>
      </c>
      <c r="I805" s="158">
        <f>'2 уровень'!K1922</f>
        <v>0</v>
      </c>
      <c r="J805" s="153">
        <f>'2 уровень'!L1922</f>
        <v>0</v>
      </c>
      <c r="K805" s="153">
        <f>'2 уровень'!M1922</f>
        <v>0</v>
      </c>
      <c r="L805" s="153">
        <f>'2 уровень'!N1922</f>
        <v>0</v>
      </c>
      <c r="M805" s="153">
        <f>'2 уровень'!O1922</f>
        <v>0</v>
      </c>
      <c r="N805" s="153">
        <f>'2 уровень'!P1922</f>
        <v>0</v>
      </c>
      <c r="O805" s="153">
        <f>'2 уровень'!Q1922</f>
        <v>0</v>
      </c>
      <c r="P805" s="152">
        <f>'2 уровень'!R1922</f>
        <v>0</v>
      </c>
      <c r="Q805" s="152">
        <f>'2 уровень'!S1922</f>
        <v>0</v>
      </c>
      <c r="R805" s="152">
        <f>'2 уровень'!T1922</f>
        <v>0</v>
      </c>
      <c r="S805" s="152">
        <f>'2 уровень'!U1922</f>
        <v>0</v>
      </c>
      <c r="T805" s="152">
        <f>'2 уровень'!V1922</f>
        <v>0</v>
      </c>
      <c r="U805" s="152">
        <f>'2 уровень'!W1922</f>
        <v>0</v>
      </c>
      <c r="V805" s="152">
        <f>'2 уровень'!X1922</f>
        <v>0</v>
      </c>
      <c r="W805" s="152">
        <f>'2 уровень'!Y1922</f>
        <v>0</v>
      </c>
      <c r="X805" s="152">
        <f>'2 уровень'!Z1922</f>
        <v>0</v>
      </c>
      <c r="Y805" s="152">
        <f>'2 уровень'!AA1922</f>
        <v>0</v>
      </c>
      <c r="Z805" s="152">
        <f>'2 уровень'!AB1922</f>
        <v>0</v>
      </c>
      <c r="AA805" s="152">
        <f>'2 уровень'!AC1922</f>
        <v>0</v>
      </c>
      <c r="AB805" s="152">
        <f>'2 уровень'!AD1922</f>
        <v>0</v>
      </c>
      <c r="AC805" s="1102">
        <f>'2 уровень'!AE1922</f>
        <v>0</v>
      </c>
      <c r="AD805" s="152">
        <f>'2 уровень'!AF1922</f>
        <v>0</v>
      </c>
      <c r="AE805" s="152">
        <f>'2 уровень'!AG1922</f>
        <v>0</v>
      </c>
      <c r="AF805" s="152">
        <f>'2 уровень'!AH1922</f>
        <v>0</v>
      </c>
      <c r="AG805" s="152">
        <f>'2 уровень'!AI1922</f>
        <v>0</v>
      </c>
      <c r="AH805" s="626">
        <f>'2 уровень'!AJ1922</f>
        <v>0</v>
      </c>
      <c r="AI805" s="152"/>
      <c r="AJ805" s="152"/>
      <c r="AK805" s="1339">
        <f>'2 уровень'!AK1919</f>
        <v>0</v>
      </c>
      <c r="AL805" s="1346">
        <f>'2 уровень'!AL1919</f>
        <v>0</v>
      </c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</row>
    <row r="806" spans="1:195" ht="43.5" x14ac:dyDescent="0.25">
      <c r="A806" s="19">
        <v>1</v>
      </c>
      <c r="B806" s="19">
        <f t="shared" si="140"/>
        <v>1</v>
      </c>
      <c r="C806" s="488" t="s">
        <v>308</v>
      </c>
      <c r="D806" s="29">
        <f>'2 уровень'!F1923</f>
        <v>22272</v>
      </c>
      <c r="E806" s="29">
        <f>'2 уровень'!G1923</f>
        <v>20416</v>
      </c>
      <c r="F806" s="29">
        <f>'2 уровень'!H1923</f>
        <v>10205</v>
      </c>
      <c r="G806" s="144">
        <f>'2 уровень'!I1923</f>
        <v>49.985305642633229</v>
      </c>
      <c r="H806" s="158">
        <f>'2 уровень'!J1923</f>
        <v>0</v>
      </c>
      <c r="I806" s="158">
        <f>'2 уровень'!K1923</f>
        <v>0</v>
      </c>
      <c r="J806" s="153">
        <f>'2 уровень'!L1923</f>
        <v>0</v>
      </c>
      <c r="K806" s="153">
        <f>'2 уровень'!M1923</f>
        <v>0</v>
      </c>
      <c r="L806" s="153">
        <f>'2 уровень'!N1923</f>
        <v>0</v>
      </c>
      <c r="M806" s="153">
        <f>'2 уровень'!O1923</f>
        <v>0</v>
      </c>
      <c r="N806" s="153">
        <f>'2 уровень'!P1923</f>
        <v>0</v>
      </c>
      <c r="O806" s="153">
        <f>'2 уровень'!Q1923</f>
        <v>0</v>
      </c>
      <c r="P806" s="152">
        <f>'2 уровень'!R1923</f>
        <v>0</v>
      </c>
      <c r="Q806" s="152">
        <f>'2 уровень'!S1923</f>
        <v>0</v>
      </c>
      <c r="R806" s="152">
        <f>'2 уровень'!T1923</f>
        <v>0</v>
      </c>
      <c r="S806" s="152">
        <f>'2 уровень'!U1923</f>
        <v>0</v>
      </c>
      <c r="T806" s="152">
        <f>'2 уровень'!V1923</f>
        <v>0</v>
      </c>
      <c r="U806" s="152">
        <f>'2 уровень'!W1923</f>
        <v>0</v>
      </c>
      <c r="V806" s="152">
        <f>'2 уровень'!X1923</f>
        <v>0</v>
      </c>
      <c r="W806" s="152">
        <f>'2 уровень'!Y1923</f>
        <v>0</v>
      </c>
      <c r="X806" s="152">
        <f>'2 уровень'!Z1923</f>
        <v>0</v>
      </c>
      <c r="Y806" s="152">
        <f>'2 уровень'!AA1923</f>
        <v>0</v>
      </c>
      <c r="Z806" s="152">
        <f>'2 уровень'!AB1923</f>
        <v>0</v>
      </c>
      <c r="AA806" s="152">
        <f>'2 уровень'!AC1923</f>
        <v>0</v>
      </c>
      <c r="AB806" s="152">
        <f>'2 уровень'!AD1923</f>
        <v>0</v>
      </c>
      <c r="AC806" s="1102">
        <f>'2 уровень'!AE1923</f>
        <v>0</v>
      </c>
      <c r="AD806" s="152">
        <f>'2 уровень'!AF1923</f>
        <v>0</v>
      </c>
      <c r="AE806" s="152">
        <f>'2 уровень'!AG1923</f>
        <v>0</v>
      </c>
      <c r="AF806" s="152">
        <f>'2 уровень'!AH1923</f>
        <v>0</v>
      </c>
      <c r="AG806" s="152">
        <f>'2 уровень'!AI1923</f>
        <v>0</v>
      </c>
      <c r="AH806" s="626">
        <f>'2 уровень'!AJ1923</f>
        <v>0</v>
      </c>
      <c r="AI806" s="152"/>
      <c r="AJ806" s="152"/>
      <c r="AK806" s="1339">
        <f>'2 уровень'!AK1920</f>
        <v>0</v>
      </c>
      <c r="AL806" s="1346">
        <f>'2 уровень'!AL1920</f>
        <v>0</v>
      </c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</row>
    <row r="807" spans="1:195" ht="30" x14ac:dyDescent="0.25">
      <c r="A807" s="19">
        <v>1</v>
      </c>
      <c r="B807" s="19">
        <f t="shared" si="140"/>
        <v>1</v>
      </c>
      <c r="C807" s="821" t="s">
        <v>280</v>
      </c>
      <c r="D807" s="29">
        <f>'2 уровень'!F1924</f>
        <v>67638.297872340423</v>
      </c>
      <c r="E807" s="29">
        <f>'2 уровень'!G1924</f>
        <v>62001.773049645388</v>
      </c>
      <c r="F807" s="29">
        <f>'2 уровень'!H1924</f>
        <v>34045.658510638299</v>
      </c>
      <c r="G807" s="144">
        <f>'2 уровень'!I1924</f>
        <v>54.910782121307442</v>
      </c>
      <c r="H807" s="158">
        <f>'2 уровень'!J1924</f>
        <v>0</v>
      </c>
      <c r="I807" s="158">
        <f>'2 уровень'!K1924</f>
        <v>0</v>
      </c>
      <c r="J807" s="153">
        <f>'2 уровень'!L1924</f>
        <v>0</v>
      </c>
      <c r="K807" s="153">
        <f>'2 уровень'!M1924</f>
        <v>0</v>
      </c>
      <c r="L807" s="153">
        <f>'2 уровень'!N1924</f>
        <v>0</v>
      </c>
      <c r="M807" s="153">
        <f>'2 уровень'!O1924</f>
        <v>0</v>
      </c>
      <c r="N807" s="153">
        <f>'2 уровень'!P1924</f>
        <v>0</v>
      </c>
      <c r="O807" s="153">
        <f>'2 уровень'!Q1924</f>
        <v>0</v>
      </c>
      <c r="P807" s="152">
        <f>'2 уровень'!R1924</f>
        <v>0</v>
      </c>
      <c r="Q807" s="152">
        <f>'2 уровень'!S1924</f>
        <v>0</v>
      </c>
      <c r="R807" s="152">
        <f>'2 уровень'!T1924</f>
        <v>0</v>
      </c>
      <c r="S807" s="152">
        <f>'2 уровень'!U1924</f>
        <v>0</v>
      </c>
      <c r="T807" s="152">
        <f>'2 уровень'!V1924</f>
        <v>0</v>
      </c>
      <c r="U807" s="152">
        <f>'2 уровень'!W1924</f>
        <v>0</v>
      </c>
      <c r="V807" s="152">
        <f>'2 уровень'!X1924</f>
        <v>0</v>
      </c>
      <c r="W807" s="152">
        <f>'2 уровень'!Y1924</f>
        <v>0</v>
      </c>
      <c r="X807" s="152">
        <f>'2 уровень'!Z1924</f>
        <v>0</v>
      </c>
      <c r="Y807" s="152">
        <f>'2 уровень'!AA1924</f>
        <v>0</v>
      </c>
      <c r="Z807" s="152">
        <f>'2 уровень'!AB1924</f>
        <v>0</v>
      </c>
      <c r="AA807" s="152">
        <f>'2 уровень'!AC1924</f>
        <v>0</v>
      </c>
      <c r="AB807" s="152">
        <f>'2 уровень'!AD1924</f>
        <v>0</v>
      </c>
      <c r="AC807" s="1102">
        <f>'2 уровень'!AE1924</f>
        <v>0</v>
      </c>
      <c r="AD807" s="152">
        <f>'2 уровень'!AF1924</f>
        <v>0</v>
      </c>
      <c r="AE807" s="152">
        <f>'2 уровень'!AG1924</f>
        <v>0</v>
      </c>
      <c r="AF807" s="152">
        <f>'2 уровень'!AH1924</f>
        <v>0</v>
      </c>
      <c r="AG807" s="152">
        <f>'2 уровень'!AI1924</f>
        <v>0</v>
      </c>
      <c r="AH807" s="626">
        <f>'2 уровень'!AJ1924</f>
        <v>0</v>
      </c>
      <c r="AI807" s="152"/>
      <c r="AJ807" s="152"/>
      <c r="AK807" s="1339">
        <f>'2 уровень'!AK1921</f>
        <v>0</v>
      </c>
      <c r="AL807" s="1346">
        <f>'2 уровень'!AL1921</f>
        <v>0</v>
      </c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</row>
    <row r="808" spans="1:195" ht="29.25" x14ac:dyDescent="0.25">
      <c r="A808" s="19">
        <v>1</v>
      </c>
      <c r="B808" s="19">
        <f t="shared" si="140"/>
        <v>1</v>
      </c>
      <c r="C808" s="846" t="s">
        <v>281</v>
      </c>
      <c r="D808" s="29">
        <f>'2 уровень'!F1925</f>
        <v>21823</v>
      </c>
      <c r="E808" s="29">
        <f>'2 уровень'!G1925</f>
        <v>20004.416666666668</v>
      </c>
      <c r="F808" s="29">
        <f>'2 уровень'!H1925</f>
        <v>13611</v>
      </c>
      <c r="G808" s="144">
        <f>'2 уровень'!I1925</f>
        <v>68.039974505630013</v>
      </c>
      <c r="H808" s="158">
        <f>'2 уровень'!J1925</f>
        <v>0</v>
      </c>
      <c r="I808" s="158">
        <f>'2 уровень'!K1925</f>
        <v>0</v>
      </c>
      <c r="J808" s="153">
        <f>'2 уровень'!L1925</f>
        <v>0</v>
      </c>
      <c r="K808" s="153">
        <f>'2 уровень'!M1925</f>
        <v>0</v>
      </c>
      <c r="L808" s="153">
        <f>'2 уровень'!N1925</f>
        <v>0</v>
      </c>
      <c r="M808" s="153">
        <f>'2 уровень'!O1925</f>
        <v>0</v>
      </c>
      <c r="N808" s="153">
        <f>'2 уровень'!P1925</f>
        <v>0</v>
      </c>
      <c r="O808" s="153">
        <f>'2 уровень'!Q1925</f>
        <v>0</v>
      </c>
      <c r="P808" s="152">
        <f>'2 уровень'!R1925</f>
        <v>25638.644660000002</v>
      </c>
      <c r="Q808" s="152">
        <f>'2 уровень'!S1925</f>
        <v>25638.644660000002</v>
      </c>
      <c r="R808" s="152">
        <f>'2 уровень'!T1925</f>
        <v>25638.644660000002</v>
      </c>
      <c r="S808" s="152">
        <f>'2 уровень'!U1925</f>
        <v>25638.644660000002</v>
      </c>
      <c r="T808" s="152">
        <f>'2 уровень'!V1925</f>
        <v>25638.644660000002</v>
      </c>
      <c r="U808" s="152">
        <f>'2 уровень'!W1925</f>
        <v>25638.644660000002</v>
      </c>
      <c r="V808" s="152">
        <f>'2 уровень'!X1925</f>
        <v>25638.644660000002</v>
      </c>
      <c r="W808" s="152">
        <f>'2 уровень'!Y1925</f>
        <v>25638.644660000002</v>
      </c>
      <c r="X808" s="152">
        <f>'2 уровень'!Z1925</f>
        <v>25638.644660000002</v>
      </c>
      <c r="Y808" s="152">
        <f>'2 уровень'!AA1925</f>
        <v>25638.644660000002</v>
      </c>
      <c r="Z808" s="152">
        <f>'2 уровень'!AB1925</f>
        <v>25638.644660000002</v>
      </c>
      <c r="AA808" s="152">
        <f>'2 уровень'!AC1925</f>
        <v>23502.090938333335</v>
      </c>
      <c r="AB808" s="152">
        <f>'2 уровень'!AD1925</f>
        <v>16078.858200000001</v>
      </c>
      <c r="AC808" s="1102">
        <f>'2 уровень'!AE1925</f>
        <v>0</v>
      </c>
      <c r="AD808" s="152">
        <f>'2 уровень'!AF1925</f>
        <v>0</v>
      </c>
      <c r="AE808" s="152">
        <f>'2 уровень'!AG1925</f>
        <v>-7423.2327383333341</v>
      </c>
      <c r="AF808" s="152">
        <f>'2 уровень'!AH1925</f>
        <v>0</v>
      </c>
      <c r="AG808" s="152">
        <f>'2 уровень'!AI1925</f>
        <v>0</v>
      </c>
      <c r="AH808" s="626">
        <f>'2 уровень'!AJ1925</f>
        <v>16078.858200000001</v>
      </c>
      <c r="AI808" s="152">
        <f t="shared" ref="AI808:AI809" si="141">AB808/AA808*100</f>
        <v>68.414585928498852</v>
      </c>
      <c r="AJ808" s="152">
        <f t="shared" ref="AJ808:AJ809" si="142">AH808/AA808*100</f>
        <v>68.414585928498852</v>
      </c>
      <c r="AK808" s="1339">
        <f>'2 уровень'!AK1922</f>
        <v>0</v>
      </c>
      <c r="AL808" s="1346">
        <f>'2 уровень'!AL1922</f>
        <v>0</v>
      </c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</row>
    <row r="809" spans="1:195" ht="29.25" x14ac:dyDescent="0.25">
      <c r="A809" s="19">
        <v>1</v>
      </c>
      <c r="B809" s="19">
        <f t="shared" si="140"/>
        <v>1</v>
      </c>
      <c r="C809" s="846" t="s">
        <v>138</v>
      </c>
      <c r="D809" s="29">
        <f>'2 уровень'!F1926</f>
        <v>277980.52380952379</v>
      </c>
      <c r="E809" s="29">
        <f>'2 уровень'!G1926</f>
        <v>254815.48015873015</v>
      </c>
      <c r="F809" s="29">
        <f>'2 уровень'!H1926</f>
        <v>132737.44619047618</v>
      </c>
      <c r="G809" s="144">
        <f>'2 уровень'!I1926</f>
        <v>52.091594320639835</v>
      </c>
      <c r="H809" s="158">
        <f>'2 уровень'!J1926</f>
        <v>0</v>
      </c>
      <c r="I809" s="158">
        <f>'2 уровень'!K1926</f>
        <v>0</v>
      </c>
      <c r="J809" s="153">
        <f>'2 уровень'!L1926</f>
        <v>0</v>
      </c>
      <c r="K809" s="153">
        <f>'2 уровень'!M1926</f>
        <v>0</v>
      </c>
      <c r="L809" s="153">
        <f>'2 уровень'!N1926</f>
        <v>0</v>
      </c>
      <c r="M809" s="153">
        <f>'2 уровень'!O1926</f>
        <v>0</v>
      </c>
      <c r="N809" s="153">
        <f>'2 уровень'!P1926</f>
        <v>0</v>
      </c>
      <c r="O809" s="153">
        <f>'2 уровень'!Q1926</f>
        <v>0</v>
      </c>
      <c r="P809" s="152">
        <f>'2 уровень'!R1926</f>
        <v>258981.18998</v>
      </c>
      <c r="Q809" s="152">
        <f>'2 уровень'!S1926</f>
        <v>258981.18998</v>
      </c>
      <c r="R809" s="152">
        <f>'2 уровень'!T1926</f>
        <v>258981.18998</v>
      </c>
      <c r="S809" s="152">
        <f>'2 уровень'!U1926</f>
        <v>258981.18998</v>
      </c>
      <c r="T809" s="152">
        <f>'2 уровень'!V1926</f>
        <v>258981.18998</v>
      </c>
      <c r="U809" s="152">
        <f>'2 уровень'!W1926</f>
        <v>258981.18998</v>
      </c>
      <c r="V809" s="152">
        <f>'2 уровень'!X1926</f>
        <v>258981.18998</v>
      </c>
      <c r="W809" s="152">
        <f>'2 уровень'!Y1926</f>
        <v>258981.18998</v>
      </c>
      <c r="X809" s="152">
        <f>'2 уровень'!Z1926</f>
        <v>258981.18998</v>
      </c>
      <c r="Y809" s="152">
        <f>'2 уровень'!AA1926</f>
        <v>258981.18998</v>
      </c>
      <c r="Z809" s="152">
        <f>'2 уровень'!AB1926</f>
        <v>258981.18998</v>
      </c>
      <c r="AA809" s="152">
        <f>'2 уровень'!AC1926</f>
        <v>237610.92946833337</v>
      </c>
      <c r="AB809" s="152">
        <f>'2 уровень'!AD1926</f>
        <v>224611.53185</v>
      </c>
      <c r="AC809" s="1102">
        <f>'2 уровень'!AE1926</f>
        <v>0</v>
      </c>
      <c r="AD809" s="152">
        <f>'2 уровень'!AF1926</f>
        <v>62.556479999999993</v>
      </c>
      <c r="AE809" s="152">
        <f>'2 уровень'!AG1926</f>
        <v>-12999.397618333347</v>
      </c>
      <c r="AF809" s="152">
        <f>'2 уровень'!AH1926</f>
        <v>-0.79420000000000002</v>
      </c>
      <c r="AG809" s="152">
        <f>'2 уровень'!AI1926</f>
        <v>-95.043790000000001</v>
      </c>
      <c r="AH809" s="626">
        <f>'2 уровень'!AJ1926</f>
        <v>224579.04454</v>
      </c>
      <c r="AI809" s="152">
        <f t="shared" si="141"/>
        <v>94.529124713488471</v>
      </c>
      <c r="AJ809" s="152">
        <f t="shared" si="142"/>
        <v>94.515452232145677</v>
      </c>
      <c r="AK809" s="1339">
        <f>'2 уровень'!AK1923</f>
        <v>0</v>
      </c>
      <c r="AL809" s="1346">
        <f>'2 уровень'!AL1923</f>
        <v>0</v>
      </c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</row>
    <row r="810" spans="1:195" x14ac:dyDescent="0.25">
      <c r="A810" s="19">
        <v>1</v>
      </c>
      <c r="B810" s="19">
        <f t="shared" si="140"/>
        <v>1</v>
      </c>
      <c r="C810" s="846" t="s">
        <v>29</v>
      </c>
      <c r="D810" s="29">
        <f>'2 уровень'!F1927</f>
        <v>0</v>
      </c>
      <c r="E810" s="29">
        <f>'2 уровень'!G1927</f>
        <v>0</v>
      </c>
      <c r="F810" s="29">
        <f>'2 уровень'!H1927</f>
        <v>0</v>
      </c>
      <c r="G810" s="144">
        <f>'2 уровень'!I1927</f>
        <v>0</v>
      </c>
      <c r="H810" s="158">
        <f>'2 уровень'!J1927</f>
        <v>0</v>
      </c>
      <c r="I810" s="158">
        <f>'2 уровень'!K1927</f>
        <v>0</v>
      </c>
      <c r="J810" s="153">
        <f>'2 уровень'!L1927</f>
        <v>0</v>
      </c>
      <c r="K810" s="153">
        <f>'2 уровень'!M1927</f>
        <v>0</v>
      </c>
      <c r="L810" s="153">
        <f>'2 уровень'!N1927</f>
        <v>0</v>
      </c>
      <c r="M810" s="153">
        <f>'2 уровень'!O1927</f>
        <v>0</v>
      </c>
      <c r="N810" s="153">
        <f>'2 уровень'!P1927</f>
        <v>0</v>
      </c>
      <c r="O810" s="153">
        <f>'2 уровень'!Q1927</f>
        <v>0</v>
      </c>
      <c r="P810" s="152">
        <f>'2 уровень'!R1927</f>
        <v>0</v>
      </c>
      <c r="Q810" s="152">
        <f>'2 уровень'!S1927</f>
        <v>0</v>
      </c>
      <c r="R810" s="152">
        <f>'2 уровень'!T1927</f>
        <v>0</v>
      </c>
      <c r="S810" s="152">
        <f>'2 уровень'!U1927</f>
        <v>0</v>
      </c>
      <c r="T810" s="152">
        <f>'2 уровень'!V1927</f>
        <v>0</v>
      </c>
      <c r="U810" s="152">
        <f>'2 уровень'!W1927</f>
        <v>0</v>
      </c>
      <c r="V810" s="152">
        <f>'2 уровень'!X1927</f>
        <v>0</v>
      </c>
      <c r="W810" s="152">
        <f>'2 уровень'!Y1927</f>
        <v>0</v>
      </c>
      <c r="X810" s="152">
        <f>'2 уровень'!Z1927</f>
        <v>0</v>
      </c>
      <c r="Y810" s="152">
        <f>'2 уровень'!AA1927</f>
        <v>0</v>
      </c>
      <c r="Z810" s="152">
        <f>'2 уровень'!AB1927</f>
        <v>0</v>
      </c>
      <c r="AA810" s="152">
        <f>'2 уровень'!AC1927</f>
        <v>0</v>
      </c>
      <c r="AB810" s="152">
        <f>'2 уровень'!AD1927</f>
        <v>0</v>
      </c>
      <c r="AC810" s="1102">
        <f>'2 уровень'!AE1927</f>
        <v>0</v>
      </c>
      <c r="AD810" s="152">
        <f>'2 уровень'!AF1927</f>
        <v>0</v>
      </c>
      <c r="AE810" s="152">
        <f>'2 уровень'!AG1927</f>
        <v>0</v>
      </c>
      <c r="AF810" s="152">
        <f>'2 уровень'!AH1927</f>
        <v>0</v>
      </c>
      <c r="AG810" s="152">
        <f>'2 уровень'!AI1927</f>
        <v>0</v>
      </c>
      <c r="AH810" s="626">
        <f>'2 уровень'!AJ1927</f>
        <v>0</v>
      </c>
      <c r="AI810" s="152"/>
      <c r="AJ810" s="152"/>
      <c r="AK810" s="1339">
        <f>'2 уровень'!AK1924</f>
        <v>0</v>
      </c>
      <c r="AL810" s="1346">
        <f>'2 уровень'!AL1924</f>
        <v>0</v>
      </c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</row>
    <row r="811" spans="1:195" ht="29.25" x14ac:dyDescent="0.25">
      <c r="A811" s="19">
        <v>1</v>
      </c>
      <c r="B811" s="19">
        <f t="shared" si="140"/>
        <v>1</v>
      </c>
      <c r="C811" s="846" t="s">
        <v>16</v>
      </c>
      <c r="D811" s="29">
        <f>'2 уровень'!F1928</f>
        <v>1422</v>
      </c>
      <c r="E811" s="29">
        <f>'2 уровень'!G1928</f>
        <v>1304</v>
      </c>
      <c r="F811" s="29">
        <f>'2 уровень'!H1928</f>
        <v>1116</v>
      </c>
      <c r="G811" s="144">
        <f>'2 уровень'!I1928</f>
        <v>85.582822085889575</v>
      </c>
      <c r="H811" s="158">
        <f>'2 уровень'!J1928</f>
        <v>7.4936708860759493</v>
      </c>
      <c r="I811" s="158">
        <f>'2 уровень'!K1928</f>
        <v>7.5394265232974913</v>
      </c>
      <c r="J811" s="153">
        <f>'2 уровень'!L1928</f>
        <v>10656</v>
      </c>
      <c r="K811" s="153">
        <f>'2 уровень'!M1928</f>
        <v>9768</v>
      </c>
      <c r="L811" s="153">
        <f>'2 уровень'!N1928</f>
        <v>8414</v>
      </c>
      <c r="M811" s="153">
        <f>'2 уровень'!O1928</f>
        <v>86.138411138411143</v>
      </c>
      <c r="N811" s="153">
        <f>'2 уровень'!P1928</f>
        <v>44.4</v>
      </c>
      <c r="O811" s="153">
        <f>'2 уровень'!Q1928</f>
        <v>206.73218673218673</v>
      </c>
      <c r="P811" s="152">
        <f>'2 уровень'!R1928</f>
        <v>0</v>
      </c>
      <c r="Q811" s="152">
        <f>'2 уровень'!S1928</f>
        <v>0</v>
      </c>
      <c r="R811" s="152">
        <f>'2 уровень'!T1928</f>
        <v>0</v>
      </c>
      <c r="S811" s="152">
        <f>'2 уровень'!U1928</f>
        <v>0</v>
      </c>
      <c r="T811" s="152">
        <f>'2 уровень'!V1928</f>
        <v>0</v>
      </c>
      <c r="U811" s="152">
        <f>'2 уровень'!W1928</f>
        <v>0</v>
      </c>
      <c r="V811" s="152">
        <f>'2 уровень'!X1928</f>
        <v>0</v>
      </c>
      <c r="W811" s="152">
        <f>'2 уровень'!Y1928</f>
        <v>0</v>
      </c>
      <c r="X811" s="152">
        <f>'2 уровень'!Z1928</f>
        <v>0</v>
      </c>
      <c r="Y811" s="152">
        <f>'2 уровень'!AA1928</f>
        <v>0</v>
      </c>
      <c r="Z811" s="152">
        <f>'2 уровень'!AB1928</f>
        <v>0</v>
      </c>
      <c r="AA811" s="152">
        <f>'2 уровень'!AC1928</f>
        <v>0</v>
      </c>
      <c r="AB811" s="152">
        <f>'2 уровень'!AD1928</f>
        <v>0</v>
      </c>
      <c r="AC811" s="1102">
        <f>'2 уровень'!AE1928</f>
        <v>0</v>
      </c>
      <c r="AD811" s="152">
        <f>'2 уровень'!AF1928</f>
        <v>0</v>
      </c>
      <c r="AE811" s="152">
        <f>'2 уровень'!AG1928</f>
        <v>0</v>
      </c>
      <c r="AF811" s="152">
        <f>'2 уровень'!AH1928</f>
        <v>0</v>
      </c>
      <c r="AG811" s="152">
        <f>'2 уровень'!AI1928</f>
        <v>0</v>
      </c>
      <c r="AH811" s="626">
        <f>'2 уровень'!AJ1928</f>
        <v>0</v>
      </c>
      <c r="AI811" s="152"/>
      <c r="AJ811" s="152"/>
      <c r="AK811" s="1339">
        <f>'2 уровень'!AK1925</f>
        <v>0</v>
      </c>
      <c r="AL811" s="1346">
        <f>'2 уровень'!AL1925</f>
        <v>0</v>
      </c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</row>
    <row r="812" spans="1:195" x14ac:dyDescent="0.25">
      <c r="A812" s="19">
        <v>1</v>
      </c>
      <c r="B812" s="19">
        <f t="shared" si="140"/>
        <v>1</v>
      </c>
      <c r="C812" s="847" t="s">
        <v>140</v>
      </c>
      <c r="D812" s="29">
        <f>'2 уровень'!F1929</f>
        <v>1422</v>
      </c>
      <c r="E812" s="29">
        <f>'2 уровень'!G1929</f>
        <v>1304</v>
      </c>
      <c r="F812" s="29">
        <f>'2 уровень'!H1929</f>
        <v>1116</v>
      </c>
      <c r="G812" s="144">
        <f>'2 уровень'!I1929</f>
        <v>85.582822085889575</v>
      </c>
      <c r="H812" s="158">
        <f>'2 уровень'!J1929</f>
        <v>7.4936708860759493</v>
      </c>
      <c r="I812" s="158">
        <f>'2 уровень'!K1929</f>
        <v>7.5394265232974913</v>
      </c>
      <c r="J812" s="153">
        <f>'2 уровень'!L1929</f>
        <v>10656</v>
      </c>
      <c r="K812" s="153">
        <f>'2 уровень'!M1929</f>
        <v>9768</v>
      </c>
      <c r="L812" s="153">
        <f>'2 уровень'!N1929</f>
        <v>8414</v>
      </c>
      <c r="M812" s="153">
        <f>'2 уровень'!O1929</f>
        <v>86.138411138411143</v>
      </c>
      <c r="N812" s="153">
        <f>'2 уровень'!P1929</f>
        <v>44.4</v>
      </c>
      <c r="O812" s="153">
        <f>'2 уровень'!Q1929</f>
        <v>206.73218673218673</v>
      </c>
      <c r="P812" s="152">
        <f>'2 уровень'!R1929</f>
        <v>32720.263857119997</v>
      </c>
      <c r="Q812" s="152">
        <f>'2 уровень'!S1929</f>
        <v>32720.263857119997</v>
      </c>
      <c r="R812" s="152">
        <f>'2 уровень'!T1929</f>
        <v>32720.263857119997</v>
      </c>
      <c r="S812" s="152">
        <f>'2 уровень'!U1929</f>
        <v>32720.263857119997</v>
      </c>
      <c r="T812" s="152">
        <f>'2 уровень'!V1929</f>
        <v>32720.263857119997</v>
      </c>
      <c r="U812" s="152">
        <f>'2 уровень'!W1929</f>
        <v>32720.263857119997</v>
      </c>
      <c r="V812" s="152">
        <f>'2 уровень'!X1929</f>
        <v>32720.263857119997</v>
      </c>
      <c r="W812" s="152">
        <f>'2 уровень'!Y1929</f>
        <v>32720.263857119997</v>
      </c>
      <c r="X812" s="152">
        <f>'2 уровень'!Z1929</f>
        <v>32720.263857119997</v>
      </c>
      <c r="Y812" s="152">
        <f>'2 уровень'!AA1929</f>
        <v>32720.263857119997</v>
      </c>
      <c r="Z812" s="152">
        <f>'2 уровень'!AB1929</f>
        <v>32720.263857119997</v>
      </c>
      <c r="AA812" s="152">
        <f>'2 уровень'!AC1929</f>
        <v>29993.575202359996</v>
      </c>
      <c r="AB812" s="152">
        <f>'2 уровень'!AD1929</f>
        <v>20476.049940000001</v>
      </c>
      <c r="AC812" s="1102">
        <f>'2 уровень'!AE1929</f>
        <v>0</v>
      </c>
      <c r="AD812" s="152">
        <f>'2 уровень'!AF1929</f>
        <v>0</v>
      </c>
      <c r="AE812" s="152">
        <f>'2 уровень'!AG1929</f>
        <v>-9517.5252623599954</v>
      </c>
      <c r="AF812" s="152">
        <f>'2 уровень'!AH1929</f>
        <v>0</v>
      </c>
      <c r="AG812" s="152">
        <f>'2 уровень'!AI1929</f>
        <v>-268.56999000000002</v>
      </c>
      <c r="AH812" s="626">
        <f>'2 уровень'!AJ1929</f>
        <v>20207.479950000001</v>
      </c>
      <c r="AI812" s="152">
        <f>AB812/AA812*100</f>
        <v>68.268120095229179</v>
      </c>
      <c r="AJ812" s="152">
        <f>AH812/AA812*100</f>
        <v>67.372695031067877</v>
      </c>
      <c r="AK812" s="1339">
        <f>'2 уровень'!AK1926</f>
        <v>0</v>
      </c>
      <c r="AL812" s="1346">
        <f>'2 уровень'!AL1926</f>
        <v>0</v>
      </c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</row>
    <row r="813" spans="1:195" x14ac:dyDescent="0.25">
      <c r="A813" s="19">
        <v>1</v>
      </c>
      <c r="B813" s="19">
        <f t="shared" si="140"/>
        <v>1</v>
      </c>
      <c r="C813" s="326" t="s">
        <v>210</v>
      </c>
      <c r="D813" s="29">
        <f>'2 уровень'!F1930</f>
        <v>7500</v>
      </c>
      <c r="E813" s="29">
        <f>'2 уровень'!G1930</f>
        <v>6870</v>
      </c>
      <c r="F813" s="29">
        <f>'2 уровень'!H1930</f>
        <v>8738</v>
      </c>
      <c r="G813" s="144">
        <f>'2 уровень'!I1930</f>
        <v>127.19068413391557</v>
      </c>
      <c r="H813" s="158">
        <f>'2 уровень'!J1930</f>
        <v>0</v>
      </c>
      <c r="I813" s="158">
        <f>'2 уровень'!K1930</f>
        <v>0</v>
      </c>
      <c r="J813" s="153">
        <f>'2 уровень'!L1930</f>
        <v>0</v>
      </c>
      <c r="K813" s="153">
        <f>'2 уровень'!M1930</f>
        <v>0</v>
      </c>
      <c r="L813" s="153">
        <f>'2 уровень'!N1930</f>
        <v>0</v>
      </c>
      <c r="M813" s="153">
        <f>'2 уровень'!O1930</f>
        <v>0</v>
      </c>
      <c r="N813" s="153">
        <f>'2 уровень'!P1930</f>
        <v>0</v>
      </c>
      <c r="O813" s="153">
        <f>'2 уровень'!Q1930</f>
        <v>0</v>
      </c>
      <c r="P813" s="152">
        <f>'2 уровень'!R1930</f>
        <v>0</v>
      </c>
      <c r="Q813" s="152">
        <f>'2 уровень'!S1930</f>
        <v>0</v>
      </c>
      <c r="R813" s="152">
        <f>'2 уровень'!T1930</f>
        <v>0</v>
      </c>
      <c r="S813" s="152">
        <f>'2 уровень'!U1930</f>
        <v>0</v>
      </c>
      <c r="T813" s="152">
        <f>'2 уровень'!V1930</f>
        <v>0</v>
      </c>
      <c r="U813" s="152">
        <f>'2 уровень'!W1930</f>
        <v>0</v>
      </c>
      <c r="V813" s="152">
        <f>'2 уровень'!X1930</f>
        <v>0</v>
      </c>
      <c r="W813" s="152">
        <f>'2 уровень'!Y1930</f>
        <v>0</v>
      </c>
      <c r="X813" s="152">
        <f>'2 уровень'!Z1930</f>
        <v>0</v>
      </c>
      <c r="Y813" s="152">
        <f>'2 уровень'!AA1930</f>
        <v>0</v>
      </c>
      <c r="Z813" s="152">
        <f>'2 уровень'!AB1930</f>
        <v>0</v>
      </c>
      <c r="AA813" s="152">
        <f>'2 уровень'!AC1930</f>
        <v>0</v>
      </c>
      <c r="AB813" s="152">
        <f>'2 уровень'!AD1930</f>
        <v>0</v>
      </c>
      <c r="AC813" s="1102">
        <f>'2 уровень'!AE1930</f>
        <v>0</v>
      </c>
      <c r="AD813" s="152">
        <f>'2 уровень'!AF1930</f>
        <v>0</v>
      </c>
      <c r="AE813" s="152">
        <f>'2 уровень'!AG1930</f>
        <v>0</v>
      </c>
      <c r="AF813" s="152">
        <f>'2 уровень'!AH1930</f>
        <v>0</v>
      </c>
      <c r="AG813" s="152">
        <f>'2 уровень'!AI1930</f>
        <v>0</v>
      </c>
      <c r="AH813" s="626">
        <f>'2 уровень'!AJ1930</f>
        <v>0</v>
      </c>
      <c r="AI813" s="152"/>
      <c r="AJ813" s="152"/>
      <c r="AK813" s="1339">
        <f>'2 уровень'!AK1927</f>
        <v>0</v>
      </c>
      <c r="AL813" s="1346">
        <f>'2 уровень'!AL1927</f>
        <v>0</v>
      </c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</row>
    <row r="814" spans="1:195" x14ac:dyDescent="0.25">
      <c r="A814" s="19">
        <v>1</v>
      </c>
      <c r="B814" s="19">
        <f t="shared" si="140"/>
        <v>1</v>
      </c>
      <c r="C814" s="340" t="s">
        <v>211</v>
      </c>
      <c r="D814" s="29">
        <f>'2 уровень'!F1931</f>
        <v>7495</v>
      </c>
      <c r="E814" s="29">
        <f>'2 уровень'!G1931</f>
        <v>6870</v>
      </c>
      <c r="F814" s="29">
        <f>'2 уровень'!H1931</f>
        <v>8727</v>
      </c>
      <c r="G814" s="144">
        <f>'2 уровень'!I1931</f>
        <v>127.03056768558952</v>
      </c>
      <c r="H814" s="158">
        <f>'2 уровень'!J1931</f>
        <v>0</v>
      </c>
      <c r="I814" s="158">
        <f>'2 уровень'!K1931</f>
        <v>0</v>
      </c>
      <c r="J814" s="153">
        <f>'2 уровень'!L1931</f>
        <v>0</v>
      </c>
      <c r="K814" s="153">
        <f>'2 уровень'!M1931</f>
        <v>0</v>
      </c>
      <c r="L814" s="153">
        <f>'2 уровень'!N1931</f>
        <v>0</v>
      </c>
      <c r="M814" s="153">
        <f>'2 уровень'!O1931</f>
        <v>0</v>
      </c>
      <c r="N814" s="153">
        <f>'2 уровень'!P1931</f>
        <v>0</v>
      </c>
      <c r="O814" s="153">
        <f>'2 уровень'!Q1931</f>
        <v>0</v>
      </c>
      <c r="P814" s="152">
        <f>'2 уровень'!R1931</f>
        <v>0</v>
      </c>
      <c r="Q814" s="152">
        <f>'2 уровень'!S1931</f>
        <v>0</v>
      </c>
      <c r="R814" s="152">
        <f>'2 уровень'!T1931</f>
        <v>0</v>
      </c>
      <c r="S814" s="152">
        <f>'2 уровень'!U1931</f>
        <v>0</v>
      </c>
      <c r="T814" s="152">
        <f>'2 уровень'!V1931</f>
        <v>0</v>
      </c>
      <c r="U814" s="152">
        <f>'2 уровень'!W1931</f>
        <v>0</v>
      </c>
      <c r="V814" s="152">
        <f>'2 уровень'!X1931</f>
        <v>0</v>
      </c>
      <c r="W814" s="152">
        <f>'2 уровень'!Y1931</f>
        <v>0</v>
      </c>
      <c r="X814" s="152">
        <f>'2 уровень'!Z1931</f>
        <v>0</v>
      </c>
      <c r="Y814" s="152">
        <f>'2 уровень'!AA1931</f>
        <v>0</v>
      </c>
      <c r="Z814" s="152">
        <f>'2 уровень'!AB1931</f>
        <v>0</v>
      </c>
      <c r="AA814" s="152">
        <f>'2 уровень'!AC1931</f>
        <v>0</v>
      </c>
      <c r="AB814" s="152">
        <f>'2 уровень'!AD1931</f>
        <v>0</v>
      </c>
      <c r="AC814" s="1102">
        <f>'2 уровень'!AE1931</f>
        <v>0</v>
      </c>
      <c r="AD814" s="152">
        <f>'2 уровень'!AF1931</f>
        <v>0</v>
      </c>
      <c r="AE814" s="152">
        <f>'2 уровень'!AG1931</f>
        <v>0</v>
      </c>
      <c r="AF814" s="152">
        <f>'2 уровень'!AH1931</f>
        <v>0</v>
      </c>
      <c r="AG814" s="152">
        <f>'2 уровень'!AI1931</f>
        <v>0</v>
      </c>
      <c r="AH814" s="626">
        <f>'2 уровень'!AJ1931</f>
        <v>0</v>
      </c>
      <c r="AI814" s="152"/>
      <c r="AJ814" s="152"/>
      <c r="AK814" s="1339">
        <f>'2 уровень'!AK1928</f>
        <v>0</v>
      </c>
      <c r="AL814" s="1346">
        <f>'2 уровень'!AL1928</f>
        <v>0</v>
      </c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</row>
    <row r="815" spans="1:195" ht="29.25" x14ac:dyDescent="0.25">
      <c r="A815" s="19">
        <v>1</v>
      </c>
      <c r="B815" s="19">
        <f t="shared" si="140"/>
        <v>1</v>
      </c>
      <c r="C815" s="261" t="s">
        <v>212</v>
      </c>
      <c r="D815" s="29">
        <f>'2 уровень'!F1932</f>
        <v>5</v>
      </c>
      <c r="E815" s="29">
        <f>'2 уровень'!G1932</f>
        <v>5</v>
      </c>
      <c r="F815" s="29">
        <f>'2 уровень'!H1932</f>
        <v>11</v>
      </c>
      <c r="G815" s="144">
        <f>'2 уровень'!I1932</f>
        <v>220.00000000000003</v>
      </c>
      <c r="H815" s="158">
        <f>'2 уровень'!J1932</f>
        <v>0</v>
      </c>
      <c r="I815" s="158">
        <f>'2 уровень'!K1932</f>
        <v>0</v>
      </c>
      <c r="J815" s="153">
        <f>'2 уровень'!L1932</f>
        <v>0</v>
      </c>
      <c r="K815" s="153">
        <f>'2 уровень'!M1932</f>
        <v>0</v>
      </c>
      <c r="L815" s="153">
        <f>'2 уровень'!N1932</f>
        <v>0</v>
      </c>
      <c r="M815" s="153">
        <f>'2 уровень'!O1932</f>
        <v>0</v>
      </c>
      <c r="N815" s="153">
        <f>'2 уровень'!P1932</f>
        <v>0</v>
      </c>
      <c r="O815" s="153">
        <f>'2 уровень'!Q1932</f>
        <v>0</v>
      </c>
      <c r="P815" s="152">
        <f>'2 уровень'!R1932</f>
        <v>0</v>
      </c>
      <c r="Q815" s="152">
        <f>'2 уровень'!S1932</f>
        <v>0</v>
      </c>
      <c r="R815" s="152">
        <f>'2 уровень'!T1932</f>
        <v>0</v>
      </c>
      <c r="S815" s="152">
        <f>'2 уровень'!U1932</f>
        <v>0</v>
      </c>
      <c r="T815" s="152">
        <f>'2 уровень'!V1932</f>
        <v>0</v>
      </c>
      <c r="U815" s="152">
        <f>'2 уровень'!W1932</f>
        <v>0</v>
      </c>
      <c r="V815" s="152">
        <f>'2 уровень'!X1932</f>
        <v>0</v>
      </c>
      <c r="W815" s="152">
        <f>'2 уровень'!Y1932</f>
        <v>0</v>
      </c>
      <c r="X815" s="152">
        <f>'2 уровень'!Z1932</f>
        <v>0</v>
      </c>
      <c r="Y815" s="152">
        <f>'2 уровень'!AA1932</f>
        <v>0</v>
      </c>
      <c r="Z815" s="152">
        <f>'2 уровень'!AB1932</f>
        <v>0</v>
      </c>
      <c r="AA815" s="152">
        <f>'2 уровень'!AC1932</f>
        <v>0</v>
      </c>
      <c r="AB815" s="152">
        <f>'2 уровень'!AD1932</f>
        <v>0</v>
      </c>
      <c r="AC815" s="1102">
        <f>'2 уровень'!AE1932</f>
        <v>0</v>
      </c>
      <c r="AD815" s="152">
        <f>'2 уровень'!AF1932</f>
        <v>0</v>
      </c>
      <c r="AE815" s="152">
        <f>'2 уровень'!AG1932</f>
        <v>0</v>
      </c>
      <c r="AF815" s="152">
        <f>'2 уровень'!AH1932</f>
        <v>0</v>
      </c>
      <c r="AG815" s="152">
        <f>'2 уровень'!AI1932</f>
        <v>0</v>
      </c>
      <c r="AH815" s="626">
        <f>'2 уровень'!AJ1932</f>
        <v>0</v>
      </c>
      <c r="AI815" s="152"/>
      <c r="AJ815" s="152"/>
      <c r="AK815" s="1339">
        <f>'2 уровень'!AK1929</f>
        <v>0</v>
      </c>
      <c r="AL815" s="1346">
        <f>'2 уровень'!AL1929</f>
        <v>0</v>
      </c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</row>
    <row r="816" spans="1:195" ht="30" thickBot="1" x14ac:dyDescent="0.3">
      <c r="A816" s="19">
        <v>1</v>
      </c>
      <c r="B816" s="19">
        <f t="shared" si="140"/>
        <v>1</v>
      </c>
      <c r="C816" s="324" t="s">
        <v>217</v>
      </c>
      <c r="D816" s="29">
        <f>'2 уровень'!F1933</f>
        <v>7500</v>
      </c>
      <c r="E816" s="29">
        <f>'2 уровень'!G1933</f>
        <v>6875</v>
      </c>
      <c r="F816" s="29">
        <f>'2 уровень'!H1933</f>
        <v>8738</v>
      </c>
      <c r="G816" s="144">
        <f>'2 уровень'!I1933</f>
        <v>127.09818181818181</v>
      </c>
      <c r="H816" s="158">
        <f>'2 уровень'!J1933</f>
        <v>0</v>
      </c>
      <c r="I816" s="158">
        <f>'2 уровень'!K1933</f>
        <v>0</v>
      </c>
      <c r="J816" s="153">
        <f>'2 уровень'!L1933</f>
        <v>0</v>
      </c>
      <c r="K816" s="153">
        <f>'2 уровень'!M1933</f>
        <v>0</v>
      </c>
      <c r="L816" s="153">
        <f>'2 уровень'!N1933</f>
        <v>0</v>
      </c>
      <c r="M816" s="153">
        <f>'2 уровень'!O1933</f>
        <v>0</v>
      </c>
      <c r="N816" s="153">
        <f>'2 уровень'!P1933</f>
        <v>0</v>
      </c>
      <c r="O816" s="153">
        <f>'2 уровень'!Q1933</f>
        <v>0</v>
      </c>
      <c r="P816" s="152">
        <f>'2 уровень'!R1933</f>
        <v>33846.618999999999</v>
      </c>
      <c r="Q816" s="152">
        <f>'2 уровень'!S1933</f>
        <v>33846.618999999999</v>
      </c>
      <c r="R816" s="152">
        <f>'2 уровень'!T1933</f>
        <v>33846.618999999999</v>
      </c>
      <c r="S816" s="152">
        <f>'2 уровень'!U1933</f>
        <v>33846.618999999999</v>
      </c>
      <c r="T816" s="152">
        <f>'2 уровень'!V1933</f>
        <v>33846.618999999999</v>
      </c>
      <c r="U816" s="152">
        <f>'2 уровень'!W1933</f>
        <v>33846.618999999999</v>
      </c>
      <c r="V816" s="152">
        <f>'2 уровень'!X1933</f>
        <v>33846.618999999999</v>
      </c>
      <c r="W816" s="152">
        <f>'2 уровень'!Y1933</f>
        <v>33846.618999999999</v>
      </c>
      <c r="X816" s="152">
        <f>'2 уровень'!Z1933</f>
        <v>33846.618999999999</v>
      </c>
      <c r="Y816" s="152">
        <f>'2 уровень'!AA1933</f>
        <v>33846.618999999999</v>
      </c>
      <c r="Z816" s="152">
        <f>'2 уровень'!AB1933</f>
        <v>33846.618999999999</v>
      </c>
      <c r="AA816" s="152">
        <f>'2 уровень'!AC1933</f>
        <v>31026.067416666669</v>
      </c>
      <c r="AB816" s="152">
        <f>'2 уровень'!AD1933</f>
        <v>31026.067379999997</v>
      </c>
      <c r="AC816" s="1102">
        <f>'2 уровень'!AE1933</f>
        <v>0</v>
      </c>
      <c r="AD816" s="152">
        <f>'2 уровень'!AF1933</f>
        <v>0</v>
      </c>
      <c r="AE816" s="152">
        <f>'2 уровень'!AG1933</f>
        <v>-3.6666671803686768E-5</v>
      </c>
      <c r="AF816" s="152">
        <f>'2 уровень'!AH1933</f>
        <v>0</v>
      </c>
      <c r="AG816" s="152">
        <f>'2 уровень'!AI1933</f>
        <v>-38.473119999999994</v>
      </c>
      <c r="AH816" s="626">
        <f>'2 уровень'!AJ1933</f>
        <v>30987.594259999998</v>
      </c>
      <c r="AI816" s="152">
        <f>AB816/AA816*100</f>
        <v>99.999999881819789</v>
      </c>
      <c r="AJ816" s="152">
        <f>AH816/AA816*100</f>
        <v>99.875997314935233</v>
      </c>
      <c r="AK816" s="1339">
        <f>'2 уровень'!AK1930</f>
        <v>0</v>
      </c>
      <c r="AL816" s="1346">
        <f>'2 уровень'!AL1930</f>
        <v>0</v>
      </c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</row>
    <row r="817" spans="1:195" x14ac:dyDescent="0.25">
      <c r="A817" s="19">
        <v>1</v>
      </c>
      <c r="B817" s="19">
        <f t="shared" si="140"/>
        <v>1</v>
      </c>
      <c r="C817" s="6" t="s">
        <v>106</v>
      </c>
      <c r="D817" s="159"/>
      <c r="E817" s="159"/>
      <c r="F817" s="159"/>
      <c r="G817" s="160"/>
      <c r="H817" s="161"/>
      <c r="I817" s="161"/>
      <c r="J817" s="25"/>
      <c r="K817" s="25"/>
      <c r="L817" s="25"/>
      <c r="M817" s="25"/>
      <c r="N817" s="25"/>
      <c r="O817" s="25"/>
      <c r="P817" s="629">
        <f t="shared" ref="P817:U817" si="143">P818-P819-P869-P872-P876</f>
        <v>3.2741809263825417E-11</v>
      </c>
      <c r="Q817" s="629">
        <f t="shared" si="143"/>
        <v>3.2741809263825417E-11</v>
      </c>
      <c r="R817" s="629">
        <f t="shared" si="143"/>
        <v>0</v>
      </c>
      <c r="S817" s="629">
        <f t="shared" si="143"/>
        <v>0</v>
      </c>
      <c r="T817" s="629">
        <f t="shared" si="143"/>
        <v>0</v>
      </c>
      <c r="U817" s="629">
        <f t="shared" si="143"/>
        <v>0</v>
      </c>
      <c r="V817" s="629">
        <f t="shared" ref="V817:W817" si="144">V818-V819-V869-V872-V876</f>
        <v>0</v>
      </c>
      <c r="W817" s="629">
        <f t="shared" si="144"/>
        <v>0</v>
      </c>
      <c r="X817" s="629">
        <f t="shared" ref="X817:Y817" si="145">X818-X819-X869-X872-X876</f>
        <v>0</v>
      </c>
      <c r="Y817" s="629">
        <f t="shared" si="145"/>
        <v>0</v>
      </c>
      <c r="Z817" s="629">
        <f t="shared" ref="Z817" si="146">Z818-Z819-Z869-Z872-Z876</f>
        <v>0</v>
      </c>
      <c r="AA817" s="629">
        <f t="shared" ref="AA817:AH817" si="147">AA818-AA819-AA869-AA872-AA876</f>
        <v>0</v>
      </c>
      <c r="AB817" s="629">
        <f t="shared" si="147"/>
        <v>0</v>
      </c>
      <c r="AC817" s="629">
        <f t="shared" si="147"/>
        <v>0</v>
      </c>
      <c r="AD817" s="629">
        <f t="shared" si="147"/>
        <v>0</v>
      </c>
      <c r="AE817" s="629">
        <f t="shared" si="147"/>
        <v>-1.8189894035458565E-12</v>
      </c>
      <c r="AF817" s="629">
        <f t="shared" si="147"/>
        <v>1.7763568394002505E-15</v>
      </c>
      <c r="AG817" s="629">
        <f t="shared" si="147"/>
        <v>0</v>
      </c>
      <c r="AH817" s="629">
        <f t="shared" si="147"/>
        <v>0</v>
      </c>
      <c r="AI817" s="629"/>
      <c r="AJ817" s="629"/>
      <c r="AK817" s="1347"/>
      <c r="AL817" s="1351" t="e">
        <f>AL818-AL872-AL875-#REF!-AL819</f>
        <v>#REF!</v>
      </c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</row>
    <row r="818" spans="1:195" s="139" customFormat="1" x14ac:dyDescent="0.25">
      <c r="A818" s="19">
        <v>1</v>
      </c>
      <c r="B818" s="19">
        <f t="shared" si="140"/>
        <v>1</v>
      </c>
      <c r="C818" s="12" t="s">
        <v>95</v>
      </c>
      <c r="D818" s="140">
        <f>'2 уровень'!F2015</f>
        <v>0</v>
      </c>
      <c r="E818" s="140">
        <f>'2 уровень'!G2015</f>
        <v>0</v>
      </c>
      <c r="F818" s="140">
        <f>'2 уровень'!H2015</f>
        <v>0</v>
      </c>
      <c r="G818" s="151">
        <f>'2 уровень'!I2015</f>
        <v>0</v>
      </c>
      <c r="H818" s="152">
        <f>'2 уровень'!J2015</f>
        <v>0</v>
      </c>
      <c r="I818" s="152">
        <f>'2 уровень'!K2015</f>
        <v>0</v>
      </c>
      <c r="J818" s="22">
        <f>'2 уровень'!L2015</f>
        <v>0</v>
      </c>
      <c r="K818" s="22">
        <f>'2 уровень'!M2015</f>
        <v>0</v>
      </c>
      <c r="L818" s="22">
        <f>'2 уровень'!N2015</f>
        <v>0</v>
      </c>
      <c r="M818" s="22">
        <f>'2 уровень'!O2015</f>
        <v>0</v>
      </c>
      <c r="N818" s="22">
        <f>'2 уровень'!P2015</f>
        <v>0</v>
      </c>
      <c r="O818" s="22">
        <f>'2 уровень'!Q2015</f>
        <v>0</v>
      </c>
      <c r="P818" s="152">
        <f>'2 уровень'!R2015</f>
        <v>435682.37264533236</v>
      </c>
      <c r="Q818" s="152">
        <f>'2 уровень'!S2015</f>
        <v>435682.37264533236</v>
      </c>
      <c r="R818" s="152">
        <f>'2 уровень'!T2015</f>
        <v>435682.77162130957</v>
      </c>
      <c r="S818" s="152">
        <f>'2 уровень'!U2015</f>
        <v>435845.77866130951</v>
      </c>
      <c r="T818" s="152">
        <f>'2 уровень'!V2015</f>
        <v>435845.77866130951</v>
      </c>
      <c r="U818" s="152">
        <f>'2 уровень'!W2015</f>
        <v>435845.77866130951</v>
      </c>
      <c r="V818" s="152">
        <f>'2 уровень'!X2015</f>
        <v>435845.77866130951</v>
      </c>
      <c r="W818" s="152">
        <f>'2 уровень'!Y2015</f>
        <v>435845.77866130951</v>
      </c>
      <c r="X818" s="152">
        <f>'2 уровень'!Z2015</f>
        <v>435989.76295178954</v>
      </c>
      <c r="Y818" s="152">
        <f>'2 уровень'!AA2015</f>
        <v>427061.75792689854</v>
      </c>
      <c r="Z818" s="152">
        <f>'2 уровень'!AB2015</f>
        <v>427061.75792689854</v>
      </c>
      <c r="AA818" s="152">
        <f>'2 уровень'!AC2015</f>
        <v>393847.02135120018</v>
      </c>
      <c r="AB818" s="152">
        <f>'2 уровень'!AD2015</f>
        <v>368138.21412000002</v>
      </c>
      <c r="AC818" s="1102">
        <f>'2 уровень'!AE2015</f>
        <v>0</v>
      </c>
      <c r="AD818" s="152">
        <f>'2 уровень'!AF2015</f>
        <v>-2144.9152399999998</v>
      </c>
      <c r="AE818" s="152">
        <f>'2 уровень'!AG2015</f>
        <v>-25708.807231200175</v>
      </c>
      <c r="AF818" s="152">
        <f>'2 уровень'!AH2015</f>
        <v>-193.84882999999996</v>
      </c>
      <c r="AG818" s="152">
        <f>'2 уровень'!AI2015</f>
        <v>-2890.3730700000001</v>
      </c>
      <c r="AH818" s="626">
        <f>'2 уровень'!AJ2015</f>
        <v>363102.92581000004</v>
      </c>
      <c r="AI818" s="152">
        <f>AB818/AA818*100</f>
        <v>93.472387541995602</v>
      </c>
      <c r="AJ818" s="152">
        <f>AH818/AA818*100</f>
        <v>92.193899185596464</v>
      </c>
      <c r="AK818" s="1341">
        <f>'2 уровень'!AK2015</f>
        <v>0</v>
      </c>
      <c r="AL818" s="1346">
        <f>'2 уровень'!AL2015</f>
        <v>0</v>
      </c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  <c r="GG818" s="19"/>
      <c r="GH818" s="19"/>
      <c r="GI818" s="19"/>
      <c r="GJ818" s="19"/>
      <c r="GK818" s="19"/>
      <c r="GL818" s="19"/>
      <c r="GM818" s="19"/>
    </row>
    <row r="819" spans="1:195" s="139" customFormat="1" ht="29.25" x14ac:dyDescent="0.25">
      <c r="A819" s="19">
        <v>1</v>
      </c>
      <c r="B819" s="19">
        <f t="shared" si="140"/>
        <v>1</v>
      </c>
      <c r="C819" s="345" t="s">
        <v>80</v>
      </c>
      <c r="D819" s="21">
        <f>'2 уровень'!F2016</f>
        <v>4311</v>
      </c>
      <c r="E819" s="21">
        <f>'2 уровень'!G2016</f>
        <v>3950.916666666667</v>
      </c>
      <c r="F819" s="21">
        <f>'2 уровень'!H2016</f>
        <v>3817</v>
      </c>
      <c r="G819" s="142">
        <f>'2 уровень'!I2016</f>
        <v>96.61049123621099</v>
      </c>
      <c r="H819" s="152">
        <f>'2 уровень'!J2016</f>
        <v>8.8932962189747151</v>
      </c>
      <c r="I819" s="152">
        <f>'2 уровень'!K2016</f>
        <v>8.5504322766570606</v>
      </c>
      <c r="J819" s="24">
        <f>'2 уровень'!L2016</f>
        <v>38339</v>
      </c>
      <c r="K819" s="24">
        <f>'2 уровень'!M2016</f>
        <v>35135.75</v>
      </c>
      <c r="L819" s="24">
        <f>'2 уровень'!N2016</f>
        <v>32637</v>
      </c>
      <c r="M819" s="24">
        <f>'2 уровень'!O2016</f>
        <v>92.888297531716262</v>
      </c>
      <c r="N819" s="24">
        <f>'2 уровень'!P2016</f>
        <v>118</v>
      </c>
      <c r="O819" s="24">
        <f>'2 уровень'!Q2016</f>
        <v>301.72881355932202</v>
      </c>
      <c r="P819" s="152">
        <f>'2 уровень'!R2016</f>
        <v>167732.27036790995</v>
      </c>
      <c r="Q819" s="152">
        <f>'2 уровень'!S2016</f>
        <v>167732.27036790995</v>
      </c>
      <c r="R819" s="152">
        <f>'2 уровень'!T2016</f>
        <v>167217.7001438872</v>
      </c>
      <c r="S819" s="152">
        <f>'2 уровень'!U2016</f>
        <v>167380.70718388716</v>
      </c>
      <c r="T819" s="152">
        <f>'2 уровень'!V2016</f>
        <v>167380.70718388716</v>
      </c>
      <c r="U819" s="152">
        <f>'2 уровень'!W2016</f>
        <v>167380.70718388716</v>
      </c>
      <c r="V819" s="152">
        <f>'2 уровень'!X2016</f>
        <v>167380.70718388716</v>
      </c>
      <c r="W819" s="152">
        <f>'2 уровень'!Y2016</f>
        <v>167380.70718388716</v>
      </c>
      <c r="X819" s="152">
        <f>'2 уровень'!Z2016</f>
        <v>167381.64447436715</v>
      </c>
      <c r="Y819" s="152">
        <f>'2 уровень'!AA2016</f>
        <v>158453.63944947615</v>
      </c>
      <c r="Z819" s="152">
        <f>'2 уровень'!AB2016</f>
        <v>158453.63944947615</v>
      </c>
      <c r="AA819" s="152">
        <f>'2 уровень'!AC2016</f>
        <v>147485.06273356295</v>
      </c>
      <c r="AB819" s="152">
        <f>'2 уровень'!AD2016</f>
        <v>131305.07741999999</v>
      </c>
      <c r="AC819" s="1102">
        <f>'2 уровень'!AE2016</f>
        <v>0</v>
      </c>
      <c r="AD819" s="152">
        <f>'2 уровень'!AF2016</f>
        <v>-2144.9152399999998</v>
      </c>
      <c r="AE819" s="152">
        <f>'2 уровень'!AG2016</f>
        <v>-16179.985313562967</v>
      </c>
      <c r="AF819" s="152">
        <f>'2 уровень'!AH2016</f>
        <v>-186.65470999999997</v>
      </c>
      <c r="AG819" s="152">
        <f>'2 уровень'!AI2016</f>
        <v>-2259.86013</v>
      </c>
      <c r="AH819" s="626">
        <f>'2 уровень'!AJ2016</f>
        <v>126900.30204999998</v>
      </c>
      <c r="AI819" s="152">
        <f>AB819/AA819*100</f>
        <v>89.02940744393031</v>
      </c>
      <c r="AJ819" s="152">
        <f>AH819/AA819*100</f>
        <v>86.042816606621315</v>
      </c>
      <c r="AK819" s="1335">
        <f>'2 уровень'!AK2016</f>
        <v>0</v>
      </c>
      <c r="AL819" s="1346">
        <f>'2 уровень'!AL2016</f>
        <v>0</v>
      </c>
    </row>
    <row r="820" spans="1:195" x14ac:dyDescent="0.25">
      <c r="A820" s="19">
        <v>1</v>
      </c>
      <c r="B820" s="19">
        <f t="shared" si="140"/>
        <v>1</v>
      </c>
      <c r="C820" s="302" t="s">
        <v>207</v>
      </c>
      <c r="D820" s="29">
        <f>'2 уровень'!F2017</f>
        <v>0</v>
      </c>
      <c r="E820" s="29">
        <f>'2 уровень'!G2017</f>
        <v>0</v>
      </c>
      <c r="F820" s="29">
        <f>'2 уровень'!H2017</f>
        <v>0</v>
      </c>
      <c r="G820" s="144">
        <f>'2 уровень'!I2017</f>
        <v>0</v>
      </c>
      <c r="H820" s="158">
        <f>'2 уровень'!J2017</f>
        <v>0</v>
      </c>
      <c r="I820" s="158">
        <f>'2 уровень'!K2017</f>
        <v>0</v>
      </c>
      <c r="J820" s="153">
        <f>'2 уровень'!L2017</f>
        <v>0</v>
      </c>
      <c r="K820" s="153">
        <f>'2 уровень'!M2017</f>
        <v>0</v>
      </c>
      <c r="L820" s="153">
        <f>'2 уровень'!N2017</f>
        <v>0</v>
      </c>
      <c r="M820" s="153">
        <f>'2 уровень'!O2017</f>
        <v>0</v>
      </c>
      <c r="N820" s="153">
        <f>'2 уровень'!P2017</f>
        <v>0</v>
      </c>
      <c r="O820" s="153">
        <f>'2 уровень'!Q2017</f>
        <v>0</v>
      </c>
      <c r="P820" s="152">
        <f>'2 уровень'!R2017</f>
        <v>0</v>
      </c>
      <c r="Q820" s="152">
        <f>'2 уровень'!S2017</f>
        <v>0</v>
      </c>
      <c r="R820" s="152">
        <f>'2 уровень'!T2017</f>
        <v>0</v>
      </c>
      <c r="S820" s="152">
        <f>'2 уровень'!U2017</f>
        <v>0</v>
      </c>
      <c r="T820" s="152">
        <f>'2 уровень'!V2017</f>
        <v>0</v>
      </c>
      <c r="U820" s="152">
        <f>'2 уровень'!W2017</f>
        <v>0</v>
      </c>
      <c r="V820" s="152">
        <f>'2 уровень'!X2017</f>
        <v>0</v>
      </c>
      <c r="W820" s="152">
        <f>'2 уровень'!Y2017</f>
        <v>0</v>
      </c>
      <c r="X820" s="152">
        <f>'2 уровень'!Z2017</f>
        <v>0</v>
      </c>
      <c r="Y820" s="152">
        <f>'2 уровень'!AA2017</f>
        <v>0</v>
      </c>
      <c r="Z820" s="152">
        <f>'2 уровень'!AB2017</f>
        <v>0</v>
      </c>
      <c r="AA820" s="152">
        <f>'2 уровень'!AC2017</f>
        <v>0</v>
      </c>
      <c r="AB820" s="152">
        <f>'2 уровень'!AD2017</f>
        <v>0</v>
      </c>
      <c r="AC820" s="1102">
        <f>'2 уровень'!AE2017</f>
        <v>0</v>
      </c>
      <c r="AD820" s="152">
        <f>'2 уровень'!AF2017</f>
        <v>0</v>
      </c>
      <c r="AE820" s="152">
        <f>'2 уровень'!AG2017</f>
        <v>0</v>
      </c>
      <c r="AF820" s="152">
        <f>'2 уровень'!AH2017</f>
        <v>0</v>
      </c>
      <c r="AG820" s="152">
        <f>'2 уровень'!AI2017</f>
        <v>0</v>
      </c>
      <c r="AH820" s="626">
        <f>'2 уровень'!AJ2017</f>
        <v>0</v>
      </c>
      <c r="AI820" s="152"/>
      <c r="AJ820" s="152"/>
      <c r="AK820" s="1339">
        <f>'2 уровень'!AK2017</f>
        <v>0</v>
      </c>
      <c r="AL820" s="1346">
        <f>'2 уровень'!AL2017</f>
        <v>0</v>
      </c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</row>
    <row r="821" spans="1:195" x14ac:dyDescent="0.25">
      <c r="B821" s="19">
        <f t="shared" si="140"/>
        <v>1</v>
      </c>
      <c r="C821" s="335" t="s">
        <v>382</v>
      </c>
      <c r="D821" s="29">
        <f>'2 уровень'!F2018</f>
        <v>0</v>
      </c>
      <c r="E821" s="29">
        <f>'2 уровень'!G2018</f>
        <v>0</v>
      </c>
      <c r="F821" s="29">
        <f>'2 уровень'!H2018</f>
        <v>0</v>
      </c>
      <c r="G821" s="144">
        <f>'2 уровень'!I2018</f>
        <v>0</v>
      </c>
      <c r="H821" s="158">
        <f>'2 уровень'!J2018</f>
        <v>0</v>
      </c>
      <c r="I821" s="158">
        <f>'2 уровень'!K2018</f>
        <v>0</v>
      </c>
      <c r="J821" s="153">
        <f>'2 уровень'!L2018</f>
        <v>0</v>
      </c>
      <c r="K821" s="153">
        <f>'2 уровень'!M2018</f>
        <v>0</v>
      </c>
      <c r="L821" s="153">
        <f>'2 уровень'!N2018</f>
        <v>0</v>
      </c>
      <c r="M821" s="153">
        <f>'2 уровень'!O2018</f>
        <v>0</v>
      </c>
      <c r="N821" s="153">
        <f>'2 уровень'!P2018</f>
        <v>0</v>
      </c>
      <c r="O821" s="153">
        <f>'2 уровень'!Q2018</f>
        <v>0</v>
      </c>
      <c r="P821" s="152">
        <f>'2 уровень'!R2018</f>
        <v>198234.93411999999</v>
      </c>
      <c r="Q821" s="152">
        <f>'2 уровень'!S2018</f>
        <v>198234.93411999999</v>
      </c>
      <c r="R821" s="152">
        <f>'2 уровень'!T2018</f>
        <v>198234.93411999999</v>
      </c>
      <c r="S821" s="152">
        <f>'2 уровень'!U2018</f>
        <v>198234.93411999999</v>
      </c>
      <c r="T821" s="152">
        <f>'2 уровень'!V2018</f>
        <v>198234.93411999999</v>
      </c>
      <c r="U821" s="152">
        <f>'2 уровень'!W2018</f>
        <v>198234.93411999999</v>
      </c>
      <c r="V821" s="152">
        <f>'2 уровень'!X2018</f>
        <v>198234.93411999999</v>
      </c>
      <c r="W821" s="152">
        <f>'2 уровень'!Y2018</f>
        <v>198234.93411999999</v>
      </c>
      <c r="X821" s="152">
        <f>'2 уровень'!Z2018</f>
        <v>198234.93411999999</v>
      </c>
      <c r="Y821" s="152">
        <f>'2 уровень'!AA2018</f>
        <v>198234.93411999999</v>
      </c>
      <c r="Z821" s="152">
        <f>'2 уровень'!AB2018</f>
        <v>198234.93411999999</v>
      </c>
      <c r="AA821" s="152">
        <f>'2 уровень'!AC2018</f>
        <v>181885.63027666666</v>
      </c>
      <c r="AB821" s="152">
        <f>'2 уровень'!AD2018</f>
        <v>175850.27442999999</v>
      </c>
      <c r="AC821" s="1102">
        <f>'2 уровень'!AE2018</f>
        <v>0</v>
      </c>
      <c r="AD821" s="152">
        <f>'2 уровень'!AF2018</f>
        <v>0</v>
      </c>
      <c r="AE821" s="152">
        <f>'2 уровень'!AG2018</f>
        <v>-6035.3558466666727</v>
      </c>
      <c r="AF821" s="152">
        <f>'2 уровень'!AH2018</f>
        <v>0</v>
      </c>
      <c r="AG821" s="152">
        <f>'2 уровень'!AI2018</f>
        <v>-336.18902000000003</v>
      </c>
      <c r="AH821" s="626">
        <f>'2 уровень'!AJ2018</f>
        <v>175514.08541</v>
      </c>
      <c r="AI821" s="152">
        <f>AB821/AA821*100</f>
        <v>96.681785230924362</v>
      </c>
      <c r="AJ821" s="152">
        <f>AH821/AA821*100</f>
        <v>96.496949837667273</v>
      </c>
      <c r="AK821" s="1339">
        <f>'2 уровень'!AK2018</f>
        <v>0</v>
      </c>
      <c r="AL821" s="1346">
        <f>'2 уровень'!AL2018</f>
        <v>0</v>
      </c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</row>
    <row r="822" spans="1:195" x14ac:dyDescent="0.25">
      <c r="B822" s="19">
        <f t="shared" si="140"/>
        <v>1</v>
      </c>
      <c r="C822" s="335" t="s">
        <v>329</v>
      </c>
      <c r="D822" s="29">
        <f>'2 уровень'!F2019</f>
        <v>0</v>
      </c>
      <c r="E822" s="29">
        <f>'2 уровень'!G2019</f>
        <v>0</v>
      </c>
      <c r="F822" s="29">
        <f>'2 уровень'!H2019</f>
        <v>0</v>
      </c>
      <c r="G822" s="144">
        <f>'2 уровень'!I2019</f>
        <v>0</v>
      </c>
      <c r="H822" s="158">
        <f>'2 уровень'!J2019</f>
        <v>0</v>
      </c>
      <c r="I822" s="158">
        <f>'2 уровень'!K2019</f>
        <v>0</v>
      </c>
      <c r="J822" s="153">
        <f>'2 уровень'!L2019</f>
        <v>0</v>
      </c>
      <c r="K822" s="153">
        <f>'2 уровень'!M2019</f>
        <v>0</v>
      </c>
      <c r="L822" s="153">
        <f>'2 уровень'!N2019</f>
        <v>0</v>
      </c>
      <c r="M822" s="153">
        <f>'2 уровень'!O2019</f>
        <v>0</v>
      </c>
      <c r="N822" s="153">
        <f>'2 уровень'!P2019</f>
        <v>0</v>
      </c>
      <c r="O822" s="153">
        <f>'2 уровень'!Q2019</f>
        <v>0</v>
      </c>
      <c r="P822" s="152">
        <f>'2 уровень'!R2019</f>
        <v>8314.3788000000004</v>
      </c>
      <c r="Q822" s="152">
        <f>'2 уровень'!S2019</f>
        <v>8314.3788000000004</v>
      </c>
      <c r="R822" s="152">
        <f>'2 уровень'!T2019</f>
        <v>8314.3788000000004</v>
      </c>
      <c r="S822" s="152">
        <f>'2 уровень'!U2019</f>
        <v>8314.3788000000004</v>
      </c>
      <c r="T822" s="152">
        <f>'2 уровень'!V2019</f>
        <v>8314.3788000000004</v>
      </c>
      <c r="U822" s="152">
        <f>'2 уровень'!W2019</f>
        <v>8314.3788000000004</v>
      </c>
      <c r="V822" s="152">
        <f>'2 уровень'!X2019</f>
        <v>8314.3788000000004</v>
      </c>
      <c r="W822" s="152">
        <f>'2 уровень'!Y2019</f>
        <v>8314.3788000000004</v>
      </c>
      <c r="X822" s="152">
        <f>'2 уровень'!Z2019</f>
        <v>8314.3788000000004</v>
      </c>
      <c r="Y822" s="152">
        <f>'2 уровень'!AA2019</f>
        <v>8314.3788000000004</v>
      </c>
      <c r="Z822" s="152">
        <f>'2 уровень'!AB2019</f>
        <v>8314.3788000000004</v>
      </c>
      <c r="AA822" s="152">
        <f>'2 уровень'!AC2019</f>
        <v>7621.5138999999999</v>
      </c>
      <c r="AB822" s="152">
        <f>'2 уровень'!AD2019</f>
        <v>7621.5139000000017</v>
      </c>
      <c r="AC822" s="1102">
        <f>'2 уровень'!AE2019</f>
        <v>0</v>
      </c>
      <c r="AD822" s="152">
        <f>'2 уровень'!AF2019</f>
        <v>0</v>
      </c>
      <c r="AE822" s="152">
        <f>'2 уровень'!AG2019</f>
        <v>0</v>
      </c>
      <c r="AF822" s="152">
        <f>'2 уровень'!AH2019</f>
        <v>0</v>
      </c>
      <c r="AG822" s="152">
        <f>'2 уровень'!AI2019</f>
        <v>0</v>
      </c>
      <c r="AH822" s="626">
        <f>'2 уровень'!AJ2019</f>
        <v>7621.5139000000017</v>
      </c>
      <c r="AI822" s="152">
        <f>AB822/AA822*100</f>
        <v>100.00000000000003</v>
      </c>
      <c r="AJ822" s="152">
        <f>AH822/AA822*100</f>
        <v>100.00000000000003</v>
      </c>
      <c r="AK822" s="1339">
        <f>'2 уровень'!AK2019</f>
        <v>0</v>
      </c>
      <c r="AL822" s="1346">
        <f>'2 уровень'!AL2019</f>
        <v>0</v>
      </c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</row>
    <row r="823" spans="1:195" ht="29.25" x14ac:dyDescent="0.25">
      <c r="B823" s="19">
        <f t="shared" si="140"/>
        <v>1</v>
      </c>
      <c r="C823" s="488" t="s">
        <v>293</v>
      </c>
      <c r="D823" s="29">
        <f>'2 уровень'!F2020</f>
        <v>37913</v>
      </c>
      <c r="E823" s="29">
        <f>'2 уровень'!G2020</f>
        <v>34753.583333333328</v>
      </c>
      <c r="F823" s="29">
        <f>'2 уровень'!H2020</f>
        <v>32197</v>
      </c>
      <c r="G823" s="144">
        <f>'2 уровень'!I2020</f>
        <v>92.643684224408531</v>
      </c>
      <c r="H823" s="158">
        <f>'2 уровень'!J2020</f>
        <v>0</v>
      </c>
      <c r="I823" s="158">
        <f>'2 уровень'!K2020</f>
        <v>0</v>
      </c>
      <c r="J823" s="153">
        <f>'2 уровень'!L2020</f>
        <v>0</v>
      </c>
      <c r="K823" s="153">
        <f>'2 уровень'!M2020</f>
        <v>0</v>
      </c>
      <c r="L823" s="153">
        <f>'2 уровень'!N2020</f>
        <v>0</v>
      </c>
      <c r="M823" s="153">
        <f>'2 уровень'!O2020</f>
        <v>0</v>
      </c>
      <c r="N823" s="153">
        <f>'2 уровень'!P2020</f>
        <v>0</v>
      </c>
      <c r="O823" s="153">
        <f>'2 уровень'!Q2020</f>
        <v>0</v>
      </c>
      <c r="P823" s="152">
        <f>'2 уровень'!R2020</f>
        <v>0</v>
      </c>
      <c r="Q823" s="152">
        <f>'2 уровень'!S2020</f>
        <v>0</v>
      </c>
      <c r="R823" s="152">
        <f>'2 уровень'!T2020</f>
        <v>0</v>
      </c>
      <c r="S823" s="152">
        <f>'2 уровень'!U2020</f>
        <v>0</v>
      </c>
      <c r="T823" s="152">
        <f>'2 уровень'!V2020</f>
        <v>0</v>
      </c>
      <c r="U823" s="152">
        <f>'2 уровень'!W2020</f>
        <v>0</v>
      </c>
      <c r="V823" s="152">
        <f>'2 уровень'!X2020</f>
        <v>0</v>
      </c>
      <c r="W823" s="152">
        <f>'2 уровень'!Y2020</f>
        <v>0</v>
      </c>
      <c r="X823" s="152">
        <f>'2 уровень'!Z2020</f>
        <v>0</v>
      </c>
      <c r="Y823" s="152">
        <f>'2 уровень'!AA2020</f>
        <v>0</v>
      </c>
      <c r="Z823" s="152">
        <f>'2 уровень'!AB2020</f>
        <v>0</v>
      </c>
      <c r="AA823" s="152">
        <f>'2 уровень'!AC2020</f>
        <v>0</v>
      </c>
      <c r="AB823" s="152">
        <f>'2 уровень'!AD2020</f>
        <v>0</v>
      </c>
      <c r="AC823" s="1102">
        <f>'2 уровень'!AE2020</f>
        <v>0</v>
      </c>
      <c r="AD823" s="152">
        <f>'2 уровень'!AF2020</f>
        <v>0</v>
      </c>
      <c r="AE823" s="152">
        <f>'2 уровень'!AG2020</f>
        <v>0</v>
      </c>
      <c r="AF823" s="152">
        <f>'2 уровень'!AH2020</f>
        <v>0</v>
      </c>
      <c r="AG823" s="152">
        <f>'2 уровень'!AI2020</f>
        <v>0</v>
      </c>
      <c r="AH823" s="626">
        <f>'2 уровень'!AJ2020</f>
        <v>0</v>
      </c>
      <c r="AI823" s="152"/>
      <c r="AJ823" s="152"/>
      <c r="AK823" s="1339">
        <f>'2 уровень'!AK2020</f>
        <v>0</v>
      </c>
      <c r="AL823" s="1346">
        <f>'2 уровень'!AL2020</f>
        <v>0</v>
      </c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</row>
    <row r="824" spans="1:195" ht="30" x14ac:dyDescent="0.25">
      <c r="B824" s="19">
        <f t="shared" si="140"/>
        <v>1</v>
      </c>
      <c r="C824" s="816" t="s">
        <v>204</v>
      </c>
      <c r="D824" s="29">
        <f>'2 уровень'!F2021</f>
        <v>0</v>
      </c>
      <c r="E824" s="29">
        <f>'2 уровень'!G2021</f>
        <v>0</v>
      </c>
      <c r="F824" s="29">
        <f>'2 уровень'!H2021</f>
        <v>0</v>
      </c>
      <c r="G824" s="144">
        <f>'2 уровень'!I2021</f>
        <v>0</v>
      </c>
      <c r="H824" s="158">
        <f>'2 уровень'!J2021</f>
        <v>0</v>
      </c>
      <c r="I824" s="158">
        <f>'2 уровень'!K2021</f>
        <v>0</v>
      </c>
      <c r="J824" s="153">
        <f>'2 уровень'!L2021</f>
        <v>0</v>
      </c>
      <c r="K824" s="153">
        <f>'2 уровень'!M2021</f>
        <v>0</v>
      </c>
      <c r="L824" s="153">
        <f>'2 уровень'!N2021</f>
        <v>0</v>
      </c>
      <c r="M824" s="153">
        <f>'2 уровень'!O2021</f>
        <v>0</v>
      </c>
      <c r="N824" s="153">
        <f>'2 уровень'!P2021</f>
        <v>0</v>
      </c>
      <c r="O824" s="153">
        <f>'2 уровень'!Q2021</f>
        <v>0</v>
      </c>
      <c r="P824" s="152">
        <f>'2 уровень'!R2021</f>
        <v>0</v>
      </c>
      <c r="Q824" s="152">
        <f>'2 уровень'!S2021</f>
        <v>0</v>
      </c>
      <c r="R824" s="152">
        <f>'2 уровень'!T2021</f>
        <v>0</v>
      </c>
      <c r="S824" s="152">
        <f>'2 уровень'!U2021</f>
        <v>0</v>
      </c>
      <c r="T824" s="152">
        <f>'2 уровень'!V2021</f>
        <v>0</v>
      </c>
      <c r="U824" s="152">
        <f>'2 уровень'!W2021</f>
        <v>0</v>
      </c>
      <c r="V824" s="152">
        <f>'2 уровень'!X2021</f>
        <v>0</v>
      </c>
      <c r="W824" s="152">
        <f>'2 уровень'!Y2021</f>
        <v>0</v>
      </c>
      <c r="X824" s="152">
        <f>'2 уровень'!Z2021</f>
        <v>0</v>
      </c>
      <c r="Y824" s="152">
        <f>'2 уровень'!AA2021</f>
        <v>0</v>
      </c>
      <c r="Z824" s="152">
        <f>'2 уровень'!AB2021</f>
        <v>0</v>
      </c>
      <c r="AA824" s="152">
        <f>'2 уровень'!AC2021</f>
        <v>0</v>
      </c>
      <c r="AB824" s="152">
        <f>'2 уровень'!AD2021</f>
        <v>0</v>
      </c>
      <c r="AC824" s="1102">
        <f>'2 уровень'!AE2021</f>
        <v>0</v>
      </c>
      <c r="AD824" s="152">
        <f>'2 уровень'!AF2021</f>
        <v>0</v>
      </c>
      <c r="AE824" s="152">
        <f>'2 уровень'!AG2021</f>
        <v>0</v>
      </c>
      <c r="AF824" s="152">
        <f>'2 уровень'!AH2021</f>
        <v>0</v>
      </c>
      <c r="AG824" s="152">
        <f>'2 уровень'!AI2021</f>
        <v>0</v>
      </c>
      <c r="AH824" s="626">
        <f>'2 уровень'!AJ2021</f>
        <v>0</v>
      </c>
      <c r="AI824" s="152"/>
      <c r="AJ824" s="152"/>
      <c r="AK824" s="1339">
        <f>'2 уровень'!AK2021</f>
        <v>0</v>
      </c>
      <c r="AL824" s="1346">
        <f>'2 уровень'!AL2021</f>
        <v>0</v>
      </c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</row>
    <row r="825" spans="1:195" ht="30" x14ac:dyDescent="0.25">
      <c r="B825" s="19">
        <f t="shared" si="140"/>
        <v>1</v>
      </c>
      <c r="C825" s="816" t="s">
        <v>205</v>
      </c>
      <c r="D825" s="29">
        <f>'2 уровень'!F2022</f>
        <v>16000</v>
      </c>
      <c r="E825" s="29">
        <f>'2 уровень'!G2022</f>
        <v>14666.666666666666</v>
      </c>
      <c r="F825" s="29">
        <f>'2 уровень'!H2022</f>
        <v>7076</v>
      </c>
      <c r="G825" s="144">
        <f>'2 уровень'!I2022</f>
        <v>48.24545454545455</v>
      </c>
      <c r="H825" s="158">
        <f>'2 уровень'!J2022</f>
        <v>0</v>
      </c>
      <c r="I825" s="158">
        <f>'2 уровень'!K2022</f>
        <v>0</v>
      </c>
      <c r="J825" s="153">
        <f>'2 уровень'!L2022</f>
        <v>0</v>
      </c>
      <c r="K825" s="153">
        <f>'2 уровень'!M2022</f>
        <v>0</v>
      </c>
      <c r="L825" s="153">
        <f>'2 уровень'!N2022</f>
        <v>0</v>
      </c>
      <c r="M825" s="153">
        <f>'2 уровень'!O2022</f>
        <v>0</v>
      </c>
      <c r="N825" s="153">
        <f>'2 уровень'!P2022</f>
        <v>0</v>
      </c>
      <c r="O825" s="153">
        <f>'2 уровень'!Q2022</f>
        <v>0</v>
      </c>
      <c r="P825" s="152">
        <f>'2 уровень'!R2022</f>
        <v>0</v>
      </c>
      <c r="Q825" s="152">
        <f>'2 уровень'!S2022</f>
        <v>0</v>
      </c>
      <c r="R825" s="152">
        <f>'2 уровень'!T2022</f>
        <v>0</v>
      </c>
      <c r="S825" s="152">
        <f>'2 уровень'!U2022</f>
        <v>0</v>
      </c>
      <c r="T825" s="152">
        <f>'2 уровень'!V2022</f>
        <v>0</v>
      </c>
      <c r="U825" s="152">
        <f>'2 уровень'!W2022</f>
        <v>0</v>
      </c>
      <c r="V825" s="152">
        <f>'2 уровень'!X2022</f>
        <v>0</v>
      </c>
      <c r="W825" s="152">
        <f>'2 уровень'!Y2022</f>
        <v>0</v>
      </c>
      <c r="X825" s="152">
        <f>'2 уровень'!Z2022</f>
        <v>0</v>
      </c>
      <c r="Y825" s="152">
        <f>'2 уровень'!AA2022</f>
        <v>0</v>
      </c>
      <c r="Z825" s="152">
        <f>'2 уровень'!AB2022</f>
        <v>0</v>
      </c>
      <c r="AA825" s="152">
        <f>'2 уровень'!AC2022</f>
        <v>0</v>
      </c>
      <c r="AB825" s="152">
        <f>'2 уровень'!AD2022</f>
        <v>0</v>
      </c>
      <c r="AC825" s="1102">
        <f>'2 уровень'!AE2022</f>
        <v>0</v>
      </c>
      <c r="AD825" s="152">
        <f>'2 уровень'!AF2022</f>
        <v>0</v>
      </c>
      <c r="AE825" s="152">
        <f>'2 уровень'!AG2022</f>
        <v>0</v>
      </c>
      <c r="AF825" s="152">
        <f>'2 уровень'!AH2022</f>
        <v>0</v>
      </c>
      <c r="AG825" s="152">
        <f>'2 уровень'!AI2022</f>
        <v>0</v>
      </c>
      <c r="AH825" s="626">
        <f>'2 уровень'!AJ2022</f>
        <v>0</v>
      </c>
      <c r="AI825" s="152"/>
      <c r="AJ825" s="152"/>
      <c r="AK825" s="1339">
        <f>'2 уровень'!AK2022</f>
        <v>0</v>
      </c>
      <c r="AL825" s="1346">
        <f>'2 уровень'!AL2022</f>
        <v>0</v>
      </c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</row>
    <row r="826" spans="1:195" ht="30" x14ac:dyDescent="0.25">
      <c r="B826" s="19">
        <f t="shared" si="140"/>
        <v>1</v>
      </c>
      <c r="C826" s="492" t="s">
        <v>294</v>
      </c>
      <c r="D826" s="29">
        <f>'2 уровень'!F2023</f>
        <v>7165</v>
      </c>
      <c r="E826" s="29">
        <f>'2 уровень'!G2023</f>
        <v>6567.916666666667</v>
      </c>
      <c r="F826" s="29">
        <f>'2 уровень'!H2023</f>
        <v>7199</v>
      </c>
      <c r="G826" s="144">
        <f>'2 уровень'!I2023</f>
        <v>109.60857704751632</v>
      </c>
      <c r="H826" s="158">
        <f>'2 уровень'!J2023</f>
        <v>0</v>
      </c>
      <c r="I826" s="158">
        <f>'2 уровень'!K2023</f>
        <v>0</v>
      </c>
      <c r="J826" s="153">
        <f>'2 уровень'!L2023</f>
        <v>0</v>
      </c>
      <c r="K826" s="153">
        <f>'2 уровень'!M2023</f>
        <v>0</v>
      </c>
      <c r="L826" s="153">
        <f>'2 уровень'!N2023</f>
        <v>0</v>
      </c>
      <c r="M826" s="153">
        <f>'2 уровень'!O2023</f>
        <v>0</v>
      </c>
      <c r="N826" s="153">
        <f>'2 уровень'!P2023</f>
        <v>0</v>
      </c>
      <c r="O826" s="153">
        <f>'2 уровень'!Q2023</f>
        <v>0</v>
      </c>
      <c r="P826" s="152">
        <f>'2 уровень'!R2023</f>
        <v>0</v>
      </c>
      <c r="Q826" s="152">
        <f>'2 уровень'!S2023</f>
        <v>0</v>
      </c>
      <c r="R826" s="152">
        <f>'2 уровень'!T2023</f>
        <v>0</v>
      </c>
      <c r="S826" s="152">
        <f>'2 уровень'!U2023</f>
        <v>0</v>
      </c>
      <c r="T826" s="152">
        <f>'2 уровень'!V2023</f>
        <v>0</v>
      </c>
      <c r="U826" s="152">
        <f>'2 уровень'!W2023</f>
        <v>0</v>
      </c>
      <c r="V826" s="152">
        <f>'2 уровень'!X2023</f>
        <v>0</v>
      </c>
      <c r="W826" s="152">
        <f>'2 уровень'!Y2023</f>
        <v>0</v>
      </c>
      <c r="X826" s="152">
        <f>'2 уровень'!Z2023</f>
        <v>0</v>
      </c>
      <c r="Y826" s="152">
        <f>'2 уровень'!AA2023</f>
        <v>0</v>
      </c>
      <c r="Z826" s="152">
        <f>'2 уровень'!AB2023</f>
        <v>0</v>
      </c>
      <c r="AA826" s="152">
        <f>'2 уровень'!AC2023</f>
        <v>0</v>
      </c>
      <c r="AB826" s="152">
        <f>'2 уровень'!AD2023</f>
        <v>0</v>
      </c>
      <c r="AC826" s="1102">
        <f>'2 уровень'!AE2023</f>
        <v>0</v>
      </c>
      <c r="AD826" s="152">
        <f>'2 уровень'!AF2023</f>
        <v>0</v>
      </c>
      <c r="AE826" s="152">
        <f>'2 уровень'!AG2023</f>
        <v>0</v>
      </c>
      <c r="AF826" s="152">
        <f>'2 уровень'!AH2023</f>
        <v>0</v>
      </c>
      <c r="AG826" s="152">
        <f>'2 уровень'!AI2023</f>
        <v>0</v>
      </c>
      <c r="AH826" s="626">
        <f>'2 уровень'!AJ2023</f>
        <v>0</v>
      </c>
      <c r="AI826" s="152"/>
      <c r="AJ826" s="152"/>
      <c r="AK826" s="1339">
        <f>'2 уровень'!AK2023</f>
        <v>0</v>
      </c>
      <c r="AL826" s="1346">
        <f>'2 уровень'!AL2023</f>
        <v>0</v>
      </c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</row>
    <row r="827" spans="1:195" ht="60" x14ac:dyDescent="0.25">
      <c r="B827" s="19">
        <f t="shared" si="140"/>
        <v>1</v>
      </c>
      <c r="C827" s="336" t="s">
        <v>295</v>
      </c>
      <c r="D827" s="29">
        <f>'2 уровень'!F2024</f>
        <v>3324</v>
      </c>
      <c r="E827" s="29">
        <f>'2 уровень'!G2024</f>
        <v>3047</v>
      </c>
      <c r="F827" s="29">
        <f>'2 уровень'!H2024</f>
        <v>4617</v>
      </c>
      <c r="G827" s="144">
        <f>'2 уровень'!I2024</f>
        <v>151.52609123728257</v>
      </c>
      <c r="H827" s="158">
        <f>'2 уровень'!J2024</f>
        <v>0</v>
      </c>
      <c r="I827" s="158">
        <f>'2 уровень'!K2024</f>
        <v>0</v>
      </c>
      <c r="J827" s="153">
        <f>'2 уровень'!L2024</f>
        <v>0</v>
      </c>
      <c r="K827" s="153">
        <f>'2 уровень'!M2024</f>
        <v>0</v>
      </c>
      <c r="L827" s="153">
        <f>'2 уровень'!N2024</f>
        <v>0</v>
      </c>
      <c r="M827" s="153">
        <f>'2 уровень'!O2024</f>
        <v>0</v>
      </c>
      <c r="N827" s="153">
        <f>'2 уровень'!P2024</f>
        <v>0</v>
      </c>
      <c r="O827" s="153">
        <f>'2 уровень'!Q2024</f>
        <v>0</v>
      </c>
      <c r="P827" s="152">
        <f>'2 уровень'!R2024</f>
        <v>0</v>
      </c>
      <c r="Q827" s="152">
        <f>'2 уровень'!S2024</f>
        <v>0</v>
      </c>
      <c r="R827" s="152">
        <f>'2 уровень'!T2024</f>
        <v>0</v>
      </c>
      <c r="S827" s="152">
        <f>'2 уровень'!U2024</f>
        <v>0</v>
      </c>
      <c r="T827" s="152">
        <f>'2 уровень'!V2024</f>
        <v>0</v>
      </c>
      <c r="U827" s="152">
        <f>'2 уровень'!W2024</f>
        <v>0</v>
      </c>
      <c r="V827" s="152">
        <f>'2 уровень'!X2024</f>
        <v>0</v>
      </c>
      <c r="W827" s="152">
        <f>'2 уровень'!Y2024</f>
        <v>0</v>
      </c>
      <c r="X827" s="152">
        <f>'2 уровень'!Z2024</f>
        <v>0</v>
      </c>
      <c r="Y827" s="152">
        <f>'2 уровень'!AA2024</f>
        <v>0</v>
      </c>
      <c r="Z827" s="152">
        <f>'2 уровень'!AB2024</f>
        <v>0</v>
      </c>
      <c r="AA827" s="152">
        <f>'2 уровень'!AC2024</f>
        <v>0</v>
      </c>
      <c r="AB827" s="152">
        <f>'2 уровень'!AD2024</f>
        <v>0</v>
      </c>
      <c r="AC827" s="1102">
        <f>'2 уровень'!AE2024</f>
        <v>0</v>
      </c>
      <c r="AD827" s="152">
        <f>'2 уровень'!AF2024</f>
        <v>0</v>
      </c>
      <c r="AE827" s="152">
        <f>'2 уровень'!AG2024</f>
        <v>0</v>
      </c>
      <c r="AF827" s="152">
        <f>'2 уровень'!AH2024</f>
        <v>0</v>
      </c>
      <c r="AG827" s="152">
        <f>'2 уровень'!AI2024</f>
        <v>0</v>
      </c>
      <c r="AH827" s="626">
        <f>'2 уровень'!AJ2024</f>
        <v>0</v>
      </c>
      <c r="AI827" s="152"/>
      <c r="AJ827" s="152"/>
      <c r="AK827" s="1339" t="e">
        <f>'2 уровень'!#REF!</f>
        <v>#REF!</v>
      </c>
      <c r="AL827" s="1346" t="e">
        <f>'2 уровень'!#REF!</f>
        <v>#REF!</v>
      </c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</row>
    <row r="828" spans="1:195" ht="45" x14ac:dyDescent="0.25">
      <c r="B828" s="19">
        <f t="shared" si="140"/>
        <v>1</v>
      </c>
      <c r="C828" s="336" t="s">
        <v>296</v>
      </c>
      <c r="D828" s="29">
        <f>'2 уровень'!F2025</f>
        <v>9200</v>
      </c>
      <c r="E828" s="29">
        <f>'2 уровень'!G2025</f>
        <v>8433.3333333333321</v>
      </c>
      <c r="F828" s="29">
        <f>'2 уровень'!H2025</f>
        <v>11511</v>
      </c>
      <c r="G828" s="144">
        <f>'2 уровень'!I2025</f>
        <v>136.49407114624509</v>
      </c>
      <c r="H828" s="158">
        <f>'2 уровень'!J2025</f>
        <v>0</v>
      </c>
      <c r="I828" s="158">
        <f>'2 уровень'!K2025</f>
        <v>0</v>
      </c>
      <c r="J828" s="153">
        <f>'2 уровень'!L2025</f>
        <v>0</v>
      </c>
      <c r="K828" s="153">
        <f>'2 уровень'!M2025</f>
        <v>0</v>
      </c>
      <c r="L828" s="153">
        <f>'2 уровень'!N2025</f>
        <v>0</v>
      </c>
      <c r="M828" s="153">
        <f>'2 уровень'!O2025</f>
        <v>0</v>
      </c>
      <c r="N828" s="153">
        <f>'2 уровень'!P2025</f>
        <v>0</v>
      </c>
      <c r="O828" s="153">
        <f>'2 уровень'!Q2025</f>
        <v>0</v>
      </c>
      <c r="P828" s="152">
        <f>'2 уровень'!R2025</f>
        <v>0</v>
      </c>
      <c r="Q828" s="152">
        <f>'2 уровень'!S2025</f>
        <v>0</v>
      </c>
      <c r="R828" s="152">
        <f>'2 уровень'!T2025</f>
        <v>0</v>
      </c>
      <c r="S828" s="152">
        <f>'2 уровень'!U2025</f>
        <v>0</v>
      </c>
      <c r="T828" s="152">
        <f>'2 уровень'!V2025</f>
        <v>0</v>
      </c>
      <c r="U828" s="152">
        <f>'2 уровень'!W2025</f>
        <v>0</v>
      </c>
      <c r="V828" s="152">
        <f>'2 уровень'!X2025</f>
        <v>0</v>
      </c>
      <c r="W828" s="152">
        <f>'2 уровень'!Y2025</f>
        <v>0</v>
      </c>
      <c r="X828" s="152">
        <f>'2 уровень'!Z2025</f>
        <v>0</v>
      </c>
      <c r="Y828" s="152">
        <f>'2 уровень'!AA2025</f>
        <v>0</v>
      </c>
      <c r="Z828" s="152">
        <f>'2 уровень'!AB2025</f>
        <v>0</v>
      </c>
      <c r="AA828" s="152">
        <f>'2 уровень'!AC2025</f>
        <v>0</v>
      </c>
      <c r="AB828" s="152">
        <f>'2 уровень'!AD2025</f>
        <v>0</v>
      </c>
      <c r="AC828" s="1102">
        <f>'2 уровень'!AE2025</f>
        <v>0</v>
      </c>
      <c r="AD828" s="152">
        <f>'2 уровень'!AF2025</f>
        <v>0</v>
      </c>
      <c r="AE828" s="152">
        <f>'2 уровень'!AG2025</f>
        <v>0</v>
      </c>
      <c r="AF828" s="152">
        <f>'2 уровень'!AH2025</f>
        <v>0</v>
      </c>
      <c r="AG828" s="152">
        <f>'2 уровень'!AI2025</f>
        <v>0</v>
      </c>
      <c r="AH828" s="626">
        <f>'2 уровень'!AJ2025</f>
        <v>0</v>
      </c>
      <c r="AI828" s="152"/>
      <c r="AJ828" s="152"/>
      <c r="AK828" s="1339" t="e">
        <f>'2 уровень'!#REF!</f>
        <v>#REF!</v>
      </c>
      <c r="AL828" s="1346" t="e">
        <f>'2 уровень'!#REF!</f>
        <v>#REF!</v>
      </c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</row>
    <row r="829" spans="1:195" ht="105" x14ac:dyDescent="0.25">
      <c r="B829" s="19">
        <f t="shared" si="140"/>
        <v>1</v>
      </c>
      <c r="C829" s="336" t="s">
        <v>529</v>
      </c>
      <c r="D829" s="29">
        <f>'2 уровень'!F2026</f>
        <v>3500</v>
      </c>
      <c r="E829" s="29">
        <f>'2 уровень'!G2026</f>
        <v>3208.3333333333335</v>
      </c>
      <c r="F829" s="29">
        <f>'2 уровень'!H2026</f>
        <v>2624</v>
      </c>
      <c r="G829" s="144">
        <f>'2 уровень'!I2026</f>
        <v>81.787012987012986</v>
      </c>
      <c r="H829" s="158">
        <f>'2 уровень'!J2026</f>
        <v>0</v>
      </c>
      <c r="I829" s="158">
        <f>'2 уровень'!K2026</f>
        <v>0</v>
      </c>
      <c r="J829" s="153">
        <f>'2 уровень'!L2026</f>
        <v>0</v>
      </c>
      <c r="K829" s="153">
        <f>'2 уровень'!M2026</f>
        <v>0</v>
      </c>
      <c r="L829" s="153">
        <f>'2 уровень'!N2026</f>
        <v>0</v>
      </c>
      <c r="M829" s="153">
        <f>'2 уровень'!O2026</f>
        <v>0</v>
      </c>
      <c r="N829" s="153">
        <f>'2 уровень'!P2026</f>
        <v>0</v>
      </c>
      <c r="O829" s="153">
        <f>'2 уровень'!Q2026</f>
        <v>0</v>
      </c>
      <c r="P829" s="152">
        <f>'2 уровень'!R2026</f>
        <v>0</v>
      </c>
      <c r="Q829" s="152">
        <f>'2 уровень'!S2026</f>
        <v>0</v>
      </c>
      <c r="R829" s="152">
        <f>'2 уровень'!T2026</f>
        <v>0</v>
      </c>
      <c r="S829" s="152">
        <f>'2 уровень'!U2026</f>
        <v>0</v>
      </c>
      <c r="T829" s="152">
        <f>'2 уровень'!V2026</f>
        <v>0</v>
      </c>
      <c r="U829" s="152">
        <f>'2 уровень'!W2026</f>
        <v>0</v>
      </c>
      <c r="V829" s="152">
        <f>'2 уровень'!X2026</f>
        <v>0</v>
      </c>
      <c r="W829" s="152">
        <f>'2 уровень'!Y2026</f>
        <v>0</v>
      </c>
      <c r="X829" s="152">
        <f>'2 уровень'!Z2026</f>
        <v>0</v>
      </c>
      <c r="Y829" s="152">
        <f>'2 уровень'!AA2026</f>
        <v>0</v>
      </c>
      <c r="Z829" s="152">
        <f>'2 уровень'!AB2026</f>
        <v>0</v>
      </c>
      <c r="AA829" s="152">
        <f>'2 уровень'!AC2026</f>
        <v>0</v>
      </c>
      <c r="AB829" s="152">
        <f>'2 уровень'!AD2026</f>
        <v>0</v>
      </c>
      <c r="AC829" s="1102">
        <f>'2 уровень'!AE2026</f>
        <v>0</v>
      </c>
      <c r="AD829" s="152">
        <f>'2 уровень'!AF2026</f>
        <v>0</v>
      </c>
      <c r="AE829" s="152">
        <f>'2 уровень'!AG2026</f>
        <v>0</v>
      </c>
      <c r="AF829" s="152">
        <f>'2 уровень'!AH2026</f>
        <v>0</v>
      </c>
      <c r="AG829" s="152">
        <f>'2 уровень'!AI2026</f>
        <v>0</v>
      </c>
      <c r="AH829" s="626">
        <f>'2 уровень'!AJ2026</f>
        <v>0</v>
      </c>
      <c r="AI829" s="152"/>
      <c r="AJ829" s="152"/>
      <c r="AK829" s="1339">
        <f>'2 уровень'!AK2024</f>
        <v>0</v>
      </c>
      <c r="AL829" s="1346">
        <f>'2 уровень'!AL2024</f>
        <v>0</v>
      </c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</row>
    <row r="830" spans="1:195" ht="30" x14ac:dyDescent="0.25">
      <c r="B830" s="19">
        <f t="shared" si="140"/>
        <v>1</v>
      </c>
      <c r="C830" s="336" t="s">
        <v>380</v>
      </c>
      <c r="D830" s="29">
        <f>'2 уровень'!F2027</f>
        <v>2224</v>
      </c>
      <c r="E830" s="29">
        <f>'2 уровень'!G2027</f>
        <v>2038.6666666666667</v>
      </c>
      <c r="F830" s="29">
        <f>'2 уровень'!H2027</f>
        <v>1794</v>
      </c>
      <c r="G830" s="144">
        <f>'2 уровень'!I2027</f>
        <v>87.998691955526482</v>
      </c>
      <c r="H830" s="158">
        <f>'2 уровень'!J2027</f>
        <v>0</v>
      </c>
      <c r="I830" s="158">
        <f>'2 уровень'!K2027</f>
        <v>0</v>
      </c>
      <c r="J830" s="153">
        <f>'2 уровень'!L2027</f>
        <v>0</v>
      </c>
      <c r="K830" s="153">
        <f>'2 уровень'!M2027</f>
        <v>0</v>
      </c>
      <c r="L830" s="153">
        <f>'2 уровень'!N2027</f>
        <v>0</v>
      </c>
      <c r="M830" s="153">
        <f>'2 уровень'!O2027</f>
        <v>0</v>
      </c>
      <c r="N830" s="153">
        <f>'2 уровень'!P2027</f>
        <v>0</v>
      </c>
      <c r="O830" s="153">
        <f>'2 уровень'!Q2027</f>
        <v>0</v>
      </c>
      <c r="P830" s="152">
        <f>'2 уровень'!R2027</f>
        <v>0</v>
      </c>
      <c r="Q830" s="152">
        <f>'2 уровень'!S2027</f>
        <v>0</v>
      </c>
      <c r="R830" s="152">
        <f>'2 уровень'!T2027</f>
        <v>0</v>
      </c>
      <c r="S830" s="152">
        <f>'2 уровень'!U2027</f>
        <v>0</v>
      </c>
      <c r="T830" s="152">
        <f>'2 уровень'!V2027</f>
        <v>0</v>
      </c>
      <c r="U830" s="152">
        <f>'2 уровень'!W2027</f>
        <v>0</v>
      </c>
      <c r="V830" s="152">
        <f>'2 уровень'!X2027</f>
        <v>0</v>
      </c>
      <c r="W830" s="152">
        <f>'2 уровень'!Y2027</f>
        <v>0</v>
      </c>
      <c r="X830" s="152">
        <f>'2 уровень'!Z2027</f>
        <v>0</v>
      </c>
      <c r="Y830" s="152">
        <f>'2 уровень'!AA2027</f>
        <v>0</v>
      </c>
      <c r="Z830" s="152">
        <f>'2 уровень'!AB2027</f>
        <v>0</v>
      </c>
      <c r="AA830" s="152">
        <f>'2 уровень'!AC2027</f>
        <v>0</v>
      </c>
      <c r="AB830" s="152">
        <f>'2 уровень'!AD2027</f>
        <v>0</v>
      </c>
      <c r="AC830" s="1102">
        <f>'2 уровень'!AE2027</f>
        <v>0</v>
      </c>
      <c r="AD830" s="152">
        <f>'2 уровень'!AF2027</f>
        <v>0</v>
      </c>
      <c r="AE830" s="152">
        <f>'2 уровень'!AG2027</f>
        <v>0</v>
      </c>
      <c r="AF830" s="152">
        <f>'2 уровень'!AH2027</f>
        <v>0</v>
      </c>
      <c r="AG830" s="152">
        <f>'2 уровень'!AI2027</f>
        <v>0</v>
      </c>
      <c r="AH830" s="626">
        <f>'2 уровень'!AJ2027</f>
        <v>0</v>
      </c>
      <c r="AI830" s="152"/>
      <c r="AJ830" s="152"/>
      <c r="AK830" s="1339">
        <f>'2 уровень'!AK2025</f>
        <v>0</v>
      </c>
      <c r="AL830" s="1346">
        <f>'2 уровень'!AL2025</f>
        <v>0</v>
      </c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</row>
    <row r="831" spans="1:195" ht="30" x14ac:dyDescent="0.25">
      <c r="B831" s="19">
        <f t="shared" si="140"/>
        <v>1</v>
      </c>
      <c r="C831" s="336" t="s">
        <v>135</v>
      </c>
      <c r="D831" s="29">
        <f>'2 уровень'!F2028</f>
        <v>29581</v>
      </c>
      <c r="E831" s="29">
        <f>'2 уровень'!G2028</f>
        <v>27115.916666666668</v>
      </c>
      <c r="F831" s="29">
        <f>'2 уровень'!H2028</f>
        <v>24546</v>
      </c>
      <c r="G831" s="144">
        <f>'2 уровень'!I2028</f>
        <v>90.522479109747962</v>
      </c>
      <c r="H831" s="158">
        <f>'2 уровень'!J2028</f>
        <v>0</v>
      </c>
      <c r="I831" s="158">
        <f>'2 уровень'!K2028</f>
        <v>0</v>
      </c>
      <c r="J831" s="153">
        <f>'2 уровень'!L2028</f>
        <v>0</v>
      </c>
      <c r="K831" s="153">
        <f>'2 уровень'!M2028</f>
        <v>0</v>
      </c>
      <c r="L831" s="153">
        <f>'2 уровень'!N2028</f>
        <v>0</v>
      </c>
      <c r="M831" s="153">
        <f>'2 уровень'!O2028</f>
        <v>0</v>
      </c>
      <c r="N831" s="153">
        <f>'2 уровень'!P2028</f>
        <v>0</v>
      </c>
      <c r="O831" s="153">
        <f>'2 уровень'!Q2028</f>
        <v>0</v>
      </c>
      <c r="P831" s="152">
        <f>'2 уровень'!R2028</f>
        <v>0</v>
      </c>
      <c r="Q831" s="152">
        <f>'2 уровень'!S2028</f>
        <v>0</v>
      </c>
      <c r="R831" s="152">
        <f>'2 уровень'!T2028</f>
        <v>0</v>
      </c>
      <c r="S831" s="152">
        <f>'2 уровень'!U2028</f>
        <v>0</v>
      </c>
      <c r="T831" s="152">
        <f>'2 уровень'!V2028</f>
        <v>0</v>
      </c>
      <c r="U831" s="152">
        <f>'2 уровень'!W2028</f>
        <v>0</v>
      </c>
      <c r="V831" s="152">
        <f>'2 уровень'!X2028</f>
        <v>0</v>
      </c>
      <c r="W831" s="152">
        <f>'2 уровень'!Y2028</f>
        <v>0</v>
      </c>
      <c r="X831" s="152">
        <f>'2 уровень'!Z2028</f>
        <v>0</v>
      </c>
      <c r="Y831" s="152">
        <f>'2 уровень'!AA2028</f>
        <v>0</v>
      </c>
      <c r="Z831" s="152">
        <f>'2 уровень'!AB2028</f>
        <v>0</v>
      </c>
      <c r="AA831" s="152">
        <f>'2 уровень'!AC2028</f>
        <v>0</v>
      </c>
      <c r="AB831" s="152">
        <f>'2 уровень'!AD2028</f>
        <v>0</v>
      </c>
      <c r="AC831" s="1102">
        <f>'2 уровень'!AE2028</f>
        <v>0</v>
      </c>
      <c r="AD831" s="152">
        <f>'2 уровень'!AF2028</f>
        <v>0</v>
      </c>
      <c r="AE831" s="152">
        <f>'2 уровень'!AG2028</f>
        <v>0</v>
      </c>
      <c r="AF831" s="152">
        <f>'2 уровень'!AH2028</f>
        <v>0</v>
      </c>
      <c r="AG831" s="152">
        <f>'2 уровень'!AI2028</f>
        <v>0</v>
      </c>
      <c r="AH831" s="626">
        <f>'2 уровень'!AJ2028</f>
        <v>0</v>
      </c>
      <c r="AI831" s="152"/>
      <c r="AJ831" s="152"/>
      <c r="AK831" s="1339">
        <f>'2 уровень'!AK2027</f>
        <v>0</v>
      </c>
      <c r="AL831" s="1346">
        <f>'2 уровень'!AL2027</f>
        <v>0</v>
      </c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</row>
    <row r="832" spans="1:195" x14ac:dyDescent="0.25">
      <c r="B832" s="19">
        <f t="shared" si="140"/>
        <v>1</v>
      </c>
      <c r="C832" s="817" t="s">
        <v>239</v>
      </c>
      <c r="D832" s="29">
        <f>'2 уровень'!F2029</f>
        <v>29581</v>
      </c>
      <c r="E832" s="29">
        <f>'2 уровень'!G2029</f>
        <v>27115.916666666668</v>
      </c>
      <c r="F832" s="29">
        <f>'2 уровень'!H2029</f>
        <v>24546</v>
      </c>
      <c r="G832" s="144">
        <f>'2 уровень'!I2029</f>
        <v>90.522479109747962</v>
      </c>
      <c r="H832" s="158">
        <f>'2 уровень'!J2029</f>
        <v>0</v>
      </c>
      <c r="I832" s="158">
        <f>'2 уровень'!K2029</f>
        <v>0</v>
      </c>
      <c r="J832" s="153">
        <f>'2 уровень'!L2029</f>
        <v>0</v>
      </c>
      <c r="K832" s="153">
        <f>'2 уровень'!M2029</f>
        <v>0</v>
      </c>
      <c r="L832" s="153">
        <f>'2 уровень'!N2029</f>
        <v>0</v>
      </c>
      <c r="M832" s="153">
        <f>'2 уровень'!O2029</f>
        <v>0</v>
      </c>
      <c r="N832" s="153">
        <f>'2 уровень'!P2029</f>
        <v>0</v>
      </c>
      <c r="O832" s="153">
        <f>'2 уровень'!Q2029</f>
        <v>0</v>
      </c>
      <c r="P832" s="152">
        <f>'2 уровень'!R2029</f>
        <v>0</v>
      </c>
      <c r="Q832" s="152">
        <f>'2 уровень'!S2029</f>
        <v>0</v>
      </c>
      <c r="R832" s="152">
        <f>'2 уровень'!T2029</f>
        <v>0</v>
      </c>
      <c r="S832" s="152">
        <f>'2 уровень'!U2029</f>
        <v>0</v>
      </c>
      <c r="T832" s="152">
        <f>'2 уровень'!V2029</f>
        <v>0</v>
      </c>
      <c r="U832" s="152">
        <f>'2 уровень'!W2029</f>
        <v>0</v>
      </c>
      <c r="V832" s="152">
        <f>'2 уровень'!X2029</f>
        <v>0</v>
      </c>
      <c r="W832" s="152">
        <f>'2 уровень'!Y2029</f>
        <v>0</v>
      </c>
      <c r="X832" s="152">
        <f>'2 уровень'!Z2029</f>
        <v>0</v>
      </c>
      <c r="Y832" s="152">
        <f>'2 уровень'!AA2029</f>
        <v>0</v>
      </c>
      <c r="Z832" s="152">
        <f>'2 уровень'!AB2029</f>
        <v>0</v>
      </c>
      <c r="AA832" s="152">
        <f>'2 уровень'!AC2029</f>
        <v>0</v>
      </c>
      <c r="AB832" s="152">
        <f>'2 уровень'!AD2029</f>
        <v>0</v>
      </c>
      <c r="AC832" s="1102">
        <f>'2 уровень'!AE2029</f>
        <v>0</v>
      </c>
      <c r="AD832" s="152">
        <f>'2 уровень'!AF2029</f>
        <v>0</v>
      </c>
      <c r="AE832" s="152">
        <f>'2 уровень'!AG2029</f>
        <v>0</v>
      </c>
      <c r="AF832" s="152">
        <f>'2 уровень'!AH2029</f>
        <v>0</v>
      </c>
      <c r="AG832" s="152">
        <f>'2 уровень'!AI2029</f>
        <v>0</v>
      </c>
      <c r="AH832" s="626">
        <f>'2 уровень'!AJ2029</f>
        <v>0</v>
      </c>
      <c r="AI832" s="152"/>
      <c r="AJ832" s="152"/>
      <c r="AK832" s="1339">
        <f>'2 уровень'!AK2028</f>
        <v>0</v>
      </c>
      <c r="AL832" s="1346">
        <f>'2 уровень'!AL2028</f>
        <v>0</v>
      </c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</row>
    <row r="833" spans="1:195" ht="45" x14ac:dyDescent="0.25">
      <c r="B833" s="19">
        <f t="shared" si="140"/>
        <v>1</v>
      </c>
      <c r="C833" s="337" t="s">
        <v>298</v>
      </c>
      <c r="D833" s="29">
        <f>'2 уровень'!F2030</f>
        <v>18445</v>
      </c>
      <c r="E833" s="29">
        <f>'2 уровень'!G2030</f>
        <v>16907.916666666668</v>
      </c>
      <c r="F833" s="29">
        <f>'2 уровень'!H2030</f>
        <v>10400</v>
      </c>
      <c r="G833" s="144">
        <f>'2 уровень'!I2030</f>
        <v>61.509647847408758</v>
      </c>
      <c r="H833" s="158">
        <f>'2 уровень'!J2030</f>
        <v>0</v>
      </c>
      <c r="I833" s="158">
        <f>'2 уровень'!K2030</f>
        <v>0</v>
      </c>
      <c r="J833" s="153">
        <f>'2 уровень'!L2030</f>
        <v>0</v>
      </c>
      <c r="K833" s="153">
        <f>'2 уровень'!M2030</f>
        <v>0</v>
      </c>
      <c r="L833" s="153">
        <f>'2 уровень'!N2030</f>
        <v>0</v>
      </c>
      <c r="M833" s="153">
        <f>'2 уровень'!O2030</f>
        <v>0</v>
      </c>
      <c r="N833" s="153">
        <f>'2 уровень'!P2030</f>
        <v>0</v>
      </c>
      <c r="O833" s="153">
        <f>'2 уровень'!Q2030</f>
        <v>0</v>
      </c>
      <c r="P833" s="152">
        <f>'2 уровень'!R2030</f>
        <v>0</v>
      </c>
      <c r="Q833" s="152">
        <f>'2 уровень'!S2030</f>
        <v>0</v>
      </c>
      <c r="R833" s="152">
        <f>'2 уровень'!T2030</f>
        <v>0</v>
      </c>
      <c r="S833" s="152">
        <f>'2 уровень'!U2030</f>
        <v>0</v>
      </c>
      <c r="T833" s="152">
        <f>'2 уровень'!V2030</f>
        <v>0</v>
      </c>
      <c r="U833" s="152">
        <f>'2 уровень'!W2030</f>
        <v>0</v>
      </c>
      <c r="V833" s="152">
        <f>'2 уровень'!X2030</f>
        <v>0</v>
      </c>
      <c r="W833" s="152">
        <f>'2 уровень'!Y2030</f>
        <v>0</v>
      </c>
      <c r="X833" s="152">
        <f>'2 уровень'!Z2030</f>
        <v>0</v>
      </c>
      <c r="Y833" s="152">
        <f>'2 уровень'!AA2030</f>
        <v>0</v>
      </c>
      <c r="Z833" s="152">
        <f>'2 уровень'!AB2030</f>
        <v>0</v>
      </c>
      <c r="AA833" s="152">
        <f>'2 уровень'!AC2030</f>
        <v>0</v>
      </c>
      <c r="AB833" s="152">
        <f>'2 уровень'!AD2030</f>
        <v>0</v>
      </c>
      <c r="AC833" s="1102">
        <f>'2 уровень'!AE2030</f>
        <v>0</v>
      </c>
      <c r="AD833" s="152">
        <f>'2 уровень'!AF2030</f>
        <v>0</v>
      </c>
      <c r="AE833" s="152">
        <f>'2 уровень'!AG2030</f>
        <v>0</v>
      </c>
      <c r="AF833" s="152">
        <f>'2 уровень'!AH2030</f>
        <v>0</v>
      </c>
      <c r="AG833" s="152">
        <f>'2 уровень'!AI2030</f>
        <v>0</v>
      </c>
      <c r="AH833" s="626">
        <f>'2 уровень'!AJ2030</f>
        <v>0</v>
      </c>
      <c r="AI833" s="152"/>
      <c r="AJ833" s="152"/>
      <c r="AK833" s="1339">
        <f>'2 уровень'!AK2029</f>
        <v>0</v>
      </c>
      <c r="AL833" s="1346">
        <f>'2 уровень'!AL2029</f>
        <v>0</v>
      </c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</row>
    <row r="834" spans="1:195" ht="30" x14ac:dyDescent="0.25">
      <c r="B834" s="19">
        <f t="shared" si="140"/>
        <v>1</v>
      </c>
      <c r="C834" s="337" t="s">
        <v>299</v>
      </c>
      <c r="D834" s="29">
        <f>'2 уровень'!F2031</f>
        <v>6963</v>
      </c>
      <c r="E834" s="29">
        <f>'2 уровень'!G2031</f>
        <v>6382.75</v>
      </c>
      <c r="F834" s="29">
        <f>'2 уровень'!H2031</f>
        <v>4238</v>
      </c>
      <c r="G834" s="144">
        <f>'2 уровень'!I2031</f>
        <v>66.397712584700955</v>
      </c>
      <c r="H834" s="158">
        <f>'2 уровень'!J2031</f>
        <v>0</v>
      </c>
      <c r="I834" s="158">
        <f>'2 уровень'!K2031</f>
        <v>0</v>
      </c>
      <c r="J834" s="153">
        <f>'2 уровень'!L2031</f>
        <v>0</v>
      </c>
      <c r="K834" s="153">
        <f>'2 уровень'!M2031</f>
        <v>0</v>
      </c>
      <c r="L834" s="153">
        <f>'2 уровень'!N2031</f>
        <v>0</v>
      </c>
      <c r="M834" s="153">
        <f>'2 уровень'!O2031</f>
        <v>0</v>
      </c>
      <c r="N834" s="153">
        <f>'2 уровень'!P2031</f>
        <v>0</v>
      </c>
      <c r="O834" s="153">
        <f>'2 уровень'!Q2031</f>
        <v>0</v>
      </c>
      <c r="P834" s="152">
        <f>'2 уровень'!R2031</f>
        <v>0</v>
      </c>
      <c r="Q834" s="152">
        <f>'2 уровень'!S2031</f>
        <v>0</v>
      </c>
      <c r="R834" s="152">
        <f>'2 уровень'!T2031</f>
        <v>0</v>
      </c>
      <c r="S834" s="152">
        <f>'2 уровень'!U2031</f>
        <v>0</v>
      </c>
      <c r="T834" s="152">
        <f>'2 уровень'!V2031</f>
        <v>0</v>
      </c>
      <c r="U834" s="152">
        <f>'2 уровень'!W2031</f>
        <v>0</v>
      </c>
      <c r="V834" s="152">
        <f>'2 уровень'!X2031</f>
        <v>0</v>
      </c>
      <c r="W834" s="152">
        <f>'2 уровень'!Y2031</f>
        <v>0</v>
      </c>
      <c r="X834" s="152">
        <f>'2 уровень'!Z2031</f>
        <v>0</v>
      </c>
      <c r="Y834" s="152">
        <f>'2 уровень'!AA2031</f>
        <v>0</v>
      </c>
      <c r="Z834" s="152">
        <f>'2 уровень'!AB2031</f>
        <v>0</v>
      </c>
      <c r="AA834" s="152">
        <f>'2 уровень'!AC2031</f>
        <v>0</v>
      </c>
      <c r="AB834" s="152">
        <f>'2 уровень'!AD2031</f>
        <v>0</v>
      </c>
      <c r="AC834" s="1102">
        <f>'2 уровень'!AE2031</f>
        <v>0</v>
      </c>
      <c r="AD834" s="152">
        <f>'2 уровень'!AF2031</f>
        <v>0</v>
      </c>
      <c r="AE834" s="152">
        <f>'2 уровень'!AG2031</f>
        <v>0</v>
      </c>
      <c r="AF834" s="152">
        <f>'2 уровень'!AH2031</f>
        <v>0</v>
      </c>
      <c r="AG834" s="152">
        <f>'2 уровень'!AI2031</f>
        <v>0</v>
      </c>
      <c r="AH834" s="626">
        <f>'2 уровень'!AJ2031</f>
        <v>0</v>
      </c>
      <c r="AI834" s="152"/>
      <c r="AJ834" s="152"/>
      <c r="AK834" s="1339" t="e">
        <f>'2 уровень'!#REF!</f>
        <v>#REF!</v>
      </c>
      <c r="AL834" s="1346" t="e">
        <f>'2 уровень'!#REF!</f>
        <v>#REF!</v>
      </c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</row>
    <row r="835" spans="1:195" ht="30" x14ac:dyDescent="0.25">
      <c r="B835" s="19">
        <f t="shared" si="140"/>
        <v>1</v>
      </c>
      <c r="C835" s="495" t="s">
        <v>300</v>
      </c>
      <c r="D835" s="29">
        <f>'2 уровень'!F2032</f>
        <v>6738</v>
      </c>
      <c r="E835" s="29">
        <f>'2 уровень'!G2032</f>
        <v>6176.5</v>
      </c>
      <c r="F835" s="29">
        <f>'2 уровень'!H2032</f>
        <v>4071</v>
      </c>
      <c r="G835" s="144">
        <f>'2 уровень'!I2032</f>
        <v>65.911114708977578</v>
      </c>
      <c r="H835" s="158">
        <f>'2 уровень'!J2032</f>
        <v>0</v>
      </c>
      <c r="I835" s="158">
        <f>'2 уровень'!K2032</f>
        <v>0</v>
      </c>
      <c r="J835" s="153">
        <f>'2 уровень'!L2032</f>
        <v>0</v>
      </c>
      <c r="K835" s="153">
        <f>'2 уровень'!M2032</f>
        <v>0</v>
      </c>
      <c r="L835" s="153">
        <f>'2 уровень'!N2032</f>
        <v>0</v>
      </c>
      <c r="M835" s="153">
        <f>'2 уровень'!O2032</f>
        <v>0</v>
      </c>
      <c r="N835" s="153">
        <f>'2 уровень'!P2032</f>
        <v>0</v>
      </c>
      <c r="O835" s="153">
        <f>'2 уровень'!Q2032</f>
        <v>0</v>
      </c>
      <c r="P835" s="152">
        <f>'2 уровень'!R2032</f>
        <v>0</v>
      </c>
      <c r="Q835" s="152">
        <f>'2 уровень'!S2032</f>
        <v>0</v>
      </c>
      <c r="R835" s="152">
        <f>'2 уровень'!T2032</f>
        <v>0</v>
      </c>
      <c r="S835" s="152">
        <f>'2 уровень'!U2032</f>
        <v>0</v>
      </c>
      <c r="T835" s="152">
        <f>'2 уровень'!V2032</f>
        <v>0</v>
      </c>
      <c r="U835" s="152">
        <f>'2 уровень'!W2032</f>
        <v>0</v>
      </c>
      <c r="V835" s="152">
        <f>'2 уровень'!X2032</f>
        <v>0</v>
      </c>
      <c r="W835" s="152">
        <f>'2 уровень'!Y2032</f>
        <v>0</v>
      </c>
      <c r="X835" s="152">
        <f>'2 уровень'!Z2032</f>
        <v>0</v>
      </c>
      <c r="Y835" s="152">
        <f>'2 уровень'!AA2032</f>
        <v>0</v>
      </c>
      <c r="Z835" s="152">
        <f>'2 уровень'!AB2032</f>
        <v>0</v>
      </c>
      <c r="AA835" s="152">
        <f>'2 уровень'!AC2032</f>
        <v>0</v>
      </c>
      <c r="AB835" s="152">
        <f>'2 уровень'!AD2032</f>
        <v>0</v>
      </c>
      <c r="AC835" s="1102">
        <f>'2 уровень'!AE2032</f>
        <v>0</v>
      </c>
      <c r="AD835" s="152">
        <f>'2 уровень'!AF2032</f>
        <v>0</v>
      </c>
      <c r="AE835" s="152">
        <f>'2 уровень'!AG2032</f>
        <v>0</v>
      </c>
      <c r="AF835" s="152">
        <f>'2 уровень'!AH2032</f>
        <v>0</v>
      </c>
      <c r="AG835" s="152">
        <f>'2 уровень'!AI2032</f>
        <v>0</v>
      </c>
      <c r="AH835" s="626">
        <f>'2 уровень'!AJ2032</f>
        <v>0</v>
      </c>
      <c r="AI835" s="152"/>
      <c r="AJ835" s="152"/>
      <c r="AK835" s="1339" t="e">
        <f>'2 уровень'!#REF!</f>
        <v>#REF!</v>
      </c>
      <c r="AL835" s="1346" t="e">
        <f>'2 уровень'!#REF!</f>
        <v>#REF!</v>
      </c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</row>
    <row r="836" spans="1:195" ht="63" x14ac:dyDescent="0.25">
      <c r="B836" s="19">
        <f t="shared" si="140"/>
        <v>1</v>
      </c>
      <c r="C836" s="818" t="s">
        <v>301</v>
      </c>
      <c r="D836" s="29">
        <f>'2 уровень'!F2033</f>
        <v>0</v>
      </c>
      <c r="E836" s="29">
        <f>'2 уровень'!G2033</f>
        <v>0</v>
      </c>
      <c r="F836" s="29">
        <f>'2 уровень'!H2033</f>
        <v>0</v>
      </c>
      <c r="G836" s="144">
        <f>'2 уровень'!I2033</f>
        <v>0</v>
      </c>
      <c r="H836" s="158">
        <f>'2 уровень'!J2033</f>
        <v>0</v>
      </c>
      <c r="I836" s="158">
        <f>'2 уровень'!K2033</f>
        <v>0</v>
      </c>
      <c r="J836" s="153">
        <f>'2 уровень'!L2033</f>
        <v>0</v>
      </c>
      <c r="K836" s="153">
        <f>'2 уровень'!M2033</f>
        <v>0</v>
      </c>
      <c r="L836" s="153">
        <f>'2 уровень'!N2033</f>
        <v>0</v>
      </c>
      <c r="M836" s="153">
        <f>'2 уровень'!O2033</f>
        <v>0</v>
      </c>
      <c r="N836" s="153">
        <f>'2 уровень'!P2033</f>
        <v>0</v>
      </c>
      <c r="O836" s="153">
        <f>'2 уровень'!Q2033</f>
        <v>0</v>
      </c>
      <c r="P836" s="152">
        <f>'2 уровень'!R2033</f>
        <v>0</v>
      </c>
      <c r="Q836" s="152">
        <f>'2 уровень'!S2033</f>
        <v>0</v>
      </c>
      <c r="R836" s="152">
        <f>'2 уровень'!T2033</f>
        <v>0</v>
      </c>
      <c r="S836" s="152">
        <f>'2 уровень'!U2033</f>
        <v>0</v>
      </c>
      <c r="T836" s="152">
        <f>'2 уровень'!V2033</f>
        <v>0</v>
      </c>
      <c r="U836" s="152">
        <f>'2 уровень'!W2033</f>
        <v>0</v>
      </c>
      <c r="V836" s="152">
        <f>'2 уровень'!X2033</f>
        <v>0</v>
      </c>
      <c r="W836" s="152">
        <f>'2 уровень'!Y2033</f>
        <v>0</v>
      </c>
      <c r="X836" s="152">
        <f>'2 уровень'!Z2033</f>
        <v>0</v>
      </c>
      <c r="Y836" s="152">
        <f>'2 уровень'!AA2033</f>
        <v>0</v>
      </c>
      <c r="Z836" s="152">
        <f>'2 уровень'!AB2033</f>
        <v>0</v>
      </c>
      <c r="AA836" s="152">
        <f>'2 уровень'!AC2033</f>
        <v>0</v>
      </c>
      <c r="AB836" s="152">
        <f>'2 уровень'!AD2033</f>
        <v>0</v>
      </c>
      <c r="AC836" s="1102">
        <f>'2 уровень'!AE2033</f>
        <v>0</v>
      </c>
      <c r="AD836" s="152">
        <f>'2 уровень'!AF2033</f>
        <v>0</v>
      </c>
      <c r="AE836" s="152">
        <f>'2 уровень'!AG2033</f>
        <v>0</v>
      </c>
      <c r="AF836" s="152">
        <f>'2 уровень'!AH2033</f>
        <v>0</v>
      </c>
      <c r="AG836" s="152">
        <f>'2 уровень'!AI2033</f>
        <v>0</v>
      </c>
      <c r="AH836" s="626">
        <f>'2 уровень'!AJ2033</f>
        <v>0</v>
      </c>
      <c r="AI836" s="152"/>
      <c r="AJ836" s="152"/>
      <c r="AK836" s="1339">
        <f>'2 уровень'!AK2030</f>
        <v>0</v>
      </c>
      <c r="AL836" s="1346">
        <f>'2 уровень'!AL2030</f>
        <v>0</v>
      </c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</row>
    <row r="837" spans="1:195" ht="45" x14ac:dyDescent="0.25">
      <c r="B837" s="19">
        <f t="shared" si="140"/>
        <v>1</v>
      </c>
      <c r="C837" s="492" t="s">
        <v>302</v>
      </c>
      <c r="D837" s="29">
        <f>'2 уровень'!F2034</f>
        <v>85</v>
      </c>
      <c r="E837" s="29">
        <f>'2 уровень'!G2034</f>
        <v>77.916666666666657</v>
      </c>
      <c r="F837" s="29">
        <f>'2 уровень'!H2034</f>
        <v>77</v>
      </c>
      <c r="G837" s="144">
        <f>'2 уровень'!I2034</f>
        <v>98.823529411764724</v>
      </c>
      <c r="H837" s="158">
        <f>'2 уровень'!J2034</f>
        <v>0</v>
      </c>
      <c r="I837" s="158">
        <f>'2 уровень'!K2034</f>
        <v>0</v>
      </c>
      <c r="J837" s="153">
        <f>'2 уровень'!L2034</f>
        <v>0</v>
      </c>
      <c r="K837" s="153">
        <f>'2 уровень'!M2034</f>
        <v>0</v>
      </c>
      <c r="L837" s="153">
        <f>'2 уровень'!N2034</f>
        <v>0</v>
      </c>
      <c r="M837" s="153">
        <f>'2 уровень'!O2034</f>
        <v>0</v>
      </c>
      <c r="N837" s="153">
        <f>'2 уровень'!P2034</f>
        <v>0</v>
      </c>
      <c r="O837" s="153">
        <f>'2 уровень'!Q2034</f>
        <v>0</v>
      </c>
      <c r="P837" s="152">
        <f>'2 уровень'!R2034</f>
        <v>0</v>
      </c>
      <c r="Q837" s="152">
        <f>'2 уровень'!S2034</f>
        <v>0</v>
      </c>
      <c r="R837" s="152">
        <f>'2 уровень'!T2034</f>
        <v>0</v>
      </c>
      <c r="S837" s="152">
        <f>'2 уровень'!U2034</f>
        <v>0</v>
      </c>
      <c r="T837" s="152">
        <f>'2 уровень'!V2034</f>
        <v>0</v>
      </c>
      <c r="U837" s="152">
        <f>'2 уровень'!W2034</f>
        <v>0</v>
      </c>
      <c r="V837" s="152">
        <f>'2 уровень'!X2034</f>
        <v>0</v>
      </c>
      <c r="W837" s="152">
        <f>'2 уровень'!Y2034</f>
        <v>0</v>
      </c>
      <c r="X837" s="152">
        <f>'2 уровень'!Z2034</f>
        <v>0</v>
      </c>
      <c r="Y837" s="152">
        <f>'2 уровень'!AA2034</f>
        <v>0</v>
      </c>
      <c r="Z837" s="152">
        <f>'2 уровень'!AB2034</f>
        <v>0</v>
      </c>
      <c r="AA837" s="152">
        <f>'2 уровень'!AC2034</f>
        <v>0</v>
      </c>
      <c r="AB837" s="152">
        <f>'2 уровень'!AD2034</f>
        <v>0</v>
      </c>
      <c r="AC837" s="1102">
        <f>'2 уровень'!AE2034</f>
        <v>0</v>
      </c>
      <c r="AD837" s="152">
        <f>'2 уровень'!AF2034</f>
        <v>0</v>
      </c>
      <c r="AE837" s="152">
        <f>'2 уровень'!AG2034</f>
        <v>0</v>
      </c>
      <c r="AF837" s="152">
        <f>'2 уровень'!AH2034</f>
        <v>0</v>
      </c>
      <c r="AG837" s="152">
        <f>'2 уровень'!AI2034</f>
        <v>0</v>
      </c>
      <c r="AH837" s="626">
        <f>'2 уровень'!AJ2034</f>
        <v>0</v>
      </c>
      <c r="AI837" s="152"/>
      <c r="AJ837" s="152"/>
      <c r="AK837" s="1339">
        <f>'2 уровень'!AK2031</f>
        <v>0</v>
      </c>
      <c r="AL837" s="1346">
        <f>'2 уровень'!AL2031</f>
        <v>0</v>
      </c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</row>
    <row r="838" spans="1:195" ht="30" x14ac:dyDescent="0.25">
      <c r="B838" s="19">
        <f t="shared" si="140"/>
        <v>1</v>
      </c>
      <c r="C838" s="336" t="s">
        <v>303</v>
      </c>
      <c r="D838" s="29">
        <f>'2 уровень'!F2035</f>
        <v>140</v>
      </c>
      <c r="E838" s="29">
        <f>'2 уровень'!G2035</f>
        <v>128.33333333333331</v>
      </c>
      <c r="F838" s="29">
        <f>'2 уровень'!H2035</f>
        <v>90</v>
      </c>
      <c r="G838" s="144">
        <f>'2 уровень'!I2035</f>
        <v>70.129870129870142</v>
      </c>
      <c r="H838" s="158">
        <f>'2 уровень'!J2035</f>
        <v>0</v>
      </c>
      <c r="I838" s="158">
        <f>'2 уровень'!K2035</f>
        <v>0</v>
      </c>
      <c r="J838" s="153">
        <f>'2 уровень'!L2035</f>
        <v>0</v>
      </c>
      <c r="K838" s="153">
        <f>'2 уровень'!M2035</f>
        <v>0</v>
      </c>
      <c r="L838" s="153">
        <f>'2 уровень'!N2035</f>
        <v>0</v>
      </c>
      <c r="M838" s="153">
        <f>'2 уровень'!O2035</f>
        <v>0</v>
      </c>
      <c r="N838" s="153">
        <f>'2 уровень'!P2035</f>
        <v>0</v>
      </c>
      <c r="O838" s="153">
        <f>'2 уровень'!Q2035</f>
        <v>0</v>
      </c>
      <c r="P838" s="152">
        <f>'2 уровень'!R2035</f>
        <v>0</v>
      </c>
      <c r="Q838" s="152">
        <f>'2 уровень'!S2035</f>
        <v>0</v>
      </c>
      <c r="R838" s="152">
        <f>'2 уровень'!T2035</f>
        <v>0</v>
      </c>
      <c r="S838" s="152">
        <f>'2 уровень'!U2035</f>
        <v>0</v>
      </c>
      <c r="T838" s="152">
        <f>'2 уровень'!V2035</f>
        <v>0</v>
      </c>
      <c r="U838" s="152">
        <f>'2 уровень'!W2035</f>
        <v>0</v>
      </c>
      <c r="V838" s="152">
        <f>'2 уровень'!X2035</f>
        <v>0</v>
      </c>
      <c r="W838" s="152">
        <f>'2 уровень'!Y2035</f>
        <v>0</v>
      </c>
      <c r="X838" s="152">
        <f>'2 уровень'!Z2035</f>
        <v>0</v>
      </c>
      <c r="Y838" s="152">
        <f>'2 уровень'!AA2035</f>
        <v>0</v>
      </c>
      <c r="Z838" s="152">
        <f>'2 уровень'!AB2035</f>
        <v>0</v>
      </c>
      <c r="AA838" s="152">
        <f>'2 уровень'!AC2035</f>
        <v>0</v>
      </c>
      <c r="AB838" s="152">
        <f>'2 уровень'!AD2035</f>
        <v>0</v>
      </c>
      <c r="AC838" s="1102">
        <f>'2 уровень'!AE2035</f>
        <v>0</v>
      </c>
      <c r="AD838" s="152">
        <f>'2 уровень'!AF2035</f>
        <v>0</v>
      </c>
      <c r="AE838" s="152">
        <f>'2 уровень'!AG2035</f>
        <v>0</v>
      </c>
      <c r="AF838" s="152">
        <f>'2 уровень'!AH2035</f>
        <v>0</v>
      </c>
      <c r="AG838" s="152">
        <f>'2 уровень'!AI2035</f>
        <v>0</v>
      </c>
      <c r="AH838" s="626">
        <f>'2 уровень'!AJ2035</f>
        <v>0</v>
      </c>
      <c r="AI838" s="152"/>
      <c r="AJ838" s="152"/>
      <c r="AK838" s="1339">
        <f>'2 уровень'!AK2032</f>
        <v>0</v>
      </c>
      <c r="AL838" s="1346">
        <f>'2 уровень'!AL2032</f>
        <v>0</v>
      </c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</row>
    <row r="839" spans="1:195" ht="45" x14ac:dyDescent="0.25">
      <c r="B839" s="19">
        <f t="shared" si="140"/>
        <v>1</v>
      </c>
      <c r="C839" s="336" t="s">
        <v>304</v>
      </c>
      <c r="D839" s="29">
        <f>'2 уровень'!F2036</f>
        <v>11482</v>
      </c>
      <c r="E839" s="29">
        <f>'2 уровень'!G2036</f>
        <v>10525.166666666668</v>
      </c>
      <c r="F839" s="29">
        <f>'2 уровень'!H2036</f>
        <v>6162</v>
      </c>
      <c r="G839" s="144">
        <f>'2 уровень'!I2036</f>
        <v>58.545391205206563</v>
      </c>
      <c r="H839" s="158">
        <f>'2 уровень'!J2036</f>
        <v>0</v>
      </c>
      <c r="I839" s="158">
        <f>'2 уровень'!K2036</f>
        <v>0</v>
      </c>
      <c r="J839" s="153">
        <f>'2 уровень'!L2036</f>
        <v>0</v>
      </c>
      <c r="K839" s="153">
        <f>'2 уровень'!M2036</f>
        <v>0</v>
      </c>
      <c r="L839" s="153">
        <f>'2 уровень'!N2036</f>
        <v>0</v>
      </c>
      <c r="M839" s="153">
        <f>'2 уровень'!O2036</f>
        <v>0</v>
      </c>
      <c r="N839" s="153">
        <f>'2 уровень'!P2036</f>
        <v>0</v>
      </c>
      <c r="O839" s="153">
        <f>'2 уровень'!Q2036</f>
        <v>0</v>
      </c>
      <c r="P839" s="152">
        <f>'2 уровень'!R2036</f>
        <v>0</v>
      </c>
      <c r="Q839" s="152">
        <f>'2 уровень'!S2036</f>
        <v>0</v>
      </c>
      <c r="R839" s="152">
        <f>'2 уровень'!T2036</f>
        <v>0</v>
      </c>
      <c r="S839" s="152">
        <f>'2 уровень'!U2036</f>
        <v>0</v>
      </c>
      <c r="T839" s="152">
        <f>'2 уровень'!V2036</f>
        <v>0</v>
      </c>
      <c r="U839" s="152">
        <f>'2 уровень'!W2036</f>
        <v>0</v>
      </c>
      <c r="V839" s="152">
        <f>'2 уровень'!X2036</f>
        <v>0</v>
      </c>
      <c r="W839" s="152">
        <f>'2 уровень'!Y2036</f>
        <v>0</v>
      </c>
      <c r="X839" s="152">
        <f>'2 уровень'!Z2036</f>
        <v>0</v>
      </c>
      <c r="Y839" s="152">
        <f>'2 уровень'!AA2036</f>
        <v>0</v>
      </c>
      <c r="Z839" s="152">
        <f>'2 уровень'!AB2036</f>
        <v>0</v>
      </c>
      <c r="AA839" s="152">
        <f>'2 уровень'!AC2036</f>
        <v>0</v>
      </c>
      <c r="AB839" s="152">
        <f>'2 уровень'!AD2036</f>
        <v>0</v>
      </c>
      <c r="AC839" s="1102">
        <f>'2 уровень'!AE2036</f>
        <v>0</v>
      </c>
      <c r="AD839" s="152">
        <f>'2 уровень'!AF2036</f>
        <v>0</v>
      </c>
      <c r="AE839" s="152">
        <f>'2 уровень'!AG2036</f>
        <v>0</v>
      </c>
      <c r="AF839" s="152">
        <f>'2 уровень'!AH2036</f>
        <v>0</v>
      </c>
      <c r="AG839" s="152">
        <f>'2 уровень'!AI2036</f>
        <v>0</v>
      </c>
      <c r="AH839" s="626">
        <f>'2 уровень'!AJ2036</f>
        <v>0</v>
      </c>
      <c r="AI839" s="152"/>
      <c r="AJ839" s="152"/>
      <c r="AK839" s="1339">
        <f>'2 уровень'!AK2033</f>
        <v>0</v>
      </c>
      <c r="AL839" s="1346">
        <f>'2 уровень'!AL2033</f>
        <v>0</v>
      </c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</row>
    <row r="840" spans="1:195" ht="45" x14ac:dyDescent="0.25">
      <c r="B840" s="19">
        <f t="shared" si="140"/>
        <v>1</v>
      </c>
      <c r="C840" s="336" t="s">
        <v>305</v>
      </c>
      <c r="D840" s="29">
        <f>'2 уровень'!F2037</f>
        <v>2422</v>
      </c>
      <c r="E840" s="29">
        <f>'2 уровень'!G2037</f>
        <v>2220.166666666667</v>
      </c>
      <c r="F840" s="29">
        <f>'2 уровень'!H2037</f>
        <v>1596</v>
      </c>
      <c r="G840" s="144">
        <f>'2 уровень'!I2037</f>
        <v>71.886495007882274</v>
      </c>
      <c r="H840" s="158">
        <f>'2 уровень'!J2037</f>
        <v>0</v>
      </c>
      <c r="I840" s="158">
        <f>'2 уровень'!K2037</f>
        <v>0</v>
      </c>
      <c r="J840" s="153">
        <f>'2 уровень'!L2037</f>
        <v>0</v>
      </c>
      <c r="K840" s="153">
        <f>'2 уровень'!M2037</f>
        <v>0</v>
      </c>
      <c r="L840" s="153">
        <f>'2 уровень'!N2037</f>
        <v>0</v>
      </c>
      <c r="M840" s="153">
        <f>'2 уровень'!O2037</f>
        <v>0</v>
      </c>
      <c r="N840" s="153">
        <f>'2 уровень'!P2037</f>
        <v>0</v>
      </c>
      <c r="O840" s="153">
        <f>'2 уровень'!Q2037</f>
        <v>0</v>
      </c>
      <c r="P840" s="152">
        <f>'2 уровень'!R2037</f>
        <v>0</v>
      </c>
      <c r="Q840" s="152">
        <f>'2 уровень'!S2037</f>
        <v>0</v>
      </c>
      <c r="R840" s="152">
        <f>'2 уровень'!T2037</f>
        <v>0</v>
      </c>
      <c r="S840" s="152">
        <f>'2 уровень'!U2037</f>
        <v>0</v>
      </c>
      <c r="T840" s="152">
        <f>'2 уровень'!V2037</f>
        <v>0</v>
      </c>
      <c r="U840" s="152">
        <f>'2 уровень'!W2037</f>
        <v>0</v>
      </c>
      <c r="V840" s="152">
        <f>'2 уровень'!X2037</f>
        <v>0</v>
      </c>
      <c r="W840" s="152">
        <f>'2 уровень'!Y2037</f>
        <v>0</v>
      </c>
      <c r="X840" s="152">
        <f>'2 уровень'!Z2037</f>
        <v>0</v>
      </c>
      <c r="Y840" s="152">
        <f>'2 уровень'!AA2037</f>
        <v>0</v>
      </c>
      <c r="Z840" s="152">
        <f>'2 уровень'!AB2037</f>
        <v>0</v>
      </c>
      <c r="AA840" s="152">
        <f>'2 уровень'!AC2037</f>
        <v>0</v>
      </c>
      <c r="AB840" s="152">
        <f>'2 уровень'!AD2037</f>
        <v>0</v>
      </c>
      <c r="AC840" s="1102">
        <f>'2 уровень'!AE2037</f>
        <v>0</v>
      </c>
      <c r="AD840" s="152">
        <f>'2 уровень'!AF2037</f>
        <v>0</v>
      </c>
      <c r="AE840" s="152">
        <f>'2 уровень'!AG2037</f>
        <v>0</v>
      </c>
      <c r="AF840" s="152">
        <f>'2 уровень'!AH2037</f>
        <v>0</v>
      </c>
      <c r="AG840" s="152">
        <f>'2 уровень'!AI2037</f>
        <v>0</v>
      </c>
      <c r="AH840" s="626">
        <f>'2 уровень'!AJ2037</f>
        <v>0</v>
      </c>
      <c r="AI840" s="152"/>
      <c r="AJ840" s="152"/>
      <c r="AK840" s="1339">
        <f>'2 уровень'!AK2034</f>
        <v>0</v>
      </c>
      <c r="AL840" s="1346">
        <f>'2 уровень'!AL2034</f>
        <v>0</v>
      </c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</row>
    <row r="841" spans="1:195" ht="30" x14ac:dyDescent="0.25">
      <c r="B841" s="19">
        <f t="shared" si="140"/>
        <v>1</v>
      </c>
      <c r="C841" s="336" t="s">
        <v>334</v>
      </c>
      <c r="D841" s="29">
        <f>'2 уровень'!F2038</f>
        <v>0</v>
      </c>
      <c r="E841" s="29">
        <f>'2 уровень'!G2038</f>
        <v>0</v>
      </c>
      <c r="F841" s="29">
        <f>'2 уровень'!H2038</f>
        <v>0</v>
      </c>
      <c r="G841" s="144">
        <f>'2 уровень'!I2038</f>
        <v>0</v>
      </c>
      <c r="H841" s="158">
        <f>'2 уровень'!J2038</f>
        <v>0</v>
      </c>
      <c r="I841" s="158">
        <f>'2 уровень'!K2038</f>
        <v>0</v>
      </c>
      <c r="J841" s="153">
        <f>'2 уровень'!L2038</f>
        <v>0</v>
      </c>
      <c r="K841" s="153">
        <f>'2 уровень'!M2038</f>
        <v>0</v>
      </c>
      <c r="L841" s="153">
        <f>'2 уровень'!N2038</f>
        <v>0</v>
      </c>
      <c r="M841" s="153">
        <f>'2 уровень'!O2038</f>
        <v>0</v>
      </c>
      <c r="N841" s="153">
        <f>'2 уровень'!P2038</f>
        <v>0</v>
      </c>
      <c r="O841" s="153">
        <f>'2 уровень'!Q2038</f>
        <v>0</v>
      </c>
      <c r="P841" s="152">
        <f>'2 уровень'!R2038</f>
        <v>0</v>
      </c>
      <c r="Q841" s="152">
        <f>'2 уровень'!S2038</f>
        <v>0</v>
      </c>
      <c r="R841" s="152">
        <f>'2 уровень'!T2038</f>
        <v>0</v>
      </c>
      <c r="S841" s="152">
        <f>'2 уровень'!U2038</f>
        <v>0</v>
      </c>
      <c r="T841" s="152">
        <f>'2 уровень'!V2038</f>
        <v>0</v>
      </c>
      <c r="U841" s="152">
        <f>'2 уровень'!W2038</f>
        <v>0</v>
      </c>
      <c r="V841" s="152">
        <f>'2 уровень'!X2038</f>
        <v>0</v>
      </c>
      <c r="W841" s="152">
        <f>'2 уровень'!Y2038</f>
        <v>0</v>
      </c>
      <c r="X841" s="152">
        <f>'2 уровень'!Z2038</f>
        <v>0</v>
      </c>
      <c r="Y841" s="152">
        <f>'2 уровень'!AA2038</f>
        <v>0</v>
      </c>
      <c r="Z841" s="152">
        <f>'2 уровень'!AB2038</f>
        <v>0</v>
      </c>
      <c r="AA841" s="152">
        <f>'2 уровень'!AC2038</f>
        <v>0</v>
      </c>
      <c r="AB841" s="152">
        <f>'2 уровень'!AD2038</f>
        <v>0</v>
      </c>
      <c r="AC841" s="1102">
        <f>'2 уровень'!AE2038</f>
        <v>0</v>
      </c>
      <c r="AD841" s="152">
        <f>'2 уровень'!AF2038</f>
        <v>0</v>
      </c>
      <c r="AE841" s="152">
        <f>'2 уровень'!AG2038</f>
        <v>0</v>
      </c>
      <c r="AF841" s="152">
        <f>'2 уровень'!AH2038</f>
        <v>0</v>
      </c>
      <c r="AG841" s="152">
        <f>'2 уровень'!AI2038</f>
        <v>0</v>
      </c>
      <c r="AH841" s="626">
        <f>'2 уровень'!AJ2038</f>
        <v>0</v>
      </c>
      <c r="AI841" s="152"/>
      <c r="AJ841" s="152"/>
      <c r="AK841" s="1339">
        <f>'2 уровень'!AK2035</f>
        <v>0</v>
      </c>
      <c r="AL841" s="1346">
        <f>'2 уровень'!AL2035</f>
        <v>0</v>
      </c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</row>
    <row r="842" spans="1:195" ht="75" x14ac:dyDescent="0.25">
      <c r="B842" s="19">
        <f t="shared" si="140"/>
        <v>1</v>
      </c>
      <c r="C842" s="492" t="s">
        <v>306</v>
      </c>
      <c r="D842" s="29">
        <f>'2 уровень'!F2039</f>
        <v>5400</v>
      </c>
      <c r="E842" s="29">
        <f>'2 уровень'!G2039</f>
        <v>4950</v>
      </c>
      <c r="F842" s="29">
        <f>'2 уровень'!H2039</f>
        <v>3716</v>
      </c>
      <c r="G842" s="144">
        <f>'2 уровень'!I2039</f>
        <v>75.070707070707073</v>
      </c>
      <c r="H842" s="158">
        <f>'2 уровень'!J2039</f>
        <v>0</v>
      </c>
      <c r="I842" s="158">
        <f>'2 уровень'!K2039</f>
        <v>0</v>
      </c>
      <c r="J842" s="153">
        <f>'2 уровень'!L2039</f>
        <v>0</v>
      </c>
      <c r="K842" s="153">
        <f>'2 уровень'!M2039</f>
        <v>0</v>
      </c>
      <c r="L842" s="153">
        <f>'2 уровень'!N2039</f>
        <v>0</v>
      </c>
      <c r="M842" s="153">
        <f>'2 уровень'!O2039</f>
        <v>0</v>
      </c>
      <c r="N842" s="153">
        <f>'2 уровень'!P2039</f>
        <v>0</v>
      </c>
      <c r="O842" s="153">
        <f>'2 уровень'!Q2039</f>
        <v>0</v>
      </c>
      <c r="P842" s="152">
        <f>'2 уровень'!R2039</f>
        <v>0</v>
      </c>
      <c r="Q842" s="152">
        <f>'2 уровень'!S2039</f>
        <v>0</v>
      </c>
      <c r="R842" s="152">
        <f>'2 уровень'!T2039</f>
        <v>0</v>
      </c>
      <c r="S842" s="152">
        <f>'2 уровень'!U2039</f>
        <v>0</v>
      </c>
      <c r="T842" s="152">
        <f>'2 уровень'!V2039</f>
        <v>0</v>
      </c>
      <c r="U842" s="152">
        <f>'2 уровень'!W2039</f>
        <v>0</v>
      </c>
      <c r="V842" s="152">
        <f>'2 уровень'!X2039</f>
        <v>0</v>
      </c>
      <c r="W842" s="152">
        <f>'2 уровень'!Y2039</f>
        <v>0</v>
      </c>
      <c r="X842" s="152">
        <f>'2 уровень'!Z2039</f>
        <v>0</v>
      </c>
      <c r="Y842" s="152">
        <f>'2 уровень'!AA2039</f>
        <v>0</v>
      </c>
      <c r="Z842" s="152">
        <f>'2 уровень'!AB2039</f>
        <v>0</v>
      </c>
      <c r="AA842" s="152">
        <f>'2 уровень'!AC2039</f>
        <v>0</v>
      </c>
      <c r="AB842" s="152">
        <f>'2 уровень'!AD2039</f>
        <v>0</v>
      </c>
      <c r="AC842" s="1102">
        <f>'2 уровень'!AE2039</f>
        <v>0</v>
      </c>
      <c r="AD842" s="152">
        <f>'2 уровень'!AF2039</f>
        <v>0</v>
      </c>
      <c r="AE842" s="152">
        <f>'2 уровень'!AG2039</f>
        <v>0</v>
      </c>
      <c r="AF842" s="152">
        <f>'2 уровень'!AH2039</f>
        <v>0</v>
      </c>
      <c r="AG842" s="152">
        <f>'2 уровень'!AI2039</f>
        <v>0</v>
      </c>
      <c r="AH842" s="626">
        <f>'2 уровень'!AJ2039</f>
        <v>0</v>
      </c>
      <c r="AI842" s="152"/>
      <c r="AJ842" s="152"/>
      <c r="AK842" s="1339">
        <f>'2 уровень'!AK2036</f>
        <v>0</v>
      </c>
      <c r="AL842" s="1346">
        <f>'2 уровень'!AL2036</f>
        <v>0</v>
      </c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</row>
    <row r="843" spans="1:195" ht="60" x14ac:dyDescent="0.25">
      <c r="A843" s="19">
        <v>1</v>
      </c>
      <c r="B843" s="19">
        <f t="shared" ref="B843:B906" si="148">B842</f>
        <v>1</v>
      </c>
      <c r="C843" s="336" t="s">
        <v>307</v>
      </c>
      <c r="D843" s="29">
        <f>'2 уровень'!F2040</f>
        <v>3660</v>
      </c>
      <c r="E843" s="29">
        <f>'2 уровень'!G2040</f>
        <v>3355</v>
      </c>
      <c r="F843" s="29">
        <f>'2 уровень'!H2040</f>
        <v>850</v>
      </c>
      <c r="G843" s="144">
        <f>'2 уровень'!I2040</f>
        <v>25.335320417287633</v>
      </c>
      <c r="H843" s="158">
        <f>'2 уровень'!J2040</f>
        <v>0</v>
      </c>
      <c r="I843" s="158">
        <f>'2 уровень'!K2040</f>
        <v>0</v>
      </c>
      <c r="J843" s="153">
        <f>'2 уровень'!L2040</f>
        <v>0</v>
      </c>
      <c r="K843" s="153">
        <f>'2 уровень'!M2040</f>
        <v>0</v>
      </c>
      <c r="L843" s="153">
        <f>'2 уровень'!N2040</f>
        <v>0</v>
      </c>
      <c r="M843" s="153">
        <f>'2 уровень'!O2040</f>
        <v>0</v>
      </c>
      <c r="N843" s="153">
        <f>'2 уровень'!P2040</f>
        <v>0</v>
      </c>
      <c r="O843" s="153">
        <f>'2 уровень'!Q2040</f>
        <v>0</v>
      </c>
      <c r="P843" s="152">
        <f>'2 уровень'!R2040</f>
        <v>0</v>
      </c>
      <c r="Q843" s="152">
        <f>'2 уровень'!S2040</f>
        <v>0</v>
      </c>
      <c r="R843" s="152">
        <f>'2 уровень'!T2040</f>
        <v>0</v>
      </c>
      <c r="S843" s="152">
        <f>'2 уровень'!U2040</f>
        <v>0</v>
      </c>
      <c r="T843" s="152">
        <f>'2 уровень'!V2040</f>
        <v>0</v>
      </c>
      <c r="U843" s="152">
        <f>'2 уровень'!W2040</f>
        <v>0</v>
      </c>
      <c r="V843" s="152">
        <f>'2 уровень'!X2040</f>
        <v>0</v>
      </c>
      <c r="W843" s="152">
        <f>'2 уровень'!Y2040</f>
        <v>0</v>
      </c>
      <c r="X843" s="152">
        <f>'2 уровень'!Z2040</f>
        <v>0</v>
      </c>
      <c r="Y843" s="152">
        <f>'2 уровень'!AA2040</f>
        <v>0</v>
      </c>
      <c r="Z843" s="152">
        <f>'2 уровень'!AB2040</f>
        <v>0</v>
      </c>
      <c r="AA843" s="152">
        <f>'2 уровень'!AC2040</f>
        <v>0</v>
      </c>
      <c r="AB843" s="152">
        <f>'2 уровень'!AD2040</f>
        <v>0</v>
      </c>
      <c r="AC843" s="1102">
        <f>'2 уровень'!AE2040</f>
        <v>0</v>
      </c>
      <c r="AD843" s="152">
        <f>'2 уровень'!AF2040</f>
        <v>0</v>
      </c>
      <c r="AE843" s="152">
        <f>'2 уровень'!AG2040</f>
        <v>0</v>
      </c>
      <c r="AF843" s="152">
        <f>'2 уровень'!AH2040</f>
        <v>0</v>
      </c>
      <c r="AG843" s="152">
        <f>'2 уровень'!AI2040</f>
        <v>0</v>
      </c>
      <c r="AH843" s="626">
        <f>'2 уровень'!AJ2040</f>
        <v>0</v>
      </c>
      <c r="AI843" s="152"/>
      <c r="AJ843" s="152"/>
      <c r="AK843" s="1339">
        <f>'2 уровень'!AK2037</f>
        <v>0</v>
      </c>
      <c r="AL843" s="1346">
        <f>'2 уровень'!AL2037</f>
        <v>0</v>
      </c>
    </row>
    <row r="844" spans="1:195" ht="60" x14ac:dyDescent="0.25">
      <c r="A844" s="19">
        <v>1</v>
      </c>
      <c r="B844" s="19">
        <f t="shared" si="148"/>
        <v>1</v>
      </c>
      <c r="C844" s="336" t="s">
        <v>384</v>
      </c>
      <c r="D844" s="29">
        <f>'2 уровень'!F2041</f>
        <v>1160</v>
      </c>
      <c r="E844" s="29">
        <f>'2 уровень'!G2041</f>
        <v>1063.3333333333335</v>
      </c>
      <c r="F844" s="29">
        <f>'2 уровень'!H2041</f>
        <v>115</v>
      </c>
      <c r="G844" s="144">
        <f>'2 уровень'!I2041</f>
        <v>10.815047021943572</v>
      </c>
      <c r="H844" s="158">
        <f>'2 уровень'!J2041</f>
        <v>0</v>
      </c>
      <c r="I844" s="158">
        <f>'2 уровень'!K2041</f>
        <v>0</v>
      </c>
      <c r="J844" s="153">
        <f>'2 уровень'!L2041</f>
        <v>0</v>
      </c>
      <c r="K844" s="153">
        <f>'2 уровень'!M2041</f>
        <v>0</v>
      </c>
      <c r="L844" s="153">
        <f>'2 уровень'!N2041</f>
        <v>0</v>
      </c>
      <c r="M844" s="153">
        <f>'2 уровень'!O2041</f>
        <v>0</v>
      </c>
      <c r="N844" s="153">
        <f>'2 уровень'!P2041</f>
        <v>0</v>
      </c>
      <c r="O844" s="153">
        <f>'2 уровень'!Q2041</f>
        <v>0</v>
      </c>
      <c r="P844" s="152">
        <f>'2 уровень'!R2041</f>
        <v>0</v>
      </c>
      <c r="Q844" s="152">
        <f>'2 уровень'!S2041</f>
        <v>0</v>
      </c>
      <c r="R844" s="152">
        <f>'2 уровень'!T2041</f>
        <v>0</v>
      </c>
      <c r="S844" s="152">
        <f>'2 уровень'!U2041</f>
        <v>0</v>
      </c>
      <c r="T844" s="152">
        <f>'2 уровень'!V2041</f>
        <v>0</v>
      </c>
      <c r="U844" s="152">
        <f>'2 уровень'!W2041</f>
        <v>0</v>
      </c>
      <c r="V844" s="152">
        <f>'2 уровень'!X2041</f>
        <v>0</v>
      </c>
      <c r="W844" s="152">
        <f>'2 уровень'!Y2041</f>
        <v>0</v>
      </c>
      <c r="X844" s="152">
        <f>'2 уровень'!Z2041</f>
        <v>0</v>
      </c>
      <c r="Y844" s="152">
        <f>'2 уровень'!AA2041</f>
        <v>0</v>
      </c>
      <c r="Z844" s="152">
        <f>'2 уровень'!AB2041</f>
        <v>0</v>
      </c>
      <c r="AA844" s="152">
        <f>'2 уровень'!AC2041</f>
        <v>0</v>
      </c>
      <c r="AB844" s="152">
        <f>'2 уровень'!AD2041</f>
        <v>0</v>
      </c>
      <c r="AC844" s="1102">
        <f>'2 уровень'!AE2041</f>
        <v>0</v>
      </c>
      <c r="AD844" s="152">
        <f>'2 уровень'!AF2041</f>
        <v>0</v>
      </c>
      <c r="AE844" s="152">
        <f>'2 уровень'!AG2041</f>
        <v>0</v>
      </c>
      <c r="AF844" s="152">
        <f>'2 уровень'!AH2041</f>
        <v>0</v>
      </c>
      <c r="AG844" s="152">
        <f>'2 уровень'!AI2041</f>
        <v>0</v>
      </c>
      <c r="AH844" s="626">
        <f>'2 уровень'!AJ2041</f>
        <v>0</v>
      </c>
      <c r="AI844" s="152"/>
      <c r="AJ844" s="152"/>
      <c r="AK844" s="1339">
        <f>'2 уровень'!AK2038</f>
        <v>0</v>
      </c>
      <c r="AL844" s="1346">
        <f>'2 уровень'!AL2038</f>
        <v>0</v>
      </c>
    </row>
    <row r="845" spans="1:195" ht="30" x14ac:dyDescent="0.25">
      <c r="A845" s="19">
        <v>1</v>
      </c>
      <c r="B845" s="19">
        <f t="shared" si="148"/>
        <v>1</v>
      </c>
      <c r="C845" s="336" t="s">
        <v>206</v>
      </c>
      <c r="D845" s="29">
        <f>'2 уровень'!F2042</f>
        <v>0</v>
      </c>
      <c r="E845" s="29">
        <f>'2 уровень'!G2042</f>
        <v>0</v>
      </c>
      <c r="F845" s="29">
        <f>'2 уровень'!H2042</f>
        <v>0</v>
      </c>
      <c r="G845" s="144">
        <f>'2 уровень'!I2042</f>
        <v>0</v>
      </c>
      <c r="H845" s="158">
        <f>'2 уровень'!J2042</f>
        <v>0</v>
      </c>
      <c r="I845" s="158">
        <f>'2 уровень'!K2042</f>
        <v>0</v>
      </c>
      <c r="J845" s="153">
        <f>'2 уровень'!L2042</f>
        <v>0</v>
      </c>
      <c r="K845" s="153">
        <f>'2 уровень'!M2042</f>
        <v>0</v>
      </c>
      <c r="L845" s="153">
        <f>'2 уровень'!N2042</f>
        <v>0</v>
      </c>
      <c r="M845" s="153">
        <f>'2 уровень'!O2042</f>
        <v>0</v>
      </c>
      <c r="N845" s="153">
        <f>'2 уровень'!P2042</f>
        <v>0</v>
      </c>
      <c r="O845" s="153">
        <f>'2 уровень'!Q2042</f>
        <v>0</v>
      </c>
      <c r="P845" s="152">
        <f>'2 уровень'!R2042</f>
        <v>6025.4690000000001</v>
      </c>
      <c r="Q845" s="152">
        <f>'2 уровень'!S2042</f>
        <v>6025.4690000000001</v>
      </c>
      <c r="R845" s="152">
        <f>'2 уровень'!T2042</f>
        <v>6025.4690000000001</v>
      </c>
      <c r="S845" s="152">
        <f>'2 уровень'!U2042</f>
        <v>6025.4690000000001</v>
      </c>
      <c r="T845" s="152">
        <f>'2 уровень'!V2042</f>
        <v>6025.4690000000001</v>
      </c>
      <c r="U845" s="152">
        <f>'2 уровень'!W2042</f>
        <v>6025.4690000000001</v>
      </c>
      <c r="V845" s="152">
        <f>'2 уровень'!X2042</f>
        <v>6025.4690000000001</v>
      </c>
      <c r="W845" s="152">
        <f>'2 уровень'!Y2042</f>
        <v>6025.4690000000001</v>
      </c>
      <c r="X845" s="152">
        <f>'2 уровень'!Z2042</f>
        <v>6025.4690000000001</v>
      </c>
      <c r="Y845" s="152">
        <f>'2 уровень'!AA2042</f>
        <v>6025.4690000000001</v>
      </c>
      <c r="Z845" s="152">
        <f>'2 уровень'!AB2042</f>
        <v>6025.4690000000001</v>
      </c>
      <c r="AA845" s="152">
        <f>'2 уровень'!AC2042</f>
        <v>5523.346583333333</v>
      </c>
      <c r="AB845" s="152">
        <f>'2 уровень'!AD2042</f>
        <v>5190.8075100000005</v>
      </c>
      <c r="AC845" s="1102">
        <f>'2 уровень'!AE2042</f>
        <v>0</v>
      </c>
      <c r="AD845" s="152">
        <f>'2 уровень'!AF2042</f>
        <v>0</v>
      </c>
      <c r="AE845" s="152">
        <f>'2 уровень'!AG2042</f>
        <v>-332.53907333333245</v>
      </c>
      <c r="AF845" s="152">
        <f>'2 уровень'!AH2042</f>
        <v>-7.1941199999999998</v>
      </c>
      <c r="AG845" s="152">
        <f>'2 уровень'!AI2042</f>
        <v>0</v>
      </c>
      <c r="AH845" s="626">
        <f>'2 уровень'!AJ2042</f>
        <v>5190.8075100000005</v>
      </c>
      <c r="AI845" s="152">
        <f>AB845/AA845*100</f>
        <v>93.979391509908737</v>
      </c>
      <c r="AJ845" s="152">
        <f>AH845/AA845*100</f>
        <v>93.979391509908737</v>
      </c>
      <c r="AK845" s="1339">
        <f>'2 уровень'!AK2039</f>
        <v>0</v>
      </c>
      <c r="AL845" s="1346">
        <f>'2 уровень'!AL2039</f>
        <v>0</v>
      </c>
    </row>
    <row r="846" spans="1:195" ht="30" x14ac:dyDescent="0.25">
      <c r="B846" s="19">
        <f t="shared" si="148"/>
        <v>1</v>
      </c>
      <c r="C846" s="336" t="s">
        <v>359</v>
      </c>
      <c r="D846" s="29">
        <f>'2 уровень'!F2043</f>
        <v>1430</v>
      </c>
      <c r="E846" s="29">
        <f>'2 уровень'!G2043</f>
        <v>1310.8333333333333</v>
      </c>
      <c r="F846" s="29">
        <f>'2 уровень'!H2043</f>
        <v>1425.5325</v>
      </c>
      <c r="G846" s="144">
        <f>'2 уровень'!I2043</f>
        <v>108.75009535918628</v>
      </c>
      <c r="H846" s="158">
        <f>'2 уровень'!J2043</f>
        <v>0</v>
      </c>
      <c r="I846" s="158">
        <f>'2 уровень'!K2043</f>
        <v>0</v>
      </c>
      <c r="J846" s="153">
        <f>'2 уровень'!L2043</f>
        <v>0</v>
      </c>
      <c r="K846" s="153">
        <f>'2 уровень'!M2043</f>
        <v>0</v>
      </c>
      <c r="L846" s="153">
        <f>'2 уровень'!N2043</f>
        <v>0</v>
      </c>
      <c r="M846" s="153">
        <f>'2 уровень'!O2043</f>
        <v>0</v>
      </c>
      <c r="N846" s="153">
        <f>'2 уровень'!P2043</f>
        <v>0</v>
      </c>
      <c r="O846" s="153">
        <f>'2 уровень'!Q2043</f>
        <v>0</v>
      </c>
      <c r="P846" s="152">
        <f>'2 уровень'!R2043</f>
        <v>0</v>
      </c>
      <c r="Q846" s="152">
        <f>'2 уровень'!S2043</f>
        <v>0</v>
      </c>
      <c r="R846" s="152">
        <f>'2 уровень'!T2043</f>
        <v>0</v>
      </c>
      <c r="S846" s="152">
        <f>'2 уровень'!U2043</f>
        <v>0</v>
      </c>
      <c r="T846" s="152">
        <f>'2 уровень'!V2043</f>
        <v>0</v>
      </c>
      <c r="U846" s="152">
        <f>'2 уровень'!W2043</f>
        <v>0</v>
      </c>
      <c r="V846" s="152">
        <f>'2 уровень'!X2043</f>
        <v>0</v>
      </c>
      <c r="W846" s="152">
        <f>'2 уровень'!Y2043</f>
        <v>0</v>
      </c>
      <c r="X846" s="152">
        <f>'2 уровень'!Z2043</f>
        <v>0</v>
      </c>
      <c r="Y846" s="152">
        <f>'2 уровень'!AA2043</f>
        <v>0</v>
      </c>
      <c r="Z846" s="152">
        <f>'2 уровень'!AB2043</f>
        <v>0</v>
      </c>
      <c r="AA846" s="152">
        <f>'2 уровень'!AC2043</f>
        <v>0</v>
      </c>
      <c r="AB846" s="152">
        <f>'2 уровень'!AD2043</f>
        <v>0</v>
      </c>
      <c r="AC846" s="1102">
        <f>'2 уровень'!AE2043</f>
        <v>0</v>
      </c>
      <c r="AD846" s="152">
        <f>'2 уровень'!AF2043</f>
        <v>0</v>
      </c>
      <c r="AE846" s="152">
        <f>'2 уровень'!AG2043</f>
        <v>0</v>
      </c>
      <c r="AF846" s="152">
        <f>'2 уровень'!AH2043</f>
        <v>0</v>
      </c>
      <c r="AG846" s="152">
        <f>'2 уровень'!AI2043</f>
        <v>0</v>
      </c>
      <c r="AH846" s="626">
        <f>'2 уровень'!AJ2043</f>
        <v>0</v>
      </c>
      <c r="AI846" s="152"/>
      <c r="AJ846" s="152"/>
      <c r="AK846" s="1339">
        <f>'2 уровень'!AK2040</f>
        <v>0</v>
      </c>
      <c r="AL846" s="1346">
        <f>'2 уровень'!AL2040</f>
        <v>0</v>
      </c>
    </row>
    <row r="847" spans="1:195" x14ac:dyDescent="0.25">
      <c r="A847" s="19">
        <v>1</v>
      </c>
      <c r="B847" s="19">
        <f t="shared" si="148"/>
        <v>1</v>
      </c>
      <c r="C847" s="336" t="s">
        <v>347</v>
      </c>
      <c r="D847" s="29">
        <f>'2 уровень'!F2044</f>
        <v>0</v>
      </c>
      <c r="E847" s="29">
        <f>'2 уровень'!G2044</f>
        <v>0</v>
      </c>
      <c r="F847" s="29">
        <f>'2 уровень'!H2044</f>
        <v>0</v>
      </c>
      <c r="G847" s="144">
        <f>'2 уровень'!I2044</f>
        <v>0</v>
      </c>
      <c r="H847" s="158">
        <f>'2 уровень'!J2044</f>
        <v>0</v>
      </c>
      <c r="I847" s="158">
        <f>'2 уровень'!K2044</f>
        <v>0</v>
      </c>
      <c r="J847" s="153">
        <f>'2 уровень'!L2044</f>
        <v>0</v>
      </c>
      <c r="K847" s="153">
        <f>'2 уровень'!M2044</f>
        <v>0</v>
      </c>
      <c r="L847" s="153">
        <f>'2 уровень'!N2044</f>
        <v>0</v>
      </c>
      <c r="M847" s="153">
        <f>'2 уровень'!O2044</f>
        <v>0</v>
      </c>
      <c r="N847" s="153">
        <f>'2 уровень'!P2044</f>
        <v>0</v>
      </c>
      <c r="O847" s="153">
        <f>'2 уровень'!Q2044</f>
        <v>0</v>
      </c>
      <c r="P847" s="152">
        <f>'2 уровень'!R2044</f>
        <v>0</v>
      </c>
      <c r="Q847" s="152">
        <f>'2 уровень'!S2044</f>
        <v>0</v>
      </c>
      <c r="R847" s="152">
        <f>'2 уровень'!T2044</f>
        <v>0</v>
      </c>
      <c r="S847" s="152">
        <f>'2 уровень'!U2044</f>
        <v>0</v>
      </c>
      <c r="T847" s="152">
        <f>'2 уровень'!V2044</f>
        <v>0</v>
      </c>
      <c r="U847" s="152">
        <f>'2 уровень'!W2044</f>
        <v>0</v>
      </c>
      <c r="V847" s="152">
        <f>'2 уровень'!X2044</f>
        <v>0</v>
      </c>
      <c r="W847" s="152">
        <f>'2 уровень'!Y2044</f>
        <v>0</v>
      </c>
      <c r="X847" s="152">
        <f>'2 уровень'!Z2044</f>
        <v>0</v>
      </c>
      <c r="Y847" s="152">
        <f>'2 уровень'!AA2044</f>
        <v>0</v>
      </c>
      <c r="Z847" s="152">
        <f>'2 уровень'!AB2044</f>
        <v>0</v>
      </c>
      <c r="AA847" s="152">
        <f>'2 уровень'!AC2044</f>
        <v>0</v>
      </c>
      <c r="AB847" s="152">
        <f>'2 уровень'!AD2044</f>
        <v>0</v>
      </c>
      <c r="AC847" s="1102">
        <f>'2 уровень'!AE2044</f>
        <v>0</v>
      </c>
      <c r="AD847" s="152">
        <f>'2 уровень'!AF2044</f>
        <v>0</v>
      </c>
      <c r="AE847" s="152">
        <f>'2 уровень'!AG2044</f>
        <v>0</v>
      </c>
      <c r="AF847" s="152">
        <f>'2 уровень'!AH2044</f>
        <v>0</v>
      </c>
      <c r="AG847" s="152">
        <f>'2 уровень'!AI2044</f>
        <v>0</v>
      </c>
      <c r="AH847" s="626">
        <f>'2 уровень'!AJ2044</f>
        <v>0</v>
      </c>
      <c r="AI847" s="152"/>
      <c r="AJ847" s="152"/>
      <c r="AK847" s="1339">
        <f>'2 уровень'!AK2041</f>
        <v>0</v>
      </c>
      <c r="AL847" s="1346">
        <f>'2 уровень'!AL2041</f>
        <v>0</v>
      </c>
    </row>
    <row r="848" spans="1:195" ht="30" x14ac:dyDescent="0.25">
      <c r="A848" s="19">
        <v>1</v>
      </c>
      <c r="B848" s="19">
        <f t="shared" si="148"/>
        <v>1</v>
      </c>
      <c r="C848" s="336" t="s">
        <v>348</v>
      </c>
      <c r="D848" s="29">
        <f>'2 уровень'!F2045</f>
        <v>550</v>
      </c>
      <c r="E848" s="29">
        <f>'2 уровень'!G2045</f>
        <v>504.16666666666669</v>
      </c>
      <c r="F848" s="29">
        <f>'2 уровень'!H2045</f>
        <v>520.53250000000003</v>
      </c>
      <c r="G848" s="144">
        <f>'2 уровень'!I2045</f>
        <v>103.24611570247934</v>
      </c>
      <c r="H848" s="158">
        <f>'2 уровень'!J2045</f>
        <v>0</v>
      </c>
      <c r="I848" s="158">
        <f>'2 уровень'!K2045</f>
        <v>0</v>
      </c>
      <c r="J848" s="153">
        <f>'2 уровень'!L2045</f>
        <v>0</v>
      </c>
      <c r="K848" s="153">
        <f>'2 уровень'!M2045</f>
        <v>0</v>
      </c>
      <c r="L848" s="153">
        <f>'2 уровень'!N2045</f>
        <v>0</v>
      </c>
      <c r="M848" s="153">
        <f>'2 уровень'!O2045</f>
        <v>0</v>
      </c>
      <c r="N848" s="153">
        <f>'2 уровень'!P2045</f>
        <v>0</v>
      </c>
      <c r="O848" s="153">
        <f>'2 уровень'!Q2045</f>
        <v>0</v>
      </c>
      <c r="P848" s="152">
        <f>'2 уровень'!R2045</f>
        <v>0</v>
      </c>
      <c r="Q848" s="152">
        <f>'2 уровень'!S2045</f>
        <v>0</v>
      </c>
      <c r="R848" s="152">
        <f>'2 уровень'!T2045</f>
        <v>0</v>
      </c>
      <c r="S848" s="152">
        <f>'2 уровень'!U2045</f>
        <v>0</v>
      </c>
      <c r="T848" s="152">
        <f>'2 уровень'!V2045</f>
        <v>0</v>
      </c>
      <c r="U848" s="152">
        <f>'2 уровень'!W2045</f>
        <v>0</v>
      </c>
      <c r="V848" s="152">
        <f>'2 уровень'!X2045</f>
        <v>0</v>
      </c>
      <c r="W848" s="152">
        <f>'2 уровень'!Y2045</f>
        <v>0</v>
      </c>
      <c r="X848" s="152">
        <f>'2 уровень'!Z2045</f>
        <v>0</v>
      </c>
      <c r="Y848" s="152">
        <f>'2 уровень'!AA2045</f>
        <v>0</v>
      </c>
      <c r="Z848" s="152">
        <f>'2 уровень'!AB2045</f>
        <v>0</v>
      </c>
      <c r="AA848" s="152">
        <f>'2 уровень'!AC2045</f>
        <v>0</v>
      </c>
      <c r="AB848" s="152">
        <f>'2 уровень'!AD2045</f>
        <v>0</v>
      </c>
      <c r="AC848" s="1102">
        <f>'2 уровень'!AE2045</f>
        <v>0</v>
      </c>
      <c r="AD848" s="152">
        <f>'2 уровень'!AF2045</f>
        <v>0</v>
      </c>
      <c r="AE848" s="152">
        <f>'2 уровень'!AG2045</f>
        <v>0</v>
      </c>
      <c r="AF848" s="152">
        <f>'2 уровень'!AH2045</f>
        <v>0</v>
      </c>
      <c r="AG848" s="152">
        <f>'2 уровень'!AI2045</f>
        <v>0</v>
      </c>
      <c r="AH848" s="626">
        <f>'2 уровень'!AJ2045</f>
        <v>0</v>
      </c>
      <c r="AI848" s="152"/>
      <c r="AJ848" s="152"/>
      <c r="AK848" s="1339">
        <f>'2 уровень'!AK2042</f>
        <v>0</v>
      </c>
      <c r="AL848" s="1346">
        <f>'2 уровень'!AL2042</f>
        <v>0</v>
      </c>
    </row>
    <row r="849" spans="1:38" x14ac:dyDescent="0.25">
      <c r="A849" s="19">
        <v>1</v>
      </c>
      <c r="B849" s="19">
        <f t="shared" si="148"/>
        <v>1</v>
      </c>
      <c r="C849" s="488" t="s">
        <v>349</v>
      </c>
      <c r="D849" s="29">
        <f>'2 уровень'!F2046</f>
        <v>0</v>
      </c>
      <c r="E849" s="29">
        <f>'2 уровень'!G2046</f>
        <v>0</v>
      </c>
      <c r="F849" s="29">
        <f>'2 уровень'!H2046</f>
        <v>0</v>
      </c>
      <c r="G849" s="144">
        <f>'2 уровень'!I2046</f>
        <v>0</v>
      </c>
      <c r="H849" s="158">
        <f>'2 уровень'!J2046</f>
        <v>0</v>
      </c>
      <c r="I849" s="158">
        <f>'2 уровень'!K2046</f>
        <v>0</v>
      </c>
      <c r="J849" s="153">
        <f>'2 уровень'!L2046</f>
        <v>0</v>
      </c>
      <c r="K849" s="153">
        <f>'2 уровень'!M2046</f>
        <v>0</v>
      </c>
      <c r="L849" s="153">
        <f>'2 уровень'!N2046</f>
        <v>0</v>
      </c>
      <c r="M849" s="153">
        <f>'2 уровень'!O2046</f>
        <v>0</v>
      </c>
      <c r="N849" s="153">
        <f>'2 уровень'!P2046</f>
        <v>0</v>
      </c>
      <c r="O849" s="153">
        <f>'2 уровень'!Q2046</f>
        <v>0</v>
      </c>
      <c r="P849" s="152">
        <f>'2 уровень'!R2046</f>
        <v>0</v>
      </c>
      <c r="Q849" s="152">
        <f>'2 уровень'!S2046</f>
        <v>0</v>
      </c>
      <c r="R849" s="152">
        <f>'2 уровень'!T2046</f>
        <v>0</v>
      </c>
      <c r="S849" s="152">
        <f>'2 уровень'!U2046</f>
        <v>0</v>
      </c>
      <c r="T849" s="152">
        <f>'2 уровень'!V2046</f>
        <v>0</v>
      </c>
      <c r="U849" s="152">
        <f>'2 уровень'!W2046</f>
        <v>0</v>
      </c>
      <c r="V849" s="152">
        <f>'2 уровень'!X2046</f>
        <v>0</v>
      </c>
      <c r="W849" s="152">
        <f>'2 уровень'!Y2046</f>
        <v>0</v>
      </c>
      <c r="X849" s="152">
        <f>'2 уровень'!Z2046</f>
        <v>0</v>
      </c>
      <c r="Y849" s="152">
        <f>'2 уровень'!AA2046</f>
        <v>0</v>
      </c>
      <c r="Z849" s="152">
        <f>'2 уровень'!AB2046</f>
        <v>0</v>
      </c>
      <c r="AA849" s="152">
        <f>'2 уровень'!AC2046</f>
        <v>0</v>
      </c>
      <c r="AB849" s="152">
        <f>'2 уровень'!AD2046</f>
        <v>0</v>
      </c>
      <c r="AC849" s="1102">
        <f>'2 уровень'!AE2046</f>
        <v>0</v>
      </c>
      <c r="AD849" s="152">
        <f>'2 уровень'!AF2046</f>
        <v>0</v>
      </c>
      <c r="AE849" s="152">
        <f>'2 уровень'!AG2046</f>
        <v>0</v>
      </c>
      <c r="AF849" s="152">
        <f>'2 уровень'!AH2046</f>
        <v>0</v>
      </c>
      <c r="AG849" s="152">
        <f>'2 уровень'!AI2046</f>
        <v>0</v>
      </c>
      <c r="AH849" s="626">
        <f>'2 уровень'!AJ2046</f>
        <v>0</v>
      </c>
      <c r="AI849" s="152"/>
      <c r="AJ849" s="152"/>
      <c r="AK849" s="1339">
        <f>'2 уровень'!AK2043</f>
        <v>0</v>
      </c>
      <c r="AL849" s="1346">
        <f>'2 уровень'!AL2043</f>
        <v>0</v>
      </c>
    </row>
    <row r="850" spans="1:38" ht="30" x14ac:dyDescent="0.25">
      <c r="A850" s="19">
        <v>1</v>
      </c>
      <c r="B850" s="19">
        <f t="shared" si="148"/>
        <v>1</v>
      </c>
      <c r="C850" s="336" t="s">
        <v>374</v>
      </c>
      <c r="D850" s="29">
        <f>'2 уровень'!F2047</f>
        <v>2200</v>
      </c>
      <c r="E850" s="29">
        <f>'2 уровень'!G2047</f>
        <v>2016.6666666666667</v>
      </c>
      <c r="F850" s="29">
        <f>'2 уровень'!H2047</f>
        <v>2082.13</v>
      </c>
      <c r="G850" s="144">
        <f>'2 уровень'!I2047</f>
        <v>103.24611570247934</v>
      </c>
      <c r="H850" s="158">
        <f>'2 уровень'!J2047</f>
        <v>0</v>
      </c>
      <c r="I850" s="158">
        <f>'2 уровень'!K2047</f>
        <v>0</v>
      </c>
      <c r="J850" s="153">
        <f>'2 уровень'!L2047</f>
        <v>0</v>
      </c>
      <c r="K850" s="153">
        <f>'2 уровень'!M2047</f>
        <v>0</v>
      </c>
      <c r="L850" s="153">
        <f>'2 уровень'!N2047</f>
        <v>0</v>
      </c>
      <c r="M850" s="153">
        <f>'2 уровень'!O2047</f>
        <v>0</v>
      </c>
      <c r="N850" s="153">
        <f>'2 уровень'!P2047</f>
        <v>0</v>
      </c>
      <c r="O850" s="153">
        <f>'2 уровень'!Q2047</f>
        <v>0</v>
      </c>
      <c r="P850" s="152">
        <f>'2 уровень'!R2047</f>
        <v>0</v>
      </c>
      <c r="Q850" s="152">
        <f>'2 уровень'!S2047</f>
        <v>0</v>
      </c>
      <c r="R850" s="152">
        <f>'2 уровень'!T2047</f>
        <v>0</v>
      </c>
      <c r="S850" s="152">
        <f>'2 уровень'!U2047</f>
        <v>0</v>
      </c>
      <c r="T850" s="152">
        <f>'2 уровень'!V2047</f>
        <v>0</v>
      </c>
      <c r="U850" s="152">
        <f>'2 уровень'!W2047</f>
        <v>0</v>
      </c>
      <c r="V850" s="152">
        <f>'2 уровень'!X2047</f>
        <v>0</v>
      </c>
      <c r="W850" s="152">
        <f>'2 уровень'!Y2047</f>
        <v>0</v>
      </c>
      <c r="X850" s="152">
        <f>'2 уровень'!Z2047</f>
        <v>0</v>
      </c>
      <c r="Y850" s="152">
        <f>'2 уровень'!AA2047</f>
        <v>0</v>
      </c>
      <c r="Z850" s="152">
        <f>'2 уровень'!AB2047</f>
        <v>0</v>
      </c>
      <c r="AA850" s="152">
        <f>'2 уровень'!AC2047</f>
        <v>0</v>
      </c>
      <c r="AB850" s="152">
        <f>'2 уровень'!AD2047</f>
        <v>0</v>
      </c>
      <c r="AC850" s="1102">
        <f>'2 уровень'!AE2047</f>
        <v>0</v>
      </c>
      <c r="AD850" s="152">
        <f>'2 уровень'!AF2047</f>
        <v>0</v>
      </c>
      <c r="AE850" s="152">
        <f>'2 уровень'!AG2047</f>
        <v>0</v>
      </c>
      <c r="AF850" s="152">
        <f>'2 уровень'!AH2047</f>
        <v>0</v>
      </c>
      <c r="AG850" s="152">
        <f>'2 уровень'!AI2047</f>
        <v>0</v>
      </c>
      <c r="AH850" s="626">
        <f>'2 уровень'!AJ2047</f>
        <v>0</v>
      </c>
      <c r="AI850" s="152"/>
      <c r="AJ850" s="152"/>
      <c r="AK850" s="1339">
        <f>'2 уровень'!AK2044</f>
        <v>0</v>
      </c>
      <c r="AL850" s="1346">
        <f>'2 уровень'!AL2044</f>
        <v>0</v>
      </c>
    </row>
    <row r="851" spans="1:38" ht="75" x14ac:dyDescent="0.25">
      <c r="A851" s="19">
        <v>1</v>
      </c>
      <c r="B851" s="19">
        <f t="shared" si="148"/>
        <v>1</v>
      </c>
      <c r="C851" s="492" t="s">
        <v>351</v>
      </c>
      <c r="D851" s="29">
        <f>'2 уровень'!F2048</f>
        <v>0</v>
      </c>
      <c r="E851" s="29">
        <f>'2 уровень'!G2048</f>
        <v>0</v>
      </c>
      <c r="F851" s="29">
        <f>'2 уровень'!H2048</f>
        <v>0</v>
      </c>
      <c r="G851" s="144">
        <f>'2 уровень'!I2048</f>
        <v>0</v>
      </c>
      <c r="H851" s="158">
        <f>'2 уровень'!J2048</f>
        <v>0</v>
      </c>
      <c r="I851" s="158">
        <f>'2 уровень'!K2048</f>
        <v>0</v>
      </c>
      <c r="J851" s="153">
        <f>'2 уровень'!L2048</f>
        <v>0</v>
      </c>
      <c r="K851" s="153">
        <f>'2 уровень'!M2048</f>
        <v>0</v>
      </c>
      <c r="L851" s="153">
        <f>'2 уровень'!N2048</f>
        <v>0</v>
      </c>
      <c r="M851" s="153">
        <f>'2 уровень'!O2048</f>
        <v>0</v>
      </c>
      <c r="N851" s="153">
        <f>'2 уровень'!P2048</f>
        <v>0</v>
      </c>
      <c r="O851" s="153">
        <f>'2 уровень'!Q2048</f>
        <v>0</v>
      </c>
      <c r="P851" s="152">
        <f>'2 уровень'!R2048</f>
        <v>0</v>
      </c>
      <c r="Q851" s="152">
        <f>'2 уровень'!S2048</f>
        <v>0</v>
      </c>
      <c r="R851" s="152">
        <f>'2 уровень'!T2048</f>
        <v>0</v>
      </c>
      <c r="S851" s="152">
        <f>'2 уровень'!U2048</f>
        <v>0</v>
      </c>
      <c r="T851" s="152">
        <f>'2 уровень'!V2048</f>
        <v>0</v>
      </c>
      <c r="U851" s="152">
        <f>'2 уровень'!W2048</f>
        <v>0</v>
      </c>
      <c r="V851" s="152">
        <f>'2 уровень'!X2048</f>
        <v>0</v>
      </c>
      <c r="W851" s="152">
        <f>'2 уровень'!Y2048</f>
        <v>0</v>
      </c>
      <c r="X851" s="152">
        <f>'2 уровень'!Z2048</f>
        <v>0</v>
      </c>
      <c r="Y851" s="152">
        <f>'2 уровень'!AA2048</f>
        <v>0</v>
      </c>
      <c r="Z851" s="152">
        <f>'2 уровень'!AB2048</f>
        <v>0</v>
      </c>
      <c r="AA851" s="152">
        <f>'2 уровень'!AC2048</f>
        <v>0</v>
      </c>
      <c r="AB851" s="152">
        <f>'2 уровень'!AD2048</f>
        <v>0</v>
      </c>
      <c r="AC851" s="1102">
        <f>'2 уровень'!AE2048</f>
        <v>0</v>
      </c>
      <c r="AD851" s="152">
        <f>'2 уровень'!AF2048</f>
        <v>0</v>
      </c>
      <c r="AE851" s="152">
        <f>'2 уровень'!AG2048</f>
        <v>0</v>
      </c>
      <c r="AF851" s="152">
        <f>'2 уровень'!AH2048</f>
        <v>0</v>
      </c>
      <c r="AG851" s="152">
        <f>'2 уровень'!AI2048</f>
        <v>0</v>
      </c>
      <c r="AH851" s="626">
        <f>'2 уровень'!AJ2048</f>
        <v>0</v>
      </c>
      <c r="AI851" s="152"/>
      <c r="AJ851" s="152"/>
      <c r="AK851" s="1339">
        <f>'2 уровень'!AK2045</f>
        <v>0</v>
      </c>
      <c r="AL851" s="1346">
        <f>'2 уровень'!AL2045</f>
        <v>0</v>
      </c>
    </row>
    <row r="852" spans="1:38" ht="45" x14ac:dyDescent="0.25">
      <c r="A852" s="19">
        <v>1</v>
      </c>
      <c r="B852" s="19">
        <f t="shared" si="148"/>
        <v>1</v>
      </c>
      <c r="C852" s="336" t="s">
        <v>352</v>
      </c>
      <c r="D852" s="29">
        <f>'2 уровень'!F2049</f>
        <v>0</v>
      </c>
      <c r="E852" s="29">
        <f>'2 уровень'!G2049</f>
        <v>0</v>
      </c>
      <c r="F852" s="29">
        <f>'2 уровень'!H2049</f>
        <v>0</v>
      </c>
      <c r="G852" s="144">
        <f>'2 уровень'!I2049</f>
        <v>0</v>
      </c>
      <c r="H852" s="158">
        <f>'2 уровень'!J2049</f>
        <v>0</v>
      </c>
      <c r="I852" s="158">
        <f>'2 уровень'!K2049</f>
        <v>0</v>
      </c>
      <c r="J852" s="153">
        <f>'2 уровень'!L2049</f>
        <v>0</v>
      </c>
      <c r="K852" s="153">
        <f>'2 уровень'!M2049</f>
        <v>0</v>
      </c>
      <c r="L852" s="153">
        <f>'2 уровень'!N2049</f>
        <v>0</v>
      </c>
      <c r="M852" s="153">
        <f>'2 уровень'!O2049</f>
        <v>0</v>
      </c>
      <c r="N852" s="153">
        <f>'2 уровень'!P2049</f>
        <v>0</v>
      </c>
      <c r="O852" s="153">
        <f>'2 уровень'!Q2049</f>
        <v>0</v>
      </c>
      <c r="P852" s="152">
        <f>'2 уровень'!R2049</f>
        <v>0</v>
      </c>
      <c r="Q852" s="152">
        <f>'2 уровень'!S2049</f>
        <v>0</v>
      </c>
      <c r="R852" s="152">
        <f>'2 уровень'!T2049</f>
        <v>0</v>
      </c>
      <c r="S852" s="152">
        <f>'2 уровень'!U2049</f>
        <v>0</v>
      </c>
      <c r="T852" s="152">
        <f>'2 уровень'!V2049</f>
        <v>0</v>
      </c>
      <c r="U852" s="152">
        <f>'2 уровень'!W2049</f>
        <v>0</v>
      </c>
      <c r="V852" s="152">
        <f>'2 уровень'!X2049</f>
        <v>0</v>
      </c>
      <c r="W852" s="152">
        <f>'2 уровень'!Y2049</f>
        <v>0</v>
      </c>
      <c r="X852" s="152">
        <f>'2 уровень'!Z2049</f>
        <v>0</v>
      </c>
      <c r="Y852" s="152">
        <f>'2 уровень'!AA2049</f>
        <v>0</v>
      </c>
      <c r="Z852" s="152">
        <f>'2 уровень'!AB2049</f>
        <v>0</v>
      </c>
      <c r="AA852" s="152">
        <f>'2 уровень'!AC2049</f>
        <v>0</v>
      </c>
      <c r="AB852" s="152">
        <f>'2 уровень'!AD2049</f>
        <v>0</v>
      </c>
      <c r="AC852" s="1102">
        <f>'2 уровень'!AE2049</f>
        <v>0</v>
      </c>
      <c r="AD852" s="152">
        <f>'2 уровень'!AF2049</f>
        <v>0</v>
      </c>
      <c r="AE852" s="152">
        <f>'2 уровень'!AG2049</f>
        <v>0</v>
      </c>
      <c r="AF852" s="152">
        <f>'2 уровень'!AH2049</f>
        <v>0</v>
      </c>
      <c r="AG852" s="152">
        <f>'2 уровень'!AI2049</f>
        <v>0</v>
      </c>
      <c r="AH852" s="626">
        <f>'2 уровень'!AJ2049</f>
        <v>0</v>
      </c>
      <c r="AI852" s="152"/>
      <c r="AJ852" s="152"/>
      <c r="AK852" s="1339">
        <f>'2 уровень'!AK2046</f>
        <v>0</v>
      </c>
      <c r="AL852" s="1346">
        <f>'2 уровень'!AL2046</f>
        <v>0</v>
      </c>
    </row>
    <row r="853" spans="1:38" ht="105" x14ac:dyDescent="0.25">
      <c r="A853" s="19">
        <v>1</v>
      </c>
      <c r="B853" s="19">
        <f t="shared" si="148"/>
        <v>1</v>
      </c>
      <c r="C853" s="336" t="s">
        <v>530</v>
      </c>
      <c r="D853" s="29">
        <f>'2 уровень'!F2050</f>
        <v>100</v>
      </c>
      <c r="E853" s="29">
        <f>'2 уровень'!G2050</f>
        <v>91.666666666666671</v>
      </c>
      <c r="F853" s="29">
        <f>'2 уровень'!H2050</f>
        <v>298</v>
      </c>
      <c r="G853" s="144">
        <f>'2 уровень'!I2050</f>
        <v>325.09090909090907</v>
      </c>
      <c r="H853" s="158">
        <f>'2 уровень'!J2050</f>
        <v>0</v>
      </c>
      <c r="I853" s="158">
        <f>'2 уровень'!K2050</f>
        <v>0</v>
      </c>
      <c r="J853" s="153">
        <f>'2 уровень'!L2050</f>
        <v>0</v>
      </c>
      <c r="K853" s="153">
        <f>'2 уровень'!M2050</f>
        <v>0</v>
      </c>
      <c r="L853" s="153">
        <f>'2 уровень'!N2050</f>
        <v>0</v>
      </c>
      <c r="M853" s="153">
        <f>'2 уровень'!O2050</f>
        <v>0</v>
      </c>
      <c r="N853" s="153">
        <f>'2 уровень'!P2050</f>
        <v>0</v>
      </c>
      <c r="O853" s="153">
        <f>'2 уровень'!Q2050</f>
        <v>0</v>
      </c>
      <c r="P853" s="152">
        <f>'2 уровень'!R2050</f>
        <v>0</v>
      </c>
      <c r="Q853" s="152">
        <f>'2 уровень'!S2050</f>
        <v>0</v>
      </c>
      <c r="R853" s="152">
        <f>'2 уровень'!T2050</f>
        <v>0</v>
      </c>
      <c r="S853" s="152">
        <f>'2 уровень'!U2050</f>
        <v>0</v>
      </c>
      <c r="T853" s="152">
        <f>'2 уровень'!V2050</f>
        <v>0</v>
      </c>
      <c r="U853" s="152">
        <f>'2 уровень'!W2050</f>
        <v>0</v>
      </c>
      <c r="V853" s="152">
        <f>'2 уровень'!X2050</f>
        <v>0</v>
      </c>
      <c r="W853" s="152">
        <f>'2 уровень'!Y2050</f>
        <v>0</v>
      </c>
      <c r="X853" s="152">
        <f>'2 уровень'!Z2050</f>
        <v>0</v>
      </c>
      <c r="Y853" s="152">
        <f>'2 уровень'!AA2050</f>
        <v>0</v>
      </c>
      <c r="Z853" s="152">
        <f>'2 уровень'!AB2050</f>
        <v>0</v>
      </c>
      <c r="AA853" s="152">
        <f>'2 уровень'!AC2050</f>
        <v>0</v>
      </c>
      <c r="AB853" s="152">
        <f>'2 уровень'!AD2050</f>
        <v>0</v>
      </c>
      <c r="AC853" s="1102">
        <f>'2 уровень'!AE2050</f>
        <v>0</v>
      </c>
      <c r="AD853" s="152">
        <f>'2 уровень'!AF2050</f>
        <v>0</v>
      </c>
      <c r="AE853" s="152">
        <f>'2 уровень'!AG2050</f>
        <v>0</v>
      </c>
      <c r="AF853" s="152">
        <f>'2 уровень'!AH2050</f>
        <v>0</v>
      </c>
      <c r="AG853" s="152">
        <f>'2 уровень'!AI2050</f>
        <v>0</v>
      </c>
      <c r="AH853" s="626">
        <f>'2 уровень'!AJ2050</f>
        <v>0</v>
      </c>
      <c r="AI853" s="152"/>
      <c r="AJ853" s="152"/>
      <c r="AK853" s="1339">
        <f>'2 уровень'!AK2047</f>
        <v>0</v>
      </c>
      <c r="AL853" s="1346">
        <f>'2 уровень'!AL2047</f>
        <v>0</v>
      </c>
    </row>
    <row r="854" spans="1:38" ht="30" x14ac:dyDescent="0.25">
      <c r="A854" s="19">
        <v>1</v>
      </c>
      <c r="B854" s="19">
        <f t="shared" si="148"/>
        <v>1</v>
      </c>
      <c r="C854" s="336" t="s">
        <v>507</v>
      </c>
      <c r="D854" s="29">
        <f>'2 уровень'!F2051</f>
        <v>780</v>
      </c>
      <c r="E854" s="29">
        <f>'2 уровень'!G2051</f>
        <v>715</v>
      </c>
      <c r="F854" s="29">
        <f>'2 уровень'!H2051</f>
        <v>607</v>
      </c>
      <c r="G854" s="144">
        <f>'2 уровень'!I2051</f>
        <v>84.895104895104907</v>
      </c>
      <c r="H854" s="158">
        <f>'2 уровень'!J2051</f>
        <v>0</v>
      </c>
      <c r="I854" s="158">
        <f>'2 уровень'!K2051</f>
        <v>0</v>
      </c>
      <c r="J854" s="153">
        <f>'2 уровень'!L2051</f>
        <v>0</v>
      </c>
      <c r="K854" s="153">
        <f>'2 уровень'!M2051</f>
        <v>0</v>
      </c>
      <c r="L854" s="153">
        <f>'2 уровень'!N2051</f>
        <v>0</v>
      </c>
      <c r="M854" s="153">
        <f>'2 уровень'!O2051</f>
        <v>0</v>
      </c>
      <c r="N854" s="153">
        <f>'2 уровень'!P2051</f>
        <v>0</v>
      </c>
      <c r="O854" s="153">
        <f>'2 уровень'!Q2051</f>
        <v>0</v>
      </c>
      <c r="P854" s="152">
        <f>'2 уровень'!R2051</f>
        <v>1277.9346</v>
      </c>
      <c r="Q854" s="152">
        <f>'2 уровень'!S2051</f>
        <v>1277.9346</v>
      </c>
      <c r="R854" s="152">
        <f>'2 уровень'!T2051</f>
        <v>1277.9346</v>
      </c>
      <c r="S854" s="152">
        <f>'2 уровень'!U2051</f>
        <v>1277.9346</v>
      </c>
      <c r="T854" s="152">
        <f>'2 уровень'!V2051</f>
        <v>1277.9346</v>
      </c>
      <c r="U854" s="152">
        <f>'2 уровень'!W2051</f>
        <v>1277.9346</v>
      </c>
      <c r="V854" s="152">
        <f>'2 уровень'!X2051</f>
        <v>1277.9346</v>
      </c>
      <c r="W854" s="152">
        <f>'2 уровень'!Y2051</f>
        <v>1277.9346</v>
      </c>
      <c r="X854" s="152">
        <f>'2 уровень'!Z2051</f>
        <v>1277.9346</v>
      </c>
      <c r="Y854" s="152">
        <f>'2 уровень'!AA2051</f>
        <v>1277.9346</v>
      </c>
      <c r="Z854" s="152">
        <f>'2 уровень'!AB2051</f>
        <v>1277.9346</v>
      </c>
      <c r="AA854" s="152">
        <f>'2 уровень'!AC2051</f>
        <v>1171.4400500000002</v>
      </c>
      <c r="AB854" s="152">
        <f>'2 уровень'!AD2051</f>
        <v>1305.6023700000003</v>
      </c>
      <c r="AC854" s="1102">
        <f>'2 уровень'!AE2051</f>
        <v>0</v>
      </c>
      <c r="AD854" s="152">
        <f>'2 уровень'!AF2051</f>
        <v>0</v>
      </c>
      <c r="AE854" s="152">
        <f>'2 уровень'!AG2051</f>
        <v>134.16232000000014</v>
      </c>
      <c r="AF854" s="152">
        <f>'2 уровень'!AH2051</f>
        <v>0</v>
      </c>
      <c r="AG854" s="152">
        <f>'2 уровень'!AI2051</f>
        <v>0</v>
      </c>
      <c r="AH854" s="626">
        <f>'2 уровень'!AJ2051</f>
        <v>1305.6023700000003</v>
      </c>
      <c r="AI854" s="152">
        <f>AB854/AA854*100</f>
        <v>111.45276875244279</v>
      </c>
      <c r="AJ854" s="152">
        <f>AH854/AA854*100</f>
        <v>111.45276875244279</v>
      </c>
      <c r="AK854" s="1339">
        <f>'2 уровень'!AK2048</f>
        <v>0</v>
      </c>
      <c r="AL854" s="1346">
        <f>'2 уровень'!AL2048</f>
        <v>0</v>
      </c>
    </row>
    <row r="855" spans="1:38" x14ac:dyDescent="0.25">
      <c r="A855" s="19">
        <v>1</v>
      </c>
      <c r="B855" s="19">
        <f t="shared" si="148"/>
        <v>1</v>
      </c>
      <c r="C855" s="816" t="s">
        <v>508</v>
      </c>
      <c r="D855" s="29">
        <f>'2 уровень'!F2052</f>
        <v>780</v>
      </c>
      <c r="E855" s="29">
        <f>'2 уровень'!G2052</f>
        <v>715</v>
      </c>
      <c r="F855" s="29">
        <f>'2 уровень'!H2052</f>
        <v>607</v>
      </c>
      <c r="G855" s="144">
        <f>'2 уровень'!I2052</f>
        <v>84.895104895104907</v>
      </c>
      <c r="H855" s="158">
        <f>'2 уровень'!J2052</f>
        <v>0</v>
      </c>
      <c r="I855" s="158">
        <f>'2 уровень'!K2052</f>
        <v>0</v>
      </c>
      <c r="J855" s="153">
        <f>'2 уровень'!L2052</f>
        <v>0</v>
      </c>
      <c r="K855" s="153">
        <f>'2 уровень'!M2052</f>
        <v>0</v>
      </c>
      <c r="L855" s="153">
        <f>'2 уровень'!N2052</f>
        <v>0</v>
      </c>
      <c r="M855" s="153">
        <f>'2 уровень'!O2052</f>
        <v>0</v>
      </c>
      <c r="N855" s="153">
        <f>'2 уровень'!P2052</f>
        <v>0</v>
      </c>
      <c r="O855" s="153">
        <f>'2 уровень'!Q2052</f>
        <v>0</v>
      </c>
      <c r="P855" s="152">
        <f>'2 уровень'!R2052</f>
        <v>0</v>
      </c>
      <c r="Q855" s="152">
        <f>'2 уровень'!S2052</f>
        <v>0</v>
      </c>
      <c r="R855" s="152">
        <f>'2 уровень'!T2052</f>
        <v>0</v>
      </c>
      <c r="S855" s="152">
        <f>'2 уровень'!U2052</f>
        <v>0</v>
      </c>
      <c r="T855" s="152">
        <f>'2 уровень'!V2052</f>
        <v>0</v>
      </c>
      <c r="U855" s="152">
        <f>'2 уровень'!W2052</f>
        <v>0</v>
      </c>
      <c r="V855" s="152">
        <f>'2 уровень'!X2052</f>
        <v>0</v>
      </c>
      <c r="W855" s="152">
        <f>'2 уровень'!Y2052</f>
        <v>0</v>
      </c>
      <c r="X855" s="152">
        <f>'2 уровень'!Z2052</f>
        <v>0</v>
      </c>
      <c r="Y855" s="152">
        <f>'2 уровень'!AA2052</f>
        <v>0</v>
      </c>
      <c r="Z855" s="152">
        <f>'2 уровень'!AB2052</f>
        <v>0</v>
      </c>
      <c r="AA855" s="152">
        <f>'2 уровень'!AC2052</f>
        <v>0</v>
      </c>
      <c r="AB855" s="152">
        <f>'2 уровень'!AD2052</f>
        <v>0</v>
      </c>
      <c r="AC855" s="1102">
        <f>'2 уровень'!AE2052</f>
        <v>0</v>
      </c>
      <c r="AD855" s="152">
        <f>'2 уровень'!AF2052</f>
        <v>0</v>
      </c>
      <c r="AE855" s="152">
        <f>'2 уровень'!AG2052</f>
        <v>0</v>
      </c>
      <c r="AF855" s="152">
        <f>'2 уровень'!AH2052</f>
        <v>0</v>
      </c>
      <c r="AG855" s="152">
        <f>'2 уровень'!AI2052</f>
        <v>0</v>
      </c>
      <c r="AH855" s="626">
        <f>'2 уровень'!AJ2052</f>
        <v>0</v>
      </c>
      <c r="AI855" s="152"/>
      <c r="AJ855" s="152"/>
      <c r="AK855" s="1339">
        <f>'2 уровень'!AK2049</f>
        <v>0</v>
      </c>
      <c r="AL855" s="1346">
        <f>'2 уровень'!AL2049</f>
        <v>0</v>
      </c>
    </row>
    <row r="856" spans="1:38" ht="30" x14ac:dyDescent="0.25">
      <c r="B856" s="19">
        <f t="shared" si="148"/>
        <v>1</v>
      </c>
      <c r="C856" s="816" t="s">
        <v>509</v>
      </c>
      <c r="D856" s="29">
        <f>'2 уровень'!F2053</f>
        <v>0</v>
      </c>
      <c r="E856" s="29">
        <f>'2 уровень'!G2053</f>
        <v>0</v>
      </c>
      <c r="F856" s="29">
        <f>'2 уровень'!H2053</f>
        <v>0</v>
      </c>
      <c r="G856" s="144">
        <f>'2 уровень'!I2053</f>
        <v>0</v>
      </c>
      <c r="H856" s="158">
        <f>'2 уровень'!J2053</f>
        <v>0</v>
      </c>
      <c r="I856" s="158">
        <f>'2 уровень'!K2053</f>
        <v>0</v>
      </c>
      <c r="J856" s="153">
        <f>'2 уровень'!L2053</f>
        <v>0</v>
      </c>
      <c r="K856" s="153">
        <f>'2 уровень'!M2053</f>
        <v>0</v>
      </c>
      <c r="L856" s="153">
        <f>'2 уровень'!N2053</f>
        <v>0</v>
      </c>
      <c r="M856" s="153">
        <f>'2 уровень'!O2053</f>
        <v>0</v>
      </c>
      <c r="N856" s="153">
        <f>'2 уровень'!P2053</f>
        <v>0</v>
      </c>
      <c r="O856" s="153">
        <f>'2 уровень'!Q2053</f>
        <v>0</v>
      </c>
      <c r="P856" s="152">
        <f>'2 уровень'!R2053</f>
        <v>0</v>
      </c>
      <c r="Q856" s="152">
        <f>'2 уровень'!S2053</f>
        <v>0</v>
      </c>
      <c r="R856" s="152">
        <f>'2 уровень'!T2053</f>
        <v>0</v>
      </c>
      <c r="S856" s="152">
        <f>'2 уровень'!U2053</f>
        <v>0</v>
      </c>
      <c r="T856" s="152">
        <f>'2 уровень'!V2053</f>
        <v>0</v>
      </c>
      <c r="U856" s="152">
        <f>'2 уровень'!W2053</f>
        <v>0</v>
      </c>
      <c r="V856" s="152">
        <f>'2 уровень'!X2053</f>
        <v>0</v>
      </c>
      <c r="W856" s="152">
        <f>'2 уровень'!Y2053</f>
        <v>0</v>
      </c>
      <c r="X856" s="152">
        <f>'2 уровень'!Z2053</f>
        <v>0</v>
      </c>
      <c r="Y856" s="152">
        <f>'2 уровень'!AA2053</f>
        <v>0</v>
      </c>
      <c r="Z856" s="152">
        <f>'2 уровень'!AB2053</f>
        <v>0</v>
      </c>
      <c r="AA856" s="152">
        <f>'2 уровень'!AC2053</f>
        <v>0</v>
      </c>
      <c r="AB856" s="152">
        <f>'2 уровень'!AD2053</f>
        <v>0</v>
      </c>
      <c r="AC856" s="1102">
        <f>'2 уровень'!AE2053</f>
        <v>0</v>
      </c>
      <c r="AD856" s="152">
        <f>'2 уровень'!AF2053</f>
        <v>0</v>
      </c>
      <c r="AE856" s="152">
        <f>'2 уровень'!AG2053</f>
        <v>0</v>
      </c>
      <c r="AF856" s="152">
        <f>'2 уровень'!AH2053</f>
        <v>0</v>
      </c>
      <c r="AG856" s="152">
        <f>'2 уровень'!AI2053</f>
        <v>0</v>
      </c>
      <c r="AH856" s="626">
        <f>'2 уровень'!AJ2053</f>
        <v>0</v>
      </c>
      <c r="AI856" s="152"/>
      <c r="AJ856" s="152"/>
      <c r="AK856" s="1339"/>
      <c r="AL856" s="1346"/>
    </row>
    <row r="857" spans="1:38" ht="28.5" x14ac:dyDescent="0.25">
      <c r="B857" s="19">
        <f t="shared" si="148"/>
        <v>1</v>
      </c>
      <c r="C857" s="1401" t="s">
        <v>360</v>
      </c>
      <c r="D857" s="29">
        <f>'2 уровень'!F2054</f>
        <v>2063.8297872340427</v>
      </c>
      <c r="E857" s="29">
        <f>'2 уровень'!G2054</f>
        <v>1891.8439716312059</v>
      </c>
      <c r="F857" s="29">
        <f>'2 уровень'!H2054</f>
        <v>1723.6734042553189</v>
      </c>
      <c r="G857" s="144">
        <f>'2 уровень'!I2054</f>
        <v>91.103245468040114</v>
      </c>
      <c r="H857" s="158">
        <f>'2 уровень'!J2054</f>
        <v>0</v>
      </c>
      <c r="I857" s="158">
        <f>'2 уровень'!K2054</f>
        <v>0</v>
      </c>
      <c r="J857" s="153">
        <f>'2 уровень'!L2054</f>
        <v>0</v>
      </c>
      <c r="K857" s="153">
        <f>'2 уровень'!M2054</f>
        <v>0</v>
      </c>
      <c r="L857" s="153">
        <f>'2 уровень'!N2054</f>
        <v>0</v>
      </c>
      <c r="M857" s="153">
        <f>'2 уровень'!O2054</f>
        <v>0</v>
      </c>
      <c r="N857" s="153">
        <f>'2 уровень'!P2054</f>
        <v>0</v>
      </c>
      <c r="O857" s="153">
        <f>'2 уровень'!Q2054</f>
        <v>0</v>
      </c>
      <c r="P857" s="29">
        <f>'2 уровень'!R2054</f>
        <v>0</v>
      </c>
      <c r="Q857" s="29">
        <f>'2 уровень'!S2054</f>
        <v>0</v>
      </c>
      <c r="R857" s="29">
        <f>'2 уровень'!T2054</f>
        <v>0</v>
      </c>
      <c r="S857" s="29">
        <f>'2 уровень'!U2054</f>
        <v>0</v>
      </c>
      <c r="T857" s="29">
        <f>'2 уровень'!V2054</f>
        <v>0</v>
      </c>
      <c r="U857" s="29">
        <f>'2 уровень'!W2054</f>
        <v>0</v>
      </c>
      <c r="V857" s="29">
        <f>'2 уровень'!X2054</f>
        <v>0</v>
      </c>
      <c r="W857" s="29">
        <f>'2 уровень'!Y2054</f>
        <v>0</v>
      </c>
      <c r="X857" s="29">
        <f>'2 уровень'!Z2054</f>
        <v>0</v>
      </c>
      <c r="Y857" s="29">
        <f>'2 уровень'!AA2054</f>
        <v>0</v>
      </c>
      <c r="Z857" s="29">
        <f>'2 уровень'!AB2054</f>
        <v>0</v>
      </c>
      <c r="AA857" s="29">
        <f>'2 уровень'!AC2054</f>
        <v>0</v>
      </c>
      <c r="AB857" s="29">
        <f>'2 уровень'!AD2054</f>
        <v>0</v>
      </c>
      <c r="AC857" s="29">
        <f>'2 уровень'!AE2054</f>
        <v>0</v>
      </c>
      <c r="AD857" s="29">
        <f>'2 уровень'!AF2054</f>
        <v>0</v>
      </c>
      <c r="AE857" s="29">
        <f>'2 уровень'!AG2054</f>
        <v>0</v>
      </c>
      <c r="AF857" s="29">
        <f>'2 уровень'!AH2054</f>
        <v>0</v>
      </c>
      <c r="AG857" s="29">
        <f>'2 уровень'!AI2054</f>
        <v>0</v>
      </c>
      <c r="AH857" s="29">
        <f>'2 уровень'!AJ2054</f>
        <v>0</v>
      </c>
      <c r="AI857" s="152"/>
      <c r="AJ857" s="152"/>
      <c r="AK857" s="1339"/>
      <c r="AL857" s="1346"/>
    </row>
    <row r="858" spans="1:38" x14ac:dyDescent="0.25">
      <c r="B858" s="19">
        <f t="shared" si="148"/>
        <v>1</v>
      </c>
      <c r="C858" s="816" t="s">
        <v>375</v>
      </c>
      <c r="D858" s="29">
        <f>'2 уровень'!F2055</f>
        <v>0</v>
      </c>
      <c r="E858" s="29">
        <f>'2 уровень'!G2055</f>
        <v>0</v>
      </c>
      <c r="F858" s="29">
        <f>'2 уровень'!H2055</f>
        <v>0</v>
      </c>
      <c r="G858" s="144">
        <f>'2 уровень'!I2055</f>
        <v>0</v>
      </c>
      <c r="H858" s="158">
        <f>'2 уровень'!J2055</f>
        <v>0</v>
      </c>
      <c r="I858" s="158">
        <f>'2 уровень'!K2055</f>
        <v>0</v>
      </c>
      <c r="J858" s="153">
        <f>'2 уровень'!L2055</f>
        <v>0</v>
      </c>
      <c r="K858" s="153">
        <f>'2 уровень'!M2055</f>
        <v>0</v>
      </c>
      <c r="L858" s="153">
        <f>'2 уровень'!N2055</f>
        <v>0</v>
      </c>
      <c r="M858" s="153">
        <f>'2 уровень'!O2055</f>
        <v>0</v>
      </c>
      <c r="N858" s="153">
        <f>'2 уровень'!P2055</f>
        <v>0</v>
      </c>
      <c r="O858" s="153">
        <f>'2 уровень'!Q2055</f>
        <v>0</v>
      </c>
      <c r="P858" s="152">
        <f>'2 уровень'!R2055</f>
        <v>0</v>
      </c>
      <c r="Q858" s="152">
        <f>'2 уровень'!S2055</f>
        <v>0</v>
      </c>
      <c r="R858" s="152">
        <f>'2 уровень'!T2055</f>
        <v>0</v>
      </c>
      <c r="S858" s="152">
        <f>'2 уровень'!U2055</f>
        <v>0</v>
      </c>
      <c r="T858" s="152">
        <f>'2 уровень'!V2055</f>
        <v>0</v>
      </c>
      <c r="U858" s="152">
        <f>'2 уровень'!W2055</f>
        <v>0</v>
      </c>
      <c r="V858" s="152">
        <f>'2 уровень'!X2055</f>
        <v>0</v>
      </c>
      <c r="W858" s="152">
        <f>'2 уровень'!Y2055</f>
        <v>0</v>
      </c>
      <c r="X858" s="152">
        <f>'2 уровень'!Z2055</f>
        <v>0</v>
      </c>
      <c r="Y858" s="152">
        <f>'2 уровень'!AA2055</f>
        <v>0</v>
      </c>
      <c r="Z858" s="152">
        <f>'2 уровень'!AB2055</f>
        <v>0</v>
      </c>
      <c r="AA858" s="152">
        <f>'2 уровень'!AC2055</f>
        <v>0</v>
      </c>
      <c r="AB858" s="152">
        <f>'2 уровень'!AD2055</f>
        <v>0</v>
      </c>
      <c r="AC858" s="1102">
        <f>'2 уровень'!AE2055</f>
        <v>0</v>
      </c>
      <c r="AD858" s="152">
        <f>'2 уровень'!AF2055</f>
        <v>0</v>
      </c>
      <c r="AE858" s="152">
        <f>'2 уровень'!AG2055</f>
        <v>0</v>
      </c>
      <c r="AF858" s="152">
        <f>'2 уровень'!AH2055</f>
        <v>0</v>
      </c>
      <c r="AG858" s="152">
        <f>'2 уровень'!AI2055</f>
        <v>0</v>
      </c>
      <c r="AH858" s="626">
        <f>'2 уровень'!AJ2055</f>
        <v>0</v>
      </c>
      <c r="AI858" s="152"/>
      <c r="AJ858" s="152"/>
      <c r="AK858" s="1339"/>
      <c r="AL858" s="1346"/>
    </row>
    <row r="859" spans="1:38" ht="28.5" x14ac:dyDescent="0.25">
      <c r="B859" s="19">
        <f t="shared" si="148"/>
        <v>1</v>
      </c>
      <c r="C859" s="1401" t="s">
        <v>376</v>
      </c>
      <c r="D859" s="29">
        <f>'2 уровень'!F2056</f>
        <v>2063.8297872340427</v>
      </c>
      <c r="E859" s="29">
        <f>'2 уровень'!G2056</f>
        <v>1891.8439716312059</v>
      </c>
      <c r="F859" s="29">
        <f>'2 уровень'!H2056</f>
        <v>1723.6734042553189</v>
      </c>
      <c r="G859" s="144">
        <f>'2 уровень'!I2056</f>
        <v>91.103245468040114</v>
      </c>
      <c r="H859" s="158">
        <f>'2 уровень'!J2056</f>
        <v>0</v>
      </c>
      <c r="I859" s="158">
        <f>'2 уровень'!K2056</f>
        <v>0</v>
      </c>
      <c r="J859" s="153">
        <f>'2 уровень'!L2056</f>
        <v>0</v>
      </c>
      <c r="K859" s="153">
        <f>'2 уровень'!M2056</f>
        <v>0</v>
      </c>
      <c r="L859" s="153">
        <f>'2 уровень'!N2056</f>
        <v>0</v>
      </c>
      <c r="M859" s="153">
        <f>'2 уровень'!O2056</f>
        <v>0</v>
      </c>
      <c r="N859" s="153">
        <f>'2 уровень'!P2056</f>
        <v>0</v>
      </c>
      <c r="O859" s="153">
        <f>'2 уровень'!Q2056</f>
        <v>0</v>
      </c>
      <c r="P859" s="152">
        <f>'2 уровень'!R2056</f>
        <v>0</v>
      </c>
      <c r="Q859" s="152">
        <f>'2 уровень'!S2056</f>
        <v>0</v>
      </c>
      <c r="R859" s="152">
        <f>'2 уровень'!T2056</f>
        <v>0</v>
      </c>
      <c r="S859" s="152">
        <f>'2 уровень'!U2056</f>
        <v>0</v>
      </c>
      <c r="T859" s="152">
        <f>'2 уровень'!V2056</f>
        <v>0</v>
      </c>
      <c r="U859" s="152">
        <f>'2 уровень'!W2056</f>
        <v>0</v>
      </c>
      <c r="V859" s="152">
        <f>'2 уровень'!X2056</f>
        <v>0</v>
      </c>
      <c r="W859" s="152">
        <f>'2 уровень'!Y2056</f>
        <v>0</v>
      </c>
      <c r="X859" s="152">
        <f>'2 уровень'!Z2056</f>
        <v>0</v>
      </c>
      <c r="Y859" s="152">
        <f>'2 уровень'!AA2056</f>
        <v>0</v>
      </c>
      <c r="Z859" s="152">
        <f>'2 уровень'!AB2056</f>
        <v>0</v>
      </c>
      <c r="AA859" s="152">
        <f>'2 уровень'!AC2056</f>
        <v>0</v>
      </c>
      <c r="AB859" s="152">
        <f>'2 уровень'!AD2056</f>
        <v>0</v>
      </c>
      <c r="AC859" s="1102">
        <f>'2 уровень'!AE2056</f>
        <v>0</v>
      </c>
      <c r="AD859" s="152">
        <f>'2 уровень'!AF2056</f>
        <v>0</v>
      </c>
      <c r="AE859" s="152">
        <f>'2 уровень'!AG2056</f>
        <v>0</v>
      </c>
      <c r="AF859" s="152">
        <f>'2 уровень'!AH2056</f>
        <v>0</v>
      </c>
      <c r="AG859" s="152">
        <f>'2 уровень'!AI2056</f>
        <v>0</v>
      </c>
      <c r="AH859" s="626">
        <f>'2 уровень'!AJ2056</f>
        <v>0</v>
      </c>
      <c r="AI859" s="152"/>
      <c r="AJ859" s="152"/>
      <c r="AK859" s="1339"/>
      <c r="AL859" s="1346"/>
    </row>
    <row r="860" spans="1:38" x14ac:dyDescent="0.25">
      <c r="A860" s="19">
        <v>1</v>
      </c>
      <c r="B860" s="19">
        <f t="shared" si="148"/>
        <v>1</v>
      </c>
      <c r="C860" s="488" t="s">
        <v>377</v>
      </c>
      <c r="D860" s="29">
        <f>'2 уровень'!F2057</f>
        <v>19400</v>
      </c>
      <c r="E860" s="29">
        <f>'2 уровень'!G2057</f>
        <v>17783.333333333336</v>
      </c>
      <c r="F860" s="29">
        <f>'2 уровень'!H2057</f>
        <v>16202.529999999999</v>
      </c>
      <c r="G860" s="144">
        <f>'2 уровень'!I2057</f>
        <v>91.112466962829657</v>
      </c>
      <c r="H860" s="158">
        <f>'2 уровень'!J2057</f>
        <v>0</v>
      </c>
      <c r="I860" s="158">
        <f>'2 уровень'!K2057</f>
        <v>0</v>
      </c>
      <c r="J860" s="153">
        <f>'2 уровень'!L2057</f>
        <v>0</v>
      </c>
      <c r="K860" s="153">
        <f>'2 уровень'!M2057</f>
        <v>0</v>
      </c>
      <c r="L860" s="153">
        <f>'2 уровень'!N2057</f>
        <v>0</v>
      </c>
      <c r="M860" s="153">
        <f>'2 уровень'!O2057</f>
        <v>0</v>
      </c>
      <c r="N860" s="153">
        <f>'2 уровень'!P2057</f>
        <v>0</v>
      </c>
      <c r="O860" s="153">
        <f>'2 уровень'!Q2057</f>
        <v>0</v>
      </c>
      <c r="P860" s="152">
        <f>'2 уровень'!R2057</f>
        <v>0</v>
      </c>
      <c r="Q860" s="152">
        <f>'2 уровень'!S2057</f>
        <v>0</v>
      </c>
      <c r="R860" s="152">
        <f>'2 уровень'!T2057</f>
        <v>0</v>
      </c>
      <c r="S860" s="152">
        <f>'2 уровень'!U2057</f>
        <v>0</v>
      </c>
      <c r="T860" s="152">
        <f>'2 уровень'!V2057</f>
        <v>0</v>
      </c>
      <c r="U860" s="152">
        <f>'2 уровень'!W2057</f>
        <v>0</v>
      </c>
      <c r="V860" s="152">
        <f>'2 уровень'!X2057</f>
        <v>0</v>
      </c>
      <c r="W860" s="152">
        <f>'2 уровень'!Y2057</f>
        <v>0</v>
      </c>
      <c r="X860" s="152">
        <f>'2 уровень'!Z2057</f>
        <v>0</v>
      </c>
      <c r="Y860" s="152">
        <f>'2 уровень'!AA2057</f>
        <v>0</v>
      </c>
      <c r="Z860" s="152">
        <f>'2 уровень'!AB2057</f>
        <v>0</v>
      </c>
      <c r="AA860" s="152">
        <f>'2 уровень'!AC2057</f>
        <v>0</v>
      </c>
      <c r="AB860" s="152">
        <f>'2 уровень'!AD2057</f>
        <v>0</v>
      </c>
      <c r="AC860" s="1102">
        <f>'2 уровень'!AE2057</f>
        <v>0</v>
      </c>
      <c r="AD860" s="152">
        <f>'2 уровень'!AF2057</f>
        <v>0</v>
      </c>
      <c r="AE860" s="152">
        <f>'2 уровень'!AG2057</f>
        <v>0</v>
      </c>
      <c r="AF860" s="152">
        <f>'2 уровень'!AH2057</f>
        <v>0</v>
      </c>
      <c r="AG860" s="152">
        <f>'2 уровень'!AI2057</f>
        <v>0</v>
      </c>
      <c r="AH860" s="626">
        <f>'2 уровень'!AJ2057</f>
        <v>0</v>
      </c>
      <c r="AI860" s="152"/>
      <c r="AJ860" s="152"/>
      <c r="AK860" s="1339">
        <f>'2 уровень'!AK2054</f>
        <v>0</v>
      </c>
      <c r="AL860" s="1346">
        <f>'2 уровень'!AL2054</f>
        <v>0</v>
      </c>
    </row>
    <row r="861" spans="1:38" ht="29.25" x14ac:dyDescent="0.25">
      <c r="A861" s="19">
        <v>1</v>
      </c>
      <c r="B861" s="19">
        <f t="shared" si="148"/>
        <v>1</v>
      </c>
      <c r="C861" s="488" t="s">
        <v>353</v>
      </c>
      <c r="D861" s="29">
        <f>'2 уровень'!F2058</f>
        <v>4806</v>
      </c>
      <c r="E861" s="29">
        <f>'2 уровень'!G2058</f>
        <v>4405.5</v>
      </c>
      <c r="F861" s="29">
        <f>'2 уровень'!H2058</f>
        <v>3706</v>
      </c>
      <c r="G861" s="144">
        <f>'2 уровень'!I2058</f>
        <v>84.122120077176248</v>
      </c>
      <c r="H861" s="158">
        <f>'2 уровень'!J2058</f>
        <v>0</v>
      </c>
      <c r="I861" s="158">
        <f>'2 уровень'!K2058</f>
        <v>0</v>
      </c>
      <c r="J861" s="153">
        <f>'2 уровень'!L2058</f>
        <v>0</v>
      </c>
      <c r="K861" s="153">
        <f>'2 уровень'!M2058</f>
        <v>0</v>
      </c>
      <c r="L861" s="153">
        <f>'2 уровень'!N2058</f>
        <v>0</v>
      </c>
      <c r="M861" s="153">
        <f>'2 уровень'!O2058</f>
        <v>0</v>
      </c>
      <c r="N861" s="153">
        <f>'2 уровень'!P2058</f>
        <v>0</v>
      </c>
      <c r="O861" s="153">
        <f>'2 уровень'!Q2058</f>
        <v>0</v>
      </c>
      <c r="P861" s="152">
        <f>'2 уровень'!R2058</f>
        <v>0</v>
      </c>
      <c r="Q861" s="152">
        <f>'2 уровень'!S2058</f>
        <v>0</v>
      </c>
      <c r="R861" s="152">
        <f>'2 уровень'!T2058</f>
        <v>0</v>
      </c>
      <c r="S861" s="152">
        <f>'2 уровень'!U2058</f>
        <v>0</v>
      </c>
      <c r="T861" s="152">
        <f>'2 уровень'!V2058</f>
        <v>0</v>
      </c>
      <c r="U861" s="152">
        <f>'2 уровень'!W2058</f>
        <v>0</v>
      </c>
      <c r="V861" s="152">
        <f>'2 уровень'!X2058</f>
        <v>0</v>
      </c>
      <c r="W861" s="152">
        <f>'2 уровень'!Y2058</f>
        <v>0</v>
      </c>
      <c r="X861" s="152">
        <f>'2 уровень'!Z2058</f>
        <v>0</v>
      </c>
      <c r="Y861" s="152">
        <f>'2 уровень'!AA2058</f>
        <v>0</v>
      </c>
      <c r="Z861" s="152">
        <f>'2 уровень'!AB2058</f>
        <v>0</v>
      </c>
      <c r="AA861" s="152">
        <f>'2 уровень'!AC2058</f>
        <v>0</v>
      </c>
      <c r="AB861" s="152">
        <f>'2 уровень'!AD2058</f>
        <v>0</v>
      </c>
      <c r="AC861" s="1102">
        <f>'2 уровень'!AE2058</f>
        <v>0</v>
      </c>
      <c r="AD861" s="152">
        <f>'2 уровень'!AF2058</f>
        <v>0</v>
      </c>
      <c r="AE861" s="152">
        <f>'2 уровень'!AG2058</f>
        <v>0</v>
      </c>
      <c r="AF861" s="152">
        <f>'2 уровень'!AH2058</f>
        <v>0</v>
      </c>
      <c r="AG861" s="152">
        <f>'2 уровень'!AI2058</f>
        <v>0</v>
      </c>
      <c r="AH861" s="626">
        <f>'2 уровень'!AJ2058</f>
        <v>0</v>
      </c>
      <c r="AI861" s="152"/>
      <c r="AJ861" s="152"/>
      <c r="AK861" s="1339">
        <f>'2 уровень'!AK2055</f>
        <v>0</v>
      </c>
      <c r="AL861" s="1346">
        <f>'2 уровень'!AL2055</f>
        <v>0</v>
      </c>
    </row>
    <row r="862" spans="1:38" ht="30" x14ac:dyDescent="0.25">
      <c r="A862" s="19">
        <v>1</v>
      </c>
      <c r="B862" s="19">
        <f t="shared" si="148"/>
        <v>1</v>
      </c>
      <c r="C862" s="336" t="s">
        <v>201</v>
      </c>
      <c r="D862" s="29">
        <f>'2 уровень'!F2059</f>
        <v>0</v>
      </c>
      <c r="E862" s="29">
        <f>'2 уровень'!G2059</f>
        <v>0</v>
      </c>
      <c r="F862" s="29">
        <f>'2 уровень'!H2059</f>
        <v>0</v>
      </c>
      <c r="G862" s="144">
        <f>'2 уровень'!I2059</f>
        <v>0</v>
      </c>
      <c r="H862" s="158">
        <f>'2 уровень'!J2059</f>
        <v>0</v>
      </c>
      <c r="I862" s="158">
        <f>'2 уровень'!K2059</f>
        <v>0</v>
      </c>
      <c r="J862" s="153">
        <f>'2 уровень'!L2059</f>
        <v>0</v>
      </c>
      <c r="K862" s="153">
        <f>'2 уровень'!M2059</f>
        <v>0</v>
      </c>
      <c r="L862" s="153">
        <f>'2 уровень'!N2059</f>
        <v>0</v>
      </c>
      <c r="M862" s="153">
        <f>'2 уровень'!O2059</f>
        <v>0</v>
      </c>
      <c r="N862" s="153">
        <f>'2 уровень'!P2059</f>
        <v>0</v>
      </c>
      <c r="O862" s="153">
        <f>'2 уровень'!Q2059</f>
        <v>0</v>
      </c>
      <c r="P862" s="152">
        <f>'2 уровень'!R2059</f>
        <v>0</v>
      </c>
      <c r="Q862" s="152">
        <f>'2 уровень'!S2059</f>
        <v>0</v>
      </c>
      <c r="R862" s="152">
        <f>'2 уровень'!T2059</f>
        <v>0</v>
      </c>
      <c r="S862" s="152">
        <f>'2 уровень'!U2059</f>
        <v>0</v>
      </c>
      <c r="T862" s="152">
        <f>'2 уровень'!V2059</f>
        <v>0</v>
      </c>
      <c r="U862" s="152">
        <f>'2 уровень'!W2059</f>
        <v>0</v>
      </c>
      <c r="V862" s="152">
        <f>'2 уровень'!X2059</f>
        <v>0</v>
      </c>
      <c r="W862" s="152">
        <f>'2 уровень'!Y2059</f>
        <v>0</v>
      </c>
      <c r="X862" s="152">
        <f>'2 уровень'!Z2059</f>
        <v>0</v>
      </c>
      <c r="Y862" s="152">
        <f>'2 уровень'!AA2059</f>
        <v>0</v>
      </c>
      <c r="Z862" s="152">
        <f>'2 уровень'!AB2059</f>
        <v>0</v>
      </c>
      <c r="AA862" s="152">
        <f>'2 уровень'!AC2059</f>
        <v>0</v>
      </c>
      <c r="AB862" s="152">
        <f>'2 уровень'!AD2059</f>
        <v>0</v>
      </c>
      <c r="AC862" s="1102">
        <f>'2 уровень'!AE2059</f>
        <v>0</v>
      </c>
      <c r="AD862" s="152">
        <f>'2 уровень'!AF2059</f>
        <v>0</v>
      </c>
      <c r="AE862" s="152">
        <f>'2 уровень'!AG2059</f>
        <v>0</v>
      </c>
      <c r="AF862" s="152">
        <f>'2 уровень'!AH2059</f>
        <v>0</v>
      </c>
      <c r="AG862" s="152">
        <f>'2 уровень'!AI2059</f>
        <v>0</v>
      </c>
      <c r="AH862" s="626">
        <f>'2 уровень'!AJ2059</f>
        <v>0</v>
      </c>
      <c r="AI862" s="152"/>
      <c r="AJ862" s="152"/>
      <c r="AK862" s="1339">
        <f>'2 уровень'!AK2056</f>
        <v>0</v>
      </c>
      <c r="AL862" s="1346">
        <f>'2 уровень'!AL2056</f>
        <v>0</v>
      </c>
    </row>
    <row r="863" spans="1:38" ht="75" x14ac:dyDescent="0.25">
      <c r="A863" s="19">
        <v>1</v>
      </c>
      <c r="B863" s="19">
        <f t="shared" si="148"/>
        <v>1</v>
      </c>
      <c r="C863" s="495" t="s">
        <v>361</v>
      </c>
      <c r="D863" s="29">
        <f>'2 уровень'!F2060</f>
        <v>1600</v>
      </c>
      <c r="E863" s="29">
        <f>'2 уровень'!G2060</f>
        <v>1466.6666666666667</v>
      </c>
      <c r="F863" s="29">
        <f>'2 уровень'!H2060</f>
        <v>1728</v>
      </c>
      <c r="G863" s="144">
        <f>'2 уровень'!I2060</f>
        <v>117.81818181818183</v>
      </c>
      <c r="H863" s="158">
        <f>'2 уровень'!J2060</f>
        <v>0</v>
      </c>
      <c r="I863" s="158">
        <f>'2 уровень'!K2060</f>
        <v>0</v>
      </c>
      <c r="J863" s="153">
        <f>'2 уровень'!L2060</f>
        <v>0</v>
      </c>
      <c r="K863" s="153">
        <f>'2 уровень'!M2060</f>
        <v>0</v>
      </c>
      <c r="L863" s="153">
        <f>'2 уровень'!N2060</f>
        <v>0</v>
      </c>
      <c r="M863" s="153">
        <f>'2 уровень'!O2060</f>
        <v>0</v>
      </c>
      <c r="N863" s="153">
        <f>'2 уровень'!P2060</f>
        <v>0</v>
      </c>
      <c r="O863" s="153">
        <f>'2 уровень'!Q2060</f>
        <v>0</v>
      </c>
      <c r="P863" s="152">
        <f>'2 уровень'!R2060</f>
        <v>0</v>
      </c>
      <c r="Q863" s="152">
        <f>'2 уровень'!S2060</f>
        <v>0</v>
      </c>
      <c r="R863" s="152">
        <f>'2 уровень'!T2060</f>
        <v>0</v>
      </c>
      <c r="S863" s="152">
        <f>'2 уровень'!U2060</f>
        <v>0</v>
      </c>
      <c r="T863" s="152">
        <f>'2 уровень'!V2060</f>
        <v>0</v>
      </c>
      <c r="U863" s="152">
        <f>'2 уровень'!W2060</f>
        <v>0</v>
      </c>
      <c r="V863" s="152">
        <f>'2 уровень'!X2060</f>
        <v>0</v>
      </c>
      <c r="W863" s="152">
        <f>'2 уровень'!Y2060</f>
        <v>0</v>
      </c>
      <c r="X863" s="152">
        <f>'2 уровень'!Z2060</f>
        <v>0</v>
      </c>
      <c r="Y863" s="152">
        <f>'2 уровень'!AA2060</f>
        <v>0</v>
      </c>
      <c r="Z863" s="152">
        <f>'2 уровень'!AB2060</f>
        <v>0</v>
      </c>
      <c r="AA863" s="152">
        <f>'2 уровень'!AC2060</f>
        <v>0</v>
      </c>
      <c r="AB863" s="152">
        <f>'2 уровень'!AD2060</f>
        <v>0</v>
      </c>
      <c r="AC863" s="1102">
        <f>'2 уровень'!AE2060</f>
        <v>0</v>
      </c>
      <c r="AD863" s="152">
        <f>'2 уровень'!AF2060</f>
        <v>0</v>
      </c>
      <c r="AE863" s="152">
        <f>'2 уровень'!AG2060</f>
        <v>0</v>
      </c>
      <c r="AF863" s="152">
        <f>'2 уровень'!AH2060</f>
        <v>0</v>
      </c>
      <c r="AG863" s="152">
        <f>'2 уровень'!AI2060</f>
        <v>0</v>
      </c>
      <c r="AH863" s="626">
        <f>'2 уровень'!AJ2060</f>
        <v>0</v>
      </c>
      <c r="AI863" s="152"/>
      <c r="AJ863" s="152"/>
      <c r="AK863" s="1339">
        <f>'2 уровень'!AK2057</f>
        <v>0</v>
      </c>
      <c r="AL863" s="1346">
        <f>'2 уровень'!AL2057</f>
        <v>0</v>
      </c>
    </row>
    <row r="864" spans="1:38" x14ac:dyDescent="0.25">
      <c r="A864" s="19">
        <v>1</v>
      </c>
      <c r="B864" s="19">
        <f t="shared" si="148"/>
        <v>1</v>
      </c>
      <c r="C864" s="488" t="s">
        <v>234</v>
      </c>
      <c r="D864" s="29">
        <f>'2 уровень'!F2061</f>
        <v>860</v>
      </c>
      <c r="E864" s="29">
        <f>'2 уровень'!G2061</f>
        <v>788.33333333333337</v>
      </c>
      <c r="F864" s="29">
        <f>'2 уровень'!H2061</f>
        <v>918</v>
      </c>
      <c r="G864" s="144">
        <f>'2 уровень'!I2061</f>
        <v>116.44820295983087</v>
      </c>
      <c r="H864" s="158">
        <f>'2 уровень'!J2061</f>
        <v>0</v>
      </c>
      <c r="I864" s="158">
        <f>'2 уровень'!K2061</f>
        <v>0</v>
      </c>
      <c r="J864" s="153">
        <f>'2 уровень'!L2061</f>
        <v>0</v>
      </c>
      <c r="K864" s="153">
        <f>'2 уровень'!M2061</f>
        <v>0</v>
      </c>
      <c r="L864" s="153">
        <f>'2 уровень'!N2061</f>
        <v>0</v>
      </c>
      <c r="M864" s="153">
        <f>'2 уровень'!O2061</f>
        <v>0</v>
      </c>
      <c r="N864" s="153">
        <f>'2 уровень'!P2061</f>
        <v>0</v>
      </c>
      <c r="O864" s="153">
        <f>'2 уровень'!Q2061</f>
        <v>0</v>
      </c>
      <c r="P864" s="152">
        <f>'2 уровень'!R2061</f>
        <v>320.661</v>
      </c>
      <c r="Q864" s="152">
        <f>'2 уровень'!S2061</f>
        <v>320.661</v>
      </c>
      <c r="R864" s="152">
        <f>'2 уровень'!T2061</f>
        <v>835.63019999999995</v>
      </c>
      <c r="S864" s="152">
        <f>'2 уровень'!U2061</f>
        <v>835.63019999999995</v>
      </c>
      <c r="T864" s="152">
        <f>'2 уровень'!V2061</f>
        <v>835.63019999999995</v>
      </c>
      <c r="U864" s="152">
        <f>'2 уровень'!W2061</f>
        <v>835.63019999999995</v>
      </c>
      <c r="V864" s="152">
        <f>'2 уровень'!X2061</f>
        <v>835.63019999999995</v>
      </c>
      <c r="W864" s="152">
        <f>'2 уровень'!Y2061</f>
        <v>835.63019999999995</v>
      </c>
      <c r="X864" s="152">
        <f>'2 уровень'!Z2061</f>
        <v>978.67719999999997</v>
      </c>
      <c r="Y864" s="152">
        <f>'2 уровень'!AA2061</f>
        <v>978.67719999999997</v>
      </c>
      <c r="Z864" s="152">
        <f>'2 уровень'!AB2061</f>
        <v>978.67719999999997</v>
      </c>
      <c r="AA864" s="152">
        <f>'2 уровень'!AC2061</f>
        <v>864.6967800000001</v>
      </c>
      <c r="AB864" s="152">
        <f>'2 уровень'!AD2061</f>
        <v>1039.2832599999999</v>
      </c>
      <c r="AC864" s="1102">
        <f>'2 уровень'!AE2061</f>
        <v>0</v>
      </c>
      <c r="AD864" s="152">
        <f>'2 уровень'!AF2061</f>
        <v>0</v>
      </c>
      <c r="AE864" s="152">
        <f>'2 уровень'!AG2061</f>
        <v>174.58647999999982</v>
      </c>
      <c r="AF864" s="152">
        <f>'2 уровень'!AH2061</f>
        <v>0</v>
      </c>
      <c r="AG864" s="152">
        <f>'2 уровень'!AI2061</f>
        <v>0</v>
      </c>
      <c r="AH864" s="626">
        <f>'2 уровень'!AJ2061</f>
        <v>1039.2832599999999</v>
      </c>
      <c r="AI864" s="152">
        <f>AB864/AA864*100</f>
        <v>120.19048573304502</v>
      </c>
      <c r="AJ864" s="152">
        <f>AH864/AA864*100</f>
        <v>120.19048573304502</v>
      </c>
      <c r="AK864" s="1339">
        <f>'2 уровень'!AK2058</f>
        <v>0</v>
      </c>
      <c r="AL864" s="1346">
        <f>'2 уровень'!AL2058</f>
        <v>0</v>
      </c>
    </row>
    <row r="865" spans="1:195" x14ac:dyDescent="0.25">
      <c r="A865" s="19">
        <v>1</v>
      </c>
      <c r="B865" s="19">
        <f t="shared" si="148"/>
        <v>1</v>
      </c>
      <c r="C865" s="337" t="s">
        <v>279</v>
      </c>
      <c r="D865" s="29">
        <f>'2 уровень'!F2062</f>
        <v>38563</v>
      </c>
      <c r="E865" s="29">
        <f>'2 уровень'!G2062</f>
        <v>35349.416666666664</v>
      </c>
      <c r="F865" s="29">
        <f>'2 уровень'!H2062</f>
        <v>33015.532500000001</v>
      </c>
      <c r="G865" s="144">
        <f>'2 уровень'!I2062</f>
        <v>93.39767275744768</v>
      </c>
      <c r="H865" s="158">
        <f>'2 уровень'!J2062</f>
        <v>0</v>
      </c>
      <c r="I865" s="158">
        <f>'2 уровень'!K2062</f>
        <v>0</v>
      </c>
      <c r="J865" s="153">
        <f>'2 уровень'!L2062</f>
        <v>0</v>
      </c>
      <c r="K865" s="153">
        <f>'2 уровень'!M2062</f>
        <v>0</v>
      </c>
      <c r="L865" s="153">
        <f>'2 уровень'!N2062</f>
        <v>0</v>
      </c>
      <c r="M865" s="153">
        <f>'2 уровень'!O2062</f>
        <v>0</v>
      </c>
      <c r="N865" s="153">
        <f>'2 уровень'!P2062</f>
        <v>0</v>
      </c>
      <c r="O865" s="153">
        <f>'2 уровень'!Q2062</f>
        <v>0</v>
      </c>
      <c r="P865" s="152">
        <f>'2 уровень'!R2062</f>
        <v>0</v>
      </c>
      <c r="Q865" s="152">
        <f>'2 уровень'!S2062</f>
        <v>0</v>
      </c>
      <c r="R865" s="152">
        <f>'2 уровень'!T2062</f>
        <v>0</v>
      </c>
      <c r="S865" s="152">
        <f>'2 уровень'!U2062</f>
        <v>0</v>
      </c>
      <c r="T865" s="152">
        <f>'2 уровень'!V2062</f>
        <v>0</v>
      </c>
      <c r="U865" s="152">
        <f>'2 уровень'!W2062</f>
        <v>0</v>
      </c>
      <c r="V865" s="152">
        <f>'2 уровень'!X2062</f>
        <v>0</v>
      </c>
      <c r="W865" s="152">
        <f>'2 уровень'!Y2062</f>
        <v>0</v>
      </c>
      <c r="X865" s="152">
        <f>'2 уровень'!Z2062</f>
        <v>0</v>
      </c>
      <c r="Y865" s="152">
        <f>'2 уровень'!AA2062</f>
        <v>0</v>
      </c>
      <c r="Z865" s="152">
        <f>'2 уровень'!AB2062</f>
        <v>0</v>
      </c>
      <c r="AA865" s="152">
        <f>'2 уровень'!AC2062</f>
        <v>0</v>
      </c>
      <c r="AB865" s="152">
        <f>'2 уровень'!AD2062</f>
        <v>0</v>
      </c>
      <c r="AC865" s="1102">
        <f>'2 уровень'!AE2062</f>
        <v>0</v>
      </c>
      <c r="AD865" s="152">
        <f>'2 уровень'!AF2062</f>
        <v>0</v>
      </c>
      <c r="AE865" s="152">
        <f>'2 уровень'!AG2062</f>
        <v>0</v>
      </c>
      <c r="AF865" s="152">
        <f>'2 уровень'!AH2062</f>
        <v>0</v>
      </c>
      <c r="AG865" s="152">
        <f>'2 уровень'!AI2062</f>
        <v>0</v>
      </c>
      <c r="AH865" s="626">
        <f>'2 уровень'!AJ2062</f>
        <v>0</v>
      </c>
      <c r="AI865" s="152"/>
      <c r="AJ865" s="152"/>
      <c r="AK865" s="1339">
        <f>'2 уровень'!AK2059</f>
        <v>0</v>
      </c>
      <c r="AL865" s="1346">
        <f>'2 уровень'!AL2059</f>
        <v>0</v>
      </c>
    </row>
    <row r="866" spans="1:195" ht="43.5" x14ac:dyDescent="0.25">
      <c r="A866" s="19">
        <v>1</v>
      </c>
      <c r="B866" s="19">
        <f t="shared" si="148"/>
        <v>1</v>
      </c>
      <c r="C866" s="488" t="s">
        <v>308</v>
      </c>
      <c r="D866" s="29">
        <f>'2 уровень'!F2063</f>
        <v>19225</v>
      </c>
      <c r="E866" s="29">
        <f>'2 уровень'!G2063</f>
        <v>17622.916666666668</v>
      </c>
      <c r="F866" s="29">
        <f>'2 уровень'!H2063</f>
        <v>11007</v>
      </c>
      <c r="G866" s="144">
        <f>'2 уровень'!I2063</f>
        <v>62.45844662489656</v>
      </c>
      <c r="H866" s="158">
        <f>'2 уровень'!J2063</f>
        <v>0</v>
      </c>
      <c r="I866" s="158">
        <f>'2 уровень'!K2063</f>
        <v>0</v>
      </c>
      <c r="J866" s="153">
        <f>'2 уровень'!L2063</f>
        <v>0</v>
      </c>
      <c r="K866" s="153">
        <f>'2 уровень'!M2063</f>
        <v>0</v>
      </c>
      <c r="L866" s="153">
        <f>'2 уровень'!N2063</f>
        <v>0</v>
      </c>
      <c r="M866" s="153">
        <f>'2 уровень'!O2063</f>
        <v>0</v>
      </c>
      <c r="N866" s="153">
        <f>'2 уровень'!P2063</f>
        <v>0</v>
      </c>
      <c r="O866" s="153">
        <f>'2 уровень'!Q2063</f>
        <v>0</v>
      </c>
      <c r="P866" s="152">
        <f>'2 уровень'!R2063</f>
        <v>0</v>
      </c>
      <c r="Q866" s="152">
        <f>'2 уровень'!S2063</f>
        <v>0</v>
      </c>
      <c r="R866" s="152">
        <f>'2 уровень'!T2063</f>
        <v>0</v>
      </c>
      <c r="S866" s="152">
        <f>'2 уровень'!U2063</f>
        <v>0</v>
      </c>
      <c r="T866" s="152">
        <f>'2 уровень'!V2063</f>
        <v>0</v>
      </c>
      <c r="U866" s="152">
        <f>'2 уровень'!W2063</f>
        <v>0</v>
      </c>
      <c r="V866" s="152">
        <f>'2 уровень'!X2063</f>
        <v>0</v>
      </c>
      <c r="W866" s="152">
        <f>'2 уровень'!Y2063</f>
        <v>0</v>
      </c>
      <c r="X866" s="152">
        <f>'2 уровень'!Z2063</f>
        <v>0</v>
      </c>
      <c r="Y866" s="152">
        <f>'2 уровень'!AA2063</f>
        <v>0</v>
      </c>
      <c r="Z866" s="152">
        <f>'2 уровень'!AB2063</f>
        <v>0</v>
      </c>
      <c r="AA866" s="152">
        <f>'2 уровень'!AC2063</f>
        <v>0</v>
      </c>
      <c r="AB866" s="152">
        <f>'2 уровень'!AD2063</f>
        <v>0</v>
      </c>
      <c r="AC866" s="1102">
        <f>'2 уровень'!AE2063</f>
        <v>0</v>
      </c>
      <c r="AD866" s="152">
        <f>'2 уровень'!AF2063</f>
        <v>0</v>
      </c>
      <c r="AE866" s="152">
        <f>'2 уровень'!AG2063</f>
        <v>0</v>
      </c>
      <c r="AF866" s="152">
        <f>'2 уровень'!AH2063</f>
        <v>0</v>
      </c>
      <c r="AG866" s="152">
        <f>'2 уровень'!AI2063</f>
        <v>0</v>
      </c>
      <c r="AH866" s="626">
        <f>'2 уровень'!AJ2063</f>
        <v>0</v>
      </c>
      <c r="AI866" s="152"/>
      <c r="AJ866" s="152"/>
      <c r="AK866" s="1339">
        <f>'2 уровень'!AK2060</f>
        <v>0</v>
      </c>
      <c r="AL866" s="1346">
        <f>'2 уровень'!AL2060</f>
        <v>0</v>
      </c>
    </row>
    <row r="867" spans="1:195" ht="30" x14ac:dyDescent="0.25">
      <c r="A867" s="19">
        <v>1</v>
      </c>
      <c r="B867" s="19">
        <f t="shared" si="148"/>
        <v>1</v>
      </c>
      <c r="C867" s="821" t="s">
        <v>280</v>
      </c>
      <c r="D867" s="29">
        <f>'2 уровень'!F2064</f>
        <v>31644.829787234041</v>
      </c>
      <c r="E867" s="29">
        <f>'2 уровень'!G2064</f>
        <v>29007.760638297874</v>
      </c>
      <c r="F867" s="29">
        <f>'2 уровень'!H2064</f>
        <v>26269.673404255318</v>
      </c>
      <c r="G867" s="144">
        <f>'2 уровень'!I2064</f>
        <v>90.560845877818082</v>
      </c>
      <c r="H867" s="158">
        <f>'2 уровень'!J2064</f>
        <v>0</v>
      </c>
      <c r="I867" s="158">
        <f>'2 уровень'!K2064</f>
        <v>0</v>
      </c>
      <c r="J867" s="153">
        <f>'2 уровень'!L2064</f>
        <v>0</v>
      </c>
      <c r="K867" s="153">
        <f>'2 уровень'!M2064</f>
        <v>0</v>
      </c>
      <c r="L867" s="153">
        <f>'2 уровень'!N2064</f>
        <v>0</v>
      </c>
      <c r="M867" s="153">
        <f>'2 уровень'!O2064</f>
        <v>0</v>
      </c>
      <c r="N867" s="153">
        <f>'2 уровень'!P2064</f>
        <v>0</v>
      </c>
      <c r="O867" s="153">
        <f>'2 уровень'!Q2064</f>
        <v>0</v>
      </c>
      <c r="P867" s="152">
        <f>'2 уровень'!R2064</f>
        <v>0</v>
      </c>
      <c r="Q867" s="152">
        <f>'2 уровень'!S2064</f>
        <v>0</v>
      </c>
      <c r="R867" s="152">
        <f>'2 уровень'!T2064</f>
        <v>0</v>
      </c>
      <c r="S867" s="152">
        <f>'2 уровень'!U2064</f>
        <v>0</v>
      </c>
      <c r="T867" s="152">
        <f>'2 уровень'!V2064</f>
        <v>0</v>
      </c>
      <c r="U867" s="152">
        <f>'2 уровень'!W2064</f>
        <v>0</v>
      </c>
      <c r="V867" s="152">
        <f>'2 уровень'!X2064</f>
        <v>0</v>
      </c>
      <c r="W867" s="152">
        <f>'2 уровень'!Y2064</f>
        <v>0</v>
      </c>
      <c r="X867" s="152">
        <f>'2 уровень'!Z2064</f>
        <v>0</v>
      </c>
      <c r="Y867" s="152">
        <f>'2 уровень'!AA2064</f>
        <v>0</v>
      </c>
      <c r="Z867" s="152">
        <f>'2 уровень'!AB2064</f>
        <v>0</v>
      </c>
      <c r="AA867" s="152">
        <f>'2 уровень'!AC2064</f>
        <v>0</v>
      </c>
      <c r="AB867" s="152">
        <f>'2 уровень'!AD2064</f>
        <v>0</v>
      </c>
      <c r="AC867" s="1102">
        <f>'2 уровень'!AE2064</f>
        <v>0</v>
      </c>
      <c r="AD867" s="152">
        <f>'2 уровень'!AF2064</f>
        <v>0</v>
      </c>
      <c r="AE867" s="152">
        <f>'2 уровень'!AG2064</f>
        <v>0</v>
      </c>
      <c r="AF867" s="152">
        <f>'2 уровень'!AH2064</f>
        <v>0</v>
      </c>
      <c r="AG867" s="152">
        <f>'2 уровень'!AI2064</f>
        <v>0</v>
      </c>
      <c r="AH867" s="626">
        <f>'2 уровень'!AJ2064</f>
        <v>0</v>
      </c>
      <c r="AI867" s="152"/>
      <c r="AJ867" s="152"/>
      <c r="AK867" s="1339">
        <f>'2 уровень'!AK2061</f>
        <v>0</v>
      </c>
      <c r="AL867" s="1346">
        <f>'2 уровень'!AL2061</f>
        <v>0</v>
      </c>
    </row>
    <row r="868" spans="1:195" ht="29.25" x14ac:dyDescent="0.25">
      <c r="A868" s="19">
        <v>1</v>
      </c>
      <c r="B868" s="19">
        <f t="shared" si="148"/>
        <v>1</v>
      </c>
      <c r="C868" s="846" t="s">
        <v>281</v>
      </c>
      <c r="D868" s="29">
        <f>'2 уровень'!F2065</f>
        <v>7566</v>
      </c>
      <c r="E868" s="29">
        <f>'2 уровень'!G2065</f>
        <v>6935.5</v>
      </c>
      <c r="F868" s="29">
        <f>'2 уровень'!H2065</f>
        <v>5549</v>
      </c>
      <c r="G868" s="144">
        <f>'2 уровень'!I2065</f>
        <v>80.008651142671766</v>
      </c>
      <c r="H868" s="158">
        <f>'2 уровень'!J2065</f>
        <v>0</v>
      </c>
      <c r="I868" s="158">
        <f>'2 уровень'!K2065</f>
        <v>0</v>
      </c>
      <c r="J868" s="153">
        <f>'2 уровень'!L2065</f>
        <v>0</v>
      </c>
      <c r="K868" s="153">
        <f>'2 уровень'!M2065</f>
        <v>0</v>
      </c>
      <c r="L868" s="153">
        <f>'2 уровень'!N2065</f>
        <v>0</v>
      </c>
      <c r="M868" s="153">
        <f>'2 уровень'!O2065</f>
        <v>0</v>
      </c>
      <c r="N868" s="153">
        <f>'2 уровень'!P2065</f>
        <v>0</v>
      </c>
      <c r="O868" s="153">
        <f>'2 уровень'!Q2065</f>
        <v>0</v>
      </c>
      <c r="P868" s="152">
        <f>'2 уровень'!R2065</f>
        <v>7680.9221200000002</v>
      </c>
      <c r="Q868" s="152">
        <f>'2 уровень'!S2065</f>
        <v>7680.9221200000002</v>
      </c>
      <c r="R868" s="152">
        <f>'2 уровень'!T2065</f>
        <v>7680.9221200000002</v>
      </c>
      <c r="S868" s="152">
        <f>'2 уровень'!U2065</f>
        <v>7680.9221200000002</v>
      </c>
      <c r="T868" s="152">
        <f>'2 уровень'!V2065</f>
        <v>7680.9221200000002</v>
      </c>
      <c r="U868" s="152">
        <f>'2 уровень'!W2065</f>
        <v>7680.9221200000002</v>
      </c>
      <c r="V868" s="152">
        <f>'2 уровень'!X2065</f>
        <v>7680.9221200000002</v>
      </c>
      <c r="W868" s="152">
        <f>'2 уровень'!Y2065</f>
        <v>7680.9221200000002</v>
      </c>
      <c r="X868" s="152">
        <f>'2 уровень'!Z2065</f>
        <v>7680.9221200000002</v>
      </c>
      <c r="Y868" s="152">
        <f>'2 уровень'!AA2065</f>
        <v>7680.9221200000002</v>
      </c>
      <c r="Z868" s="152">
        <f>'2 уровень'!AB2065</f>
        <v>7680.9221200000002</v>
      </c>
      <c r="AA868" s="152">
        <f>'2 уровень'!AC2065</f>
        <v>7040.8452766666669</v>
      </c>
      <c r="AB868" s="152">
        <f>'2 уровень'!AD2065</f>
        <v>6519.0717399999994</v>
      </c>
      <c r="AC868" s="1102">
        <f>'2 уровень'!AE2065</f>
        <v>0</v>
      </c>
      <c r="AD868" s="152">
        <f>'2 уровень'!AF2065</f>
        <v>0</v>
      </c>
      <c r="AE868" s="152">
        <f>'2 уровень'!AG2065</f>
        <v>-521.7735366666675</v>
      </c>
      <c r="AF868" s="152">
        <f>'2 уровень'!AH2065</f>
        <v>0</v>
      </c>
      <c r="AG868" s="152">
        <f>'2 уровень'!AI2065</f>
        <v>-7.6071499999999999</v>
      </c>
      <c r="AH868" s="626">
        <f>'2 уровень'!AJ2065</f>
        <v>6511.4645899999996</v>
      </c>
      <c r="AI868" s="152">
        <f t="shared" ref="AI868:AI869" si="149">AB868/AA868*100</f>
        <v>92.589333863139657</v>
      </c>
      <c r="AJ868" s="152">
        <f t="shared" ref="AJ868:AJ869" si="150">AH868/AA868*100</f>
        <v>92.481290727676793</v>
      </c>
      <c r="AK868" s="1339">
        <f>'2 уровень'!AK2062</f>
        <v>0</v>
      </c>
      <c r="AL868" s="1346">
        <f>'2 уровень'!AL2062</f>
        <v>0</v>
      </c>
    </row>
    <row r="869" spans="1:195" ht="29.25" x14ac:dyDescent="0.25">
      <c r="A869" s="19">
        <v>1</v>
      </c>
      <c r="B869" s="19">
        <f t="shared" si="148"/>
        <v>1</v>
      </c>
      <c r="C869" s="846" t="s">
        <v>138</v>
      </c>
      <c r="D869" s="29">
        <f>'2 уровень'!F2066</f>
        <v>155757.94761904763</v>
      </c>
      <c r="E869" s="29">
        <f>'2 уровень'!G2066</f>
        <v>142778.11865079365</v>
      </c>
      <c r="F869" s="29">
        <f>'2 уровень'!H2066</f>
        <v>124612.67773809523</v>
      </c>
      <c r="G869" s="144">
        <f>'2 уровень'!I2066</f>
        <v>87.277153471164993</v>
      </c>
      <c r="H869" s="158">
        <f>'2 уровень'!J2066</f>
        <v>0</v>
      </c>
      <c r="I869" s="158">
        <f>'2 уровень'!K2066</f>
        <v>0</v>
      </c>
      <c r="J869" s="153">
        <f>'2 уровень'!L2066</f>
        <v>0</v>
      </c>
      <c r="K869" s="153">
        <f>'2 уровень'!M2066</f>
        <v>0</v>
      </c>
      <c r="L869" s="153">
        <f>'2 уровень'!N2066</f>
        <v>0</v>
      </c>
      <c r="M869" s="153">
        <f>'2 уровень'!O2066</f>
        <v>0</v>
      </c>
      <c r="N869" s="153">
        <f>'2 уровень'!P2066</f>
        <v>0</v>
      </c>
      <c r="O869" s="153">
        <f>'2 уровень'!Q2066</f>
        <v>0</v>
      </c>
      <c r="P869" s="152">
        <f>'2 уровень'!R2066</f>
        <v>221854.29964000001</v>
      </c>
      <c r="Q869" s="152">
        <f>'2 уровень'!S2066</f>
        <v>221854.29964000001</v>
      </c>
      <c r="R869" s="152">
        <f>'2 уровень'!T2066</f>
        <v>222369.26884</v>
      </c>
      <c r="S869" s="152">
        <f>'2 уровень'!U2066</f>
        <v>222369.26884</v>
      </c>
      <c r="T869" s="152">
        <f>'2 уровень'!V2066</f>
        <v>222369.26884</v>
      </c>
      <c r="U869" s="152">
        <f>'2 уровень'!W2066</f>
        <v>222369.26884</v>
      </c>
      <c r="V869" s="152">
        <f>'2 уровень'!X2066</f>
        <v>222369.26884</v>
      </c>
      <c r="W869" s="152">
        <f>'2 уровень'!Y2066</f>
        <v>222369.26884</v>
      </c>
      <c r="X869" s="152">
        <f>'2 уровень'!Z2066</f>
        <v>222512.31584</v>
      </c>
      <c r="Y869" s="152">
        <f>'2 уровень'!AA2066</f>
        <v>222512.31584</v>
      </c>
      <c r="Z869" s="152">
        <f>'2 уровень'!AB2066</f>
        <v>222512.31584</v>
      </c>
      <c r="AA869" s="152">
        <f>'2 уровень'!AC2066</f>
        <v>204107.47286666668</v>
      </c>
      <c r="AB869" s="152">
        <f>'2 уровень'!AD2066</f>
        <v>197526.55321000001</v>
      </c>
      <c r="AC869" s="1102">
        <f>'2 уровень'!AE2066</f>
        <v>0</v>
      </c>
      <c r="AD869" s="152">
        <f>'2 уровень'!AF2066</f>
        <v>0</v>
      </c>
      <c r="AE869" s="152">
        <f>'2 уровень'!AG2066</f>
        <v>-6580.9196566666724</v>
      </c>
      <c r="AF869" s="152">
        <f>'2 уровень'!AH2066</f>
        <v>-7.1941199999999998</v>
      </c>
      <c r="AG869" s="152">
        <f>'2 уровень'!AI2066</f>
        <v>-343.79617000000002</v>
      </c>
      <c r="AH869" s="626">
        <f>'2 уровень'!AJ2066</f>
        <v>197182.75704000003</v>
      </c>
      <c r="AI869" s="152">
        <f t="shared" si="149"/>
        <v>96.775757612282206</v>
      </c>
      <c r="AJ869" s="152">
        <f t="shared" si="150"/>
        <v>96.607318816205108</v>
      </c>
      <c r="AK869" s="1339">
        <f>'2 уровень'!AK2063</f>
        <v>0</v>
      </c>
      <c r="AL869" s="1346">
        <f>'2 уровень'!AL2063</f>
        <v>0</v>
      </c>
    </row>
    <row r="870" spans="1:195" ht="29.25" x14ac:dyDescent="0.25">
      <c r="A870" s="19">
        <v>1</v>
      </c>
      <c r="B870" s="19">
        <f t="shared" si="148"/>
        <v>1</v>
      </c>
      <c r="C870" s="846" t="s">
        <v>69</v>
      </c>
      <c r="D870" s="29">
        <f>'2 уровень'!F2067</f>
        <v>200</v>
      </c>
      <c r="E870" s="29">
        <f>'2 уровень'!G2067</f>
        <v>184</v>
      </c>
      <c r="F870" s="29">
        <f>'2 уровень'!H2067</f>
        <v>162</v>
      </c>
      <c r="G870" s="144">
        <f>'2 уровень'!I2067</f>
        <v>88.043478260869563</v>
      </c>
      <c r="H870" s="158">
        <f>'2 уровень'!J2067</f>
        <v>10.039999999999999</v>
      </c>
      <c r="I870" s="158">
        <f>'2 уровень'!K2067</f>
        <v>10.209876543209877</v>
      </c>
      <c r="J870" s="153">
        <f>'2 уровень'!L2067</f>
        <v>2008</v>
      </c>
      <c r="K870" s="153">
        <f>'2 уровень'!M2067</f>
        <v>1841</v>
      </c>
      <c r="L870" s="153">
        <f>'2 уровень'!N2067</f>
        <v>1654</v>
      </c>
      <c r="M870" s="153">
        <f>'2 уровень'!O2067</f>
        <v>89.842476914720265</v>
      </c>
      <c r="N870" s="153">
        <f>'2 уровень'!P2067</f>
        <v>7</v>
      </c>
      <c r="O870" s="153">
        <f>'2 уровень'!Q2067</f>
        <v>257.76623376623377</v>
      </c>
      <c r="P870" s="152">
        <f>'2 уровень'!R2067</f>
        <v>0</v>
      </c>
      <c r="Q870" s="152">
        <f>'2 уровень'!S2067</f>
        <v>0</v>
      </c>
      <c r="R870" s="152">
        <f>'2 уровень'!T2067</f>
        <v>0</v>
      </c>
      <c r="S870" s="152">
        <f>'2 уровень'!U2067</f>
        <v>0</v>
      </c>
      <c r="T870" s="152">
        <f>'2 уровень'!V2067</f>
        <v>0</v>
      </c>
      <c r="U870" s="152">
        <f>'2 уровень'!W2067</f>
        <v>0</v>
      </c>
      <c r="V870" s="152">
        <f>'2 уровень'!X2067</f>
        <v>0</v>
      </c>
      <c r="W870" s="152">
        <f>'2 уровень'!Y2067</f>
        <v>0</v>
      </c>
      <c r="X870" s="152">
        <f>'2 уровень'!Z2067</f>
        <v>0</v>
      </c>
      <c r="Y870" s="152">
        <f>'2 уровень'!AA2067</f>
        <v>0</v>
      </c>
      <c r="Z870" s="152">
        <f>'2 уровень'!AB2067</f>
        <v>0</v>
      </c>
      <c r="AA870" s="152">
        <f>'2 уровень'!AC2067</f>
        <v>0</v>
      </c>
      <c r="AB870" s="152">
        <f>'2 уровень'!AD2067</f>
        <v>0</v>
      </c>
      <c r="AC870" s="1102">
        <f>'2 уровень'!AE2067</f>
        <v>0</v>
      </c>
      <c r="AD870" s="152">
        <f>'2 уровень'!AF2067</f>
        <v>0</v>
      </c>
      <c r="AE870" s="152">
        <f>'2 уровень'!AG2067</f>
        <v>0</v>
      </c>
      <c r="AF870" s="152">
        <f>'2 уровень'!AH2067</f>
        <v>0</v>
      </c>
      <c r="AG870" s="152">
        <f>'2 уровень'!AI2067</f>
        <v>0</v>
      </c>
      <c r="AH870" s="626">
        <f>'2 уровень'!AJ2067</f>
        <v>0</v>
      </c>
      <c r="AI870" s="152"/>
      <c r="AJ870" s="152"/>
      <c r="AK870" s="1339">
        <f>'2 уровень'!AK2064</f>
        <v>0</v>
      </c>
      <c r="AL870" s="1346">
        <f>'2 уровень'!AL2064</f>
        <v>0</v>
      </c>
    </row>
    <row r="871" spans="1:195" ht="29.25" x14ac:dyDescent="0.25">
      <c r="A871" s="19">
        <v>1</v>
      </c>
      <c r="B871" s="19">
        <f t="shared" si="148"/>
        <v>1</v>
      </c>
      <c r="C871" s="846" t="s">
        <v>16</v>
      </c>
      <c r="D871" s="29">
        <f>'2 уровень'!F2068</f>
        <v>605</v>
      </c>
      <c r="E871" s="29">
        <f>'2 уровень'!G2068</f>
        <v>555</v>
      </c>
      <c r="F871" s="29">
        <f>'2 уровень'!H2068</f>
        <v>459</v>
      </c>
      <c r="G871" s="144">
        <f>'2 уровень'!I2068</f>
        <v>82.702702702702709</v>
      </c>
      <c r="H871" s="158">
        <f>'2 уровень'!J2068</f>
        <v>8</v>
      </c>
      <c r="I871" s="158">
        <f>'2 уровень'!K2068</f>
        <v>7.1307189542483664</v>
      </c>
      <c r="J871" s="153">
        <f>'2 уровень'!L2068</f>
        <v>4840</v>
      </c>
      <c r="K871" s="153">
        <f>'2 уровень'!M2068</f>
        <v>4437</v>
      </c>
      <c r="L871" s="153">
        <f>'2 уровень'!N2068</f>
        <v>3273</v>
      </c>
      <c r="M871" s="153">
        <f>'2 уровень'!O2068</f>
        <v>73.76605814739689</v>
      </c>
      <c r="N871" s="153">
        <f>'2 уровень'!P2068</f>
        <v>20</v>
      </c>
      <c r="O871" s="153">
        <f>'2 уровень'!Q2068</f>
        <v>178.52727272727276</v>
      </c>
      <c r="P871" s="152">
        <f>'2 уровень'!R2068</f>
        <v>0</v>
      </c>
      <c r="Q871" s="152">
        <f>'2 уровень'!S2068</f>
        <v>0</v>
      </c>
      <c r="R871" s="152">
        <f>'2 уровень'!T2068</f>
        <v>0</v>
      </c>
      <c r="S871" s="152">
        <f>'2 уровень'!U2068</f>
        <v>0</v>
      </c>
      <c r="T871" s="152">
        <f>'2 уровень'!V2068</f>
        <v>0</v>
      </c>
      <c r="U871" s="152">
        <f>'2 уровень'!W2068</f>
        <v>0</v>
      </c>
      <c r="V871" s="152">
        <f>'2 уровень'!X2068</f>
        <v>0</v>
      </c>
      <c r="W871" s="152">
        <f>'2 уровень'!Y2068</f>
        <v>0</v>
      </c>
      <c r="X871" s="152">
        <f>'2 уровень'!Z2068</f>
        <v>0</v>
      </c>
      <c r="Y871" s="152">
        <f>'2 уровень'!AA2068</f>
        <v>0</v>
      </c>
      <c r="Z871" s="152">
        <f>'2 уровень'!AB2068</f>
        <v>0</v>
      </c>
      <c r="AA871" s="152">
        <f>'2 уровень'!AC2068</f>
        <v>0</v>
      </c>
      <c r="AB871" s="152">
        <f>'2 уровень'!AD2068</f>
        <v>0</v>
      </c>
      <c r="AC871" s="1102">
        <f>'2 уровень'!AE2068</f>
        <v>0</v>
      </c>
      <c r="AD871" s="152">
        <f>'2 уровень'!AF2068</f>
        <v>0</v>
      </c>
      <c r="AE871" s="152">
        <f>'2 уровень'!AG2068</f>
        <v>0</v>
      </c>
      <c r="AF871" s="152">
        <f>'2 уровень'!AH2068</f>
        <v>0</v>
      </c>
      <c r="AG871" s="152">
        <f>'2 уровень'!AI2068</f>
        <v>0</v>
      </c>
      <c r="AH871" s="626">
        <f>'2 уровень'!AJ2068</f>
        <v>0</v>
      </c>
      <c r="AI871" s="152"/>
      <c r="AJ871" s="152"/>
      <c r="AK871" s="1339">
        <f>'2 уровень'!AK2065</f>
        <v>0</v>
      </c>
      <c r="AL871" s="1346">
        <f>'2 уровень'!AL2065</f>
        <v>0</v>
      </c>
    </row>
    <row r="872" spans="1:195" x14ac:dyDescent="0.25">
      <c r="A872" s="19">
        <v>1</v>
      </c>
      <c r="B872" s="19">
        <f t="shared" si="148"/>
        <v>1</v>
      </c>
      <c r="C872" s="847" t="s">
        <v>140</v>
      </c>
      <c r="D872" s="29">
        <f>'2 уровень'!F2069</f>
        <v>805</v>
      </c>
      <c r="E872" s="29">
        <f>'2 уровень'!G2069</f>
        <v>739</v>
      </c>
      <c r="F872" s="29">
        <f>'2 уровень'!H2069</f>
        <v>621</v>
      </c>
      <c r="G872" s="144">
        <f>'2 уровень'!I2069</f>
        <v>84.032476319350465</v>
      </c>
      <c r="H872" s="158">
        <f>'2 уровень'!J2069</f>
        <v>8.5068322981366453</v>
      </c>
      <c r="I872" s="158">
        <f>'2 уровень'!K2069</f>
        <v>7.9339774557165859</v>
      </c>
      <c r="J872" s="153">
        <f>'2 уровень'!L2069</f>
        <v>6848</v>
      </c>
      <c r="K872" s="153">
        <f>'2 уровень'!M2069</f>
        <v>6278</v>
      </c>
      <c r="L872" s="153">
        <f>'2 уровень'!N2069</f>
        <v>4927</v>
      </c>
      <c r="M872" s="153">
        <f>'2 уровень'!O2069</f>
        <v>78.480407773176182</v>
      </c>
      <c r="N872" s="153">
        <f>'2 уровень'!P2069</f>
        <v>27</v>
      </c>
      <c r="O872" s="153">
        <f>'2 уровень'!Q2069</f>
        <v>199.07070707070707</v>
      </c>
      <c r="P872" s="152">
        <f>'2 уровень'!R2069</f>
        <v>15842.304437422399</v>
      </c>
      <c r="Q872" s="152">
        <f>'2 уровень'!S2069</f>
        <v>15842.304437422399</v>
      </c>
      <c r="R872" s="152">
        <f>'2 уровень'!T2069</f>
        <v>15842.304437422399</v>
      </c>
      <c r="S872" s="152">
        <f>'2 уровень'!U2069</f>
        <v>15842.304437422399</v>
      </c>
      <c r="T872" s="152">
        <f>'2 уровень'!V2069</f>
        <v>15842.304437422399</v>
      </c>
      <c r="U872" s="152">
        <f>'2 уровень'!W2069</f>
        <v>15842.304437422399</v>
      </c>
      <c r="V872" s="152">
        <f>'2 уровень'!X2069</f>
        <v>15842.304437422399</v>
      </c>
      <c r="W872" s="152">
        <f>'2 уровень'!Y2069</f>
        <v>15842.304437422399</v>
      </c>
      <c r="X872" s="152">
        <f>'2 уровень'!Z2069</f>
        <v>15842.304437422399</v>
      </c>
      <c r="Y872" s="152">
        <f>'2 уровень'!AA2069</f>
        <v>15842.304437422399</v>
      </c>
      <c r="Z872" s="152">
        <f>'2 уровень'!AB2069</f>
        <v>15842.304437422399</v>
      </c>
      <c r="AA872" s="152">
        <f>'2 уровень'!AC2069</f>
        <v>14522.112400970533</v>
      </c>
      <c r="AB872" s="152">
        <f>'2 уровень'!AD2069</f>
        <v>11574.210139999999</v>
      </c>
      <c r="AC872" s="1102">
        <f>'2 уровень'!AE2069</f>
        <v>0</v>
      </c>
      <c r="AD872" s="152">
        <f>'2 уровень'!AF2069</f>
        <v>0</v>
      </c>
      <c r="AE872" s="152">
        <f>'2 уровень'!AG2069</f>
        <v>-2947.9022609705335</v>
      </c>
      <c r="AF872" s="152">
        <f>'2 уровень'!AH2069</f>
        <v>0</v>
      </c>
      <c r="AG872" s="152">
        <f>'2 уровень'!AI2069</f>
        <v>-107.6628</v>
      </c>
      <c r="AH872" s="626">
        <f>'2 уровень'!AJ2069</f>
        <v>11466.547339999999</v>
      </c>
      <c r="AI872" s="152">
        <f>AB872/AA872*100</f>
        <v>79.700596031927688</v>
      </c>
      <c r="AJ872" s="152">
        <f>AH872/AA872*100</f>
        <v>78.959224549409726</v>
      </c>
      <c r="AK872" s="1339">
        <f>'2 уровень'!AK2066</f>
        <v>0</v>
      </c>
      <c r="AL872" s="1346">
        <f>'2 уровень'!AL2066</f>
        <v>0</v>
      </c>
    </row>
    <row r="873" spans="1:195" x14ac:dyDescent="0.25">
      <c r="A873" s="19">
        <v>1</v>
      </c>
      <c r="B873" s="19">
        <f t="shared" si="148"/>
        <v>1</v>
      </c>
      <c r="C873" s="326" t="s">
        <v>210</v>
      </c>
      <c r="D873" s="29">
        <f>'2 уровень'!F2070</f>
        <v>9300</v>
      </c>
      <c r="E873" s="29">
        <f>'2 уровень'!G2070</f>
        <v>8525</v>
      </c>
      <c r="F873" s="29">
        <f>'2 уровень'!H2070</f>
        <v>8411</v>
      </c>
      <c r="G873" s="144">
        <f>'2 уровень'!I2070</f>
        <v>98.662756598240463</v>
      </c>
      <c r="H873" s="158">
        <f>'2 уровень'!J2070</f>
        <v>0</v>
      </c>
      <c r="I873" s="158">
        <f>'2 уровень'!K2070</f>
        <v>0</v>
      </c>
      <c r="J873" s="153">
        <f>'2 уровень'!L2070</f>
        <v>0</v>
      </c>
      <c r="K873" s="153">
        <f>'2 уровень'!M2070</f>
        <v>0</v>
      </c>
      <c r="L873" s="153">
        <f>'2 уровень'!N2070</f>
        <v>0</v>
      </c>
      <c r="M873" s="153">
        <f>'2 уровень'!O2070</f>
        <v>0</v>
      </c>
      <c r="N873" s="153">
        <f>'2 уровень'!P2070</f>
        <v>0</v>
      </c>
      <c r="O873" s="153">
        <f>'2 уровень'!Q2070</f>
        <v>0</v>
      </c>
      <c r="P873" s="152">
        <f>'2 уровень'!R2070</f>
        <v>0</v>
      </c>
      <c r="Q873" s="152">
        <f>'2 уровень'!S2070</f>
        <v>0</v>
      </c>
      <c r="R873" s="152">
        <f>'2 уровень'!T2070</f>
        <v>0</v>
      </c>
      <c r="S873" s="152">
        <f>'2 уровень'!U2070</f>
        <v>0</v>
      </c>
      <c r="T873" s="152">
        <f>'2 уровень'!V2070</f>
        <v>0</v>
      </c>
      <c r="U873" s="152">
        <f>'2 уровень'!W2070</f>
        <v>0</v>
      </c>
      <c r="V873" s="152">
        <f>'2 уровень'!X2070</f>
        <v>0</v>
      </c>
      <c r="W873" s="152">
        <f>'2 уровень'!Y2070</f>
        <v>0</v>
      </c>
      <c r="X873" s="152">
        <f>'2 уровень'!Z2070</f>
        <v>0</v>
      </c>
      <c r="Y873" s="152">
        <f>'2 уровень'!AA2070</f>
        <v>0</v>
      </c>
      <c r="Z873" s="152">
        <f>'2 уровень'!AB2070</f>
        <v>0</v>
      </c>
      <c r="AA873" s="152">
        <f>'2 уровень'!AC2070</f>
        <v>0</v>
      </c>
      <c r="AB873" s="152">
        <f>'2 уровень'!AD2070</f>
        <v>0</v>
      </c>
      <c r="AC873" s="1102">
        <f>'2 уровень'!AE2070</f>
        <v>0</v>
      </c>
      <c r="AD873" s="152">
        <f>'2 уровень'!AF2070</f>
        <v>0</v>
      </c>
      <c r="AE873" s="152">
        <f>'2 уровень'!AG2070</f>
        <v>0</v>
      </c>
      <c r="AF873" s="152">
        <f>'2 уровень'!AH2070</f>
        <v>0</v>
      </c>
      <c r="AG873" s="152">
        <f>'2 уровень'!AI2070</f>
        <v>0</v>
      </c>
      <c r="AH873" s="626">
        <f>'2 уровень'!AJ2070</f>
        <v>0</v>
      </c>
      <c r="AI873" s="152"/>
      <c r="AJ873" s="152"/>
      <c r="AK873" s="1339">
        <f>'2 уровень'!AK2067</f>
        <v>0</v>
      </c>
      <c r="AL873" s="1346">
        <f>'2 уровень'!AL2067</f>
        <v>0</v>
      </c>
    </row>
    <row r="874" spans="1:195" x14ac:dyDescent="0.25">
      <c r="A874" s="19">
        <v>1</v>
      </c>
      <c r="B874" s="19">
        <f t="shared" si="148"/>
        <v>1</v>
      </c>
      <c r="C874" s="327" t="s">
        <v>211</v>
      </c>
      <c r="D874" s="29">
        <f>'2 уровень'!F2071</f>
        <v>9293</v>
      </c>
      <c r="E874" s="29">
        <f>'2 уровень'!G2071</f>
        <v>8519</v>
      </c>
      <c r="F874" s="29">
        <f>'2 уровень'!H2071</f>
        <v>8408</v>
      </c>
      <c r="G874" s="144">
        <f>'2 уровень'!I2071</f>
        <v>98.697030167860078</v>
      </c>
      <c r="H874" s="158">
        <f>'2 уровень'!J2071</f>
        <v>0</v>
      </c>
      <c r="I874" s="158">
        <f>'2 уровень'!K2071</f>
        <v>0</v>
      </c>
      <c r="J874" s="153">
        <f>'2 уровень'!L2071</f>
        <v>0</v>
      </c>
      <c r="K874" s="153">
        <f>'2 уровень'!M2071</f>
        <v>0</v>
      </c>
      <c r="L874" s="153">
        <f>'2 уровень'!N2071</f>
        <v>0</v>
      </c>
      <c r="M874" s="153">
        <f>'2 уровень'!O2071</f>
        <v>0</v>
      </c>
      <c r="N874" s="153">
        <f>'2 уровень'!P2071</f>
        <v>0</v>
      </c>
      <c r="O874" s="153">
        <f>'2 уровень'!Q2071</f>
        <v>0</v>
      </c>
      <c r="P874" s="152">
        <f>'2 уровень'!R2071</f>
        <v>0</v>
      </c>
      <c r="Q874" s="152">
        <f>'2 уровень'!S2071</f>
        <v>0</v>
      </c>
      <c r="R874" s="152">
        <f>'2 уровень'!T2071</f>
        <v>0</v>
      </c>
      <c r="S874" s="152">
        <f>'2 уровень'!U2071</f>
        <v>0</v>
      </c>
      <c r="T874" s="152">
        <f>'2 уровень'!V2071</f>
        <v>0</v>
      </c>
      <c r="U874" s="152">
        <f>'2 уровень'!W2071</f>
        <v>0</v>
      </c>
      <c r="V874" s="152">
        <f>'2 уровень'!X2071</f>
        <v>0</v>
      </c>
      <c r="W874" s="152">
        <f>'2 уровень'!Y2071</f>
        <v>0</v>
      </c>
      <c r="X874" s="152">
        <f>'2 уровень'!Z2071</f>
        <v>0</v>
      </c>
      <c r="Y874" s="152">
        <f>'2 уровень'!AA2071</f>
        <v>0</v>
      </c>
      <c r="Z874" s="152">
        <f>'2 уровень'!AB2071</f>
        <v>0</v>
      </c>
      <c r="AA874" s="152">
        <f>'2 уровень'!AC2071</f>
        <v>0</v>
      </c>
      <c r="AB874" s="152">
        <f>'2 уровень'!AD2071</f>
        <v>0</v>
      </c>
      <c r="AC874" s="1102">
        <f>'2 уровень'!AE2071</f>
        <v>0</v>
      </c>
      <c r="AD874" s="152">
        <f>'2 уровень'!AF2071</f>
        <v>0</v>
      </c>
      <c r="AE874" s="152">
        <f>'2 уровень'!AG2071</f>
        <v>0</v>
      </c>
      <c r="AF874" s="152">
        <f>'2 уровень'!AH2071</f>
        <v>0</v>
      </c>
      <c r="AG874" s="152">
        <f>'2 уровень'!AI2071</f>
        <v>0</v>
      </c>
      <c r="AH874" s="626">
        <f>'2 уровень'!AJ2071</f>
        <v>0</v>
      </c>
      <c r="AI874" s="152"/>
      <c r="AJ874" s="152"/>
      <c r="AK874" s="1339">
        <f>'2 уровень'!AK2068</f>
        <v>0</v>
      </c>
      <c r="AL874" s="1346">
        <f>'2 уровень'!AL2068</f>
        <v>0</v>
      </c>
    </row>
    <row r="875" spans="1:195" ht="29.25" x14ac:dyDescent="0.25">
      <c r="A875" s="19">
        <v>1</v>
      </c>
      <c r="B875" s="19">
        <f t="shared" si="148"/>
        <v>1</v>
      </c>
      <c r="C875" s="263" t="s">
        <v>212</v>
      </c>
      <c r="D875" s="29">
        <f>'2 уровень'!F2072</f>
        <v>7</v>
      </c>
      <c r="E875" s="29">
        <f>'2 уровень'!G2072</f>
        <v>6</v>
      </c>
      <c r="F875" s="29">
        <f>'2 уровень'!H2072</f>
        <v>3</v>
      </c>
      <c r="G875" s="144">
        <f>'2 уровень'!I2072</f>
        <v>50</v>
      </c>
      <c r="H875" s="158">
        <f>'2 уровень'!J2072</f>
        <v>0</v>
      </c>
      <c r="I875" s="158">
        <f>'2 уровень'!K2072</f>
        <v>0</v>
      </c>
      <c r="J875" s="153">
        <f>'2 уровень'!L2072</f>
        <v>0</v>
      </c>
      <c r="K875" s="153">
        <f>'2 уровень'!M2072</f>
        <v>0</v>
      </c>
      <c r="L875" s="153">
        <f>'2 уровень'!N2072</f>
        <v>0</v>
      </c>
      <c r="M875" s="153">
        <f>'2 уровень'!O2072</f>
        <v>0</v>
      </c>
      <c r="N875" s="153">
        <f>'2 уровень'!P2072</f>
        <v>0</v>
      </c>
      <c r="O875" s="153">
        <f>'2 уровень'!Q2072</f>
        <v>0</v>
      </c>
      <c r="P875" s="152">
        <f>'2 уровень'!R2072</f>
        <v>0</v>
      </c>
      <c r="Q875" s="152">
        <f>'2 уровень'!S2072</f>
        <v>0</v>
      </c>
      <c r="R875" s="152">
        <f>'2 уровень'!T2072</f>
        <v>0</v>
      </c>
      <c r="S875" s="152">
        <f>'2 уровень'!U2072</f>
        <v>0</v>
      </c>
      <c r="T875" s="152">
        <f>'2 уровень'!V2072</f>
        <v>0</v>
      </c>
      <c r="U875" s="152">
        <f>'2 уровень'!W2072</f>
        <v>0</v>
      </c>
      <c r="V875" s="152">
        <f>'2 уровень'!X2072</f>
        <v>0</v>
      </c>
      <c r="W875" s="152">
        <f>'2 уровень'!Y2072</f>
        <v>0</v>
      </c>
      <c r="X875" s="152">
        <f>'2 уровень'!Z2072</f>
        <v>0</v>
      </c>
      <c r="Y875" s="152">
        <f>'2 уровень'!AA2072</f>
        <v>0</v>
      </c>
      <c r="Z875" s="152">
        <f>'2 уровень'!AB2072</f>
        <v>0</v>
      </c>
      <c r="AA875" s="152">
        <f>'2 уровень'!AC2072</f>
        <v>0</v>
      </c>
      <c r="AB875" s="152">
        <f>'2 уровень'!AD2072</f>
        <v>0</v>
      </c>
      <c r="AC875" s="1102">
        <f>'2 уровень'!AE2072</f>
        <v>0</v>
      </c>
      <c r="AD875" s="152">
        <f>'2 уровень'!AF2072</f>
        <v>0</v>
      </c>
      <c r="AE875" s="152">
        <f>'2 уровень'!AG2072</f>
        <v>0</v>
      </c>
      <c r="AF875" s="152">
        <f>'2 уровень'!AH2072</f>
        <v>0</v>
      </c>
      <c r="AG875" s="152">
        <f>'2 уровень'!AI2072</f>
        <v>0</v>
      </c>
      <c r="AH875" s="626">
        <f>'2 уровень'!AJ2072</f>
        <v>0</v>
      </c>
      <c r="AI875" s="152"/>
      <c r="AJ875" s="152"/>
      <c r="AK875" s="1339">
        <f>'2 уровень'!AK2069</f>
        <v>0</v>
      </c>
      <c r="AL875" s="1346">
        <f>'2 уровень'!AL2069</f>
        <v>0</v>
      </c>
    </row>
    <row r="876" spans="1:195" ht="30" thickBot="1" x14ac:dyDescent="0.3">
      <c r="A876" s="19">
        <v>1</v>
      </c>
      <c r="B876" s="19">
        <f t="shared" si="148"/>
        <v>1</v>
      </c>
      <c r="C876" s="261" t="s">
        <v>217</v>
      </c>
      <c r="D876" s="29">
        <f>'2 уровень'!F2073</f>
        <v>9300</v>
      </c>
      <c r="E876" s="29">
        <f>'2 уровень'!G2073</f>
        <v>8525</v>
      </c>
      <c r="F876" s="29">
        <f>'2 уровень'!H2073</f>
        <v>8411</v>
      </c>
      <c r="G876" s="144">
        <f>'2 уровень'!I2073</f>
        <v>98.662756598240463</v>
      </c>
      <c r="H876" s="158">
        <f>'2 уровень'!J2073</f>
        <v>0</v>
      </c>
      <c r="I876" s="158">
        <f>'2 уровень'!K2073</f>
        <v>0</v>
      </c>
      <c r="J876" s="153">
        <f>'2 уровень'!L2073</f>
        <v>0</v>
      </c>
      <c r="K876" s="153">
        <f>'2 уровень'!M2073</f>
        <v>0</v>
      </c>
      <c r="L876" s="153">
        <f>'2 уровень'!N2073</f>
        <v>0</v>
      </c>
      <c r="M876" s="153">
        <f>'2 уровень'!O2073</f>
        <v>0</v>
      </c>
      <c r="N876" s="153">
        <f>'2 уровень'!P2073</f>
        <v>0</v>
      </c>
      <c r="O876" s="153">
        <f>'2 уровень'!Q2073</f>
        <v>0</v>
      </c>
      <c r="P876" s="152">
        <f>'2 уровень'!R2073</f>
        <v>30253.498199999998</v>
      </c>
      <c r="Q876" s="152">
        <f>'2 уровень'!S2073</f>
        <v>30253.498199999998</v>
      </c>
      <c r="R876" s="152">
        <f>'2 уровень'!T2073</f>
        <v>30253.498199999998</v>
      </c>
      <c r="S876" s="152">
        <f>'2 уровень'!U2073</f>
        <v>30253.498199999998</v>
      </c>
      <c r="T876" s="152">
        <f>'2 уровень'!V2073</f>
        <v>30253.498199999998</v>
      </c>
      <c r="U876" s="152">
        <f>'2 уровень'!W2073</f>
        <v>30253.498199999998</v>
      </c>
      <c r="V876" s="152">
        <f>'2 уровень'!X2073</f>
        <v>30253.498199999998</v>
      </c>
      <c r="W876" s="152">
        <f>'2 уровень'!Y2073</f>
        <v>30253.498199999998</v>
      </c>
      <c r="X876" s="152">
        <f>'2 уровень'!Z2073</f>
        <v>30253.498199999998</v>
      </c>
      <c r="Y876" s="152">
        <f>'2 уровень'!AA2073</f>
        <v>30253.498199999998</v>
      </c>
      <c r="Z876" s="152">
        <f>'2 уровень'!AB2073</f>
        <v>30253.498199999998</v>
      </c>
      <c r="AA876" s="152">
        <f>'2 уровень'!AC2073</f>
        <v>27732.373349999998</v>
      </c>
      <c r="AB876" s="152">
        <f>'2 уровень'!AD2073</f>
        <v>27732.373350000005</v>
      </c>
      <c r="AC876" s="1102">
        <f>'2 уровень'!AE2073</f>
        <v>0</v>
      </c>
      <c r="AD876" s="152">
        <f>'2 уровень'!AF2073</f>
        <v>0</v>
      </c>
      <c r="AE876" s="152">
        <f>'2 уровень'!AG2073</f>
        <v>0</v>
      </c>
      <c r="AF876" s="152">
        <f>'2 уровень'!AH2073</f>
        <v>0</v>
      </c>
      <c r="AG876" s="152">
        <f>'2 уровень'!AI2073</f>
        <v>-179.05396999999999</v>
      </c>
      <c r="AH876" s="626">
        <f>'2 уровень'!AJ2073</f>
        <v>27553.319380000004</v>
      </c>
      <c r="AI876" s="152">
        <f>AB876/AA876*100</f>
        <v>100.00000000000003</v>
      </c>
      <c r="AJ876" s="152">
        <f>AH876/AA876*100</f>
        <v>99.354350355304177</v>
      </c>
      <c r="AK876" s="1339">
        <f>'2 уровень'!AK2070</f>
        <v>0</v>
      </c>
      <c r="AL876" s="1346">
        <f>'2 уровень'!AL2070</f>
        <v>0</v>
      </c>
    </row>
    <row r="877" spans="1:195" x14ac:dyDescent="0.25">
      <c r="A877" s="19">
        <v>1</v>
      </c>
      <c r="B877" s="19">
        <f t="shared" si="148"/>
        <v>1</v>
      </c>
      <c r="C877" s="6" t="s">
        <v>107</v>
      </c>
      <c r="D877" s="159"/>
      <c r="E877" s="159"/>
      <c r="F877" s="159"/>
      <c r="G877" s="160"/>
      <c r="H877" s="161"/>
      <c r="I877" s="161"/>
      <c r="J877" s="25"/>
      <c r="K877" s="25"/>
      <c r="L877" s="25"/>
      <c r="M877" s="25"/>
      <c r="N877" s="25"/>
      <c r="O877" s="25"/>
      <c r="P877" s="636">
        <f t="shared" ref="P877:AH877" si="151">P878-P879-P929-P932-P936</f>
        <v>0</v>
      </c>
      <c r="Q877" s="636">
        <f t="shared" ref="Q877:R877" si="152">Q878-Q879-Q929-Q932-Q936</f>
        <v>0</v>
      </c>
      <c r="R877" s="636">
        <f t="shared" si="152"/>
        <v>-1.8189894035458565E-11</v>
      </c>
      <c r="S877" s="636">
        <f t="shared" ref="S877:T877" si="153">S878-S879-S929-S932-S936</f>
        <v>-1.8189894035458565E-11</v>
      </c>
      <c r="T877" s="636">
        <f t="shared" si="153"/>
        <v>-1.8189894035458565E-11</v>
      </c>
      <c r="U877" s="636">
        <f t="shared" ref="U877:V877" si="154">U878-U879-U929-U932-U936</f>
        <v>-1.8189894035458565E-11</v>
      </c>
      <c r="V877" s="636">
        <f t="shared" si="154"/>
        <v>-1.8189894035458565E-11</v>
      </c>
      <c r="W877" s="636">
        <f t="shared" ref="W877:X877" si="155">W878-W879-W929-W932-W936</f>
        <v>-1.8189894035458565E-11</v>
      </c>
      <c r="X877" s="636">
        <f t="shared" si="155"/>
        <v>-1.8189894035458565E-11</v>
      </c>
      <c r="Y877" s="636">
        <f t="shared" ref="Y877:Z877" si="156">Y878-Y879-Y929-Y932-Y936</f>
        <v>-1.8189894035458565E-11</v>
      </c>
      <c r="Z877" s="636">
        <f t="shared" si="156"/>
        <v>-1.8189894035458565E-11</v>
      </c>
      <c r="AA877" s="636">
        <f t="shared" si="151"/>
        <v>-2.5465851649641991E-11</v>
      </c>
      <c r="AB877" s="636">
        <f t="shared" si="151"/>
        <v>0</v>
      </c>
      <c r="AC877" s="636">
        <f t="shared" si="151"/>
        <v>0</v>
      </c>
      <c r="AD877" s="636">
        <f t="shared" si="151"/>
        <v>0</v>
      </c>
      <c r="AE877" s="636">
        <f t="shared" si="151"/>
        <v>1.8189894035458565E-12</v>
      </c>
      <c r="AF877" s="636">
        <f t="shared" si="151"/>
        <v>0</v>
      </c>
      <c r="AG877" s="636">
        <f t="shared" si="151"/>
        <v>0</v>
      </c>
      <c r="AH877" s="636">
        <f t="shared" si="151"/>
        <v>0</v>
      </c>
      <c r="AI877" s="636"/>
      <c r="AJ877" s="636"/>
      <c r="AK877" s="1347"/>
      <c r="AL877" s="1362" t="e">
        <f>AL878-AL879-AL932-#REF!-#REF!</f>
        <v>#REF!</v>
      </c>
    </row>
    <row r="878" spans="1:195" s="139" customFormat="1" x14ac:dyDescent="0.25">
      <c r="A878" s="19">
        <v>1</v>
      </c>
      <c r="B878" s="19">
        <f t="shared" si="148"/>
        <v>1</v>
      </c>
      <c r="C878" s="12" t="s">
        <v>95</v>
      </c>
      <c r="D878" s="140">
        <f>'Охотск '!C84</f>
        <v>0</v>
      </c>
      <c r="E878" s="140">
        <f>'Охотск '!D84</f>
        <v>0</v>
      </c>
      <c r="F878" s="140">
        <f>'Охотск '!E84</f>
        <v>0</v>
      </c>
      <c r="G878" s="151">
        <f>'Охотск '!F84</f>
        <v>0</v>
      </c>
      <c r="H878" s="152">
        <f>'Охотск '!G84</f>
        <v>0</v>
      </c>
      <c r="I878" s="152">
        <f>'Охотск '!H84</f>
        <v>0</v>
      </c>
      <c r="J878" s="22">
        <f>'Охотск '!I84</f>
        <v>0</v>
      </c>
      <c r="K878" s="22">
        <f>'Охотск '!J84</f>
        <v>0</v>
      </c>
      <c r="L878" s="22">
        <f>'Охотск '!K84</f>
        <v>0</v>
      </c>
      <c r="M878" s="22">
        <f>'Охотск '!L84</f>
        <v>0</v>
      </c>
      <c r="N878" s="22">
        <f>'Охотск '!M84</f>
        <v>0</v>
      </c>
      <c r="O878" s="22">
        <f>'Охотск '!N84</f>
        <v>0</v>
      </c>
      <c r="P878" s="637">
        <f>'Охотск '!O84</f>
        <v>299198.18031825672</v>
      </c>
      <c r="Q878" s="637">
        <f>'Охотск '!P84</f>
        <v>299198.18031825672</v>
      </c>
      <c r="R878" s="637">
        <f>'Охотск '!Q84</f>
        <v>298855.5080582567</v>
      </c>
      <c r="S878" s="637">
        <f>'Охотск '!R84</f>
        <v>298855.5080582567</v>
      </c>
      <c r="T878" s="637">
        <f>'Охотск '!S84</f>
        <v>298855.5080582567</v>
      </c>
      <c r="U878" s="637">
        <f>'Охотск '!T84</f>
        <v>298855.5080582567</v>
      </c>
      <c r="V878" s="637">
        <f>'Охотск '!U84</f>
        <v>298855.5080582567</v>
      </c>
      <c r="W878" s="637">
        <f>'Охотск '!V84</f>
        <v>298855.5080582567</v>
      </c>
      <c r="X878" s="637">
        <f>'Охотск '!W84</f>
        <v>298850.9946067807</v>
      </c>
      <c r="Y878" s="637">
        <f>'Охотск '!X84</f>
        <v>298850.9946067807</v>
      </c>
      <c r="Z878" s="637">
        <f>'Охотск '!Y84</f>
        <v>298850.9946067807</v>
      </c>
      <c r="AA878" s="637">
        <f>'Охотск '!Z84</f>
        <v>274012.39725996164</v>
      </c>
      <c r="AB878" s="637">
        <f>'Охотск '!AA84</f>
        <v>256083.85167000003</v>
      </c>
      <c r="AC878" s="1108">
        <f>'Охотск '!AB84</f>
        <v>0</v>
      </c>
      <c r="AD878" s="637">
        <f>'Охотск '!AC84</f>
        <v>-47.462799999999994</v>
      </c>
      <c r="AE878" s="637">
        <f>'Охотск '!AD84</f>
        <v>-17928.545589961657</v>
      </c>
      <c r="AF878" s="637">
        <f>'Охотск '!AE84</f>
        <v>-26.432369999999999</v>
      </c>
      <c r="AG878" s="637">
        <f>'Охотск '!AF84</f>
        <v>-4440.8185000000003</v>
      </c>
      <c r="AH878" s="638">
        <f>'Охотск '!AG84</f>
        <v>251595.57037000006</v>
      </c>
      <c r="AI878" s="637">
        <f>AB878/AA878*100</f>
        <v>93.457031225871006</v>
      </c>
      <c r="AJ878" s="637">
        <f>AH878/AA878*100</f>
        <v>91.819046468655131</v>
      </c>
      <c r="AK878" s="1341">
        <f>'Охотск '!AH84</f>
        <v>0</v>
      </c>
      <c r="AL878" s="1357">
        <f>'Охотск '!AI84</f>
        <v>0</v>
      </c>
    </row>
    <row r="879" spans="1:195" s="139" customFormat="1" x14ac:dyDescent="0.25">
      <c r="A879" s="19">
        <v>1</v>
      </c>
      <c r="B879" s="19">
        <f t="shared" si="148"/>
        <v>1</v>
      </c>
      <c r="C879" s="326" t="s">
        <v>80</v>
      </c>
      <c r="D879" s="21">
        <f>'Охотск '!C85</f>
        <v>1403</v>
      </c>
      <c r="E879" s="21">
        <f>'Охотск '!D85</f>
        <v>1286.0833333333333</v>
      </c>
      <c r="F879" s="21">
        <f>'Охотск '!E85</f>
        <v>1131</v>
      </c>
      <c r="G879" s="142">
        <f>'Охотск '!F85</f>
        <v>87.94142422082551</v>
      </c>
      <c r="H879" s="152">
        <f>'Охотск '!G85</f>
        <v>9.5466856735566648</v>
      </c>
      <c r="I879" s="152">
        <f>'Охотск '!H85</f>
        <v>0</v>
      </c>
      <c r="J879" s="31">
        <f>'Охотск '!I85</f>
        <v>13394</v>
      </c>
      <c r="K879" s="31">
        <f>'Охотск '!J85</f>
        <v>12277.833333333332</v>
      </c>
      <c r="L879" s="31">
        <f>'Охотск '!K85</f>
        <v>9642</v>
      </c>
      <c r="M879" s="31">
        <f>'Охотск '!L85</f>
        <v>78.531771349450921</v>
      </c>
      <c r="N879" s="31">
        <f>'Охотск '!M85</f>
        <v>45</v>
      </c>
      <c r="O879" s="31">
        <f>'Охотск '!N85</f>
        <v>233.74545454545452</v>
      </c>
      <c r="P879" s="637">
        <f>'Охотск '!O85</f>
        <v>66327.41631702194</v>
      </c>
      <c r="Q879" s="637">
        <f>'Охотск '!P85</f>
        <v>66327.41631702194</v>
      </c>
      <c r="R879" s="637">
        <f>'Охотск '!Q85</f>
        <v>66327.41631702194</v>
      </c>
      <c r="S879" s="637">
        <f>'Охотск '!R85</f>
        <v>66327.41631702194</v>
      </c>
      <c r="T879" s="637">
        <f>'Охотск '!S85</f>
        <v>66327.41631702194</v>
      </c>
      <c r="U879" s="637">
        <f>'Охотск '!T85</f>
        <v>66327.41631702194</v>
      </c>
      <c r="V879" s="637">
        <f>'Охотск '!U85</f>
        <v>66327.41631702194</v>
      </c>
      <c r="W879" s="637">
        <f>'Охотск '!V85</f>
        <v>66327.41631702194</v>
      </c>
      <c r="X879" s="637">
        <f>'Охотск '!W85</f>
        <v>66322.902865545941</v>
      </c>
      <c r="Y879" s="637">
        <f>'Охотск '!X85</f>
        <v>66322.902865545941</v>
      </c>
      <c r="Z879" s="637">
        <f>'Охотск '!Y85</f>
        <v>66322.902865545941</v>
      </c>
      <c r="AA879" s="637">
        <f>'Охотск '!Z85</f>
        <v>60796.746535329781</v>
      </c>
      <c r="AB879" s="637">
        <f>'Охотск '!AA85</f>
        <v>54373.458760000001</v>
      </c>
      <c r="AC879" s="1108">
        <f>'Охотск '!AB85</f>
        <v>0</v>
      </c>
      <c r="AD879" s="637">
        <f>'Охотск '!AC85</f>
        <v>-47.462799999999994</v>
      </c>
      <c r="AE879" s="637">
        <f>'Охотск '!AD85</f>
        <v>-6423.2877753297798</v>
      </c>
      <c r="AF879" s="637">
        <f>'Охотск '!AE85</f>
        <v>-26.432369999999999</v>
      </c>
      <c r="AG879" s="637">
        <f>'Охотск '!AF85</f>
        <v>-3880.9707400000002</v>
      </c>
      <c r="AH879" s="638">
        <f>'Охотск '!AG85</f>
        <v>50445.025220000003</v>
      </c>
      <c r="AI879" s="637">
        <f>AB879/AA879*100</f>
        <v>89.434816595659242</v>
      </c>
      <c r="AJ879" s="637">
        <f>AH879/AA879*100</f>
        <v>82.973231455215696</v>
      </c>
      <c r="AK879" s="1335">
        <f>'Охотск '!AH85</f>
        <v>0</v>
      </c>
      <c r="AL879" s="1357">
        <f>'Охотск '!AI85</f>
        <v>0</v>
      </c>
    </row>
    <row r="880" spans="1:195" x14ac:dyDescent="0.25">
      <c r="A880" s="19">
        <v>1</v>
      </c>
      <c r="B880" s="19">
        <f t="shared" si="148"/>
        <v>1</v>
      </c>
      <c r="C880" s="341" t="s">
        <v>14</v>
      </c>
      <c r="D880" s="29">
        <f>'Охотск '!C86</f>
        <v>0</v>
      </c>
      <c r="E880" s="29">
        <f>'Охотск '!D86</f>
        <v>0</v>
      </c>
      <c r="F880" s="29">
        <f>'Охотск '!E86</f>
        <v>0</v>
      </c>
      <c r="G880" s="144">
        <f>'Охотск '!F86</f>
        <v>0</v>
      </c>
      <c r="H880" s="158">
        <f>'Охотск '!G86</f>
        <v>0</v>
      </c>
      <c r="I880" s="158">
        <f>'Охотск '!H86</f>
        <v>0</v>
      </c>
      <c r="J880" s="26">
        <f>'Охотск '!I86</f>
        <v>0</v>
      </c>
      <c r="K880" s="26">
        <f>'Охотск '!J86</f>
        <v>0</v>
      </c>
      <c r="L880" s="26">
        <f>'Охотск '!K86</f>
        <v>0</v>
      </c>
      <c r="M880" s="26">
        <f>'Охотск '!L86</f>
        <v>0</v>
      </c>
      <c r="N880" s="26">
        <f>'Охотск '!M86</f>
        <v>0</v>
      </c>
      <c r="O880" s="26">
        <f>'Охотск '!N86</f>
        <v>0</v>
      </c>
      <c r="P880" s="639">
        <f>'Охотск '!O86</f>
        <v>0</v>
      </c>
      <c r="Q880" s="639">
        <f>'Охотск '!P86</f>
        <v>0</v>
      </c>
      <c r="R880" s="639">
        <f>'Охотск '!Q86</f>
        <v>0</v>
      </c>
      <c r="S880" s="639">
        <f>'Охотск '!R86</f>
        <v>0</v>
      </c>
      <c r="T880" s="639">
        <f>'Охотск '!S86</f>
        <v>0</v>
      </c>
      <c r="U880" s="639">
        <f>'Охотск '!T86</f>
        <v>0</v>
      </c>
      <c r="V880" s="639">
        <f>'Охотск '!U86</f>
        <v>0</v>
      </c>
      <c r="W880" s="639">
        <f>'Охотск '!V86</f>
        <v>0</v>
      </c>
      <c r="X880" s="639">
        <f>'Охотск '!W86</f>
        <v>0</v>
      </c>
      <c r="Y880" s="639">
        <f>'Охотск '!X86</f>
        <v>0</v>
      </c>
      <c r="Z880" s="639">
        <f>'Охотск '!Y86</f>
        <v>0</v>
      </c>
      <c r="AA880" s="639">
        <f>'Охотск '!Z86</f>
        <v>0</v>
      </c>
      <c r="AB880" s="639">
        <f>'Охотск '!AA86</f>
        <v>0</v>
      </c>
      <c r="AC880" s="1113">
        <f>'Охотск '!AB86</f>
        <v>0</v>
      </c>
      <c r="AD880" s="639">
        <f>'Охотск '!AC86</f>
        <v>0</v>
      </c>
      <c r="AE880" s="639">
        <f>'Охотск '!AD86</f>
        <v>0</v>
      </c>
      <c r="AF880" s="639">
        <f>'Охотск '!AE86</f>
        <v>0</v>
      </c>
      <c r="AG880" s="639">
        <f>'Охотск '!AF86</f>
        <v>0</v>
      </c>
      <c r="AH880" s="640">
        <f>'Охотск '!AG86</f>
        <v>0</v>
      </c>
      <c r="AI880" s="639"/>
      <c r="AJ880" s="639"/>
      <c r="AK880" s="1339">
        <f>'Охотск '!AH86</f>
        <v>0</v>
      </c>
      <c r="AL880" s="1363">
        <f>'Охотск '!AI86</f>
        <v>0</v>
      </c>
      <c r="AM880" s="139"/>
      <c r="AN880" s="139"/>
      <c r="AO880" s="139"/>
      <c r="AP880" s="139"/>
      <c r="AQ880" s="139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9"/>
      <c r="BD880" s="139"/>
      <c r="BE880" s="139"/>
      <c r="BF880" s="139"/>
      <c r="BG880" s="139"/>
      <c r="BH880" s="139"/>
      <c r="BI880" s="139"/>
      <c r="BJ880" s="139"/>
      <c r="BK880" s="139"/>
      <c r="BL880" s="139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9"/>
      <c r="BY880" s="139"/>
      <c r="BZ880" s="139"/>
      <c r="CA880" s="139"/>
      <c r="CB880" s="139"/>
      <c r="CC880" s="139"/>
      <c r="CD880" s="139"/>
      <c r="CE880" s="139"/>
      <c r="CF880" s="139"/>
      <c r="CG880" s="139"/>
      <c r="CH880" s="139"/>
      <c r="CI880" s="139"/>
      <c r="CJ880" s="139"/>
      <c r="CK880" s="139"/>
      <c r="CL880" s="139"/>
      <c r="CM880" s="139"/>
      <c r="CN880" s="139"/>
      <c r="CO880" s="139"/>
      <c r="CP880" s="139"/>
      <c r="CQ880" s="139"/>
      <c r="CR880" s="139"/>
      <c r="CS880" s="139"/>
      <c r="CT880" s="139"/>
      <c r="CU880" s="139"/>
      <c r="CV880" s="139"/>
      <c r="CW880" s="139"/>
      <c r="CX880" s="139"/>
      <c r="CY880" s="139"/>
      <c r="CZ880" s="139"/>
      <c r="DA880" s="139"/>
      <c r="DB880" s="139"/>
      <c r="DC880" s="139"/>
      <c r="DD880" s="139"/>
      <c r="DE880" s="139"/>
      <c r="DF880" s="139"/>
      <c r="DG880" s="139"/>
      <c r="DH880" s="139"/>
      <c r="DI880" s="139"/>
      <c r="DJ880" s="139"/>
      <c r="DK880" s="139"/>
      <c r="DL880" s="139"/>
      <c r="DM880" s="139"/>
      <c r="DN880" s="139"/>
      <c r="DO880" s="139"/>
      <c r="DP880" s="139"/>
      <c r="DQ880" s="139"/>
      <c r="DR880" s="139"/>
      <c r="DS880" s="139"/>
      <c r="DT880" s="139"/>
      <c r="DU880" s="139"/>
      <c r="DV880" s="139"/>
      <c r="DW880" s="139"/>
      <c r="DX880" s="139"/>
      <c r="DY880" s="139"/>
      <c r="DZ880" s="139"/>
      <c r="EA880" s="139"/>
      <c r="EB880" s="139"/>
      <c r="EC880" s="139"/>
      <c r="ED880" s="139"/>
      <c r="EE880" s="139"/>
      <c r="EF880" s="139"/>
      <c r="EG880" s="139"/>
      <c r="EH880" s="139"/>
      <c r="EI880" s="139"/>
      <c r="EJ880" s="139"/>
      <c r="EK880" s="139"/>
      <c r="EL880" s="139"/>
      <c r="EM880" s="139"/>
      <c r="EN880" s="139"/>
      <c r="EO880" s="139"/>
      <c r="EP880" s="139"/>
      <c r="EQ880" s="139"/>
      <c r="ER880" s="139"/>
      <c r="ES880" s="139"/>
      <c r="ET880" s="139"/>
      <c r="EU880" s="139"/>
      <c r="EV880" s="139"/>
      <c r="EW880" s="139"/>
      <c r="EX880" s="139"/>
      <c r="EY880" s="139"/>
      <c r="EZ880" s="139"/>
      <c r="FA880" s="139"/>
      <c r="FB880" s="139"/>
      <c r="FC880" s="139"/>
      <c r="FD880" s="139"/>
      <c r="FE880" s="139"/>
      <c r="FF880" s="139"/>
      <c r="FG880" s="139"/>
      <c r="FH880" s="139"/>
      <c r="FI880" s="139"/>
      <c r="FJ880" s="139"/>
      <c r="FK880" s="139"/>
      <c r="FL880" s="139"/>
      <c r="FM880" s="139"/>
      <c r="FN880" s="139"/>
      <c r="FO880" s="139"/>
      <c r="FP880" s="139"/>
      <c r="FQ880" s="139"/>
      <c r="FR880" s="139"/>
      <c r="FS880" s="139"/>
      <c r="FT880" s="139"/>
      <c r="FU880" s="139"/>
      <c r="FV880" s="139"/>
      <c r="FW880" s="139"/>
      <c r="FX880" s="139"/>
      <c r="FY880" s="139"/>
      <c r="FZ880" s="139"/>
      <c r="GA880" s="139"/>
      <c r="GB880" s="139"/>
      <c r="GC880" s="139"/>
      <c r="GD880" s="139"/>
      <c r="GE880" s="139"/>
      <c r="GF880" s="139"/>
      <c r="GG880" s="139"/>
      <c r="GH880" s="139"/>
      <c r="GI880" s="139"/>
      <c r="GJ880" s="139"/>
      <c r="GK880" s="139"/>
      <c r="GL880" s="139"/>
      <c r="GM880" s="139"/>
    </row>
    <row r="881" spans="1:38" x14ac:dyDescent="0.25">
      <c r="A881" s="19">
        <v>1</v>
      </c>
      <c r="B881" s="19">
        <f t="shared" si="148"/>
        <v>1</v>
      </c>
      <c r="C881" s="310" t="s">
        <v>382</v>
      </c>
      <c r="D881" s="29">
        <f>'Охотск '!C87</f>
        <v>0</v>
      </c>
      <c r="E881" s="29">
        <f>'Охотск '!D87</f>
        <v>0</v>
      </c>
      <c r="F881" s="29">
        <f>'Охотск '!E87</f>
        <v>0</v>
      </c>
      <c r="G881" s="144">
        <f>'Охотск '!F87</f>
        <v>0</v>
      </c>
      <c r="H881" s="158">
        <f>'Охотск '!G87</f>
        <v>0</v>
      </c>
      <c r="I881" s="158">
        <f>'Охотск '!H87</f>
        <v>0</v>
      </c>
      <c r="J881" s="26">
        <f>'Охотск '!I87</f>
        <v>0</v>
      </c>
      <c r="K881" s="26">
        <f>'Охотск '!J87</f>
        <v>0</v>
      </c>
      <c r="L881" s="26">
        <f>'Охотск '!K87</f>
        <v>0</v>
      </c>
      <c r="M881" s="26">
        <f>'Охотск '!L87</f>
        <v>0</v>
      </c>
      <c r="N881" s="26">
        <f>'Охотск '!M87</f>
        <v>0</v>
      </c>
      <c r="O881" s="26">
        <f>'Охотск '!N87</f>
        <v>0</v>
      </c>
      <c r="P881" s="639">
        <f>'Охотск '!O87</f>
        <v>173113.20200999998</v>
      </c>
      <c r="Q881" s="639">
        <f>'Охотск '!P87</f>
        <v>173113.20200999998</v>
      </c>
      <c r="R881" s="639">
        <f>'Охотск '!Q87</f>
        <v>172770.52974999999</v>
      </c>
      <c r="S881" s="639">
        <f>'Охотск '!R87</f>
        <v>172770.52974999999</v>
      </c>
      <c r="T881" s="639">
        <f>'Охотск '!S87</f>
        <v>172770.52974999999</v>
      </c>
      <c r="U881" s="639">
        <f>'Охотск '!T87</f>
        <v>172770.52974999999</v>
      </c>
      <c r="V881" s="639">
        <f>'Охотск '!U87</f>
        <v>172770.52974999999</v>
      </c>
      <c r="W881" s="639">
        <f>'Охотск '!V87</f>
        <v>172770.52974999999</v>
      </c>
      <c r="X881" s="639">
        <f>'Охотск '!W87</f>
        <v>172770.52974999999</v>
      </c>
      <c r="Y881" s="639">
        <f>'Охотск '!X87</f>
        <v>172770.52974999999</v>
      </c>
      <c r="Z881" s="639">
        <f>'Охотск '!Y87</f>
        <v>172770.52974999999</v>
      </c>
      <c r="AA881" s="639">
        <f>'Охотск '!Z87</f>
        <v>158437.88556599998</v>
      </c>
      <c r="AB881" s="639">
        <f>'Охотск '!AA87</f>
        <v>151348.46830000001</v>
      </c>
      <c r="AC881" s="1113">
        <f>'Охотск '!AB87</f>
        <v>0</v>
      </c>
      <c r="AD881" s="639">
        <f>'Охотск '!AC87</f>
        <v>0</v>
      </c>
      <c r="AE881" s="639">
        <f>'Охотск '!AD87</f>
        <v>-7089.4172659999749</v>
      </c>
      <c r="AF881" s="639">
        <f>'Охотск '!AE87</f>
        <v>0</v>
      </c>
      <c r="AG881" s="639">
        <f>'Охотск '!AF87</f>
        <v>-196.49099000000001</v>
      </c>
      <c r="AH881" s="640">
        <f>'Охотск '!AG87</f>
        <v>151151.97731000002</v>
      </c>
      <c r="AI881" s="639">
        <f>AB881/AA881*100</f>
        <v>95.525427999323583</v>
      </c>
      <c r="AJ881" s="639">
        <f>AH881/AA881*100</f>
        <v>95.401410319273111</v>
      </c>
      <c r="AK881" s="1339">
        <f>'Охотск '!AH87</f>
        <v>0</v>
      </c>
      <c r="AL881" s="1363">
        <f>'Охотск '!AI87</f>
        <v>0</v>
      </c>
    </row>
    <row r="882" spans="1:38" x14ac:dyDescent="0.25">
      <c r="B882" s="19">
        <f t="shared" si="148"/>
        <v>1</v>
      </c>
      <c r="C882" s="963" t="s">
        <v>329</v>
      </c>
      <c r="D882" s="29">
        <f>'Охотск '!C88</f>
        <v>0</v>
      </c>
      <c r="E882" s="29">
        <f>'Охотск '!D88</f>
        <v>0</v>
      </c>
      <c r="F882" s="29">
        <f>'Охотск '!E88</f>
        <v>0</v>
      </c>
      <c r="G882" s="144">
        <f>'Охотск '!F88</f>
        <v>0</v>
      </c>
      <c r="H882" s="158">
        <f>'Охотск '!G88</f>
        <v>0</v>
      </c>
      <c r="I882" s="158">
        <f>'Охотск '!H88</f>
        <v>0</v>
      </c>
      <c r="J882" s="26">
        <f>'Охотск '!I88</f>
        <v>0</v>
      </c>
      <c r="K882" s="26">
        <f>'Охотск '!J88</f>
        <v>0</v>
      </c>
      <c r="L882" s="26">
        <f>'Охотск '!K88</f>
        <v>0</v>
      </c>
      <c r="M882" s="26">
        <f>'Охотск '!L88</f>
        <v>0</v>
      </c>
      <c r="N882" s="26">
        <f>'Охотск '!M88</f>
        <v>0</v>
      </c>
      <c r="O882" s="26">
        <f>'Охотск '!N88</f>
        <v>0</v>
      </c>
      <c r="P882" s="639">
        <f>'Охотск '!O88</f>
        <v>11740.633800000001</v>
      </c>
      <c r="Q882" s="639">
        <f>'Охотск '!P88</f>
        <v>11740.633800000001</v>
      </c>
      <c r="R882" s="639">
        <f>'Охотск '!Q88</f>
        <v>11740.633800000001</v>
      </c>
      <c r="S882" s="639">
        <f>'Охотск '!R88</f>
        <v>11740.633800000001</v>
      </c>
      <c r="T882" s="639">
        <f>'Охотск '!S88</f>
        <v>11740.633800000001</v>
      </c>
      <c r="U882" s="639">
        <f>'Охотск '!T88</f>
        <v>11740.633800000001</v>
      </c>
      <c r="V882" s="639">
        <f>'Охотск '!U88</f>
        <v>11740.633800000001</v>
      </c>
      <c r="W882" s="639">
        <f>'Охотск '!V88</f>
        <v>11740.633800000001</v>
      </c>
      <c r="X882" s="639">
        <f>'Охотск '!W88</f>
        <v>11740.633800000001</v>
      </c>
      <c r="Y882" s="639">
        <f>'Охотск '!X88</f>
        <v>11740.633800000001</v>
      </c>
      <c r="Z882" s="639">
        <f>'Охотск '!Y88</f>
        <v>11740.633800000001</v>
      </c>
      <c r="AA882" s="639">
        <f>'Охотск '!Z88</f>
        <v>10762.247650000001</v>
      </c>
      <c r="AB882" s="639">
        <f>'Охотск '!AA88</f>
        <v>10762.247650000003</v>
      </c>
      <c r="AC882" s="1113">
        <f>'Охотск '!AB88</f>
        <v>0</v>
      </c>
      <c r="AD882" s="639">
        <f>'Охотск '!AC88</f>
        <v>0</v>
      </c>
      <c r="AE882" s="639">
        <f>'Охотск '!AD88</f>
        <v>0</v>
      </c>
      <c r="AF882" s="639">
        <f>'Охотск '!AE88</f>
        <v>0</v>
      </c>
      <c r="AG882" s="639">
        <f>'Охотск '!AF88</f>
        <v>0</v>
      </c>
      <c r="AH882" s="640">
        <f>'Охотск '!AG88</f>
        <v>10762.247650000003</v>
      </c>
      <c r="AI882" s="639">
        <f>AB882/AA882*100</f>
        <v>100.00000000000003</v>
      </c>
      <c r="AJ882" s="639">
        <f>AH882/AA882*100</f>
        <v>100.00000000000003</v>
      </c>
      <c r="AK882" s="1339">
        <f>'Охотск '!AH88</f>
        <v>0</v>
      </c>
      <c r="AL882" s="1363">
        <f>'Охотск '!AI88</f>
        <v>0</v>
      </c>
    </row>
    <row r="883" spans="1:38" ht="29.25" x14ac:dyDescent="0.25">
      <c r="B883" s="19">
        <f t="shared" si="148"/>
        <v>1</v>
      </c>
      <c r="C883" s="852" t="s">
        <v>293</v>
      </c>
      <c r="D883" s="29">
        <f>'Охотск '!C89</f>
        <v>18916</v>
      </c>
      <c r="E883" s="29">
        <f>'Охотск '!D89</f>
        <v>17340</v>
      </c>
      <c r="F883" s="29">
        <f>'Охотск '!E89</f>
        <v>16968</v>
      </c>
      <c r="G883" s="144">
        <f>'Охотск '!F89</f>
        <v>97.854671280276818</v>
      </c>
      <c r="H883" s="158">
        <f>'Охотск '!G89</f>
        <v>0</v>
      </c>
      <c r="I883" s="158">
        <f>'Охотск '!H89</f>
        <v>0</v>
      </c>
      <c r="J883" s="26">
        <f>'Охотск '!I89</f>
        <v>0</v>
      </c>
      <c r="K883" s="26">
        <f>'Охотск '!J89</f>
        <v>0</v>
      </c>
      <c r="L883" s="26">
        <f>'Охотск '!K89</f>
        <v>0</v>
      </c>
      <c r="M883" s="26">
        <f>'Охотск '!L89</f>
        <v>0</v>
      </c>
      <c r="N883" s="26">
        <f>'Охотск '!M89</f>
        <v>0</v>
      </c>
      <c r="O883" s="26">
        <f>'Охотск '!N89</f>
        <v>0</v>
      </c>
      <c r="P883" s="639">
        <f>'Охотск '!O89</f>
        <v>0</v>
      </c>
      <c r="Q883" s="639">
        <f>'Охотск '!P89</f>
        <v>0</v>
      </c>
      <c r="R883" s="639">
        <f>'Охотск '!Q89</f>
        <v>0</v>
      </c>
      <c r="S883" s="639">
        <f>'Охотск '!R89</f>
        <v>0</v>
      </c>
      <c r="T883" s="639">
        <f>'Охотск '!S89</f>
        <v>0</v>
      </c>
      <c r="U883" s="639">
        <f>'Охотск '!T89</f>
        <v>0</v>
      </c>
      <c r="V883" s="639">
        <f>'Охотск '!U89</f>
        <v>0</v>
      </c>
      <c r="W883" s="639">
        <f>'Охотск '!V89</f>
        <v>0</v>
      </c>
      <c r="X883" s="639">
        <f>'Охотск '!W89</f>
        <v>0</v>
      </c>
      <c r="Y883" s="639">
        <f>'Охотск '!X89</f>
        <v>0</v>
      </c>
      <c r="Z883" s="639">
        <f>'Охотск '!Y89</f>
        <v>0</v>
      </c>
      <c r="AA883" s="639">
        <f>'Охотск '!Z89</f>
        <v>0</v>
      </c>
      <c r="AB883" s="639">
        <f>'Охотск '!AA89</f>
        <v>0</v>
      </c>
      <c r="AC883" s="1113">
        <f>'Охотск '!AB89</f>
        <v>0</v>
      </c>
      <c r="AD883" s="639">
        <f>'Охотск '!AC89</f>
        <v>0</v>
      </c>
      <c r="AE883" s="639">
        <f>'Охотск '!AD89</f>
        <v>0</v>
      </c>
      <c r="AF883" s="639">
        <f>'Охотск '!AE89</f>
        <v>0</v>
      </c>
      <c r="AG883" s="639">
        <f>'Охотск '!AF89</f>
        <v>0</v>
      </c>
      <c r="AH883" s="640">
        <f>'Охотск '!AG89</f>
        <v>0</v>
      </c>
      <c r="AI883" s="639"/>
      <c r="AJ883" s="639"/>
      <c r="AK883" s="1339">
        <f>'Охотск '!AH89</f>
        <v>0</v>
      </c>
      <c r="AL883" s="1363">
        <f>'Охотск '!AI89</f>
        <v>0</v>
      </c>
    </row>
    <row r="884" spans="1:38" ht="30" x14ac:dyDescent="0.25">
      <c r="B884" s="19">
        <f t="shared" si="148"/>
        <v>1</v>
      </c>
      <c r="C884" s="853" t="s">
        <v>204</v>
      </c>
      <c r="D884" s="29">
        <f>'Охотск '!C90</f>
        <v>0</v>
      </c>
      <c r="E884" s="29">
        <f>'Охотск '!D90</f>
        <v>0</v>
      </c>
      <c r="F884" s="29">
        <f>'Охотск '!E90</f>
        <v>0</v>
      </c>
      <c r="G884" s="144">
        <f>'Охотск '!F90</f>
        <v>0</v>
      </c>
      <c r="H884" s="158">
        <f>'Охотск '!G90</f>
        <v>0</v>
      </c>
      <c r="I884" s="158">
        <f>'Охотск '!H90</f>
        <v>0</v>
      </c>
      <c r="J884" s="26">
        <f>'Охотск '!I90</f>
        <v>0</v>
      </c>
      <c r="K884" s="26">
        <f>'Охотск '!J90</f>
        <v>0</v>
      </c>
      <c r="L884" s="26">
        <f>'Охотск '!K90</f>
        <v>0</v>
      </c>
      <c r="M884" s="26">
        <f>'Охотск '!L90</f>
        <v>0</v>
      </c>
      <c r="N884" s="26">
        <f>'Охотск '!M90</f>
        <v>0</v>
      </c>
      <c r="O884" s="26">
        <f>'Охотск '!N90</f>
        <v>0</v>
      </c>
      <c r="P884" s="639">
        <f>'Охотск '!O90</f>
        <v>0</v>
      </c>
      <c r="Q884" s="639">
        <f>'Охотск '!P90</f>
        <v>0</v>
      </c>
      <c r="R884" s="639">
        <f>'Охотск '!Q90</f>
        <v>0</v>
      </c>
      <c r="S884" s="639">
        <f>'Охотск '!R90</f>
        <v>0</v>
      </c>
      <c r="T884" s="639">
        <f>'Охотск '!S90</f>
        <v>0</v>
      </c>
      <c r="U884" s="639">
        <f>'Охотск '!T90</f>
        <v>0</v>
      </c>
      <c r="V884" s="639">
        <f>'Охотск '!U90</f>
        <v>0</v>
      </c>
      <c r="W884" s="639">
        <f>'Охотск '!V90</f>
        <v>0</v>
      </c>
      <c r="X884" s="639">
        <f>'Охотск '!W90</f>
        <v>0</v>
      </c>
      <c r="Y884" s="639">
        <f>'Охотск '!X90</f>
        <v>0</v>
      </c>
      <c r="Z884" s="639">
        <f>'Охотск '!Y90</f>
        <v>0</v>
      </c>
      <c r="AA884" s="639">
        <f>'Охотск '!Z90</f>
        <v>0</v>
      </c>
      <c r="AB884" s="639">
        <f>'Охотск '!AA90</f>
        <v>0</v>
      </c>
      <c r="AC884" s="1113">
        <f>'Охотск '!AB90</f>
        <v>0</v>
      </c>
      <c r="AD884" s="639">
        <f>'Охотск '!AC90</f>
        <v>0</v>
      </c>
      <c r="AE884" s="639">
        <f>'Охотск '!AD90</f>
        <v>0</v>
      </c>
      <c r="AF884" s="639">
        <f>'Охотск '!AE90</f>
        <v>0</v>
      </c>
      <c r="AG884" s="639">
        <f>'Охотск '!AF90</f>
        <v>0</v>
      </c>
      <c r="AH884" s="640">
        <f>'Охотск '!AG90</f>
        <v>0</v>
      </c>
      <c r="AI884" s="639"/>
      <c r="AJ884" s="639"/>
      <c r="AK884" s="1339">
        <f>'Охотск '!AH90</f>
        <v>0</v>
      </c>
      <c r="AL884" s="1363">
        <f>'Охотск '!AI90</f>
        <v>0</v>
      </c>
    </row>
    <row r="885" spans="1:38" ht="30" x14ac:dyDescent="0.25">
      <c r="B885" s="19">
        <f t="shared" si="148"/>
        <v>1</v>
      </c>
      <c r="C885" s="853" t="s">
        <v>205</v>
      </c>
      <c r="D885" s="29">
        <f>'Охотск '!C91</f>
        <v>5700</v>
      </c>
      <c r="E885" s="29">
        <f>'Охотск '!D91</f>
        <v>5225</v>
      </c>
      <c r="F885" s="29">
        <f>'Охотск '!E91</f>
        <v>434</v>
      </c>
      <c r="G885" s="144">
        <f>'Охотск '!F91</f>
        <v>8.3062200956937797</v>
      </c>
      <c r="H885" s="158">
        <f>'Охотск '!G91</f>
        <v>0</v>
      </c>
      <c r="I885" s="158">
        <f>'Охотск '!H91</f>
        <v>0</v>
      </c>
      <c r="J885" s="26">
        <f>'Охотск '!I91</f>
        <v>0</v>
      </c>
      <c r="K885" s="26">
        <f>'Охотск '!J91</f>
        <v>0</v>
      </c>
      <c r="L885" s="26">
        <f>'Охотск '!K91</f>
        <v>0</v>
      </c>
      <c r="M885" s="26">
        <f>'Охотск '!L91</f>
        <v>0</v>
      </c>
      <c r="N885" s="26">
        <f>'Охотск '!M91</f>
        <v>0</v>
      </c>
      <c r="O885" s="26">
        <f>'Охотск '!N91</f>
        <v>0</v>
      </c>
      <c r="P885" s="639">
        <f>'Охотск '!O91</f>
        <v>0</v>
      </c>
      <c r="Q885" s="639">
        <f>'Охотск '!P91</f>
        <v>0</v>
      </c>
      <c r="R885" s="639">
        <f>'Охотск '!Q91</f>
        <v>0</v>
      </c>
      <c r="S885" s="639">
        <f>'Охотск '!R91</f>
        <v>0</v>
      </c>
      <c r="T885" s="639">
        <f>'Охотск '!S91</f>
        <v>0</v>
      </c>
      <c r="U885" s="639">
        <f>'Охотск '!T91</f>
        <v>0</v>
      </c>
      <c r="V885" s="639">
        <f>'Охотск '!U91</f>
        <v>0</v>
      </c>
      <c r="W885" s="639">
        <f>'Охотск '!V91</f>
        <v>0</v>
      </c>
      <c r="X885" s="639">
        <f>'Охотск '!W91</f>
        <v>0</v>
      </c>
      <c r="Y885" s="639">
        <f>'Охотск '!X91</f>
        <v>0</v>
      </c>
      <c r="Z885" s="639">
        <f>'Охотск '!Y91</f>
        <v>0</v>
      </c>
      <c r="AA885" s="639">
        <f>'Охотск '!Z91</f>
        <v>0</v>
      </c>
      <c r="AB885" s="639">
        <f>'Охотск '!AA91</f>
        <v>0</v>
      </c>
      <c r="AC885" s="1113">
        <f>'Охотск '!AB91</f>
        <v>0</v>
      </c>
      <c r="AD885" s="639">
        <f>'Охотск '!AC91</f>
        <v>0</v>
      </c>
      <c r="AE885" s="639">
        <f>'Охотск '!AD91</f>
        <v>0</v>
      </c>
      <c r="AF885" s="639">
        <f>'Охотск '!AE91</f>
        <v>0</v>
      </c>
      <c r="AG885" s="639">
        <f>'Охотск '!AF91</f>
        <v>0</v>
      </c>
      <c r="AH885" s="640">
        <f>'Охотск '!AG91</f>
        <v>0</v>
      </c>
      <c r="AI885" s="639"/>
      <c r="AJ885" s="639"/>
      <c r="AK885" s="1339">
        <f>'Охотск '!AH91</f>
        <v>0</v>
      </c>
      <c r="AL885" s="1363">
        <f>'Охотск '!AI91</f>
        <v>0</v>
      </c>
    </row>
    <row r="886" spans="1:38" ht="30" x14ac:dyDescent="0.25">
      <c r="B886" s="19">
        <f t="shared" si="148"/>
        <v>1</v>
      </c>
      <c r="C886" s="854" t="s">
        <v>294</v>
      </c>
      <c r="D886" s="29">
        <f>'Охотск '!C92</f>
        <v>5800</v>
      </c>
      <c r="E886" s="29">
        <f>'Охотск '!D92</f>
        <v>5317</v>
      </c>
      <c r="F886" s="29">
        <f>'Охотск '!E92</f>
        <v>4357</v>
      </c>
      <c r="G886" s="144">
        <f>'Охотск '!F92</f>
        <v>81.944705661087085</v>
      </c>
      <c r="H886" s="158">
        <f>'Охотск '!G92</f>
        <v>0</v>
      </c>
      <c r="I886" s="158">
        <f>'Охотск '!H92</f>
        <v>0</v>
      </c>
      <c r="J886" s="26">
        <f>'Охотск '!I92</f>
        <v>0</v>
      </c>
      <c r="K886" s="26">
        <f>'Охотск '!J92</f>
        <v>0</v>
      </c>
      <c r="L886" s="26">
        <f>'Охотск '!K92</f>
        <v>0</v>
      </c>
      <c r="M886" s="26">
        <f>'Охотск '!L92</f>
        <v>0</v>
      </c>
      <c r="N886" s="26">
        <f>'Охотск '!M92</f>
        <v>0</v>
      </c>
      <c r="O886" s="26">
        <f>'Охотск '!N92</f>
        <v>0</v>
      </c>
      <c r="P886" s="639">
        <f>'Охотск '!O92</f>
        <v>0</v>
      </c>
      <c r="Q886" s="639">
        <f>'Охотск '!P92</f>
        <v>0</v>
      </c>
      <c r="R886" s="639">
        <f>'Охотск '!Q92</f>
        <v>0</v>
      </c>
      <c r="S886" s="639">
        <f>'Охотск '!R92</f>
        <v>0</v>
      </c>
      <c r="T886" s="639">
        <f>'Охотск '!S92</f>
        <v>0</v>
      </c>
      <c r="U886" s="639">
        <f>'Охотск '!T92</f>
        <v>0</v>
      </c>
      <c r="V886" s="639">
        <f>'Охотск '!U92</f>
        <v>0</v>
      </c>
      <c r="W886" s="639">
        <f>'Охотск '!V92</f>
        <v>0</v>
      </c>
      <c r="X886" s="639">
        <f>'Охотск '!W92</f>
        <v>0</v>
      </c>
      <c r="Y886" s="639">
        <f>'Охотск '!X92</f>
        <v>0</v>
      </c>
      <c r="Z886" s="639">
        <f>'Охотск '!Y92</f>
        <v>0</v>
      </c>
      <c r="AA886" s="639">
        <f>'Охотск '!Z92</f>
        <v>0</v>
      </c>
      <c r="AB886" s="639">
        <f>'Охотск '!AA92</f>
        <v>0</v>
      </c>
      <c r="AC886" s="1113">
        <f>'Охотск '!AB92</f>
        <v>0</v>
      </c>
      <c r="AD886" s="639">
        <f>'Охотск '!AC92</f>
        <v>0</v>
      </c>
      <c r="AE886" s="639">
        <f>'Охотск '!AD92</f>
        <v>0</v>
      </c>
      <c r="AF886" s="639">
        <f>'Охотск '!AE92</f>
        <v>0</v>
      </c>
      <c r="AG886" s="639">
        <f>'Охотск '!AF92</f>
        <v>0</v>
      </c>
      <c r="AH886" s="640">
        <f>'Охотск '!AG92</f>
        <v>0</v>
      </c>
      <c r="AI886" s="639"/>
      <c r="AJ886" s="639"/>
      <c r="AK886" s="1339">
        <f>'Охотск '!AH92</f>
        <v>0</v>
      </c>
      <c r="AL886" s="1363">
        <f>'Охотск '!AI92</f>
        <v>0</v>
      </c>
    </row>
    <row r="887" spans="1:38" ht="60" x14ac:dyDescent="0.25">
      <c r="B887" s="19">
        <f t="shared" si="148"/>
        <v>1</v>
      </c>
      <c r="C887" s="855" t="s">
        <v>295</v>
      </c>
      <c r="D887" s="29">
        <f>'Охотск '!C93</f>
        <v>3710</v>
      </c>
      <c r="E887" s="29">
        <f>'Охотск '!D93</f>
        <v>3401</v>
      </c>
      <c r="F887" s="29">
        <f>'Охотск '!E93</f>
        <v>3692</v>
      </c>
      <c r="G887" s="144">
        <f>'Охотск '!F93</f>
        <v>108.55630696853866</v>
      </c>
      <c r="H887" s="158">
        <f>'Охотск '!G93</f>
        <v>0</v>
      </c>
      <c r="I887" s="158">
        <f>'Охотск '!H93</f>
        <v>0</v>
      </c>
      <c r="J887" s="26">
        <f>'Охотск '!I93</f>
        <v>0</v>
      </c>
      <c r="K887" s="26">
        <f>'Охотск '!J93</f>
        <v>0</v>
      </c>
      <c r="L887" s="26">
        <f>'Охотск '!K93</f>
        <v>0</v>
      </c>
      <c r="M887" s="26">
        <f>'Охотск '!L93</f>
        <v>0</v>
      </c>
      <c r="N887" s="26">
        <f>'Охотск '!M93</f>
        <v>0</v>
      </c>
      <c r="O887" s="26">
        <f>'Охотск '!N93</f>
        <v>0</v>
      </c>
      <c r="P887" s="639">
        <f>'Охотск '!O93</f>
        <v>0</v>
      </c>
      <c r="Q887" s="639">
        <f>'Охотск '!P93</f>
        <v>0</v>
      </c>
      <c r="R887" s="639">
        <f>'Охотск '!Q93</f>
        <v>0</v>
      </c>
      <c r="S887" s="639">
        <f>'Охотск '!R93</f>
        <v>0</v>
      </c>
      <c r="T887" s="639">
        <f>'Охотск '!S93</f>
        <v>0</v>
      </c>
      <c r="U887" s="639">
        <f>'Охотск '!T93</f>
        <v>0</v>
      </c>
      <c r="V887" s="639">
        <f>'Охотск '!U93</f>
        <v>0</v>
      </c>
      <c r="W887" s="639">
        <f>'Охотск '!V93</f>
        <v>0</v>
      </c>
      <c r="X887" s="639">
        <f>'Охотск '!W93</f>
        <v>0</v>
      </c>
      <c r="Y887" s="639">
        <f>'Охотск '!X93</f>
        <v>0</v>
      </c>
      <c r="Z887" s="639">
        <f>'Охотск '!Y93</f>
        <v>0</v>
      </c>
      <c r="AA887" s="639">
        <f>'Охотск '!Z93</f>
        <v>0</v>
      </c>
      <c r="AB887" s="639">
        <f>'Охотск '!AA93</f>
        <v>0</v>
      </c>
      <c r="AC887" s="1113">
        <f>'Охотск '!AB93</f>
        <v>0</v>
      </c>
      <c r="AD887" s="639">
        <f>'Охотск '!AC93</f>
        <v>0</v>
      </c>
      <c r="AE887" s="639">
        <f>'Охотск '!AD93</f>
        <v>0</v>
      </c>
      <c r="AF887" s="639">
        <f>'Охотск '!AE93</f>
        <v>0</v>
      </c>
      <c r="AG887" s="639">
        <f>'Охотск '!AF93</f>
        <v>0</v>
      </c>
      <c r="AH887" s="640">
        <f>'Охотск '!AG93</f>
        <v>0</v>
      </c>
      <c r="AI887" s="639"/>
      <c r="AJ887" s="639"/>
      <c r="AK887" s="1339" t="e">
        <f>'Охотск '!#REF!</f>
        <v>#REF!</v>
      </c>
      <c r="AL887" s="1363" t="e">
        <f>'Охотск '!#REF!</f>
        <v>#REF!</v>
      </c>
    </row>
    <row r="888" spans="1:38" ht="45" x14ac:dyDescent="0.25">
      <c r="B888" s="19">
        <f t="shared" si="148"/>
        <v>1</v>
      </c>
      <c r="C888" s="855" t="s">
        <v>296</v>
      </c>
      <c r="D888" s="29">
        <f>'Охотск '!C94</f>
        <v>3200</v>
      </c>
      <c r="E888" s="29">
        <f>'Охотск '!D94</f>
        <v>2933</v>
      </c>
      <c r="F888" s="29">
        <f>'Охотск '!E94</f>
        <v>8485</v>
      </c>
      <c r="G888" s="144">
        <f>'Охотск '!F94</f>
        <v>289.29423798158882</v>
      </c>
      <c r="H888" s="158">
        <f>'Охотск '!G94</f>
        <v>0</v>
      </c>
      <c r="I888" s="158">
        <f>'Охотск '!H94</f>
        <v>0</v>
      </c>
      <c r="J888" s="26">
        <f>'Охотск '!I94</f>
        <v>0</v>
      </c>
      <c r="K888" s="26">
        <f>'Охотск '!J94</f>
        <v>0</v>
      </c>
      <c r="L888" s="26">
        <f>'Охотск '!K94</f>
        <v>0</v>
      </c>
      <c r="M888" s="26">
        <f>'Охотск '!L94</f>
        <v>0</v>
      </c>
      <c r="N888" s="26">
        <f>'Охотск '!M94</f>
        <v>0</v>
      </c>
      <c r="O888" s="26">
        <f>'Охотск '!N94</f>
        <v>0</v>
      </c>
      <c r="P888" s="639">
        <f>'Охотск '!O94</f>
        <v>0</v>
      </c>
      <c r="Q888" s="639">
        <f>'Охотск '!P94</f>
        <v>0</v>
      </c>
      <c r="R888" s="639">
        <f>'Охотск '!Q94</f>
        <v>0</v>
      </c>
      <c r="S888" s="639">
        <f>'Охотск '!R94</f>
        <v>0</v>
      </c>
      <c r="T888" s="639">
        <f>'Охотск '!S94</f>
        <v>0</v>
      </c>
      <c r="U888" s="639">
        <f>'Охотск '!T94</f>
        <v>0</v>
      </c>
      <c r="V888" s="639">
        <f>'Охотск '!U94</f>
        <v>0</v>
      </c>
      <c r="W888" s="639">
        <f>'Охотск '!V94</f>
        <v>0</v>
      </c>
      <c r="X888" s="639">
        <f>'Охотск '!W94</f>
        <v>0</v>
      </c>
      <c r="Y888" s="639">
        <f>'Охотск '!X94</f>
        <v>0</v>
      </c>
      <c r="Z888" s="639">
        <f>'Охотск '!Y94</f>
        <v>0</v>
      </c>
      <c r="AA888" s="639">
        <f>'Охотск '!Z94</f>
        <v>0</v>
      </c>
      <c r="AB888" s="639">
        <f>'Охотск '!AA94</f>
        <v>0</v>
      </c>
      <c r="AC888" s="1113">
        <f>'Охотск '!AB94</f>
        <v>0</v>
      </c>
      <c r="AD888" s="639">
        <f>'Охотск '!AC94</f>
        <v>0</v>
      </c>
      <c r="AE888" s="639">
        <f>'Охотск '!AD94</f>
        <v>0</v>
      </c>
      <c r="AF888" s="639">
        <f>'Охотск '!AE94</f>
        <v>0</v>
      </c>
      <c r="AG888" s="639">
        <f>'Охотск '!AF94</f>
        <v>0</v>
      </c>
      <c r="AH888" s="640">
        <f>'Охотск '!AG94</f>
        <v>0</v>
      </c>
      <c r="AI888" s="639"/>
      <c r="AJ888" s="639"/>
      <c r="AK888" s="1339" t="e">
        <f>'Охотск '!#REF!</f>
        <v>#REF!</v>
      </c>
      <c r="AL888" s="1363" t="e">
        <f>'Охотск '!#REF!</f>
        <v>#REF!</v>
      </c>
    </row>
    <row r="889" spans="1:38" ht="105" x14ac:dyDescent="0.25">
      <c r="B889" s="19">
        <f t="shared" si="148"/>
        <v>1</v>
      </c>
      <c r="C889" s="855" t="s">
        <v>529</v>
      </c>
      <c r="D889" s="29">
        <f>'Охотск '!C95</f>
        <v>1250</v>
      </c>
      <c r="E889" s="29">
        <f>'Охотск '!D95</f>
        <v>1146</v>
      </c>
      <c r="F889" s="29">
        <f>'Охотск '!E95</f>
        <v>2262</v>
      </c>
      <c r="G889" s="144">
        <f>'Охотск '!F95</f>
        <v>197.38219895287958</v>
      </c>
      <c r="H889" s="158">
        <f>'Охотск '!G95</f>
        <v>0</v>
      </c>
      <c r="I889" s="158">
        <f>'Охотск '!H95</f>
        <v>0</v>
      </c>
      <c r="J889" s="26">
        <f>'Охотск '!I95</f>
        <v>0</v>
      </c>
      <c r="K889" s="26">
        <f>'Охотск '!J95</f>
        <v>0</v>
      </c>
      <c r="L889" s="26">
        <f>'Охотск '!K95</f>
        <v>0</v>
      </c>
      <c r="M889" s="26">
        <f>'Охотск '!L95</f>
        <v>0</v>
      </c>
      <c r="N889" s="26">
        <f>'Охотск '!M95</f>
        <v>0</v>
      </c>
      <c r="O889" s="26">
        <f>'Охотск '!N95</f>
        <v>0</v>
      </c>
      <c r="P889" s="639">
        <f>'Охотск '!O95</f>
        <v>0</v>
      </c>
      <c r="Q889" s="639">
        <f>'Охотск '!P95</f>
        <v>0</v>
      </c>
      <c r="R889" s="639">
        <f>'Охотск '!Q95</f>
        <v>0</v>
      </c>
      <c r="S889" s="639">
        <f>'Охотск '!R95</f>
        <v>0</v>
      </c>
      <c r="T889" s="639">
        <f>'Охотск '!S95</f>
        <v>0</v>
      </c>
      <c r="U889" s="639">
        <f>'Охотск '!T95</f>
        <v>0</v>
      </c>
      <c r="V889" s="639">
        <f>'Охотск '!U95</f>
        <v>0</v>
      </c>
      <c r="W889" s="639">
        <f>'Охотск '!V95</f>
        <v>0</v>
      </c>
      <c r="X889" s="639">
        <f>'Охотск '!W95</f>
        <v>0</v>
      </c>
      <c r="Y889" s="639">
        <f>'Охотск '!X95</f>
        <v>0</v>
      </c>
      <c r="Z889" s="639">
        <f>'Охотск '!Y95</f>
        <v>0</v>
      </c>
      <c r="AA889" s="639">
        <f>'Охотск '!Z95</f>
        <v>0</v>
      </c>
      <c r="AB889" s="639">
        <f>'Охотск '!AA95</f>
        <v>0</v>
      </c>
      <c r="AC889" s="1113">
        <f>'Охотск '!AB95</f>
        <v>0</v>
      </c>
      <c r="AD889" s="639">
        <f>'Охотск '!AC95</f>
        <v>0</v>
      </c>
      <c r="AE889" s="639">
        <f>'Охотск '!AD95</f>
        <v>0</v>
      </c>
      <c r="AF889" s="639">
        <f>'Охотск '!AE95</f>
        <v>0</v>
      </c>
      <c r="AG889" s="639">
        <f>'Охотск '!AF95</f>
        <v>0</v>
      </c>
      <c r="AH889" s="640">
        <f>'Охотск '!AG95</f>
        <v>0</v>
      </c>
      <c r="AI889" s="639"/>
      <c r="AJ889" s="639"/>
      <c r="AK889" s="1339">
        <f>'Охотск '!AH93</f>
        <v>0</v>
      </c>
      <c r="AL889" s="1363">
        <f>'Охотск '!AI93</f>
        <v>0</v>
      </c>
    </row>
    <row r="890" spans="1:38" ht="30" x14ac:dyDescent="0.25">
      <c r="B890" s="19">
        <f t="shared" si="148"/>
        <v>1</v>
      </c>
      <c r="C890" s="855" t="s">
        <v>380</v>
      </c>
      <c r="D890" s="29">
        <f>'Охотск '!C96</f>
        <v>506</v>
      </c>
      <c r="E890" s="29">
        <f>'Охотск '!D96</f>
        <v>464</v>
      </c>
      <c r="F890" s="29">
        <f>'Охотск '!E96</f>
        <v>0</v>
      </c>
      <c r="G890" s="144">
        <f>'Охотск '!F96</f>
        <v>0</v>
      </c>
      <c r="H890" s="158">
        <f>'Охотск '!G96</f>
        <v>0</v>
      </c>
      <c r="I890" s="158">
        <f>'Охотск '!H96</f>
        <v>0</v>
      </c>
      <c r="J890" s="26">
        <f>'Охотск '!I96</f>
        <v>0</v>
      </c>
      <c r="K890" s="26">
        <f>'Охотск '!J96</f>
        <v>0</v>
      </c>
      <c r="L890" s="26">
        <f>'Охотск '!K96</f>
        <v>0</v>
      </c>
      <c r="M890" s="26">
        <f>'Охотск '!L96</f>
        <v>0</v>
      </c>
      <c r="N890" s="26">
        <f>'Охотск '!M96</f>
        <v>0</v>
      </c>
      <c r="O890" s="26">
        <f>'Охотск '!N96</f>
        <v>0</v>
      </c>
      <c r="P890" s="639">
        <f>'Охотск '!O96</f>
        <v>0</v>
      </c>
      <c r="Q890" s="639">
        <f>'Охотск '!P96</f>
        <v>0</v>
      </c>
      <c r="R890" s="639">
        <f>'Охотск '!Q96</f>
        <v>0</v>
      </c>
      <c r="S890" s="639">
        <f>'Охотск '!R96</f>
        <v>0</v>
      </c>
      <c r="T890" s="639">
        <f>'Охотск '!S96</f>
        <v>0</v>
      </c>
      <c r="U890" s="639">
        <f>'Охотск '!T96</f>
        <v>0</v>
      </c>
      <c r="V890" s="639">
        <f>'Охотск '!U96</f>
        <v>0</v>
      </c>
      <c r="W890" s="639">
        <f>'Охотск '!V96</f>
        <v>0</v>
      </c>
      <c r="X890" s="639">
        <f>'Охотск '!W96</f>
        <v>0</v>
      </c>
      <c r="Y890" s="639">
        <f>'Охотск '!X96</f>
        <v>0</v>
      </c>
      <c r="Z890" s="639">
        <f>'Охотск '!Y96</f>
        <v>0</v>
      </c>
      <c r="AA890" s="639">
        <f>'Охотск '!Z96</f>
        <v>0</v>
      </c>
      <c r="AB890" s="639">
        <f>'Охотск '!AA96</f>
        <v>0</v>
      </c>
      <c r="AC890" s="1113">
        <f>'Охотск '!AB96</f>
        <v>0</v>
      </c>
      <c r="AD890" s="639">
        <f>'Охотск '!AC96</f>
        <v>0</v>
      </c>
      <c r="AE890" s="639">
        <f>'Охотск '!AD96</f>
        <v>0</v>
      </c>
      <c r="AF890" s="639">
        <f>'Охотск '!AE96</f>
        <v>0</v>
      </c>
      <c r="AG890" s="639">
        <f>'Охотск '!AF96</f>
        <v>0</v>
      </c>
      <c r="AH890" s="640">
        <f>'Охотск '!AG96</f>
        <v>0</v>
      </c>
      <c r="AI890" s="639"/>
      <c r="AJ890" s="639"/>
      <c r="AK890" s="1339">
        <f>'Охотск '!AH94</f>
        <v>0</v>
      </c>
      <c r="AL890" s="1363">
        <f>'Охотск '!AI94</f>
        <v>0</v>
      </c>
    </row>
    <row r="891" spans="1:38" ht="30" x14ac:dyDescent="0.25">
      <c r="B891" s="19">
        <f t="shared" si="148"/>
        <v>1</v>
      </c>
      <c r="C891" s="855" t="s">
        <v>135</v>
      </c>
      <c r="D891" s="29">
        <f>'Охотск '!C97</f>
        <v>9047</v>
      </c>
      <c r="E891" s="29">
        <f>'Охотск '!D97</f>
        <v>8293</v>
      </c>
      <c r="F891" s="29">
        <f>'Охотск '!E97</f>
        <v>6877</v>
      </c>
      <c r="G891" s="144">
        <f>'Охотск '!F97</f>
        <v>82.925358736283613</v>
      </c>
      <c r="H891" s="158">
        <f>'Охотск '!G97</f>
        <v>0</v>
      </c>
      <c r="I891" s="158">
        <f>'Охотск '!H97</f>
        <v>0</v>
      </c>
      <c r="J891" s="26">
        <f>'Охотск '!I97</f>
        <v>0</v>
      </c>
      <c r="K891" s="26">
        <f>'Охотск '!J97</f>
        <v>0</v>
      </c>
      <c r="L891" s="26">
        <f>'Охотск '!K97</f>
        <v>0</v>
      </c>
      <c r="M891" s="26">
        <f>'Охотск '!L97</f>
        <v>0</v>
      </c>
      <c r="N891" s="26">
        <f>'Охотск '!M97</f>
        <v>0</v>
      </c>
      <c r="O891" s="26">
        <f>'Охотск '!N97</f>
        <v>0</v>
      </c>
      <c r="P891" s="639">
        <f>'Охотск '!O97</f>
        <v>0</v>
      </c>
      <c r="Q891" s="639">
        <f>'Охотск '!P97</f>
        <v>0</v>
      </c>
      <c r="R891" s="639">
        <f>'Охотск '!Q97</f>
        <v>0</v>
      </c>
      <c r="S891" s="639">
        <f>'Охотск '!R97</f>
        <v>0</v>
      </c>
      <c r="T891" s="639">
        <f>'Охотск '!S97</f>
        <v>0</v>
      </c>
      <c r="U891" s="639">
        <f>'Охотск '!T97</f>
        <v>0</v>
      </c>
      <c r="V891" s="639">
        <f>'Охотск '!U97</f>
        <v>0</v>
      </c>
      <c r="W891" s="639">
        <f>'Охотск '!V97</f>
        <v>0</v>
      </c>
      <c r="X891" s="639">
        <f>'Охотск '!W97</f>
        <v>0</v>
      </c>
      <c r="Y891" s="639">
        <f>'Охотск '!X97</f>
        <v>0</v>
      </c>
      <c r="Z891" s="639">
        <f>'Охотск '!Y97</f>
        <v>0</v>
      </c>
      <c r="AA891" s="639">
        <f>'Охотск '!Z97</f>
        <v>0</v>
      </c>
      <c r="AB891" s="639">
        <f>'Охотск '!AA97</f>
        <v>0</v>
      </c>
      <c r="AC891" s="1113">
        <f>'Охотск '!AB97</f>
        <v>0</v>
      </c>
      <c r="AD891" s="639">
        <f>'Охотск '!AC97</f>
        <v>0</v>
      </c>
      <c r="AE891" s="639">
        <f>'Охотск '!AD97</f>
        <v>0</v>
      </c>
      <c r="AF891" s="639">
        <f>'Охотск '!AE97</f>
        <v>0</v>
      </c>
      <c r="AG891" s="639">
        <f>'Охотск '!AF97</f>
        <v>0</v>
      </c>
      <c r="AH891" s="640">
        <f>'Охотск '!AG97</f>
        <v>0</v>
      </c>
      <c r="AI891" s="639"/>
      <c r="AJ891" s="639"/>
      <c r="AK891" s="1339">
        <f>'Охотск '!AH96</f>
        <v>0</v>
      </c>
      <c r="AL891" s="1363">
        <f>'Охотск '!AI96</f>
        <v>0</v>
      </c>
    </row>
    <row r="892" spans="1:38" x14ac:dyDescent="0.25">
      <c r="B892" s="19">
        <f t="shared" si="148"/>
        <v>1</v>
      </c>
      <c r="C892" s="856" t="s">
        <v>239</v>
      </c>
      <c r="D892" s="29">
        <f>'Охотск '!C98</f>
        <v>9047</v>
      </c>
      <c r="E892" s="29">
        <f>'Охотск '!D98</f>
        <v>8293</v>
      </c>
      <c r="F892" s="29">
        <f>'Охотск '!E98</f>
        <v>6877</v>
      </c>
      <c r="G892" s="144">
        <f>'Охотск '!F98</f>
        <v>82.925358736283613</v>
      </c>
      <c r="H892" s="158">
        <f>'Охотск '!G98</f>
        <v>0</v>
      </c>
      <c r="I892" s="158">
        <f>'Охотск '!H98</f>
        <v>0</v>
      </c>
      <c r="J892" s="26">
        <f>'Охотск '!I98</f>
        <v>0</v>
      </c>
      <c r="K892" s="26">
        <f>'Охотск '!J98</f>
        <v>0</v>
      </c>
      <c r="L892" s="26">
        <f>'Охотск '!K98</f>
        <v>0</v>
      </c>
      <c r="M892" s="26">
        <f>'Охотск '!L98</f>
        <v>0</v>
      </c>
      <c r="N892" s="26">
        <f>'Охотск '!M98</f>
        <v>0</v>
      </c>
      <c r="O892" s="26">
        <f>'Охотск '!N98</f>
        <v>0</v>
      </c>
      <c r="P892" s="639">
        <f>'Охотск '!O98</f>
        <v>0</v>
      </c>
      <c r="Q892" s="639">
        <f>'Охотск '!P98</f>
        <v>0</v>
      </c>
      <c r="R892" s="639">
        <f>'Охотск '!Q98</f>
        <v>0</v>
      </c>
      <c r="S892" s="639">
        <f>'Охотск '!R98</f>
        <v>0</v>
      </c>
      <c r="T892" s="639">
        <f>'Охотск '!S98</f>
        <v>0</v>
      </c>
      <c r="U892" s="639">
        <f>'Охотск '!T98</f>
        <v>0</v>
      </c>
      <c r="V892" s="639">
        <f>'Охотск '!U98</f>
        <v>0</v>
      </c>
      <c r="W892" s="639">
        <f>'Охотск '!V98</f>
        <v>0</v>
      </c>
      <c r="X892" s="639">
        <f>'Охотск '!W98</f>
        <v>0</v>
      </c>
      <c r="Y892" s="639">
        <f>'Охотск '!X98</f>
        <v>0</v>
      </c>
      <c r="Z892" s="639">
        <f>'Охотск '!Y98</f>
        <v>0</v>
      </c>
      <c r="AA892" s="639">
        <f>'Охотск '!Z98</f>
        <v>0</v>
      </c>
      <c r="AB892" s="639">
        <f>'Охотск '!AA98</f>
        <v>0</v>
      </c>
      <c r="AC892" s="1113">
        <f>'Охотск '!AB98</f>
        <v>0</v>
      </c>
      <c r="AD892" s="639">
        <f>'Охотск '!AC98</f>
        <v>0</v>
      </c>
      <c r="AE892" s="639">
        <f>'Охотск '!AD98</f>
        <v>0</v>
      </c>
      <c r="AF892" s="639">
        <f>'Охотск '!AE98</f>
        <v>0</v>
      </c>
      <c r="AG892" s="639">
        <f>'Охотск '!AF98</f>
        <v>0</v>
      </c>
      <c r="AH892" s="640">
        <f>'Охотск '!AG98</f>
        <v>0</v>
      </c>
      <c r="AI892" s="639"/>
      <c r="AJ892" s="639"/>
      <c r="AK892" s="1339">
        <f>'Охотск '!AH97</f>
        <v>0</v>
      </c>
      <c r="AL892" s="1363">
        <f>'Охотск '!AI97</f>
        <v>0</v>
      </c>
    </row>
    <row r="893" spans="1:38" ht="45" x14ac:dyDescent="0.25">
      <c r="B893" s="19">
        <f t="shared" si="148"/>
        <v>1</v>
      </c>
      <c r="C893" s="857" t="s">
        <v>298</v>
      </c>
      <c r="D893" s="29">
        <f>'Охотск '!C99</f>
        <v>3203</v>
      </c>
      <c r="E893" s="29">
        <f>'Охотск '!D99</f>
        <v>2935</v>
      </c>
      <c r="F893" s="29">
        <f>'Охотск '!E99</f>
        <v>1486</v>
      </c>
      <c r="G893" s="144">
        <f>'Охотск '!F99</f>
        <v>50.630323679727432</v>
      </c>
      <c r="H893" s="158">
        <f>'Охотск '!G99</f>
        <v>0</v>
      </c>
      <c r="I893" s="158">
        <f>'Охотск '!H99</f>
        <v>0</v>
      </c>
      <c r="J893" s="26">
        <f>'Охотск '!I99</f>
        <v>0</v>
      </c>
      <c r="K893" s="26">
        <f>'Охотск '!J99</f>
        <v>0</v>
      </c>
      <c r="L893" s="26">
        <f>'Охотск '!K99</f>
        <v>0</v>
      </c>
      <c r="M893" s="26">
        <f>'Охотск '!L99</f>
        <v>0</v>
      </c>
      <c r="N893" s="26">
        <f>'Охотск '!M99</f>
        <v>0</v>
      </c>
      <c r="O893" s="26">
        <f>'Охотск '!N99</f>
        <v>0</v>
      </c>
      <c r="P893" s="639">
        <f>'Охотск '!O99</f>
        <v>0</v>
      </c>
      <c r="Q893" s="639">
        <f>'Охотск '!P99</f>
        <v>0</v>
      </c>
      <c r="R893" s="639">
        <f>'Охотск '!Q99</f>
        <v>0</v>
      </c>
      <c r="S893" s="639">
        <f>'Охотск '!R99</f>
        <v>0</v>
      </c>
      <c r="T893" s="639">
        <f>'Охотск '!S99</f>
        <v>0</v>
      </c>
      <c r="U893" s="639">
        <f>'Охотск '!T99</f>
        <v>0</v>
      </c>
      <c r="V893" s="639">
        <f>'Охотск '!U99</f>
        <v>0</v>
      </c>
      <c r="W893" s="639">
        <f>'Охотск '!V99</f>
        <v>0</v>
      </c>
      <c r="X893" s="639">
        <f>'Охотск '!W99</f>
        <v>0</v>
      </c>
      <c r="Y893" s="639">
        <f>'Охотск '!X99</f>
        <v>0</v>
      </c>
      <c r="Z893" s="639">
        <f>'Охотск '!Y99</f>
        <v>0</v>
      </c>
      <c r="AA893" s="639">
        <f>'Охотск '!Z99</f>
        <v>0</v>
      </c>
      <c r="AB893" s="639">
        <f>'Охотск '!AA99</f>
        <v>0</v>
      </c>
      <c r="AC893" s="1113">
        <f>'Охотск '!AB99</f>
        <v>0</v>
      </c>
      <c r="AD893" s="639">
        <f>'Охотск '!AC99</f>
        <v>0</v>
      </c>
      <c r="AE893" s="639">
        <f>'Охотск '!AD99</f>
        <v>0</v>
      </c>
      <c r="AF893" s="639">
        <f>'Охотск '!AE99</f>
        <v>0</v>
      </c>
      <c r="AG893" s="639">
        <f>'Охотск '!AF99</f>
        <v>0</v>
      </c>
      <c r="AH893" s="640">
        <f>'Охотск '!AG99</f>
        <v>0</v>
      </c>
      <c r="AI893" s="639"/>
      <c r="AJ893" s="639"/>
      <c r="AK893" s="1339">
        <f>'Охотск '!AH98</f>
        <v>0</v>
      </c>
      <c r="AL893" s="1363">
        <f>'Охотск '!AI98</f>
        <v>0</v>
      </c>
    </row>
    <row r="894" spans="1:38" ht="30" x14ac:dyDescent="0.25">
      <c r="B894" s="19">
        <f t="shared" si="148"/>
        <v>1</v>
      </c>
      <c r="C894" s="857" t="s">
        <v>299</v>
      </c>
      <c r="D894" s="29">
        <f>'Охотск '!C100</f>
        <v>1573</v>
      </c>
      <c r="E894" s="29">
        <f>'Охотск '!D100</f>
        <v>1441</v>
      </c>
      <c r="F894" s="29">
        <f>'Охотск '!E100</f>
        <v>644</v>
      </c>
      <c r="G894" s="144">
        <f>'Охотск '!F100</f>
        <v>44.691186675919504</v>
      </c>
      <c r="H894" s="158">
        <f>'Охотск '!G100</f>
        <v>0</v>
      </c>
      <c r="I894" s="158">
        <f>'Охотск '!H100</f>
        <v>0</v>
      </c>
      <c r="J894" s="26">
        <f>'Охотск '!I100</f>
        <v>0</v>
      </c>
      <c r="K894" s="26">
        <f>'Охотск '!J100</f>
        <v>0</v>
      </c>
      <c r="L894" s="26">
        <f>'Охотск '!K100</f>
        <v>0</v>
      </c>
      <c r="M894" s="26">
        <f>'Охотск '!L100</f>
        <v>0</v>
      </c>
      <c r="N894" s="26">
        <f>'Охотск '!M100</f>
        <v>0</v>
      </c>
      <c r="O894" s="26">
        <f>'Охотск '!N100</f>
        <v>0</v>
      </c>
      <c r="P894" s="639">
        <f>'Охотск '!O100</f>
        <v>0</v>
      </c>
      <c r="Q894" s="639">
        <f>'Охотск '!P100</f>
        <v>0</v>
      </c>
      <c r="R894" s="639">
        <f>'Охотск '!Q100</f>
        <v>0</v>
      </c>
      <c r="S894" s="639">
        <f>'Охотск '!R100</f>
        <v>0</v>
      </c>
      <c r="T894" s="639">
        <f>'Охотск '!S100</f>
        <v>0</v>
      </c>
      <c r="U894" s="639">
        <f>'Охотск '!T100</f>
        <v>0</v>
      </c>
      <c r="V894" s="639">
        <f>'Охотск '!U100</f>
        <v>0</v>
      </c>
      <c r="W894" s="639">
        <f>'Охотск '!V100</f>
        <v>0</v>
      </c>
      <c r="X894" s="639">
        <f>'Охотск '!W100</f>
        <v>0</v>
      </c>
      <c r="Y894" s="639">
        <f>'Охотск '!X100</f>
        <v>0</v>
      </c>
      <c r="Z894" s="639">
        <f>'Охотск '!Y100</f>
        <v>0</v>
      </c>
      <c r="AA894" s="639">
        <f>'Охотск '!Z100</f>
        <v>0</v>
      </c>
      <c r="AB894" s="639">
        <f>'Охотск '!AA100</f>
        <v>0</v>
      </c>
      <c r="AC894" s="1113">
        <f>'Охотск '!AB100</f>
        <v>0</v>
      </c>
      <c r="AD894" s="639">
        <f>'Охотск '!AC100</f>
        <v>0</v>
      </c>
      <c r="AE894" s="639">
        <f>'Охотск '!AD100</f>
        <v>0</v>
      </c>
      <c r="AF894" s="639">
        <f>'Охотск '!AE100</f>
        <v>0</v>
      </c>
      <c r="AG894" s="639">
        <f>'Охотск '!AF100</f>
        <v>0</v>
      </c>
      <c r="AH894" s="640">
        <f>'Охотск '!AG100</f>
        <v>0</v>
      </c>
      <c r="AI894" s="639"/>
      <c r="AJ894" s="639"/>
      <c r="AK894" s="1339" t="e">
        <f>'Охотск '!#REF!</f>
        <v>#REF!</v>
      </c>
      <c r="AL894" s="1363" t="e">
        <f>'Охотск '!#REF!</f>
        <v>#REF!</v>
      </c>
    </row>
    <row r="895" spans="1:38" ht="30" x14ac:dyDescent="0.25">
      <c r="B895" s="19">
        <f t="shared" si="148"/>
        <v>1</v>
      </c>
      <c r="C895" s="858" t="s">
        <v>300</v>
      </c>
      <c r="D895" s="29">
        <f>'Охотск '!C101</f>
        <v>1534</v>
      </c>
      <c r="E895" s="29">
        <f>'Охотск '!D101</f>
        <v>1406</v>
      </c>
      <c r="F895" s="29">
        <f>'Охотск '!E101</f>
        <v>638</v>
      </c>
      <c r="G895" s="144">
        <f>'Охотск '!F101</f>
        <v>45.376955903271693</v>
      </c>
      <c r="H895" s="158">
        <f>'Охотск '!G101</f>
        <v>0</v>
      </c>
      <c r="I895" s="158">
        <f>'Охотск '!H101</f>
        <v>0</v>
      </c>
      <c r="J895" s="26">
        <f>'Охотск '!I101</f>
        <v>0</v>
      </c>
      <c r="K895" s="26">
        <f>'Охотск '!J101</f>
        <v>0</v>
      </c>
      <c r="L895" s="26">
        <f>'Охотск '!K101</f>
        <v>0</v>
      </c>
      <c r="M895" s="26">
        <f>'Охотск '!L101</f>
        <v>0</v>
      </c>
      <c r="N895" s="26">
        <f>'Охотск '!M101</f>
        <v>0</v>
      </c>
      <c r="O895" s="26">
        <f>'Охотск '!N101</f>
        <v>0</v>
      </c>
      <c r="P895" s="639">
        <f>'Охотск '!O101</f>
        <v>0</v>
      </c>
      <c r="Q895" s="639">
        <f>'Охотск '!P101</f>
        <v>0</v>
      </c>
      <c r="R895" s="639">
        <f>'Охотск '!Q101</f>
        <v>0</v>
      </c>
      <c r="S895" s="639">
        <f>'Охотск '!R101</f>
        <v>0</v>
      </c>
      <c r="T895" s="639">
        <f>'Охотск '!S101</f>
        <v>0</v>
      </c>
      <c r="U895" s="639">
        <f>'Охотск '!T101</f>
        <v>0</v>
      </c>
      <c r="V895" s="639">
        <f>'Охотск '!U101</f>
        <v>0</v>
      </c>
      <c r="W895" s="639">
        <f>'Охотск '!V101</f>
        <v>0</v>
      </c>
      <c r="X895" s="639">
        <f>'Охотск '!W101</f>
        <v>0</v>
      </c>
      <c r="Y895" s="639">
        <f>'Охотск '!X101</f>
        <v>0</v>
      </c>
      <c r="Z895" s="639">
        <f>'Охотск '!Y101</f>
        <v>0</v>
      </c>
      <c r="AA895" s="639">
        <f>'Охотск '!Z101</f>
        <v>0</v>
      </c>
      <c r="AB895" s="639">
        <f>'Охотск '!AA101</f>
        <v>0</v>
      </c>
      <c r="AC895" s="1113">
        <f>'Охотск '!AB101</f>
        <v>0</v>
      </c>
      <c r="AD895" s="639">
        <f>'Охотск '!AC101</f>
        <v>0</v>
      </c>
      <c r="AE895" s="639">
        <f>'Охотск '!AD101</f>
        <v>0</v>
      </c>
      <c r="AF895" s="639">
        <f>'Охотск '!AE101</f>
        <v>0</v>
      </c>
      <c r="AG895" s="639">
        <f>'Охотск '!AF101</f>
        <v>0</v>
      </c>
      <c r="AH895" s="640">
        <f>'Охотск '!AG101</f>
        <v>0</v>
      </c>
      <c r="AI895" s="639"/>
      <c r="AJ895" s="639"/>
      <c r="AK895" s="1339" t="e">
        <f>'Охотск '!#REF!</f>
        <v>#REF!</v>
      </c>
      <c r="AL895" s="1363" t="e">
        <f>'Охотск '!#REF!</f>
        <v>#REF!</v>
      </c>
    </row>
    <row r="896" spans="1:38" ht="63" x14ac:dyDescent="0.25">
      <c r="B896" s="19">
        <f t="shared" si="148"/>
        <v>1</v>
      </c>
      <c r="C896" s="860" t="s">
        <v>301</v>
      </c>
      <c r="D896" s="29">
        <f>'Охотск '!C102</f>
        <v>0</v>
      </c>
      <c r="E896" s="29">
        <f>'Охотск '!D102</f>
        <v>0</v>
      </c>
      <c r="F896" s="29">
        <f>'Охотск '!E102</f>
        <v>0</v>
      </c>
      <c r="G896" s="144">
        <f>'Охотск '!F102</f>
        <v>0</v>
      </c>
      <c r="H896" s="158">
        <f>'Охотск '!G102</f>
        <v>0</v>
      </c>
      <c r="I896" s="158">
        <f>'Охотск '!H102</f>
        <v>0</v>
      </c>
      <c r="J896" s="26">
        <f>'Охотск '!I102</f>
        <v>0</v>
      </c>
      <c r="K896" s="26">
        <f>'Охотск '!J102</f>
        <v>0</v>
      </c>
      <c r="L896" s="26">
        <f>'Охотск '!K102</f>
        <v>0</v>
      </c>
      <c r="M896" s="26">
        <f>'Охотск '!L102</f>
        <v>0</v>
      </c>
      <c r="N896" s="26">
        <f>'Охотск '!M102</f>
        <v>0</v>
      </c>
      <c r="O896" s="26">
        <f>'Охотск '!N102</f>
        <v>0</v>
      </c>
      <c r="P896" s="639">
        <f>'Охотск '!O102</f>
        <v>0</v>
      </c>
      <c r="Q896" s="639">
        <f>'Охотск '!P102</f>
        <v>0</v>
      </c>
      <c r="R896" s="639">
        <f>'Охотск '!Q102</f>
        <v>0</v>
      </c>
      <c r="S896" s="639">
        <f>'Охотск '!R102</f>
        <v>0</v>
      </c>
      <c r="T896" s="639">
        <f>'Охотск '!S102</f>
        <v>0</v>
      </c>
      <c r="U896" s="639">
        <f>'Охотск '!T102</f>
        <v>0</v>
      </c>
      <c r="V896" s="639">
        <f>'Охотск '!U102</f>
        <v>0</v>
      </c>
      <c r="W896" s="639">
        <f>'Охотск '!V102</f>
        <v>0</v>
      </c>
      <c r="X896" s="639">
        <f>'Охотск '!W102</f>
        <v>0</v>
      </c>
      <c r="Y896" s="639">
        <f>'Охотск '!X102</f>
        <v>0</v>
      </c>
      <c r="Z896" s="639">
        <f>'Охотск '!Y102</f>
        <v>0</v>
      </c>
      <c r="AA896" s="639">
        <f>'Охотск '!Z102</f>
        <v>0</v>
      </c>
      <c r="AB896" s="639">
        <f>'Охотск '!AA102</f>
        <v>0</v>
      </c>
      <c r="AC896" s="1113">
        <f>'Охотск '!AB102</f>
        <v>0</v>
      </c>
      <c r="AD896" s="639">
        <f>'Охотск '!AC102</f>
        <v>0</v>
      </c>
      <c r="AE896" s="639">
        <f>'Охотск '!AD102</f>
        <v>0</v>
      </c>
      <c r="AF896" s="639">
        <f>'Охотск '!AE102</f>
        <v>0</v>
      </c>
      <c r="AG896" s="639">
        <f>'Охотск '!AF102</f>
        <v>0</v>
      </c>
      <c r="AH896" s="640">
        <f>'Охотск '!AG102</f>
        <v>0</v>
      </c>
      <c r="AI896" s="639"/>
      <c r="AJ896" s="639"/>
      <c r="AK896" s="1339">
        <f>'Охотск '!AH99</f>
        <v>0</v>
      </c>
      <c r="AL896" s="1363">
        <f>'Охотск '!AI99</f>
        <v>0</v>
      </c>
    </row>
    <row r="897" spans="1:38" ht="45" x14ac:dyDescent="0.25">
      <c r="B897" s="19">
        <f t="shared" si="148"/>
        <v>1</v>
      </c>
      <c r="C897" s="854" t="s">
        <v>302</v>
      </c>
      <c r="D897" s="29">
        <f>'Охотск '!C103</f>
        <v>8</v>
      </c>
      <c r="E897" s="29">
        <f>'Охотск '!D103</f>
        <v>7</v>
      </c>
      <c r="F897" s="29">
        <f>'Охотск '!E103</f>
        <v>6</v>
      </c>
      <c r="G897" s="144">
        <f>'Охотск '!F103</f>
        <v>85.714285714285708</v>
      </c>
      <c r="H897" s="158">
        <f>'Охотск '!G103</f>
        <v>0</v>
      </c>
      <c r="I897" s="158">
        <f>'Охотск '!H103</f>
        <v>0</v>
      </c>
      <c r="J897" s="26">
        <f>'Охотск '!I103</f>
        <v>0</v>
      </c>
      <c r="K897" s="26">
        <f>'Охотск '!J103</f>
        <v>0</v>
      </c>
      <c r="L897" s="26">
        <f>'Охотск '!K103</f>
        <v>0</v>
      </c>
      <c r="M897" s="26">
        <f>'Охотск '!L103</f>
        <v>0</v>
      </c>
      <c r="N897" s="26">
        <f>'Охотск '!M103</f>
        <v>0</v>
      </c>
      <c r="O897" s="26">
        <f>'Охотск '!N103</f>
        <v>0</v>
      </c>
      <c r="P897" s="639">
        <f>'Охотск '!O103</f>
        <v>0</v>
      </c>
      <c r="Q897" s="639">
        <f>'Охотск '!P103</f>
        <v>0</v>
      </c>
      <c r="R897" s="639">
        <f>'Охотск '!Q103</f>
        <v>0</v>
      </c>
      <c r="S897" s="639">
        <f>'Охотск '!R103</f>
        <v>0</v>
      </c>
      <c r="T897" s="639">
        <f>'Охотск '!S103</f>
        <v>0</v>
      </c>
      <c r="U897" s="639">
        <f>'Охотск '!T103</f>
        <v>0</v>
      </c>
      <c r="V897" s="639">
        <f>'Охотск '!U103</f>
        <v>0</v>
      </c>
      <c r="W897" s="639">
        <f>'Охотск '!V103</f>
        <v>0</v>
      </c>
      <c r="X897" s="639">
        <f>'Охотск '!W103</f>
        <v>0</v>
      </c>
      <c r="Y897" s="639">
        <f>'Охотск '!X103</f>
        <v>0</v>
      </c>
      <c r="Z897" s="639">
        <f>'Охотск '!Y103</f>
        <v>0</v>
      </c>
      <c r="AA897" s="639">
        <f>'Охотск '!Z103</f>
        <v>0</v>
      </c>
      <c r="AB897" s="639">
        <f>'Охотск '!AA103</f>
        <v>0</v>
      </c>
      <c r="AC897" s="1113">
        <f>'Охотск '!AB103</f>
        <v>0</v>
      </c>
      <c r="AD897" s="639">
        <f>'Охотск '!AC103</f>
        <v>0</v>
      </c>
      <c r="AE897" s="639">
        <f>'Охотск '!AD103</f>
        <v>0</v>
      </c>
      <c r="AF897" s="639">
        <f>'Охотск '!AE103</f>
        <v>0</v>
      </c>
      <c r="AG897" s="639">
        <f>'Охотск '!AF103</f>
        <v>0</v>
      </c>
      <c r="AH897" s="640">
        <f>'Охотск '!AG103</f>
        <v>0</v>
      </c>
      <c r="AI897" s="639"/>
      <c r="AJ897" s="639"/>
      <c r="AK897" s="1339">
        <f>'Охотск '!AH100</f>
        <v>0</v>
      </c>
      <c r="AL897" s="1363">
        <f>'Охотск '!AI100</f>
        <v>0</v>
      </c>
    </row>
    <row r="898" spans="1:38" ht="30" x14ac:dyDescent="0.25">
      <c r="B898" s="19">
        <f t="shared" si="148"/>
        <v>1</v>
      </c>
      <c r="C898" s="855" t="s">
        <v>303</v>
      </c>
      <c r="D898" s="29">
        <f>'Охотск '!C104</f>
        <v>31</v>
      </c>
      <c r="E898" s="29">
        <f>'Охотск '!D104</f>
        <v>28</v>
      </c>
      <c r="F898" s="29">
        <f>'Охотск '!E104</f>
        <v>0</v>
      </c>
      <c r="G898" s="144">
        <f>'Охотск '!F104</f>
        <v>0</v>
      </c>
      <c r="H898" s="158">
        <f>'Охотск '!G104</f>
        <v>0</v>
      </c>
      <c r="I898" s="158">
        <f>'Охотск '!H104</f>
        <v>0</v>
      </c>
      <c r="J898" s="26">
        <f>'Охотск '!I104</f>
        <v>0</v>
      </c>
      <c r="K898" s="26">
        <f>'Охотск '!J104</f>
        <v>0</v>
      </c>
      <c r="L898" s="26">
        <f>'Охотск '!K104</f>
        <v>0</v>
      </c>
      <c r="M898" s="26">
        <f>'Охотск '!L104</f>
        <v>0</v>
      </c>
      <c r="N898" s="26">
        <f>'Охотск '!M104</f>
        <v>0</v>
      </c>
      <c r="O898" s="26">
        <f>'Охотск '!N104</f>
        <v>0</v>
      </c>
      <c r="P898" s="639">
        <f>'Охотск '!O104</f>
        <v>0</v>
      </c>
      <c r="Q898" s="639">
        <f>'Охотск '!P104</f>
        <v>0</v>
      </c>
      <c r="R898" s="639">
        <f>'Охотск '!Q104</f>
        <v>0</v>
      </c>
      <c r="S898" s="639">
        <f>'Охотск '!R104</f>
        <v>0</v>
      </c>
      <c r="T898" s="639">
        <f>'Охотск '!S104</f>
        <v>0</v>
      </c>
      <c r="U898" s="639">
        <f>'Охотск '!T104</f>
        <v>0</v>
      </c>
      <c r="V898" s="639">
        <f>'Охотск '!U104</f>
        <v>0</v>
      </c>
      <c r="W898" s="639">
        <f>'Охотск '!V104</f>
        <v>0</v>
      </c>
      <c r="X898" s="639">
        <f>'Охотск '!W104</f>
        <v>0</v>
      </c>
      <c r="Y898" s="639">
        <f>'Охотск '!X104</f>
        <v>0</v>
      </c>
      <c r="Z898" s="639">
        <f>'Охотск '!Y104</f>
        <v>0</v>
      </c>
      <c r="AA898" s="639">
        <f>'Охотск '!Z104</f>
        <v>0</v>
      </c>
      <c r="AB898" s="639">
        <f>'Охотск '!AA104</f>
        <v>0</v>
      </c>
      <c r="AC898" s="1113">
        <f>'Охотск '!AB104</f>
        <v>0</v>
      </c>
      <c r="AD898" s="639">
        <f>'Охотск '!AC104</f>
        <v>0</v>
      </c>
      <c r="AE898" s="639">
        <f>'Охотск '!AD104</f>
        <v>0</v>
      </c>
      <c r="AF898" s="639">
        <f>'Охотск '!AE104</f>
        <v>0</v>
      </c>
      <c r="AG898" s="639">
        <f>'Охотск '!AF104</f>
        <v>0</v>
      </c>
      <c r="AH898" s="640">
        <f>'Охотск '!AG104</f>
        <v>0</v>
      </c>
      <c r="AI898" s="639"/>
      <c r="AJ898" s="639"/>
      <c r="AK898" s="1339">
        <f>'Охотск '!AH101</f>
        <v>0</v>
      </c>
      <c r="AL898" s="1363">
        <f>'Охотск '!AI101</f>
        <v>0</v>
      </c>
    </row>
    <row r="899" spans="1:38" ht="45" x14ac:dyDescent="0.25">
      <c r="B899" s="19">
        <f t="shared" si="148"/>
        <v>1</v>
      </c>
      <c r="C899" s="855" t="s">
        <v>304</v>
      </c>
      <c r="D899" s="29">
        <f>'Охотск '!C105</f>
        <v>1630</v>
      </c>
      <c r="E899" s="29">
        <f>'Охотск '!D105</f>
        <v>1494</v>
      </c>
      <c r="F899" s="29">
        <f>'Охотск '!E105</f>
        <v>842</v>
      </c>
      <c r="G899" s="144">
        <f>'Охотск '!F105</f>
        <v>56.358768406961183</v>
      </c>
      <c r="H899" s="158">
        <f>'Охотск '!G105</f>
        <v>0</v>
      </c>
      <c r="I899" s="158">
        <f>'Охотск '!H105</f>
        <v>0</v>
      </c>
      <c r="J899" s="26">
        <f>'Охотск '!I105</f>
        <v>0</v>
      </c>
      <c r="K899" s="26">
        <f>'Охотск '!J105</f>
        <v>0</v>
      </c>
      <c r="L899" s="26">
        <f>'Охотск '!K105</f>
        <v>0</v>
      </c>
      <c r="M899" s="26">
        <f>'Охотск '!L105</f>
        <v>0</v>
      </c>
      <c r="N899" s="26">
        <f>'Охотск '!M105</f>
        <v>0</v>
      </c>
      <c r="O899" s="26">
        <f>'Охотск '!N105</f>
        <v>0</v>
      </c>
      <c r="P899" s="639">
        <f>'Охотск '!O105</f>
        <v>0</v>
      </c>
      <c r="Q899" s="639">
        <f>'Охотск '!P105</f>
        <v>0</v>
      </c>
      <c r="R899" s="639">
        <f>'Охотск '!Q105</f>
        <v>0</v>
      </c>
      <c r="S899" s="639">
        <f>'Охотск '!R105</f>
        <v>0</v>
      </c>
      <c r="T899" s="639">
        <f>'Охотск '!S105</f>
        <v>0</v>
      </c>
      <c r="U899" s="639">
        <f>'Охотск '!T105</f>
        <v>0</v>
      </c>
      <c r="V899" s="639">
        <f>'Охотск '!U105</f>
        <v>0</v>
      </c>
      <c r="W899" s="639">
        <f>'Охотск '!V105</f>
        <v>0</v>
      </c>
      <c r="X899" s="639">
        <f>'Охотск '!W105</f>
        <v>0</v>
      </c>
      <c r="Y899" s="639">
        <f>'Охотск '!X105</f>
        <v>0</v>
      </c>
      <c r="Z899" s="639">
        <f>'Охотск '!Y105</f>
        <v>0</v>
      </c>
      <c r="AA899" s="639">
        <f>'Охотск '!Z105</f>
        <v>0</v>
      </c>
      <c r="AB899" s="639">
        <f>'Охотск '!AA105</f>
        <v>0</v>
      </c>
      <c r="AC899" s="1113">
        <f>'Охотск '!AB105</f>
        <v>0</v>
      </c>
      <c r="AD899" s="639">
        <f>'Охотск '!AC105</f>
        <v>0</v>
      </c>
      <c r="AE899" s="639">
        <f>'Охотск '!AD105</f>
        <v>0</v>
      </c>
      <c r="AF899" s="639">
        <f>'Охотск '!AE105</f>
        <v>0</v>
      </c>
      <c r="AG899" s="639">
        <f>'Охотск '!AF105</f>
        <v>0</v>
      </c>
      <c r="AH899" s="640">
        <f>'Охотск '!AG105</f>
        <v>0</v>
      </c>
      <c r="AI899" s="639"/>
      <c r="AJ899" s="639"/>
      <c r="AK899" s="1339">
        <f>'Охотск '!AH102</f>
        <v>0</v>
      </c>
      <c r="AL899" s="1363">
        <f>'Охотск '!AI102</f>
        <v>0</v>
      </c>
    </row>
    <row r="900" spans="1:38" ht="45" x14ac:dyDescent="0.25">
      <c r="B900" s="19">
        <f t="shared" si="148"/>
        <v>1</v>
      </c>
      <c r="C900" s="855" t="s">
        <v>305</v>
      </c>
      <c r="D900" s="29">
        <f>'Охотск '!C106</f>
        <v>569</v>
      </c>
      <c r="E900" s="29">
        <f>'Охотск '!D106</f>
        <v>522</v>
      </c>
      <c r="F900" s="29">
        <f>'Охотск '!E106</f>
        <v>394</v>
      </c>
      <c r="G900" s="144">
        <f>'Охотск '!F106</f>
        <v>75.47892720306514</v>
      </c>
      <c r="H900" s="158">
        <f>'Охотск '!G106</f>
        <v>0</v>
      </c>
      <c r="I900" s="158">
        <f>'Охотск '!H106</f>
        <v>0</v>
      </c>
      <c r="J900" s="26">
        <f>'Охотск '!I106</f>
        <v>0</v>
      </c>
      <c r="K900" s="26">
        <f>'Охотск '!J106</f>
        <v>0</v>
      </c>
      <c r="L900" s="26">
        <f>'Охотск '!K106</f>
        <v>0</v>
      </c>
      <c r="M900" s="26">
        <f>'Охотск '!L106</f>
        <v>0</v>
      </c>
      <c r="N900" s="26">
        <f>'Охотск '!M106</f>
        <v>0</v>
      </c>
      <c r="O900" s="26">
        <f>'Охотск '!N106</f>
        <v>0</v>
      </c>
      <c r="P900" s="639">
        <f>'Охотск '!O106</f>
        <v>0</v>
      </c>
      <c r="Q900" s="639">
        <f>'Охотск '!P106</f>
        <v>0</v>
      </c>
      <c r="R900" s="639">
        <f>'Охотск '!Q106</f>
        <v>0</v>
      </c>
      <c r="S900" s="639">
        <f>'Охотск '!R106</f>
        <v>0</v>
      </c>
      <c r="T900" s="639">
        <f>'Охотск '!S106</f>
        <v>0</v>
      </c>
      <c r="U900" s="639">
        <f>'Охотск '!T106</f>
        <v>0</v>
      </c>
      <c r="V900" s="639">
        <f>'Охотск '!U106</f>
        <v>0</v>
      </c>
      <c r="W900" s="639">
        <f>'Охотск '!V106</f>
        <v>0</v>
      </c>
      <c r="X900" s="639">
        <f>'Охотск '!W106</f>
        <v>0</v>
      </c>
      <c r="Y900" s="639">
        <f>'Охотск '!X106</f>
        <v>0</v>
      </c>
      <c r="Z900" s="639">
        <f>'Охотск '!Y106</f>
        <v>0</v>
      </c>
      <c r="AA900" s="639">
        <f>'Охотск '!Z106</f>
        <v>0</v>
      </c>
      <c r="AB900" s="639">
        <f>'Охотск '!AA106</f>
        <v>0</v>
      </c>
      <c r="AC900" s="1113">
        <f>'Охотск '!AB106</f>
        <v>0</v>
      </c>
      <c r="AD900" s="639">
        <f>'Охотск '!AC106</f>
        <v>0</v>
      </c>
      <c r="AE900" s="639">
        <f>'Охотск '!AD106</f>
        <v>0</v>
      </c>
      <c r="AF900" s="639">
        <f>'Охотск '!AE106</f>
        <v>0</v>
      </c>
      <c r="AG900" s="639">
        <f>'Охотск '!AF106</f>
        <v>0</v>
      </c>
      <c r="AH900" s="640">
        <f>'Охотск '!AG106</f>
        <v>0</v>
      </c>
      <c r="AI900" s="639"/>
      <c r="AJ900" s="639"/>
      <c r="AK900" s="1339">
        <f>'Охотск '!AH103</f>
        <v>0</v>
      </c>
      <c r="AL900" s="1363">
        <f>'Охотск '!AI103</f>
        <v>0</v>
      </c>
    </row>
    <row r="901" spans="1:38" ht="30" x14ac:dyDescent="0.25">
      <c r="B901" s="19">
        <f t="shared" si="148"/>
        <v>1</v>
      </c>
      <c r="C901" s="855" t="s">
        <v>334</v>
      </c>
      <c r="D901" s="29">
        <f>'Охотск '!C107</f>
        <v>0</v>
      </c>
      <c r="E901" s="29">
        <f>'Охотск '!D107</f>
        <v>0</v>
      </c>
      <c r="F901" s="29">
        <f>'Охотск '!E107</f>
        <v>0</v>
      </c>
      <c r="G901" s="144">
        <f>'Охотск '!F107</f>
        <v>0</v>
      </c>
      <c r="H901" s="158">
        <f>'Охотск '!G107</f>
        <v>0</v>
      </c>
      <c r="I901" s="158">
        <f>'Охотск '!H107</f>
        <v>0</v>
      </c>
      <c r="J901" s="26">
        <f>'Охотск '!I107</f>
        <v>0</v>
      </c>
      <c r="K901" s="26">
        <f>'Охотск '!J107</f>
        <v>0</v>
      </c>
      <c r="L901" s="26">
        <f>'Охотск '!K107</f>
        <v>0</v>
      </c>
      <c r="M901" s="26">
        <f>'Охотск '!L107</f>
        <v>0</v>
      </c>
      <c r="N901" s="26">
        <f>'Охотск '!M107</f>
        <v>0</v>
      </c>
      <c r="O901" s="26">
        <f>'Охотск '!N107</f>
        <v>0</v>
      </c>
      <c r="P901" s="639">
        <f>'Охотск '!O107</f>
        <v>0</v>
      </c>
      <c r="Q901" s="639">
        <f>'Охотск '!P107</f>
        <v>0</v>
      </c>
      <c r="R901" s="639">
        <f>'Охотск '!Q107</f>
        <v>0</v>
      </c>
      <c r="S901" s="639">
        <f>'Охотск '!R107</f>
        <v>0</v>
      </c>
      <c r="T901" s="639">
        <f>'Охотск '!S107</f>
        <v>0</v>
      </c>
      <c r="U901" s="639">
        <f>'Охотск '!T107</f>
        <v>0</v>
      </c>
      <c r="V901" s="639">
        <f>'Охотск '!U107</f>
        <v>0</v>
      </c>
      <c r="W901" s="639">
        <f>'Охотск '!V107</f>
        <v>0</v>
      </c>
      <c r="X901" s="639">
        <f>'Охотск '!W107</f>
        <v>0</v>
      </c>
      <c r="Y901" s="639">
        <f>'Охотск '!X107</f>
        <v>0</v>
      </c>
      <c r="Z901" s="639">
        <f>'Охотск '!Y107</f>
        <v>0</v>
      </c>
      <c r="AA901" s="639">
        <f>'Охотск '!Z107</f>
        <v>0</v>
      </c>
      <c r="AB901" s="639">
        <f>'Охотск '!AA107</f>
        <v>0</v>
      </c>
      <c r="AC901" s="1113">
        <f>'Охотск '!AB107</f>
        <v>0</v>
      </c>
      <c r="AD901" s="639">
        <f>'Охотск '!AC107</f>
        <v>0</v>
      </c>
      <c r="AE901" s="639">
        <f>'Охотск '!AD107</f>
        <v>0</v>
      </c>
      <c r="AF901" s="639">
        <f>'Охотск '!AE107</f>
        <v>0</v>
      </c>
      <c r="AG901" s="639">
        <f>'Охотск '!AF107</f>
        <v>0</v>
      </c>
      <c r="AH901" s="640">
        <f>'Охотск '!AG107</f>
        <v>0</v>
      </c>
      <c r="AI901" s="639"/>
      <c r="AJ901" s="639"/>
      <c r="AK901" s="1339">
        <f>'Охотск '!AH104</f>
        <v>0</v>
      </c>
      <c r="AL901" s="1363">
        <f>'Охотск '!AI104</f>
        <v>0</v>
      </c>
    </row>
    <row r="902" spans="1:38" ht="75" x14ac:dyDescent="0.25">
      <c r="B902" s="19">
        <f t="shared" si="148"/>
        <v>1</v>
      </c>
      <c r="C902" s="854" t="s">
        <v>306</v>
      </c>
      <c r="D902" s="29">
        <f>'Охотск '!C108</f>
        <v>970</v>
      </c>
      <c r="E902" s="29">
        <f>'Охотск '!D108</f>
        <v>889</v>
      </c>
      <c r="F902" s="29">
        <f>'Охотск '!E108</f>
        <v>348</v>
      </c>
      <c r="G902" s="144">
        <f>'Охотск '!F108</f>
        <v>39.14510686164229</v>
      </c>
      <c r="H902" s="158">
        <f>'Охотск '!G108</f>
        <v>0</v>
      </c>
      <c r="I902" s="158">
        <f>'Охотск '!H108</f>
        <v>0</v>
      </c>
      <c r="J902" s="26">
        <f>'Охотск '!I108</f>
        <v>0</v>
      </c>
      <c r="K902" s="26">
        <f>'Охотск '!J108</f>
        <v>0</v>
      </c>
      <c r="L902" s="26">
        <f>'Охотск '!K108</f>
        <v>0</v>
      </c>
      <c r="M902" s="26">
        <f>'Охотск '!L108</f>
        <v>0</v>
      </c>
      <c r="N902" s="26">
        <f>'Охотск '!M108</f>
        <v>0</v>
      </c>
      <c r="O902" s="26">
        <f>'Охотск '!N108</f>
        <v>0</v>
      </c>
      <c r="P902" s="639">
        <f>'Охотск '!O108</f>
        <v>0</v>
      </c>
      <c r="Q902" s="639">
        <f>'Охотск '!P108</f>
        <v>0</v>
      </c>
      <c r="R902" s="639">
        <f>'Охотск '!Q108</f>
        <v>0</v>
      </c>
      <c r="S902" s="639">
        <f>'Охотск '!R108</f>
        <v>0</v>
      </c>
      <c r="T902" s="639">
        <f>'Охотск '!S108</f>
        <v>0</v>
      </c>
      <c r="U902" s="639">
        <f>'Охотск '!T108</f>
        <v>0</v>
      </c>
      <c r="V902" s="639">
        <f>'Охотск '!U108</f>
        <v>0</v>
      </c>
      <c r="W902" s="639">
        <f>'Охотск '!V108</f>
        <v>0</v>
      </c>
      <c r="X902" s="639">
        <f>'Охотск '!W108</f>
        <v>0</v>
      </c>
      <c r="Y902" s="639">
        <f>'Охотск '!X108</f>
        <v>0</v>
      </c>
      <c r="Z902" s="639">
        <f>'Охотск '!Y108</f>
        <v>0</v>
      </c>
      <c r="AA902" s="639">
        <f>'Охотск '!Z108</f>
        <v>0</v>
      </c>
      <c r="AB902" s="639">
        <f>'Охотск '!AA108</f>
        <v>0</v>
      </c>
      <c r="AC902" s="1113">
        <f>'Охотск '!AB108</f>
        <v>0</v>
      </c>
      <c r="AD902" s="639">
        <f>'Охотск '!AC108</f>
        <v>0</v>
      </c>
      <c r="AE902" s="639">
        <f>'Охотск '!AD108</f>
        <v>0</v>
      </c>
      <c r="AF902" s="639">
        <f>'Охотск '!AE108</f>
        <v>0</v>
      </c>
      <c r="AG902" s="639">
        <f>'Охотск '!AF108</f>
        <v>0</v>
      </c>
      <c r="AH902" s="640">
        <f>'Охотск '!AG108</f>
        <v>0</v>
      </c>
      <c r="AI902" s="639"/>
      <c r="AJ902" s="639"/>
      <c r="AK902" s="1339">
        <f>'Охотск '!AH105</f>
        <v>0</v>
      </c>
      <c r="AL902" s="1363">
        <f>'Охотск '!AI105</f>
        <v>0</v>
      </c>
    </row>
    <row r="903" spans="1:38" ht="60" x14ac:dyDescent="0.25">
      <c r="B903" s="19">
        <f t="shared" si="148"/>
        <v>1</v>
      </c>
      <c r="C903" s="855" t="s">
        <v>307</v>
      </c>
      <c r="D903" s="29">
        <f>'Охотск '!C109</f>
        <v>91</v>
      </c>
      <c r="E903" s="29">
        <f>'Охотск '!D109</f>
        <v>83</v>
      </c>
      <c r="F903" s="29">
        <f>'Охотск '!E109</f>
        <v>100</v>
      </c>
      <c r="G903" s="144">
        <f>'Охотск '!F109</f>
        <v>120.48192771084338</v>
      </c>
      <c r="H903" s="158">
        <f>'Охотск '!G109</f>
        <v>0</v>
      </c>
      <c r="I903" s="158">
        <f>'Охотск '!H109</f>
        <v>0</v>
      </c>
      <c r="J903" s="26">
        <f>'Охотск '!I109</f>
        <v>0</v>
      </c>
      <c r="K903" s="26">
        <f>'Охотск '!J109</f>
        <v>0</v>
      </c>
      <c r="L903" s="26">
        <f>'Охотск '!K109</f>
        <v>0</v>
      </c>
      <c r="M903" s="26">
        <f>'Охотск '!L109</f>
        <v>0</v>
      </c>
      <c r="N903" s="26">
        <f>'Охотск '!M109</f>
        <v>0</v>
      </c>
      <c r="O903" s="26">
        <f>'Охотск '!N109</f>
        <v>0</v>
      </c>
      <c r="P903" s="639">
        <f>'Охотск '!O109</f>
        <v>0</v>
      </c>
      <c r="Q903" s="639">
        <f>'Охотск '!P109</f>
        <v>0</v>
      </c>
      <c r="R903" s="639">
        <f>'Охотск '!Q109</f>
        <v>0</v>
      </c>
      <c r="S903" s="639">
        <f>'Охотск '!R109</f>
        <v>0</v>
      </c>
      <c r="T903" s="639">
        <f>'Охотск '!S109</f>
        <v>0</v>
      </c>
      <c r="U903" s="639">
        <f>'Охотск '!T109</f>
        <v>0</v>
      </c>
      <c r="V903" s="639">
        <f>'Охотск '!U109</f>
        <v>0</v>
      </c>
      <c r="W903" s="639">
        <f>'Охотск '!V109</f>
        <v>0</v>
      </c>
      <c r="X903" s="639">
        <f>'Охотск '!W109</f>
        <v>0</v>
      </c>
      <c r="Y903" s="639">
        <f>'Охотск '!X109</f>
        <v>0</v>
      </c>
      <c r="Z903" s="639">
        <f>'Охотск '!Y109</f>
        <v>0</v>
      </c>
      <c r="AA903" s="639">
        <f>'Охотск '!Z109</f>
        <v>0</v>
      </c>
      <c r="AB903" s="639">
        <f>'Охотск '!AA109</f>
        <v>0</v>
      </c>
      <c r="AC903" s="1113">
        <f>'Охотск '!AB109</f>
        <v>0</v>
      </c>
      <c r="AD903" s="639">
        <f>'Охотск '!AC109</f>
        <v>0</v>
      </c>
      <c r="AE903" s="639">
        <f>'Охотск '!AD109</f>
        <v>0</v>
      </c>
      <c r="AF903" s="639">
        <f>'Охотск '!AE109</f>
        <v>0</v>
      </c>
      <c r="AG903" s="639">
        <f>'Охотск '!AF109</f>
        <v>0</v>
      </c>
      <c r="AH903" s="640">
        <f>'Охотск '!AG109</f>
        <v>0</v>
      </c>
      <c r="AI903" s="639"/>
      <c r="AJ903" s="639"/>
      <c r="AK903" s="1339">
        <f>'Охотск '!AH106</f>
        <v>0</v>
      </c>
      <c r="AL903" s="1363">
        <f>'Охотск '!AI106</f>
        <v>0</v>
      </c>
    </row>
    <row r="904" spans="1:38" ht="60" x14ac:dyDescent="0.25">
      <c r="A904" s="19">
        <v>1</v>
      </c>
      <c r="B904" s="19">
        <f t="shared" si="148"/>
        <v>1</v>
      </c>
      <c r="C904" s="855" t="s">
        <v>384</v>
      </c>
      <c r="D904" s="29">
        <f>'Охотск '!C110</f>
        <v>500</v>
      </c>
      <c r="E904" s="29">
        <f>'Охотск '!D110</f>
        <v>458</v>
      </c>
      <c r="F904" s="29">
        <f>'Охотск '!E110</f>
        <v>362</v>
      </c>
      <c r="G904" s="144">
        <f>'Охотск '!F110</f>
        <v>79.039301310043669</v>
      </c>
      <c r="H904" s="158">
        <f>'Охотск '!G110</f>
        <v>0</v>
      </c>
      <c r="I904" s="158">
        <f>'Охотск '!H110</f>
        <v>0</v>
      </c>
      <c r="J904" s="26">
        <f>'Охотск '!I110</f>
        <v>0</v>
      </c>
      <c r="K904" s="26">
        <f>'Охотск '!J110</f>
        <v>0</v>
      </c>
      <c r="L904" s="26">
        <f>'Охотск '!K110</f>
        <v>0</v>
      </c>
      <c r="M904" s="26">
        <f>'Охотск '!L110</f>
        <v>0</v>
      </c>
      <c r="N904" s="26">
        <f>'Охотск '!M110</f>
        <v>0</v>
      </c>
      <c r="O904" s="26">
        <f>'Охотск '!N110</f>
        <v>0</v>
      </c>
      <c r="P904" s="639">
        <f>'Охотск '!O110</f>
        <v>0</v>
      </c>
      <c r="Q904" s="639">
        <f>'Охотск '!P110</f>
        <v>0</v>
      </c>
      <c r="R904" s="639">
        <f>'Охотск '!Q110</f>
        <v>0</v>
      </c>
      <c r="S904" s="639">
        <f>'Охотск '!R110</f>
        <v>0</v>
      </c>
      <c r="T904" s="639">
        <f>'Охотск '!S110</f>
        <v>0</v>
      </c>
      <c r="U904" s="639">
        <f>'Охотск '!T110</f>
        <v>0</v>
      </c>
      <c r="V904" s="639">
        <f>'Охотск '!U110</f>
        <v>0</v>
      </c>
      <c r="W904" s="639">
        <f>'Охотск '!V110</f>
        <v>0</v>
      </c>
      <c r="X904" s="639">
        <f>'Охотск '!W110</f>
        <v>0</v>
      </c>
      <c r="Y904" s="639">
        <f>'Охотск '!X110</f>
        <v>0</v>
      </c>
      <c r="Z904" s="639">
        <f>'Охотск '!Y110</f>
        <v>0</v>
      </c>
      <c r="AA904" s="639">
        <f>'Охотск '!Z110</f>
        <v>0</v>
      </c>
      <c r="AB904" s="639">
        <f>'Охотск '!AA110</f>
        <v>0</v>
      </c>
      <c r="AC904" s="1113">
        <f>'Охотск '!AB110</f>
        <v>0</v>
      </c>
      <c r="AD904" s="639">
        <f>'Охотск '!AC110</f>
        <v>0</v>
      </c>
      <c r="AE904" s="639">
        <f>'Охотск '!AD110</f>
        <v>0</v>
      </c>
      <c r="AF904" s="639">
        <f>'Охотск '!AE110</f>
        <v>0</v>
      </c>
      <c r="AG904" s="639">
        <f>'Охотск '!AF110</f>
        <v>0</v>
      </c>
      <c r="AH904" s="640">
        <f>'Охотск '!AG110</f>
        <v>0</v>
      </c>
      <c r="AI904" s="639"/>
      <c r="AJ904" s="639"/>
      <c r="AK904" s="1339">
        <f>'Охотск '!AH107</f>
        <v>0</v>
      </c>
      <c r="AL904" s="1363">
        <f>'Охотск '!AI107</f>
        <v>0</v>
      </c>
    </row>
    <row r="905" spans="1:38" ht="30" x14ac:dyDescent="0.25">
      <c r="B905" s="19">
        <f t="shared" si="148"/>
        <v>1</v>
      </c>
      <c r="C905" s="855" t="s">
        <v>206</v>
      </c>
      <c r="D905" s="29">
        <f>'Охотск '!C111</f>
        <v>0</v>
      </c>
      <c r="E905" s="29">
        <f>'Охотск '!D111</f>
        <v>0</v>
      </c>
      <c r="F905" s="29">
        <f>'Охотск '!E111</f>
        <v>0</v>
      </c>
      <c r="G905" s="144">
        <f>'Охотск '!F111</f>
        <v>0</v>
      </c>
      <c r="H905" s="158">
        <f>'Охотск '!G111</f>
        <v>0</v>
      </c>
      <c r="I905" s="158">
        <f>'Охотск '!H111</f>
        <v>0</v>
      </c>
      <c r="J905" s="26">
        <f>'Охотск '!I111</f>
        <v>0</v>
      </c>
      <c r="K905" s="26">
        <f>'Охотск '!J111</f>
        <v>0</v>
      </c>
      <c r="L905" s="26">
        <f>'Охотск '!K111</f>
        <v>0</v>
      </c>
      <c r="M905" s="26">
        <f>'Охотск '!L111</f>
        <v>0</v>
      </c>
      <c r="N905" s="26">
        <f>'Охотск '!M111</f>
        <v>0</v>
      </c>
      <c r="O905" s="26">
        <f>'Охотск '!N111</f>
        <v>0</v>
      </c>
      <c r="P905" s="639">
        <f>'Охотск '!O111</f>
        <v>8730.1440000000002</v>
      </c>
      <c r="Q905" s="639">
        <f>'Охотск '!P111</f>
        <v>8730.1440000000002</v>
      </c>
      <c r="R905" s="639">
        <f>'Охотск '!Q111</f>
        <v>8730.1440000000002</v>
      </c>
      <c r="S905" s="639">
        <f>'Охотск '!R111</f>
        <v>8730.1440000000002</v>
      </c>
      <c r="T905" s="639">
        <f>'Охотск '!S111</f>
        <v>8730.1440000000002</v>
      </c>
      <c r="U905" s="639">
        <f>'Охотск '!T111</f>
        <v>8730.1440000000002</v>
      </c>
      <c r="V905" s="639">
        <f>'Охотск '!U111</f>
        <v>8730.1440000000002</v>
      </c>
      <c r="W905" s="639">
        <f>'Охотск '!V111</f>
        <v>8730.1440000000002</v>
      </c>
      <c r="X905" s="639">
        <f>'Охотск '!W111</f>
        <v>8730.1440000000002</v>
      </c>
      <c r="Y905" s="639">
        <f>'Охотск '!X111</f>
        <v>8730.1440000000002</v>
      </c>
      <c r="Z905" s="639">
        <f>'Охотск '!Y111</f>
        <v>8730.1440000000002</v>
      </c>
      <c r="AA905" s="639">
        <f>'Охотск '!Z111</f>
        <v>8002.6320000000005</v>
      </c>
      <c r="AB905" s="639">
        <f>'Охотск '!AA111</f>
        <v>7714.6276500000031</v>
      </c>
      <c r="AC905" s="1113">
        <f>'Охотск '!AB111</f>
        <v>0</v>
      </c>
      <c r="AD905" s="639">
        <f>'Охотск '!AC111</f>
        <v>0</v>
      </c>
      <c r="AE905" s="639">
        <f>'Охотск '!AD111</f>
        <v>-288.00434999999743</v>
      </c>
      <c r="AF905" s="639">
        <f>'Охотск '!AE111</f>
        <v>0</v>
      </c>
      <c r="AG905" s="639">
        <f>'Охотск '!AF111</f>
        <v>0</v>
      </c>
      <c r="AH905" s="640">
        <f>'Охотск '!AG111</f>
        <v>7714.6276500000031</v>
      </c>
      <c r="AI905" s="639">
        <f>AB905/AA905*100</f>
        <v>96.401129653344086</v>
      </c>
      <c r="AJ905" s="639">
        <f>AH905/AA905*100</f>
        <v>96.401129653344086</v>
      </c>
      <c r="AK905" s="1339">
        <f>'Охотск '!AH108</f>
        <v>0</v>
      </c>
      <c r="AL905" s="1363">
        <f>'Охотск '!AI108</f>
        <v>0</v>
      </c>
    </row>
    <row r="906" spans="1:38" ht="30" x14ac:dyDescent="0.25">
      <c r="A906" s="19">
        <v>1</v>
      </c>
      <c r="B906" s="19">
        <f t="shared" si="148"/>
        <v>1</v>
      </c>
      <c r="C906" s="855" t="s">
        <v>359</v>
      </c>
      <c r="D906" s="29">
        <f>'Охотск '!C112</f>
        <v>699.5</v>
      </c>
      <c r="E906" s="29">
        <f>'Охотск '!D112</f>
        <v>641.25</v>
      </c>
      <c r="F906" s="29">
        <f>'Охотск '!E112</f>
        <v>431.07499999999999</v>
      </c>
      <c r="G906" s="144">
        <f>'Охотск '!F112</f>
        <v>67.224171539961006</v>
      </c>
      <c r="H906" s="158">
        <f>'Охотск '!G112</f>
        <v>0</v>
      </c>
      <c r="I906" s="158">
        <f>'Охотск '!H112</f>
        <v>0</v>
      </c>
      <c r="J906" s="26">
        <f>'Охотск '!I112</f>
        <v>0</v>
      </c>
      <c r="K906" s="26">
        <f>'Охотск '!J112</f>
        <v>0</v>
      </c>
      <c r="L906" s="26">
        <f>'Охотск '!K112</f>
        <v>0</v>
      </c>
      <c r="M906" s="26">
        <f>'Охотск '!L112</f>
        <v>0</v>
      </c>
      <c r="N906" s="26">
        <f>'Охотск '!M112</f>
        <v>0</v>
      </c>
      <c r="O906" s="26">
        <f>'Охотск '!N112</f>
        <v>0</v>
      </c>
      <c r="P906" s="639">
        <f>'Охотск '!O112</f>
        <v>0</v>
      </c>
      <c r="Q906" s="639">
        <f>'Охотск '!P112</f>
        <v>0</v>
      </c>
      <c r="R906" s="639">
        <f>'Охотск '!Q112</f>
        <v>0</v>
      </c>
      <c r="S906" s="639">
        <f>'Охотск '!R112</f>
        <v>0</v>
      </c>
      <c r="T906" s="639">
        <f>'Охотск '!S112</f>
        <v>0</v>
      </c>
      <c r="U906" s="639">
        <f>'Охотск '!T112</f>
        <v>0</v>
      </c>
      <c r="V906" s="639">
        <f>'Охотск '!U112</f>
        <v>0</v>
      </c>
      <c r="W906" s="639">
        <f>'Охотск '!V112</f>
        <v>0</v>
      </c>
      <c r="X906" s="639">
        <f>'Охотск '!W112</f>
        <v>0</v>
      </c>
      <c r="Y906" s="639">
        <f>'Охотск '!X112</f>
        <v>0</v>
      </c>
      <c r="Z906" s="639">
        <f>'Охотск '!Y112</f>
        <v>0</v>
      </c>
      <c r="AA906" s="639">
        <f>'Охотск '!Z112</f>
        <v>0</v>
      </c>
      <c r="AB906" s="639">
        <f>'Охотск '!AA112</f>
        <v>0</v>
      </c>
      <c r="AC906" s="1113">
        <f>'Охотск '!AB112</f>
        <v>0</v>
      </c>
      <c r="AD906" s="639">
        <f>'Охотск '!AC112</f>
        <v>0</v>
      </c>
      <c r="AE906" s="639">
        <f>'Охотск '!AD112</f>
        <v>0</v>
      </c>
      <c r="AF906" s="639">
        <f>'Охотск '!AE112</f>
        <v>0</v>
      </c>
      <c r="AG906" s="639">
        <f>'Охотск '!AF112</f>
        <v>0</v>
      </c>
      <c r="AH906" s="640">
        <f>'Охотск '!AG112</f>
        <v>0</v>
      </c>
      <c r="AI906" s="639"/>
      <c r="AJ906" s="639"/>
      <c r="AK906" s="1339">
        <f>'Охотск '!AH109</f>
        <v>0</v>
      </c>
      <c r="AL906" s="1363">
        <f>'Охотск '!AI109</f>
        <v>0</v>
      </c>
    </row>
    <row r="907" spans="1:38" ht="29.25" x14ac:dyDescent="0.25">
      <c r="A907" s="19">
        <v>1</v>
      </c>
      <c r="B907" s="19">
        <f t="shared" ref="B907:B970" si="157">B906</f>
        <v>1</v>
      </c>
      <c r="C907" s="852" t="s">
        <v>347</v>
      </c>
      <c r="D907" s="29">
        <f>'Охотск '!C113</f>
        <v>0</v>
      </c>
      <c r="E907" s="29">
        <f>'Охотск '!D113</f>
        <v>0</v>
      </c>
      <c r="F907" s="29">
        <f>'Охотск '!E113</f>
        <v>0</v>
      </c>
      <c r="G907" s="144">
        <f>'Охотск '!F113</f>
        <v>0</v>
      </c>
      <c r="H907" s="158">
        <f>'Охотск '!G113</f>
        <v>0</v>
      </c>
      <c r="I907" s="158">
        <f>'Охотск '!H113</f>
        <v>0</v>
      </c>
      <c r="J907" s="26">
        <f>'Охотск '!I113</f>
        <v>0</v>
      </c>
      <c r="K907" s="26">
        <f>'Охотск '!J113</f>
        <v>0</v>
      </c>
      <c r="L907" s="26">
        <f>'Охотск '!K113</f>
        <v>0</v>
      </c>
      <c r="M907" s="26">
        <f>'Охотск '!L113</f>
        <v>0</v>
      </c>
      <c r="N907" s="26">
        <f>'Охотск '!M113</f>
        <v>0</v>
      </c>
      <c r="O907" s="26">
        <f>'Охотск '!N113</f>
        <v>0</v>
      </c>
      <c r="P907" s="639">
        <f>'Охотск '!O113</f>
        <v>0</v>
      </c>
      <c r="Q907" s="639">
        <f>'Охотск '!P113</f>
        <v>0</v>
      </c>
      <c r="R907" s="639">
        <f>'Охотск '!Q113</f>
        <v>0</v>
      </c>
      <c r="S907" s="639">
        <f>'Охотск '!R113</f>
        <v>0</v>
      </c>
      <c r="T907" s="639">
        <f>'Охотск '!S113</f>
        <v>0</v>
      </c>
      <c r="U907" s="639">
        <f>'Охотск '!T113</f>
        <v>0</v>
      </c>
      <c r="V907" s="639">
        <f>'Охотск '!U113</f>
        <v>0</v>
      </c>
      <c r="W907" s="639">
        <f>'Охотск '!V113</f>
        <v>0</v>
      </c>
      <c r="X907" s="639">
        <f>'Охотск '!W113</f>
        <v>0</v>
      </c>
      <c r="Y907" s="639">
        <f>'Охотск '!X113</f>
        <v>0</v>
      </c>
      <c r="Z907" s="639">
        <f>'Охотск '!Y113</f>
        <v>0</v>
      </c>
      <c r="AA907" s="639">
        <f>'Охотск '!Z113</f>
        <v>0</v>
      </c>
      <c r="AB907" s="639">
        <f>'Охотск '!AA113</f>
        <v>0</v>
      </c>
      <c r="AC907" s="1113">
        <f>'Охотск '!AB113</f>
        <v>0</v>
      </c>
      <c r="AD907" s="639">
        <f>'Охотск '!AC113</f>
        <v>0</v>
      </c>
      <c r="AE907" s="639">
        <f>'Охотск '!AD113</f>
        <v>0</v>
      </c>
      <c r="AF907" s="639">
        <f>'Охотск '!AE113</f>
        <v>0</v>
      </c>
      <c r="AG907" s="639">
        <f>'Охотск '!AF113</f>
        <v>0</v>
      </c>
      <c r="AH907" s="640">
        <f>'Охотск '!AG113</f>
        <v>0</v>
      </c>
      <c r="AI907" s="639"/>
      <c r="AJ907" s="639"/>
      <c r="AK907" s="1339">
        <f>'Охотск '!AH110</f>
        <v>0</v>
      </c>
      <c r="AL907" s="1363">
        <f>'Охотск '!AI110</f>
        <v>0</v>
      </c>
    </row>
    <row r="908" spans="1:38" ht="30" x14ac:dyDescent="0.25">
      <c r="A908" s="19">
        <v>1</v>
      </c>
      <c r="B908" s="19">
        <f t="shared" si="157"/>
        <v>1</v>
      </c>
      <c r="C908" s="854" t="s">
        <v>348</v>
      </c>
      <c r="D908" s="29">
        <f>'Охотск '!C114</f>
        <v>112.5</v>
      </c>
      <c r="E908" s="29">
        <f>'Охотск '!D114</f>
        <v>103.25</v>
      </c>
      <c r="F908" s="29">
        <f>'Охотск '!E114</f>
        <v>10.075000000000001</v>
      </c>
      <c r="G908" s="144">
        <f>'Охотск '!F114</f>
        <v>9.7578692493946733</v>
      </c>
      <c r="H908" s="158">
        <f>'Охотск '!G114</f>
        <v>0</v>
      </c>
      <c r="I908" s="158">
        <f>'Охотск '!H114</f>
        <v>0</v>
      </c>
      <c r="J908" s="26">
        <f>'Охотск '!I114</f>
        <v>0</v>
      </c>
      <c r="K908" s="26">
        <f>'Охотск '!J114</f>
        <v>0</v>
      </c>
      <c r="L908" s="26">
        <f>'Охотск '!K114</f>
        <v>0</v>
      </c>
      <c r="M908" s="26">
        <f>'Охотск '!L114</f>
        <v>0</v>
      </c>
      <c r="N908" s="26">
        <f>'Охотск '!M114</f>
        <v>0</v>
      </c>
      <c r="O908" s="26">
        <f>'Охотск '!N114</f>
        <v>0</v>
      </c>
      <c r="P908" s="639">
        <f>'Охотск '!O114</f>
        <v>0</v>
      </c>
      <c r="Q908" s="639">
        <f>'Охотск '!P114</f>
        <v>0</v>
      </c>
      <c r="R908" s="639">
        <f>'Охотск '!Q114</f>
        <v>0</v>
      </c>
      <c r="S908" s="639">
        <f>'Охотск '!R114</f>
        <v>0</v>
      </c>
      <c r="T908" s="639">
        <f>'Охотск '!S114</f>
        <v>0</v>
      </c>
      <c r="U908" s="639">
        <f>'Охотск '!T114</f>
        <v>0</v>
      </c>
      <c r="V908" s="639">
        <f>'Охотск '!U114</f>
        <v>0</v>
      </c>
      <c r="W908" s="639">
        <f>'Охотск '!V114</f>
        <v>0</v>
      </c>
      <c r="X908" s="639">
        <f>'Охотск '!W114</f>
        <v>0</v>
      </c>
      <c r="Y908" s="639">
        <f>'Охотск '!X114</f>
        <v>0</v>
      </c>
      <c r="Z908" s="639">
        <f>'Охотск '!Y114</f>
        <v>0</v>
      </c>
      <c r="AA908" s="639">
        <f>'Охотск '!Z114</f>
        <v>0</v>
      </c>
      <c r="AB908" s="639">
        <f>'Охотск '!AA114</f>
        <v>0</v>
      </c>
      <c r="AC908" s="1113">
        <f>'Охотск '!AB114</f>
        <v>0</v>
      </c>
      <c r="AD908" s="639">
        <f>'Охотск '!AC114</f>
        <v>0</v>
      </c>
      <c r="AE908" s="639">
        <f>'Охотск '!AD114</f>
        <v>0</v>
      </c>
      <c r="AF908" s="639">
        <f>'Охотск '!AE114</f>
        <v>0</v>
      </c>
      <c r="AG908" s="639">
        <f>'Охотск '!AF114</f>
        <v>0</v>
      </c>
      <c r="AH908" s="640">
        <f>'Охотск '!AG114</f>
        <v>0</v>
      </c>
      <c r="AI908" s="639"/>
      <c r="AJ908" s="639"/>
      <c r="AK908" s="1339">
        <f>'Охотск '!AH111</f>
        <v>0</v>
      </c>
      <c r="AL908" s="1363">
        <f>'Охотск '!AI111</f>
        <v>0</v>
      </c>
    </row>
    <row r="909" spans="1:38" x14ac:dyDescent="0.25">
      <c r="A909" s="19">
        <v>1</v>
      </c>
      <c r="B909" s="19">
        <f t="shared" si="157"/>
        <v>1</v>
      </c>
      <c r="C909" s="852" t="s">
        <v>349</v>
      </c>
      <c r="D909" s="29">
        <f>'Охотск '!C115</f>
        <v>0</v>
      </c>
      <c r="E909" s="29">
        <f>'Охотск '!D115</f>
        <v>0</v>
      </c>
      <c r="F909" s="29">
        <f>'Охотск '!E115</f>
        <v>0</v>
      </c>
      <c r="G909" s="144">
        <f>'Охотск '!F115</f>
        <v>0</v>
      </c>
      <c r="H909" s="158">
        <f>'Охотск '!G115</f>
        <v>0</v>
      </c>
      <c r="I909" s="158">
        <f>'Охотск '!H115</f>
        <v>0</v>
      </c>
      <c r="J909" s="26">
        <f>'Охотск '!I115</f>
        <v>0</v>
      </c>
      <c r="K909" s="26">
        <f>'Охотск '!J115</f>
        <v>0</v>
      </c>
      <c r="L909" s="26">
        <f>'Охотск '!K115</f>
        <v>0</v>
      </c>
      <c r="M909" s="26">
        <f>'Охотск '!L115</f>
        <v>0</v>
      </c>
      <c r="N909" s="26">
        <f>'Охотск '!M115</f>
        <v>0</v>
      </c>
      <c r="O909" s="26">
        <f>'Охотск '!N115</f>
        <v>0</v>
      </c>
      <c r="P909" s="639">
        <f>'Охотск '!O115</f>
        <v>0</v>
      </c>
      <c r="Q909" s="639">
        <f>'Охотск '!P115</f>
        <v>0</v>
      </c>
      <c r="R909" s="639">
        <f>'Охотск '!Q115</f>
        <v>0</v>
      </c>
      <c r="S909" s="639">
        <f>'Охотск '!R115</f>
        <v>0</v>
      </c>
      <c r="T909" s="639">
        <f>'Охотск '!S115</f>
        <v>0</v>
      </c>
      <c r="U909" s="639">
        <f>'Охотск '!T115</f>
        <v>0</v>
      </c>
      <c r="V909" s="639">
        <f>'Охотск '!U115</f>
        <v>0</v>
      </c>
      <c r="W909" s="639">
        <f>'Охотск '!V115</f>
        <v>0</v>
      </c>
      <c r="X909" s="639">
        <f>'Охотск '!W115</f>
        <v>0</v>
      </c>
      <c r="Y909" s="639">
        <f>'Охотск '!X115</f>
        <v>0</v>
      </c>
      <c r="Z909" s="639">
        <f>'Охотск '!Y115</f>
        <v>0</v>
      </c>
      <c r="AA909" s="639">
        <f>'Охотск '!Z115</f>
        <v>0</v>
      </c>
      <c r="AB909" s="639">
        <f>'Охотск '!AA115</f>
        <v>0</v>
      </c>
      <c r="AC909" s="1113">
        <f>'Охотск '!AB115</f>
        <v>0</v>
      </c>
      <c r="AD909" s="639">
        <f>'Охотск '!AC115</f>
        <v>0</v>
      </c>
      <c r="AE909" s="639">
        <f>'Охотск '!AD115</f>
        <v>0</v>
      </c>
      <c r="AF909" s="639">
        <f>'Охотск '!AE115</f>
        <v>0</v>
      </c>
      <c r="AG909" s="639">
        <f>'Охотск '!AF115</f>
        <v>0</v>
      </c>
      <c r="AH909" s="640">
        <f>'Охотск '!AG115</f>
        <v>0</v>
      </c>
      <c r="AI909" s="639"/>
      <c r="AJ909" s="639"/>
      <c r="AK909" s="1339">
        <f>'Охотск '!AH112</f>
        <v>0</v>
      </c>
      <c r="AL909" s="1363">
        <f>'Охотск '!AI112</f>
        <v>0</v>
      </c>
    </row>
    <row r="910" spans="1:38" ht="30" x14ac:dyDescent="0.25">
      <c r="A910" s="19">
        <v>1</v>
      </c>
      <c r="B910" s="19">
        <f t="shared" si="157"/>
        <v>1</v>
      </c>
      <c r="C910" s="855" t="s">
        <v>374</v>
      </c>
      <c r="D910" s="29">
        <f>'Охотск '!C116</f>
        <v>450</v>
      </c>
      <c r="E910" s="29">
        <f>'Охотск '!D116</f>
        <v>413</v>
      </c>
      <c r="F910" s="29">
        <f>'Охотск '!E116</f>
        <v>40.300000000000004</v>
      </c>
      <c r="G910" s="144">
        <f>'Охотск '!F116</f>
        <v>9.7578692493946733</v>
      </c>
      <c r="H910" s="158">
        <f>'Охотск '!G116</f>
        <v>0</v>
      </c>
      <c r="I910" s="158">
        <f>'Охотск '!H116</f>
        <v>0</v>
      </c>
      <c r="J910" s="26">
        <f>'Охотск '!I116</f>
        <v>0</v>
      </c>
      <c r="K910" s="26">
        <f>'Охотск '!J116</f>
        <v>0</v>
      </c>
      <c r="L910" s="26">
        <f>'Охотск '!K116</f>
        <v>0</v>
      </c>
      <c r="M910" s="26">
        <f>'Охотск '!L116</f>
        <v>0</v>
      </c>
      <c r="N910" s="26">
        <f>'Охотск '!M116</f>
        <v>0</v>
      </c>
      <c r="O910" s="26">
        <f>'Охотск '!N116</f>
        <v>0</v>
      </c>
      <c r="P910" s="639">
        <f>'Охотск '!O116</f>
        <v>0</v>
      </c>
      <c r="Q910" s="639">
        <f>'Охотск '!P116</f>
        <v>0</v>
      </c>
      <c r="R910" s="639">
        <f>'Охотск '!Q116</f>
        <v>0</v>
      </c>
      <c r="S910" s="639">
        <f>'Охотск '!R116</f>
        <v>0</v>
      </c>
      <c r="T910" s="639">
        <f>'Охотск '!S116</f>
        <v>0</v>
      </c>
      <c r="U910" s="639">
        <f>'Охотск '!T116</f>
        <v>0</v>
      </c>
      <c r="V910" s="639">
        <f>'Охотск '!U116</f>
        <v>0</v>
      </c>
      <c r="W910" s="639">
        <f>'Охотск '!V116</f>
        <v>0</v>
      </c>
      <c r="X910" s="639">
        <f>'Охотск '!W116</f>
        <v>0</v>
      </c>
      <c r="Y910" s="639">
        <f>'Охотск '!X116</f>
        <v>0</v>
      </c>
      <c r="Z910" s="639">
        <f>'Охотск '!Y116</f>
        <v>0</v>
      </c>
      <c r="AA910" s="639">
        <f>'Охотск '!Z116</f>
        <v>0</v>
      </c>
      <c r="AB910" s="639">
        <f>'Охотск '!AA116</f>
        <v>0</v>
      </c>
      <c r="AC910" s="1113">
        <f>'Охотск '!AB116</f>
        <v>0</v>
      </c>
      <c r="AD910" s="639">
        <f>'Охотск '!AC116</f>
        <v>0</v>
      </c>
      <c r="AE910" s="639">
        <f>'Охотск '!AD116</f>
        <v>0</v>
      </c>
      <c r="AF910" s="639">
        <f>'Охотск '!AE116</f>
        <v>0</v>
      </c>
      <c r="AG910" s="639">
        <f>'Охотск '!AF116</f>
        <v>0</v>
      </c>
      <c r="AH910" s="640">
        <f>'Охотск '!AG116</f>
        <v>0</v>
      </c>
      <c r="AI910" s="639"/>
      <c r="AJ910" s="639"/>
      <c r="AK910" s="1339">
        <f>'Охотск '!AH113</f>
        <v>0</v>
      </c>
      <c r="AL910" s="1363">
        <f>'Охотск '!AI113</f>
        <v>0</v>
      </c>
    </row>
    <row r="911" spans="1:38" ht="75" x14ac:dyDescent="0.25">
      <c r="A911" s="19">
        <v>1</v>
      </c>
      <c r="B911" s="19">
        <f t="shared" si="157"/>
        <v>1</v>
      </c>
      <c r="C911" s="854" t="s">
        <v>351</v>
      </c>
      <c r="D911" s="29">
        <f>'Охотск '!C117</f>
        <v>0</v>
      </c>
      <c r="E911" s="29">
        <f>'Охотск '!D117</f>
        <v>0</v>
      </c>
      <c r="F911" s="29">
        <f>'Охотск '!E117</f>
        <v>0</v>
      </c>
      <c r="G911" s="144">
        <f>'Охотск '!F117</f>
        <v>0</v>
      </c>
      <c r="H911" s="158">
        <f>'Охотск '!G117</f>
        <v>0</v>
      </c>
      <c r="I911" s="158">
        <f>'Охотск '!H117</f>
        <v>0</v>
      </c>
      <c r="J911" s="26">
        <f>'Охотск '!I117</f>
        <v>0</v>
      </c>
      <c r="K911" s="26">
        <f>'Охотск '!J117</f>
        <v>0</v>
      </c>
      <c r="L911" s="26">
        <f>'Охотск '!K117</f>
        <v>0</v>
      </c>
      <c r="M911" s="26">
        <f>'Охотск '!L117</f>
        <v>0</v>
      </c>
      <c r="N911" s="26">
        <f>'Охотск '!M117</f>
        <v>0</v>
      </c>
      <c r="O911" s="26">
        <f>'Охотск '!N117</f>
        <v>0</v>
      </c>
      <c r="P911" s="639">
        <f>'Охотск '!O117</f>
        <v>0</v>
      </c>
      <c r="Q911" s="639">
        <f>'Охотск '!P117</f>
        <v>0</v>
      </c>
      <c r="R911" s="639">
        <f>'Охотск '!Q117</f>
        <v>0</v>
      </c>
      <c r="S911" s="639">
        <f>'Охотск '!R117</f>
        <v>0</v>
      </c>
      <c r="T911" s="639">
        <f>'Охотск '!S117</f>
        <v>0</v>
      </c>
      <c r="U911" s="639">
        <f>'Охотск '!T117</f>
        <v>0</v>
      </c>
      <c r="V911" s="639">
        <f>'Охотск '!U117</f>
        <v>0</v>
      </c>
      <c r="W911" s="639">
        <f>'Охотск '!V117</f>
        <v>0</v>
      </c>
      <c r="X911" s="639">
        <f>'Охотск '!W117</f>
        <v>0</v>
      </c>
      <c r="Y911" s="639">
        <f>'Охотск '!X117</f>
        <v>0</v>
      </c>
      <c r="Z911" s="639">
        <f>'Охотск '!Y117</f>
        <v>0</v>
      </c>
      <c r="AA911" s="639">
        <f>'Охотск '!Z117</f>
        <v>0</v>
      </c>
      <c r="AB911" s="639">
        <f>'Охотск '!AA117</f>
        <v>0</v>
      </c>
      <c r="AC911" s="1113">
        <f>'Охотск '!AB117</f>
        <v>0</v>
      </c>
      <c r="AD911" s="639">
        <f>'Охотск '!AC117</f>
        <v>0</v>
      </c>
      <c r="AE911" s="639">
        <f>'Охотск '!AD117</f>
        <v>0</v>
      </c>
      <c r="AF911" s="639">
        <f>'Охотск '!AE117</f>
        <v>0</v>
      </c>
      <c r="AG911" s="639">
        <f>'Охотск '!AF117</f>
        <v>0</v>
      </c>
      <c r="AH911" s="640">
        <f>'Охотск '!AG117</f>
        <v>0</v>
      </c>
      <c r="AI911" s="639"/>
      <c r="AJ911" s="639"/>
      <c r="AK911" s="1339">
        <f>'Охотск '!AH114</f>
        <v>0</v>
      </c>
      <c r="AL911" s="1363">
        <f>'Охотск '!AI114</f>
        <v>0</v>
      </c>
    </row>
    <row r="912" spans="1:38" ht="45" x14ac:dyDescent="0.25">
      <c r="A912" s="19">
        <v>1</v>
      </c>
      <c r="B912" s="19">
        <f t="shared" si="157"/>
        <v>1</v>
      </c>
      <c r="C912" s="855" t="s">
        <v>352</v>
      </c>
      <c r="D912" s="29">
        <f>'Охотск '!C118</f>
        <v>0</v>
      </c>
      <c r="E912" s="29">
        <f>'Охотск '!D118</f>
        <v>0</v>
      </c>
      <c r="F912" s="29">
        <f>'Охотск '!E118</f>
        <v>0</v>
      </c>
      <c r="G912" s="144">
        <f>'Охотск '!F118</f>
        <v>0</v>
      </c>
      <c r="H912" s="158">
        <f>'Охотск '!G118</f>
        <v>0</v>
      </c>
      <c r="I912" s="158">
        <f>'Охотск '!H118</f>
        <v>0</v>
      </c>
      <c r="J912" s="26">
        <f>'Охотск '!I118</f>
        <v>0</v>
      </c>
      <c r="K912" s="26">
        <f>'Охотск '!J118</f>
        <v>0</v>
      </c>
      <c r="L912" s="26">
        <f>'Охотск '!K118</f>
        <v>0</v>
      </c>
      <c r="M912" s="26">
        <f>'Охотск '!L118</f>
        <v>0</v>
      </c>
      <c r="N912" s="26">
        <f>'Охотск '!M118</f>
        <v>0</v>
      </c>
      <c r="O912" s="26">
        <f>'Охотск '!N118</f>
        <v>0</v>
      </c>
      <c r="P912" s="639">
        <f>'Охотск '!O118</f>
        <v>0</v>
      </c>
      <c r="Q912" s="639">
        <f>'Охотск '!P118</f>
        <v>0</v>
      </c>
      <c r="R912" s="639">
        <f>'Охотск '!Q118</f>
        <v>0</v>
      </c>
      <c r="S912" s="639">
        <f>'Охотск '!R118</f>
        <v>0</v>
      </c>
      <c r="T912" s="639">
        <f>'Охотск '!S118</f>
        <v>0</v>
      </c>
      <c r="U912" s="639">
        <f>'Охотск '!T118</f>
        <v>0</v>
      </c>
      <c r="V912" s="639">
        <f>'Охотск '!U118</f>
        <v>0</v>
      </c>
      <c r="W912" s="639">
        <f>'Охотск '!V118</f>
        <v>0</v>
      </c>
      <c r="X912" s="639">
        <f>'Охотск '!W118</f>
        <v>0</v>
      </c>
      <c r="Y912" s="639">
        <f>'Охотск '!X118</f>
        <v>0</v>
      </c>
      <c r="Z912" s="639">
        <f>'Охотск '!Y118</f>
        <v>0</v>
      </c>
      <c r="AA912" s="639">
        <f>'Охотск '!Z118</f>
        <v>0</v>
      </c>
      <c r="AB912" s="639">
        <f>'Охотск '!AA118</f>
        <v>0</v>
      </c>
      <c r="AC912" s="1113">
        <f>'Охотск '!AB118</f>
        <v>0</v>
      </c>
      <c r="AD912" s="639">
        <f>'Охотск '!AC118</f>
        <v>0</v>
      </c>
      <c r="AE912" s="639">
        <f>'Охотск '!AD118</f>
        <v>0</v>
      </c>
      <c r="AF912" s="639">
        <f>'Охотск '!AE118</f>
        <v>0</v>
      </c>
      <c r="AG912" s="639">
        <f>'Охотск '!AF118</f>
        <v>0</v>
      </c>
      <c r="AH912" s="640">
        <f>'Охотск '!AG118</f>
        <v>0</v>
      </c>
      <c r="AI912" s="639"/>
      <c r="AJ912" s="639"/>
      <c r="AK912" s="1339">
        <f>'Охотск '!AH115</f>
        <v>0</v>
      </c>
      <c r="AL912" s="1363">
        <f>'Охотск '!AI115</f>
        <v>0</v>
      </c>
    </row>
    <row r="913" spans="1:38" ht="105" x14ac:dyDescent="0.25">
      <c r="A913" s="19">
        <v>1</v>
      </c>
      <c r="B913" s="19">
        <f t="shared" si="157"/>
        <v>1</v>
      </c>
      <c r="C913" s="855" t="s">
        <v>530</v>
      </c>
      <c r="D913" s="29">
        <f>'Охотск '!C119</f>
        <v>100</v>
      </c>
      <c r="E913" s="29">
        <f>'Охотск '!D119</f>
        <v>92</v>
      </c>
      <c r="F913" s="29">
        <f>'Охотск '!E119</f>
        <v>191</v>
      </c>
      <c r="G913" s="144">
        <f>'Охотск '!F119</f>
        <v>207.60869565217394</v>
      </c>
      <c r="H913" s="158">
        <f>'Охотск '!G119</f>
        <v>0</v>
      </c>
      <c r="I913" s="158">
        <f>'Охотск '!H119</f>
        <v>0</v>
      </c>
      <c r="J913" s="26">
        <f>'Охотск '!I119</f>
        <v>0</v>
      </c>
      <c r="K913" s="26">
        <f>'Охотск '!J119</f>
        <v>0</v>
      </c>
      <c r="L913" s="26">
        <f>'Охотск '!K119</f>
        <v>0</v>
      </c>
      <c r="M913" s="26">
        <f>'Охотск '!L119</f>
        <v>0</v>
      </c>
      <c r="N913" s="26">
        <f>'Охотск '!M119</f>
        <v>0</v>
      </c>
      <c r="O913" s="26">
        <f>'Охотск '!N119</f>
        <v>0</v>
      </c>
      <c r="P913" s="639">
        <f>'Охотск '!O119</f>
        <v>0</v>
      </c>
      <c r="Q913" s="639">
        <f>'Охотск '!P119</f>
        <v>0</v>
      </c>
      <c r="R913" s="639">
        <f>'Охотск '!Q119</f>
        <v>0</v>
      </c>
      <c r="S913" s="639">
        <f>'Охотск '!R119</f>
        <v>0</v>
      </c>
      <c r="T913" s="639">
        <f>'Охотск '!S119</f>
        <v>0</v>
      </c>
      <c r="U913" s="639">
        <f>'Охотск '!T119</f>
        <v>0</v>
      </c>
      <c r="V913" s="639">
        <f>'Охотск '!U119</f>
        <v>0</v>
      </c>
      <c r="W913" s="639">
        <f>'Охотск '!V119</f>
        <v>0</v>
      </c>
      <c r="X913" s="639">
        <f>'Охотск '!W119</f>
        <v>0</v>
      </c>
      <c r="Y913" s="639">
        <f>'Охотск '!X119</f>
        <v>0</v>
      </c>
      <c r="Z913" s="639">
        <f>'Охотск '!Y119</f>
        <v>0</v>
      </c>
      <c r="AA913" s="639">
        <f>'Охотск '!Z119</f>
        <v>0</v>
      </c>
      <c r="AB913" s="639">
        <f>'Охотск '!AA119</f>
        <v>0</v>
      </c>
      <c r="AC913" s="1113">
        <f>'Охотск '!AB119</f>
        <v>0</v>
      </c>
      <c r="AD913" s="639">
        <f>'Охотск '!AC119</f>
        <v>0</v>
      </c>
      <c r="AE913" s="639">
        <f>'Охотск '!AD119</f>
        <v>0</v>
      </c>
      <c r="AF913" s="639">
        <f>'Охотск '!AE119</f>
        <v>0</v>
      </c>
      <c r="AG913" s="639">
        <f>'Охотск '!AF119</f>
        <v>0</v>
      </c>
      <c r="AH913" s="640">
        <f>'Охотск '!AG119</f>
        <v>0</v>
      </c>
      <c r="AI913" s="639"/>
      <c r="AJ913" s="639"/>
      <c r="AK913" s="1339">
        <f>'Охотск '!AH116</f>
        <v>0</v>
      </c>
      <c r="AL913" s="1363">
        <f>'Охотск '!AI116</f>
        <v>0</v>
      </c>
    </row>
    <row r="914" spans="1:38" ht="30" x14ac:dyDescent="0.25">
      <c r="A914" s="19">
        <v>1</v>
      </c>
      <c r="B914" s="19">
        <f t="shared" si="157"/>
        <v>1</v>
      </c>
      <c r="C914" s="855" t="s">
        <v>507</v>
      </c>
      <c r="D914" s="29">
        <f>'Охотск '!C120</f>
        <v>487</v>
      </c>
      <c r="E914" s="29">
        <f>'Охотск '!D120</f>
        <v>446</v>
      </c>
      <c r="F914" s="29">
        <f>'Охотск '!E120</f>
        <v>230</v>
      </c>
      <c r="G914" s="144">
        <f>'Охотск '!F120</f>
        <v>51.569506726457405</v>
      </c>
      <c r="H914" s="158">
        <f>'Охотск '!G120</f>
        <v>0</v>
      </c>
      <c r="I914" s="158">
        <f>'Охотск '!H120</f>
        <v>0</v>
      </c>
      <c r="J914" s="26">
        <f>'Охотск '!I120</f>
        <v>0</v>
      </c>
      <c r="K914" s="26">
        <f>'Охотск '!J120</f>
        <v>0</v>
      </c>
      <c r="L914" s="26">
        <f>'Охотск '!K120</f>
        <v>0</v>
      </c>
      <c r="M914" s="26">
        <f>'Охотск '!L120</f>
        <v>0</v>
      </c>
      <c r="N914" s="26">
        <f>'Охотск '!M120</f>
        <v>0</v>
      </c>
      <c r="O914" s="26">
        <f>'Охотск '!N120</f>
        <v>0</v>
      </c>
      <c r="P914" s="639">
        <f>'Охотск '!O120</f>
        <v>1144.6441399999999</v>
      </c>
      <c r="Q914" s="639">
        <f>'Охотск '!P120</f>
        <v>1144.6441399999999</v>
      </c>
      <c r="R914" s="639">
        <f>'Охотск '!Q120</f>
        <v>1144.6441399999999</v>
      </c>
      <c r="S914" s="639">
        <f>'Охотск '!R120</f>
        <v>1144.6441399999999</v>
      </c>
      <c r="T914" s="639">
        <f>'Охотск '!S120</f>
        <v>1144.6441399999999</v>
      </c>
      <c r="U914" s="639">
        <f>'Охотск '!T120</f>
        <v>1144.6441399999999</v>
      </c>
      <c r="V914" s="639">
        <f>'Охотск '!U120</f>
        <v>1144.6441399999999</v>
      </c>
      <c r="W914" s="639">
        <f>'Охотск '!V120</f>
        <v>1144.6441399999999</v>
      </c>
      <c r="X914" s="639">
        <f>'Охотск '!W120</f>
        <v>1144.6441399999999</v>
      </c>
      <c r="Y914" s="639">
        <f>'Охотск '!X120</f>
        <v>1144.6441399999999</v>
      </c>
      <c r="Z914" s="639">
        <f>'Охотск '!Y120</f>
        <v>1144.6441399999999</v>
      </c>
      <c r="AA914" s="639">
        <f>'Охотск '!Z120</f>
        <v>1049.2571283333332</v>
      </c>
      <c r="AB914" s="639">
        <f>'Охотск '!AA120</f>
        <v>495.75291000000004</v>
      </c>
      <c r="AC914" s="1113">
        <f>'Охотск '!AB120</f>
        <v>0</v>
      </c>
      <c r="AD914" s="639">
        <f>'Охотск '!AC120</f>
        <v>0</v>
      </c>
      <c r="AE914" s="639">
        <f>'Охотск '!AD120</f>
        <v>-553.50421833333314</v>
      </c>
      <c r="AF914" s="639">
        <f>'Охотск '!AE120</f>
        <v>0</v>
      </c>
      <c r="AG914" s="639">
        <f>'Охотск '!AF120</f>
        <v>0</v>
      </c>
      <c r="AH914" s="640">
        <f>'Охотск '!AG120</f>
        <v>495.75291000000004</v>
      </c>
      <c r="AI914" s="639">
        <f>AB914/AA914*100</f>
        <v>47.247990660541575</v>
      </c>
      <c r="AJ914" s="639">
        <f>AH914/AA914*100</f>
        <v>47.247990660541575</v>
      </c>
      <c r="AK914" s="1339">
        <f>'Охотск '!AH117</f>
        <v>0</v>
      </c>
      <c r="AL914" s="1363">
        <f>'Охотск '!AI117</f>
        <v>0</v>
      </c>
    </row>
    <row r="915" spans="1:38" x14ac:dyDescent="0.25">
      <c r="A915" s="19">
        <v>1</v>
      </c>
      <c r="B915" s="19">
        <f t="shared" si="157"/>
        <v>1</v>
      </c>
      <c r="C915" s="855" t="s">
        <v>508</v>
      </c>
      <c r="D915" s="29">
        <f>'Охотск '!C121</f>
        <v>487</v>
      </c>
      <c r="E915" s="29">
        <f>'Охотск '!D121</f>
        <v>446</v>
      </c>
      <c r="F915" s="29">
        <f>'Охотск '!E121</f>
        <v>230</v>
      </c>
      <c r="G915" s="144">
        <f>'Охотск '!F121</f>
        <v>51.569506726457405</v>
      </c>
      <c r="H915" s="158">
        <f>'Охотск '!G121</f>
        <v>0</v>
      </c>
      <c r="I915" s="158">
        <f>'Охотск '!H121</f>
        <v>0</v>
      </c>
      <c r="J915" s="26">
        <f>'Охотск '!I121</f>
        <v>0</v>
      </c>
      <c r="K915" s="26">
        <f>'Охотск '!J121</f>
        <v>0</v>
      </c>
      <c r="L915" s="26">
        <f>'Охотск '!K121</f>
        <v>0</v>
      </c>
      <c r="M915" s="26">
        <f>'Охотск '!L121</f>
        <v>0</v>
      </c>
      <c r="N915" s="26">
        <f>'Охотск '!M121</f>
        <v>0</v>
      </c>
      <c r="O915" s="26">
        <f>'Охотск '!N121</f>
        <v>0</v>
      </c>
      <c r="P915" s="639">
        <f>'Охотск '!O121</f>
        <v>0</v>
      </c>
      <c r="Q915" s="639">
        <f>'Охотск '!P121</f>
        <v>0</v>
      </c>
      <c r="R915" s="639">
        <f>'Охотск '!Q121</f>
        <v>0</v>
      </c>
      <c r="S915" s="639">
        <f>'Охотск '!R121</f>
        <v>0</v>
      </c>
      <c r="T915" s="639">
        <f>'Охотск '!S121</f>
        <v>0</v>
      </c>
      <c r="U915" s="639">
        <f>'Охотск '!T121</f>
        <v>0</v>
      </c>
      <c r="V915" s="639">
        <f>'Охотск '!U121</f>
        <v>0</v>
      </c>
      <c r="W915" s="639">
        <f>'Охотск '!V121</f>
        <v>0</v>
      </c>
      <c r="X915" s="639">
        <f>'Охотск '!W121</f>
        <v>0</v>
      </c>
      <c r="Y915" s="639">
        <f>'Охотск '!X121</f>
        <v>0</v>
      </c>
      <c r="Z915" s="639">
        <f>'Охотск '!Y121</f>
        <v>0</v>
      </c>
      <c r="AA915" s="639">
        <f>'Охотск '!Z121</f>
        <v>0</v>
      </c>
      <c r="AB915" s="639">
        <f>'Охотск '!AA121</f>
        <v>0</v>
      </c>
      <c r="AC915" s="1113">
        <f>'Охотск '!AB121</f>
        <v>0</v>
      </c>
      <c r="AD915" s="639">
        <f>'Охотск '!AC121</f>
        <v>0</v>
      </c>
      <c r="AE915" s="639">
        <f>'Охотск '!AD121</f>
        <v>0</v>
      </c>
      <c r="AF915" s="639">
        <f>'Охотск '!AE121</f>
        <v>0</v>
      </c>
      <c r="AG915" s="639">
        <f>'Охотск '!AF121</f>
        <v>0</v>
      </c>
      <c r="AH915" s="640">
        <f>'Охотск '!AG121</f>
        <v>0</v>
      </c>
      <c r="AI915" s="639"/>
      <c r="AJ915" s="639"/>
      <c r="AK915" s="1339">
        <f>'Охотск '!AH118</f>
        <v>0</v>
      </c>
      <c r="AL915" s="1363">
        <f>'Охотск '!AI118</f>
        <v>0</v>
      </c>
    </row>
    <row r="916" spans="1:38" ht="30" x14ac:dyDescent="0.25">
      <c r="B916" s="19">
        <f t="shared" si="157"/>
        <v>1</v>
      </c>
      <c r="C916" s="855" t="s">
        <v>509</v>
      </c>
      <c r="D916" s="29">
        <f>'Охотск '!C122</f>
        <v>0</v>
      </c>
      <c r="E916" s="29">
        <f>'Охотск '!D122</f>
        <v>0</v>
      </c>
      <c r="F916" s="29">
        <f>'Охотск '!E122</f>
        <v>0</v>
      </c>
      <c r="G916" s="144">
        <f>'Охотск '!F122</f>
        <v>0</v>
      </c>
      <c r="H916" s="158">
        <f>'Охотск '!G122</f>
        <v>0</v>
      </c>
      <c r="I916" s="158">
        <f>'Охотск '!H122</f>
        <v>0</v>
      </c>
      <c r="J916" s="26">
        <f>'Охотск '!I122</f>
        <v>0</v>
      </c>
      <c r="K916" s="26">
        <f>'Охотск '!J122</f>
        <v>0</v>
      </c>
      <c r="L916" s="26">
        <f>'Охотск '!K122</f>
        <v>0</v>
      </c>
      <c r="M916" s="26">
        <f>'Охотск '!L122</f>
        <v>0</v>
      </c>
      <c r="N916" s="26">
        <f>'Охотск '!M122</f>
        <v>0</v>
      </c>
      <c r="O916" s="26">
        <f>'Охотск '!N122</f>
        <v>0</v>
      </c>
      <c r="P916" s="639">
        <f>'Охотск '!O122</f>
        <v>0</v>
      </c>
      <c r="Q916" s="639">
        <f>'Охотск '!P122</f>
        <v>0</v>
      </c>
      <c r="R916" s="639">
        <f>'Охотск '!Q122</f>
        <v>0</v>
      </c>
      <c r="S916" s="639">
        <f>'Охотск '!R122</f>
        <v>0</v>
      </c>
      <c r="T916" s="639">
        <f>'Охотск '!S122</f>
        <v>0</v>
      </c>
      <c r="U916" s="639">
        <f>'Охотск '!T122</f>
        <v>0</v>
      </c>
      <c r="V916" s="639">
        <f>'Охотск '!U122</f>
        <v>0</v>
      </c>
      <c r="W916" s="639">
        <f>'Охотск '!V122</f>
        <v>0</v>
      </c>
      <c r="X916" s="639">
        <f>'Охотск '!W122</f>
        <v>0</v>
      </c>
      <c r="Y916" s="639">
        <f>'Охотск '!X122</f>
        <v>0</v>
      </c>
      <c r="Z916" s="639">
        <f>'Охотск '!Y122</f>
        <v>0</v>
      </c>
      <c r="AA916" s="639">
        <f>'Охотск '!Z122</f>
        <v>0</v>
      </c>
      <c r="AB916" s="639">
        <f>'Охотск '!AA122</f>
        <v>0</v>
      </c>
      <c r="AC916" s="1113">
        <f>'Охотск '!AB122</f>
        <v>0</v>
      </c>
      <c r="AD916" s="639">
        <f>'Охотск '!AC122</f>
        <v>0</v>
      </c>
      <c r="AE916" s="639">
        <f>'Охотск '!AD122</f>
        <v>0</v>
      </c>
      <c r="AF916" s="639">
        <f>'Охотск '!AE122</f>
        <v>0</v>
      </c>
      <c r="AG916" s="639">
        <f>'Охотск '!AF122</f>
        <v>0</v>
      </c>
      <c r="AH916" s="640">
        <f>'Охотск '!AG122</f>
        <v>0</v>
      </c>
      <c r="AI916" s="639"/>
      <c r="AJ916" s="639"/>
      <c r="AK916" s="1339"/>
      <c r="AL916" s="1363"/>
    </row>
    <row r="917" spans="1:38" ht="28.5" x14ac:dyDescent="0.25">
      <c r="B917" s="19">
        <f t="shared" si="157"/>
        <v>1</v>
      </c>
      <c r="C917" s="1401" t="s">
        <v>360</v>
      </c>
      <c r="D917" s="29">
        <f>'Охотск '!C123</f>
        <v>2127.6595744680849</v>
      </c>
      <c r="E917" s="29">
        <f>'Охотск '!D123</f>
        <v>1950.3191489361702</v>
      </c>
      <c r="F917" s="29">
        <f>'Охотск '!E123</f>
        <v>1902.5191489361703</v>
      </c>
      <c r="G917" s="144">
        <f>'Охотск '!F123</f>
        <v>97.549119074892275</v>
      </c>
      <c r="H917" s="158">
        <f>'Охотск '!G123</f>
        <v>0</v>
      </c>
      <c r="I917" s="158">
        <f>'Охотск '!H123</f>
        <v>0</v>
      </c>
      <c r="J917" s="26">
        <f>'Охотск '!I123</f>
        <v>0</v>
      </c>
      <c r="K917" s="26">
        <f>'Охотск '!J123</f>
        <v>0</v>
      </c>
      <c r="L917" s="26">
        <f>'Охотск '!K123</f>
        <v>0</v>
      </c>
      <c r="M917" s="26">
        <f>'Охотск '!L123</f>
        <v>0</v>
      </c>
      <c r="N917" s="26">
        <f>'Охотск '!M123</f>
        <v>0</v>
      </c>
      <c r="O917" s="26">
        <f>'Охотск '!N123</f>
        <v>0</v>
      </c>
      <c r="P917" s="29">
        <f>'Охотск '!O123</f>
        <v>0</v>
      </c>
      <c r="Q917" s="29">
        <f>'Охотск '!P123</f>
        <v>0</v>
      </c>
      <c r="R917" s="29">
        <f>'Охотск '!Q123</f>
        <v>0</v>
      </c>
      <c r="S917" s="29">
        <f>'Охотск '!R123</f>
        <v>0</v>
      </c>
      <c r="T917" s="29">
        <f>'Охотск '!S123</f>
        <v>0</v>
      </c>
      <c r="U917" s="29">
        <f>'Охотск '!T123</f>
        <v>0</v>
      </c>
      <c r="V917" s="29">
        <f>'Охотск '!U123</f>
        <v>0</v>
      </c>
      <c r="W917" s="29">
        <f>'Охотск '!V123</f>
        <v>0</v>
      </c>
      <c r="X917" s="29">
        <f>'Охотск '!W123</f>
        <v>0</v>
      </c>
      <c r="Y917" s="29">
        <f>'Охотск '!X123</f>
        <v>0</v>
      </c>
      <c r="Z917" s="29">
        <f>'Охотск '!Y123</f>
        <v>0</v>
      </c>
      <c r="AA917" s="29">
        <f>'Охотск '!Z123</f>
        <v>0</v>
      </c>
      <c r="AB917" s="29">
        <f>'Охотск '!AA123</f>
        <v>0</v>
      </c>
      <c r="AC917" s="29">
        <f>'Охотск '!AB123</f>
        <v>0</v>
      </c>
      <c r="AD917" s="29">
        <f>'Охотск '!AC123</f>
        <v>0</v>
      </c>
      <c r="AE917" s="29">
        <f>'Охотск '!AD123</f>
        <v>0</v>
      </c>
      <c r="AF917" s="29">
        <f>'Охотск '!AE123</f>
        <v>0</v>
      </c>
      <c r="AG917" s="29">
        <f>'Охотск '!AF123</f>
        <v>0</v>
      </c>
      <c r="AH917" s="29">
        <f>'Охотск '!AG123</f>
        <v>0</v>
      </c>
      <c r="AI917" s="639"/>
      <c r="AJ917" s="639"/>
      <c r="AK917" s="1339"/>
      <c r="AL917" s="1363"/>
    </row>
    <row r="918" spans="1:38" x14ac:dyDescent="0.25">
      <c r="B918" s="19">
        <f t="shared" si="157"/>
        <v>1</v>
      </c>
      <c r="C918" s="816" t="s">
        <v>375</v>
      </c>
      <c r="D918" s="29">
        <f>'Охотск '!C124</f>
        <v>0</v>
      </c>
      <c r="E918" s="29">
        <f>'Охотск '!D124</f>
        <v>0</v>
      </c>
      <c r="F918" s="29">
        <f>'Охотск '!E124</f>
        <v>0</v>
      </c>
      <c r="G918" s="144">
        <f>'Охотск '!F124</f>
        <v>0</v>
      </c>
      <c r="H918" s="158">
        <f>'Охотск '!G124</f>
        <v>0</v>
      </c>
      <c r="I918" s="158">
        <f>'Охотск '!H124</f>
        <v>0</v>
      </c>
      <c r="J918" s="26">
        <f>'Охотск '!I124</f>
        <v>0</v>
      </c>
      <c r="K918" s="26">
        <f>'Охотск '!J124</f>
        <v>0</v>
      </c>
      <c r="L918" s="26">
        <f>'Охотск '!K124</f>
        <v>0</v>
      </c>
      <c r="M918" s="26">
        <f>'Охотск '!L124</f>
        <v>0</v>
      </c>
      <c r="N918" s="26">
        <f>'Охотск '!M124</f>
        <v>0</v>
      </c>
      <c r="O918" s="26">
        <f>'Охотск '!N124</f>
        <v>0</v>
      </c>
      <c r="P918" s="639">
        <f>'Охотск '!O124</f>
        <v>0</v>
      </c>
      <c r="Q918" s="639">
        <f>'Охотск '!P124</f>
        <v>0</v>
      </c>
      <c r="R918" s="639">
        <f>'Охотск '!Q124</f>
        <v>0</v>
      </c>
      <c r="S918" s="639">
        <f>'Охотск '!R124</f>
        <v>0</v>
      </c>
      <c r="T918" s="639">
        <f>'Охотск '!S124</f>
        <v>0</v>
      </c>
      <c r="U918" s="639">
        <f>'Охотск '!T124</f>
        <v>0</v>
      </c>
      <c r="V918" s="639">
        <f>'Охотск '!U124</f>
        <v>0</v>
      </c>
      <c r="W918" s="639">
        <f>'Охотск '!V124</f>
        <v>0</v>
      </c>
      <c r="X918" s="639">
        <f>'Охотск '!W124</f>
        <v>0</v>
      </c>
      <c r="Y918" s="639">
        <f>'Охотск '!X124</f>
        <v>0</v>
      </c>
      <c r="Z918" s="639">
        <f>'Охотск '!Y124</f>
        <v>0</v>
      </c>
      <c r="AA918" s="639">
        <f>'Охотск '!Z124</f>
        <v>0</v>
      </c>
      <c r="AB918" s="639">
        <f>'Охотск '!AA124</f>
        <v>0</v>
      </c>
      <c r="AC918" s="1113">
        <f>'Охотск '!AB124</f>
        <v>0</v>
      </c>
      <c r="AD918" s="639">
        <f>'Охотск '!AC124</f>
        <v>0</v>
      </c>
      <c r="AE918" s="639">
        <f>'Охотск '!AD124</f>
        <v>0</v>
      </c>
      <c r="AF918" s="639">
        <f>'Охотск '!AE124</f>
        <v>0</v>
      </c>
      <c r="AG918" s="639">
        <f>'Охотск '!AF124</f>
        <v>0</v>
      </c>
      <c r="AH918" s="640">
        <f>'Охотск '!AG124</f>
        <v>0</v>
      </c>
      <c r="AI918" s="639"/>
      <c r="AJ918" s="639"/>
      <c r="AK918" s="1339"/>
      <c r="AL918" s="1363"/>
    </row>
    <row r="919" spans="1:38" ht="28.5" x14ac:dyDescent="0.25">
      <c r="B919" s="19">
        <f t="shared" si="157"/>
        <v>1</v>
      </c>
      <c r="C919" s="1401" t="s">
        <v>376</v>
      </c>
      <c r="D919" s="29">
        <f>'Охотск '!C125</f>
        <v>2127.6595744680849</v>
      </c>
      <c r="E919" s="29">
        <f>'Охотск '!D125</f>
        <v>1950.3191489361702</v>
      </c>
      <c r="F919" s="29">
        <f>'Охотск '!E125</f>
        <v>1902.5191489361703</v>
      </c>
      <c r="G919" s="144">
        <f>'Охотск '!F125</f>
        <v>97.549119074892275</v>
      </c>
      <c r="H919" s="158">
        <f>'Охотск '!G125</f>
        <v>0</v>
      </c>
      <c r="I919" s="158">
        <f>'Охотск '!H125</f>
        <v>0</v>
      </c>
      <c r="J919" s="26">
        <f>'Охотск '!I125</f>
        <v>0</v>
      </c>
      <c r="K919" s="26">
        <f>'Охотск '!J125</f>
        <v>0</v>
      </c>
      <c r="L919" s="26">
        <f>'Охотск '!K125</f>
        <v>0</v>
      </c>
      <c r="M919" s="26">
        <f>'Охотск '!L125</f>
        <v>0</v>
      </c>
      <c r="N919" s="26">
        <f>'Охотск '!M125</f>
        <v>0</v>
      </c>
      <c r="O919" s="26">
        <f>'Охотск '!N125</f>
        <v>0</v>
      </c>
      <c r="P919" s="639">
        <f>'Охотск '!O125</f>
        <v>0</v>
      </c>
      <c r="Q919" s="639">
        <f>'Охотск '!P125</f>
        <v>0</v>
      </c>
      <c r="R919" s="639">
        <f>'Охотск '!Q125</f>
        <v>0</v>
      </c>
      <c r="S919" s="639">
        <f>'Охотск '!R125</f>
        <v>0</v>
      </c>
      <c r="T919" s="639">
        <f>'Охотск '!S125</f>
        <v>0</v>
      </c>
      <c r="U919" s="639">
        <f>'Охотск '!T125</f>
        <v>0</v>
      </c>
      <c r="V919" s="639">
        <f>'Охотск '!U125</f>
        <v>0</v>
      </c>
      <c r="W919" s="639">
        <f>'Охотск '!V125</f>
        <v>0</v>
      </c>
      <c r="X919" s="639">
        <f>'Охотск '!W125</f>
        <v>0</v>
      </c>
      <c r="Y919" s="639">
        <f>'Охотск '!X125</f>
        <v>0</v>
      </c>
      <c r="Z919" s="639">
        <f>'Охотск '!Y125</f>
        <v>0</v>
      </c>
      <c r="AA919" s="639">
        <f>'Охотск '!Z125</f>
        <v>0</v>
      </c>
      <c r="AB919" s="639">
        <f>'Охотск '!AA125</f>
        <v>0</v>
      </c>
      <c r="AC919" s="1113">
        <f>'Охотск '!AB125</f>
        <v>0</v>
      </c>
      <c r="AD919" s="639">
        <f>'Охотск '!AC125</f>
        <v>0</v>
      </c>
      <c r="AE919" s="639">
        <f>'Охотск '!AD125</f>
        <v>0</v>
      </c>
      <c r="AF919" s="639">
        <f>'Охотск '!AE125</f>
        <v>0</v>
      </c>
      <c r="AG919" s="639">
        <f>'Охотск '!AF125</f>
        <v>0</v>
      </c>
      <c r="AH919" s="640">
        <f>'Охотск '!AG125</f>
        <v>0</v>
      </c>
      <c r="AI919" s="639"/>
      <c r="AJ919" s="639"/>
      <c r="AK919" s="1339"/>
      <c r="AL919" s="1363"/>
    </row>
    <row r="920" spans="1:38" x14ac:dyDescent="0.25">
      <c r="A920" s="19">
        <v>1</v>
      </c>
      <c r="B920" s="19">
        <f t="shared" si="157"/>
        <v>1</v>
      </c>
      <c r="C920" s="853" t="s">
        <v>377</v>
      </c>
      <c r="D920" s="29">
        <f>'Охотск '!C126</f>
        <v>20000</v>
      </c>
      <c r="E920" s="29">
        <f>'Охотск '!D126</f>
        <v>18333</v>
      </c>
      <c r="F920" s="29">
        <f>'Охотск '!E126</f>
        <v>17883.68</v>
      </c>
      <c r="G920" s="144">
        <f>'Охотск '!F126</f>
        <v>97.549119074892275</v>
      </c>
      <c r="H920" s="158">
        <f>'Охотск '!G126</f>
        <v>0</v>
      </c>
      <c r="I920" s="158">
        <f>'Охотск '!H126</f>
        <v>0</v>
      </c>
      <c r="J920" s="26">
        <f>'Охотск '!I126</f>
        <v>0</v>
      </c>
      <c r="K920" s="26">
        <f>'Охотск '!J126</f>
        <v>0</v>
      </c>
      <c r="L920" s="26">
        <f>'Охотск '!K126</f>
        <v>0</v>
      </c>
      <c r="M920" s="26">
        <f>'Охотск '!L126</f>
        <v>0</v>
      </c>
      <c r="N920" s="26">
        <f>'Охотск '!M126</f>
        <v>0</v>
      </c>
      <c r="O920" s="26">
        <f>'Охотск '!N126</f>
        <v>0</v>
      </c>
      <c r="P920" s="639">
        <f>'Охотск '!O126</f>
        <v>0</v>
      </c>
      <c r="Q920" s="639">
        <f>'Охотск '!P126</f>
        <v>0</v>
      </c>
      <c r="R920" s="639">
        <f>'Охотск '!Q126</f>
        <v>0</v>
      </c>
      <c r="S920" s="639">
        <f>'Охотск '!R126</f>
        <v>0</v>
      </c>
      <c r="T920" s="639">
        <f>'Охотск '!S126</f>
        <v>0</v>
      </c>
      <c r="U920" s="639">
        <f>'Охотск '!T126</f>
        <v>0</v>
      </c>
      <c r="V920" s="639">
        <f>'Охотск '!U126</f>
        <v>0</v>
      </c>
      <c r="W920" s="639">
        <f>'Охотск '!V126</f>
        <v>0</v>
      </c>
      <c r="X920" s="639">
        <f>'Охотск '!W126</f>
        <v>0</v>
      </c>
      <c r="Y920" s="639">
        <f>'Охотск '!X126</f>
        <v>0</v>
      </c>
      <c r="Z920" s="639">
        <f>'Охотск '!Y126</f>
        <v>0</v>
      </c>
      <c r="AA920" s="639">
        <f>'Охотск '!Z126</f>
        <v>0</v>
      </c>
      <c r="AB920" s="639">
        <f>'Охотск '!AA126</f>
        <v>0</v>
      </c>
      <c r="AC920" s="1113">
        <f>'Охотск '!AB126</f>
        <v>0</v>
      </c>
      <c r="AD920" s="639">
        <f>'Охотск '!AC126</f>
        <v>0</v>
      </c>
      <c r="AE920" s="639">
        <f>'Охотск '!AD126</f>
        <v>0</v>
      </c>
      <c r="AF920" s="639">
        <f>'Охотск '!AE126</f>
        <v>0</v>
      </c>
      <c r="AG920" s="639">
        <f>'Охотск '!AF126</f>
        <v>0</v>
      </c>
      <c r="AH920" s="640">
        <f>'Охотск '!AG126</f>
        <v>0</v>
      </c>
      <c r="AI920" s="639"/>
      <c r="AJ920" s="639"/>
      <c r="AK920" s="1339">
        <f>'Охотск '!AH123</f>
        <v>0</v>
      </c>
      <c r="AL920" s="1363">
        <f>'Охотск '!AI123</f>
        <v>0</v>
      </c>
    </row>
    <row r="921" spans="1:38" ht="29.25" x14ac:dyDescent="0.25">
      <c r="A921" s="19">
        <v>1</v>
      </c>
      <c r="B921" s="19">
        <f t="shared" si="157"/>
        <v>1</v>
      </c>
      <c r="C921" s="852" t="s">
        <v>353</v>
      </c>
      <c r="D921" s="29">
        <f>'Охотск '!C127</f>
        <v>2800</v>
      </c>
      <c r="E921" s="29">
        <f>'Охотск '!D127</f>
        <v>2567</v>
      </c>
      <c r="F921" s="29">
        <f>'Охотск '!E127</f>
        <v>2470</v>
      </c>
      <c r="G921" s="144">
        <f>'Охотск '!F127</f>
        <v>96.221269964939609</v>
      </c>
      <c r="H921" s="158">
        <f>'Охотск '!G127</f>
        <v>0</v>
      </c>
      <c r="I921" s="158">
        <f>'Охотск '!H127</f>
        <v>0</v>
      </c>
      <c r="J921" s="26">
        <f>'Охотск '!I127</f>
        <v>0</v>
      </c>
      <c r="K921" s="26">
        <f>'Охотск '!J127</f>
        <v>0</v>
      </c>
      <c r="L921" s="26">
        <f>'Охотск '!K127</f>
        <v>0</v>
      </c>
      <c r="M921" s="26">
        <f>'Охотск '!L127</f>
        <v>0</v>
      </c>
      <c r="N921" s="26">
        <f>'Охотск '!M127</f>
        <v>0</v>
      </c>
      <c r="O921" s="26">
        <f>'Охотск '!N127</f>
        <v>0</v>
      </c>
      <c r="P921" s="639">
        <f>'Охотск '!O127</f>
        <v>0</v>
      </c>
      <c r="Q921" s="639">
        <f>'Охотск '!P127</f>
        <v>0</v>
      </c>
      <c r="R921" s="639">
        <f>'Охотск '!Q127</f>
        <v>0</v>
      </c>
      <c r="S921" s="639">
        <f>'Охотск '!R127</f>
        <v>0</v>
      </c>
      <c r="T921" s="639">
        <f>'Охотск '!S127</f>
        <v>0</v>
      </c>
      <c r="U921" s="639">
        <f>'Охотск '!T127</f>
        <v>0</v>
      </c>
      <c r="V921" s="639">
        <f>'Охотск '!U127</f>
        <v>0</v>
      </c>
      <c r="W921" s="639">
        <f>'Охотск '!V127</f>
        <v>0</v>
      </c>
      <c r="X921" s="639">
        <f>'Охотск '!W127</f>
        <v>0</v>
      </c>
      <c r="Y921" s="639">
        <f>'Охотск '!X127</f>
        <v>0</v>
      </c>
      <c r="Z921" s="639">
        <f>'Охотск '!Y127</f>
        <v>0</v>
      </c>
      <c r="AA921" s="639">
        <f>'Охотск '!Z127</f>
        <v>0</v>
      </c>
      <c r="AB921" s="639">
        <f>'Охотск '!AA127</f>
        <v>0</v>
      </c>
      <c r="AC921" s="1113">
        <f>'Охотск '!AB127</f>
        <v>0</v>
      </c>
      <c r="AD921" s="639">
        <f>'Охотск '!AC127</f>
        <v>0</v>
      </c>
      <c r="AE921" s="639">
        <f>'Охотск '!AD127</f>
        <v>0</v>
      </c>
      <c r="AF921" s="639">
        <f>'Охотск '!AE127</f>
        <v>0</v>
      </c>
      <c r="AG921" s="639">
        <f>'Охотск '!AF127</f>
        <v>0</v>
      </c>
      <c r="AH921" s="640">
        <f>'Охотск '!AG127</f>
        <v>0</v>
      </c>
      <c r="AI921" s="639"/>
      <c r="AJ921" s="639"/>
      <c r="AK921" s="1339">
        <f>'Охотск '!AH124</f>
        <v>0</v>
      </c>
      <c r="AL921" s="1363">
        <f>'Охотск '!AI124</f>
        <v>0</v>
      </c>
    </row>
    <row r="922" spans="1:38" ht="29.25" x14ac:dyDescent="0.25">
      <c r="A922" s="19">
        <v>1</v>
      </c>
      <c r="B922" s="19">
        <f t="shared" si="157"/>
        <v>1</v>
      </c>
      <c r="C922" s="852" t="s">
        <v>201</v>
      </c>
      <c r="D922" s="29">
        <f>'Охотск '!C128</f>
        <v>0</v>
      </c>
      <c r="E922" s="29">
        <f>'Охотск '!D128</f>
        <v>0</v>
      </c>
      <c r="F922" s="29">
        <f>'Охотск '!E128</f>
        <v>0</v>
      </c>
      <c r="G922" s="144">
        <f>'Охотск '!F128</f>
        <v>0</v>
      </c>
      <c r="H922" s="158">
        <f>'Охотск '!G128</f>
        <v>0</v>
      </c>
      <c r="I922" s="158">
        <f>'Охотск '!H128</f>
        <v>0</v>
      </c>
      <c r="J922" s="26">
        <f>'Охотск '!I128</f>
        <v>0</v>
      </c>
      <c r="K922" s="26">
        <f>'Охотск '!J128</f>
        <v>0</v>
      </c>
      <c r="L922" s="26">
        <f>'Охотск '!K128</f>
        <v>0</v>
      </c>
      <c r="M922" s="26">
        <f>'Охотск '!L128</f>
        <v>0</v>
      </c>
      <c r="N922" s="26">
        <f>'Охотск '!M128</f>
        <v>0</v>
      </c>
      <c r="O922" s="26">
        <f>'Охотск '!N128</f>
        <v>0</v>
      </c>
      <c r="P922" s="639">
        <f>'Охотск '!O128</f>
        <v>0</v>
      </c>
      <c r="Q922" s="639">
        <f>'Охотск '!P128</f>
        <v>0</v>
      </c>
      <c r="R922" s="639">
        <f>'Охотск '!Q128</f>
        <v>0</v>
      </c>
      <c r="S922" s="639">
        <f>'Охотск '!R128</f>
        <v>0</v>
      </c>
      <c r="T922" s="639">
        <f>'Охотск '!S128</f>
        <v>0</v>
      </c>
      <c r="U922" s="639">
        <f>'Охотск '!T128</f>
        <v>0</v>
      </c>
      <c r="V922" s="639">
        <f>'Охотск '!U128</f>
        <v>0</v>
      </c>
      <c r="W922" s="639">
        <f>'Охотск '!V128</f>
        <v>0</v>
      </c>
      <c r="X922" s="639">
        <f>'Охотск '!W128</f>
        <v>0</v>
      </c>
      <c r="Y922" s="639">
        <f>'Охотск '!X128</f>
        <v>0</v>
      </c>
      <c r="Z922" s="639">
        <f>'Охотск '!Y128</f>
        <v>0</v>
      </c>
      <c r="AA922" s="639">
        <f>'Охотск '!Z128</f>
        <v>0</v>
      </c>
      <c r="AB922" s="639">
        <f>'Охотск '!AA128</f>
        <v>0</v>
      </c>
      <c r="AC922" s="1113">
        <f>'Охотск '!AB128</f>
        <v>0</v>
      </c>
      <c r="AD922" s="639">
        <f>'Охотск '!AC128</f>
        <v>0</v>
      </c>
      <c r="AE922" s="639">
        <f>'Охотск '!AD128</f>
        <v>0</v>
      </c>
      <c r="AF922" s="639">
        <f>'Охотск '!AE128</f>
        <v>0</v>
      </c>
      <c r="AG922" s="639">
        <f>'Охотск '!AF128</f>
        <v>0</v>
      </c>
      <c r="AH922" s="640">
        <f>'Охотск '!AG128</f>
        <v>0</v>
      </c>
      <c r="AI922" s="639"/>
      <c r="AJ922" s="639"/>
      <c r="AK922" s="1339">
        <f>'Охотск '!AH125</f>
        <v>0</v>
      </c>
      <c r="AL922" s="1363">
        <f>'Охотск '!AI125</f>
        <v>0</v>
      </c>
    </row>
    <row r="923" spans="1:38" ht="75" x14ac:dyDescent="0.25">
      <c r="A923" s="19">
        <v>1</v>
      </c>
      <c r="B923" s="19">
        <f t="shared" si="157"/>
        <v>1</v>
      </c>
      <c r="C923" s="855" t="s">
        <v>361</v>
      </c>
      <c r="D923" s="29">
        <f>'Охотск '!C129</f>
        <v>200</v>
      </c>
      <c r="E923" s="29">
        <f>'Охотск '!D129</f>
        <v>183</v>
      </c>
      <c r="F923" s="29">
        <f>'Охотск '!E129</f>
        <v>116</v>
      </c>
      <c r="G923" s="144">
        <f>'Охотск '!F129</f>
        <v>63.387978142076506</v>
      </c>
      <c r="H923" s="158">
        <f>'Охотск '!G129</f>
        <v>0</v>
      </c>
      <c r="I923" s="158">
        <f>'Охотск '!H129</f>
        <v>0</v>
      </c>
      <c r="J923" s="26">
        <f>'Охотск '!I129</f>
        <v>0</v>
      </c>
      <c r="K923" s="26">
        <f>'Охотск '!J129</f>
        <v>0</v>
      </c>
      <c r="L923" s="26">
        <f>'Охотск '!K129</f>
        <v>0</v>
      </c>
      <c r="M923" s="26">
        <f>'Охотск '!L129</f>
        <v>0</v>
      </c>
      <c r="N923" s="26">
        <f>'Охотск '!M129</f>
        <v>0</v>
      </c>
      <c r="O923" s="26">
        <f>'Охотск '!N129</f>
        <v>0</v>
      </c>
      <c r="P923" s="639">
        <f>'Охотск '!O129</f>
        <v>0</v>
      </c>
      <c r="Q923" s="639">
        <f>'Охотск '!P129</f>
        <v>0</v>
      </c>
      <c r="R923" s="639">
        <f>'Охотск '!Q129</f>
        <v>0</v>
      </c>
      <c r="S923" s="639">
        <f>'Охотск '!R129</f>
        <v>0</v>
      </c>
      <c r="T923" s="639">
        <f>'Охотск '!S129</f>
        <v>0</v>
      </c>
      <c r="U923" s="639">
        <f>'Охотск '!T129</f>
        <v>0</v>
      </c>
      <c r="V923" s="639">
        <f>'Охотск '!U129</f>
        <v>0</v>
      </c>
      <c r="W923" s="639">
        <f>'Охотск '!V129</f>
        <v>0</v>
      </c>
      <c r="X923" s="639">
        <f>'Охотск '!W129</f>
        <v>0</v>
      </c>
      <c r="Y923" s="639">
        <f>'Охотск '!X129</f>
        <v>0</v>
      </c>
      <c r="Z923" s="639">
        <f>'Охотск '!Y129</f>
        <v>0</v>
      </c>
      <c r="AA923" s="639">
        <f>'Охотск '!Z129</f>
        <v>0</v>
      </c>
      <c r="AB923" s="639">
        <f>'Охотск '!AA129</f>
        <v>0</v>
      </c>
      <c r="AC923" s="1113">
        <f>'Охотск '!AB129</f>
        <v>0</v>
      </c>
      <c r="AD923" s="639">
        <f>'Охотск '!AC129</f>
        <v>0</v>
      </c>
      <c r="AE923" s="639">
        <f>'Охотск '!AD129</f>
        <v>0</v>
      </c>
      <c r="AF923" s="639">
        <f>'Охотск '!AE129</f>
        <v>0</v>
      </c>
      <c r="AG923" s="639">
        <f>'Охотск '!AF129</f>
        <v>0</v>
      </c>
      <c r="AH923" s="640">
        <f>'Охотск '!AG129</f>
        <v>0</v>
      </c>
      <c r="AI923" s="639"/>
      <c r="AJ923" s="639"/>
      <c r="AK923" s="1339">
        <f>'Охотск '!AH126</f>
        <v>0</v>
      </c>
      <c r="AL923" s="1363">
        <f>'Охотск '!AI126</f>
        <v>0</v>
      </c>
    </row>
    <row r="924" spans="1:38" x14ac:dyDescent="0.25">
      <c r="A924" s="19">
        <v>1</v>
      </c>
      <c r="B924" s="19">
        <f t="shared" si="157"/>
        <v>1</v>
      </c>
      <c r="C924" s="858" t="s">
        <v>234</v>
      </c>
      <c r="D924" s="29">
        <f>'Охотск '!C130</f>
        <v>50</v>
      </c>
      <c r="E924" s="29">
        <f>'Охотск '!D130</f>
        <v>46</v>
      </c>
      <c r="F924" s="29">
        <f>'Охотск '!E130</f>
        <v>51</v>
      </c>
      <c r="G924" s="144">
        <f>'Охотск '!F130</f>
        <v>110.86956521739131</v>
      </c>
      <c r="H924" s="158">
        <f>'Охотск '!G130</f>
        <v>0</v>
      </c>
      <c r="I924" s="158">
        <f>'Охотск '!H130</f>
        <v>0</v>
      </c>
      <c r="J924" s="26">
        <f>'Охотск '!I130</f>
        <v>0</v>
      </c>
      <c r="K924" s="26">
        <f>'Охотск '!J130</f>
        <v>0</v>
      </c>
      <c r="L924" s="26">
        <f>'Охотск '!K130</f>
        <v>0</v>
      </c>
      <c r="M924" s="26">
        <f>'Охотск '!L130</f>
        <v>0</v>
      </c>
      <c r="N924" s="26">
        <f>'Охотск '!M130</f>
        <v>0</v>
      </c>
      <c r="O924" s="26">
        <f>'Охотск '!N130</f>
        <v>0</v>
      </c>
      <c r="P924" s="639">
        <f>'Охотск '!O130</f>
        <v>109.414</v>
      </c>
      <c r="Q924" s="639">
        <f>'Охотск '!P130</f>
        <v>109.414</v>
      </c>
      <c r="R924" s="639">
        <f>'Охотск '!Q130</f>
        <v>109.414</v>
      </c>
      <c r="S924" s="639">
        <f>'Охотск '!R130</f>
        <v>109.414</v>
      </c>
      <c r="T924" s="639">
        <f>'Охотск '!S130</f>
        <v>109.414</v>
      </c>
      <c r="U924" s="639">
        <f>'Охотск '!T130</f>
        <v>109.414</v>
      </c>
      <c r="V924" s="639">
        <f>'Охотск '!U130</f>
        <v>109.414</v>
      </c>
      <c r="W924" s="639">
        <f>'Охотск '!V130</f>
        <v>109.414</v>
      </c>
      <c r="X924" s="639">
        <f>'Охотск '!W130</f>
        <v>109.414</v>
      </c>
      <c r="Y924" s="639">
        <f>'Охотск '!X130</f>
        <v>109.414</v>
      </c>
      <c r="Z924" s="639">
        <f>'Охотск '!Y130</f>
        <v>109.414</v>
      </c>
      <c r="AA924" s="639">
        <f>'Охотск '!Z130</f>
        <v>100.29616666666666</v>
      </c>
      <c r="AB924" s="639">
        <f>'Охотск '!AA130</f>
        <v>111.60228000000001</v>
      </c>
      <c r="AC924" s="1113">
        <f>'Охотск '!AB130</f>
        <v>0</v>
      </c>
      <c r="AD924" s="639">
        <f>'Охотск '!AC130</f>
        <v>0</v>
      </c>
      <c r="AE924" s="639">
        <f>'Охотск '!AD130</f>
        <v>11.306113333333343</v>
      </c>
      <c r="AF924" s="639">
        <f>'Охотск '!AE130</f>
        <v>0</v>
      </c>
      <c r="AG924" s="639">
        <f>'Охотск '!AF130</f>
        <v>0</v>
      </c>
      <c r="AH924" s="640">
        <f>'Охотск '!AG130</f>
        <v>111.60228000000001</v>
      </c>
      <c r="AI924" s="639">
        <f>AB924/AA924*100</f>
        <v>111.27272727272728</v>
      </c>
      <c r="AJ924" s="639">
        <f>AH924/AA924*100</f>
        <v>111.27272727272728</v>
      </c>
      <c r="AK924" s="1339">
        <f>'Охотск '!AH127</f>
        <v>0</v>
      </c>
      <c r="AL924" s="1363">
        <f>'Охотск '!AI127</f>
        <v>0</v>
      </c>
    </row>
    <row r="925" spans="1:38" ht="29.25" x14ac:dyDescent="0.25">
      <c r="A925" s="19">
        <v>1</v>
      </c>
      <c r="B925" s="19">
        <f t="shared" si="157"/>
        <v>1</v>
      </c>
      <c r="C925" s="852" t="s">
        <v>279</v>
      </c>
      <c r="D925" s="29">
        <f>'Охотск '!C131</f>
        <v>19128.5</v>
      </c>
      <c r="E925" s="29">
        <f>'Охотск '!D131</f>
        <v>17535.25</v>
      </c>
      <c r="F925" s="29">
        <f>'Охотск '!E131</f>
        <v>17169.075000000001</v>
      </c>
      <c r="G925" s="144">
        <f>'Охотск '!F131</f>
        <v>97.911777704908687</v>
      </c>
      <c r="H925" s="158">
        <f>'Охотск '!G131</f>
        <v>0</v>
      </c>
      <c r="I925" s="158">
        <f>'Охотск '!H131</f>
        <v>0</v>
      </c>
      <c r="J925" s="26">
        <f>'Охотск '!I131</f>
        <v>0</v>
      </c>
      <c r="K925" s="26">
        <f>'Охотск '!J131</f>
        <v>0</v>
      </c>
      <c r="L925" s="26">
        <f>'Охотск '!K131</f>
        <v>0</v>
      </c>
      <c r="M925" s="26">
        <f>'Охотск '!L131</f>
        <v>0</v>
      </c>
      <c r="N925" s="26">
        <f>'Охотск '!M131</f>
        <v>0</v>
      </c>
      <c r="O925" s="26">
        <f>'Охотск '!N131</f>
        <v>0</v>
      </c>
      <c r="P925" s="639">
        <f>'Охотск '!O131</f>
        <v>0</v>
      </c>
      <c r="Q925" s="639">
        <f>'Охотск '!P131</f>
        <v>0</v>
      </c>
      <c r="R925" s="639">
        <f>'Охотск '!Q131</f>
        <v>0</v>
      </c>
      <c r="S925" s="639">
        <f>'Охотск '!R131</f>
        <v>0</v>
      </c>
      <c r="T925" s="639">
        <f>'Охотск '!S131</f>
        <v>0</v>
      </c>
      <c r="U925" s="639">
        <f>'Охотск '!T131</f>
        <v>0</v>
      </c>
      <c r="V925" s="639">
        <f>'Охотск '!U131</f>
        <v>0</v>
      </c>
      <c r="W925" s="639">
        <f>'Охотск '!V131</f>
        <v>0</v>
      </c>
      <c r="X925" s="639">
        <f>'Охотск '!W131</f>
        <v>0</v>
      </c>
      <c r="Y925" s="639">
        <f>'Охотск '!X131</f>
        <v>0</v>
      </c>
      <c r="Z925" s="639">
        <f>'Охотск '!Y131</f>
        <v>0</v>
      </c>
      <c r="AA925" s="639">
        <f>'Охотск '!Z131</f>
        <v>0</v>
      </c>
      <c r="AB925" s="639">
        <f>'Охотск '!AA131</f>
        <v>0</v>
      </c>
      <c r="AC925" s="1113">
        <f>'Охотск '!AB131</f>
        <v>0</v>
      </c>
      <c r="AD925" s="639">
        <f>'Охотск '!AC131</f>
        <v>0</v>
      </c>
      <c r="AE925" s="639">
        <f>'Охотск '!AD131</f>
        <v>0</v>
      </c>
      <c r="AF925" s="639">
        <f>'Охотск '!AE131</f>
        <v>0</v>
      </c>
      <c r="AG925" s="639">
        <f>'Охотск '!AF131</f>
        <v>0</v>
      </c>
      <c r="AH925" s="640">
        <f>'Охотск '!AG131</f>
        <v>0</v>
      </c>
      <c r="AI925" s="639"/>
      <c r="AJ925" s="639"/>
      <c r="AK925" s="1339">
        <f>'Охотск '!AH128</f>
        <v>0</v>
      </c>
      <c r="AL925" s="1363">
        <f>'Охотск '!AI128</f>
        <v>0</v>
      </c>
    </row>
    <row r="926" spans="1:38" ht="30" x14ac:dyDescent="0.25">
      <c r="A926" s="19">
        <v>1</v>
      </c>
      <c r="B926" s="19">
        <f t="shared" si="157"/>
        <v>1</v>
      </c>
      <c r="C926" s="857" t="s">
        <v>308</v>
      </c>
      <c r="D926" s="29">
        <f>'Охотск '!C132</f>
        <v>3690</v>
      </c>
      <c r="E926" s="29">
        <f>'Охотск '!D132</f>
        <v>3381</v>
      </c>
      <c r="F926" s="29">
        <f>'Охотск '!E132</f>
        <v>1716</v>
      </c>
      <c r="G926" s="144">
        <f>'Охотск '!F132</f>
        <v>50.754214729370005</v>
      </c>
      <c r="H926" s="158">
        <f>'Охотск '!G132</f>
        <v>0</v>
      </c>
      <c r="I926" s="158">
        <f>'Охотск '!H132</f>
        <v>0</v>
      </c>
      <c r="J926" s="26">
        <f>'Охотск '!I132</f>
        <v>0</v>
      </c>
      <c r="K926" s="26">
        <f>'Охотск '!J132</f>
        <v>0</v>
      </c>
      <c r="L926" s="26">
        <f>'Охотск '!K132</f>
        <v>0</v>
      </c>
      <c r="M926" s="26">
        <f>'Охотск '!L132</f>
        <v>0</v>
      </c>
      <c r="N926" s="26">
        <f>'Охотск '!M132</f>
        <v>0</v>
      </c>
      <c r="O926" s="26">
        <f>'Охотск '!N132</f>
        <v>0</v>
      </c>
      <c r="P926" s="639">
        <f>'Охотск '!O132</f>
        <v>0</v>
      </c>
      <c r="Q926" s="639">
        <f>'Охотск '!P132</f>
        <v>0</v>
      </c>
      <c r="R926" s="639">
        <f>'Охотск '!Q132</f>
        <v>0</v>
      </c>
      <c r="S926" s="639">
        <f>'Охотск '!R132</f>
        <v>0</v>
      </c>
      <c r="T926" s="639">
        <f>'Охотск '!S132</f>
        <v>0</v>
      </c>
      <c r="U926" s="639">
        <f>'Охотск '!T132</f>
        <v>0</v>
      </c>
      <c r="V926" s="639">
        <f>'Охотск '!U132</f>
        <v>0</v>
      </c>
      <c r="W926" s="639">
        <f>'Охотск '!V132</f>
        <v>0</v>
      </c>
      <c r="X926" s="639">
        <f>'Охотск '!W132</f>
        <v>0</v>
      </c>
      <c r="Y926" s="639">
        <f>'Охотск '!X132</f>
        <v>0</v>
      </c>
      <c r="Z926" s="639">
        <f>'Охотск '!Y132</f>
        <v>0</v>
      </c>
      <c r="AA926" s="639">
        <f>'Охотск '!Z132</f>
        <v>0</v>
      </c>
      <c r="AB926" s="639">
        <f>'Охотск '!AA132</f>
        <v>0</v>
      </c>
      <c r="AC926" s="1113">
        <f>'Охотск '!AB132</f>
        <v>0</v>
      </c>
      <c r="AD926" s="639">
        <f>'Охотск '!AC132</f>
        <v>0</v>
      </c>
      <c r="AE926" s="639">
        <f>'Охотск '!AD132</f>
        <v>0</v>
      </c>
      <c r="AF926" s="639">
        <f>'Охотск '!AE132</f>
        <v>0</v>
      </c>
      <c r="AG926" s="639">
        <f>'Охотск '!AF132</f>
        <v>0</v>
      </c>
      <c r="AH926" s="640">
        <f>'Охотск '!AG132</f>
        <v>0</v>
      </c>
      <c r="AI926" s="639"/>
      <c r="AJ926" s="639"/>
      <c r="AK926" s="1339">
        <f>'Охотск '!AH129</f>
        <v>0</v>
      </c>
      <c r="AL926" s="1363">
        <f>'Охотск '!AI129</f>
        <v>0</v>
      </c>
    </row>
    <row r="927" spans="1:38" ht="29.25" x14ac:dyDescent="0.25">
      <c r="A927" s="19">
        <v>1</v>
      </c>
      <c r="B927" s="19">
        <f t="shared" si="157"/>
        <v>1</v>
      </c>
      <c r="C927" s="852" t="s">
        <v>280</v>
      </c>
      <c r="D927" s="29">
        <f>'Охотск '!C133</f>
        <v>11174.659574468085</v>
      </c>
      <c r="E927" s="29">
        <f>'Охотск '!D133</f>
        <v>10243.319148936171</v>
      </c>
      <c r="F927" s="29">
        <f>'Охотск '!E133</f>
        <v>8779.5191489361696</v>
      </c>
      <c r="G927" s="144">
        <f>'Охотск '!F133</f>
        <v>85.709710117232603</v>
      </c>
      <c r="H927" s="158">
        <f>'Охотск '!G133</f>
        <v>0</v>
      </c>
      <c r="I927" s="158">
        <f>'Охотск '!H133</f>
        <v>0</v>
      </c>
      <c r="J927" s="26">
        <f>'Охотск '!I133</f>
        <v>0</v>
      </c>
      <c r="K927" s="26">
        <f>'Охотск '!J133</f>
        <v>0</v>
      </c>
      <c r="L927" s="26">
        <f>'Охотск '!K133</f>
        <v>0</v>
      </c>
      <c r="M927" s="26">
        <f>'Охотск '!L133</f>
        <v>0</v>
      </c>
      <c r="N927" s="26">
        <f>'Охотск '!M133</f>
        <v>0</v>
      </c>
      <c r="O927" s="26">
        <f>'Охотск '!N133</f>
        <v>0</v>
      </c>
      <c r="P927" s="639">
        <f>'Охотск '!O133</f>
        <v>0</v>
      </c>
      <c r="Q927" s="639">
        <f>'Охотск '!P133</f>
        <v>0</v>
      </c>
      <c r="R927" s="639">
        <f>'Охотск '!Q133</f>
        <v>0</v>
      </c>
      <c r="S927" s="639">
        <f>'Охотск '!R133</f>
        <v>0</v>
      </c>
      <c r="T927" s="639">
        <f>'Охотск '!S133</f>
        <v>0</v>
      </c>
      <c r="U927" s="639">
        <f>'Охотск '!T133</f>
        <v>0</v>
      </c>
      <c r="V927" s="639">
        <f>'Охотск '!U133</f>
        <v>0</v>
      </c>
      <c r="W927" s="639">
        <f>'Охотск '!V133</f>
        <v>0</v>
      </c>
      <c r="X927" s="639">
        <f>'Охотск '!W133</f>
        <v>0</v>
      </c>
      <c r="Y927" s="639">
        <f>'Охотск '!X133</f>
        <v>0</v>
      </c>
      <c r="Z927" s="639">
        <f>'Охотск '!Y133</f>
        <v>0</v>
      </c>
      <c r="AA927" s="639">
        <f>'Охотск '!Z133</f>
        <v>0</v>
      </c>
      <c r="AB927" s="639">
        <f>'Охотск '!AA133</f>
        <v>0</v>
      </c>
      <c r="AC927" s="1113">
        <f>'Охотск '!AB133</f>
        <v>0</v>
      </c>
      <c r="AD927" s="639">
        <f>'Охотск '!AC133</f>
        <v>0</v>
      </c>
      <c r="AE927" s="639">
        <f>'Охотск '!AD133</f>
        <v>0</v>
      </c>
      <c r="AF927" s="639">
        <f>'Охотск '!AE133</f>
        <v>0</v>
      </c>
      <c r="AG927" s="639">
        <f>'Охотск '!AF133</f>
        <v>0</v>
      </c>
      <c r="AH927" s="640">
        <f>'Охотск '!AG133</f>
        <v>0</v>
      </c>
      <c r="AI927" s="639"/>
      <c r="AJ927" s="639"/>
      <c r="AK927" s="1339"/>
      <c r="AL927" s="1363"/>
    </row>
    <row r="928" spans="1:38" ht="29.25" x14ac:dyDescent="0.25">
      <c r="A928" s="19">
        <v>1</v>
      </c>
      <c r="B928" s="19">
        <f t="shared" si="157"/>
        <v>1</v>
      </c>
      <c r="C928" s="862" t="s">
        <v>281</v>
      </c>
      <c r="D928" s="29">
        <f>'Охотск '!C134</f>
        <v>3500</v>
      </c>
      <c r="E928" s="29">
        <f>'Охотск '!D134</f>
        <v>3208</v>
      </c>
      <c r="F928" s="29">
        <f>'Охотск '!E134</f>
        <v>2948</v>
      </c>
      <c r="G928" s="144">
        <f>'Охотск '!F134</f>
        <v>91.895261845386528</v>
      </c>
      <c r="H928" s="158">
        <f>'Охотск '!G134</f>
        <v>0</v>
      </c>
      <c r="I928" s="158">
        <f>'Охотск '!H134</f>
        <v>0</v>
      </c>
      <c r="J928" s="26">
        <f>'Охотск '!I134</f>
        <v>0</v>
      </c>
      <c r="K928" s="26">
        <f>'Охотск '!J134</f>
        <v>0</v>
      </c>
      <c r="L928" s="26">
        <f>'Охотск '!K134</f>
        <v>0</v>
      </c>
      <c r="M928" s="26">
        <f>'Охотск '!L134</f>
        <v>0</v>
      </c>
      <c r="N928" s="26">
        <f>'Охотск '!M134</f>
        <v>0</v>
      </c>
      <c r="O928" s="26">
        <f>'Охотск '!N134</f>
        <v>0</v>
      </c>
      <c r="P928" s="639">
        <f>'Охотск '!O134</f>
        <v>5502.63</v>
      </c>
      <c r="Q928" s="639">
        <f>'Охотск '!P134</f>
        <v>5502.63</v>
      </c>
      <c r="R928" s="639">
        <f>'Охотск '!Q134</f>
        <v>5502.63</v>
      </c>
      <c r="S928" s="639">
        <f>'Охотск '!R134</f>
        <v>5502.63</v>
      </c>
      <c r="T928" s="639">
        <f>'Охотск '!S134</f>
        <v>5502.63</v>
      </c>
      <c r="U928" s="639">
        <f>'Охотск '!T134</f>
        <v>5502.63</v>
      </c>
      <c r="V928" s="639">
        <f>'Охотск '!U134</f>
        <v>5502.63</v>
      </c>
      <c r="W928" s="639">
        <f>'Охотск '!V134</f>
        <v>5502.63</v>
      </c>
      <c r="X928" s="639">
        <f>'Охотск '!W134</f>
        <v>5502.63</v>
      </c>
      <c r="Y928" s="639">
        <f>'Охотск '!X134</f>
        <v>5502.63</v>
      </c>
      <c r="Z928" s="639">
        <f>'Охотск '!Y134</f>
        <v>5502.63</v>
      </c>
      <c r="AA928" s="639">
        <f>'Охотск '!Z134</f>
        <v>5044.0775000000003</v>
      </c>
      <c r="AB928" s="639">
        <f>'Охотск '!AA134</f>
        <v>4741.4234100000003</v>
      </c>
      <c r="AC928" s="1113">
        <f>'Охотск '!AB134</f>
        <v>0</v>
      </c>
      <c r="AD928" s="639">
        <f>'Охотск '!AC134</f>
        <v>0</v>
      </c>
      <c r="AE928" s="639">
        <f>'Охотск '!AD134</f>
        <v>-302.65409</v>
      </c>
      <c r="AF928" s="639">
        <f>'Охотск '!AE134</f>
        <v>0</v>
      </c>
      <c r="AG928" s="639">
        <f>'Охотск '!AF134</f>
        <v>-32.17754</v>
      </c>
      <c r="AH928" s="640">
        <f>'Охотск '!AG134</f>
        <v>4709.2458700000007</v>
      </c>
      <c r="AI928" s="639">
        <f t="shared" ref="AI928:AI929" si="158">AB928/AA928*100</f>
        <v>93.999812849822391</v>
      </c>
      <c r="AJ928" s="639">
        <f t="shared" ref="AJ928:AJ929" si="159">AH928/AA928*100</f>
        <v>93.361885696641266</v>
      </c>
      <c r="AK928" s="1339">
        <f>'Охотск '!AH131</f>
        <v>0</v>
      </c>
      <c r="AL928" s="1363">
        <f>'Охотск '!AI131</f>
        <v>0</v>
      </c>
    </row>
    <row r="929" spans="1:195" ht="29.25" x14ac:dyDescent="0.25">
      <c r="A929" s="19">
        <v>1</v>
      </c>
      <c r="B929" s="19">
        <f t="shared" si="157"/>
        <v>1</v>
      </c>
      <c r="C929" s="862" t="s">
        <v>138</v>
      </c>
      <c r="D929" s="29">
        <f>'Охотск '!C135</f>
        <v>57316.704761904766</v>
      </c>
      <c r="E929" s="29">
        <f>'Охотск '!D135</f>
        <v>52538.95</v>
      </c>
      <c r="F929" s="29">
        <f>'Охотск '!E135</f>
        <v>46034.394047619047</v>
      </c>
      <c r="G929" s="144">
        <f>'Охотск '!F135</f>
        <v>87.619554725815902</v>
      </c>
      <c r="H929" s="158">
        <f>'Охотск '!G135</f>
        <v>0</v>
      </c>
      <c r="I929" s="158">
        <f>'Охотск '!H135</f>
        <v>0</v>
      </c>
      <c r="J929" s="26">
        <f>'Охотск '!I135</f>
        <v>0</v>
      </c>
      <c r="K929" s="26">
        <f>'Охотск '!J135</f>
        <v>0</v>
      </c>
      <c r="L929" s="26">
        <f>'Охотск '!K135</f>
        <v>0</v>
      </c>
      <c r="M929" s="26">
        <f>'Охотск '!L135</f>
        <v>0</v>
      </c>
      <c r="N929" s="26">
        <f>'Охотск '!M135</f>
        <v>0</v>
      </c>
      <c r="O929" s="26">
        <f>'Охотск '!N135</f>
        <v>0</v>
      </c>
      <c r="P929" s="639">
        <f>'Охотск '!O135</f>
        <v>200340.66794999997</v>
      </c>
      <c r="Q929" s="639">
        <f>'Охотск '!P135</f>
        <v>200340.66794999997</v>
      </c>
      <c r="R929" s="639">
        <f>'Охотск '!Q135</f>
        <v>199997.99568999998</v>
      </c>
      <c r="S929" s="639">
        <f>'Охотск '!R135</f>
        <v>199997.99568999998</v>
      </c>
      <c r="T929" s="639">
        <f>'Охотск '!S135</f>
        <v>199997.99568999998</v>
      </c>
      <c r="U929" s="639">
        <f>'Охотск '!T135</f>
        <v>199997.99568999998</v>
      </c>
      <c r="V929" s="639">
        <f>'Охотск '!U135</f>
        <v>199997.99568999998</v>
      </c>
      <c r="W929" s="639">
        <f>'Охотск '!V135</f>
        <v>199997.99568999998</v>
      </c>
      <c r="X929" s="639">
        <f>'Охотск '!W135</f>
        <v>199997.99568999998</v>
      </c>
      <c r="Y929" s="639">
        <f>'Охотск '!X135</f>
        <v>199997.99568999998</v>
      </c>
      <c r="Z929" s="639">
        <f>'Охотск '!Y135</f>
        <v>199997.99568999998</v>
      </c>
      <c r="AA929" s="639">
        <f>'Охотск '!Z135</f>
        <v>183396.39601099998</v>
      </c>
      <c r="AB929" s="639">
        <f>'Охотск '!AA135</f>
        <v>175174.12220000004</v>
      </c>
      <c r="AC929" s="1113">
        <f>'Охотск '!AB135</f>
        <v>0</v>
      </c>
      <c r="AD929" s="639">
        <f>'Охотск '!AC135</f>
        <v>0</v>
      </c>
      <c r="AE929" s="639">
        <f>'Охотск '!AD135</f>
        <v>-8222.2738109999718</v>
      </c>
      <c r="AF929" s="639">
        <f>'Охотск '!AE135</f>
        <v>0</v>
      </c>
      <c r="AG929" s="639">
        <f>'Охотск '!AF135</f>
        <v>-228.66853</v>
      </c>
      <c r="AH929" s="640">
        <f>'Охотск '!AG135</f>
        <v>174945.45367000005</v>
      </c>
      <c r="AI929" s="639">
        <f t="shared" si="158"/>
        <v>95.516665545321416</v>
      </c>
      <c r="AJ929" s="639">
        <f t="shared" si="159"/>
        <v>95.391980145295193</v>
      </c>
      <c r="AK929" s="1339">
        <f>'Охотск '!AH132</f>
        <v>0</v>
      </c>
      <c r="AL929" s="1363">
        <f>'Охотск '!AI132</f>
        <v>0</v>
      </c>
    </row>
    <row r="930" spans="1:195" ht="29.25" x14ac:dyDescent="0.25">
      <c r="A930" s="19">
        <v>1</v>
      </c>
      <c r="B930" s="19">
        <f t="shared" si="157"/>
        <v>1</v>
      </c>
      <c r="C930" s="862" t="s">
        <v>69</v>
      </c>
      <c r="D930" s="29">
        <f>'Охотск '!C136</f>
        <v>344</v>
      </c>
      <c r="E930" s="29">
        <f>'Охотск '!D136</f>
        <v>316</v>
      </c>
      <c r="F930" s="29">
        <f>'Охотск '!E136</f>
        <v>255</v>
      </c>
      <c r="G930" s="144">
        <f>'Охотск '!F136</f>
        <v>80.696202531645568</v>
      </c>
      <c r="H930" s="158">
        <f>'Охотск '!G136</f>
        <v>10</v>
      </c>
      <c r="I930" s="158">
        <f>'Охотск '!H136</f>
        <v>8.6823529411764699</v>
      </c>
      <c r="J930" s="26">
        <f>'Охотск '!I136</f>
        <v>3440</v>
      </c>
      <c r="K930" s="26">
        <f>'Охотск '!J136</f>
        <v>3154</v>
      </c>
      <c r="L930" s="26">
        <f>'Охотск '!K136</f>
        <v>2214</v>
      </c>
      <c r="M930" s="26">
        <f>'Охотск '!L136</f>
        <v>70.196575776791377</v>
      </c>
      <c r="N930" s="26">
        <f>'Охотск '!M136</f>
        <v>12</v>
      </c>
      <c r="O930" s="26">
        <f>'Охотск '!N136</f>
        <v>201.27272727272728</v>
      </c>
      <c r="P930" s="639">
        <f>'Охотск '!O136</f>
        <v>0</v>
      </c>
      <c r="Q930" s="639">
        <f>'Охотск '!P136</f>
        <v>0</v>
      </c>
      <c r="R930" s="639">
        <f>'Охотск '!Q136</f>
        <v>0</v>
      </c>
      <c r="S930" s="639">
        <f>'Охотск '!R136</f>
        <v>0</v>
      </c>
      <c r="T930" s="639">
        <f>'Охотск '!S136</f>
        <v>0</v>
      </c>
      <c r="U930" s="639">
        <f>'Охотск '!T136</f>
        <v>0</v>
      </c>
      <c r="V930" s="639">
        <f>'Охотск '!U136</f>
        <v>0</v>
      </c>
      <c r="W930" s="639">
        <f>'Охотск '!V136</f>
        <v>0</v>
      </c>
      <c r="X930" s="639">
        <f>'Охотск '!W136</f>
        <v>0</v>
      </c>
      <c r="Y930" s="639">
        <f>'Охотск '!X136</f>
        <v>0</v>
      </c>
      <c r="Z930" s="639">
        <f>'Охотск '!Y136</f>
        <v>0</v>
      </c>
      <c r="AA930" s="639">
        <f>'Охотск '!Z136</f>
        <v>0</v>
      </c>
      <c r="AB930" s="639">
        <f>'Охотск '!AA136</f>
        <v>0</v>
      </c>
      <c r="AC930" s="1113">
        <f>'Охотск '!AB136</f>
        <v>0</v>
      </c>
      <c r="AD930" s="639">
        <f>'Охотск '!AC136</f>
        <v>0</v>
      </c>
      <c r="AE930" s="639">
        <f>'Охотск '!AD136</f>
        <v>0</v>
      </c>
      <c r="AF930" s="639">
        <f>'Охотск '!AE136</f>
        <v>0</v>
      </c>
      <c r="AG930" s="639">
        <f>'Охотск '!AF136</f>
        <v>0</v>
      </c>
      <c r="AH930" s="640">
        <f>'Охотск '!AG136</f>
        <v>0</v>
      </c>
      <c r="AI930" s="639"/>
      <c r="AJ930" s="639"/>
      <c r="AK930" s="1339">
        <f>'Охотск '!AH133</f>
        <v>0</v>
      </c>
      <c r="AL930" s="1363">
        <f>'Охотск '!AI133</f>
        <v>0</v>
      </c>
    </row>
    <row r="931" spans="1:195" ht="29.25" x14ac:dyDescent="0.25">
      <c r="A931" s="19">
        <v>1</v>
      </c>
      <c r="B931" s="19">
        <f t="shared" si="157"/>
        <v>1</v>
      </c>
      <c r="C931" s="862" t="s">
        <v>16</v>
      </c>
      <c r="D931" s="29">
        <f>'Охотск '!C137</f>
        <v>200</v>
      </c>
      <c r="E931" s="29">
        <f>'Охотск '!D137</f>
        <v>183</v>
      </c>
      <c r="F931" s="29">
        <f>'Охотск '!E137</f>
        <v>178</v>
      </c>
      <c r="G931" s="144">
        <f>'Охотск '!F137</f>
        <v>97.267759562841533</v>
      </c>
      <c r="H931" s="158">
        <f>'Охотск '!G137</f>
        <v>8</v>
      </c>
      <c r="I931" s="158">
        <f>'Охотск '!H137</f>
        <v>8.1348314606741567</v>
      </c>
      <c r="J931" s="26">
        <f>'Охотск '!I137</f>
        <v>1600</v>
      </c>
      <c r="K931" s="26">
        <f>'Охотск '!J137</f>
        <v>1467</v>
      </c>
      <c r="L931" s="26">
        <f>'Охотск '!K137</f>
        <v>1448</v>
      </c>
      <c r="M931" s="26">
        <f>'Охотск '!L137</f>
        <v>98.704839809134299</v>
      </c>
      <c r="N931" s="26">
        <f>'Охотск '!M137</f>
        <v>6.666666666666667</v>
      </c>
      <c r="O931" s="26">
        <f>'Охотск '!N137</f>
        <v>236.94545454545451</v>
      </c>
      <c r="P931" s="639">
        <f>'Охотск '!O137</f>
        <v>0</v>
      </c>
      <c r="Q931" s="639">
        <f>'Охотск '!P137</f>
        <v>0</v>
      </c>
      <c r="R931" s="639">
        <f>'Охотск '!Q137</f>
        <v>0</v>
      </c>
      <c r="S931" s="639">
        <f>'Охотск '!R137</f>
        <v>0</v>
      </c>
      <c r="T931" s="639">
        <f>'Охотск '!S137</f>
        <v>0</v>
      </c>
      <c r="U931" s="639">
        <f>'Охотск '!T137</f>
        <v>0</v>
      </c>
      <c r="V931" s="639">
        <f>'Охотск '!U137</f>
        <v>0</v>
      </c>
      <c r="W931" s="639">
        <f>'Охотск '!V137</f>
        <v>0</v>
      </c>
      <c r="X931" s="639">
        <f>'Охотск '!W137</f>
        <v>0</v>
      </c>
      <c r="Y931" s="639">
        <f>'Охотск '!X137</f>
        <v>0</v>
      </c>
      <c r="Z931" s="639">
        <f>'Охотск '!Y137</f>
        <v>0</v>
      </c>
      <c r="AA931" s="639">
        <f>'Охотск '!Z137</f>
        <v>0</v>
      </c>
      <c r="AB931" s="639">
        <f>'Охотск '!AA137</f>
        <v>0</v>
      </c>
      <c r="AC931" s="1113">
        <f>'Охотск '!AB137</f>
        <v>0</v>
      </c>
      <c r="AD931" s="639">
        <f>'Охотск '!AC137</f>
        <v>0</v>
      </c>
      <c r="AE931" s="639">
        <f>'Охотск '!AD137</f>
        <v>0</v>
      </c>
      <c r="AF931" s="639">
        <f>'Охотск '!AE137</f>
        <v>0</v>
      </c>
      <c r="AG931" s="639">
        <f>'Охотск '!AF137</f>
        <v>0</v>
      </c>
      <c r="AH931" s="640">
        <f>'Охотск '!AG137</f>
        <v>0</v>
      </c>
      <c r="AI931" s="639"/>
      <c r="AJ931" s="639"/>
      <c r="AK931" s="1339">
        <f>'Охотск '!AH134</f>
        <v>0</v>
      </c>
      <c r="AL931" s="1363">
        <f>'Охотск '!AI134</f>
        <v>0</v>
      </c>
    </row>
    <row r="932" spans="1:195" x14ac:dyDescent="0.25">
      <c r="A932" s="19">
        <v>1</v>
      </c>
      <c r="B932" s="19">
        <f t="shared" si="157"/>
        <v>1</v>
      </c>
      <c r="C932" s="863" t="s">
        <v>77</v>
      </c>
      <c r="D932" s="29">
        <f>'Охотск '!C138</f>
        <v>544</v>
      </c>
      <c r="E932" s="29">
        <f>'Охотск '!D138</f>
        <v>499</v>
      </c>
      <c r="F932" s="29">
        <f>'Охотск '!E138</f>
        <v>433</v>
      </c>
      <c r="G932" s="144">
        <f>'Охотск '!F138</f>
        <v>86.773547094188373</v>
      </c>
      <c r="H932" s="158">
        <f>'Охотск '!G138</f>
        <v>9.264705882352942</v>
      </c>
      <c r="I932" s="158">
        <f>'Охотск '!H138</f>
        <v>8.4572748267898383</v>
      </c>
      <c r="J932" s="26">
        <f>'Охотск '!I138</f>
        <v>5040</v>
      </c>
      <c r="K932" s="26">
        <f>'Охотск '!J138</f>
        <v>4621</v>
      </c>
      <c r="L932" s="26">
        <f>'Охотск '!K138</f>
        <v>3662</v>
      </c>
      <c r="M932" s="26">
        <f>'Охотск '!L138</f>
        <v>79.246916251893524</v>
      </c>
      <c r="N932" s="26">
        <f>'Охотск '!M138</f>
        <v>18.666666666666668</v>
      </c>
      <c r="O932" s="26">
        <f>'Охотск '!N138</f>
        <v>214.012987012987</v>
      </c>
      <c r="P932" s="639">
        <f>'Охотск '!O138</f>
        <v>18852.1448512348</v>
      </c>
      <c r="Q932" s="639">
        <f>'Охотск '!P138</f>
        <v>18852.1448512348</v>
      </c>
      <c r="R932" s="639">
        <f>'Охотск '!Q138</f>
        <v>18852.1448512348</v>
      </c>
      <c r="S932" s="639">
        <f>'Охотск '!R138</f>
        <v>18852.1448512348</v>
      </c>
      <c r="T932" s="639">
        <f>'Охотск '!S138</f>
        <v>18852.1448512348</v>
      </c>
      <c r="U932" s="639">
        <f>'Охотск '!T138</f>
        <v>18852.1448512348</v>
      </c>
      <c r="V932" s="639">
        <f>'Охотск '!U138</f>
        <v>18852.1448512348</v>
      </c>
      <c r="W932" s="639">
        <f>'Охотск '!V138</f>
        <v>18852.1448512348</v>
      </c>
      <c r="X932" s="639">
        <f>'Охотск '!W138</f>
        <v>18852.1448512348</v>
      </c>
      <c r="Y932" s="639">
        <f>'Охотск '!X138</f>
        <v>18852.1448512348</v>
      </c>
      <c r="Z932" s="639">
        <f>'Охотск '!Y138</f>
        <v>18852.1448512348</v>
      </c>
      <c r="AA932" s="639">
        <f>'Охотск '!Z138</f>
        <v>17281.132780298569</v>
      </c>
      <c r="AB932" s="639">
        <f>'Охотск '!AA138</f>
        <v>13998.148739999997</v>
      </c>
      <c r="AC932" s="1113">
        <f>'Охотск '!AB138</f>
        <v>0</v>
      </c>
      <c r="AD932" s="639">
        <f>'Охотск '!AC138</f>
        <v>0</v>
      </c>
      <c r="AE932" s="639">
        <f>'Охотск '!AD138</f>
        <v>-3282.9840402985719</v>
      </c>
      <c r="AF932" s="639">
        <f>'Охотск '!AE138</f>
        <v>0</v>
      </c>
      <c r="AG932" s="639">
        <f>'Охотск '!AF138</f>
        <v>-236.93522999999999</v>
      </c>
      <c r="AH932" s="640">
        <f>'Охотск '!AG138</f>
        <v>13761.213509999998</v>
      </c>
      <c r="AI932" s="639">
        <f>AB932/AA932*100</f>
        <v>81.002495137116512</v>
      </c>
      <c r="AJ932" s="639">
        <f>AH932/AA932*100</f>
        <v>79.63143206496585</v>
      </c>
      <c r="AK932" s="1339">
        <f>'Охотск '!AH135</f>
        <v>0</v>
      </c>
      <c r="AL932" s="1363">
        <f>'Охотск '!AI135</f>
        <v>0</v>
      </c>
    </row>
    <row r="933" spans="1:195" x14ac:dyDescent="0.25">
      <c r="A933" s="19">
        <v>1</v>
      </c>
      <c r="B933" s="19">
        <f t="shared" si="157"/>
        <v>1</v>
      </c>
      <c r="C933" s="326" t="s">
        <v>210</v>
      </c>
      <c r="D933" s="29">
        <f>'Охотск '!C139</f>
        <v>2150</v>
      </c>
      <c r="E933" s="29">
        <f>'Охотск '!D139</f>
        <v>1971</v>
      </c>
      <c r="F933" s="29">
        <f>'Охотск '!E139</f>
        <v>1872</v>
      </c>
      <c r="G933" s="144">
        <f>'Охотск '!F139</f>
        <v>94.977168949771681</v>
      </c>
      <c r="H933" s="158">
        <f>'Охотск '!G139</f>
        <v>0</v>
      </c>
      <c r="I933" s="158">
        <f>'Охотск '!H139</f>
        <v>0</v>
      </c>
      <c r="J933" s="26">
        <f>'Охотск '!I139</f>
        <v>0</v>
      </c>
      <c r="K933" s="26">
        <f>'Охотск '!J139</f>
        <v>0</v>
      </c>
      <c r="L933" s="26">
        <f>'Охотск '!K139</f>
        <v>0</v>
      </c>
      <c r="M933" s="26">
        <f>'Охотск '!L139</f>
        <v>0</v>
      </c>
      <c r="N933" s="26">
        <f>'Охотск '!M139</f>
        <v>0</v>
      </c>
      <c r="O933" s="26">
        <f>'Охотск '!N139</f>
        <v>0</v>
      </c>
      <c r="P933" s="639">
        <f>'Охотск '!O139</f>
        <v>0</v>
      </c>
      <c r="Q933" s="639">
        <f>'Охотск '!P139</f>
        <v>0</v>
      </c>
      <c r="R933" s="639">
        <f>'Охотск '!Q139</f>
        <v>0</v>
      </c>
      <c r="S933" s="639">
        <f>'Охотск '!R139</f>
        <v>0</v>
      </c>
      <c r="T933" s="639">
        <f>'Охотск '!S139</f>
        <v>0</v>
      </c>
      <c r="U933" s="639">
        <f>'Охотск '!T139</f>
        <v>0</v>
      </c>
      <c r="V933" s="639">
        <f>'Охотск '!U139</f>
        <v>0</v>
      </c>
      <c r="W933" s="639">
        <f>'Охотск '!V139</f>
        <v>0</v>
      </c>
      <c r="X933" s="639">
        <f>'Охотск '!W139</f>
        <v>0</v>
      </c>
      <c r="Y933" s="639">
        <f>'Охотск '!X139</f>
        <v>0</v>
      </c>
      <c r="Z933" s="639">
        <f>'Охотск '!Y139</f>
        <v>0</v>
      </c>
      <c r="AA933" s="639">
        <f>'Охотск '!Z139</f>
        <v>0</v>
      </c>
      <c r="AB933" s="639">
        <f>'Охотск '!AA139</f>
        <v>0</v>
      </c>
      <c r="AC933" s="1113">
        <f>'Охотск '!AB139</f>
        <v>0</v>
      </c>
      <c r="AD933" s="639">
        <f>'Охотск '!AC139</f>
        <v>0</v>
      </c>
      <c r="AE933" s="639">
        <f>'Охотск '!AD139</f>
        <v>0</v>
      </c>
      <c r="AF933" s="639">
        <f>'Охотск '!AE139</f>
        <v>0</v>
      </c>
      <c r="AG933" s="639">
        <f>'Охотск '!AF139</f>
        <v>0</v>
      </c>
      <c r="AH933" s="640">
        <f>'Охотск '!AG139</f>
        <v>0</v>
      </c>
      <c r="AI933" s="639"/>
      <c r="AJ933" s="639"/>
      <c r="AK933" s="1339">
        <f>'Охотск '!AH136</f>
        <v>0</v>
      </c>
      <c r="AL933" s="1363">
        <f>'Охотск '!AI136</f>
        <v>0</v>
      </c>
    </row>
    <row r="934" spans="1:195" x14ac:dyDescent="0.25">
      <c r="A934" s="19">
        <v>1</v>
      </c>
      <c r="B934" s="19">
        <f t="shared" si="157"/>
        <v>1</v>
      </c>
      <c r="C934" s="327" t="s">
        <v>211</v>
      </c>
      <c r="D934" s="29">
        <f>'Охотск '!C140</f>
        <v>2149</v>
      </c>
      <c r="E934" s="29">
        <f>'Охотск '!D140</f>
        <v>1970</v>
      </c>
      <c r="F934" s="29">
        <f>'Охотск '!E140</f>
        <v>1871</v>
      </c>
      <c r="G934" s="144">
        <f>'Охотск '!F140</f>
        <v>94.974619289340097</v>
      </c>
      <c r="H934" s="158">
        <f>'Охотск '!G140</f>
        <v>0</v>
      </c>
      <c r="I934" s="158">
        <f>'Охотск '!H140</f>
        <v>0</v>
      </c>
      <c r="J934" s="26">
        <f>'Охотск '!I140</f>
        <v>0</v>
      </c>
      <c r="K934" s="26">
        <f>'Охотск '!J140</f>
        <v>0</v>
      </c>
      <c r="L934" s="26">
        <f>'Охотск '!K140</f>
        <v>0</v>
      </c>
      <c r="M934" s="26">
        <f>'Охотск '!L140</f>
        <v>0</v>
      </c>
      <c r="N934" s="26">
        <f>'Охотск '!M140</f>
        <v>0</v>
      </c>
      <c r="O934" s="26">
        <f>'Охотск '!N140</f>
        <v>0</v>
      </c>
      <c r="P934" s="639">
        <f>'Охотск '!O140</f>
        <v>0</v>
      </c>
      <c r="Q934" s="639">
        <f>'Охотск '!P140</f>
        <v>0</v>
      </c>
      <c r="R934" s="639">
        <f>'Охотск '!Q140</f>
        <v>0</v>
      </c>
      <c r="S934" s="639">
        <f>'Охотск '!R140</f>
        <v>0</v>
      </c>
      <c r="T934" s="639">
        <f>'Охотск '!S140</f>
        <v>0</v>
      </c>
      <c r="U934" s="639">
        <f>'Охотск '!T140</f>
        <v>0</v>
      </c>
      <c r="V934" s="639">
        <f>'Охотск '!U140</f>
        <v>0</v>
      </c>
      <c r="W934" s="639">
        <f>'Охотск '!V140</f>
        <v>0</v>
      </c>
      <c r="X934" s="639">
        <f>'Охотск '!W140</f>
        <v>0</v>
      </c>
      <c r="Y934" s="639">
        <f>'Охотск '!X140</f>
        <v>0</v>
      </c>
      <c r="Z934" s="639">
        <f>'Охотск '!Y140</f>
        <v>0</v>
      </c>
      <c r="AA934" s="639">
        <f>'Охотск '!Z140</f>
        <v>0</v>
      </c>
      <c r="AB934" s="639">
        <f>'Охотск '!AA140</f>
        <v>0</v>
      </c>
      <c r="AC934" s="1113">
        <f>'Охотск '!AB140</f>
        <v>0</v>
      </c>
      <c r="AD934" s="639">
        <f>'Охотск '!AC140</f>
        <v>0</v>
      </c>
      <c r="AE934" s="639">
        <f>'Охотск '!AD140</f>
        <v>0</v>
      </c>
      <c r="AF934" s="639">
        <f>'Охотск '!AE140</f>
        <v>0</v>
      </c>
      <c r="AG934" s="639">
        <f>'Охотск '!AF140</f>
        <v>0</v>
      </c>
      <c r="AH934" s="640">
        <f>'Охотск '!AG140</f>
        <v>0</v>
      </c>
      <c r="AI934" s="639"/>
      <c r="AJ934" s="639"/>
      <c r="AK934" s="1339">
        <f>'Охотск '!AH137</f>
        <v>0</v>
      </c>
      <c r="AL934" s="1363">
        <f>'Охотск '!AI137</f>
        <v>0</v>
      </c>
    </row>
    <row r="935" spans="1:195" ht="29.25" x14ac:dyDescent="0.25">
      <c r="A935" s="19">
        <v>1</v>
      </c>
      <c r="B935" s="19">
        <f t="shared" si="157"/>
        <v>1</v>
      </c>
      <c r="C935" s="261" t="s">
        <v>212</v>
      </c>
      <c r="D935" s="29">
        <f>'Охотск '!C141</f>
        <v>1</v>
      </c>
      <c r="E935" s="29">
        <f>'Охотск '!D141</f>
        <v>1</v>
      </c>
      <c r="F935" s="29">
        <f>'Охотск '!E141</f>
        <v>1</v>
      </c>
      <c r="G935" s="144">
        <f>'Охотск '!F141</f>
        <v>100</v>
      </c>
      <c r="H935" s="158">
        <f>'Охотск '!G141</f>
        <v>0</v>
      </c>
      <c r="I935" s="158">
        <f>'Охотск '!H141</f>
        <v>0</v>
      </c>
      <c r="J935" s="26">
        <f>'Охотск '!I141</f>
        <v>0</v>
      </c>
      <c r="K935" s="26">
        <f>'Охотск '!J141</f>
        <v>0</v>
      </c>
      <c r="L935" s="26">
        <f>'Охотск '!K141</f>
        <v>0</v>
      </c>
      <c r="M935" s="26">
        <f>'Охотск '!L141</f>
        <v>0</v>
      </c>
      <c r="N935" s="26">
        <f>'Охотск '!M141</f>
        <v>0</v>
      </c>
      <c r="O935" s="26">
        <f>'Охотск '!N141</f>
        <v>0</v>
      </c>
      <c r="P935" s="639">
        <f>'Охотск '!O141</f>
        <v>0</v>
      </c>
      <c r="Q935" s="639">
        <f>'Охотск '!P141</f>
        <v>0</v>
      </c>
      <c r="R935" s="639">
        <f>'Охотск '!Q141</f>
        <v>0</v>
      </c>
      <c r="S935" s="639">
        <f>'Охотск '!R141</f>
        <v>0</v>
      </c>
      <c r="T935" s="639">
        <f>'Охотск '!S141</f>
        <v>0</v>
      </c>
      <c r="U935" s="639">
        <f>'Охотск '!T141</f>
        <v>0</v>
      </c>
      <c r="V935" s="639">
        <f>'Охотск '!U141</f>
        <v>0</v>
      </c>
      <c r="W935" s="639">
        <f>'Охотск '!V141</f>
        <v>0</v>
      </c>
      <c r="X935" s="639">
        <f>'Охотск '!W141</f>
        <v>0</v>
      </c>
      <c r="Y935" s="639">
        <f>'Охотск '!X141</f>
        <v>0</v>
      </c>
      <c r="Z935" s="639">
        <f>'Охотск '!Y141</f>
        <v>0</v>
      </c>
      <c r="AA935" s="639">
        <f>'Охотск '!Z141</f>
        <v>0</v>
      </c>
      <c r="AB935" s="639">
        <f>'Охотск '!AA141</f>
        <v>0</v>
      </c>
      <c r="AC935" s="1113">
        <f>'Охотск '!AB141</f>
        <v>0</v>
      </c>
      <c r="AD935" s="639">
        <f>'Охотск '!AC141</f>
        <v>0</v>
      </c>
      <c r="AE935" s="639">
        <f>'Охотск '!AD141</f>
        <v>0</v>
      </c>
      <c r="AF935" s="639">
        <f>'Охотск '!AE141</f>
        <v>0</v>
      </c>
      <c r="AG935" s="639">
        <f>'Охотск '!AF141</f>
        <v>0</v>
      </c>
      <c r="AH935" s="640">
        <f>'Охотск '!AG141</f>
        <v>0</v>
      </c>
      <c r="AI935" s="639"/>
      <c r="AJ935" s="639"/>
      <c r="AK935" s="1339">
        <f>'Охотск '!AH139</f>
        <v>0</v>
      </c>
      <c r="AL935" s="1363">
        <f>'Охотск '!AI139</f>
        <v>0</v>
      </c>
    </row>
    <row r="936" spans="1:195" ht="30" thickBot="1" x14ac:dyDescent="0.3">
      <c r="A936" s="19">
        <v>1</v>
      </c>
      <c r="B936" s="19">
        <f t="shared" si="157"/>
        <v>1</v>
      </c>
      <c r="C936" s="324" t="s">
        <v>217</v>
      </c>
      <c r="D936" s="29">
        <f>'Охотск '!C142</f>
        <v>2150</v>
      </c>
      <c r="E936" s="29">
        <f>'Охотск '!D142</f>
        <v>1971</v>
      </c>
      <c r="F936" s="29">
        <f>'Охотск '!E142</f>
        <v>1872</v>
      </c>
      <c r="G936" s="144">
        <f>'Охотск '!F142</f>
        <v>94.977168949771681</v>
      </c>
      <c r="H936" s="158">
        <f>'Охотск '!G142</f>
        <v>0</v>
      </c>
      <c r="I936" s="158">
        <f>'Охотск '!H142</f>
        <v>0</v>
      </c>
      <c r="J936" s="26">
        <f>'Охотск '!I142</f>
        <v>0</v>
      </c>
      <c r="K936" s="26">
        <f>'Охотск '!J142</f>
        <v>0</v>
      </c>
      <c r="L936" s="26">
        <f>'Охотск '!K142</f>
        <v>0</v>
      </c>
      <c r="M936" s="26">
        <f>'Охотск '!L142</f>
        <v>0</v>
      </c>
      <c r="N936" s="26">
        <f>'Охотск '!M142</f>
        <v>0</v>
      </c>
      <c r="O936" s="26">
        <f>'Охотск '!N142</f>
        <v>0</v>
      </c>
      <c r="P936" s="639">
        <f>'Охотск '!O142</f>
        <v>13677.9512</v>
      </c>
      <c r="Q936" s="639">
        <f>'Охотск '!P142</f>
        <v>13677.9512</v>
      </c>
      <c r="R936" s="639">
        <f>'Охотск '!Q142</f>
        <v>13677.9512</v>
      </c>
      <c r="S936" s="639">
        <f>'Охотск '!R142</f>
        <v>13677.9512</v>
      </c>
      <c r="T936" s="639">
        <f>'Охотск '!S142</f>
        <v>13677.9512</v>
      </c>
      <c r="U936" s="639">
        <f>'Охотск '!T142</f>
        <v>13677.9512</v>
      </c>
      <c r="V936" s="639">
        <f>'Охотск '!U142</f>
        <v>13677.9512</v>
      </c>
      <c r="W936" s="639">
        <f>'Охотск '!V142</f>
        <v>13677.9512</v>
      </c>
      <c r="X936" s="639">
        <f>'Охотск '!W142</f>
        <v>13677.9512</v>
      </c>
      <c r="Y936" s="639">
        <f>'Охотск '!X142</f>
        <v>13677.9512</v>
      </c>
      <c r="Z936" s="639">
        <f>'Охотск '!Y142</f>
        <v>13677.9512</v>
      </c>
      <c r="AA936" s="639">
        <f>'Охотск '!Z142</f>
        <v>12538.121933333332</v>
      </c>
      <c r="AB936" s="639">
        <f>'Охотск '!AA142</f>
        <v>12538.121969999997</v>
      </c>
      <c r="AC936" s="1113">
        <f>'Охотск '!AB142</f>
        <v>0</v>
      </c>
      <c r="AD936" s="639">
        <f>'Охотск '!AC142</f>
        <v>0</v>
      </c>
      <c r="AE936" s="639">
        <f>'Охотск '!AD142</f>
        <v>3.6666664527729154E-5</v>
      </c>
      <c r="AF936" s="639">
        <f>'Охотск '!AE142</f>
        <v>0</v>
      </c>
      <c r="AG936" s="639">
        <f>'Охотск '!AF142</f>
        <v>-94.244</v>
      </c>
      <c r="AH936" s="640">
        <f>'Охотск '!AG142</f>
        <v>12443.877969999996</v>
      </c>
      <c r="AI936" s="639">
        <f>AB936/AA936*100</f>
        <v>100.00000029244146</v>
      </c>
      <c r="AJ936" s="639">
        <f>AH936/AA936*100</f>
        <v>99.248340669883078</v>
      </c>
      <c r="AK936" s="1339">
        <f>'Охотск '!AH140</f>
        <v>0</v>
      </c>
      <c r="AL936" s="1363">
        <f>'Охотск '!AI140</f>
        <v>0</v>
      </c>
    </row>
    <row r="937" spans="1:195" x14ac:dyDescent="0.25">
      <c r="A937" s="19">
        <v>1</v>
      </c>
      <c r="B937" s="19">
        <f t="shared" si="157"/>
        <v>1</v>
      </c>
      <c r="C937" s="6" t="s">
        <v>108</v>
      </c>
      <c r="D937" s="159"/>
      <c r="E937" s="159"/>
      <c r="F937" s="159"/>
      <c r="G937" s="160"/>
      <c r="H937" s="161"/>
      <c r="I937" s="161"/>
      <c r="J937" s="25"/>
      <c r="K937" s="25"/>
      <c r="L937" s="25"/>
      <c r="M937" s="25"/>
      <c r="N937" s="25"/>
      <c r="O937" s="25"/>
      <c r="P937" s="629">
        <f t="shared" ref="P937:U937" si="160">P938-P939-P988-P991-P995</f>
        <v>0</v>
      </c>
      <c r="Q937" s="629">
        <f t="shared" si="160"/>
        <v>0</v>
      </c>
      <c r="R937" s="629">
        <f t="shared" si="160"/>
        <v>4.0017766878008842E-11</v>
      </c>
      <c r="S937" s="629">
        <f t="shared" si="160"/>
        <v>4.0017766878008842E-11</v>
      </c>
      <c r="T937" s="629">
        <f t="shared" si="160"/>
        <v>4.0017766878008842E-11</v>
      </c>
      <c r="U937" s="629">
        <f t="shared" si="160"/>
        <v>4.0017766878008842E-11</v>
      </c>
      <c r="V937" s="629">
        <f t="shared" ref="V937:W937" si="161">V938-V939-V988-V991-V995</f>
        <v>4.0017766878008842E-11</v>
      </c>
      <c r="W937" s="629">
        <f t="shared" si="161"/>
        <v>4.0017766878008842E-11</v>
      </c>
      <c r="X937" s="629">
        <f t="shared" ref="X937:Y937" si="162">X938-X939-X988-X991-X995</f>
        <v>0</v>
      </c>
      <c r="Y937" s="629">
        <f t="shared" si="162"/>
        <v>0</v>
      </c>
      <c r="Z937" s="629">
        <f t="shared" ref="Z937" si="163">Z938-Z939-Z988-Z991-Z995</f>
        <v>0</v>
      </c>
      <c r="AA937" s="629">
        <f t="shared" ref="AA937:AH937" si="164">AA938-AA939-AA988-AA991-AA995</f>
        <v>-4.3655745685100555E-11</v>
      </c>
      <c r="AB937" s="629">
        <f t="shared" si="164"/>
        <v>0</v>
      </c>
      <c r="AC937" s="1104">
        <f t="shared" si="164"/>
        <v>0</v>
      </c>
      <c r="AD937" s="629">
        <f t="shared" si="164"/>
        <v>0</v>
      </c>
      <c r="AE937" s="629">
        <f t="shared" si="164"/>
        <v>9.0949470177292824E-13</v>
      </c>
      <c r="AF937" s="629">
        <f t="shared" si="164"/>
        <v>0</v>
      </c>
      <c r="AG937" s="629">
        <f t="shared" si="164"/>
        <v>1.5631940186722204E-13</v>
      </c>
      <c r="AH937" s="629">
        <f t="shared" si="164"/>
        <v>0</v>
      </c>
      <c r="AI937" s="629"/>
      <c r="AJ937" s="629"/>
      <c r="AK937" s="1347"/>
      <c r="AL937" s="1351" t="e">
        <f>AL938-AL939-AL991-AL994-#REF!</f>
        <v>#REF!</v>
      </c>
    </row>
    <row r="938" spans="1:195" s="139" customFormat="1" x14ac:dyDescent="0.25">
      <c r="A938" s="19">
        <v>1</v>
      </c>
      <c r="B938" s="19">
        <f t="shared" si="157"/>
        <v>1</v>
      </c>
      <c r="C938" s="12" t="s">
        <v>95</v>
      </c>
      <c r="D938" s="140">
        <f>'2 уровень'!F2153</f>
        <v>0</v>
      </c>
      <c r="E938" s="140">
        <f>'2 уровень'!G2153</f>
        <v>0</v>
      </c>
      <c r="F938" s="140">
        <f>'2 уровень'!H2153</f>
        <v>0</v>
      </c>
      <c r="G938" s="151">
        <f>'2 уровень'!I2153</f>
        <v>0</v>
      </c>
      <c r="H938" s="152">
        <f>'2 уровень'!J2153</f>
        <v>0</v>
      </c>
      <c r="I938" s="152">
        <f>'2 уровень'!K2153</f>
        <v>0</v>
      </c>
      <c r="J938" s="22">
        <f>'2 уровень'!L2153</f>
        <v>0</v>
      </c>
      <c r="K938" s="22">
        <f>'2 уровень'!M2153</f>
        <v>0</v>
      </c>
      <c r="L938" s="22">
        <f>'2 уровень'!N2153</f>
        <v>0</v>
      </c>
      <c r="M938" s="22">
        <f>'2 уровень'!O2153</f>
        <v>0</v>
      </c>
      <c r="N938" s="22">
        <f>'2 уровень'!P2153</f>
        <v>0</v>
      </c>
      <c r="O938" s="22">
        <f>'2 уровень'!Q2153</f>
        <v>0</v>
      </c>
      <c r="P938" s="152">
        <f>'2 уровень'!R2153</f>
        <v>340188.52997291158</v>
      </c>
      <c r="Q938" s="152">
        <f>'2 уровень'!S2153</f>
        <v>340188.52997291158</v>
      </c>
      <c r="R938" s="152">
        <f>'2 уровень'!T2153</f>
        <v>339617.63484291162</v>
      </c>
      <c r="S938" s="152">
        <f>'2 уровень'!U2153</f>
        <v>339668.57454291161</v>
      </c>
      <c r="T938" s="152">
        <f>'2 уровень'!V2153</f>
        <v>339668.57454291161</v>
      </c>
      <c r="U938" s="152">
        <f>'2 уровень'!W2153</f>
        <v>339668.57454291161</v>
      </c>
      <c r="V938" s="152">
        <f>'2 уровень'!X2153</f>
        <v>339668.57454291161</v>
      </c>
      <c r="W938" s="152">
        <f>'2 уровень'!Y2153</f>
        <v>339668.57454291161</v>
      </c>
      <c r="X938" s="152">
        <f>'2 уровень'!Z2153</f>
        <v>339685.03825395158</v>
      </c>
      <c r="Y938" s="152">
        <f>'2 уровень'!AA2153</f>
        <v>339685.03825395158</v>
      </c>
      <c r="Z938" s="152">
        <f>'2 уровень'!AB2153</f>
        <v>339685.03825395158</v>
      </c>
      <c r="AA938" s="152">
        <f>'2 уровень'!AC2153</f>
        <v>311480.68776144891</v>
      </c>
      <c r="AB938" s="152">
        <f>'2 уровень'!AD2153</f>
        <v>286294.65190000006</v>
      </c>
      <c r="AC938" s="1102">
        <f>'2 уровень'!AE2153</f>
        <v>0</v>
      </c>
      <c r="AD938" s="152">
        <f>'2 уровень'!AF2153</f>
        <v>-363.06816000000003</v>
      </c>
      <c r="AE938" s="152">
        <f>'2 уровень'!AG2153</f>
        <v>-25186.035861448909</v>
      </c>
      <c r="AF938" s="152">
        <f>'2 уровень'!AH2153</f>
        <v>-1.1281199999999998</v>
      </c>
      <c r="AG938" s="152">
        <f>'2 уровень'!AI2153</f>
        <v>-2750.4571799999994</v>
      </c>
      <c r="AH938" s="626">
        <f>'2 уровень'!AJ2153</f>
        <v>283181.12656000006</v>
      </c>
      <c r="AI938" s="152">
        <f>AB938/AA938*100</f>
        <v>91.914093922658253</v>
      </c>
      <c r="AJ938" s="152">
        <f>AH938/AA938*100</f>
        <v>90.914505356710137</v>
      </c>
      <c r="AK938" s="1341">
        <f>'2 уровень'!AK2153</f>
        <v>0</v>
      </c>
      <c r="AL938" s="1346">
        <f>'2 уровень'!AL2153</f>
        <v>0</v>
      </c>
    </row>
    <row r="939" spans="1:195" s="139" customFormat="1" ht="29.25" x14ac:dyDescent="0.25">
      <c r="A939" s="19">
        <v>1</v>
      </c>
      <c r="B939" s="19">
        <f t="shared" si="157"/>
        <v>1</v>
      </c>
      <c r="C939" s="317" t="s">
        <v>80</v>
      </c>
      <c r="D939" s="21">
        <f>'2 уровень'!F2154</f>
        <v>2939</v>
      </c>
      <c r="E939" s="21">
        <f>'2 уровень'!G2154</f>
        <v>2694.083333333333</v>
      </c>
      <c r="F939" s="21">
        <f>'2 уровень'!H2154</f>
        <v>2226</v>
      </c>
      <c r="G939" s="142">
        <f>'2 уровень'!I2154</f>
        <v>82.625506511181925</v>
      </c>
      <c r="H939" s="152">
        <f>'2 уровень'!J2154</f>
        <v>8.8462061925825104</v>
      </c>
      <c r="I939" s="152">
        <f>'2 уровень'!K2154</f>
        <v>8.9793351302785265</v>
      </c>
      <c r="J939" s="24">
        <f>'2 уровень'!L2154</f>
        <v>25999</v>
      </c>
      <c r="K939" s="24">
        <f>'2 уровень'!M2154</f>
        <v>23832</v>
      </c>
      <c r="L939" s="24">
        <f>'2 уровень'!N2154</f>
        <v>19988</v>
      </c>
      <c r="M939" s="24">
        <f>'2 уровень'!O2154</f>
        <v>83.870426317556223</v>
      </c>
      <c r="N939" s="24">
        <f>'2 уровень'!P2154</f>
        <v>78.756269558328384</v>
      </c>
      <c r="O939" s="24">
        <f>'2 уровень'!Q2154</f>
        <v>276.8680008763194</v>
      </c>
      <c r="P939" s="152">
        <f>'2 уровень'!R2154</f>
        <v>108346.06803148438</v>
      </c>
      <c r="Q939" s="152">
        <f>'2 уровень'!S2154</f>
        <v>108346.06803148438</v>
      </c>
      <c r="R939" s="152">
        <f>'2 уровень'!T2154</f>
        <v>108346.06803148438</v>
      </c>
      <c r="S939" s="152">
        <f>'2 уровень'!U2154</f>
        <v>108397.00773148438</v>
      </c>
      <c r="T939" s="152">
        <f>'2 уровень'!V2154</f>
        <v>108397.00773148438</v>
      </c>
      <c r="U939" s="152">
        <f>'2 уровень'!W2154</f>
        <v>108397.00773148438</v>
      </c>
      <c r="V939" s="152">
        <f>'2 уровень'!X2154</f>
        <v>108397.00773148438</v>
      </c>
      <c r="W939" s="152">
        <f>'2 уровень'!Y2154</f>
        <v>108397.00773148438</v>
      </c>
      <c r="X939" s="152">
        <f>'2 уровень'!Z2154</f>
        <v>108413.47144252439</v>
      </c>
      <c r="Y939" s="152">
        <f>'2 уровень'!AA2154</f>
        <v>108413.47144252439</v>
      </c>
      <c r="Z939" s="152">
        <f>'2 уровень'!AB2154</f>
        <v>108413.47144252439</v>
      </c>
      <c r="AA939" s="152">
        <f>'2 уровень'!AC2154</f>
        <v>99374.856545474002</v>
      </c>
      <c r="AB939" s="152">
        <f>'2 уровень'!AD2154</f>
        <v>84092.529559999995</v>
      </c>
      <c r="AC939" s="1102">
        <f>'2 уровень'!AE2154</f>
        <v>0</v>
      </c>
      <c r="AD939" s="152">
        <f>'2 уровень'!AF2154</f>
        <v>-363.06816000000003</v>
      </c>
      <c r="AE939" s="152">
        <f>'2 уровень'!AG2154</f>
        <v>-15282.326985474007</v>
      </c>
      <c r="AF939" s="152">
        <f>'2 уровень'!AH2154</f>
        <v>0</v>
      </c>
      <c r="AG939" s="152">
        <f>'2 уровень'!AI2154</f>
        <v>-2257.4604499999996</v>
      </c>
      <c r="AH939" s="626">
        <f>'2 уровень'!AJ2154</f>
        <v>81472.000950000001</v>
      </c>
      <c r="AI939" s="152">
        <f>AB939/AA939*100</f>
        <v>84.621535550614041</v>
      </c>
      <c r="AJ939" s="152">
        <f>AH939/AA939*100</f>
        <v>81.984521821894006</v>
      </c>
      <c r="AK939" s="1335">
        <f>'2 уровень'!AK2154</f>
        <v>0</v>
      </c>
      <c r="AL939" s="1346">
        <f>'2 уровень'!AL2154</f>
        <v>0</v>
      </c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</row>
    <row r="940" spans="1:195" s="139" customFormat="1" x14ac:dyDescent="0.25">
      <c r="A940" s="19">
        <v>1</v>
      </c>
      <c r="B940" s="19">
        <f t="shared" si="157"/>
        <v>1</v>
      </c>
      <c r="C940" s="310" t="s">
        <v>382</v>
      </c>
      <c r="D940" s="21">
        <f>'2 уровень'!F2155</f>
        <v>0</v>
      </c>
      <c r="E940" s="21">
        <f>'2 уровень'!G2155</f>
        <v>0</v>
      </c>
      <c r="F940" s="21">
        <f>'2 уровень'!H2155</f>
        <v>0</v>
      </c>
      <c r="G940" s="142">
        <f>'2 уровень'!I2155</f>
        <v>0</v>
      </c>
      <c r="H940" s="152">
        <f>'2 уровень'!J2155</f>
        <v>0</v>
      </c>
      <c r="I940" s="152">
        <f>'2 уровень'!K2155</f>
        <v>0</v>
      </c>
      <c r="J940" s="24">
        <f>'2 уровень'!L2155</f>
        <v>0</v>
      </c>
      <c r="K940" s="24">
        <f>'2 уровень'!M2155</f>
        <v>0</v>
      </c>
      <c r="L940" s="24">
        <f>'2 уровень'!N2155</f>
        <v>0</v>
      </c>
      <c r="M940" s="24">
        <f>'2 уровень'!O2155</f>
        <v>0</v>
      </c>
      <c r="N940" s="24">
        <f>'2 уровень'!P2155</f>
        <v>0</v>
      </c>
      <c r="O940" s="24">
        <f>'2 уровень'!Q2155</f>
        <v>0</v>
      </c>
      <c r="P940" s="152">
        <f>'2 уровень'!R2155</f>
        <v>151267.59975999998</v>
      </c>
      <c r="Q940" s="152">
        <f>'2 уровень'!S2155</f>
        <v>151267.59975999998</v>
      </c>
      <c r="R940" s="152">
        <f>'2 уровень'!T2155</f>
        <v>150696.70462999999</v>
      </c>
      <c r="S940" s="152">
        <f>'2 уровень'!U2155</f>
        <v>150696.70462999999</v>
      </c>
      <c r="T940" s="152">
        <f>'2 уровень'!V2155</f>
        <v>150696.70462999999</v>
      </c>
      <c r="U940" s="152">
        <f>'2 уровень'!W2155</f>
        <v>150696.70462999999</v>
      </c>
      <c r="V940" s="152">
        <f>'2 уровень'!X2155</f>
        <v>150696.70462999999</v>
      </c>
      <c r="W940" s="152">
        <f>'2 уровень'!Y2155</f>
        <v>150696.70462999999</v>
      </c>
      <c r="X940" s="152">
        <f>'2 уровень'!Z2155</f>
        <v>150696.70462999999</v>
      </c>
      <c r="Y940" s="152">
        <f>'2 уровень'!AA2155</f>
        <v>150696.70462999999</v>
      </c>
      <c r="Z940" s="152">
        <f>'2 уровень'!AB2155</f>
        <v>150696.70462999999</v>
      </c>
      <c r="AA940" s="152">
        <f>'2 уровень'!AC2155</f>
        <v>138245.54088300001</v>
      </c>
      <c r="AB940" s="152">
        <f>'2 уровень'!AD2155</f>
        <v>133061.27460000003</v>
      </c>
      <c r="AC940" s="1102">
        <f>'2 уровень'!AE2155</f>
        <v>0</v>
      </c>
      <c r="AD940" s="152">
        <f>'2 уровень'!AF2155</f>
        <v>0</v>
      </c>
      <c r="AE940" s="152">
        <f>'2 уровень'!AG2155</f>
        <v>-5184.2662829999754</v>
      </c>
      <c r="AF940" s="152">
        <f>'2 уровень'!AH2155</f>
        <v>0</v>
      </c>
      <c r="AG940" s="152">
        <f>'2 уровень'!AI2155</f>
        <v>-233.33902999999998</v>
      </c>
      <c r="AH940" s="626">
        <f>'2 уровень'!AJ2155</f>
        <v>132827.93557000003</v>
      </c>
      <c r="AI940" s="152">
        <f>AB940/AA940*100</f>
        <v>96.249957684069159</v>
      </c>
      <c r="AJ940" s="152">
        <f>AH940/AA940*100</f>
        <v>96.081171748183181</v>
      </c>
      <c r="AK940" s="1335">
        <f>'2 уровень'!AK2155</f>
        <v>0</v>
      </c>
      <c r="AL940" s="1346">
        <f>'2 уровень'!AL2155</f>
        <v>0</v>
      </c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  <c r="GL940" s="19"/>
      <c r="GM940" s="19"/>
    </row>
    <row r="941" spans="1:195" s="139" customFormat="1" x14ac:dyDescent="0.25">
      <c r="A941" s="19"/>
      <c r="B941" s="19">
        <f t="shared" si="157"/>
        <v>1</v>
      </c>
      <c r="C941" s="963" t="s">
        <v>329</v>
      </c>
      <c r="D941" s="21">
        <f>'2 уровень'!F2156</f>
        <v>0</v>
      </c>
      <c r="E941" s="21">
        <f>'2 уровень'!G2156</f>
        <v>0</v>
      </c>
      <c r="F941" s="21">
        <f>'2 уровень'!H2156</f>
        <v>0</v>
      </c>
      <c r="G941" s="142">
        <f>'2 уровень'!I2156</f>
        <v>0</v>
      </c>
      <c r="H941" s="152">
        <f>'2 уровень'!J2156</f>
        <v>0</v>
      </c>
      <c r="I941" s="152">
        <f>'2 уровень'!K2156</f>
        <v>0</v>
      </c>
      <c r="J941" s="24">
        <f>'2 уровень'!L2156</f>
        <v>0</v>
      </c>
      <c r="K941" s="24">
        <f>'2 уровень'!M2156</f>
        <v>0</v>
      </c>
      <c r="L941" s="24">
        <f>'2 уровень'!N2156</f>
        <v>0</v>
      </c>
      <c r="M941" s="24">
        <f>'2 уровень'!O2156</f>
        <v>0</v>
      </c>
      <c r="N941" s="24">
        <f>'2 уровень'!P2156</f>
        <v>0</v>
      </c>
      <c r="O941" s="24">
        <f>'2 уровень'!Q2156</f>
        <v>0</v>
      </c>
      <c r="P941" s="152">
        <f>'2 уровень'!R2156</f>
        <v>29146.0092</v>
      </c>
      <c r="Q941" s="152">
        <f>'2 уровень'!S2156</f>
        <v>29146.0092</v>
      </c>
      <c r="R941" s="152">
        <f>'2 уровень'!T2156</f>
        <v>29146.0092</v>
      </c>
      <c r="S941" s="152">
        <f>'2 уровень'!U2156</f>
        <v>29146.0092</v>
      </c>
      <c r="T941" s="152">
        <f>'2 уровень'!V2156</f>
        <v>29146.0092</v>
      </c>
      <c r="U941" s="152">
        <f>'2 уровень'!W2156</f>
        <v>29146.0092</v>
      </c>
      <c r="V941" s="152">
        <f>'2 уровень'!X2156</f>
        <v>29146.0092</v>
      </c>
      <c r="W941" s="152">
        <f>'2 уровень'!Y2156</f>
        <v>29146.0092</v>
      </c>
      <c r="X941" s="152">
        <f>'2 уровень'!Z2156</f>
        <v>29146.0092</v>
      </c>
      <c r="Y941" s="152">
        <f>'2 уровень'!AA2156</f>
        <v>29146.0092</v>
      </c>
      <c r="Z941" s="152">
        <f>'2 уровень'!AB2156</f>
        <v>29146.0092</v>
      </c>
      <c r="AA941" s="152">
        <f>'2 уровень'!AC2156</f>
        <v>26717.1751</v>
      </c>
      <c r="AB941" s="152">
        <f>'2 уровень'!AD2156</f>
        <v>26717.175100000004</v>
      </c>
      <c r="AC941" s="1102">
        <f>'2 уровень'!AE2156</f>
        <v>0</v>
      </c>
      <c r="AD941" s="152">
        <f>'2 уровень'!AF2156</f>
        <v>0</v>
      </c>
      <c r="AE941" s="152">
        <f>'2 уровень'!AG2156</f>
        <v>0</v>
      </c>
      <c r="AF941" s="152">
        <f>'2 уровень'!AH2156</f>
        <v>0</v>
      </c>
      <c r="AG941" s="152">
        <f>'2 уровень'!AI2156</f>
        <v>0</v>
      </c>
      <c r="AH941" s="626">
        <f>'2 уровень'!AJ2156</f>
        <v>26717.175100000004</v>
      </c>
      <c r="AI941" s="152">
        <f>AB941/AA941*100</f>
        <v>100.00000000000003</v>
      </c>
      <c r="AJ941" s="152">
        <f>AH941/AA941*100</f>
        <v>100.00000000000003</v>
      </c>
      <c r="AK941" s="1335">
        <f>'2 уровень'!AK2156</f>
        <v>0</v>
      </c>
      <c r="AL941" s="1346">
        <f>'2 уровень'!AL2156</f>
        <v>0</v>
      </c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  <c r="GG941" s="19"/>
      <c r="GH941" s="19"/>
      <c r="GI941" s="19"/>
      <c r="GJ941" s="19"/>
      <c r="GK941" s="19"/>
      <c r="GL941" s="19"/>
      <c r="GM941" s="19"/>
    </row>
    <row r="942" spans="1:195" s="175" customFormat="1" ht="29.25" x14ac:dyDescent="0.25">
      <c r="A942" s="19">
        <v>1</v>
      </c>
      <c r="B942" s="19">
        <f t="shared" si="157"/>
        <v>1</v>
      </c>
      <c r="C942" s="836" t="s">
        <v>293</v>
      </c>
      <c r="D942" s="173">
        <f>'2 уровень'!F2157</f>
        <v>49519</v>
      </c>
      <c r="E942" s="173">
        <f>'2 уровень'!G2157</f>
        <v>45392.416666666664</v>
      </c>
      <c r="F942" s="173">
        <f>'2 уровень'!H2157</f>
        <v>34695</v>
      </c>
      <c r="G942" s="174">
        <f>'2 уровень'!I2157</f>
        <v>76.433471817061957</v>
      </c>
      <c r="H942" s="158">
        <f>'2 уровень'!J2157</f>
        <v>0</v>
      </c>
      <c r="I942" s="158">
        <f>'2 уровень'!K2157</f>
        <v>0</v>
      </c>
      <c r="J942" s="26">
        <f>'2 уровень'!L2157</f>
        <v>0</v>
      </c>
      <c r="K942" s="26">
        <f>'2 уровень'!M2157</f>
        <v>0</v>
      </c>
      <c r="L942" s="26">
        <f>'2 уровень'!N2157</f>
        <v>0</v>
      </c>
      <c r="M942" s="26">
        <f>'2 уровень'!O2157</f>
        <v>0</v>
      </c>
      <c r="N942" s="26">
        <f>'2 уровень'!P2157</f>
        <v>0</v>
      </c>
      <c r="O942" s="26">
        <f>'2 уровень'!Q2157</f>
        <v>0</v>
      </c>
      <c r="P942" s="152">
        <f>'2 уровень'!R2157</f>
        <v>0</v>
      </c>
      <c r="Q942" s="152">
        <f>'2 уровень'!S2157</f>
        <v>0</v>
      </c>
      <c r="R942" s="152">
        <f>'2 уровень'!T2157</f>
        <v>0</v>
      </c>
      <c r="S942" s="152">
        <f>'2 уровень'!U2157</f>
        <v>0</v>
      </c>
      <c r="T942" s="152">
        <f>'2 уровень'!V2157</f>
        <v>0</v>
      </c>
      <c r="U942" s="152">
        <f>'2 уровень'!W2157</f>
        <v>0</v>
      </c>
      <c r="V942" s="152">
        <f>'2 уровень'!X2157</f>
        <v>0</v>
      </c>
      <c r="W942" s="152">
        <f>'2 уровень'!Y2157</f>
        <v>0</v>
      </c>
      <c r="X942" s="152">
        <f>'2 уровень'!Z2157</f>
        <v>0</v>
      </c>
      <c r="Y942" s="152">
        <f>'2 уровень'!AA2157</f>
        <v>0</v>
      </c>
      <c r="Z942" s="152">
        <f>'2 уровень'!AB2157</f>
        <v>0</v>
      </c>
      <c r="AA942" s="152">
        <f>'2 уровень'!AC2157</f>
        <v>0</v>
      </c>
      <c r="AB942" s="152">
        <f>'2 уровень'!AD2157</f>
        <v>0</v>
      </c>
      <c r="AC942" s="1102">
        <f>'2 уровень'!AE2157</f>
        <v>0</v>
      </c>
      <c r="AD942" s="152">
        <f>'2 уровень'!AF2157</f>
        <v>0</v>
      </c>
      <c r="AE942" s="152">
        <f>'2 уровень'!AG2157</f>
        <v>0</v>
      </c>
      <c r="AF942" s="152">
        <f>'2 уровень'!AH2157</f>
        <v>0</v>
      </c>
      <c r="AG942" s="152">
        <f>'2 уровень'!AI2157</f>
        <v>0</v>
      </c>
      <c r="AH942" s="626">
        <f>'2 уровень'!AJ2157</f>
        <v>0</v>
      </c>
      <c r="AI942" s="152"/>
      <c r="AJ942" s="152"/>
      <c r="AK942" s="1364">
        <f>'2 уровень'!AK2157</f>
        <v>0</v>
      </c>
      <c r="AL942" s="1346">
        <f>'2 уровень'!AL2157</f>
        <v>0</v>
      </c>
    </row>
    <row r="943" spans="1:195" s="175" customFormat="1" ht="30" x14ac:dyDescent="0.25">
      <c r="A943" s="19"/>
      <c r="B943" s="19">
        <f t="shared" si="157"/>
        <v>1</v>
      </c>
      <c r="C943" s="837" t="s">
        <v>204</v>
      </c>
      <c r="D943" s="173">
        <f>'2 уровень'!F2158</f>
        <v>0</v>
      </c>
      <c r="E943" s="173">
        <f>'2 уровень'!G2158</f>
        <v>0</v>
      </c>
      <c r="F943" s="173">
        <f>'2 уровень'!H2158</f>
        <v>0</v>
      </c>
      <c r="G943" s="174">
        <f>'2 уровень'!I2158</f>
        <v>0</v>
      </c>
      <c r="H943" s="158">
        <f>'2 уровень'!J2158</f>
        <v>0</v>
      </c>
      <c r="I943" s="158">
        <f>'2 уровень'!K2158</f>
        <v>0</v>
      </c>
      <c r="J943" s="26">
        <f>'2 уровень'!L2158</f>
        <v>0</v>
      </c>
      <c r="K943" s="26">
        <f>'2 уровень'!M2158</f>
        <v>0</v>
      </c>
      <c r="L943" s="26">
        <f>'2 уровень'!N2158</f>
        <v>0</v>
      </c>
      <c r="M943" s="26">
        <f>'2 уровень'!O2158</f>
        <v>0</v>
      </c>
      <c r="N943" s="26">
        <f>'2 уровень'!P2158</f>
        <v>0</v>
      </c>
      <c r="O943" s="26">
        <f>'2 уровень'!Q2158</f>
        <v>0</v>
      </c>
      <c r="P943" s="152">
        <f>'2 уровень'!R2158</f>
        <v>0</v>
      </c>
      <c r="Q943" s="152">
        <f>'2 уровень'!S2158</f>
        <v>0</v>
      </c>
      <c r="R943" s="152">
        <f>'2 уровень'!T2158</f>
        <v>0</v>
      </c>
      <c r="S943" s="152">
        <f>'2 уровень'!U2158</f>
        <v>0</v>
      </c>
      <c r="T943" s="152">
        <f>'2 уровень'!V2158</f>
        <v>0</v>
      </c>
      <c r="U943" s="152">
        <f>'2 уровень'!W2158</f>
        <v>0</v>
      </c>
      <c r="V943" s="152">
        <f>'2 уровень'!X2158</f>
        <v>0</v>
      </c>
      <c r="W943" s="152">
        <f>'2 уровень'!Y2158</f>
        <v>0</v>
      </c>
      <c r="X943" s="152">
        <f>'2 уровень'!Z2158</f>
        <v>0</v>
      </c>
      <c r="Y943" s="152">
        <f>'2 уровень'!AA2158</f>
        <v>0</v>
      </c>
      <c r="Z943" s="152">
        <f>'2 уровень'!AB2158</f>
        <v>0</v>
      </c>
      <c r="AA943" s="152">
        <f>'2 уровень'!AC2158</f>
        <v>0</v>
      </c>
      <c r="AB943" s="152">
        <f>'2 уровень'!AD2158</f>
        <v>0</v>
      </c>
      <c r="AC943" s="1102">
        <f>'2 уровень'!AE2158</f>
        <v>0</v>
      </c>
      <c r="AD943" s="152">
        <f>'2 уровень'!AF2158</f>
        <v>0</v>
      </c>
      <c r="AE943" s="152">
        <f>'2 уровень'!AG2158</f>
        <v>0</v>
      </c>
      <c r="AF943" s="152">
        <f>'2 уровень'!AH2158</f>
        <v>0</v>
      </c>
      <c r="AG943" s="152">
        <f>'2 уровень'!AI2158</f>
        <v>0</v>
      </c>
      <c r="AH943" s="626">
        <f>'2 уровень'!AJ2158</f>
        <v>0</v>
      </c>
      <c r="AI943" s="152"/>
      <c r="AJ943" s="152"/>
      <c r="AK943" s="1364">
        <f>'2 уровень'!AK2158</f>
        <v>0</v>
      </c>
      <c r="AL943" s="1346">
        <f>'2 уровень'!AL2158</f>
        <v>0</v>
      </c>
    </row>
    <row r="944" spans="1:195" s="175" customFormat="1" ht="30" x14ac:dyDescent="0.25">
      <c r="A944" s="19"/>
      <c r="B944" s="19">
        <f t="shared" si="157"/>
        <v>1</v>
      </c>
      <c r="C944" s="837" t="s">
        <v>205</v>
      </c>
      <c r="D944" s="173">
        <f>'2 уровень'!F2159</f>
        <v>5000</v>
      </c>
      <c r="E944" s="173">
        <f>'2 уровень'!G2159</f>
        <v>4583.3333333333339</v>
      </c>
      <c r="F944" s="173">
        <f>'2 уровень'!H2159</f>
        <v>3713</v>
      </c>
      <c r="G944" s="174">
        <f>'2 уровень'!I2159</f>
        <v>81.010909090909081</v>
      </c>
      <c r="H944" s="158">
        <f>'2 уровень'!J2159</f>
        <v>0</v>
      </c>
      <c r="I944" s="158">
        <f>'2 уровень'!K2159</f>
        <v>0</v>
      </c>
      <c r="J944" s="26">
        <f>'2 уровень'!L2159</f>
        <v>0</v>
      </c>
      <c r="K944" s="26">
        <f>'2 уровень'!M2159</f>
        <v>0</v>
      </c>
      <c r="L944" s="26">
        <f>'2 уровень'!N2159</f>
        <v>0</v>
      </c>
      <c r="M944" s="26">
        <f>'2 уровень'!O2159</f>
        <v>0</v>
      </c>
      <c r="N944" s="26">
        <f>'2 уровень'!P2159</f>
        <v>0</v>
      </c>
      <c r="O944" s="26">
        <f>'2 уровень'!Q2159</f>
        <v>0</v>
      </c>
      <c r="P944" s="152">
        <f>'2 уровень'!R2159</f>
        <v>0</v>
      </c>
      <c r="Q944" s="152">
        <f>'2 уровень'!S2159</f>
        <v>0</v>
      </c>
      <c r="R944" s="152">
        <f>'2 уровень'!T2159</f>
        <v>0</v>
      </c>
      <c r="S944" s="152">
        <f>'2 уровень'!U2159</f>
        <v>0</v>
      </c>
      <c r="T944" s="152">
        <f>'2 уровень'!V2159</f>
        <v>0</v>
      </c>
      <c r="U944" s="152">
        <f>'2 уровень'!W2159</f>
        <v>0</v>
      </c>
      <c r="V944" s="152">
        <f>'2 уровень'!X2159</f>
        <v>0</v>
      </c>
      <c r="W944" s="152">
        <f>'2 уровень'!Y2159</f>
        <v>0</v>
      </c>
      <c r="X944" s="152">
        <f>'2 уровень'!Z2159</f>
        <v>0</v>
      </c>
      <c r="Y944" s="152">
        <f>'2 уровень'!AA2159</f>
        <v>0</v>
      </c>
      <c r="Z944" s="152">
        <f>'2 уровень'!AB2159</f>
        <v>0</v>
      </c>
      <c r="AA944" s="152">
        <f>'2 уровень'!AC2159</f>
        <v>0</v>
      </c>
      <c r="AB944" s="152">
        <f>'2 уровень'!AD2159</f>
        <v>0</v>
      </c>
      <c r="AC944" s="1102">
        <f>'2 уровень'!AE2159</f>
        <v>0</v>
      </c>
      <c r="AD944" s="152">
        <f>'2 уровень'!AF2159</f>
        <v>0</v>
      </c>
      <c r="AE944" s="152">
        <f>'2 уровень'!AG2159</f>
        <v>0</v>
      </c>
      <c r="AF944" s="152">
        <f>'2 уровень'!AH2159</f>
        <v>0</v>
      </c>
      <c r="AG944" s="152">
        <f>'2 уровень'!AI2159</f>
        <v>0</v>
      </c>
      <c r="AH944" s="626">
        <f>'2 уровень'!AJ2159</f>
        <v>0</v>
      </c>
      <c r="AI944" s="152"/>
      <c r="AJ944" s="152"/>
      <c r="AK944" s="1364">
        <f>'2 уровень'!AK2159</f>
        <v>0</v>
      </c>
      <c r="AL944" s="1346">
        <f>'2 уровень'!AL2159</f>
        <v>0</v>
      </c>
    </row>
    <row r="945" spans="1:195" s="175" customFormat="1" ht="30" x14ac:dyDescent="0.25">
      <c r="A945" s="19"/>
      <c r="B945" s="19">
        <f t="shared" si="157"/>
        <v>1</v>
      </c>
      <c r="C945" s="838" t="s">
        <v>294</v>
      </c>
      <c r="D945" s="173">
        <f>'2 уровень'!F2160</f>
        <v>15272</v>
      </c>
      <c r="E945" s="173">
        <f>'2 уровень'!G2160</f>
        <v>13999.333333333334</v>
      </c>
      <c r="F945" s="173">
        <f>'2 уровень'!H2160</f>
        <v>8749</v>
      </c>
      <c r="G945" s="174">
        <f>'2 уровень'!I2160</f>
        <v>62.49583313491118</v>
      </c>
      <c r="H945" s="158">
        <f>'2 уровень'!J2160</f>
        <v>0</v>
      </c>
      <c r="I945" s="158">
        <f>'2 уровень'!K2160</f>
        <v>0</v>
      </c>
      <c r="J945" s="26">
        <f>'2 уровень'!L2160</f>
        <v>0</v>
      </c>
      <c r="K945" s="26">
        <f>'2 уровень'!M2160</f>
        <v>0</v>
      </c>
      <c r="L945" s="26">
        <f>'2 уровень'!N2160</f>
        <v>0</v>
      </c>
      <c r="M945" s="26">
        <f>'2 уровень'!O2160</f>
        <v>0</v>
      </c>
      <c r="N945" s="26">
        <f>'2 уровень'!P2160</f>
        <v>0</v>
      </c>
      <c r="O945" s="26">
        <f>'2 уровень'!Q2160</f>
        <v>0</v>
      </c>
      <c r="P945" s="152">
        <f>'2 уровень'!R2160</f>
        <v>0</v>
      </c>
      <c r="Q945" s="152">
        <f>'2 уровень'!S2160</f>
        <v>0</v>
      </c>
      <c r="R945" s="152">
        <f>'2 уровень'!T2160</f>
        <v>0</v>
      </c>
      <c r="S945" s="152">
        <f>'2 уровень'!U2160</f>
        <v>0</v>
      </c>
      <c r="T945" s="152">
        <f>'2 уровень'!V2160</f>
        <v>0</v>
      </c>
      <c r="U945" s="152">
        <f>'2 уровень'!W2160</f>
        <v>0</v>
      </c>
      <c r="V945" s="152">
        <f>'2 уровень'!X2160</f>
        <v>0</v>
      </c>
      <c r="W945" s="152">
        <f>'2 уровень'!Y2160</f>
        <v>0</v>
      </c>
      <c r="X945" s="152">
        <f>'2 уровень'!Z2160</f>
        <v>0</v>
      </c>
      <c r="Y945" s="152">
        <f>'2 уровень'!AA2160</f>
        <v>0</v>
      </c>
      <c r="Z945" s="152">
        <f>'2 уровень'!AB2160</f>
        <v>0</v>
      </c>
      <c r="AA945" s="152">
        <f>'2 уровень'!AC2160</f>
        <v>0</v>
      </c>
      <c r="AB945" s="152">
        <f>'2 уровень'!AD2160</f>
        <v>0</v>
      </c>
      <c r="AC945" s="1102">
        <f>'2 уровень'!AE2160</f>
        <v>0</v>
      </c>
      <c r="AD945" s="152">
        <f>'2 уровень'!AF2160</f>
        <v>0</v>
      </c>
      <c r="AE945" s="152">
        <f>'2 уровень'!AG2160</f>
        <v>0</v>
      </c>
      <c r="AF945" s="152">
        <f>'2 уровень'!AH2160</f>
        <v>0</v>
      </c>
      <c r="AG945" s="152">
        <f>'2 уровень'!AI2160</f>
        <v>0</v>
      </c>
      <c r="AH945" s="626">
        <f>'2 уровень'!AJ2160</f>
        <v>0</v>
      </c>
      <c r="AI945" s="152"/>
      <c r="AJ945" s="152"/>
      <c r="AK945" s="1364">
        <f>'2 уровень'!AK2160</f>
        <v>0</v>
      </c>
      <c r="AL945" s="1346">
        <f>'2 уровень'!AL2160</f>
        <v>0</v>
      </c>
    </row>
    <row r="946" spans="1:195" s="175" customFormat="1" ht="60" x14ac:dyDescent="0.25">
      <c r="A946" s="19"/>
      <c r="B946" s="19">
        <f t="shared" si="157"/>
        <v>1</v>
      </c>
      <c r="C946" s="336" t="s">
        <v>295</v>
      </c>
      <c r="D946" s="173">
        <f>'2 уровень'!F2161</f>
        <v>3731</v>
      </c>
      <c r="E946" s="173">
        <f>'2 уровень'!G2161</f>
        <v>3420.0833333333335</v>
      </c>
      <c r="F946" s="173">
        <f>'2 уровень'!H2161</f>
        <v>4786</v>
      </c>
      <c r="G946" s="174">
        <f>'2 уровень'!I2161</f>
        <v>139.93811066981797</v>
      </c>
      <c r="H946" s="158">
        <f>'2 уровень'!J2161</f>
        <v>0</v>
      </c>
      <c r="I946" s="158">
        <f>'2 уровень'!K2161</f>
        <v>0</v>
      </c>
      <c r="J946" s="26">
        <f>'2 уровень'!L2161</f>
        <v>0</v>
      </c>
      <c r="K946" s="26">
        <f>'2 уровень'!M2161</f>
        <v>0</v>
      </c>
      <c r="L946" s="26">
        <f>'2 уровень'!N2161</f>
        <v>0</v>
      </c>
      <c r="M946" s="26">
        <f>'2 уровень'!O2161</f>
        <v>0</v>
      </c>
      <c r="N946" s="26">
        <f>'2 уровень'!P2161</f>
        <v>0</v>
      </c>
      <c r="O946" s="26">
        <f>'2 уровень'!Q2161</f>
        <v>0</v>
      </c>
      <c r="P946" s="152">
        <f>'2 уровень'!R2161</f>
        <v>0</v>
      </c>
      <c r="Q946" s="152">
        <f>'2 уровень'!S2161</f>
        <v>0</v>
      </c>
      <c r="R946" s="152">
        <f>'2 уровень'!T2161</f>
        <v>0</v>
      </c>
      <c r="S946" s="152">
        <f>'2 уровень'!U2161</f>
        <v>0</v>
      </c>
      <c r="T946" s="152">
        <f>'2 уровень'!V2161</f>
        <v>0</v>
      </c>
      <c r="U946" s="152">
        <f>'2 уровень'!W2161</f>
        <v>0</v>
      </c>
      <c r="V946" s="152">
        <f>'2 уровень'!X2161</f>
        <v>0</v>
      </c>
      <c r="W946" s="152">
        <f>'2 уровень'!Y2161</f>
        <v>0</v>
      </c>
      <c r="X946" s="152">
        <f>'2 уровень'!Z2161</f>
        <v>0</v>
      </c>
      <c r="Y946" s="152">
        <f>'2 уровень'!AA2161</f>
        <v>0</v>
      </c>
      <c r="Z946" s="152">
        <f>'2 уровень'!AB2161</f>
        <v>0</v>
      </c>
      <c r="AA946" s="152">
        <f>'2 уровень'!AC2161</f>
        <v>0</v>
      </c>
      <c r="AB946" s="152">
        <f>'2 уровень'!AD2161</f>
        <v>0</v>
      </c>
      <c r="AC946" s="1102">
        <f>'2 уровень'!AE2161</f>
        <v>0</v>
      </c>
      <c r="AD946" s="152">
        <f>'2 уровень'!AF2161</f>
        <v>0</v>
      </c>
      <c r="AE946" s="152">
        <f>'2 уровень'!AG2161</f>
        <v>0</v>
      </c>
      <c r="AF946" s="152">
        <f>'2 уровень'!AH2161</f>
        <v>0</v>
      </c>
      <c r="AG946" s="152">
        <f>'2 уровень'!AI2161</f>
        <v>0</v>
      </c>
      <c r="AH946" s="626">
        <f>'2 уровень'!AJ2161</f>
        <v>0</v>
      </c>
      <c r="AI946" s="152"/>
      <c r="AJ946" s="152"/>
      <c r="AK946" s="1364" t="e">
        <f>'2 уровень'!#REF!</f>
        <v>#REF!</v>
      </c>
      <c r="AL946" s="1346" t="e">
        <f>'2 уровень'!#REF!</f>
        <v>#REF!</v>
      </c>
    </row>
    <row r="947" spans="1:195" s="175" customFormat="1" ht="45" x14ac:dyDescent="0.25">
      <c r="A947" s="19"/>
      <c r="B947" s="19">
        <f t="shared" si="157"/>
        <v>1</v>
      </c>
      <c r="C947" s="839" t="s">
        <v>296</v>
      </c>
      <c r="D947" s="173">
        <f>'2 уровень'!F2162</f>
        <v>24243</v>
      </c>
      <c r="E947" s="173">
        <f>'2 уровень'!G2162</f>
        <v>22222.75</v>
      </c>
      <c r="F947" s="173">
        <f>'2 уровень'!H2162</f>
        <v>17399</v>
      </c>
      <c r="G947" s="174">
        <f>'2 уровень'!I2162</f>
        <v>78.293640526037507</v>
      </c>
      <c r="H947" s="158">
        <f>'2 уровень'!J2162</f>
        <v>0</v>
      </c>
      <c r="I947" s="158">
        <f>'2 уровень'!K2162</f>
        <v>0</v>
      </c>
      <c r="J947" s="26">
        <f>'2 уровень'!L2162</f>
        <v>0</v>
      </c>
      <c r="K947" s="26">
        <f>'2 уровень'!M2162</f>
        <v>0</v>
      </c>
      <c r="L947" s="26">
        <f>'2 уровень'!N2162</f>
        <v>0</v>
      </c>
      <c r="M947" s="26">
        <f>'2 уровень'!O2162</f>
        <v>0</v>
      </c>
      <c r="N947" s="26">
        <f>'2 уровень'!P2162</f>
        <v>0</v>
      </c>
      <c r="O947" s="26">
        <f>'2 уровень'!Q2162</f>
        <v>0</v>
      </c>
      <c r="P947" s="152">
        <f>'2 уровень'!R2162</f>
        <v>0</v>
      </c>
      <c r="Q947" s="152">
        <f>'2 уровень'!S2162</f>
        <v>0</v>
      </c>
      <c r="R947" s="152">
        <f>'2 уровень'!T2162</f>
        <v>0</v>
      </c>
      <c r="S947" s="152">
        <f>'2 уровень'!U2162</f>
        <v>0</v>
      </c>
      <c r="T947" s="152">
        <f>'2 уровень'!V2162</f>
        <v>0</v>
      </c>
      <c r="U947" s="152">
        <f>'2 уровень'!W2162</f>
        <v>0</v>
      </c>
      <c r="V947" s="152">
        <f>'2 уровень'!X2162</f>
        <v>0</v>
      </c>
      <c r="W947" s="152">
        <f>'2 уровень'!Y2162</f>
        <v>0</v>
      </c>
      <c r="X947" s="152">
        <f>'2 уровень'!Z2162</f>
        <v>0</v>
      </c>
      <c r="Y947" s="152">
        <f>'2 уровень'!AA2162</f>
        <v>0</v>
      </c>
      <c r="Z947" s="152">
        <f>'2 уровень'!AB2162</f>
        <v>0</v>
      </c>
      <c r="AA947" s="152">
        <f>'2 уровень'!AC2162</f>
        <v>0</v>
      </c>
      <c r="AB947" s="152">
        <f>'2 уровень'!AD2162</f>
        <v>0</v>
      </c>
      <c r="AC947" s="1102">
        <f>'2 уровень'!AE2162</f>
        <v>0</v>
      </c>
      <c r="AD947" s="152">
        <f>'2 уровень'!AF2162</f>
        <v>0</v>
      </c>
      <c r="AE947" s="152">
        <f>'2 уровень'!AG2162</f>
        <v>0</v>
      </c>
      <c r="AF947" s="152">
        <f>'2 уровень'!AH2162</f>
        <v>0</v>
      </c>
      <c r="AG947" s="152">
        <f>'2 уровень'!AI2162</f>
        <v>0</v>
      </c>
      <c r="AH947" s="626">
        <f>'2 уровень'!AJ2162</f>
        <v>0</v>
      </c>
      <c r="AI947" s="152"/>
      <c r="AJ947" s="152"/>
      <c r="AK947" s="1364" t="e">
        <f>'2 уровень'!#REF!</f>
        <v>#REF!</v>
      </c>
      <c r="AL947" s="1346" t="e">
        <f>'2 уровень'!#REF!</f>
        <v>#REF!</v>
      </c>
    </row>
    <row r="948" spans="1:195" s="175" customFormat="1" ht="105" x14ac:dyDescent="0.25">
      <c r="A948" s="19"/>
      <c r="B948" s="19">
        <f t="shared" si="157"/>
        <v>1</v>
      </c>
      <c r="C948" s="839" t="s">
        <v>529</v>
      </c>
      <c r="D948" s="173">
        <f>'2 уровень'!F2163</f>
        <v>5000</v>
      </c>
      <c r="E948" s="173">
        <f>'2 уровень'!G2163</f>
        <v>4583.3333333333339</v>
      </c>
      <c r="F948" s="173">
        <f>'2 уровень'!H2163</f>
        <v>2438</v>
      </c>
      <c r="G948" s="174">
        <f>'2 уровень'!I2163</f>
        <v>53.192727272727268</v>
      </c>
      <c r="H948" s="158">
        <f>'2 уровень'!J2163</f>
        <v>0</v>
      </c>
      <c r="I948" s="158">
        <f>'2 уровень'!K2163</f>
        <v>0</v>
      </c>
      <c r="J948" s="26">
        <f>'2 уровень'!L2163</f>
        <v>0</v>
      </c>
      <c r="K948" s="26">
        <f>'2 уровень'!M2163</f>
        <v>0</v>
      </c>
      <c r="L948" s="26">
        <f>'2 уровень'!N2163</f>
        <v>0</v>
      </c>
      <c r="M948" s="26">
        <f>'2 уровень'!O2163</f>
        <v>0</v>
      </c>
      <c r="N948" s="26">
        <f>'2 уровень'!P2163</f>
        <v>0</v>
      </c>
      <c r="O948" s="26">
        <f>'2 уровень'!Q2163</f>
        <v>0</v>
      </c>
      <c r="P948" s="152">
        <f>'2 уровень'!R2163</f>
        <v>0</v>
      </c>
      <c r="Q948" s="152">
        <f>'2 уровень'!S2163</f>
        <v>0</v>
      </c>
      <c r="R948" s="152">
        <f>'2 уровень'!T2163</f>
        <v>0</v>
      </c>
      <c r="S948" s="152">
        <f>'2 уровень'!U2163</f>
        <v>0</v>
      </c>
      <c r="T948" s="152">
        <f>'2 уровень'!V2163</f>
        <v>0</v>
      </c>
      <c r="U948" s="152">
        <f>'2 уровень'!W2163</f>
        <v>0</v>
      </c>
      <c r="V948" s="152">
        <f>'2 уровень'!X2163</f>
        <v>0</v>
      </c>
      <c r="W948" s="152">
        <f>'2 уровень'!Y2163</f>
        <v>0</v>
      </c>
      <c r="X948" s="152">
        <f>'2 уровень'!Z2163</f>
        <v>0</v>
      </c>
      <c r="Y948" s="152">
        <f>'2 уровень'!AA2163</f>
        <v>0</v>
      </c>
      <c r="Z948" s="152">
        <f>'2 уровень'!AB2163</f>
        <v>0</v>
      </c>
      <c r="AA948" s="152">
        <f>'2 уровень'!AC2163</f>
        <v>0</v>
      </c>
      <c r="AB948" s="152">
        <f>'2 уровень'!AD2163</f>
        <v>0</v>
      </c>
      <c r="AC948" s="1102">
        <f>'2 уровень'!AE2163</f>
        <v>0</v>
      </c>
      <c r="AD948" s="152">
        <f>'2 уровень'!AF2163</f>
        <v>0</v>
      </c>
      <c r="AE948" s="152">
        <f>'2 уровень'!AG2163</f>
        <v>0</v>
      </c>
      <c r="AF948" s="152">
        <f>'2 уровень'!AH2163</f>
        <v>0</v>
      </c>
      <c r="AG948" s="152">
        <f>'2 уровень'!AI2163</f>
        <v>0</v>
      </c>
      <c r="AH948" s="626">
        <f>'2 уровень'!AJ2163</f>
        <v>0</v>
      </c>
      <c r="AI948" s="152"/>
      <c r="AJ948" s="152"/>
      <c r="AK948" s="1364">
        <f>'2 уровень'!AK2161</f>
        <v>0</v>
      </c>
      <c r="AL948" s="1346">
        <f>'2 уровень'!AL2161</f>
        <v>0</v>
      </c>
    </row>
    <row r="949" spans="1:195" s="175" customFormat="1" ht="30" x14ac:dyDescent="0.25">
      <c r="A949" s="19"/>
      <c r="B949" s="19">
        <f t="shared" si="157"/>
        <v>1</v>
      </c>
      <c r="C949" s="839" t="s">
        <v>380</v>
      </c>
      <c r="D949" s="173">
        <f>'2 уровень'!F2164</f>
        <v>1273</v>
      </c>
      <c r="E949" s="173">
        <f>'2 уровень'!G2164</f>
        <v>1166.9166666666665</v>
      </c>
      <c r="F949" s="173">
        <f>'2 уровень'!H2164</f>
        <v>48</v>
      </c>
      <c r="G949" s="174">
        <f>'2 уровень'!I2164</f>
        <v>4.1134042705134624</v>
      </c>
      <c r="H949" s="158">
        <f>'2 уровень'!J2164</f>
        <v>0</v>
      </c>
      <c r="I949" s="158">
        <f>'2 уровень'!K2164</f>
        <v>0</v>
      </c>
      <c r="J949" s="26">
        <f>'2 уровень'!L2164</f>
        <v>0</v>
      </c>
      <c r="K949" s="26">
        <f>'2 уровень'!M2164</f>
        <v>0</v>
      </c>
      <c r="L949" s="26">
        <f>'2 уровень'!N2164</f>
        <v>0</v>
      </c>
      <c r="M949" s="26">
        <f>'2 уровень'!O2164</f>
        <v>0</v>
      </c>
      <c r="N949" s="26">
        <f>'2 уровень'!P2164</f>
        <v>0</v>
      </c>
      <c r="O949" s="26">
        <f>'2 уровень'!Q2164</f>
        <v>0</v>
      </c>
      <c r="P949" s="152">
        <f>'2 уровень'!R2164</f>
        <v>0</v>
      </c>
      <c r="Q949" s="152">
        <f>'2 уровень'!S2164</f>
        <v>0</v>
      </c>
      <c r="R949" s="152">
        <f>'2 уровень'!T2164</f>
        <v>0</v>
      </c>
      <c r="S949" s="152">
        <f>'2 уровень'!U2164</f>
        <v>0</v>
      </c>
      <c r="T949" s="152">
        <f>'2 уровень'!V2164</f>
        <v>0</v>
      </c>
      <c r="U949" s="152">
        <f>'2 уровень'!W2164</f>
        <v>0</v>
      </c>
      <c r="V949" s="152">
        <f>'2 уровень'!X2164</f>
        <v>0</v>
      </c>
      <c r="W949" s="152">
        <f>'2 уровень'!Y2164</f>
        <v>0</v>
      </c>
      <c r="X949" s="152">
        <f>'2 уровень'!Z2164</f>
        <v>0</v>
      </c>
      <c r="Y949" s="152">
        <f>'2 уровень'!AA2164</f>
        <v>0</v>
      </c>
      <c r="Z949" s="152">
        <f>'2 уровень'!AB2164</f>
        <v>0</v>
      </c>
      <c r="AA949" s="152">
        <f>'2 уровень'!AC2164</f>
        <v>0</v>
      </c>
      <c r="AB949" s="152">
        <f>'2 уровень'!AD2164</f>
        <v>0</v>
      </c>
      <c r="AC949" s="1102">
        <f>'2 уровень'!AE2164</f>
        <v>0</v>
      </c>
      <c r="AD949" s="152">
        <f>'2 уровень'!AF2164</f>
        <v>0</v>
      </c>
      <c r="AE949" s="152">
        <f>'2 уровень'!AG2164</f>
        <v>0</v>
      </c>
      <c r="AF949" s="152">
        <f>'2 уровень'!AH2164</f>
        <v>0</v>
      </c>
      <c r="AG949" s="152">
        <f>'2 уровень'!AI2164</f>
        <v>0</v>
      </c>
      <c r="AH949" s="626">
        <f>'2 уровень'!AJ2164</f>
        <v>0</v>
      </c>
      <c r="AI949" s="152"/>
      <c r="AJ949" s="152"/>
      <c r="AK949" s="1364">
        <f>'2 уровень'!AK2162</f>
        <v>0</v>
      </c>
      <c r="AL949" s="1346">
        <f>'2 уровень'!AL2162</f>
        <v>0</v>
      </c>
    </row>
    <row r="950" spans="1:195" s="175" customFormat="1" ht="30" x14ac:dyDescent="0.25">
      <c r="A950" s="19"/>
      <c r="B950" s="19">
        <f t="shared" si="157"/>
        <v>1</v>
      </c>
      <c r="C950" s="839" t="s">
        <v>135</v>
      </c>
      <c r="D950" s="173">
        <f>'2 уровень'!F2165</f>
        <v>16972</v>
      </c>
      <c r="E950" s="173">
        <f>'2 уровень'!G2165</f>
        <v>15557.666666666666</v>
      </c>
      <c r="F950" s="173">
        <f>'2 уровень'!H2165</f>
        <v>15373</v>
      </c>
      <c r="G950" s="174">
        <f>'2 уровень'!I2165</f>
        <v>98.813018233239774</v>
      </c>
      <c r="H950" s="158">
        <f>'2 уровень'!J2165</f>
        <v>0</v>
      </c>
      <c r="I950" s="158">
        <f>'2 уровень'!K2165</f>
        <v>0</v>
      </c>
      <c r="J950" s="26">
        <f>'2 уровень'!L2165</f>
        <v>0</v>
      </c>
      <c r="K950" s="26">
        <f>'2 уровень'!M2165</f>
        <v>0</v>
      </c>
      <c r="L950" s="26">
        <f>'2 уровень'!N2165</f>
        <v>0</v>
      </c>
      <c r="M950" s="26">
        <f>'2 уровень'!O2165</f>
        <v>0</v>
      </c>
      <c r="N950" s="26">
        <f>'2 уровень'!P2165</f>
        <v>0</v>
      </c>
      <c r="O950" s="26">
        <f>'2 уровень'!Q2165</f>
        <v>0</v>
      </c>
      <c r="P950" s="152">
        <f>'2 уровень'!R2165</f>
        <v>0</v>
      </c>
      <c r="Q950" s="152">
        <f>'2 уровень'!S2165</f>
        <v>0</v>
      </c>
      <c r="R950" s="152">
        <f>'2 уровень'!T2165</f>
        <v>0</v>
      </c>
      <c r="S950" s="152">
        <f>'2 уровень'!U2165</f>
        <v>0</v>
      </c>
      <c r="T950" s="152">
        <f>'2 уровень'!V2165</f>
        <v>0</v>
      </c>
      <c r="U950" s="152">
        <f>'2 уровень'!W2165</f>
        <v>0</v>
      </c>
      <c r="V950" s="152">
        <f>'2 уровень'!X2165</f>
        <v>0</v>
      </c>
      <c r="W950" s="152">
        <f>'2 уровень'!Y2165</f>
        <v>0</v>
      </c>
      <c r="X950" s="152">
        <f>'2 уровень'!Z2165</f>
        <v>0</v>
      </c>
      <c r="Y950" s="152">
        <f>'2 уровень'!AA2165</f>
        <v>0</v>
      </c>
      <c r="Z950" s="152">
        <f>'2 уровень'!AB2165</f>
        <v>0</v>
      </c>
      <c r="AA950" s="152">
        <f>'2 уровень'!AC2165</f>
        <v>0</v>
      </c>
      <c r="AB950" s="152">
        <f>'2 уровень'!AD2165</f>
        <v>0</v>
      </c>
      <c r="AC950" s="1102">
        <f>'2 уровень'!AE2165</f>
        <v>0</v>
      </c>
      <c r="AD950" s="152">
        <f>'2 уровень'!AF2165</f>
        <v>0</v>
      </c>
      <c r="AE950" s="152">
        <f>'2 уровень'!AG2165</f>
        <v>0</v>
      </c>
      <c r="AF950" s="152">
        <f>'2 уровень'!AH2165</f>
        <v>0</v>
      </c>
      <c r="AG950" s="152">
        <f>'2 уровень'!AI2165</f>
        <v>0</v>
      </c>
      <c r="AH950" s="626">
        <f>'2 уровень'!AJ2165</f>
        <v>0</v>
      </c>
      <c r="AI950" s="152"/>
      <c r="AJ950" s="152"/>
      <c r="AK950" s="1364">
        <f>'2 уровень'!AK2164</f>
        <v>0</v>
      </c>
      <c r="AL950" s="1346">
        <f>'2 уровень'!AL2164</f>
        <v>0</v>
      </c>
    </row>
    <row r="951" spans="1:195" s="175" customFormat="1" x14ac:dyDescent="0.25">
      <c r="A951" s="19"/>
      <c r="B951" s="19">
        <f t="shared" si="157"/>
        <v>1</v>
      </c>
      <c r="C951" s="840" t="s">
        <v>239</v>
      </c>
      <c r="D951" s="173">
        <f>'2 уровень'!F2166</f>
        <v>16972</v>
      </c>
      <c r="E951" s="173">
        <f>'2 уровень'!G2166</f>
        <v>15557.666666666666</v>
      </c>
      <c r="F951" s="173">
        <f>'2 уровень'!H2166</f>
        <v>15373</v>
      </c>
      <c r="G951" s="174">
        <f>'2 уровень'!I2166</f>
        <v>98.813018233239774</v>
      </c>
      <c r="H951" s="158">
        <f>'2 уровень'!J2166</f>
        <v>0</v>
      </c>
      <c r="I951" s="158">
        <f>'2 уровень'!K2166</f>
        <v>0</v>
      </c>
      <c r="J951" s="26">
        <f>'2 уровень'!L2166</f>
        <v>0</v>
      </c>
      <c r="K951" s="26">
        <f>'2 уровень'!M2166</f>
        <v>0</v>
      </c>
      <c r="L951" s="26">
        <f>'2 уровень'!N2166</f>
        <v>0</v>
      </c>
      <c r="M951" s="26">
        <f>'2 уровень'!O2166</f>
        <v>0</v>
      </c>
      <c r="N951" s="26">
        <f>'2 уровень'!P2166</f>
        <v>0</v>
      </c>
      <c r="O951" s="26">
        <f>'2 уровень'!Q2166</f>
        <v>0</v>
      </c>
      <c r="P951" s="152">
        <f>'2 уровень'!R2166</f>
        <v>0</v>
      </c>
      <c r="Q951" s="152">
        <f>'2 уровень'!S2166</f>
        <v>0</v>
      </c>
      <c r="R951" s="152">
        <f>'2 уровень'!T2166</f>
        <v>0</v>
      </c>
      <c r="S951" s="152">
        <f>'2 уровень'!U2166</f>
        <v>0</v>
      </c>
      <c r="T951" s="152">
        <f>'2 уровень'!V2166</f>
        <v>0</v>
      </c>
      <c r="U951" s="152">
        <f>'2 уровень'!W2166</f>
        <v>0</v>
      </c>
      <c r="V951" s="152">
        <f>'2 уровень'!X2166</f>
        <v>0</v>
      </c>
      <c r="W951" s="152">
        <f>'2 уровень'!Y2166</f>
        <v>0</v>
      </c>
      <c r="X951" s="152">
        <f>'2 уровень'!Z2166</f>
        <v>0</v>
      </c>
      <c r="Y951" s="152">
        <f>'2 уровень'!AA2166</f>
        <v>0</v>
      </c>
      <c r="Z951" s="152">
        <f>'2 уровень'!AB2166</f>
        <v>0</v>
      </c>
      <c r="AA951" s="152">
        <f>'2 уровень'!AC2166</f>
        <v>0</v>
      </c>
      <c r="AB951" s="152">
        <f>'2 уровень'!AD2166</f>
        <v>0</v>
      </c>
      <c r="AC951" s="1102">
        <f>'2 уровень'!AE2166</f>
        <v>0</v>
      </c>
      <c r="AD951" s="152">
        <f>'2 уровень'!AF2166</f>
        <v>0</v>
      </c>
      <c r="AE951" s="152">
        <f>'2 уровень'!AG2166</f>
        <v>0</v>
      </c>
      <c r="AF951" s="152">
        <f>'2 уровень'!AH2166</f>
        <v>0</v>
      </c>
      <c r="AG951" s="152">
        <f>'2 уровень'!AI2166</f>
        <v>0</v>
      </c>
      <c r="AH951" s="626">
        <f>'2 уровень'!AJ2166</f>
        <v>0</v>
      </c>
      <c r="AI951" s="152"/>
      <c r="AJ951" s="152"/>
      <c r="AK951" s="1364">
        <f>'2 уровень'!AK2165</f>
        <v>0</v>
      </c>
      <c r="AL951" s="1346">
        <f>'2 уровень'!AL2165</f>
        <v>0</v>
      </c>
    </row>
    <row r="952" spans="1:195" s="175" customFormat="1" ht="45" x14ac:dyDescent="0.25">
      <c r="A952" s="19"/>
      <c r="B952" s="19">
        <f t="shared" si="157"/>
        <v>1</v>
      </c>
      <c r="C952" s="841" t="s">
        <v>298</v>
      </c>
      <c r="D952" s="173">
        <f>'2 уровень'!F2167</f>
        <v>10281</v>
      </c>
      <c r="E952" s="173">
        <f>'2 уровень'!G2167</f>
        <v>9424.25</v>
      </c>
      <c r="F952" s="173">
        <f>'2 уровень'!H2167</f>
        <v>1885</v>
      </c>
      <c r="G952" s="174">
        <f>'2 уровень'!I2167</f>
        <v>20.001591638591933</v>
      </c>
      <c r="H952" s="158">
        <f>'2 уровень'!J2167</f>
        <v>0</v>
      </c>
      <c r="I952" s="158">
        <f>'2 уровень'!K2167</f>
        <v>0</v>
      </c>
      <c r="J952" s="26">
        <f>'2 уровень'!L2167</f>
        <v>0</v>
      </c>
      <c r="K952" s="26">
        <f>'2 уровень'!M2167</f>
        <v>0</v>
      </c>
      <c r="L952" s="26">
        <f>'2 уровень'!N2167</f>
        <v>0</v>
      </c>
      <c r="M952" s="26">
        <f>'2 уровень'!O2167</f>
        <v>0</v>
      </c>
      <c r="N952" s="26">
        <f>'2 уровень'!P2167</f>
        <v>0</v>
      </c>
      <c r="O952" s="26">
        <f>'2 уровень'!Q2167</f>
        <v>0</v>
      </c>
      <c r="P952" s="152">
        <f>'2 уровень'!R2167</f>
        <v>0</v>
      </c>
      <c r="Q952" s="152">
        <f>'2 уровень'!S2167</f>
        <v>0</v>
      </c>
      <c r="R952" s="152">
        <f>'2 уровень'!T2167</f>
        <v>0</v>
      </c>
      <c r="S952" s="152">
        <f>'2 уровень'!U2167</f>
        <v>0</v>
      </c>
      <c r="T952" s="152">
        <f>'2 уровень'!V2167</f>
        <v>0</v>
      </c>
      <c r="U952" s="152">
        <f>'2 уровень'!W2167</f>
        <v>0</v>
      </c>
      <c r="V952" s="152">
        <f>'2 уровень'!X2167</f>
        <v>0</v>
      </c>
      <c r="W952" s="152">
        <f>'2 уровень'!Y2167</f>
        <v>0</v>
      </c>
      <c r="X952" s="152">
        <f>'2 уровень'!Z2167</f>
        <v>0</v>
      </c>
      <c r="Y952" s="152">
        <f>'2 уровень'!AA2167</f>
        <v>0</v>
      </c>
      <c r="Z952" s="152">
        <f>'2 уровень'!AB2167</f>
        <v>0</v>
      </c>
      <c r="AA952" s="152">
        <f>'2 уровень'!AC2167</f>
        <v>0</v>
      </c>
      <c r="AB952" s="152">
        <f>'2 уровень'!AD2167</f>
        <v>0</v>
      </c>
      <c r="AC952" s="1102">
        <f>'2 уровень'!AE2167</f>
        <v>0</v>
      </c>
      <c r="AD952" s="152">
        <f>'2 уровень'!AF2167</f>
        <v>0</v>
      </c>
      <c r="AE952" s="152">
        <f>'2 уровень'!AG2167</f>
        <v>0</v>
      </c>
      <c r="AF952" s="152">
        <f>'2 уровень'!AH2167</f>
        <v>0</v>
      </c>
      <c r="AG952" s="152">
        <f>'2 уровень'!AI2167</f>
        <v>0</v>
      </c>
      <c r="AH952" s="626">
        <f>'2 уровень'!AJ2167</f>
        <v>0</v>
      </c>
      <c r="AI952" s="152"/>
      <c r="AJ952" s="152"/>
      <c r="AK952" s="1364">
        <f>'2 уровень'!AK2166</f>
        <v>0</v>
      </c>
      <c r="AL952" s="1346">
        <f>'2 уровень'!AL2166</f>
        <v>0</v>
      </c>
    </row>
    <row r="953" spans="1:195" s="175" customFormat="1" ht="30" x14ac:dyDescent="0.25">
      <c r="A953" s="19"/>
      <c r="B953" s="19">
        <f t="shared" si="157"/>
        <v>1</v>
      </c>
      <c r="C953" s="841" t="s">
        <v>299</v>
      </c>
      <c r="D953" s="173">
        <f>'2 уровень'!F2168</f>
        <v>4073</v>
      </c>
      <c r="E953" s="173">
        <f>'2 уровень'!G2168</f>
        <v>3733.5833333333335</v>
      </c>
      <c r="F953" s="173">
        <f>'2 уровень'!H2168</f>
        <v>638</v>
      </c>
      <c r="G953" s="174">
        <f>'2 уровень'!I2168</f>
        <v>17.088141419101397</v>
      </c>
      <c r="H953" s="158">
        <f>'2 уровень'!J2168</f>
        <v>0</v>
      </c>
      <c r="I953" s="158">
        <f>'2 уровень'!K2168</f>
        <v>0</v>
      </c>
      <c r="J953" s="26">
        <f>'2 уровень'!L2168</f>
        <v>0</v>
      </c>
      <c r="K953" s="26">
        <f>'2 уровень'!M2168</f>
        <v>0</v>
      </c>
      <c r="L953" s="26">
        <f>'2 уровень'!N2168</f>
        <v>0</v>
      </c>
      <c r="M953" s="26">
        <f>'2 уровень'!O2168</f>
        <v>0</v>
      </c>
      <c r="N953" s="26">
        <f>'2 уровень'!P2168</f>
        <v>0</v>
      </c>
      <c r="O953" s="26">
        <f>'2 уровень'!Q2168</f>
        <v>0</v>
      </c>
      <c r="P953" s="152">
        <f>'2 уровень'!R2168</f>
        <v>0</v>
      </c>
      <c r="Q953" s="152">
        <f>'2 уровень'!S2168</f>
        <v>0</v>
      </c>
      <c r="R953" s="152">
        <f>'2 уровень'!T2168</f>
        <v>0</v>
      </c>
      <c r="S953" s="152">
        <f>'2 уровень'!U2168</f>
        <v>0</v>
      </c>
      <c r="T953" s="152">
        <f>'2 уровень'!V2168</f>
        <v>0</v>
      </c>
      <c r="U953" s="152">
        <f>'2 уровень'!W2168</f>
        <v>0</v>
      </c>
      <c r="V953" s="152">
        <f>'2 уровень'!X2168</f>
        <v>0</v>
      </c>
      <c r="W953" s="152">
        <f>'2 уровень'!Y2168</f>
        <v>0</v>
      </c>
      <c r="X953" s="152">
        <f>'2 уровень'!Z2168</f>
        <v>0</v>
      </c>
      <c r="Y953" s="152">
        <f>'2 уровень'!AA2168</f>
        <v>0</v>
      </c>
      <c r="Z953" s="152">
        <f>'2 уровень'!AB2168</f>
        <v>0</v>
      </c>
      <c r="AA953" s="152">
        <f>'2 уровень'!AC2168</f>
        <v>0</v>
      </c>
      <c r="AB953" s="152">
        <f>'2 уровень'!AD2168</f>
        <v>0</v>
      </c>
      <c r="AC953" s="1102">
        <f>'2 уровень'!AE2168</f>
        <v>0</v>
      </c>
      <c r="AD953" s="152">
        <f>'2 уровень'!AF2168</f>
        <v>0</v>
      </c>
      <c r="AE953" s="152">
        <f>'2 уровень'!AG2168</f>
        <v>0</v>
      </c>
      <c r="AF953" s="152">
        <f>'2 уровень'!AH2168</f>
        <v>0</v>
      </c>
      <c r="AG953" s="152">
        <f>'2 уровень'!AI2168</f>
        <v>0</v>
      </c>
      <c r="AH953" s="626">
        <f>'2 уровень'!AJ2168</f>
        <v>0</v>
      </c>
      <c r="AI953" s="152"/>
      <c r="AJ953" s="152"/>
      <c r="AK953" s="1364" t="e">
        <f>'2 уровень'!#REF!</f>
        <v>#REF!</v>
      </c>
      <c r="AL953" s="1346" t="e">
        <f>'2 уровень'!#REF!</f>
        <v>#REF!</v>
      </c>
    </row>
    <row r="954" spans="1:195" s="175" customFormat="1" ht="30" x14ac:dyDescent="0.25">
      <c r="A954" s="19"/>
      <c r="B954" s="19">
        <f t="shared" si="157"/>
        <v>1</v>
      </c>
      <c r="C954" s="842" t="s">
        <v>300</v>
      </c>
      <c r="D954" s="173">
        <f>'2 уровень'!F2169</f>
        <v>3857</v>
      </c>
      <c r="E954" s="173">
        <f>'2 уровень'!G2169</f>
        <v>3535.5833333333335</v>
      </c>
      <c r="F954" s="173">
        <f>'2 уровень'!H2169</f>
        <v>468</v>
      </c>
      <c r="G954" s="174">
        <f>'2 уровень'!I2169</f>
        <v>13.236853890211423</v>
      </c>
      <c r="H954" s="158">
        <f>'2 уровень'!J2169</f>
        <v>0</v>
      </c>
      <c r="I954" s="158">
        <f>'2 уровень'!K2169</f>
        <v>0</v>
      </c>
      <c r="J954" s="26">
        <f>'2 уровень'!L2169</f>
        <v>0</v>
      </c>
      <c r="K954" s="26">
        <f>'2 уровень'!M2169</f>
        <v>0</v>
      </c>
      <c r="L954" s="26">
        <f>'2 уровень'!N2169</f>
        <v>0</v>
      </c>
      <c r="M954" s="26">
        <f>'2 уровень'!O2169</f>
        <v>0</v>
      </c>
      <c r="N954" s="26">
        <f>'2 уровень'!P2169</f>
        <v>0</v>
      </c>
      <c r="O954" s="26">
        <f>'2 уровень'!Q2169</f>
        <v>0</v>
      </c>
      <c r="P954" s="152">
        <f>'2 уровень'!R2169</f>
        <v>0</v>
      </c>
      <c r="Q954" s="152">
        <f>'2 уровень'!S2169</f>
        <v>0</v>
      </c>
      <c r="R954" s="152">
        <f>'2 уровень'!T2169</f>
        <v>0</v>
      </c>
      <c r="S954" s="152">
        <f>'2 уровень'!U2169</f>
        <v>0</v>
      </c>
      <c r="T954" s="152">
        <f>'2 уровень'!V2169</f>
        <v>0</v>
      </c>
      <c r="U954" s="152">
        <f>'2 уровень'!W2169</f>
        <v>0</v>
      </c>
      <c r="V954" s="152">
        <f>'2 уровень'!X2169</f>
        <v>0</v>
      </c>
      <c r="W954" s="152">
        <f>'2 уровень'!Y2169</f>
        <v>0</v>
      </c>
      <c r="X954" s="152">
        <f>'2 уровень'!Z2169</f>
        <v>0</v>
      </c>
      <c r="Y954" s="152">
        <f>'2 уровень'!AA2169</f>
        <v>0</v>
      </c>
      <c r="Z954" s="152">
        <f>'2 уровень'!AB2169</f>
        <v>0</v>
      </c>
      <c r="AA954" s="152">
        <f>'2 уровень'!AC2169</f>
        <v>0</v>
      </c>
      <c r="AB954" s="152">
        <f>'2 уровень'!AD2169</f>
        <v>0</v>
      </c>
      <c r="AC954" s="1102">
        <f>'2 уровень'!AE2169</f>
        <v>0</v>
      </c>
      <c r="AD954" s="152">
        <f>'2 уровень'!AF2169</f>
        <v>0</v>
      </c>
      <c r="AE954" s="152">
        <f>'2 уровень'!AG2169</f>
        <v>0</v>
      </c>
      <c r="AF954" s="152">
        <f>'2 уровень'!AH2169</f>
        <v>0</v>
      </c>
      <c r="AG954" s="152">
        <f>'2 уровень'!AI2169</f>
        <v>0</v>
      </c>
      <c r="AH954" s="626">
        <f>'2 уровень'!AJ2169</f>
        <v>0</v>
      </c>
      <c r="AI954" s="152"/>
      <c r="AJ954" s="152"/>
      <c r="AK954" s="1364" t="e">
        <f>'2 уровень'!#REF!</f>
        <v>#REF!</v>
      </c>
      <c r="AL954" s="1346" t="e">
        <f>'2 уровень'!#REF!</f>
        <v>#REF!</v>
      </c>
    </row>
    <row r="955" spans="1:195" s="175" customFormat="1" ht="63" x14ac:dyDescent="0.25">
      <c r="A955" s="19"/>
      <c r="B955" s="19">
        <f t="shared" si="157"/>
        <v>1</v>
      </c>
      <c r="C955" s="844" t="s">
        <v>301</v>
      </c>
      <c r="D955" s="173">
        <f>'2 уровень'!F2170</f>
        <v>0</v>
      </c>
      <c r="E955" s="173">
        <f>'2 уровень'!G2170</f>
        <v>0</v>
      </c>
      <c r="F955" s="173">
        <f>'2 уровень'!H2170</f>
        <v>0</v>
      </c>
      <c r="G955" s="174">
        <f>'2 уровень'!I2170</f>
        <v>0</v>
      </c>
      <c r="H955" s="158">
        <f>'2 уровень'!J2170</f>
        <v>0</v>
      </c>
      <c r="I955" s="158">
        <f>'2 уровень'!K2170</f>
        <v>0</v>
      </c>
      <c r="J955" s="26">
        <f>'2 уровень'!L2170</f>
        <v>0</v>
      </c>
      <c r="K955" s="26">
        <f>'2 уровень'!M2170</f>
        <v>0</v>
      </c>
      <c r="L955" s="26">
        <f>'2 уровень'!N2170</f>
        <v>0</v>
      </c>
      <c r="M955" s="26">
        <f>'2 уровень'!O2170</f>
        <v>0</v>
      </c>
      <c r="N955" s="26">
        <f>'2 уровень'!P2170</f>
        <v>0</v>
      </c>
      <c r="O955" s="26">
        <f>'2 уровень'!Q2170</f>
        <v>0</v>
      </c>
      <c r="P955" s="152">
        <f>'2 уровень'!R2170</f>
        <v>0</v>
      </c>
      <c r="Q955" s="152">
        <f>'2 уровень'!S2170</f>
        <v>0</v>
      </c>
      <c r="R955" s="152">
        <f>'2 уровень'!T2170</f>
        <v>0</v>
      </c>
      <c r="S955" s="152">
        <f>'2 уровень'!U2170</f>
        <v>0</v>
      </c>
      <c r="T955" s="152">
        <f>'2 уровень'!V2170</f>
        <v>0</v>
      </c>
      <c r="U955" s="152">
        <f>'2 уровень'!W2170</f>
        <v>0</v>
      </c>
      <c r="V955" s="152">
        <f>'2 уровень'!X2170</f>
        <v>0</v>
      </c>
      <c r="W955" s="152">
        <f>'2 уровень'!Y2170</f>
        <v>0</v>
      </c>
      <c r="X955" s="152">
        <f>'2 уровень'!Z2170</f>
        <v>0</v>
      </c>
      <c r="Y955" s="152">
        <f>'2 уровень'!AA2170</f>
        <v>0</v>
      </c>
      <c r="Z955" s="152">
        <f>'2 уровень'!AB2170</f>
        <v>0</v>
      </c>
      <c r="AA955" s="152">
        <f>'2 уровень'!AC2170</f>
        <v>0</v>
      </c>
      <c r="AB955" s="152">
        <f>'2 уровень'!AD2170</f>
        <v>0</v>
      </c>
      <c r="AC955" s="1102">
        <f>'2 уровень'!AE2170</f>
        <v>0</v>
      </c>
      <c r="AD955" s="152">
        <f>'2 уровень'!AF2170</f>
        <v>0</v>
      </c>
      <c r="AE955" s="152">
        <f>'2 уровень'!AG2170</f>
        <v>0</v>
      </c>
      <c r="AF955" s="152">
        <f>'2 уровень'!AH2170</f>
        <v>0</v>
      </c>
      <c r="AG955" s="152">
        <f>'2 уровень'!AI2170</f>
        <v>0</v>
      </c>
      <c r="AH955" s="626">
        <f>'2 уровень'!AJ2170</f>
        <v>0</v>
      </c>
      <c r="AI955" s="152"/>
      <c r="AJ955" s="152"/>
      <c r="AK955" s="1364">
        <f>'2 уровень'!AK2167</f>
        <v>0</v>
      </c>
      <c r="AL955" s="1346">
        <f>'2 уровень'!AL2167</f>
        <v>0</v>
      </c>
    </row>
    <row r="956" spans="1:195" s="175" customFormat="1" ht="45" x14ac:dyDescent="0.25">
      <c r="A956" s="19"/>
      <c r="B956" s="19">
        <f t="shared" si="157"/>
        <v>1</v>
      </c>
      <c r="C956" s="838" t="s">
        <v>302</v>
      </c>
      <c r="D956" s="173">
        <f>'2 уровень'!F2171</f>
        <v>15</v>
      </c>
      <c r="E956" s="173">
        <f>'2 уровень'!G2171</f>
        <v>13.75</v>
      </c>
      <c r="F956" s="173">
        <f>'2 уровень'!H2171</f>
        <v>14</v>
      </c>
      <c r="G956" s="174">
        <f>'2 уровень'!I2171</f>
        <v>101.81818181818181</v>
      </c>
      <c r="H956" s="158">
        <f>'2 уровень'!J2171</f>
        <v>0</v>
      </c>
      <c r="I956" s="158">
        <f>'2 уровень'!K2171</f>
        <v>0</v>
      </c>
      <c r="J956" s="26">
        <f>'2 уровень'!L2171</f>
        <v>0</v>
      </c>
      <c r="K956" s="26">
        <f>'2 уровень'!M2171</f>
        <v>0</v>
      </c>
      <c r="L956" s="26">
        <f>'2 уровень'!N2171</f>
        <v>0</v>
      </c>
      <c r="M956" s="26">
        <f>'2 уровень'!O2171</f>
        <v>0</v>
      </c>
      <c r="N956" s="26">
        <f>'2 уровень'!P2171</f>
        <v>0</v>
      </c>
      <c r="O956" s="26">
        <f>'2 уровень'!Q2171</f>
        <v>0</v>
      </c>
      <c r="P956" s="152">
        <f>'2 уровень'!R2171</f>
        <v>0</v>
      </c>
      <c r="Q956" s="152">
        <f>'2 уровень'!S2171</f>
        <v>0</v>
      </c>
      <c r="R956" s="152">
        <f>'2 уровень'!T2171</f>
        <v>0</v>
      </c>
      <c r="S956" s="152">
        <f>'2 уровень'!U2171</f>
        <v>0</v>
      </c>
      <c r="T956" s="152">
        <f>'2 уровень'!V2171</f>
        <v>0</v>
      </c>
      <c r="U956" s="152">
        <f>'2 уровень'!W2171</f>
        <v>0</v>
      </c>
      <c r="V956" s="152">
        <f>'2 уровень'!X2171</f>
        <v>0</v>
      </c>
      <c r="W956" s="152">
        <f>'2 уровень'!Y2171</f>
        <v>0</v>
      </c>
      <c r="X956" s="152">
        <f>'2 уровень'!Z2171</f>
        <v>0</v>
      </c>
      <c r="Y956" s="152">
        <f>'2 уровень'!AA2171</f>
        <v>0</v>
      </c>
      <c r="Z956" s="152">
        <f>'2 уровень'!AB2171</f>
        <v>0</v>
      </c>
      <c r="AA956" s="152">
        <f>'2 уровень'!AC2171</f>
        <v>0</v>
      </c>
      <c r="AB956" s="152">
        <f>'2 уровень'!AD2171</f>
        <v>0</v>
      </c>
      <c r="AC956" s="1102">
        <f>'2 уровень'!AE2171</f>
        <v>0</v>
      </c>
      <c r="AD956" s="152">
        <f>'2 уровень'!AF2171</f>
        <v>0</v>
      </c>
      <c r="AE956" s="152">
        <f>'2 уровень'!AG2171</f>
        <v>0</v>
      </c>
      <c r="AF956" s="152">
        <f>'2 уровень'!AH2171</f>
        <v>0</v>
      </c>
      <c r="AG956" s="152">
        <f>'2 уровень'!AI2171</f>
        <v>0</v>
      </c>
      <c r="AH956" s="626">
        <f>'2 уровень'!AJ2171</f>
        <v>0</v>
      </c>
      <c r="AI956" s="152"/>
      <c r="AJ956" s="152"/>
      <c r="AK956" s="1364">
        <f>'2 уровень'!AK2168</f>
        <v>0</v>
      </c>
      <c r="AL956" s="1346">
        <f>'2 уровень'!AL2168</f>
        <v>0</v>
      </c>
    </row>
    <row r="957" spans="1:195" s="175" customFormat="1" ht="30" x14ac:dyDescent="0.25">
      <c r="A957" s="19"/>
      <c r="B957" s="19">
        <f t="shared" si="157"/>
        <v>1</v>
      </c>
      <c r="C957" s="839" t="s">
        <v>303</v>
      </c>
      <c r="D957" s="173">
        <f>'2 уровень'!F2172</f>
        <v>201</v>
      </c>
      <c r="E957" s="173">
        <f>'2 уровень'!G2172</f>
        <v>184.25</v>
      </c>
      <c r="F957" s="173">
        <f>'2 уровень'!H2172</f>
        <v>156</v>
      </c>
      <c r="G957" s="174">
        <f>'2 уровень'!I2172</f>
        <v>84.667571234735419</v>
      </c>
      <c r="H957" s="158">
        <f>'2 уровень'!J2172</f>
        <v>0</v>
      </c>
      <c r="I957" s="158">
        <f>'2 уровень'!K2172</f>
        <v>0</v>
      </c>
      <c r="J957" s="26">
        <f>'2 уровень'!L2172</f>
        <v>0</v>
      </c>
      <c r="K957" s="26">
        <f>'2 уровень'!M2172</f>
        <v>0</v>
      </c>
      <c r="L957" s="26">
        <f>'2 уровень'!N2172</f>
        <v>0</v>
      </c>
      <c r="M957" s="26">
        <f>'2 уровень'!O2172</f>
        <v>0</v>
      </c>
      <c r="N957" s="26">
        <f>'2 уровень'!P2172</f>
        <v>0</v>
      </c>
      <c r="O957" s="26">
        <f>'2 уровень'!Q2172</f>
        <v>0</v>
      </c>
      <c r="P957" s="152">
        <f>'2 уровень'!R2172</f>
        <v>0</v>
      </c>
      <c r="Q957" s="152">
        <f>'2 уровень'!S2172</f>
        <v>0</v>
      </c>
      <c r="R957" s="152">
        <f>'2 уровень'!T2172</f>
        <v>0</v>
      </c>
      <c r="S957" s="152">
        <f>'2 уровень'!U2172</f>
        <v>0</v>
      </c>
      <c r="T957" s="152">
        <f>'2 уровень'!V2172</f>
        <v>0</v>
      </c>
      <c r="U957" s="152">
        <f>'2 уровень'!W2172</f>
        <v>0</v>
      </c>
      <c r="V957" s="152">
        <f>'2 уровень'!X2172</f>
        <v>0</v>
      </c>
      <c r="W957" s="152">
        <f>'2 уровень'!Y2172</f>
        <v>0</v>
      </c>
      <c r="X957" s="152">
        <f>'2 уровень'!Z2172</f>
        <v>0</v>
      </c>
      <c r="Y957" s="152">
        <f>'2 уровень'!AA2172</f>
        <v>0</v>
      </c>
      <c r="Z957" s="152">
        <f>'2 уровень'!AB2172</f>
        <v>0</v>
      </c>
      <c r="AA957" s="152">
        <f>'2 уровень'!AC2172</f>
        <v>0</v>
      </c>
      <c r="AB957" s="152">
        <f>'2 уровень'!AD2172</f>
        <v>0</v>
      </c>
      <c r="AC957" s="1102">
        <f>'2 уровень'!AE2172</f>
        <v>0</v>
      </c>
      <c r="AD957" s="152">
        <f>'2 уровень'!AF2172</f>
        <v>0</v>
      </c>
      <c r="AE957" s="152">
        <f>'2 уровень'!AG2172</f>
        <v>0</v>
      </c>
      <c r="AF957" s="152">
        <f>'2 уровень'!AH2172</f>
        <v>0</v>
      </c>
      <c r="AG957" s="152">
        <f>'2 уровень'!AI2172</f>
        <v>0</v>
      </c>
      <c r="AH957" s="626">
        <f>'2 уровень'!AJ2172</f>
        <v>0</v>
      </c>
      <c r="AI957" s="152"/>
      <c r="AJ957" s="152"/>
      <c r="AK957" s="1364">
        <f>'2 уровень'!AK2169</f>
        <v>0</v>
      </c>
      <c r="AL957" s="1346">
        <f>'2 уровень'!AL2169</f>
        <v>0</v>
      </c>
    </row>
    <row r="958" spans="1:195" s="175" customFormat="1" ht="45" x14ac:dyDescent="0.25">
      <c r="A958" s="19">
        <v>1</v>
      </c>
      <c r="B958" s="19">
        <f t="shared" si="157"/>
        <v>1</v>
      </c>
      <c r="C958" s="839" t="s">
        <v>304</v>
      </c>
      <c r="D958" s="173">
        <f>'2 уровень'!F2173</f>
        <v>6208</v>
      </c>
      <c r="E958" s="173">
        <f>'2 уровень'!G2173</f>
        <v>5690.6666666666661</v>
      </c>
      <c r="F958" s="173">
        <f>'2 уровень'!H2173</f>
        <v>1247</v>
      </c>
      <c r="G958" s="174">
        <f>'2 уровень'!I2173</f>
        <v>21.913074039362701</v>
      </c>
      <c r="H958" s="158">
        <f>'2 уровень'!J2173</f>
        <v>0</v>
      </c>
      <c r="I958" s="158">
        <f>'2 уровень'!K2173</f>
        <v>0</v>
      </c>
      <c r="J958" s="26">
        <f>'2 уровень'!L2173</f>
        <v>0</v>
      </c>
      <c r="K958" s="26">
        <f>'2 уровень'!M2173</f>
        <v>0</v>
      </c>
      <c r="L958" s="26">
        <f>'2 уровень'!N2173</f>
        <v>0</v>
      </c>
      <c r="M958" s="26">
        <f>'2 уровень'!O2173</f>
        <v>0</v>
      </c>
      <c r="N958" s="26">
        <f>'2 уровень'!P2173</f>
        <v>0</v>
      </c>
      <c r="O958" s="26">
        <f>'2 уровень'!Q2173</f>
        <v>0</v>
      </c>
      <c r="P958" s="152">
        <f>'2 уровень'!R2173</f>
        <v>0</v>
      </c>
      <c r="Q958" s="152">
        <f>'2 уровень'!S2173</f>
        <v>0</v>
      </c>
      <c r="R958" s="152">
        <f>'2 уровень'!T2173</f>
        <v>0</v>
      </c>
      <c r="S958" s="152">
        <f>'2 уровень'!U2173</f>
        <v>0</v>
      </c>
      <c r="T958" s="152">
        <f>'2 уровень'!V2173</f>
        <v>0</v>
      </c>
      <c r="U958" s="152">
        <f>'2 уровень'!W2173</f>
        <v>0</v>
      </c>
      <c r="V958" s="152">
        <f>'2 уровень'!X2173</f>
        <v>0</v>
      </c>
      <c r="W958" s="152">
        <f>'2 уровень'!Y2173</f>
        <v>0</v>
      </c>
      <c r="X958" s="152">
        <f>'2 уровень'!Z2173</f>
        <v>0</v>
      </c>
      <c r="Y958" s="152">
        <f>'2 уровень'!AA2173</f>
        <v>0</v>
      </c>
      <c r="Z958" s="152">
        <f>'2 уровень'!AB2173</f>
        <v>0</v>
      </c>
      <c r="AA958" s="152">
        <f>'2 уровень'!AC2173</f>
        <v>0</v>
      </c>
      <c r="AB958" s="152">
        <f>'2 уровень'!AD2173</f>
        <v>0</v>
      </c>
      <c r="AC958" s="1102">
        <f>'2 уровень'!AE2173</f>
        <v>0</v>
      </c>
      <c r="AD958" s="152">
        <f>'2 уровень'!AF2173</f>
        <v>0</v>
      </c>
      <c r="AE958" s="152">
        <f>'2 уровень'!AG2173</f>
        <v>0</v>
      </c>
      <c r="AF958" s="152">
        <f>'2 уровень'!AH2173</f>
        <v>0</v>
      </c>
      <c r="AG958" s="152">
        <f>'2 уровень'!AI2173</f>
        <v>0</v>
      </c>
      <c r="AH958" s="626">
        <f>'2 уровень'!AJ2173</f>
        <v>0</v>
      </c>
      <c r="AI958" s="152"/>
      <c r="AJ958" s="152"/>
      <c r="AK958" s="1364">
        <f>'2 уровень'!AK2170</f>
        <v>0</v>
      </c>
      <c r="AL958" s="1346">
        <f>'2 уровень'!AL2170</f>
        <v>0</v>
      </c>
    </row>
    <row r="959" spans="1:195" ht="45" x14ac:dyDescent="0.25">
      <c r="A959" s="19">
        <v>1</v>
      </c>
      <c r="B959" s="19">
        <f t="shared" si="157"/>
        <v>1</v>
      </c>
      <c r="C959" s="839" t="s">
        <v>305</v>
      </c>
      <c r="D959" s="173">
        <f>'2 уровень'!F2174</f>
        <v>1438</v>
      </c>
      <c r="E959" s="173">
        <f>'2 уровень'!G2174</f>
        <v>1318.1666666666665</v>
      </c>
      <c r="F959" s="173">
        <f>'2 уровень'!H2174</f>
        <v>323</v>
      </c>
      <c r="G959" s="174">
        <f>'2 уровень'!I2174</f>
        <v>24.503729927930209</v>
      </c>
      <c r="H959" s="158">
        <f>'2 уровень'!J2174</f>
        <v>0</v>
      </c>
      <c r="I959" s="158">
        <f>'2 уровень'!K2174</f>
        <v>0</v>
      </c>
      <c r="J959" s="26">
        <f>'2 уровень'!L2174</f>
        <v>0</v>
      </c>
      <c r="K959" s="26">
        <f>'2 уровень'!M2174</f>
        <v>0</v>
      </c>
      <c r="L959" s="26">
        <f>'2 уровень'!N2174</f>
        <v>0</v>
      </c>
      <c r="M959" s="26">
        <f>'2 уровень'!O2174</f>
        <v>0</v>
      </c>
      <c r="N959" s="26">
        <f>'2 уровень'!P2174</f>
        <v>0</v>
      </c>
      <c r="O959" s="26">
        <f>'2 уровень'!Q2174</f>
        <v>0</v>
      </c>
      <c r="P959" s="152">
        <f>'2 уровень'!R2174</f>
        <v>0</v>
      </c>
      <c r="Q959" s="152">
        <f>'2 уровень'!S2174</f>
        <v>0</v>
      </c>
      <c r="R959" s="152">
        <f>'2 уровень'!T2174</f>
        <v>0</v>
      </c>
      <c r="S959" s="152">
        <f>'2 уровень'!U2174</f>
        <v>0</v>
      </c>
      <c r="T959" s="152">
        <f>'2 уровень'!V2174</f>
        <v>0</v>
      </c>
      <c r="U959" s="152">
        <f>'2 уровень'!W2174</f>
        <v>0</v>
      </c>
      <c r="V959" s="152">
        <f>'2 уровень'!X2174</f>
        <v>0</v>
      </c>
      <c r="W959" s="152">
        <f>'2 уровень'!Y2174</f>
        <v>0</v>
      </c>
      <c r="X959" s="152">
        <f>'2 уровень'!Z2174</f>
        <v>0</v>
      </c>
      <c r="Y959" s="152">
        <f>'2 уровень'!AA2174</f>
        <v>0</v>
      </c>
      <c r="Z959" s="152">
        <f>'2 уровень'!AB2174</f>
        <v>0</v>
      </c>
      <c r="AA959" s="152">
        <f>'2 уровень'!AC2174</f>
        <v>0</v>
      </c>
      <c r="AB959" s="152">
        <f>'2 уровень'!AD2174</f>
        <v>0</v>
      </c>
      <c r="AC959" s="1102">
        <f>'2 уровень'!AE2174</f>
        <v>0</v>
      </c>
      <c r="AD959" s="152">
        <f>'2 уровень'!AF2174</f>
        <v>0</v>
      </c>
      <c r="AE959" s="152">
        <f>'2 уровень'!AG2174</f>
        <v>0</v>
      </c>
      <c r="AF959" s="152">
        <f>'2 уровень'!AH2174</f>
        <v>0</v>
      </c>
      <c r="AG959" s="152">
        <f>'2 уровень'!AI2174</f>
        <v>0</v>
      </c>
      <c r="AH959" s="626">
        <f>'2 уровень'!AJ2174</f>
        <v>0</v>
      </c>
      <c r="AI959" s="152"/>
      <c r="AJ959" s="152"/>
      <c r="AK959" s="1364">
        <f>'2 уровень'!AK2171</f>
        <v>0</v>
      </c>
      <c r="AL959" s="1346">
        <f>'2 уровень'!AL2171</f>
        <v>0</v>
      </c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</row>
    <row r="960" spans="1:195" ht="30" x14ac:dyDescent="0.25">
      <c r="A960" s="19">
        <v>1</v>
      </c>
      <c r="B960" s="19">
        <f t="shared" si="157"/>
        <v>1</v>
      </c>
      <c r="C960" s="839" t="s">
        <v>334</v>
      </c>
      <c r="D960" s="173">
        <f>'2 уровень'!F2175</f>
        <v>0</v>
      </c>
      <c r="E960" s="173">
        <f>'2 уровень'!G2175</f>
        <v>0</v>
      </c>
      <c r="F960" s="173">
        <f>'2 уровень'!H2175</f>
        <v>0</v>
      </c>
      <c r="G960" s="174">
        <f>'2 уровень'!I2175</f>
        <v>0</v>
      </c>
      <c r="H960" s="158">
        <f>'2 уровень'!J2175</f>
        <v>0</v>
      </c>
      <c r="I960" s="158">
        <f>'2 уровень'!K2175</f>
        <v>0</v>
      </c>
      <c r="J960" s="26">
        <f>'2 уровень'!L2175</f>
        <v>0</v>
      </c>
      <c r="K960" s="26">
        <f>'2 уровень'!M2175</f>
        <v>0</v>
      </c>
      <c r="L960" s="26">
        <f>'2 уровень'!N2175</f>
        <v>0</v>
      </c>
      <c r="M960" s="26">
        <f>'2 уровень'!O2175</f>
        <v>0</v>
      </c>
      <c r="N960" s="26">
        <f>'2 уровень'!P2175</f>
        <v>0</v>
      </c>
      <c r="O960" s="26">
        <f>'2 уровень'!Q2175</f>
        <v>0</v>
      </c>
      <c r="P960" s="152">
        <f>'2 уровень'!R2175</f>
        <v>0</v>
      </c>
      <c r="Q960" s="152">
        <f>'2 уровень'!S2175</f>
        <v>0</v>
      </c>
      <c r="R960" s="152">
        <f>'2 уровень'!T2175</f>
        <v>0</v>
      </c>
      <c r="S960" s="152">
        <f>'2 уровень'!U2175</f>
        <v>0</v>
      </c>
      <c r="T960" s="152">
        <f>'2 уровень'!V2175</f>
        <v>0</v>
      </c>
      <c r="U960" s="152">
        <f>'2 уровень'!W2175</f>
        <v>0</v>
      </c>
      <c r="V960" s="152">
        <f>'2 уровень'!X2175</f>
        <v>0</v>
      </c>
      <c r="W960" s="152">
        <f>'2 уровень'!Y2175</f>
        <v>0</v>
      </c>
      <c r="X960" s="152">
        <f>'2 уровень'!Z2175</f>
        <v>0</v>
      </c>
      <c r="Y960" s="152">
        <f>'2 уровень'!AA2175</f>
        <v>0</v>
      </c>
      <c r="Z960" s="152">
        <f>'2 уровень'!AB2175</f>
        <v>0</v>
      </c>
      <c r="AA960" s="152">
        <f>'2 уровень'!AC2175</f>
        <v>0</v>
      </c>
      <c r="AB960" s="152">
        <f>'2 уровень'!AD2175</f>
        <v>0</v>
      </c>
      <c r="AC960" s="1102">
        <f>'2 уровень'!AE2175</f>
        <v>0</v>
      </c>
      <c r="AD960" s="152">
        <f>'2 уровень'!AF2175</f>
        <v>0</v>
      </c>
      <c r="AE960" s="152">
        <f>'2 уровень'!AG2175</f>
        <v>0</v>
      </c>
      <c r="AF960" s="152">
        <f>'2 уровень'!AH2175</f>
        <v>0</v>
      </c>
      <c r="AG960" s="152">
        <f>'2 уровень'!AI2175</f>
        <v>0</v>
      </c>
      <c r="AH960" s="626">
        <f>'2 уровень'!AJ2175</f>
        <v>0</v>
      </c>
      <c r="AI960" s="152"/>
      <c r="AJ960" s="152"/>
      <c r="AK960" s="1364">
        <f>'2 уровень'!AK2172</f>
        <v>0</v>
      </c>
      <c r="AL960" s="1346">
        <f>'2 уровень'!AL2172</f>
        <v>0</v>
      </c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</row>
    <row r="961" spans="1:195" ht="75" x14ac:dyDescent="0.25">
      <c r="A961" s="19">
        <v>1</v>
      </c>
      <c r="B961" s="19">
        <f t="shared" si="157"/>
        <v>1</v>
      </c>
      <c r="C961" s="838" t="s">
        <v>306</v>
      </c>
      <c r="D961" s="173">
        <f>'2 уровень'!F2176</f>
        <v>2900</v>
      </c>
      <c r="E961" s="173">
        <f>'2 уровень'!G2176</f>
        <v>2658.333333333333</v>
      </c>
      <c r="F961" s="173">
        <f>'2 уровень'!H2176</f>
        <v>679</v>
      </c>
      <c r="G961" s="174">
        <f>'2 уровень'!I2176</f>
        <v>25.542319749216304</v>
      </c>
      <c r="H961" s="158">
        <f>'2 уровень'!J2176</f>
        <v>0</v>
      </c>
      <c r="I961" s="158">
        <f>'2 уровень'!K2176</f>
        <v>0</v>
      </c>
      <c r="J961" s="26">
        <f>'2 уровень'!L2176</f>
        <v>0</v>
      </c>
      <c r="K961" s="26">
        <f>'2 уровень'!M2176</f>
        <v>0</v>
      </c>
      <c r="L961" s="26">
        <f>'2 уровень'!N2176</f>
        <v>0</v>
      </c>
      <c r="M961" s="26">
        <f>'2 уровень'!O2176</f>
        <v>0</v>
      </c>
      <c r="N961" s="26">
        <f>'2 уровень'!P2176</f>
        <v>0</v>
      </c>
      <c r="O961" s="26">
        <f>'2 уровень'!Q2176</f>
        <v>0</v>
      </c>
      <c r="P961" s="152">
        <f>'2 уровень'!R2176</f>
        <v>0</v>
      </c>
      <c r="Q961" s="152">
        <f>'2 уровень'!S2176</f>
        <v>0</v>
      </c>
      <c r="R961" s="152">
        <f>'2 уровень'!T2176</f>
        <v>0</v>
      </c>
      <c r="S961" s="152">
        <f>'2 уровень'!U2176</f>
        <v>0</v>
      </c>
      <c r="T961" s="152">
        <f>'2 уровень'!V2176</f>
        <v>0</v>
      </c>
      <c r="U961" s="152">
        <f>'2 уровень'!W2176</f>
        <v>0</v>
      </c>
      <c r="V961" s="152">
        <f>'2 уровень'!X2176</f>
        <v>0</v>
      </c>
      <c r="W961" s="152">
        <f>'2 уровень'!Y2176</f>
        <v>0</v>
      </c>
      <c r="X961" s="152">
        <f>'2 уровень'!Z2176</f>
        <v>0</v>
      </c>
      <c r="Y961" s="152">
        <f>'2 уровень'!AA2176</f>
        <v>0</v>
      </c>
      <c r="Z961" s="152">
        <f>'2 уровень'!AB2176</f>
        <v>0</v>
      </c>
      <c r="AA961" s="152">
        <f>'2 уровень'!AC2176</f>
        <v>0</v>
      </c>
      <c r="AB961" s="152">
        <f>'2 уровень'!AD2176</f>
        <v>0</v>
      </c>
      <c r="AC961" s="1102">
        <f>'2 уровень'!AE2176</f>
        <v>0</v>
      </c>
      <c r="AD961" s="152">
        <f>'2 уровень'!AF2176</f>
        <v>0</v>
      </c>
      <c r="AE961" s="152">
        <f>'2 уровень'!AG2176</f>
        <v>0</v>
      </c>
      <c r="AF961" s="152">
        <f>'2 уровень'!AH2176</f>
        <v>0</v>
      </c>
      <c r="AG961" s="152">
        <f>'2 уровень'!AI2176</f>
        <v>0</v>
      </c>
      <c r="AH961" s="626">
        <f>'2 уровень'!AJ2176</f>
        <v>0</v>
      </c>
      <c r="AI961" s="152"/>
      <c r="AJ961" s="152"/>
      <c r="AK961" s="1364">
        <f>'2 уровень'!AK2173</f>
        <v>0</v>
      </c>
      <c r="AL961" s="1346">
        <f>'2 уровень'!AL2173</f>
        <v>0</v>
      </c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</row>
    <row r="962" spans="1:195" ht="60" x14ac:dyDescent="0.25">
      <c r="A962" s="19">
        <v>1</v>
      </c>
      <c r="B962" s="19">
        <f t="shared" si="157"/>
        <v>1</v>
      </c>
      <c r="C962" s="839" t="s">
        <v>307</v>
      </c>
      <c r="D962" s="173">
        <f>'2 уровень'!F2177</f>
        <v>1870</v>
      </c>
      <c r="E962" s="173">
        <f>'2 уровень'!G2177</f>
        <v>1714.1666666666667</v>
      </c>
      <c r="F962" s="173">
        <f>'2 уровень'!H2177</f>
        <v>245</v>
      </c>
      <c r="G962" s="174">
        <f>'2 уровень'!I2177</f>
        <v>14.292659212445308</v>
      </c>
      <c r="H962" s="158">
        <f>'2 уровень'!J2177</f>
        <v>0</v>
      </c>
      <c r="I962" s="158">
        <f>'2 уровень'!K2177</f>
        <v>0</v>
      </c>
      <c r="J962" s="26">
        <f>'2 уровень'!L2177</f>
        <v>0</v>
      </c>
      <c r="K962" s="26">
        <f>'2 уровень'!M2177</f>
        <v>0</v>
      </c>
      <c r="L962" s="26">
        <f>'2 уровень'!N2177</f>
        <v>0</v>
      </c>
      <c r="M962" s="26">
        <f>'2 уровень'!O2177</f>
        <v>0</v>
      </c>
      <c r="N962" s="26">
        <f>'2 уровень'!P2177</f>
        <v>0</v>
      </c>
      <c r="O962" s="26">
        <f>'2 уровень'!Q2177</f>
        <v>0</v>
      </c>
      <c r="P962" s="152">
        <f>'2 уровень'!R2177</f>
        <v>0</v>
      </c>
      <c r="Q962" s="152">
        <f>'2 уровень'!S2177</f>
        <v>0</v>
      </c>
      <c r="R962" s="152">
        <f>'2 уровень'!T2177</f>
        <v>0</v>
      </c>
      <c r="S962" s="152">
        <f>'2 уровень'!U2177</f>
        <v>0</v>
      </c>
      <c r="T962" s="152">
        <f>'2 уровень'!V2177</f>
        <v>0</v>
      </c>
      <c r="U962" s="152">
        <f>'2 уровень'!W2177</f>
        <v>0</v>
      </c>
      <c r="V962" s="152">
        <f>'2 уровень'!X2177</f>
        <v>0</v>
      </c>
      <c r="W962" s="152">
        <f>'2 уровень'!Y2177</f>
        <v>0</v>
      </c>
      <c r="X962" s="152">
        <f>'2 уровень'!Z2177</f>
        <v>0</v>
      </c>
      <c r="Y962" s="152">
        <f>'2 уровень'!AA2177</f>
        <v>0</v>
      </c>
      <c r="Z962" s="152">
        <f>'2 уровень'!AB2177</f>
        <v>0</v>
      </c>
      <c r="AA962" s="152">
        <f>'2 уровень'!AC2177</f>
        <v>0</v>
      </c>
      <c r="AB962" s="152">
        <f>'2 уровень'!AD2177</f>
        <v>0</v>
      </c>
      <c r="AC962" s="1102">
        <f>'2 уровень'!AE2177</f>
        <v>0</v>
      </c>
      <c r="AD962" s="152">
        <f>'2 уровень'!AF2177</f>
        <v>0</v>
      </c>
      <c r="AE962" s="152">
        <f>'2 уровень'!AG2177</f>
        <v>0</v>
      </c>
      <c r="AF962" s="152">
        <f>'2 уровень'!AH2177</f>
        <v>0</v>
      </c>
      <c r="AG962" s="152">
        <f>'2 уровень'!AI2177</f>
        <v>0</v>
      </c>
      <c r="AH962" s="626">
        <f>'2 уровень'!AJ2177</f>
        <v>0</v>
      </c>
      <c r="AI962" s="152"/>
      <c r="AJ962" s="152"/>
      <c r="AK962" s="1364">
        <f>'2 уровень'!AK2174</f>
        <v>0</v>
      </c>
      <c r="AL962" s="1346">
        <f>'2 уровень'!AL2174</f>
        <v>0</v>
      </c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</row>
    <row r="963" spans="1:195" ht="60" x14ac:dyDescent="0.25">
      <c r="A963" s="19">
        <v>1</v>
      </c>
      <c r="B963" s="19">
        <f t="shared" si="157"/>
        <v>1</v>
      </c>
      <c r="C963" s="839" t="s">
        <v>384</v>
      </c>
      <c r="D963" s="173">
        <f>'2 уровень'!F2178</f>
        <v>2700</v>
      </c>
      <c r="E963" s="173">
        <f>'2 уровень'!G2178</f>
        <v>2475</v>
      </c>
      <c r="F963" s="173">
        <f>'2 уровень'!H2178</f>
        <v>1712</v>
      </c>
      <c r="G963" s="174">
        <f>'2 уровень'!I2178</f>
        <v>69.171717171717177</v>
      </c>
      <c r="H963" s="158">
        <f>'2 уровень'!J2178</f>
        <v>0</v>
      </c>
      <c r="I963" s="158">
        <f>'2 уровень'!K2178</f>
        <v>0</v>
      </c>
      <c r="J963" s="26">
        <f>'2 уровень'!L2178</f>
        <v>0</v>
      </c>
      <c r="K963" s="26">
        <f>'2 уровень'!M2178</f>
        <v>0</v>
      </c>
      <c r="L963" s="26">
        <f>'2 уровень'!N2178</f>
        <v>0</v>
      </c>
      <c r="M963" s="26">
        <f>'2 уровень'!O2178</f>
        <v>0</v>
      </c>
      <c r="N963" s="26">
        <f>'2 уровень'!P2178</f>
        <v>0</v>
      </c>
      <c r="O963" s="26">
        <f>'2 уровень'!Q2178</f>
        <v>0</v>
      </c>
      <c r="P963" s="152">
        <f>'2 уровень'!R2178</f>
        <v>0</v>
      </c>
      <c r="Q963" s="152">
        <f>'2 уровень'!S2178</f>
        <v>0</v>
      </c>
      <c r="R963" s="152">
        <f>'2 уровень'!T2178</f>
        <v>0</v>
      </c>
      <c r="S963" s="152">
        <f>'2 уровень'!U2178</f>
        <v>0</v>
      </c>
      <c r="T963" s="152">
        <f>'2 уровень'!V2178</f>
        <v>0</v>
      </c>
      <c r="U963" s="152">
        <f>'2 уровень'!W2178</f>
        <v>0</v>
      </c>
      <c r="V963" s="152">
        <f>'2 уровень'!X2178</f>
        <v>0</v>
      </c>
      <c r="W963" s="152">
        <f>'2 уровень'!Y2178</f>
        <v>0</v>
      </c>
      <c r="X963" s="152">
        <f>'2 уровень'!Z2178</f>
        <v>0</v>
      </c>
      <c r="Y963" s="152">
        <f>'2 уровень'!AA2178</f>
        <v>0</v>
      </c>
      <c r="Z963" s="152">
        <f>'2 уровень'!AB2178</f>
        <v>0</v>
      </c>
      <c r="AA963" s="152">
        <f>'2 уровень'!AC2178</f>
        <v>0</v>
      </c>
      <c r="AB963" s="152">
        <f>'2 уровень'!AD2178</f>
        <v>0</v>
      </c>
      <c r="AC963" s="1102">
        <f>'2 уровень'!AE2178</f>
        <v>0</v>
      </c>
      <c r="AD963" s="152">
        <f>'2 уровень'!AF2178</f>
        <v>0</v>
      </c>
      <c r="AE963" s="152">
        <f>'2 уровень'!AG2178</f>
        <v>0</v>
      </c>
      <c r="AF963" s="152">
        <f>'2 уровень'!AH2178</f>
        <v>0</v>
      </c>
      <c r="AG963" s="152">
        <f>'2 уровень'!AI2178</f>
        <v>0</v>
      </c>
      <c r="AH963" s="626">
        <f>'2 уровень'!AJ2178</f>
        <v>0</v>
      </c>
      <c r="AI963" s="152"/>
      <c r="AJ963" s="152"/>
      <c r="AK963" s="1364">
        <f>'2 уровень'!AK2175</f>
        <v>0</v>
      </c>
      <c r="AL963" s="1346">
        <f>'2 уровень'!AL2175</f>
        <v>0</v>
      </c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</row>
    <row r="964" spans="1:195" ht="30" x14ac:dyDescent="0.25">
      <c r="B964" s="19">
        <f t="shared" si="157"/>
        <v>1</v>
      </c>
      <c r="C964" s="839" t="s">
        <v>206</v>
      </c>
      <c r="D964" s="173">
        <f>'2 уровень'!F2179</f>
        <v>0</v>
      </c>
      <c r="E964" s="173">
        <f>'2 уровень'!G2179</f>
        <v>0</v>
      </c>
      <c r="F964" s="173">
        <f>'2 уровень'!H2179</f>
        <v>0</v>
      </c>
      <c r="G964" s="174">
        <f>'2 уровень'!I2179</f>
        <v>0</v>
      </c>
      <c r="H964" s="158">
        <f>'2 уровень'!J2179</f>
        <v>0</v>
      </c>
      <c r="I964" s="158">
        <f>'2 уровень'!K2179</f>
        <v>0</v>
      </c>
      <c r="J964" s="26">
        <f>'2 уровень'!L2179</f>
        <v>0</v>
      </c>
      <c r="K964" s="26">
        <f>'2 уровень'!M2179</f>
        <v>0</v>
      </c>
      <c r="L964" s="26">
        <f>'2 уровень'!N2179</f>
        <v>0</v>
      </c>
      <c r="M964" s="26">
        <f>'2 уровень'!O2179</f>
        <v>0</v>
      </c>
      <c r="N964" s="26">
        <f>'2 уровень'!P2179</f>
        <v>0</v>
      </c>
      <c r="O964" s="26">
        <f>'2 уровень'!Q2179</f>
        <v>0</v>
      </c>
      <c r="P964" s="152">
        <f>'2 уровень'!R2179</f>
        <v>8075.2690000000002</v>
      </c>
      <c r="Q964" s="152">
        <f>'2 уровень'!S2179</f>
        <v>8075.2690000000002</v>
      </c>
      <c r="R964" s="152">
        <f>'2 уровень'!T2179</f>
        <v>8075.2690000000002</v>
      </c>
      <c r="S964" s="152">
        <f>'2 уровень'!U2179</f>
        <v>8075.2690000000002</v>
      </c>
      <c r="T964" s="152">
        <f>'2 уровень'!V2179</f>
        <v>8075.2690000000002</v>
      </c>
      <c r="U964" s="152">
        <f>'2 уровень'!W2179</f>
        <v>8075.2690000000002</v>
      </c>
      <c r="V964" s="152">
        <f>'2 уровень'!X2179</f>
        <v>8075.2690000000002</v>
      </c>
      <c r="W964" s="152">
        <f>'2 уровень'!Y2179</f>
        <v>8075.2690000000002</v>
      </c>
      <c r="X964" s="152">
        <f>'2 уровень'!Z2179</f>
        <v>8075.2690000000002</v>
      </c>
      <c r="Y964" s="152">
        <f>'2 уровень'!AA2179</f>
        <v>8075.2690000000002</v>
      </c>
      <c r="Z964" s="152">
        <f>'2 уровень'!AB2179</f>
        <v>8075.2690000000002</v>
      </c>
      <c r="AA964" s="152">
        <f>'2 уровень'!AC2179</f>
        <v>7402.3299166666666</v>
      </c>
      <c r="AB964" s="152">
        <f>'2 уровень'!AD2179</f>
        <v>10220.842640000003</v>
      </c>
      <c r="AC964" s="1102">
        <f>'2 уровень'!AE2179</f>
        <v>0</v>
      </c>
      <c r="AD964" s="152">
        <f>'2 уровень'!AF2179</f>
        <v>0</v>
      </c>
      <c r="AE964" s="152">
        <f>'2 уровень'!AG2179</f>
        <v>2818.512723333336</v>
      </c>
      <c r="AF964" s="152">
        <f>'2 уровень'!AH2179</f>
        <v>0</v>
      </c>
      <c r="AG964" s="152">
        <f>'2 уровень'!AI2179</f>
        <v>-1.6165500000000108</v>
      </c>
      <c r="AH964" s="626">
        <f>'2 уровень'!AJ2179</f>
        <v>10219.226090000002</v>
      </c>
      <c r="AI964" s="152">
        <f>AB964/AA964*100</f>
        <v>138.07602140222542</v>
      </c>
      <c r="AJ964" s="152">
        <f>AH964/AA964*100</f>
        <v>138.05418300785232</v>
      </c>
      <c r="AK964" s="1364">
        <f>'2 уровень'!AK2176</f>
        <v>0</v>
      </c>
      <c r="AL964" s="1346">
        <f>'2 уровень'!AL2176</f>
        <v>0</v>
      </c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</row>
    <row r="965" spans="1:195" ht="30" x14ac:dyDescent="0.25">
      <c r="A965" s="19">
        <v>1</v>
      </c>
      <c r="B965" s="19">
        <f t="shared" si="157"/>
        <v>1</v>
      </c>
      <c r="C965" s="839" t="s">
        <v>359</v>
      </c>
      <c r="D965" s="173">
        <f>'2 уровень'!F2180</f>
        <v>990</v>
      </c>
      <c r="E965" s="173">
        <f>'2 уровень'!G2180</f>
        <v>907.5</v>
      </c>
      <c r="F965" s="173">
        <f>'2 уровень'!H2180</f>
        <v>1234.2049999999999</v>
      </c>
      <c r="G965" s="174">
        <f>'2 уровень'!I2180</f>
        <v>136.00055096418734</v>
      </c>
      <c r="H965" s="158">
        <f>'2 уровень'!J2180</f>
        <v>0</v>
      </c>
      <c r="I965" s="158">
        <f>'2 уровень'!K2180</f>
        <v>0</v>
      </c>
      <c r="J965" s="26">
        <f>'2 уровень'!L2180</f>
        <v>0</v>
      </c>
      <c r="K965" s="26">
        <f>'2 уровень'!M2180</f>
        <v>0</v>
      </c>
      <c r="L965" s="26">
        <f>'2 уровень'!N2180</f>
        <v>0</v>
      </c>
      <c r="M965" s="26">
        <f>'2 уровень'!O2180</f>
        <v>0</v>
      </c>
      <c r="N965" s="26">
        <f>'2 уровень'!P2180</f>
        <v>0</v>
      </c>
      <c r="O965" s="26">
        <f>'2 уровень'!Q2180</f>
        <v>0</v>
      </c>
      <c r="P965" s="152">
        <f>'2 уровень'!R2180</f>
        <v>0</v>
      </c>
      <c r="Q965" s="152">
        <f>'2 уровень'!S2180</f>
        <v>0</v>
      </c>
      <c r="R965" s="152">
        <f>'2 уровень'!T2180</f>
        <v>0</v>
      </c>
      <c r="S965" s="152">
        <f>'2 уровень'!U2180</f>
        <v>0</v>
      </c>
      <c r="T965" s="152">
        <f>'2 уровень'!V2180</f>
        <v>0</v>
      </c>
      <c r="U965" s="152">
        <f>'2 уровень'!W2180</f>
        <v>0</v>
      </c>
      <c r="V965" s="152">
        <f>'2 уровень'!X2180</f>
        <v>0</v>
      </c>
      <c r="W965" s="152">
        <f>'2 уровень'!Y2180</f>
        <v>0</v>
      </c>
      <c r="X965" s="152">
        <f>'2 уровень'!Z2180</f>
        <v>0</v>
      </c>
      <c r="Y965" s="152">
        <f>'2 уровень'!AA2180</f>
        <v>0</v>
      </c>
      <c r="Z965" s="152">
        <f>'2 уровень'!AB2180</f>
        <v>0</v>
      </c>
      <c r="AA965" s="152">
        <f>'2 уровень'!AC2180</f>
        <v>0</v>
      </c>
      <c r="AB965" s="152">
        <f>'2 уровень'!AD2180</f>
        <v>0</v>
      </c>
      <c r="AC965" s="1102">
        <f>'2 уровень'!AE2180</f>
        <v>0</v>
      </c>
      <c r="AD965" s="152">
        <f>'2 уровень'!AF2180</f>
        <v>0</v>
      </c>
      <c r="AE965" s="152">
        <f>'2 уровень'!AG2180</f>
        <v>0</v>
      </c>
      <c r="AF965" s="152">
        <f>'2 уровень'!AH2180</f>
        <v>0</v>
      </c>
      <c r="AG965" s="152">
        <f>'2 уровень'!AI2180</f>
        <v>0</v>
      </c>
      <c r="AH965" s="626">
        <f>'2 уровень'!AJ2180</f>
        <v>0</v>
      </c>
      <c r="AI965" s="152"/>
      <c r="AJ965" s="152"/>
      <c r="AK965" s="1364">
        <f>'2 уровень'!AK2177</f>
        <v>0</v>
      </c>
      <c r="AL965" s="1346">
        <f>'2 уровень'!AL2177</f>
        <v>0</v>
      </c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</row>
    <row r="966" spans="1:195" x14ac:dyDescent="0.25">
      <c r="A966" s="19">
        <v>1</v>
      </c>
      <c r="B966" s="19">
        <f t="shared" si="157"/>
        <v>1</v>
      </c>
      <c r="C966" s="839" t="s">
        <v>347</v>
      </c>
      <c r="D966" s="173">
        <f>'2 уровень'!F2181</f>
        <v>0</v>
      </c>
      <c r="E966" s="173">
        <f>'2 уровень'!G2181</f>
        <v>0</v>
      </c>
      <c r="F966" s="173">
        <f>'2 уровень'!H2181</f>
        <v>0</v>
      </c>
      <c r="G966" s="174">
        <f>'2 уровень'!I2181</f>
        <v>0</v>
      </c>
      <c r="H966" s="158">
        <f>'2 уровень'!J2181</f>
        <v>0</v>
      </c>
      <c r="I966" s="158">
        <f>'2 уровень'!K2181</f>
        <v>0</v>
      </c>
      <c r="J966" s="26">
        <f>'2 уровень'!L2181</f>
        <v>0</v>
      </c>
      <c r="K966" s="26">
        <f>'2 уровень'!M2181</f>
        <v>0</v>
      </c>
      <c r="L966" s="26">
        <f>'2 уровень'!N2181</f>
        <v>0</v>
      </c>
      <c r="M966" s="26">
        <f>'2 уровень'!O2181</f>
        <v>0</v>
      </c>
      <c r="N966" s="26">
        <f>'2 уровень'!P2181</f>
        <v>0</v>
      </c>
      <c r="O966" s="26">
        <f>'2 уровень'!Q2181</f>
        <v>0</v>
      </c>
      <c r="P966" s="152">
        <f>'2 уровень'!R2181</f>
        <v>0</v>
      </c>
      <c r="Q966" s="152">
        <f>'2 уровень'!S2181</f>
        <v>0</v>
      </c>
      <c r="R966" s="152">
        <f>'2 уровень'!T2181</f>
        <v>0</v>
      </c>
      <c r="S966" s="152">
        <f>'2 уровень'!U2181</f>
        <v>0</v>
      </c>
      <c r="T966" s="152">
        <f>'2 уровень'!V2181</f>
        <v>0</v>
      </c>
      <c r="U966" s="152">
        <f>'2 уровень'!W2181</f>
        <v>0</v>
      </c>
      <c r="V966" s="152">
        <f>'2 уровень'!X2181</f>
        <v>0</v>
      </c>
      <c r="W966" s="152">
        <f>'2 уровень'!Y2181</f>
        <v>0</v>
      </c>
      <c r="X966" s="152">
        <f>'2 уровень'!Z2181</f>
        <v>0</v>
      </c>
      <c r="Y966" s="152">
        <f>'2 уровень'!AA2181</f>
        <v>0</v>
      </c>
      <c r="Z966" s="152">
        <f>'2 уровень'!AB2181</f>
        <v>0</v>
      </c>
      <c r="AA966" s="152">
        <f>'2 уровень'!AC2181</f>
        <v>0</v>
      </c>
      <c r="AB966" s="152">
        <f>'2 уровень'!AD2181</f>
        <v>0</v>
      </c>
      <c r="AC966" s="1102">
        <f>'2 уровень'!AE2181</f>
        <v>0</v>
      </c>
      <c r="AD966" s="152">
        <f>'2 уровень'!AF2181</f>
        <v>0</v>
      </c>
      <c r="AE966" s="152">
        <f>'2 уровень'!AG2181</f>
        <v>0</v>
      </c>
      <c r="AF966" s="152">
        <f>'2 уровень'!AH2181</f>
        <v>0</v>
      </c>
      <c r="AG966" s="152">
        <f>'2 уровень'!AI2181</f>
        <v>0</v>
      </c>
      <c r="AH966" s="626">
        <f>'2 уровень'!AJ2181</f>
        <v>0</v>
      </c>
      <c r="AI966" s="152"/>
      <c r="AJ966" s="152"/>
      <c r="AK966" s="1364">
        <f>'2 уровень'!AK2178</f>
        <v>0</v>
      </c>
      <c r="AL966" s="1346">
        <f>'2 уровень'!AL2178</f>
        <v>0</v>
      </c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</row>
    <row r="967" spans="1:195" ht="30" x14ac:dyDescent="0.25">
      <c r="A967" s="19">
        <v>1</v>
      </c>
      <c r="B967" s="19">
        <f t="shared" si="157"/>
        <v>1</v>
      </c>
      <c r="C967" s="838" t="s">
        <v>348</v>
      </c>
      <c r="D967" s="173">
        <f>'2 уровень'!F2182</f>
        <v>250</v>
      </c>
      <c r="E967" s="173">
        <f>'2 уровень'!G2182</f>
        <v>229.16666666666666</v>
      </c>
      <c r="F967" s="173">
        <f>'2 уровень'!H2182</f>
        <v>1022.205</v>
      </c>
      <c r="G967" s="174">
        <f>'2 уровень'!I2182</f>
        <v>446.05309090909094</v>
      </c>
      <c r="H967" s="158">
        <f>'2 уровень'!J2182</f>
        <v>0</v>
      </c>
      <c r="I967" s="158">
        <f>'2 уровень'!K2182</f>
        <v>0</v>
      </c>
      <c r="J967" s="26">
        <f>'2 уровень'!L2182</f>
        <v>0</v>
      </c>
      <c r="K967" s="26">
        <f>'2 уровень'!M2182</f>
        <v>0</v>
      </c>
      <c r="L967" s="26">
        <f>'2 уровень'!N2182</f>
        <v>0</v>
      </c>
      <c r="M967" s="26">
        <f>'2 уровень'!O2182</f>
        <v>0</v>
      </c>
      <c r="N967" s="26">
        <f>'2 уровень'!P2182</f>
        <v>0</v>
      </c>
      <c r="O967" s="26">
        <f>'2 уровень'!Q2182</f>
        <v>0</v>
      </c>
      <c r="P967" s="152">
        <f>'2 уровень'!R2182</f>
        <v>0</v>
      </c>
      <c r="Q967" s="152">
        <f>'2 уровень'!S2182</f>
        <v>0</v>
      </c>
      <c r="R967" s="152">
        <f>'2 уровень'!T2182</f>
        <v>0</v>
      </c>
      <c r="S967" s="152">
        <f>'2 уровень'!U2182</f>
        <v>0</v>
      </c>
      <c r="T967" s="152">
        <f>'2 уровень'!V2182</f>
        <v>0</v>
      </c>
      <c r="U967" s="152">
        <f>'2 уровень'!W2182</f>
        <v>0</v>
      </c>
      <c r="V967" s="152">
        <f>'2 уровень'!X2182</f>
        <v>0</v>
      </c>
      <c r="W967" s="152">
        <f>'2 уровень'!Y2182</f>
        <v>0</v>
      </c>
      <c r="X967" s="152">
        <f>'2 уровень'!Z2182</f>
        <v>0</v>
      </c>
      <c r="Y967" s="152">
        <f>'2 уровень'!AA2182</f>
        <v>0</v>
      </c>
      <c r="Z967" s="152">
        <f>'2 уровень'!AB2182</f>
        <v>0</v>
      </c>
      <c r="AA967" s="152">
        <f>'2 уровень'!AC2182</f>
        <v>0</v>
      </c>
      <c r="AB967" s="152">
        <f>'2 уровень'!AD2182</f>
        <v>0</v>
      </c>
      <c r="AC967" s="1102">
        <f>'2 уровень'!AE2182</f>
        <v>0</v>
      </c>
      <c r="AD967" s="152">
        <f>'2 уровень'!AF2182</f>
        <v>0</v>
      </c>
      <c r="AE967" s="152">
        <f>'2 уровень'!AG2182</f>
        <v>0</v>
      </c>
      <c r="AF967" s="152">
        <f>'2 уровень'!AH2182</f>
        <v>0</v>
      </c>
      <c r="AG967" s="152">
        <f>'2 уровень'!AI2182</f>
        <v>0</v>
      </c>
      <c r="AH967" s="626">
        <f>'2 уровень'!AJ2182</f>
        <v>0</v>
      </c>
      <c r="AI967" s="152"/>
      <c r="AJ967" s="152"/>
      <c r="AK967" s="1364">
        <f>'2 уровень'!AK2179</f>
        <v>0</v>
      </c>
      <c r="AL967" s="1346">
        <f>'2 уровень'!AL2179</f>
        <v>0</v>
      </c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</row>
    <row r="968" spans="1:195" x14ac:dyDescent="0.25">
      <c r="A968" s="19">
        <v>1</v>
      </c>
      <c r="B968" s="19">
        <f t="shared" si="157"/>
        <v>1</v>
      </c>
      <c r="C968" s="836" t="s">
        <v>349</v>
      </c>
      <c r="D968" s="173">
        <f>'2 уровень'!F2183</f>
        <v>0</v>
      </c>
      <c r="E968" s="173">
        <f>'2 уровень'!G2183</f>
        <v>0</v>
      </c>
      <c r="F968" s="173">
        <f>'2 уровень'!H2183</f>
        <v>0</v>
      </c>
      <c r="G968" s="174">
        <f>'2 уровень'!I2183</f>
        <v>0</v>
      </c>
      <c r="H968" s="158">
        <f>'2 уровень'!J2183</f>
        <v>0</v>
      </c>
      <c r="I968" s="158">
        <f>'2 уровень'!K2183</f>
        <v>0</v>
      </c>
      <c r="J968" s="26">
        <f>'2 уровень'!L2183</f>
        <v>0</v>
      </c>
      <c r="K968" s="26">
        <f>'2 уровень'!M2183</f>
        <v>0</v>
      </c>
      <c r="L968" s="26">
        <f>'2 уровень'!N2183</f>
        <v>0</v>
      </c>
      <c r="M968" s="26">
        <f>'2 уровень'!O2183</f>
        <v>0</v>
      </c>
      <c r="N968" s="26">
        <f>'2 уровень'!P2183</f>
        <v>0</v>
      </c>
      <c r="O968" s="26">
        <f>'2 уровень'!Q2183</f>
        <v>0</v>
      </c>
      <c r="P968" s="152">
        <f>'2 уровень'!R2183</f>
        <v>0</v>
      </c>
      <c r="Q968" s="152">
        <f>'2 уровень'!S2183</f>
        <v>0</v>
      </c>
      <c r="R968" s="152">
        <f>'2 уровень'!T2183</f>
        <v>0</v>
      </c>
      <c r="S968" s="152">
        <f>'2 уровень'!U2183</f>
        <v>0</v>
      </c>
      <c r="T968" s="152">
        <f>'2 уровень'!V2183</f>
        <v>0</v>
      </c>
      <c r="U968" s="152">
        <f>'2 уровень'!W2183</f>
        <v>0</v>
      </c>
      <c r="V968" s="152">
        <f>'2 уровень'!X2183</f>
        <v>0</v>
      </c>
      <c r="W968" s="152">
        <f>'2 уровень'!Y2183</f>
        <v>0</v>
      </c>
      <c r="X968" s="152">
        <f>'2 уровень'!Z2183</f>
        <v>0</v>
      </c>
      <c r="Y968" s="152">
        <f>'2 уровень'!AA2183</f>
        <v>0</v>
      </c>
      <c r="Z968" s="152">
        <f>'2 уровень'!AB2183</f>
        <v>0</v>
      </c>
      <c r="AA968" s="152">
        <f>'2 уровень'!AC2183</f>
        <v>0</v>
      </c>
      <c r="AB968" s="152">
        <f>'2 уровень'!AD2183</f>
        <v>0</v>
      </c>
      <c r="AC968" s="1102">
        <f>'2 уровень'!AE2183</f>
        <v>0</v>
      </c>
      <c r="AD968" s="152">
        <f>'2 уровень'!AF2183</f>
        <v>0</v>
      </c>
      <c r="AE968" s="152">
        <f>'2 уровень'!AG2183</f>
        <v>0</v>
      </c>
      <c r="AF968" s="152">
        <f>'2 уровень'!AH2183</f>
        <v>0</v>
      </c>
      <c r="AG968" s="152">
        <f>'2 уровень'!AI2183</f>
        <v>0</v>
      </c>
      <c r="AH968" s="626">
        <f>'2 уровень'!AJ2183</f>
        <v>0</v>
      </c>
      <c r="AI968" s="152"/>
      <c r="AJ968" s="152"/>
      <c r="AK968" s="1364">
        <f>'2 уровень'!AK2180</f>
        <v>0</v>
      </c>
      <c r="AL968" s="1346">
        <f>'2 уровень'!AL2180</f>
        <v>0</v>
      </c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</row>
    <row r="969" spans="1:195" ht="30" x14ac:dyDescent="0.25">
      <c r="A969" s="19">
        <v>1</v>
      </c>
      <c r="B969" s="19">
        <f t="shared" si="157"/>
        <v>1</v>
      </c>
      <c r="C969" s="839" t="s">
        <v>374</v>
      </c>
      <c r="D969" s="173">
        <f>'2 уровень'!F2184</f>
        <v>1000</v>
      </c>
      <c r="E969" s="173">
        <f>'2 уровень'!G2184</f>
        <v>916.66666666666663</v>
      </c>
      <c r="F969" s="173">
        <f>'2 уровень'!H2184</f>
        <v>4088.82</v>
      </c>
      <c r="G969" s="174">
        <f>'2 уровень'!I2184</f>
        <v>446.05309090909094</v>
      </c>
      <c r="H969" s="158">
        <f>'2 уровень'!J2184</f>
        <v>0</v>
      </c>
      <c r="I969" s="158">
        <f>'2 уровень'!K2184</f>
        <v>0</v>
      </c>
      <c r="J969" s="26">
        <f>'2 уровень'!L2184</f>
        <v>0</v>
      </c>
      <c r="K969" s="26">
        <f>'2 уровень'!M2184</f>
        <v>0</v>
      </c>
      <c r="L969" s="26">
        <f>'2 уровень'!N2184</f>
        <v>0</v>
      </c>
      <c r="M969" s="26">
        <f>'2 уровень'!O2184</f>
        <v>0</v>
      </c>
      <c r="N969" s="26">
        <f>'2 уровень'!P2184</f>
        <v>0</v>
      </c>
      <c r="O969" s="26">
        <f>'2 уровень'!Q2184</f>
        <v>0</v>
      </c>
      <c r="P969" s="152">
        <f>'2 уровень'!R2184</f>
        <v>0</v>
      </c>
      <c r="Q969" s="152">
        <f>'2 уровень'!S2184</f>
        <v>0</v>
      </c>
      <c r="R969" s="152">
        <f>'2 уровень'!T2184</f>
        <v>0</v>
      </c>
      <c r="S969" s="152">
        <f>'2 уровень'!U2184</f>
        <v>0</v>
      </c>
      <c r="T969" s="152">
        <f>'2 уровень'!V2184</f>
        <v>0</v>
      </c>
      <c r="U969" s="152">
        <f>'2 уровень'!W2184</f>
        <v>0</v>
      </c>
      <c r="V969" s="152">
        <f>'2 уровень'!X2184</f>
        <v>0</v>
      </c>
      <c r="W969" s="152">
        <f>'2 уровень'!Y2184</f>
        <v>0</v>
      </c>
      <c r="X969" s="152">
        <f>'2 уровень'!Z2184</f>
        <v>0</v>
      </c>
      <c r="Y969" s="152">
        <f>'2 уровень'!AA2184</f>
        <v>0</v>
      </c>
      <c r="Z969" s="152">
        <f>'2 уровень'!AB2184</f>
        <v>0</v>
      </c>
      <c r="AA969" s="152">
        <f>'2 уровень'!AC2184</f>
        <v>0</v>
      </c>
      <c r="AB969" s="152">
        <f>'2 уровень'!AD2184</f>
        <v>0</v>
      </c>
      <c r="AC969" s="1102">
        <f>'2 уровень'!AE2184</f>
        <v>0</v>
      </c>
      <c r="AD969" s="152">
        <f>'2 уровень'!AF2184</f>
        <v>0</v>
      </c>
      <c r="AE969" s="152">
        <f>'2 уровень'!AG2184</f>
        <v>0</v>
      </c>
      <c r="AF969" s="152">
        <f>'2 уровень'!AH2184</f>
        <v>0</v>
      </c>
      <c r="AG969" s="152">
        <f>'2 уровень'!AI2184</f>
        <v>0</v>
      </c>
      <c r="AH969" s="626">
        <f>'2 уровень'!AJ2184</f>
        <v>0</v>
      </c>
      <c r="AI969" s="152"/>
      <c r="AJ969" s="152"/>
      <c r="AK969" s="1364">
        <f>'2 уровень'!AK2181</f>
        <v>0</v>
      </c>
      <c r="AL969" s="1346">
        <f>'2 уровень'!AL2181</f>
        <v>0</v>
      </c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</row>
    <row r="970" spans="1:195" ht="75" x14ac:dyDescent="0.25">
      <c r="A970" s="19">
        <v>1</v>
      </c>
      <c r="B970" s="19">
        <f t="shared" si="157"/>
        <v>1</v>
      </c>
      <c r="C970" s="838" t="s">
        <v>351</v>
      </c>
      <c r="D970" s="173">
        <f>'2 уровень'!F2185</f>
        <v>0</v>
      </c>
      <c r="E970" s="173">
        <f>'2 уровень'!G2185</f>
        <v>0</v>
      </c>
      <c r="F970" s="173">
        <f>'2 уровень'!H2185</f>
        <v>0</v>
      </c>
      <c r="G970" s="174">
        <f>'2 уровень'!I2185</f>
        <v>0</v>
      </c>
      <c r="H970" s="158">
        <f>'2 уровень'!J2185</f>
        <v>0</v>
      </c>
      <c r="I970" s="158">
        <f>'2 уровень'!K2185</f>
        <v>0</v>
      </c>
      <c r="J970" s="26">
        <f>'2 уровень'!L2185</f>
        <v>0</v>
      </c>
      <c r="K970" s="26">
        <f>'2 уровень'!M2185</f>
        <v>0</v>
      </c>
      <c r="L970" s="26">
        <f>'2 уровень'!N2185</f>
        <v>0</v>
      </c>
      <c r="M970" s="26">
        <f>'2 уровень'!O2185</f>
        <v>0</v>
      </c>
      <c r="N970" s="26">
        <f>'2 уровень'!P2185</f>
        <v>0</v>
      </c>
      <c r="O970" s="26">
        <f>'2 уровень'!Q2185</f>
        <v>0</v>
      </c>
      <c r="P970" s="152">
        <f>'2 уровень'!R2185</f>
        <v>0</v>
      </c>
      <c r="Q970" s="152">
        <f>'2 уровень'!S2185</f>
        <v>0</v>
      </c>
      <c r="R970" s="152">
        <f>'2 уровень'!T2185</f>
        <v>0</v>
      </c>
      <c r="S970" s="152">
        <f>'2 уровень'!U2185</f>
        <v>0</v>
      </c>
      <c r="T970" s="152">
        <f>'2 уровень'!V2185</f>
        <v>0</v>
      </c>
      <c r="U970" s="152">
        <f>'2 уровень'!W2185</f>
        <v>0</v>
      </c>
      <c r="V970" s="152">
        <f>'2 уровень'!X2185</f>
        <v>0</v>
      </c>
      <c r="W970" s="152">
        <f>'2 уровень'!Y2185</f>
        <v>0</v>
      </c>
      <c r="X970" s="152">
        <f>'2 уровень'!Z2185</f>
        <v>0</v>
      </c>
      <c r="Y970" s="152">
        <f>'2 уровень'!AA2185</f>
        <v>0</v>
      </c>
      <c r="Z970" s="152">
        <f>'2 уровень'!AB2185</f>
        <v>0</v>
      </c>
      <c r="AA970" s="152">
        <f>'2 уровень'!AC2185</f>
        <v>0</v>
      </c>
      <c r="AB970" s="152">
        <f>'2 уровень'!AD2185</f>
        <v>0</v>
      </c>
      <c r="AC970" s="1102">
        <f>'2 уровень'!AE2185</f>
        <v>0</v>
      </c>
      <c r="AD970" s="152">
        <f>'2 уровень'!AF2185</f>
        <v>0</v>
      </c>
      <c r="AE970" s="152">
        <f>'2 уровень'!AG2185</f>
        <v>0</v>
      </c>
      <c r="AF970" s="152">
        <f>'2 уровень'!AH2185</f>
        <v>0</v>
      </c>
      <c r="AG970" s="152">
        <f>'2 уровень'!AI2185</f>
        <v>0</v>
      </c>
      <c r="AH970" s="626">
        <f>'2 уровень'!AJ2185</f>
        <v>0</v>
      </c>
      <c r="AI970" s="152"/>
      <c r="AJ970" s="152"/>
      <c r="AK970" s="1364">
        <f>'2 уровень'!AK2182</f>
        <v>0</v>
      </c>
      <c r="AL970" s="1346">
        <f>'2 уровень'!AL2182</f>
        <v>0</v>
      </c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</row>
    <row r="971" spans="1:195" ht="45" x14ac:dyDescent="0.25">
      <c r="A971" s="19">
        <v>1</v>
      </c>
      <c r="B971" s="19">
        <f t="shared" ref="B971:B1034" si="165">B970</f>
        <v>1</v>
      </c>
      <c r="C971" s="336" t="s">
        <v>352</v>
      </c>
      <c r="D971" s="173">
        <f>'2 уровень'!F2186</f>
        <v>0</v>
      </c>
      <c r="E971" s="173">
        <f>'2 уровень'!G2186</f>
        <v>0</v>
      </c>
      <c r="F971" s="173">
        <f>'2 уровень'!H2186</f>
        <v>0</v>
      </c>
      <c r="G971" s="174">
        <f>'2 уровень'!I2186</f>
        <v>0</v>
      </c>
      <c r="H971" s="158">
        <f>'2 уровень'!J2186</f>
        <v>0</v>
      </c>
      <c r="I971" s="158">
        <f>'2 уровень'!K2186</f>
        <v>0</v>
      </c>
      <c r="J971" s="26">
        <f>'2 уровень'!L2186</f>
        <v>0</v>
      </c>
      <c r="K971" s="26">
        <f>'2 уровень'!M2186</f>
        <v>0</v>
      </c>
      <c r="L971" s="26">
        <f>'2 уровень'!N2186</f>
        <v>0</v>
      </c>
      <c r="M971" s="26">
        <f>'2 уровень'!O2186</f>
        <v>0</v>
      </c>
      <c r="N971" s="26">
        <f>'2 уровень'!P2186</f>
        <v>0</v>
      </c>
      <c r="O971" s="26">
        <f>'2 уровень'!Q2186</f>
        <v>0</v>
      </c>
      <c r="P971" s="152">
        <f>'2 уровень'!R2186</f>
        <v>0</v>
      </c>
      <c r="Q971" s="152">
        <f>'2 уровень'!S2186</f>
        <v>0</v>
      </c>
      <c r="R971" s="152">
        <f>'2 уровень'!T2186</f>
        <v>0</v>
      </c>
      <c r="S971" s="152">
        <f>'2 уровень'!U2186</f>
        <v>0</v>
      </c>
      <c r="T971" s="152">
        <f>'2 уровень'!V2186</f>
        <v>0</v>
      </c>
      <c r="U971" s="152">
        <f>'2 уровень'!W2186</f>
        <v>0</v>
      </c>
      <c r="V971" s="152">
        <f>'2 уровень'!X2186</f>
        <v>0</v>
      </c>
      <c r="W971" s="152">
        <f>'2 уровень'!Y2186</f>
        <v>0</v>
      </c>
      <c r="X971" s="152">
        <f>'2 уровень'!Z2186</f>
        <v>0</v>
      </c>
      <c r="Y971" s="152">
        <f>'2 уровень'!AA2186</f>
        <v>0</v>
      </c>
      <c r="Z971" s="152">
        <f>'2 уровень'!AB2186</f>
        <v>0</v>
      </c>
      <c r="AA971" s="152">
        <f>'2 уровень'!AC2186</f>
        <v>0</v>
      </c>
      <c r="AB971" s="152">
        <f>'2 уровень'!AD2186</f>
        <v>0</v>
      </c>
      <c r="AC971" s="1102">
        <f>'2 уровень'!AE2186</f>
        <v>0</v>
      </c>
      <c r="AD971" s="152">
        <f>'2 уровень'!AF2186</f>
        <v>0</v>
      </c>
      <c r="AE971" s="152">
        <f>'2 уровень'!AG2186</f>
        <v>0</v>
      </c>
      <c r="AF971" s="152">
        <f>'2 уровень'!AH2186</f>
        <v>0</v>
      </c>
      <c r="AG971" s="152">
        <f>'2 уровень'!AI2186</f>
        <v>0</v>
      </c>
      <c r="AH971" s="626">
        <f>'2 уровень'!AJ2186</f>
        <v>0</v>
      </c>
      <c r="AI971" s="152"/>
      <c r="AJ971" s="152"/>
      <c r="AK971" s="1364">
        <f>'2 уровень'!AK2183</f>
        <v>0</v>
      </c>
      <c r="AL971" s="1346">
        <f>'2 уровень'!AL2183</f>
        <v>0</v>
      </c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</row>
    <row r="972" spans="1:195" ht="105" x14ac:dyDescent="0.25">
      <c r="A972" s="19">
        <v>1</v>
      </c>
      <c r="B972" s="19">
        <f t="shared" si="165"/>
        <v>1</v>
      </c>
      <c r="C972" s="839" t="s">
        <v>530</v>
      </c>
      <c r="D972" s="173">
        <f>'2 уровень'!F2187</f>
        <v>100</v>
      </c>
      <c r="E972" s="173">
        <f>'2 уровень'!G2187</f>
        <v>91.666666666666671</v>
      </c>
      <c r="F972" s="173">
        <f>'2 уровень'!H2187</f>
        <v>212</v>
      </c>
      <c r="G972" s="174">
        <f>'2 уровень'!I2187</f>
        <v>231.27272727272725</v>
      </c>
      <c r="H972" s="158">
        <f>'2 уровень'!J2187</f>
        <v>0</v>
      </c>
      <c r="I972" s="158">
        <f>'2 уровень'!K2187</f>
        <v>0</v>
      </c>
      <c r="J972" s="26">
        <f>'2 уровень'!L2187</f>
        <v>0</v>
      </c>
      <c r="K972" s="26">
        <f>'2 уровень'!M2187</f>
        <v>0</v>
      </c>
      <c r="L972" s="26">
        <f>'2 уровень'!N2187</f>
        <v>0</v>
      </c>
      <c r="M972" s="26">
        <f>'2 уровень'!O2187</f>
        <v>0</v>
      </c>
      <c r="N972" s="26">
        <f>'2 уровень'!P2187</f>
        <v>0</v>
      </c>
      <c r="O972" s="26">
        <f>'2 уровень'!Q2187</f>
        <v>0</v>
      </c>
      <c r="P972" s="152">
        <f>'2 уровень'!R2187</f>
        <v>0</v>
      </c>
      <c r="Q972" s="152">
        <f>'2 уровень'!S2187</f>
        <v>0</v>
      </c>
      <c r="R972" s="152">
        <f>'2 уровень'!T2187</f>
        <v>0</v>
      </c>
      <c r="S972" s="152">
        <f>'2 уровень'!U2187</f>
        <v>0</v>
      </c>
      <c r="T972" s="152">
        <f>'2 уровень'!V2187</f>
        <v>0</v>
      </c>
      <c r="U972" s="152">
        <f>'2 уровень'!W2187</f>
        <v>0</v>
      </c>
      <c r="V972" s="152">
        <f>'2 уровень'!X2187</f>
        <v>0</v>
      </c>
      <c r="W972" s="152">
        <f>'2 уровень'!Y2187</f>
        <v>0</v>
      </c>
      <c r="X972" s="152">
        <f>'2 уровень'!Z2187</f>
        <v>0</v>
      </c>
      <c r="Y972" s="152">
        <f>'2 уровень'!AA2187</f>
        <v>0</v>
      </c>
      <c r="Z972" s="152">
        <f>'2 уровень'!AB2187</f>
        <v>0</v>
      </c>
      <c r="AA972" s="152">
        <f>'2 уровень'!AC2187</f>
        <v>0</v>
      </c>
      <c r="AB972" s="152">
        <f>'2 уровень'!AD2187</f>
        <v>0</v>
      </c>
      <c r="AC972" s="1102">
        <f>'2 уровень'!AE2187</f>
        <v>0</v>
      </c>
      <c r="AD972" s="152">
        <f>'2 уровень'!AF2187</f>
        <v>0</v>
      </c>
      <c r="AE972" s="152">
        <f>'2 уровень'!AG2187</f>
        <v>0</v>
      </c>
      <c r="AF972" s="152">
        <f>'2 уровень'!AH2187</f>
        <v>0</v>
      </c>
      <c r="AG972" s="152">
        <f>'2 уровень'!AI2187</f>
        <v>0</v>
      </c>
      <c r="AH972" s="626">
        <f>'2 уровень'!AJ2187</f>
        <v>0</v>
      </c>
      <c r="AI972" s="152"/>
      <c r="AJ972" s="152"/>
      <c r="AK972" s="1364">
        <f>'2 уровень'!AK2184</f>
        <v>0</v>
      </c>
      <c r="AL972" s="1346">
        <f>'2 уровень'!AL2184</f>
        <v>0</v>
      </c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</row>
    <row r="973" spans="1:195" ht="30" x14ac:dyDescent="0.25">
      <c r="A973" s="19">
        <v>1</v>
      </c>
      <c r="B973" s="19">
        <f t="shared" si="165"/>
        <v>1</v>
      </c>
      <c r="C973" s="839" t="s">
        <v>507</v>
      </c>
      <c r="D973" s="173">
        <f>'2 уровень'!F2188</f>
        <v>640</v>
      </c>
      <c r="E973" s="173">
        <f>'2 уровень'!G2188</f>
        <v>586.66666666666674</v>
      </c>
      <c r="F973" s="173">
        <f>'2 уровень'!H2188</f>
        <v>0</v>
      </c>
      <c r="G973" s="174">
        <f>'2 уровень'!I2188</f>
        <v>0</v>
      </c>
      <c r="H973" s="158">
        <f>'2 уровень'!J2188</f>
        <v>0</v>
      </c>
      <c r="I973" s="158">
        <f>'2 уровень'!K2188</f>
        <v>0</v>
      </c>
      <c r="J973" s="26">
        <f>'2 уровень'!L2188</f>
        <v>0</v>
      </c>
      <c r="K973" s="26">
        <f>'2 уровень'!M2188</f>
        <v>0</v>
      </c>
      <c r="L973" s="26">
        <f>'2 уровень'!N2188</f>
        <v>0</v>
      </c>
      <c r="M973" s="26">
        <f>'2 уровень'!O2188</f>
        <v>0</v>
      </c>
      <c r="N973" s="26">
        <f>'2 уровень'!P2188</f>
        <v>0</v>
      </c>
      <c r="O973" s="26">
        <f>'2 уровень'!Q2188</f>
        <v>0</v>
      </c>
      <c r="P973" s="152">
        <f>'2 уровень'!R2188</f>
        <v>1076.5052800000001</v>
      </c>
      <c r="Q973" s="152">
        <f>'2 уровень'!S2188</f>
        <v>1076.5052800000001</v>
      </c>
      <c r="R973" s="152">
        <f>'2 уровень'!T2188</f>
        <v>1076.5052800000001</v>
      </c>
      <c r="S973" s="152">
        <f>'2 уровень'!U2188</f>
        <v>1076.5052800000001</v>
      </c>
      <c r="T973" s="152">
        <f>'2 уровень'!V2188</f>
        <v>1076.5052800000001</v>
      </c>
      <c r="U973" s="152">
        <f>'2 уровень'!W2188</f>
        <v>1076.5052800000001</v>
      </c>
      <c r="V973" s="152">
        <f>'2 уровень'!X2188</f>
        <v>1076.5052800000001</v>
      </c>
      <c r="W973" s="152">
        <f>'2 уровень'!Y2188</f>
        <v>1076.5052800000001</v>
      </c>
      <c r="X973" s="152">
        <f>'2 уровень'!Z2188</f>
        <v>1076.5052800000001</v>
      </c>
      <c r="Y973" s="152">
        <f>'2 уровень'!AA2188</f>
        <v>1076.5052800000001</v>
      </c>
      <c r="Z973" s="152">
        <f>'2 уровень'!AB2188</f>
        <v>1076.5052800000001</v>
      </c>
      <c r="AA973" s="152">
        <f>'2 уровень'!AC2188</f>
        <v>986.7965066666668</v>
      </c>
      <c r="AB973" s="152">
        <f>'2 уровень'!AD2188</f>
        <v>0</v>
      </c>
      <c r="AC973" s="1102">
        <f>'2 уровень'!AE2188</f>
        <v>0</v>
      </c>
      <c r="AD973" s="152">
        <f>'2 уровень'!AF2188</f>
        <v>0</v>
      </c>
      <c r="AE973" s="152">
        <f>'2 уровень'!AG2188</f>
        <v>-986.7965066666668</v>
      </c>
      <c r="AF973" s="152">
        <f>'2 уровень'!AH2188</f>
        <v>0</v>
      </c>
      <c r="AG973" s="152">
        <f>'2 уровень'!AI2188</f>
        <v>-42.5124</v>
      </c>
      <c r="AH973" s="626">
        <f>'2 уровень'!AJ2188</f>
        <v>-42.5124</v>
      </c>
      <c r="AI973" s="152">
        <f>AB973/AA973*100</f>
        <v>0</v>
      </c>
      <c r="AJ973" s="152">
        <f>AH973/AA973*100</f>
        <v>-4.3081222635864478</v>
      </c>
      <c r="AK973" s="1364">
        <f>'2 уровень'!AK2185</f>
        <v>0</v>
      </c>
      <c r="AL973" s="1346">
        <f>'2 уровень'!AL2185</f>
        <v>0</v>
      </c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</row>
    <row r="974" spans="1:195" x14ac:dyDescent="0.25">
      <c r="A974" s="19">
        <v>1</v>
      </c>
      <c r="B974" s="19">
        <f t="shared" si="165"/>
        <v>1</v>
      </c>
      <c r="C974" s="839" t="s">
        <v>508</v>
      </c>
      <c r="D974" s="173">
        <f>'2 уровень'!F2189</f>
        <v>640</v>
      </c>
      <c r="E974" s="173">
        <f>'2 уровень'!G2189</f>
        <v>586.66666666666674</v>
      </c>
      <c r="F974" s="173">
        <f>'2 уровень'!H2189</f>
        <v>0</v>
      </c>
      <c r="G974" s="174">
        <f>'2 уровень'!I2189</f>
        <v>0</v>
      </c>
      <c r="H974" s="158">
        <f>'2 уровень'!J2189</f>
        <v>0</v>
      </c>
      <c r="I974" s="158">
        <f>'2 уровень'!K2189</f>
        <v>0</v>
      </c>
      <c r="J974" s="26">
        <f>'2 уровень'!L2189</f>
        <v>0</v>
      </c>
      <c r="K974" s="26">
        <f>'2 уровень'!M2189</f>
        <v>0</v>
      </c>
      <c r="L974" s="26">
        <f>'2 уровень'!N2189</f>
        <v>0</v>
      </c>
      <c r="M974" s="26">
        <f>'2 уровень'!O2189</f>
        <v>0</v>
      </c>
      <c r="N974" s="26">
        <f>'2 уровень'!P2189</f>
        <v>0</v>
      </c>
      <c r="O974" s="26">
        <f>'2 уровень'!Q2189</f>
        <v>0</v>
      </c>
      <c r="P974" s="152">
        <f>'2 уровень'!R2189</f>
        <v>0</v>
      </c>
      <c r="Q974" s="152">
        <f>'2 уровень'!S2189</f>
        <v>0</v>
      </c>
      <c r="R974" s="152">
        <f>'2 уровень'!T2189</f>
        <v>0</v>
      </c>
      <c r="S974" s="152">
        <f>'2 уровень'!U2189</f>
        <v>0</v>
      </c>
      <c r="T974" s="152">
        <f>'2 уровень'!V2189</f>
        <v>0</v>
      </c>
      <c r="U974" s="152">
        <f>'2 уровень'!W2189</f>
        <v>0</v>
      </c>
      <c r="V974" s="152">
        <f>'2 уровень'!X2189</f>
        <v>0</v>
      </c>
      <c r="W974" s="152">
        <f>'2 уровень'!Y2189</f>
        <v>0</v>
      </c>
      <c r="X974" s="152">
        <f>'2 уровень'!Z2189</f>
        <v>0</v>
      </c>
      <c r="Y974" s="152">
        <f>'2 уровень'!AA2189</f>
        <v>0</v>
      </c>
      <c r="Z974" s="152">
        <f>'2 уровень'!AB2189</f>
        <v>0</v>
      </c>
      <c r="AA974" s="152">
        <f>'2 уровень'!AC2189</f>
        <v>0</v>
      </c>
      <c r="AB974" s="152">
        <f>'2 уровень'!AD2189</f>
        <v>0</v>
      </c>
      <c r="AC974" s="1102">
        <f>'2 уровень'!AE2189</f>
        <v>0</v>
      </c>
      <c r="AD974" s="152">
        <f>'2 уровень'!AF2189</f>
        <v>0</v>
      </c>
      <c r="AE974" s="152">
        <f>'2 уровень'!AG2189</f>
        <v>0</v>
      </c>
      <c r="AF974" s="152">
        <f>'2 уровень'!AH2189</f>
        <v>0</v>
      </c>
      <c r="AG974" s="152">
        <f>'2 уровень'!AI2189</f>
        <v>0</v>
      </c>
      <c r="AH974" s="626">
        <f>'2 уровень'!AJ2189</f>
        <v>0</v>
      </c>
      <c r="AI974" s="152"/>
      <c r="AJ974" s="152"/>
      <c r="AK974" s="1364">
        <f>'2 уровень'!AK2186</f>
        <v>0</v>
      </c>
      <c r="AL974" s="1346">
        <f>'2 уровень'!AL2186</f>
        <v>0</v>
      </c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</row>
    <row r="975" spans="1:195" ht="30" x14ac:dyDescent="0.25">
      <c r="B975" s="19">
        <f t="shared" si="165"/>
        <v>1</v>
      </c>
      <c r="C975" s="839" t="s">
        <v>509</v>
      </c>
      <c r="D975" s="173">
        <f>'2 уровень'!F2190</f>
        <v>0</v>
      </c>
      <c r="E975" s="173">
        <f>'2 уровень'!G2190</f>
        <v>0</v>
      </c>
      <c r="F975" s="173">
        <f>'2 уровень'!H2190</f>
        <v>0</v>
      </c>
      <c r="G975" s="174">
        <f>'2 уровень'!I2190</f>
        <v>0</v>
      </c>
      <c r="H975" s="158">
        <f>'2 уровень'!J2190</f>
        <v>0</v>
      </c>
      <c r="I975" s="158">
        <f>'2 уровень'!K2190</f>
        <v>0</v>
      </c>
      <c r="J975" s="26">
        <f>'2 уровень'!L2190</f>
        <v>0</v>
      </c>
      <c r="K975" s="26">
        <f>'2 уровень'!M2190</f>
        <v>0</v>
      </c>
      <c r="L975" s="26">
        <f>'2 уровень'!N2190</f>
        <v>0</v>
      </c>
      <c r="M975" s="26">
        <f>'2 уровень'!O2190</f>
        <v>0</v>
      </c>
      <c r="N975" s="26">
        <f>'2 уровень'!P2190</f>
        <v>0</v>
      </c>
      <c r="O975" s="26">
        <f>'2 уровень'!Q2190</f>
        <v>0</v>
      </c>
      <c r="P975" s="152">
        <f>'2 уровень'!R2190</f>
        <v>0</v>
      </c>
      <c r="Q975" s="152">
        <f>'2 уровень'!S2190</f>
        <v>0</v>
      </c>
      <c r="R975" s="152">
        <f>'2 уровень'!T2190</f>
        <v>0</v>
      </c>
      <c r="S975" s="152">
        <f>'2 уровень'!U2190</f>
        <v>0</v>
      </c>
      <c r="T975" s="152">
        <f>'2 уровень'!V2190</f>
        <v>0</v>
      </c>
      <c r="U975" s="152">
        <f>'2 уровень'!W2190</f>
        <v>0</v>
      </c>
      <c r="V975" s="152">
        <f>'2 уровень'!X2190</f>
        <v>0</v>
      </c>
      <c r="W975" s="152">
        <f>'2 уровень'!Y2190</f>
        <v>0</v>
      </c>
      <c r="X975" s="152">
        <f>'2 уровень'!Z2190</f>
        <v>0</v>
      </c>
      <c r="Y975" s="152">
        <f>'2 уровень'!AA2190</f>
        <v>0</v>
      </c>
      <c r="Z975" s="152">
        <f>'2 уровень'!AB2190</f>
        <v>0</v>
      </c>
      <c r="AA975" s="152">
        <f>'2 уровень'!AC2190</f>
        <v>0</v>
      </c>
      <c r="AB975" s="152">
        <f>'2 уровень'!AD2190</f>
        <v>0</v>
      </c>
      <c r="AC975" s="1102">
        <f>'2 уровень'!AE2190</f>
        <v>0</v>
      </c>
      <c r="AD975" s="152">
        <f>'2 уровень'!AF2190</f>
        <v>0</v>
      </c>
      <c r="AE975" s="152">
        <f>'2 уровень'!AG2190</f>
        <v>0</v>
      </c>
      <c r="AF975" s="152">
        <f>'2 уровень'!AH2190</f>
        <v>0</v>
      </c>
      <c r="AG975" s="152">
        <f>'2 уровень'!AI2190</f>
        <v>0</v>
      </c>
      <c r="AH975" s="626">
        <f>'2 уровень'!AJ2190</f>
        <v>0</v>
      </c>
      <c r="AI975" s="152"/>
      <c r="AJ975" s="152"/>
      <c r="AK975" s="1364"/>
      <c r="AL975" s="1346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</row>
    <row r="976" spans="1:195" ht="28.5" x14ac:dyDescent="0.25">
      <c r="B976" s="19">
        <f t="shared" si="165"/>
        <v>1</v>
      </c>
      <c r="C976" s="1401" t="s">
        <v>360</v>
      </c>
      <c r="D976" s="173">
        <f>'2 уровень'!F2191</f>
        <v>2978.7234042553191</v>
      </c>
      <c r="E976" s="173">
        <f>'2 уровень'!G2191</f>
        <v>2730.4964539007092</v>
      </c>
      <c r="F976" s="173">
        <f>'2 уровень'!H2191</f>
        <v>3455.9744680851068</v>
      </c>
      <c r="G976" s="174">
        <f>'2 уровень'!I2191</f>
        <v>126.59247135842881</v>
      </c>
      <c r="H976" s="158">
        <f>'2 уровень'!J2191</f>
        <v>0</v>
      </c>
      <c r="I976" s="158">
        <f>'2 уровень'!K2191</f>
        <v>0</v>
      </c>
      <c r="J976" s="26">
        <f>'2 уровень'!L2191</f>
        <v>0</v>
      </c>
      <c r="K976" s="26">
        <f>'2 уровень'!M2191</f>
        <v>0</v>
      </c>
      <c r="L976" s="26">
        <f>'2 уровень'!N2191</f>
        <v>0</v>
      </c>
      <c r="M976" s="26">
        <f>'2 уровень'!O2191</f>
        <v>0</v>
      </c>
      <c r="N976" s="26">
        <f>'2 уровень'!P2191</f>
        <v>0</v>
      </c>
      <c r="O976" s="26">
        <f>'2 уровень'!Q2191</f>
        <v>0</v>
      </c>
      <c r="P976" s="173">
        <f>'2 уровень'!R2191</f>
        <v>0</v>
      </c>
      <c r="Q976" s="173">
        <f>'2 уровень'!S2191</f>
        <v>0</v>
      </c>
      <c r="R976" s="173">
        <f>'2 уровень'!T2191</f>
        <v>0</v>
      </c>
      <c r="S976" s="173">
        <f>'2 уровень'!U2191</f>
        <v>0</v>
      </c>
      <c r="T976" s="173">
        <f>'2 уровень'!V2191</f>
        <v>0</v>
      </c>
      <c r="U976" s="173">
        <f>'2 уровень'!W2191</f>
        <v>0</v>
      </c>
      <c r="V976" s="173">
        <f>'2 уровень'!X2191</f>
        <v>0</v>
      </c>
      <c r="W976" s="173">
        <f>'2 уровень'!Y2191</f>
        <v>0</v>
      </c>
      <c r="X976" s="173">
        <f>'2 уровень'!Z2191</f>
        <v>0</v>
      </c>
      <c r="Y976" s="173">
        <f>'2 уровень'!AA2191</f>
        <v>0</v>
      </c>
      <c r="Z976" s="173">
        <f>'2 уровень'!AB2191</f>
        <v>0</v>
      </c>
      <c r="AA976" s="173">
        <f>'2 уровень'!AC2191</f>
        <v>0</v>
      </c>
      <c r="AB976" s="173">
        <f>'2 уровень'!AD2191</f>
        <v>0</v>
      </c>
      <c r="AC976" s="173">
        <f>'2 уровень'!AE2191</f>
        <v>0</v>
      </c>
      <c r="AD976" s="173">
        <f>'2 уровень'!AF2191</f>
        <v>0</v>
      </c>
      <c r="AE976" s="173">
        <f>'2 уровень'!AG2191</f>
        <v>0</v>
      </c>
      <c r="AF976" s="173">
        <f>'2 уровень'!AH2191</f>
        <v>0</v>
      </c>
      <c r="AG976" s="173">
        <f>'2 уровень'!AI2191</f>
        <v>0</v>
      </c>
      <c r="AH976" s="173">
        <f>'2 уровень'!AJ2191</f>
        <v>0</v>
      </c>
      <c r="AI976" s="152"/>
      <c r="AJ976" s="152"/>
      <c r="AK976" s="1364"/>
      <c r="AL976" s="1346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</row>
    <row r="977" spans="1:195" x14ac:dyDescent="0.25">
      <c r="B977" s="19">
        <f t="shared" si="165"/>
        <v>1</v>
      </c>
      <c r="C977" s="816" t="s">
        <v>375</v>
      </c>
      <c r="D977" s="173">
        <f>'2 уровень'!F2192</f>
        <v>0</v>
      </c>
      <c r="E977" s="173">
        <f>'2 уровень'!G2192</f>
        <v>0</v>
      </c>
      <c r="F977" s="173">
        <f>'2 уровень'!H2192</f>
        <v>0</v>
      </c>
      <c r="G977" s="174">
        <f>'2 уровень'!I2192</f>
        <v>0</v>
      </c>
      <c r="H977" s="158">
        <f>'2 уровень'!J2192</f>
        <v>0</v>
      </c>
      <c r="I977" s="158">
        <f>'2 уровень'!K2192</f>
        <v>0</v>
      </c>
      <c r="J977" s="26">
        <f>'2 уровень'!L2192</f>
        <v>0</v>
      </c>
      <c r="K977" s="26">
        <f>'2 уровень'!M2192</f>
        <v>0</v>
      </c>
      <c r="L977" s="26">
        <f>'2 уровень'!N2192</f>
        <v>0</v>
      </c>
      <c r="M977" s="26">
        <f>'2 уровень'!O2192</f>
        <v>0</v>
      </c>
      <c r="N977" s="26">
        <f>'2 уровень'!P2192</f>
        <v>0</v>
      </c>
      <c r="O977" s="26">
        <f>'2 уровень'!Q2192</f>
        <v>0</v>
      </c>
      <c r="P977" s="152">
        <f>'2 уровень'!R2192</f>
        <v>0</v>
      </c>
      <c r="Q977" s="152">
        <f>'2 уровень'!S2192</f>
        <v>0</v>
      </c>
      <c r="R977" s="152">
        <f>'2 уровень'!T2192</f>
        <v>0</v>
      </c>
      <c r="S977" s="152">
        <f>'2 уровень'!U2192</f>
        <v>0</v>
      </c>
      <c r="T977" s="152">
        <f>'2 уровень'!V2192</f>
        <v>0</v>
      </c>
      <c r="U977" s="152">
        <f>'2 уровень'!W2192</f>
        <v>0</v>
      </c>
      <c r="V977" s="152">
        <f>'2 уровень'!X2192</f>
        <v>0</v>
      </c>
      <c r="W977" s="152">
        <f>'2 уровень'!Y2192</f>
        <v>0</v>
      </c>
      <c r="X977" s="152">
        <f>'2 уровень'!Z2192</f>
        <v>0</v>
      </c>
      <c r="Y977" s="152">
        <f>'2 уровень'!AA2192</f>
        <v>0</v>
      </c>
      <c r="Z977" s="152">
        <f>'2 уровень'!AB2192</f>
        <v>0</v>
      </c>
      <c r="AA977" s="152">
        <f>'2 уровень'!AC2192</f>
        <v>0</v>
      </c>
      <c r="AB977" s="152">
        <f>'2 уровень'!AD2192</f>
        <v>0</v>
      </c>
      <c r="AC977" s="1102">
        <f>'2 уровень'!AE2192</f>
        <v>0</v>
      </c>
      <c r="AD977" s="152">
        <f>'2 уровень'!AF2192</f>
        <v>0</v>
      </c>
      <c r="AE977" s="152">
        <f>'2 уровень'!AG2192</f>
        <v>0</v>
      </c>
      <c r="AF977" s="152">
        <f>'2 уровень'!AH2192</f>
        <v>0</v>
      </c>
      <c r="AG977" s="152">
        <f>'2 уровень'!AI2192</f>
        <v>0</v>
      </c>
      <c r="AH977" s="626">
        <f>'2 уровень'!AJ2192</f>
        <v>0</v>
      </c>
      <c r="AI977" s="152"/>
      <c r="AJ977" s="152"/>
      <c r="AK977" s="1364"/>
      <c r="AL977" s="1346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</row>
    <row r="978" spans="1:195" ht="28.5" x14ac:dyDescent="0.25">
      <c r="B978" s="19">
        <f t="shared" si="165"/>
        <v>1</v>
      </c>
      <c r="C978" s="1401" t="s">
        <v>376</v>
      </c>
      <c r="D978" s="173">
        <f>'2 уровень'!F2193</f>
        <v>2978.7234042553191</v>
      </c>
      <c r="E978" s="173">
        <f>'2 уровень'!G2193</f>
        <v>2730.4964539007092</v>
      </c>
      <c r="F978" s="173">
        <f>'2 уровень'!H2193</f>
        <v>3455.9744680851068</v>
      </c>
      <c r="G978" s="174">
        <f>'2 уровень'!I2193</f>
        <v>126.59247135842881</v>
      </c>
      <c r="H978" s="158">
        <f>'2 уровень'!J2193</f>
        <v>0</v>
      </c>
      <c r="I978" s="158">
        <f>'2 уровень'!K2193</f>
        <v>0</v>
      </c>
      <c r="J978" s="26">
        <f>'2 уровень'!L2193</f>
        <v>0</v>
      </c>
      <c r="K978" s="26">
        <f>'2 уровень'!M2193</f>
        <v>0</v>
      </c>
      <c r="L978" s="26">
        <f>'2 уровень'!N2193</f>
        <v>0</v>
      </c>
      <c r="M978" s="26">
        <f>'2 уровень'!O2193</f>
        <v>0</v>
      </c>
      <c r="N978" s="26">
        <f>'2 уровень'!P2193</f>
        <v>0</v>
      </c>
      <c r="O978" s="26">
        <f>'2 уровень'!Q2193</f>
        <v>0</v>
      </c>
      <c r="P978" s="152">
        <f>'2 уровень'!R2193</f>
        <v>0</v>
      </c>
      <c r="Q978" s="152">
        <f>'2 уровень'!S2193</f>
        <v>0</v>
      </c>
      <c r="R978" s="152">
        <f>'2 уровень'!T2193</f>
        <v>0</v>
      </c>
      <c r="S978" s="152">
        <f>'2 уровень'!U2193</f>
        <v>0</v>
      </c>
      <c r="T978" s="152">
        <f>'2 уровень'!V2193</f>
        <v>0</v>
      </c>
      <c r="U978" s="152">
        <f>'2 уровень'!W2193</f>
        <v>0</v>
      </c>
      <c r="V978" s="152">
        <f>'2 уровень'!X2193</f>
        <v>0</v>
      </c>
      <c r="W978" s="152">
        <f>'2 уровень'!Y2193</f>
        <v>0</v>
      </c>
      <c r="X978" s="152">
        <f>'2 уровень'!Z2193</f>
        <v>0</v>
      </c>
      <c r="Y978" s="152">
        <f>'2 уровень'!AA2193</f>
        <v>0</v>
      </c>
      <c r="Z978" s="152">
        <f>'2 уровень'!AB2193</f>
        <v>0</v>
      </c>
      <c r="AA978" s="152">
        <f>'2 уровень'!AC2193</f>
        <v>0</v>
      </c>
      <c r="AB978" s="152">
        <f>'2 уровень'!AD2193</f>
        <v>0</v>
      </c>
      <c r="AC978" s="1102">
        <f>'2 уровень'!AE2193</f>
        <v>0</v>
      </c>
      <c r="AD978" s="152">
        <f>'2 уровень'!AF2193</f>
        <v>0</v>
      </c>
      <c r="AE978" s="152">
        <f>'2 уровень'!AG2193</f>
        <v>0</v>
      </c>
      <c r="AF978" s="152">
        <f>'2 уровень'!AH2193</f>
        <v>0</v>
      </c>
      <c r="AG978" s="152">
        <f>'2 уровень'!AI2193</f>
        <v>0</v>
      </c>
      <c r="AH978" s="626">
        <f>'2 уровень'!AJ2193</f>
        <v>0</v>
      </c>
      <c r="AI978" s="152"/>
      <c r="AJ978" s="152"/>
      <c r="AK978" s="1364"/>
      <c r="AL978" s="1346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</row>
    <row r="979" spans="1:195" x14ac:dyDescent="0.25">
      <c r="A979" s="19">
        <v>1</v>
      </c>
      <c r="B979" s="19">
        <f t="shared" si="165"/>
        <v>1</v>
      </c>
      <c r="C979" s="837" t="s">
        <v>377</v>
      </c>
      <c r="D979" s="173">
        <f>'2 уровень'!F2194</f>
        <v>28000</v>
      </c>
      <c r="E979" s="173">
        <f>'2 уровень'!G2194</f>
        <v>25666.666666666668</v>
      </c>
      <c r="F979" s="173">
        <f>'2 уровень'!H2194</f>
        <v>32486.160000000003</v>
      </c>
      <c r="G979" s="174">
        <f>'2 уровень'!I2194</f>
        <v>126.56781080765187</v>
      </c>
      <c r="H979" s="158">
        <f>'2 уровень'!J2194</f>
        <v>0</v>
      </c>
      <c r="I979" s="158">
        <f>'2 уровень'!K2194</f>
        <v>0</v>
      </c>
      <c r="J979" s="26">
        <f>'2 уровень'!L2194</f>
        <v>0</v>
      </c>
      <c r="K979" s="26">
        <f>'2 уровень'!M2194</f>
        <v>0</v>
      </c>
      <c r="L979" s="26">
        <f>'2 уровень'!N2194</f>
        <v>0</v>
      </c>
      <c r="M979" s="26">
        <f>'2 уровень'!O2194</f>
        <v>0</v>
      </c>
      <c r="N979" s="26">
        <f>'2 уровень'!P2194</f>
        <v>0</v>
      </c>
      <c r="O979" s="26">
        <f>'2 уровень'!Q2194</f>
        <v>0</v>
      </c>
      <c r="P979" s="152">
        <f>'2 уровень'!R2194</f>
        <v>0</v>
      </c>
      <c r="Q979" s="152">
        <f>'2 уровень'!S2194</f>
        <v>0</v>
      </c>
      <c r="R979" s="152">
        <f>'2 уровень'!T2194</f>
        <v>0</v>
      </c>
      <c r="S979" s="152">
        <f>'2 уровень'!U2194</f>
        <v>0</v>
      </c>
      <c r="T979" s="152">
        <f>'2 уровень'!V2194</f>
        <v>0</v>
      </c>
      <c r="U979" s="152">
        <f>'2 уровень'!W2194</f>
        <v>0</v>
      </c>
      <c r="V979" s="152">
        <f>'2 уровень'!X2194</f>
        <v>0</v>
      </c>
      <c r="W979" s="152">
        <f>'2 уровень'!Y2194</f>
        <v>0</v>
      </c>
      <c r="X979" s="152">
        <f>'2 уровень'!Z2194</f>
        <v>0</v>
      </c>
      <c r="Y979" s="152">
        <f>'2 уровень'!AA2194</f>
        <v>0</v>
      </c>
      <c r="Z979" s="152">
        <f>'2 уровень'!AB2194</f>
        <v>0</v>
      </c>
      <c r="AA979" s="152">
        <f>'2 уровень'!AC2194</f>
        <v>0</v>
      </c>
      <c r="AB979" s="152">
        <f>'2 уровень'!AD2194</f>
        <v>0</v>
      </c>
      <c r="AC979" s="1102">
        <f>'2 уровень'!AE2194</f>
        <v>0</v>
      </c>
      <c r="AD979" s="152">
        <f>'2 уровень'!AF2194</f>
        <v>0</v>
      </c>
      <c r="AE979" s="152">
        <f>'2 уровень'!AG2194</f>
        <v>0</v>
      </c>
      <c r="AF979" s="152">
        <f>'2 уровень'!AH2194</f>
        <v>0</v>
      </c>
      <c r="AG979" s="152">
        <f>'2 уровень'!AI2194</f>
        <v>0</v>
      </c>
      <c r="AH979" s="626">
        <f>'2 уровень'!AJ2194</f>
        <v>0</v>
      </c>
      <c r="AI979" s="152"/>
      <c r="AJ979" s="152"/>
      <c r="AK979" s="1364">
        <f>'2 уровень'!AK2191</f>
        <v>0</v>
      </c>
      <c r="AL979" s="1346">
        <f>'2 уровень'!AL2191</f>
        <v>0</v>
      </c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</row>
    <row r="980" spans="1:195" ht="29.25" x14ac:dyDescent="0.25">
      <c r="A980" s="19">
        <v>1</v>
      </c>
      <c r="B980" s="19">
        <f t="shared" si="165"/>
        <v>1</v>
      </c>
      <c r="C980" s="836" t="s">
        <v>353</v>
      </c>
      <c r="D980" s="173">
        <f>'2 уровень'!F2195</f>
        <v>10500</v>
      </c>
      <c r="E980" s="173">
        <f>'2 уровень'!G2195</f>
        <v>9625</v>
      </c>
      <c r="F980" s="173">
        <f>'2 уровень'!H2195</f>
        <v>7517</v>
      </c>
      <c r="G980" s="174">
        <f>'2 уровень'!I2195</f>
        <v>78.0987012987013</v>
      </c>
      <c r="H980" s="158">
        <f>'2 уровень'!J2195</f>
        <v>0</v>
      </c>
      <c r="I980" s="158">
        <f>'2 уровень'!K2195</f>
        <v>0</v>
      </c>
      <c r="J980" s="26">
        <f>'2 уровень'!L2195</f>
        <v>0</v>
      </c>
      <c r="K980" s="26">
        <f>'2 уровень'!M2195</f>
        <v>0</v>
      </c>
      <c r="L980" s="26">
        <f>'2 уровень'!N2195</f>
        <v>0</v>
      </c>
      <c r="M980" s="26">
        <f>'2 уровень'!O2195</f>
        <v>0</v>
      </c>
      <c r="N980" s="26">
        <f>'2 уровень'!P2195</f>
        <v>0</v>
      </c>
      <c r="O980" s="26">
        <f>'2 уровень'!Q2195</f>
        <v>0</v>
      </c>
      <c r="P980" s="152">
        <f>'2 уровень'!R2195</f>
        <v>0</v>
      </c>
      <c r="Q980" s="152">
        <f>'2 уровень'!S2195</f>
        <v>0</v>
      </c>
      <c r="R980" s="152">
        <f>'2 уровень'!T2195</f>
        <v>0</v>
      </c>
      <c r="S980" s="152">
        <f>'2 уровень'!U2195</f>
        <v>0</v>
      </c>
      <c r="T980" s="152">
        <f>'2 уровень'!V2195</f>
        <v>0</v>
      </c>
      <c r="U980" s="152">
        <f>'2 уровень'!W2195</f>
        <v>0</v>
      </c>
      <c r="V980" s="152">
        <f>'2 уровень'!X2195</f>
        <v>0</v>
      </c>
      <c r="W980" s="152">
        <f>'2 уровень'!Y2195</f>
        <v>0</v>
      </c>
      <c r="X980" s="152">
        <f>'2 уровень'!Z2195</f>
        <v>0</v>
      </c>
      <c r="Y980" s="152">
        <f>'2 уровень'!AA2195</f>
        <v>0</v>
      </c>
      <c r="Z980" s="152">
        <f>'2 уровень'!AB2195</f>
        <v>0</v>
      </c>
      <c r="AA980" s="152">
        <f>'2 уровень'!AC2195</f>
        <v>0</v>
      </c>
      <c r="AB980" s="152">
        <f>'2 уровень'!AD2195</f>
        <v>0</v>
      </c>
      <c r="AC980" s="1102">
        <f>'2 уровень'!AE2195</f>
        <v>0</v>
      </c>
      <c r="AD980" s="152">
        <f>'2 уровень'!AF2195</f>
        <v>0</v>
      </c>
      <c r="AE980" s="152">
        <f>'2 уровень'!AG2195</f>
        <v>0</v>
      </c>
      <c r="AF980" s="152">
        <f>'2 уровень'!AH2195</f>
        <v>0</v>
      </c>
      <c r="AG980" s="152">
        <f>'2 уровень'!AI2195</f>
        <v>0</v>
      </c>
      <c r="AH980" s="626">
        <f>'2 уровень'!AJ2195</f>
        <v>0</v>
      </c>
      <c r="AI980" s="152"/>
      <c r="AJ980" s="152"/>
      <c r="AK980" s="1364">
        <f>'2 уровень'!AK2192</f>
        <v>0</v>
      </c>
      <c r="AL980" s="1346">
        <f>'2 уровень'!AL2192</f>
        <v>0</v>
      </c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</row>
    <row r="981" spans="1:195" ht="29.25" x14ac:dyDescent="0.25">
      <c r="A981" s="19">
        <v>1</v>
      </c>
      <c r="B981" s="19">
        <f t="shared" si="165"/>
        <v>1</v>
      </c>
      <c r="C981" s="836" t="s">
        <v>201</v>
      </c>
      <c r="D981" s="173">
        <f>'2 уровень'!F2196</f>
        <v>0</v>
      </c>
      <c r="E981" s="173">
        <f>'2 уровень'!G2196</f>
        <v>0</v>
      </c>
      <c r="F981" s="173">
        <f>'2 уровень'!H2196</f>
        <v>0</v>
      </c>
      <c r="G981" s="174">
        <f>'2 уровень'!I2196</f>
        <v>0</v>
      </c>
      <c r="H981" s="158">
        <f>'2 уровень'!J2196</f>
        <v>0</v>
      </c>
      <c r="I981" s="158">
        <f>'2 уровень'!K2196</f>
        <v>0</v>
      </c>
      <c r="J981" s="26">
        <f>'2 уровень'!L2196</f>
        <v>0</v>
      </c>
      <c r="K981" s="26">
        <f>'2 уровень'!M2196</f>
        <v>0</v>
      </c>
      <c r="L981" s="26">
        <f>'2 уровень'!N2196</f>
        <v>0</v>
      </c>
      <c r="M981" s="26">
        <f>'2 уровень'!O2196</f>
        <v>0</v>
      </c>
      <c r="N981" s="26">
        <f>'2 уровень'!P2196</f>
        <v>0</v>
      </c>
      <c r="O981" s="26">
        <f>'2 уровень'!Q2196</f>
        <v>0</v>
      </c>
      <c r="P981" s="152">
        <f>'2 уровень'!R2196</f>
        <v>0</v>
      </c>
      <c r="Q981" s="152">
        <f>'2 уровень'!S2196</f>
        <v>0</v>
      </c>
      <c r="R981" s="152">
        <f>'2 уровень'!T2196</f>
        <v>0</v>
      </c>
      <c r="S981" s="152">
        <f>'2 уровень'!U2196</f>
        <v>0</v>
      </c>
      <c r="T981" s="152">
        <f>'2 уровень'!V2196</f>
        <v>0</v>
      </c>
      <c r="U981" s="152">
        <f>'2 уровень'!W2196</f>
        <v>0</v>
      </c>
      <c r="V981" s="152">
        <f>'2 уровень'!X2196</f>
        <v>0</v>
      </c>
      <c r="W981" s="152">
        <f>'2 уровень'!Y2196</f>
        <v>0</v>
      </c>
      <c r="X981" s="152">
        <f>'2 уровень'!Z2196</f>
        <v>0</v>
      </c>
      <c r="Y981" s="152">
        <f>'2 уровень'!AA2196</f>
        <v>0</v>
      </c>
      <c r="Z981" s="152">
        <f>'2 уровень'!AB2196</f>
        <v>0</v>
      </c>
      <c r="AA981" s="152">
        <f>'2 уровень'!AC2196</f>
        <v>0</v>
      </c>
      <c r="AB981" s="152">
        <f>'2 уровень'!AD2196</f>
        <v>0</v>
      </c>
      <c r="AC981" s="1102">
        <f>'2 уровень'!AE2196</f>
        <v>0</v>
      </c>
      <c r="AD981" s="152">
        <f>'2 уровень'!AF2196</f>
        <v>0</v>
      </c>
      <c r="AE981" s="152">
        <f>'2 уровень'!AG2196</f>
        <v>0</v>
      </c>
      <c r="AF981" s="152">
        <f>'2 уровень'!AH2196</f>
        <v>0</v>
      </c>
      <c r="AG981" s="152">
        <f>'2 уровень'!AI2196</f>
        <v>0</v>
      </c>
      <c r="AH981" s="626">
        <f>'2 уровень'!AJ2196</f>
        <v>0</v>
      </c>
      <c r="AI981" s="152"/>
      <c r="AJ981" s="152"/>
      <c r="AK981" s="1364">
        <f>'2 уровень'!AK2193</f>
        <v>0</v>
      </c>
      <c r="AL981" s="1346">
        <f>'2 уровень'!AL2193</f>
        <v>0</v>
      </c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</row>
    <row r="982" spans="1:195" ht="75" x14ac:dyDescent="0.25">
      <c r="A982" s="19">
        <v>1</v>
      </c>
      <c r="B982" s="19">
        <f t="shared" si="165"/>
        <v>1</v>
      </c>
      <c r="C982" s="839" t="s">
        <v>361</v>
      </c>
      <c r="D982" s="173">
        <f>'2 уровень'!F2197</f>
        <v>0</v>
      </c>
      <c r="E982" s="173">
        <f>'2 уровень'!G2197</f>
        <v>0</v>
      </c>
      <c r="F982" s="173">
        <f>'2 уровень'!H2197</f>
        <v>0</v>
      </c>
      <c r="G982" s="174">
        <f>'2 уровень'!I2197</f>
        <v>0</v>
      </c>
      <c r="H982" s="158">
        <f>'2 уровень'!J2197</f>
        <v>0</v>
      </c>
      <c r="I982" s="158">
        <f>'2 уровень'!K2197</f>
        <v>0</v>
      </c>
      <c r="J982" s="26">
        <f>'2 уровень'!L2197</f>
        <v>0</v>
      </c>
      <c r="K982" s="26">
        <f>'2 уровень'!M2197</f>
        <v>0</v>
      </c>
      <c r="L982" s="26">
        <f>'2 уровень'!N2197</f>
        <v>0</v>
      </c>
      <c r="M982" s="26">
        <f>'2 уровень'!O2197</f>
        <v>0</v>
      </c>
      <c r="N982" s="26">
        <f>'2 уровень'!P2197</f>
        <v>0</v>
      </c>
      <c r="O982" s="26">
        <f>'2 уровень'!Q2197</f>
        <v>0</v>
      </c>
      <c r="P982" s="152">
        <f>'2 уровень'!R2197</f>
        <v>0</v>
      </c>
      <c r="Q982" s="152">
        <f>'2 уровень'!S2197</f>
        <v>0</v>
      </c>
      <c r="R982" s="152">
        <f>'2 уровень'!T2197</f>
        <v>0</v>
      </c>
      <c r="S982" s="152">
        <f>'2 уровень'!U2197</f>
        <v>0</v>
      </c>
      <c r="T982" s="152">
        <f>'2 уровень'!V2197</f>
        <v>0</v>
      </c>
      <c r="U982" s="152">
        <f>'2 уровень'!W2197</f>
        <v>0</v>
      </c>
      <c r="V982" s="152">
        <f>'2 уровень'!X2197</f>
        <v>0</v>
      </c>
      <c r="W982" s="152">
        <f>'2 уровень'!Y2197</f>
        <v>0</v>
      </c>
      <c r="X982" s="152">
        <f>'2 уровень'!Z2197</f>
        <v>0</v>
      </c>
      <c r="Y982" s="152">
        <f>'2 уровень'!AA2197</f>
        <v>0</v>
      </c>
      <c r="Z982" s="152">
        <f>'2 уровень'!AB2197</f>
        <v>0</v>
      </c>
      <c r="AA982" s="152">
        <f>'2 уровень'!AC2197</f>
        <v>0</v>
      </c>
      <c r="AB982" s="152">
        <f>'2 уровень'!AD2197</f>
        <v>0</v>
      </c>
      <c r="AC982" s="1102">
        <f>'2 уровень'!AE2197</f>
        <v>0</v>
      </c>
      <c r="AD982" s="152">
        <f>'2 уровень'!AF2197</f>
        <v>0</v>
      </c>
      <c r="AE982" s="152">
        <f>'2 уровень'!AG2197</f>
        <v>0</v>
      </c>
      <c r="AF982" s="152">
        <f>'2 уровень'!AH2197</f>
        <v>0</v>
      </c>
      <c r="AG982" s="152">
        <f>'2 уровень'!AI2197</f>
        <v>0</v>
      </c>
      <c r="AH982" s="626">
        <f>'2 уровень'!AJ2197</f>
        <v>0</v>
      </c>
      <c r="AI982" s="152"/>
      <c r="AJ982" s="152"/>
      <c r="AK982" s="1364">
        <f>'2 уровень'!AK2194</f>
        <v>0</v>
      </c>
      <c r="AL982" s="1346">
        <f>'2 уровень'!AL2194</f>
        <v>0</v>
      </c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</row>
    <row r="983" spans="1:195" x14ac:dyDescent="0.25">
      <c r="A983" s="19">
        <v>1</v>
      </c>
      <c r="B983" s="19">
        <f t="shared" si="165"/>
        <v>1</v>
      </c>
      <c r="C983" s="842" t="s">
        <v>234</v>
      </c>
      <c r="D983" s="173">
        <f>'2 уровень'!F2198</f>
        <v>575</v>
      </c>
      <c r="E983" s="173">
        <f>'2 уровень'!G2198</f>
        <v>527.08333333333337</v>
      </c>
      <c r="F983" s="173">
        <f>'2 уровень'!H2198</f>
        <v>475</v>
      </c>
      <c r="G983" s="174">
        <f>'2 уровень'!I2198</f>
        <v>90.118577075098798</v>
      </c>
      <c r="H983" s="158">
        <f>'2 уровень'!J2198</f>
        <v>0</v>
      </c>
      <c r="I983" s="158">
        <f>'2 уровень'!K2198</f>
        <v>0</v>
      </c>
      <c r="J983" s="26">
        <f>'2 уровень'!L2198</f>
        <v>0</v>
      </c>
      <c r="K983" s="26">
        <f>'2 уровень'!M2198</f>
        <v>0</v>
      </c>
      <c r="L983" s="26">
        <f>'2 уровень'!N2198</f>
        <v>0</v>
      </c>
      <c r="M983" s="26">
        <f>'2 уровень'!O2198</f>
        <v>0</v>
      </c>
      <c r="N983" s="26">
        <f>'2 уровень'!P2198</f>
        <v>0</v>
      </c>
      <c r="O983" s="26">
        <f>'2 уровень'!Q2198</f>
        <v>0</v>
      </c>
      <c r="P983" s="152">
        <f>'2 уровень'!R2198</f>
        <v>696.87149999999997</v>
      </c>
      <c r="Q983" s="152">
        <f>'2 уровень'!S2198</f>
        <v>696.87149999999997</v>
      </c>
      <c r="R983" s="152">
        <f>'2 уровень'!T2198</f>
        <v>696.87149999999997</v>
      </c>
      <c r="S983" s="152">
        <f>'2 уровень'!U2198</f>
        <v>696.87149999999997</v>
      </c>
      <c r="T983" s="152">
        <f>'2 уровень'!V2198</f>
        <v>696.87149999999997</v>
      </c>
      <c r="U983" s="152">
        <f>'2 уровень'!W2198</f>
        <v>696.87149999999997</v>
      </c>
      <c r="V983" s="152">
        <f>'2 уровень'!X2198</f>
        <v>696.87149999999997</v>
      </c>
      <c r="W983" s="152">
        <f>'2 уровень'!Y2198</f>
        <v>696.87149999999997</v>
      </c>
      <c r="X983" s="152">
        <f>'2 уровень'!Z2198</f>
        <v>696.87149999999997</v>
      </c>
      <c r="Y983" s="152">
        <f>'2 уровень'!AA2198</f>
        <v>696.87149999999997</v>
      </c>
      <c r="Z983" s="152">
        <f>'2 уровень'!AB2198</f>
        <v>696.87149999999997</v>
      </c>
      <c r="AA983" s="152">
        <f>'2 уровень'!AC2198</f>
        <v>638.79887499999995</v>
      </c>
      <c r="AB983" s="152">
        <f>'2 уровень'!AD2198</f>
        <v>622.5295900000001</v>
      </c>
      <c r="AC983" s="1102">
        <f>'2 уровень'!AE2198</f>
        <v>0</v>
      </c>
      <c r="AD983" s="152">
        <f>'2 уровень'!AF2198</f>
        <v>0</v>
      </c>
      <c r="AE983" s="152">
        <f>'2 уровень'!AG2198</f>
        <v>-16.269284999999854</v>
      </c>
      <c r="AF983" s="152">
        <f>'2 уровень'!AH2198</f>
        <v>0</v>
      </c>
      <c r="AG983" s="152">
        <f>'2 уровень'!AI2198</f>
        <v>0</v>
      </c>
      <c r="AH983" s="626">
        <f>'2 уровень'!AJ2198</f>
        <v>622.5295900000001</v>
      </c>
      <c r="AI983" s="152">
        <f>AB983/AA983*100</f>
        <v>97.4531443875821</v>
      </c>
      <c r="AJ983" s="152">
        <f>AH983/AA983*100</f>
        <v>97.4531443875821</v>
      </c>
      <c r="AK983" s="1364">
        <f>'2 уровень'!AK2195</f>
        <v>0</v>
      </c>
      <c r="AL983" s="1346">
        <f>'2 уровень'!AL2195</f>
        <v>0</v>
      </c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</row>
    <row r="984" spans="1:195" ht="29.25" x14ac:dyDescent="0.25">
      <c r="A984" s="19">
        <v>1</v>
      </c>
      <c r="B984" s="19">
        <f t="shared" si="165"/>
        <v>1</v>
      </c>
      <c r="C984" s="836" t="s">
        <v>279</v>
      </c>
      <c r="D984" s="173">
        <f>'2 уровень'!F2199</f>
        <v>49869</v>
      </c>
      <c r="E984" s="173">
        <f>'2 уровень'!G2199</f>
        <v>45713.25</v>
      </c>
      <c r="F984" s="173">
        <f>'2 уровень'!H2199</f>
        <v>35929.205000000002</v>
      </c>
      <c r="G984" s="174">
        <f>'2 уровень'!I2199</f>
        <v>78.596916648892829</v>
      </c>
      <c r="H984" s="158">
        <f>'2 уровень'!J2199</f>
        <v>0</v>
      </c>
      <c r="I984" s="158">
        <f>'2 уровень'!K2199</f>
        <v>0</v>
      </c>
      <c r="J984" s="26">
        <f>'2 уровень'!L2199</f>
        <v>0</v>
      </c>
      <c r="K984" s="26">
        <f>'2 уровень'!M2199</f>
        <v>0</v>
      </c>
      <c r="L984" s="26">
        <f>'2 уровень'!N2199</f>
        <v>0</v>
      </c>
      <c r="M984" s="26">
        <f>'2 уровень'!O2199</f>
        <v>0</v>
      </c>
      <c r="N984" s="26">
        <f>'2 уровень'!P2199</f>
        <v>0</v>
      </c>
      <c r="O984" s="26">
        <f>'2 уровень'!Q2199</f>
        <v>0</v>
      </c>
      <c r="P984" s="152">
        <f>'2 уровень'!R2199</f>
        <v>0</v>
      </c>
      <c r="Q984" s="152">
        <f>'2 уровень'!S2199</f>
        <v>0</v>
      </c>
      <c r="R984" s="152">
        <f>'2 уровень'!T2199</f>
        <v>0</v>
      </c>
      <c r="S984" s="152">
        <f>'2 уровень'!U2199</f>
        <v>0</v>
      </c>
      <c r="T984" s="152">
        <f>'2 уровень'!V2199</f>
        <v>0</v>
      </c>
      <c r="U984" s="152">
        <f>'2 уровень'!W2199</f>
        <v>0</v>
      </c>
      <c r="V984" s="152">
        <f>'2 уровень'!X2199</f>
        <v>0</v>
      </c>
      <c r="W984" s="152">
        <f>'2 уровень'!Y2199</f>
        <v>0</v>
      </c>
      <c r="X984" s="152">
        <f>'2 уровень'!Z2199</f>
        <v>0</v>
      </c>
      <c r="Y984" s="152">
        <f>'2 уровень'!AA2199</f>
        <v>0</v>
      </c>
      <c r="Z984" s="152">
        <f>'2 уровень'!AB2199</f>
        <v>0</v>
      </c>
      <c r="AA984" s="152">
        <f>'2 уровень'!AC2199</f>
        <v>0</v>
      </c>
      <c r="AB984" s="152">
        <f>'2 уровень'!AD2199</f>
        <v>0</v>
      </c>
      <c r="AC984" s="1102">
        <f>'2 уровень'!AE2199</f>
        <v>0</v>
      </c>
      <c r="AD984" s="152">
        <f>'2 уровень'!AF2199</f>
        <v>0</v>
      </c>
      <c r="AE984" s="152">
        <f>'2 уровень'!AG2199</f>
        <v>0</v>
      </c>
      <c r="AF984" s="152">
        <f>'2 уровень'!AH2199</f>
        <v>0</v>
      </c>
      <c r="AG984" s="152">
        <f>'2 уровень'!AI2199</f>
        <v>0</v>
      </c>
      <c r="AH984" s="626">
        <f>'2 уровень'!AJ2199</f>
        <v>0</v>
      </c>
      <c r="AI984" s="152"/>
      <c r="AJ984" s="152"/>
      <c r="AK984" s="1364">
        <f>'2 уровень'!AK2196</f>
        <v>0</v>
      </c>
      <c r="AL984" s="1346">
        <f>'2 уровень'!AL2196</f>
        <v>0</v>
      </c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</row>
    <row r="985" spans="1:195" ht="43.5" x14ac:dyDescent="0.25">
      <c r="A985" s="19">
        <v>1</v>
      </c>
      <c r="B985" s="19">
        <f t="shared" si="165"/>
        <v>1</v>
      </c>
      <c r="C985" s="836" t="s">
        <v>308</v>
      </c>
      <c r="D985" s="173">
        <f>'2 уровень'!F2200</f>
        <v>10921</v>
      </c>
      <c r="E985" s="173">
        <f>'2 уровень'!G2200</f>
        <v>10010.916666666666</v>
      </c>
      <c r="F985" s="173">
        <f>'2 уровень'!H2200</f>
        <v>1885</v>
      </c>
      <c r="G985" s="174">
        <f>'2 уровень'!I2200</f>
        <v>18.829444523062325</v>
      </c>
      <c r="H985" s="158">
        <f>'2 уровень'!J2200</f>
        <v>0</v>
      </c>
      <c r="I985" s="158">
        <f>'2 уровень'!K2200</f>
        <v>0</v>
      </c>
      <c r="J985" s="26">
        <f>'2 уровень'!L2200</f>
        <v>0</v>
      </c>
      <c r="K985" s="26">
        <f>'2 уровень'!M2200</f>
        <v>0</v>
      </c>
      <c r="L985" s="26">
        <f>'2 уровень'!N2200</f>
        <v>0</v>
      </c>
      <c r="M985" s="26">
        <f>'2 уровень'!O2200</f>
        <v>0</v>
      </c>
      <c r="N985" s="26">
        <f>'2 уровень'!P2200</f>
        <v>0</v>
      </c>
      <c r="O985" s="26">
        <f>'2 уровень'!Q2200</f>
        <v>0</v>
      </c>
      <c r="P985" s="152">
        <f>'2 уровень'!R2200</f>
        <v>0</v>
      </c>
      <c r="Q985" s="152">
        <f>'2 уровень'!S2200</f>
        <v>0</v>
      </c>
      <c r="R985" s="152">
        <f>'2 уровень'!T2200</f>
        <v>0</v>
      </c>
      <c r="S985" s="152">
        <f>'2 уровень'!U2200</f>
        <v>0</v>
      </c>
      <c r="T985" s="152">
        <f>'2 уровень'!V2200</f>
        <v>0</v>
      </c>
      <c r="U985" s="152">
        <f>'2 уровень'!W2200</f>
        <v>0</v>
      </c>
      <c r="V985" s="152">
        <f>'2 уровень'!X2200</f>
        <v>0</v>
      </c>
      <c r="W985" s="152">
        <f>'2 уровень'!Y2200</f>
        <v>0</v>
      </c>
      <c r="X985" s="152">
        <f>'2 уровень'!Z2200</f>
        <v>0</v>
      </c>
      <c r="Y985" s="152">
        <f>'2 уровень'!AA2200</f>
        <v>0</v>
      </c>
      <c r="Z985" s="152">
        <f>'2 уровень'!AB2200</f>
        <v>0</v>
      </c>
      <c r="AA985" s="152">
        <f>'2 уровень'!AC2200</f>
        <v>0</v>
      </c>
      <c r="AB985" s="152">
        <f>'2 уровень'!AD2200</f>
        <v>0</v>
      </c>
      <c r="AC985" s="1102">
        <f>'2 уровень'!AE2200</f>
        <v>0</v>
      </c>
      <c r="AD985" s="152">
        <f>'2 уровень'!AF2200</f>
        <v>0</v>
      </c>
      <c r="AE985" s="152">
        <f>'2 уровень'!AG2200</f>
        <v>0</v>
      </c>
      <c r="AF985" s="152">
        <f>'2 уровень'!AH2200</f>
        <v>0</v>
      </c>
      <c r="AG985" s="152">
        <f>'2 уровень'!AI2200</f>
        <v>0</v>
      </c>
      <c r="AH985" s="626">
        <f>'2 уровень'!AJ2200</f>
        <v>0</v>
      </c>
      <c r="AI985" s="152"/>
      <c r="AJ985" s="152"/>
      <c r="AK985" s="1364">
        <f>'2 уровень'!AK2197</f>
        <v>0</v>
      </c>
      <c r="AL985" s="1346">
        <f>'2 уровень'!AL2197</f>
        <v>0</v>
      </c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</row>
    <row r="986" spans="1:195" ht="29.25" x14ac:dyDescent="0.25">
      <c r="A986" s="19">
        <v>1</v>
      </c>
      <c r="B986" s="19">
        <f t="shared" si="165"/>
        <v>1</v>
      </c>
      <c r="C986" s="836" t="s">
        <v>280</v>
      </c>
      <c r="D986" s="173">
        <f>'2 уровень'!F2201</f>
        <v>19950.723404255317</v>
      </c>
      <c r="E986" s="173">
        <f>'2 уровень'!G2201</f>
        <v>18288.163120567377</v>
      </c>
      <c r="F986" s="173">
        <f>'2 уровень'!H2201</f>
        <v>18828.974468085107</v>
      </c>
      <c r="G986" s="174">
        <f>'2 уровень'!I2201</f>
        <v>102.95716603112272</v>
      </c>
      <c r="H986" s="158">
        <f>'2 уровень'!J2201</f>
        <v>0</v>
      </c>
      <c r="I986" s="158">
        <f>'2 уровень'!K2201</f>
        <v>0</v>
      </c>
      <c r="J986" s="26">
        <f>'2 уровень'!L2201</f>
        <v>0</v>
      </c>
      <c r="K986" s="26">
        <f>'2 уровень'!M2201</f>
        <v>0</v>
      </c>
      <c r="L986" s="26">
        <f>'2 уровень'!N2201</f>
        <v>0</v>
      </c>
      <c r="M986" s="26">
        <f>'2 уровень'!O2201</f>
        <v>0</v>
      </c>
      <c r="N986" s="26">
        <f>'2 уровень'!P2201</f>
        <v>0</v>
      </c>
      <c r="O986" s="26">
        <f>'2 уровень'!Q2201</f>
        <v>0</v>
      </c>
      <c r="P986" s="152">
        <f>'2 уровень'!R2201</f>
        <v>0</v>
      </c>
      <c r="Q986" s="152">
        <f>'2 уровень'!S2201</f>
        <v>0</v>
      </c>
      <c r="R986" s="152">
        <f>'2 уровень'!T2201</f>
        <v>0</v>
      </c>
      <c r="S986" s="152">
        <f>'2 уровень'!U2201</f>
        <v>0</v>
      </c>
      <c r="T986" s="152">
        <f>'2 уровень'!V2201</f>
        <v>0</v>
      </c>
      <c r="U986" s="152">
        <f>'2 уровень'!W2201</f>
        <v>0</v>
      </c>
      <c r="V986" s="152">
        <f>'2 уровень'!X2201</f>
        <v>0</v>
      </c>
      <c r="W986" s="152">
        <f>'2 уровень'!Y2201</f>
        <v>0</v>
      </c>
      <c r="X986" s="152">
        <f>'2 уровень'!Z2201</f>
        <v>0</v>
      </c>
      <c r="Y986" s="152">
        <f>'2 уровень'!AA2201</f>
        <v>0</v>
      </c>
      <c r="Z986" s="152">
        <f>'2 уровень'!AB2201</f>
        <v>0</v>
      </c>
      <c r="AA986" s="152">
        <f>'2 уровень'!AC2201</f>
        <v>0</v>
      </c>
      <c r="AB986" s="152">
        <f>'2 уровень'!AD2201</f>
        <v>0</v>
      </c>
      <c r="AC986" s="1102">
        <f>'2 уровень'!AE2201</f>
        <v>0</v>
      </c>
      <c r="AD986" s="152">
        <f>'2 уровень'!AF2201</f>
        <v>0</v>
      </c>
      <c r="AE986" s="152">
        <f>'2 уровень'!AG2201</f>
        <v>0</v>
      </c>
      <c r="AF986" s="152">
        <f>'2 уровень'!AH2201</f>
        <v>0</v>
      </c>
      <c r="AG986" s="152">
        <f>'2 уровень'!AI2201</f>
        <v>0</v>
      </c>
      <c r="AH986" s="626">
        <f>'2 уровень'!AJ2201</f>
        <v>0</v>
      </c>
      <c r="AI986" s="152"/>
      <c r="AJ986" s="152"/>
      <c r="AK986" s="1364">
        <f>'2 уровень'!AK2198</f>
        <v>0</v>
      </c>
      <c r="AL986" s="1346">
        <f>'2 уровень'!AL2198</f>
        <v>0</v>
      </c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</row>
    <row r="987" spans="1:195" ht="29.25" x14ac:dyDescent="0.25">
      <c r="A987" s="19">
        <v>1</v>
      </c>
      <c r="B987" s="19">
        <f t="shared" si="165"/>
        <v>1</v>
      </c>
      <c r="C987" s="846" t="s">
        <v>281</v>
      </c>
      <c r="D987" s="173">
        <f>'2 уровень'!F2202</f>
        <v>13200</v>
      </c>
      <c r="E987" s="173">
        <f>'2 уровень'!G2202</f>
        <v>12100</v>
      </c>
      <c r="F987" s="173">
        <f>'2 уровень'!H2202</f>
        <v>9229</v>
      </c>
      <c r="G987" s="174">
        <f>'2 уровень'!I2202</f>
        <v>76.272727272727266</v>
      </c>
      <c r="H987" s="158">
        <f>'2 уровень'!J2202</f>
        <v>0</v>
      </c>
      <c r="I987" s="158">
        <f>'2 уровень'!K2202</f>
        <v>0</v>
      </c>
      <c r="J987" s="26">
        <f>'2 уровень'!L2202</f>
        <v>0</v>
      </c>
      <c r="K987" s="26">
        <f>'2 уровень'!M2202</f>
        <v>0</v>
      </c>
      <c r="L987" s="26">
        <f>'2 уровень'!N2202</f>
        <v>0</v>
      </c>
      <c r="M987" s="26">
        <f>'2 уровень'!O2202</f>
        <v>0</v>
      </c>
      <c r="N987" s="26">
        <f>'2 уровень'!P2202</f>
        <v>0</v>
      </c>
      <c r="O987" s="26">
        <f>'2 уровень'!Q2202</f>
        <v>0</v>
      </c>
      <c r="P987" s="152">
        <f>'2 уровень'!R2202</f>
        <v>12589.71</v>
      </c>
      <c r="Q987" s="152">
        <f>'2 уровень'!S2202</f>
        <v>12589.71</v>
      </c>
      <c r="R987" s="152">
        <f>'2 уровень'!T2202</f>
        <v>12589.71</v>
      </c>
      <c r="S987" s="152">
        <f>'2 уровень'!U2202</f>
        <v>12589.71</v>
      </c>
      <c r="T987" s="152">
        <f>'2 уровень'!V2202</f>
        <v>12589.71</v>
      </c>
      <c r="U987" s="152">
        <f>'2 уровень'!W2202</f>
        <v>12589.71</v>
      </c>
      <c r="V987" s="152">
        <f>'2 уровень'!X2202</f>
        <v>12589.71</v>
      </c>
      <c r="W987" s="152">
        <f>'2 уровень'!Y2202</f>
        <v>12589.71</v>
      </c>
      <c r="X987" s="152">
        <f>'2 уровень'!Z2202</f>
        <v>12589.71</v>
      </c>
      <c r="Y987" s="152">
        <f>'2 уровень'!AA2202</f>
        <v>12589.71</v>
      </c>
      <c r="Z987" s="152">
        <f>'2 уровень'!AB2202</f>
        <v>12589.71</v>
      </c>
      <c r="AA987" s="152">
        <f>'2 уровень'!AC2202</f>
        <v>11540.567499999999</v>
      </c>
      <c r="AB987" s="152">
        <f>'2 уровень'!AD2202</f>
        <v>9013.03334</v>
      </c>
      <c r="AC987" s="1102">
        <f>'2 уровень'!AE2202</f>
        <v>0</v>
      </c>
      <c r="AD987" s="152">
        <f>'2 уровень'!AF2202</f>
        <v>0</v>
      </c>
      <c r="AE987" s="152">
        <f>'2 уровень'!AG2202</f>
        <v>-2527.5341599999992</v>
      </c>
      <c r="AF987" s="152">
        <f>'2 уровень'!AH2202</f>
        <v>-1.1281199999999998</v>
      </c>
      <c r="AG987" s="152">
        <f>'2 уровень'!AI2202</f>
        <v>-4.68201</v>
      </c>
      <c r="AH987" s="626">
        <f>'2 уровень'!AJ2202</f>
        <v>9008.3513299999995</v>
      </c>
      <c r="AI987" s="152">
        <f t="shared" ref="AI987:AI988" si="166">AB987/AA987*100</f>
        <v>78.0987012987013</v>
      </c>
      <c r="AJ987" s="152">
        <f t="shared" ref="AJ987:AJ988" si="167">AH987/AA987*100</f>
        <v>78.05813128340526</v>
      </c>
      <c r="AK987" s="1364">
        <f>'2 уровень'!AK2199</f>
        <v>0</v>
      </c>
      <c r="AL987" s="1346">
        <f>'2 уровень'!AL2199</f>
        <v>0</v>
      </c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</row>
    <row r="988" spans="1:195" ht="29.25" x14ac:dyDescent="0.25">
      <c r="A988" s="19">
        <v>1</v>
      </c>
      <c r="B988" s="19">
        <f t="shared" si="165"/>
        <v>1</v>
      </c>
      <c r="C988" s="846" t="s">
        <v>138</v>
      </c>
      <c r="D988" s="173">
        <f>'2 уровень'!F2203</f>
        <v>129875.46666666666</v>
      </c>
      <c r="E988" s="173">
        <f>'2 уровень'!G2203</f>
        <v>119052.5111111111</v>
      </c>
      <c r="F988" s="173">
        <f>'2 уровень'!H2203</f>
        <v>99359.705000000002</v>
      </c>
      <c r="G988" s="174">
        <f>'2 уровень'!I2203</f>
        <v>83.458722602892507</v>
      </c>
      <c r="H988" s="158">
        <f>'2 уровень'!J2203</f>
        <v>0</v>
      </c>
      <c r="I988" s="158">
        <f>'2 уровень'!K2203</f>
        <v>0</v>
      </c>
      <c r="J988" s="26">
        <f>'2 уровень'!L2203</f>
        <v>0</v>
      </c>
      <c r="K988" s="26">
        <f>'2 уровень'!M2203</f>
        <v>0</v>
      </c>
      <c r="L988" s="26">
        <f>'2 уровень'!N2203</f>
        <v>0</v>
      </c>
      <c r="M988" s="26">
        <f>'2 уровень'!O2203</f>
        <v>0</v>
      </c>
      <c r="N988" s="26">
        <f>'2 уровень'!P2203</f>
        <v>0</v>
      </c>
      <c r="O988" s="26">
        <f>'2 уровень'!Q2203</f>
        <v>0</v>
      </c>
      <c r="P988" s="152">
        <f>'2 уровень'!R2203</f>
        <v>202851.96474</v>
      </c>
      <c r="Q988" s="152">
        <f>'2 уровень'!S2203</f>
        <v>202851.96474</v>
      </c>
      <c r="R988" s="152">
        <f>'2 уровень'!T2203</f>
        <v>202281.06961000001</v>
      </c>
      <c r="S988" s="152">
        <f>'2 уровень'!U2203</f>
        <v>202281.06961000001</v>
      </c>
      <c r="T988" s="152">
        <f>'2 уровень'!V2203</f>
        <v>202281.06961000001</v>
      </c>
      <c r="U988" s="152">
        <f>'2 уровень'!W2203</f>
        <v>202281.06961000001</v>
      </c>
      <c r="V988" s="152">
        <f>'2 уровень'!X2203</f>
        <v>202281.06961000001</v>
      </c>
      <c r="W988" s="152">
        <f>'2 уровень'!Y2203</f>
        <v>202281.06961000001</v>
      </c>
      <c r="X988" s="152">
        <f>'2 уровень'!Z2203</f>
        <v>202281.06961000001</v>
      </c>
      <c r="Y988" s="152">
        <f>'2 уровень'!AA2203</f>
        <v>202281.06961000001</v>
      </c>
      <c r="Z988" s="152">
        <f>'2 уровень'!AB2203</f>
        <v>202281.06961000001</v>
      </c>
      <c r="AA988" s="152">
        <f>'2 уровень'!AC2203</f>
        <v>185531.20878133335</v>
      </c>
      <c r="AB988" s="152">
        <f>'2 уровень'!AD2203</f>
        <v>179634.85527000006</v>
      </c>
      <c r="AC988" s="1102">
        <f>'2 уровень'!AE2203</f>
        <v>0</v>
      </c>
      <c r="AD988" s="152">
        <f>'2 уровень'!AF2203</f>
        <v>0</v>
      </c>
      <c r="AE988" s="152">
        <f>'2 уровень'!AG2203</f>
        <v>-5896.3535113333055</v>
      </c>
      <c r="AF988" s="152">
        <f>'2 уровень'!AH2203</f>
        <v>-1.1281199999999998</v>
      </c>
      <c r="AG988" s="152">
        <f>'2 уровень'!AI2203</f>
        <v>-282.14999</v>
      </c>
      <c r="AH988" s="626">
        <f>'2 уровень'!AJ2203</f>
        <v>179352.70528000005</v>
      </c>
      <c r="AI988" s="152">
        <f t="shared" si="166"/>
        <v>96.821907456937495</v>
      </c>
      <c r="AJ988" s="152">
        <f t="shared" si="167"/>
        <v>96.669830622073263</v>
      </c>
      <c r="AK988" s="1364">
        <f>'2 уровень'!AK2200</f>
        <v>0</v>
      </c>
      <c r="AL988" s="1346">
        <f>'2 уровень'!AL2200</f>
        <v>0</v>
      </c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</row>
    <row r="989" spans="1:195" ht="29.25" x14ac:dyDescent="0.25">
      <c r="A989" s="19">
        <v>1</v>
      </c>
      <c r="B989" s="19">
        <f t="shared" si="165"/>
        <v>1</v>
      </c>
      <c r="C989" s="846" t="s">
        <v>69</v>
      </c>
      <c r="D989" s="173">
        <f>'2 уровень'!F2204</f>
        <v>370</v>
      </c>
      <c r="E989" s="173">
        <f>'2 уровень'!G2204</f>
        <v>339</v>
      </c>
      <c r="F989" s="173">
        <f>'2 уровень'!H2204</f>
        <v>158</v>
      </c>
      <c r="G989" s="174">
        <f>'2 уровень'!I2204</f>
        <v>46.607669616519175</v>
      </c>
      <c r="H989" s="158">
        <f>'2 уровень'!J2204</f>
        <v>10.305405405405406</v>
      </c>
      <c r="I989" s="158">
        <f>'2 уровень'!K2204</f>
        <v>10.569620253164556</v>
      </c>
      <c r="J989" s="26">
        <f>'2 уровень'!L2204</f>
        <v>3813</v>
      </c>
      <c r="K989" s="26">
        <f>'2 уровень'!M2204</f>
        <v>3495</v>
      </c>
      <c r="L989" s="26">
        <f>'2 уровень'!N2204</f>
        <v>1670</v>
      </c>
      <c r="M989" s="26">
        <f>'2 уровень'!O2204</f>
        <v>47.782546494992843</v>
      </c>
      <c r="N989" s="26">
        <f>'2 уровень'!P2204</f>
        <v>12.709999999999999</v>
      </c>
      <c r="O989" s="26">
        <f>'2 уровень'!Q2204</f>
        <v>143.33738645304342</v>
      </c>
      <c r="P989" s="152">
        <f>'2 уровень'!R2204</f>
        <v>0</v>
      </c>
      <c r="Q989" s="152">
        <f>'2 уровень'!S2204</f>
        <v>0</v>
      </c>
      <c r="R989" s="152">
        <f>'2 уровень'!T2204</f>
        <v>0</v>
      </c>
      <c r="S989" s="152">
        <f>'2 уровень'!U2204</f>
        <v>0</v>
      </c>
      <c r="T989" s="152">
        <f>'2 уровень'!V2204</f>
        <v>0</v>
      </c>
      <c r="U989" s="152">
        <f>'2 уровень'!W2204</f>
        <v>0</v>
      </c>
      <c r="V989" s="152">
        <f>'2 уровень'!X2204</f>
        <v>0</v>
      </c>
      <c r="W989" s="152">
        <f>'2 уровень'!Y2204</f>
        <v>0</v>
      </c>
      <c r="X989" s="152">
        <f>'2 уровень'!Z2204</f>
        <v>0</v>
      </c>
      <c r="Y989" s="152">
        <f>'2 уровень'!AA2204</f>
        <v>0</v>
      </c>
      <c r="Z989" s="152">
        <f>'2 уровень'!AB2204</f>
        <v>0</v>
      </c>
      <c r="AA989" s="152">
        <f>'2 уровень'!AC2204</f>
        <v>0</v>
      </c>
      <c r="AB989" s="152">
        <f>'2 уровень'!AD2204</f>
        <v>0</v>
      </c>
      <c r="AC989" s="1102">
        <f>'2 уровень'!AE2204</f>
        <v>0</v>
      </c>
      <c r="AD989" s="152">
        <f>'2 уровень'!AF2204</f>
        <v>0</v>
      </c>
      <c r="AE989" s="152">
        <f>'2 уровень'!AG2204</f>
        <v>0</v>
      </c>
      <c r="AF989" s="152">
        <f>'2 уровень'!AH2204</f>
        <v>0</v>
      </c>
      <c r="AG989" s="152">
        <f>'2 уровень'!AI2204</f>
        <v>0</v>
      </c>
      <c r="AH989" s="626">
        <f>'2 уровень'!AJ2204</f>
        <v>0</v>
      </c>
      <c r="AI989" s="152"/>
      <c r="AJ989" s="152"/>
      <c r="AK989" s="1364">
        <f>'2 уровень'!AK2201</f>
        <v>0</v>
      </c>
      <c r="AL989" s="1346">
        <f>'2 уровень'!AL2201</f>
        <v>0</v>
      </c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</row>
    <row r="990" spans="1:195" ht="29.25" x14ac:dyDescent="0.25">
      <c r="A990" s="19">
        <v>1</v>
      </c>
      <c r="B990" s="19">
        <f t="shared" si="165"/>
        <v>1</v>
      </c>
      <c r="C990" s="846" t="s">
        <v>16</v>
      </c>
      <c r="D990" s="173">
        <f>'2 уровень'!F2205</f>
        <v>177</v>
      </c>
      <c r="E990" s="173">
        <f>'2 уровень'!G2205</f>
        <v>163</v>
      </c>
      <c r="F990" s="173">
        <f>'2 уровень'!H2205</f>
        <v>142</v>
      </c>
      <c r="G990" s="174">
        <f>'2 уровень'!I2205</f>
        <v>87.116564417177912</v>
      </c>
      <c r="H990" s="158">
        <f>'2 уровень'!J2205</f>
        <v>8</v>
      </c>
      <c r="I990" s="158">
        <f>'2 уровень'!K2205</f>
        <v>8.52112676056338</v>
      </c>
      <c r="J990" s="26">
        <f>'2 уровень'!L2205</f>
        <v>1416</v>
      </c>
      <c r="K990" s="26">
        <f>'2 уровень'!M2205</f>
        <v>1298</v>
      </c>
      <c r="L990" s="26">
        <f>'2 уровень'!N2205</f>
        <v>1210</v>
      </c>
      <c r="M990" s="26">
        <f>'2 уровень'!O2205</f>
        <v>93.220338983050837</v>
      </c>
      <c r="N990" s="26">
        <f>'2 уровень'!P2205</f>
        <v>5.8999999999999995</v>
      </c>
      <c r="O990" s="26">
        <f>'2 уровень'!Q2205</f>
        <v>223.72881355932205</v>
      </c>
      <c r="P990" s="152">
        <f>'2 уровень'!R2205</f>
        <v>0</v>
      </c>
      <c r="Q990" s="152">
        <f>'2 уровень'!S2205</f>
        <v>0</v>
      </c>
      <c r="R990" s="152">
        <f>'2 уровень'!T2205</f>
        <v>0</v>
      </c>
      <c r="S990" s="152">
        <f>'2 уровень'!U2205</f>
        <v>0</v>
      </c>
      <c r="T990" s="152">
        <f>'2 уровень'!V2205</f>
        <v>0</v>
      </c>
      <c r="U990" s="152">
        <f>'2 уровень'!W2205</f>
        <v>0</v>
      </c>
      <c r="V990" s="152">
        <f>'2 уровень'!X2205</f>
        <v>0</v>
      </c>
      <c r="W990" s="152">
        <f>'2 уровень'!Y2205</f>
        <v>0</v>
      </c>
      <c r="X990" s="152">
        <f>'2 уровень'!Z2205</f>
        <v>0</v>
      </c>
      <c r="Y990" s="152">
        <f>'2 уровень'!AA2205</f>
        <v>0</v>
      </c>
      <c r="Z990" s="152">
        <f>'2 уровень'!AB2205</f>
        <v>0</v>
      </c>
      <c r="AA990" s="152">
        <f>'2 уровень'!AC2205</f>
        <v>0</v>
      </c>
      <c r="AB990" s="152">
        <f>'2 уровень'!AD2205</f>
        <v>0</v>
      </c>
      <c r="AC990" s="1102">
        <f>'2 уровень'!AE2205</f>
        <v>0</v>
      </c>
      <c r="AD990" s="152">
        <f>'2 уровень'!AF2205</f>
        <v>0</v>
      </c>
      <c r="AE990" s="152">
        <f>'2 уровень'!AG2205</f>
        <v>0</v>
      </c>
      <c r="AF990" s="152">
        <f>'2 уровень'!AH2205</f>
        <v>0</v>
      </c>
      <c r="AG990" s="152">
        <f>'2 уровень'!AI2205</f>
        <v>0</v>
      </c>
      <c r="AH990" s="626">
        <f>'2 уровень'!AJ2205</f>
        <v>0</v>
      </c>
      <c r="AI990" s="152"/>
      <c r="AJ990" s="152"/>
      <c r="AK990" s="1364">
        <f>'2 уровень'!AK2202</f>
        <v>0</v>
      </c>
      <c r="AL990" s="1346">
        <f>'2 уровень'!AL2202</f>
        <v>0</v>
      </c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</row>
    <row r="991" spans="1:195" x14ac:dyDescent="0.25">
      <c r="A991" s="19">
        <v>1</v>
      </c>
      <c r="B991" s="19">
        <f t="shared" si="165"/>
        <v>1</v>
      </c>
      <c r="C991" s="847" t="s">
        <v>140</v>
      </c>
      <c r="D991" s="173">
        <f>'2 уровень'!F2206</f>
        <v>547</v>
      </c>
      <c r="E991" s="173">
        <f>'2 уровень'!G2206</f>
        <v>502</v>
      </c>
      <c r="F991" s="173">
        <f>'2 уровень'!H2206</f>
        <v>300</v>
      </c>
      <c r="G991" s="174">
        <f>'2 уровень'!I2206</f>
        <v>59.760956175298809</v>
      </c>
      <c r="H991" s="158">
        <f>'2 уровень'!J2206</f>
        <v>9.5594149908592314</v>
      </c>
      <c r="I991" s="158">
        <f>'2 уровень'!K2206</f>
        <v>9.6</v>
      </c>
      <c r="J991" s="26">
        <f>'2 уровень'!L2206</f>
        <v>5229</v>
      </c>
      <c r="K991" s="26">
        <f>'2 уровень'!M2206</f>
        <v>4793</v>
      </c>
      <c r="L991" s="26">
        <f>'2 уровень'!N2206</f>
        <v>2880</v>
      </c>
      <c r="M991" s="26">
        <f>'2 уровень'!O2206</f>
        <v>60.087627790527854</v>
      </c>
      <c r="N991" s="26">
        <f>'2 уровень'!P2206</f>
        <v>18.61</v>
      </c>
      <c r="O991" s="26">
        <f>'2 уровень'!Q2206</f>
        <v>168.82419031801086</v>
      </c>
      <c r="P991" s="152">
        <f>'2 уровень'!R2206</f>
        <v>11325.309201427199</v>
      </c>
      <c r="Q991" s="152">
        <f>'2 уровень'!S2206</f>
        <v>11325.309201427199</v>
      </c>
      <c r="R991" s="152">
        <f>'2 уровень'!T2206</f>
        <v>11325.309201427199</v>
      </c>
      <c r="S991" s="152">
        <f>'2 уровень'!U2206</f>
        <v>11325.309201427199</v>
      </c>
      <c r="T991" s="152">
        <f>'2 уровень'!V2206</f>
        <v>11325.309201427199</v>
      </c>
      <c r="U991" s="152">
        <f>'2 уровень'!W2206</f>
        <v>11325.309201427199</v>
      </c>
      <c r="V991" s="152">
        <f>'2 уровень'!X2206</f>
        <v>11325.309201427199</v>
      </c>
      <c r="W991" s="152">
        <f>'2 уровень'!Y2206</f>
        <v>11325.309201427199</v>
      </c>
      <c r="X991" s="152">
        <f>'2 уровень'!Z2206</f>
        <v>11325.309201427199</v>
      </c>
      <c r="Y991" s="152">
        <f>'2 уровень'!AA2206</f>
        <v>11325.309201427199</v>
      </c>
      <c r="Z991" s="152">
        <f>'2 уровень'!AB2206</f>
        <v>11325.309201427199</v>
      </c>
      <c r="AA991" s="152">
        <f>'2 уровень'!AC2206</f>
        <v>10381.533434641598</v>
      </c>
      <c r="AB991" s="152">
        <f>'2 уровень'!AD2206</f>
        <v>6374.1780700000008</v>
      </c>
      <c r="AC991" s="1102">
        <f>'2 уровень'!AE2206</f>
        <v>0</v>
      </c>
      <c r="AD991" s="152">
        <f>'2 уровень'!AF2206</f>
        <v>0</v>
      </c>
      <c r="AE991" s="152">
        <f>'2 уровень'!AG2206</f>
        <v>-4007.3553646415976</v>
      </c>
      <c r="AF991" s="152">
        <f>'2 уровень'!AH2206</f>
        <v>0</v>
      </c>
      <c r="AG991" s="152">
        <f>'2 уровень'!AI2206</f>
        <v>-120.70568</v>
      </c>
      <c r="AH991" s="626">
        <f>'2 уровень'!AJ2206</f>
        <v>6253.4723900000008</v>
      </c>
      <c r="AI991" s="152">
        <f>AB991/AA991*100</f>
        <v>61.399196083406501</v>
      </c>
      <c r="AJ991" s="152">
        <f>AH991/AA991*100</f>
        <v>60.236500025450134</v>
      </c>
      <c r="AK991" s="1364">
        <f>'2 уровень'!AK2203</f>
        <v>0</v>
      </c>
      <c r="AL991" s="1346">
        <f>'2 уровень'!AL2203</f>
        <v>0</v>
      </c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</row>
    <row r="992" spans="1:195" x14ac:dyDescent="0.25">
      <c r="A992" s="19">
        <v>1</v>
      </c>
      <c r="B992" s="19">
        <f t="shared" si="165"/>
        <v>1</v>
      </c>
      <c r="C992" s="326" t="s">
        <v>210</v>
      </c>
      <c r="D992" s="173">
        <f>'2 уровень'!F2207</f>
        <v>3700</v>
      </c>
      <c r="E992" s="173">
        <f>'2 уровень'!G2207</f>
        <v>3392</v>
      </c>
      <c r="F992" s="173">
        <f>'2 уровень'!H2207</f>
        <v>3175</v>
      </c>
      <c r="G992" s="174">
        <f>'2 уровень'!I2207</f>
        <v>93.602594339622641</v>
      </c>
      <c r="H992" s="158">
        <f>'2 уровень'!J2207</f>
        <v>0</v>
      </c>
      <c r="I992" s="158">
        <f>'2 уровень'!K2207</f>
        <v>0</v>
      </c>
      <c r="J992" s="26">
        <f>'2 уровень'!L2207</f>
        <v>0</v>
      </c>
      <c r="K992" s="26">
        <f>'2 уровень'!M2207</f>
        <v>0</v>
      </c>
      <c r="L992" s="26">
        <f>'2 уровень'!N2207</f>
        <v>0</v>
      </c>
      <c r="M992" s="26">
        <f>'2 уровень'!O2207</f>
        <v>0</v>
      </c>
      <c r="N992" s="26">
        <f>'2 уровень'!P2207</f>
        <v>0</v>
      </c>
      <c r="O992" s="26">
        <f>'2 уровень'!Q2207</f>
        <v>0</v>
      </c>
      <c r="P992" s="152">
        <f>'2 уровень'!R2207</f>
        <v>0</v>
      </c>
      <c r="Q992" s="152">
        <f>'2 уровень'!S2207</f>
        <v>0</v>
      </c>
      <c r="R992" s="152">
        <f>'2 уровень'!T2207</f>
        <v>0</v>
      </c>
      <c r="S992" s="152">
        <f>'2 уровень'!U2207</f>
        <v>0</v>
      </c>
      <c r="T992" s="152">
        <f>'2 уровень'!V2207</f>
        <v>0</v>
      </c>
      <c r="U992" s="152">
        <f>'2 уровень'!W2207</f>
        <v>0</v>
      </c>
      <c r="V992" s="152">
        <f>'2 уровень'!X2207</f>
        <v>0</v>
      </c>
      <c r="W992" s="152">
        <f>'2 уровень'!Y2207</f>
        <v>0</v>
      </c>
      <c r="X992" s="152">
        <f>'2 уровень'!Z2207</f>
        <v>0</v>
      </c>
      <c r="Y992" s="152">
        <f>'2 уровень'!AA2207</f>
        <v>0</v>
      </c>
      <c r="Z992" s="152">
        <f>'2 уровень'!AB2207</f>
        <v>0</v>
      </c>
      <c r="AA992" s="152">
        <f>'2 уровень'!AC2207</f>
        <v>0</v>
      </c>
      <c r="AB992" s="152">
        <f>'2 уровень'!AD2207</f>
        <v>0</v>
      </c>
      <c r="AC992" s="1102">
        <f>'2 уровень'!AE2207</f>
        <v>0</v>
      </c>
      <c r="AD992" s="152">
        <f>'2 уровень'!AF2207</f>
        <v>0</v>
      </c>
      <c r="AE992" s="152">
        <f>'2 уровень'!AG2207</f>
        <v>0</v>
      </c>
      <c r="AF992" s="152">
        <f>'2 уровень'!AH2207</f>
        <v>0</v>
      </c>
      <c r="AG992" s="152">
        <f>'2 уровень'!AI2207</f>
        <v>0</v>
      </c>
      <c r="AH992" s="626">
        <f>'2 уровень'!AJ2207</f>
        <v>0</v>
      </c>
      <c r="AI992" s="152"/>
      <c r="AJ992" s="152"/>
      <c r="AK992" s="1364">
        <f>'2 уровень'!AK2204</f>
        <v>0</v>
      </c>
      <c r="AL992" s="1346">
        <f>'2 уровень'!AL2204</f>
        <v>0</v>
      </c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</row>
    <row r="993" spans="1:195" x14ac:dyDescent="0.25">
      <c r="A993" s="19">
        <v>1</v>
      </c>
      <c r="B993" s="19">
        <f t="shared" si="165"/>
        <v>1</v>
      </c>
      <c r="C993" s="323" t="s">
        <v>211</v>
      </c>
      <c r="D993" s="522">
        <f>'2 уровень'!F2208</f>
        <v>3699</v>
      </c>
      <c r="E993" s="522">
        <f>'2 уровень'!G2208</f>
        <v>3391</v>
      </c>
      <c r="F993" s="522">
        <f>'2 уровень'!H2208</f>
        <v>3175</v>
      </c>
      <c r="G993" s="523">
        <f>'2 уровень'!I2208</f>
        <v>93.630197581834267</v>
      </c>
      <c r="H993" s="158">
        <f>'2 уровень'!J2208</f>
        <v>0</v>
      </c>
      <c r="I993" s="158">
        <f>'2 уровень'!K2208</f>
        <v>0</v>
      </c>
      <c r="J993" s="26">
        <f>'2 уровень'!L2208</f>
        <v>0</v>
      </c>
      <c r="K993" s="26">
        <f>'2 уровень'!M2208</f>
        <v>0</v>
      </c>
      <c r="L993" s="26">
        <f>'2 уровень'!N2208</f>
        <v>0</v>
      </c>
      <c r="M993" s="26">
        <f>'2 уровень'!O2208</f>
        <v>0</v>
      </c>
      <c r="N993" s="26">
        <f>'2 уровень'!P2208</f>
        <v>0</v>
      </c>
      <c r="O993" s="26">
        <f>'2 уровень'!Q2208</f>
        <v>0</v>
      </c>
      <c r="P993" s="152">
        <f>'2 уровень'!R2208</f>
        <v>0</v>
      </c>
      <c r="Q993" s="152">
        <f>'2 уровень'!S2208</f>
        <v>0</v>
      </c>
      <c r="R993" s="152">
        <f>'2 уровень'!T2208</f>
        <v>0</v>
      </c>
      <c r="S993" s="152">
        <f>'2 уровень'!U2208</f>
        <v>0</v>
      </c>
      <c r="T993" s="152">
        <f>'2 уровень'!V2208</f>
        <v>0</v>
      </c>
      <c r="U993" s="152">
        <f>'2 уровень'!W2208</f>
        <v>0</v>
      </c>
      <c r="V993" s="152">
        <f>'2 уровень'!X2208</f>
        <v>0</v>
      </c>
      <c r="W993" s="152">
        <f>'2 уровень'!Y2208</f>
        <v>0</v>
      </c>
      <c r="X993" s="152">
        <f>'2 уровень'!Z2208</f>
        <v>0</v>
      </c>
      <c r="Y993" s="152">
        <f>'2 уровень'!AA2208</f>
        <v>0</v>
      </c>
      <c r="Z993" s="152">
        <f>'2 уровень'!AB2208</f>
        <v>0</v>
      </c>
      <c r="AA993" s="152">
        <f>'2 уровень'!AC2208</f>
        <v>0</v>
      </c>
      <c r="AB993" s="152">
        <f>'2 уровень'!AD2208</f>
        <v>0</v>
      </c>
      <c r="AC993" s="1102">
        <f>'2 уровень'!AE2208</f>
        <v>0</v>
      </c>
      <c r="AD993" s="152">
        <f>'2 уровень'!AF2208</f>
        <v>0</v>
      </c>
      <c r="AE993" s="152">
        <f>'2 уровень'!AG2208</f>
        <v>0</v>
      </c>
      <c r="AF993" s="152">
        <f>'2 уровень'!AH2208</f>
        <v>0</v>
      </c>
      <c r="AG993" s="152">
        <f>'2 уровень'!AI2208</f>
        <v>0</v>
      </c>
      <c r="AH993" s="626">
        <f>'2 уровень'!AJ2208</f>
        <v>0</v>
      </c>
      <c r="AI993" s="152"/>
      <c r="AJ993" s="152"/>
      <c r="AK993" s="1365">
        <f>'2 уровень'!AK2205</f>
        <v>0</v>
      </c>
      <c r="AL993" s="1346">
        <f>'2 уровень'!AL2205</f>
        <v>0</v>
      </c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</row>
    <row r="994" spans="1:195" ht="29.25" x14ac:dyDescent="0.25">
      <c r="A994" s="19">
        <v>1</v>
      </c>
      <c r="B994" s="19">
        <f t="shared" si="165"/>
        <v>1</v>
      </c>
      <c r="C994" s="261" t="s">
        <v>212</v>
      </c>
      <c r="D994" s="173">
        <f>'2 уровень'!F2209</f>
        <v>1</v>
      </c>
      <c r="E994" s="173">
        <f>'2 уровень'!G2209</f>
        <v>1</v>
      </c>
      <c r="F994" s="173">
        <f>'2 уровень'!H2209</f>
        <v>0</v>
      </c>
      <c r="G994" s="174">
        <f>'2 уровень'!I2209</f>
        <v>0</v>
      </c>
      <c r="H994" s="158">
        <f>'2 уровень'!J2209</f>
        <v>0</v>
      </c>
      <c r="I994" s="158">
        <f>'2 уровень'!K2209</f>
        <v>0</v>
      </c>
      <c r="J994" s="26">
        <f>'2 уровень'!L2209</f>
        <v>0</v>
      </c>
      <c r="K994" s="26">
        <f>'2 уровень'!M2209</f>
        <v>0</v>
      </c>
      <c r="L994" s="26">
        <f>'2 уровень'!N2209</f>
        <v>0</v>
      </c>
      <c r="M994" s="26">
        <f>'2 уровень'!O2209</f>
        <v>0</v>
      </c>
      <c r="N994" s="26">
        <f>'2 уровень'!P2209</f>
        <v>0</v>
      </c>
      <c r="O994" s="26">
        <f>'2 уровень'!Q2209</f>
        <v>0</v>
      </c>
      <c r="P994" s="152">
        <f>'2 уровень'!R2209</f>
        <v>0</v>
      </c>
      <c r="Q994" s="152">
        <f>'2 уровень'!S2209</f>
        <v>0</v>
      </c>
      <c r="R994" s="152">
        <f>'2 уровень'!T2209</f>
        <v>0</v>
      </c>
      <c r="S994" s="152">
        <f>'2 уровень'!U2209</f>
        <v>0</v>
      </c>
      <c r="T994" s="152">
        <f>'2 уровень'!V2209</f>
        <v>0</v>
      </c>
      <c r="U994" s="152">
        <f>'2 уровень'!W2209</f>
        <v>0</v>
      </c>
      <c r="V994" s="152">
        <f>'2 уровень'!X2209</f>
        <v>0</v>
      </c>
      <c r="W994" s="152">
        <f>'2 уровень'!Y2209</f>
        <v>0</v>
      </c>
      <c r="X994" s="152">
        <f>'2 уровень'!Z2209</f>
        <v>0</v>
      </c>
      <c r="Y994" s="152">
        <f>'2 уровень'!AA2209</f>
        <v>0</v>
      </c>
      <c r="Z994" s="152">
        <f>'2 уровень'!AB2209</f>
        <v>0</v>
      </c>
      <c r="AA994" s="152">
        <f>'2 уровень'!AC2209</f>
        <v>0</v>
      </c>
      <c r="AB994" s="152">
        <f>'2 уровень'!AD2209</f>
        <v>0</v>
      </c>
      <c r="AC994" s="1102">
        <f>'2 уровень'!AE2209</f>
        <v>0</v>
      </c>
      <c r="AD994" s="152">
        <f>'2 уровень'!AF2209</f>
        <v>0</v>
      </c>
      <c r="AE994" s="152">
        <f>'2 уровень'!AG2209</f>
        <v>0</v>
      </c>
      <c r="AF994" s="152">
        <f>'2 уровень'!AH2209</f>
        <v>0</v>
      </c>
      <c r="AG994" s="152">
        <f>'2 уровень'!AI2209</f>
        <v>0</v>
      </c>
      <c r="AH994" s="626">
        <f>'2 уровень'!AJ2209</f>
        <v>0</v>
      </c>
      <c r="AI994" s="152"/>
      <c r="AJ994" s="152"/>
      <c r="AK994" s="1364">
        <f>'2 уровень'!AK2206</f>
        <v>0</v>
      </c>
      <c r="AL994" s="1346">
        <f>'2 уровень'!AL2206</f>
        <v>0</v>
      </c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</row>
    <row r="995" spans="1:195" ht="30" thickBot="1" x14ac:dyDescent="0.3">
      <c r="A995" s="19">
        <v>1</v>
      </c>
      <c r="B995" s="19">
        <f t="shared" si="165"/>
        <v>1</v>
      </c>
      <c r="C995" s="311" t="s">
        <v>217</v>
      </c>
      <c r="D995" s="173">
        <f>'2 уровень'!F2210</f>
        <v>3700</v>
      </c>
      <c r="E995" s="173">
        <f>'2 уровень'!G2210</f>
        <v>3392</v>
      </c>
      <c r="F995" s="173">
        <f>'2 уровень'!H2210</f>
        <v>3175</v>
      </c>
      <c r="G995" s="174">
        <f>'2 уровень'!I2210</f>
        <v>93.602594339622641</v>
      </c>
      <c r="H995" s="158">
        <f>'2 уровень'!J2210</f>
        <v>0</v>
      </c>
      <c r="I995" s="158">
        <f>'2 уровень'!K2210</f>
        <v>0</v>
      </c>
      <c r="J995" s="26">
        <f>'2 уровень'!L2210</f>
        <v>0</v>
      </c>
      <c r="K995" s="26">
        <f>'2 уровень'!M2210</f>
        <v>0</v>
      </c>
      <c r="L995" s="26">
        <f>'2 уровень'!N2210</f>
        <v>0</v>
      </c>
      <c r="M995" s="26">
        <f>'2 уровень'!O2210</f>
        <v>0</v>
      </c>
      <c r="N995" s="26">
        <f>'2 уровень'!P2210</f>
        <v>0</v>
      </c>
      <c r="O995" s="26">
        <f>'2 уровень'!Q2210</f>
        <v>0</v>
      </c>
      <c r="P995" s="152">
        <f>'2 уровень'!R2210</f>
        <v>17665.187999999998</v>
      </c>
      <c r="Q995" s="152">
        <f>'2 уровень'!S2210</f>
        <v>17665.187999999998</v>
      </c>
      <c r="R995" s="152">
        <f>'2 уровень'!T2210</f>
        <v>17665.187999999998</v>
      </c>
      <c r="S995" s="152">
        <f>'2 уровень'!U2210</f>
        <v>17665.187999999998</v>
      </c>
      <c r="T995" s="152">
        <f>'2 уровень'!V2210</f>
        <v>17665.187999999998</v>
      </c>
      <c r="U995" s="152">
        <f>'2 уровень'!W2210</f>
        <v>17665.187999999998</v>
      </c>
      <c r="V995" s="152">
        <f>'2 уровень'!X2210</f>
        <v>17665.187999999998</v>
      </c>
      <c r="W995" s="152">
        <f>'2 уровень'!Y2210</f>
        <v>17665.187999999998</v>
      </c>
      <c r="X995" s="152">
        <f>'2 уровень'!Z2210</f>
        <v>17665.187999999998</v>
      </c>
      <c r="Y995" s="152">
        <f>'2 уровень'!AA2210</f>
        <v>17665.187999999998</v>
      </c>
      <c r="Z995" s="152">
        <f>'2 уровень'!AB2210</f>
        <v>17665.187999999998</v>
      </c>
      <c r="AA995" s="152">
        <f>'2 уровень'!AC2210</f>
        <v>16193.089</v>
      </c>
      <c r="AB995" s="152">
        <f>'2 уровень'!AD2210</f>
        <v>16193.089</v>
      </c>
      <c r="AC995" s="1102">
        <f>'2 уровень'!AE2210</f>
        <v>0</v>
      </c>
      <c r="AD995" s="152">
        <f>'2 уровень'!AF2210</f>
        <v>0</v>
      </c>
      <c r="AE995" s="152">
        <f>'2 уровень'!AG2210</f>
        <v>0</v>
      </c>
      <c r="AF995" s="152">
        <f>'2 уровень'!AH2210</f>
        <v>0</v>
      </c>
      <c r="AG995" s="152">
        <f>'2 уровень'!AI2210</f>
        <v>-90.141059999999996</v>
      </c>
      <c r="AH995" s="626">
        <f>'2 уровень'!AJ2210</f>
        <v>16102.94794</v>
      </c>
      <c r="AI995" s="152">
        <f t="shared" ref="AI995" si="168">AB995/AA995*100</f>
        <v>100</v>
      </c>
      <c r="AJ995" s="152">
        <f t="shared" ref="AJ995" si="169">AH995/AA995*100</f>
        <v>99.443336228189693</v>
      </c>
      <c r="AK995" s="1364">
        <f>'2 уровень'!AK2207</f>
        <v>0</v>
      </c>
      <c r="AL995" s="1346">
        <f>'2 уровень'!AL2207</f>
        <v>0</v>
      </c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</row>
    <row r="996" spans="1:195" x14ac:dyDescent="0.25">
      <c r="A996" s="19">
        <v>1</v>
      </c>
      <c r="B996" s="19">
        <f t="shared" si="165"/>
        <v>1</v>
      </c>
      <c r="C996" s="6" t="s">
        <v>109</v>
      </c>
      <c r="D996" s="159">
        <f>'2 уровень'!F2283</f>
        <v>0</v>
      </c>
      <c r="E996" s="159">
        <f>'2 уровень'!G2283</f>
        <v>0</v>
      </c>
      <c r="F996" s="159">
        <f>'2 уровень'!H2283</f>
        <v>0</v>
      </c>
      <c r="G996" s="160">
        <f>'2 уровень'!I2283</f>
        <v>0</v>
      </c>
      <c r="H996" s="161">
        <f>'2 уровень'!J2283</f>
        <v>0</v>
      </c>
      <c r="I996" s="161">
        <f>'2 уровень'!K2283</f>
        <v>0</v>
      </c>
      <c r="J996" s="25">
        <f>'2 уровень'!L2283</f>
        <v>0</v>
      </c>
      <c r="K996" s="25">
        <f>'2 уровень'!M2283</f>
        <v>0</v>
      </c>
      <c r="L996" s="25">
        <f>'2 уровень'!N2283</f>
        <v>0</v>
      </c>
      <c r="M996" s="25">
        <f>'2 уровень'!O2283</f>
        <v>0</v>
      </c>
      <c r="N996" s="25">
        <f>'2 уровень'!P2283</f>
        <v>0</v>
      </c>
      <c r="O996" s="25">
        <f>'2 уровень'!Q2283</f>
        <v>0</v>
      </c>
      <c r="P996" s="641">
        <f t="shared" ref="P996:U996" si="170">P997-P998-P1047-P1050-P1054</f>
        <v>0</v>
      </c>
      <c r="Q996" s="641">
        <f t="shared" si="170"/>
        <v>0</v>
      </c>
      <c r="R996" s="641">
        <f t="shared" si="170"/>
        <v>0</v>
      </c>
      <c r="S996" s="641">
        <f t="shared" si="170"/>
        <v>0</v>
      </c>
      <c r="T996" s="641">
        <f t="shared" si="170"/>
        <v>0</v>
      </c>
      <c r="U996" s="641">
        <f t="shared" si="170"/>
        <v>0</v>
      </c>
      <c r="V996" s="641">
        <f t="shared" ref="V996:W996" si="171">V997-V998-V1047-V1050-V1054</f>
        <v>0</v>
      </c>
      <c r="W996" s="641">
        <f t="shared" si="171"/>
        <v>0</v>
      </c>
      <c r="X996" s="641">
        <f t="shared" ref="X996:Y996" si="172">X997-X998-X1047-X1050-X1054</f>
        <v>0</v>
      </c>
      <c r="Y996" s="641">
        <f t="shared" si="172"/>
        <v>0</v>
      </c>
      <c r="Z996" s="641">
        <f t="shared" ref="Z996" si="173">Z997-Z998-Z1047-Z1050-Z1054</f>
        <v>0</v>
      </c>
      <c r="AA996" s="641">
        <f t="shared" ref="AA996:AH996" si="174">AA997-AA998-AA1047-AA1050-AA1054</f>
        <v>0</v>
      </c>
      <c r="AB996" s="641">
        <f t="shared" si="174"/>
        <v>0</v>
      </c>
      <c r="AC996" s="1114">
        <f t="shared" si="174"/>
        <v>0</v>
      </c>
      <c r="AD996" s="641">
        <f t="shared" si="174"/>
        <v>0</v>
      </c>
      <c r="AE996" s="641">
        <f t="shared" si="174"/>
        <v>0</v>
      </c>
      <c r="AF996" s="641">
        <f t="shared" si="174"/>
        <v>0</v>
      </c>
      <c r="AG996" s="641">
        <f t="shared" si="174"/>
        <v>0</v>
      </c>
      <c r="AH996" s="641">
        <f t="shared" si="174"/>
        <v>0</v>
      </c>
      <c r="AI996" s="641"/>
      <c r="AJ996" s="641"/>
      <c r="AK996" s="1347"/>
      <c r="AL996" s="1366" t="e">
        <f>AL997-AL998-AL1050-AL1053-#REF!</f>
        <v>#REF!</v>
      </c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</row>
    <row r="997" spans="1:195" s="139" customFormat="1" x14ac:dyDescent="0.25">
      <c r="A997" s="19">
        <v>1</v>
      </c>
      <c r="B997" s="19">
        <f t="shared" si="165"/>
        <v>1</v>
      </c>
      <c r="C997" s="12" t="s">
        <v>95</v>
      </c>
      <c r="D997" s="140">
        <f>'2 уровень'!F2283</f>
        <v>0</v>
      </c>
      <c r="E997" s="140">
        <f>'2 уровень'!G2283</f>
        <v>0</v>
      </c>
      <c r="F997" s="140">
        <f>'2 уровень'!H2283</f>
        <v>0</v>
      </c>
      <c r="G997" s="151">
        <f>'2 уровень'!I2283</f>
        <v>0</v>
      </c>
      <c r="H997" s="152">
        <f>'2 уровень'!J2283</f>
        <v>0</v>
      </c>
      <c r="I997" s="152">
        <f>'2 уровень'!K2283</f>
        <v>0</v>
      </c>
      <c r="J997" s="22">
        <f>'2 уровень'!L2283</f>
        <v>0</v>
      </c>
      <c r="K997" s="22">
        <f>'2 уровень'!M2283</f>
        <v>0</v>
      </c>
      <c r="L997" s="22">
        <f>'2 уровень'!N2283</f>
        <v>0</v>
      </c>
      <c r="M997" s="22">
        <f>'2 уровень'!O2283</f>
        <v>0</v>
      </c>
      <c r="N997" s="22">
        <f>'2 уровень'!P2283</f>
        <v>0</v>
      </c>
      <c r="O997" s="22">
        <f>'2 уровень'!Q2283</f>
        <v>0</v>
      </c>
      <c r="P997" s="152">
        <f>'2 уровень'!R2283</f>
        <v>60327.062287163011</v>
      </c>
      <c r="Q997" s="152">
        <f>'2 уровень'!S2283</f>
        <v>60327.062287163011</v>
      </c>
      <c r="R997" s="152">
        <f>'2 уровень'!T2283</f>
        <v>61155.019967163011</v>
      </c>
      <c r="S997" s="152">
        <f>'2 уровень'!U2283</f>
        <v>61155.019967163011</v>
      </c>
      <c r="T997" s="152">
        <f>'2 уровень'!V2283</f>
        <v>61155.019967163011</v>
      </c>
      <c r="U997" s="152">
        <f>'2 уровень'!W2283</f>
        <v>61155.019967163011</v>
      </c>
      <c r="V997" s="152">
        <f>'2 уровень'!X2283</f>
        <v>61155.019967163011</v>
      </c>
      <c r="W997" s="152">
        <f>'2 уровень'!Y2283</f>
        <v>61155.019967163011</v>
      </c>
      <c r="X997" s="152">
        <f>'2 уровень'!Z2283</f>
        <v>61157.016803403007</v>
      </c>
      <c r="Y997" s="152">
        <f>'2 уровень'!AA2283</f>
        <v>61157.016803403007</v>
      </c>
      <c r="Z997" s="152">
        <f>'2 уровень'!AB2283</f>
        <v>61157.016803403007</v>
      </c>
      <c r="AA997" s="152">
        <f>'2 уровень'!AC2283</f>
        <v>56058.728929079414</v>
      </c>
      <c r="AB997" s="152">
        <f>'2 уровень'!AD2283</f>
        <v>52258.154389999996</v>
      </c>
      <c r="AC997" s="1102">
        <f>'2 уровень'!AE2283</f>
        <v>0</v>
      </c>
      <c r="AD997" s="152">
        <f>'2 уровень'!AF2283</f>
        <v>-523.09599999999989</v>
      </c>
      <c r="AE997" s="152">
        <f>'2 уровень'!AG2283</f>
        <v>-3800.5745390794209</v>
      </c>
      <c r="AF997" s="152">
        <f>'2 уровень'!AH2283</f>
        <v>-57.8675</v>
      </c>
      <c r="AG997" s="152">
        <f>'2 уровень'!AI2283</f>
        <v>-512.00067999999999</v>
      </c>
      <c r="AH997" s="626">
        <f>'2 уровень'!AJ2283</f>
        <v>51223.057709999986</v>
      </c>
      <c r="AI997" s="152">
        <f>AB997/AA997*100</f>
        <v>93.220369759208111</v>
      </c>
      <c r="AJ997" s="152">
        <f>AH997/AA997*100</f>
        <v>91.373919260286669</v>
      </c>
      <c r="AK997" s="1341">
        <f>'2 уровень'!AK2283</f>
        <v>0</v>
      </c>
      <c r="AL997" s="1346">
        <f>'2 уровень'!AL2283</f>
        <v>0</v>
      </c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  <c r="GG997" s="19"/>
      <c r="GH997" s="19"/>
      <c r="GI997" s="19"/>
      <c r="GJ997" s="19"/>
      <c r="GK997" s="19"/>
      <c r="GL997" s="19"/>
      <c r="GM997" s="19"/>
    </row>
    <row r="998" spans="1:195" s="139" customFormat="1" ht="29.25" x14ac:dyDescent="0.25">
      <c r="A998" s="19">
        <v>1</v>
      </c>
      <c r="B998" s="19">
        <f t="shared" si="165"/>
        <v>1</v>
      </c>
      <c r="C998" s="317" t="s">
        <v>80</v>
      </c>
      <c r="D998" s="21">
        <f>'2 уровень'!F2284</f>
        <v>277</v>
      </c>
      <c r="E998" s="21">
        <f>'2 уровень'!G2284</f>
        <v>253</v>
      </c>
      <c r="F998" s="21">
        <f>'2 уровень'!H2284</f>
        <v>226</v>
      </c>
      <c r="G998" s="142">
        <f>'2 уровень'!I2284</f>
        <v>89.328063241106719</v>
      </c>
      <c r="H998" s="152">
        <f>'2 уровень'!J2284</f>
        <v>8.7797833935018055</v>
      </c>
      <c r="I998" s="152">
        <f>'2 уровень'!K2284</f>
        <v>7.721238938053097</v>
      </c>
      <c r="J998" s="24">
        <f>'2 уровень'!L2284</f>
        <v>2432</v>
      </c>
      <c r="K998" s="24">
        <f>'2 уровень'!M2284</f>
        <v>2229</v>
      </c>
      <c r="L998" s="24">
        <f>'2 уровень'!N2284</f>
        <v>1745</v>
      </c>
      <c r="M998" s="24">
        <f>'2 уровень'!O2284</f>
        <v>78.286227007626735</v>
      </c>
      <c r="N998" s="24">
        <f>'2 уровень'!P2284</f>
        <v>8</v>
      </c>
      <c r="O998" s="24">
        <f>'2 уровень'!Q2284</f>
        <v>237.95454545454544</v>
      </c>
      <c r="P998" s="152">
        <f>'2 уровень'!R2284</f>
        <v>7353.4791559790001</v>
      </c>
      <c r="Q998" s="152">
        <f>'2 уровень'!S2284</f>
        <v>7353.4791559790001</v>
      </c>
      <c r="R998" s="152">
        <f>'2 уровень'!T2284</f>
        <v>7353.4791559790001</v>
      </c>
      <c r="S998" s="152">
        <f>'2 уровень'!U2284</f>
        <v>7353.4791559790001</v>
      </c>
      <c r="T998" s="152">
        <f>'2 уровень'!V2284</f>
        <v>7353.4791559790001</v>
      </c>
      <c r="U998" s="152">
        <f>'2 уровень'!W2284</f>
        <v>7353.4791559790001</v>
      </c>
      <c r="V998" s="152">
        <f>'2 уровень'!X2284</f>
        <v>7353.4791559790001</v>
      </c>
      <c r="W998" s="152">
        <f>'2 уровень'!Y2284</f>
        <v>7353.4791559790001</v>
      </c>
      <c r="X998" s="152">
        <f>'2 уровень'!Z2284</f>
        <v>7355.4759922190015</v>
      </c>
      <c r="Y998" s="152">
        <f>'2 уровень'!AA2284</f>
        <v>7355.4759922190015</v>
      </c>
      <c r="Z998" s="152">
        <f>'2 уровень'!AB2284</f>
        <v>7355.4759922190015</v>
      </c>
      <c r="AA998" s="152">
        <f>'2 уровень'!AC2284</f>
        <v>6742.1868534940841</v>
      </c>
      <c r="AB998" s="152">
        <f>'2 уровень'!AD2284</f>
        <v>6600.7189600000002</v>
      </c>
      <c r="AC998" s="1102">
        <f>'2 уровень'!AE2284</f>
        <v>0</v>
      </c>
      <c r="AD998" s="152">
        <f>'2 уровень'!AF2284</f>
        <v>-523.09599999999989</v>
      </c>
      <c r="AE998" s="152">
        <f>'2 уровень'!AG2284</f>
        <v>-141.46789349408391</v>
      </c>
      <c r="AF998" s="152">
        <f>'2 уровень'!AH2284</f>
        <v>-57.8675</v>
      </c>
      <c r="AG998" s="152">
        <f>'2 уровень'!AI2284</f>
        <v>-372.23523999999998</v>
      </c>
      <c r="AH998" s="626">
        <f>'2 уровень'!AJ2284</f>
        <v>5705.3877200000006</v>
      </c>
      <c r="AI998" s="152">
        <f>AB998/AA998*100</f>
        <v>97.901750625306832</v>
      </c>
      <c r="AJ998" s="152">
        <f>AH998/AA998*100</f>
        <v>84.622212999677231</v>
      </c>
      <c r="AK998" s="1335">
        <f>'2 уровень'!AK2284</f>
        <v>0</v>
      </c>
      <c r="AL998" s="1346">
        <f>'2 уровень'!AL2284</f>
        <v>0</v>
      </c>
    </row>
    <row r="999" spans="1:195" x14ac:dyDescent="0.25">
      <c r="A999" s="19">
        <v>1</v>
      </c>
      <c r="B999" s="19">
        <f t="shared" si="165"/>
        <v>1</v>
      </c>
      <c r="C999" s="341" t="s">
        <v>14</v>
      </c>
      <c r="D999" s="29">
        <f>'2 уровень'!F2285</f>
        <v>0</v>
      </c>
      <c r="E999" s="29">
        <f>'2 уровень'!G2285</f>
        <v>0</v>
      </c>
      <c r="F999" s="29">
        <f>'2 уровень'!H2285</f>
        <v>0</v>
      </c>
      <c r="G999" s="144">
        <f>'2 уровень'!I2285</f>
        <v>0</v>
      </c>
      <c r="H999" s="158">
        <f>'2 уровень'!J2285</f>
        <v>0</v>
      </c>
      <c r="I999" s="158">
        <f>'2 уровень'!K2285</f>
        <v>0</v>
      </c>
      <c r="J999" s="26">
        <f>'2 уровень'!L2285</f>
        <v>0</v>
      </c>
      <c r="K999" s="26">
        <f>'2 уровень'!M2285</f>
        <v>0</v>
      </c>
      <c r="L999" s="26">
        <f>'2 уровень'!N2285</f>
        <v>0</v>
      </c>
      <c r="M999" s="26">
        <f>'2 уровень'!O2285</f>
        <v>0</v>
      </c>
      <c r="N999" s="26">
        <f>'2 уровень'!P2285</f>
        <v>0</v>
      </c>
      <c r="O999" s="26">
        <f>'2 уровень'!Q2285</f>
        <v>0</v>
      </c>
      <c r="P999" s="152">
        <f>'2 уровень'!R2285</f>
        <v>0</v>
      </c>
      <c r="Q999" s="152">
        <f>'2 уровень'!S2285</f>
        <v>0</v>
      </c>
      <c r="R999" s="152">
        <f>'2 уровень'!T2285</f>
        <v>0</v>
      </c>
      <c r="S999" s="152">
        <f>'2 уровень'!U2285</f>
        <v>0</v>
      </c>
      <c r="T999" s="152">
        <f>'2 уровень'!V2285</f>
        <v>0</v>
      </c>
      <c r="U999" s="152">
        <f>'2 уровень'!W2285</f>
        <v>0</v>
      </c>
      <c r="V999" s="152">
        <f>'2 уровень'!X2285</f>
        <v>0</v>
      </c>
      <c r="W999" s="152">
        <f>'2 уровень'!Y2285</f>
        <v>0</v>
      </c>
      <c r="X999" s="152">
        <f>'2 уровень'!Z2285</f>
        <v>0</v>
      </c>
      <c r="Y999" s="152">
        <f>'2 уровень'!AA2285</f>
        <v>0</v>
      </c>
      <c r="Z999" s="152">
        <f>'2 уровень'!AB2285</f>
        <v>0</v>
      </c>
      <c r="AA999" s="152">
        <f>'2 уровень'!AC2285</f>
        <v>0</v>
      </c>
      <c r="AB999" s="152">
        <f>'2 уровень'!AD2285</f>
        <v>0</v>
      </c>
      <c r="AC999" s="1102">
        <f>'2 уровень'!AE2285</f>
        <v>0</v>
      </c>
      <c r="AD999" s="152">
        <f>'2 уровень'!AF2285</f>
        <v>0</v>
      </c>
      <c r="AE999" s="152">
        <f>'2 уровень'!AG2285</f>
        <v>0</v>
      </c>
      <c r="AF999" s="152">
        <f>'2 уровень'!AH2285</f>
        <v>0</v>
      </c>
      <c r="AG999" s="152">
        <f>'2 уровень'!AI2285</f>
        <v>0</v>
      </c>
      <c r="AH999" s="626">
        <f>'2 уровень'!AJ2285</f>
        <v>0</v>
      </c>
      <c r="AI999" s="152"/>
      <c r="AJ999" s="152"/>
      <c r="AK999" s="1339">
        <f>'2 уровень'!AK2285</f>
        <v>0</v>
      </c>
      <c r="AL999" s="1346">
        <f>'2 уровень'!AL2285</f>
        <v>0</v>
      </c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</row>
    <row r="1000" spans="1:195" x14ac:dyDescent="0.25">
      <c r="A1000" s="19">
        <v>1</v>
      </c>
      <c r="B1000" s="19">
        <f t="shared" si="165"/>
        <v>1</v>
      </c>
      <c r="C1000" s="335" t="s">
        <v>382</v>
      </c>
      <c r="D1000" s="29">
        <f>'2 уровень'!F2286</f>
        <v>0</v>
      </c>
      <c r="E1000" s="29">
        <f>'2 уровень'!G2286</f>
        <v>0</v>
      </c>
      <c r="F1000" s="29">
        <f>'2 уровень'!H2286</f>
        <v>0</v>
      </c>
      <c r="G1000" s="144">
        <f>'2 уровень'!I2286</f>
        <v>0</v>
      </c>
      <c r="H1000" s="158">
        <f>'2 уровень'!J2286</f>
        <v>0</v>
      </c>
      <c r="I1000" s="158">
        <f>'2 уровень'!K2286</f>
        <v>0</v>
      </c>
      <c r="J1000" s="26">
        <f>'2 уровень'!L2286</f>
        <v>0</v>
      </c>
      <c r="K1000" s="26">
        <f>'2 уровень'!M2286</f>
        <v>0</v>
      </c>
      <c r="L1000" s="26">
        <f>'2 уровень'!N2286</f>
        <v>0</v>
      </c>
      <c r="M1000" s="26">
        <f>'2 уровень'!O2286</f>
        <v>0</v>
      </c>
      <c r="N1000" s="26">
        <f>'2 уровень'!P2286</f>
        <v>0</v>
      </c>
      <c r="O1000" s="26">
        <f>'2 уровень'!Q2286</f>
        <v>0</v>
      </c>
      <c r="P1000" s="152">
        <f>'2 уровень'!R2286</f>
        <v>43379.842100000002</v>
      </c>
      <c r="Q1000" s="152">
        <f>'2 уровень'!S2286</f>
        <v>43379.842100000002</v>
      </c>
      <c r="R1000" s="152">
        <f>'2 уровень'!T2286</f>
        <v>44207.799780000001</v>
      </c>
      <c r="S1000" s="152">
        <f>'2 уровень'!U2286</f>
        <v>44207.799780000001</v>
      </c>
      <c r="T1000" s="152">
        <f>'2 уровень'!V2286</f>
        <v>44207.799780000001</v>
      </c>
      <c r="U1000" s="152">
        <f>'2 уровень'!W2286</f>
        <v>44207.799780000001</v>
      </c>
      <c r="V1000" s="152">
        <f>'2 уровень'!X2286</f>
        <v>44207.799780000001</v>
      </c>
      <c r="W1000" s="152">
        <f>'2 уровень'!Y2286</f>
        <v>44207.799780000001</v>
      </c>
      <c r="X1000" s="152">
        <f>'2 уровень'!Z2286</f>
        <v>44207.799780000001</v>
      </c>
      <c r="Y1000" s="152">
        <f>'2 уровень'!AA2286</f>
        <v>44207.799780000001</v>
      </c>
      <c r="Z1000" s="152">
        <f>'2 уровень'!AB2286</f>
        <v>44207.799780000001</v>
      </c>
      <c r="AA1000" s="152">
        <f>'2 уровень'!AC2286</f>
        <v>40522.279463666666</v>
      </c>
      <c r="AB1000" s="152">
        <f>'2 уровень'!AD2286</f>
        <v>38727.529689999996</v>
      </c>
      <c r="AC1000" s="1102">
        <f>'2 уровень'!AE2286</f>
        <v>0</v>
      </c>
      <c r="AD1000" s="152">
        <f>'2 уровень'!AF2286</f>
        <v>0</v>
      </c>
      <c r="AE1000" s="152">
        <f>'2 уровень'!AG2286</f>
        <v>-1794.7497736666701</v>
      </c>
      <c r="AF1000" s="152">
        <f>'2 уровень'!AH2286</f>
        <v>0</v>
      </c>
      <c r="AG1000" s="152">
        <f>'2 уровень'!AI2286</f>
        <v>-43.825040000000001</v>
      </c>
      <c r="AH1000" s="626">
        <f>'2 уровень'!AJ2286</f>
        <v>38683.704649999992</v>
      </c>
      <c r="AI1000" s="152">
        <f>AB1000/AA1000*100</f>
        <v>95.570955539961929</v>
      </c>
      <c r="AJ1000" s="152">
        <f>AH1000/AA1000*100</f>
        <v>95.462805059337327</v>
      </c>
      <c r="AK1000" s="1339">
        <f>'2 уровень'!AK2286</f>
        <v>0</v>
      </c>
      <c r="AL1000" s="1346">
        <f>'2 уровень'!AL2286</f>
        <v>0</v>
      </c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</row>
    <row r="1001" spans="1:195" x14ac:dyDescent="0.25">
      <c r="B1001" s="19">
        <f t="shared" si="165"/>
        <v>1</v>
      </c>
      <c r="C1001" s="963" t="s">
        <v>329</v>
      </c>
      <c r="D1001" s="29">
        <f>'2 уровень'!F2287</f>
        <v>0</v>
      </c>
      <c r="E1001" s="29">
        <f>'2 уровень'!G2287</f>
        <v>0</v>
      </c>
      <c r="F1001" s="29">
        <f>'2 уровень'!H2287</f>
        <v>0</v>
      </c>
      <c r="G1001" s="144">
        <f>'2 уровень'!I2287</f>
        <v>0</v>
      </c>
      <c r="H1001" s="158">
        <f>'2 уровень'!J2287</f>
        <v>0</v>
      </c>
      <c r="I1001" s="158">
        <f>'2 уровень'!K2287</f>
        <v>0</v>
      </c>
      <c r="J1001" s="26">
        <f>'2 уровень'!L2287</f>
        <v>0</v>
      </c>
      <c r="K1001" s="26">
        <f>'2 уровень'!M2287</f>
        <v>0</v>
      </c>
      <c r="L1001" s="26">
        <f>'2 уровень'!N2287</f>
        <v>0</v>
      </c>
      <c r="M1001" s="26">
        <f>'2 уровень'!O2287</f>
        <v>0</v>
      </c>
      <c r="N1001" s="26">
        <f>'2 уровень'!P2287</f>
        <v>0</v>
      </c>
      <c r="O1001" s="26">
        <f>'2 уровень'!Q2287</f>
        <v>0</v>
      </c>
      <c r="P1001" s="152">
        <f>'2 уровень'!R2287</f>
        <v>2284.17</v>
      </c>
      <c r="Q1001" s="152">
        <f>'2 уровень'!S2287</f>
        <v>2284.17</v>
      </c>
      <c r="R1001" s="152">
        <f>'2 уровень'!T2287</f>
        <v>2284.17</v>
      </c>
      <c r="S1001" s="152">
        <f>'2 уровень'!U2287</f>
        <v>2284.17</v>
      </c>
      <c r="T1001" s="152">
        <f>'2 уровень'!V2287</f>
        <v>2284.17</v>
      </c>
      <c r="U1001" s="152">
        <f>'2 уровень'!W2287</f>
        <v>2284.17</v>
      </c>
      <c r="V1001" s="152">
        <f>'2 уровень'!X2287</f>
        <v>2284.17</v>
      </c>
      <c r="W1001" s="152">
        <f>'2 уровень'!Y2287</f>
        <v>2284.17</v>
      </c>
      <c r="X1001" s="152">
        <f>'2 уровень'!Z2287</f>
        <v>2284.17</v>
      </c>
      <c r="Y1001" s="152">
        <f>'2 уровень'!AA2287</f>
        <v>2284.17</v>
      </c>
      <c r="Z1001" s="152">
        <f>'2 уровень'!AB2287</f>
        <v>2284.17</v>
      </c>
      <c r="AA1001" s="152">
        <f>'2 уровень'!AC2287</f>
        <v>2093.8224999999998</v>
      </c>
      <c r="AB1001" s="152">
        <f>'2 уровень'!AD2287</f>
        <v>2093.8225000000002</v>
      </c>
      <c r="AC1001" s="1102">
        <f>'2 уровень'!AE2287</f>
        <v>0</v>
      </c>
      <c r="AD1001" s="152">
        <f>'2 уровень'!AF2287</f>
        <v>0</v>
      </c>
      <c r="AE1001" s="152">
        <f>'2 уровень'!AG2287</f>
        <v>0</v>
      </c>
      <c r="AF1001" s="152">
        <f>'2 уровень'!AH2287</f>
        <v>0</v>
      </c>
      <c r="AG1001" s="152">
        <f>'2 уровень'!AI2287</f>
        <v>0</v>
      </c>
      <c r="AH1001" s="626">
        <f>'2 уровень'!AJ2287</f>
        <v>2093.8225000000002</v>
      </c>
      <c r="AI1001" s="152">
        <f>AB1001/AA1001*100</f>
        <v>100.00000000000003</v>
      </c>
      <c r="AJ1001" s="152">
        <f>AH1001/AA1001*100</f>
        <v>100.00000000000003</v>
      </c>
      <c r="AK1001" s="1339">
        <f>'2 уровень'!AK2287</f>
        <v>0</v>
      </c>
      <c r="AL1001" s="1346">
        <f>'2 уровень'!AL2287</f>
        <v>0</v>
      </c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</row>
    <row r="1002" spans="1:195" ht="29.25" x14ac:dyDescent="0.25">
      <c r="A1002" s="19">
        <v>1</v>
      </c>
      <c r="B1002" s="19">
        <f t="shared" si="165"/>
        <v>1</v>
      </c>
      <c r="C1002" s="889" t="s">
        <v>293</v>
      </c>
      <c r="D1002" s="29">
        <f>'2 уровень'!F2288</f>
        <v>3111</v>
      </c>
      <c r="E1002" s="29">
        <f>'2 уровень'!G2288</f>
        <v>2852</v>
      </c>
      <c r="F1002" s="29">
        <f>'2 уровень'!H2288</f>
        <v>2436</v>
      </c>
      <c r="G1002" s="144">
        <f>'2 уровень'!I2288</f>
        <v>85.413744740532962</v>
      </c>
      <c r="H1002" s="158">
        <f>'2 уровень'!J2288</f>
        <v>0</v>
      </c>
      <c r="I1002" s="158">
        <f>'2 уровень'!K2288</f>
        <v>0</v>
      </c>
      <c r="J1002" s="26">
        <f>'2 уровень'!L2288</f>
        <v>0</v>
      </c>
      <c r="K1002" s="26">
        <f>'2 уровень'!M2288</f>
        <v>0</v>
      </c>
      <c r="L1002" s="26">
        <f>'2 уровень'!N2288</f>
        <v>0</v>
      </c>
      <c r="M1002" s="26">
        <f>'2 уровень'!O2288</f>
        <v>0</v>
      </c>
      <c r="N1002" s="26">
        <f>'2 уровень'!P2288</f>
        <v>0</v>
      </c>
      <c r="O1002" s="26">
        <f>'2 уровень'!Q2288</f>
        <v>0</v>
      </c>
      <c r="P1002" s="152">
        <f>'2 уровень'!R2288</f>
        <v>0</v>
      </c>
      <c r="Q1002" s="152">
        <f>'2 уровень'!S2288</f>
        <v>0</v>
      </c>
      <c r="R1002" s="152">
        <f>'2 уровень'!T2288</f>
        <v>0</v>
      </c>
      <c r="S1002" s="152">
        <f>'2 уровень'!U2288</f>
        <v>0</v>
      </c>
      <c r="T1002" s="152">
        <f>'2 уровень'!V2288</f>
        <v>0</v>
      </c>
      <c r="U1002" s="152">
        <f>'2 уровень'!W2288</f>
        <v>0</v>
      </c>
      <c r="V1002" s="152">
        <f>'2 уровень'!X2288</f>
        <v>0</v>
      </c>
      <c r="W1002" s="152">
        <f>'2 уровень'!Y2288</f>
        <v>0</v>
      </c>
      <c r="X1002" s="152">
        <f>'2 уровень'!Z2288</f>
        <v>0</v>
      </c>
      <c r="Y1002" s="152">
        <f>'2 уровень'!AA2288</f>
        <v>0</v>
      </c>
      <c r="Z1002" s="152">
        <f>'2 уровень'!AB2288</f>
        <v>0</v>
      </c>
      <c r="AA1002" s="152">
        <f>'2 уровень'!AC2288</f>
        <v>0</v>
      </c>
      <c r="AB1002" s="152">
        <f>'2 уровень'!AD2288</f>
        <v>0</v>
      </c>
      <c r="AC1002" s="1102">
        <f>'2 уровень'!AE2288</f>
        <v>0</v>
      </c>
      <c r="AD1002" s="152">
        <f>'2 уровень'!AF2288</f>
        <v>0</v>
      </c>
      <c r="AE1002" s="152">
        <f>'2 уровень'!AG2288</f>
        <v>0</v>
      </c>
      <c r="AF1002" s="152">
        <f>'2 уровень'!AH2288</f>
        <v>0</v>
      </c>
      <c r="AG1002" s="152">
        <f>'2 уровень'!AI2288</f>
        <v>0</v>
      </c>
      <c r="AH1002" s="626">
        <f>'2 уровень'!AJ2288</f>
        <v>0</v>
      </c>
      <c r="AI1002" s="152"/>
      <c r="AJ1002" s="152"/>
      <c r="AK1002" s="1339">
        <f>'2 уровень'!AK2288</f>
        <v>0</v>
      </c>
      <c r="AL1002" s="1346">
        <f>'2 уровень'!AL2288</f>
        <v>0</v>
      </c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</row>
    <row r="1003" spans="1:195" ht="30" x14ac:dyDescent="0.25">
      <c r="A1003" s="19">
        <v>1</v>
      </c>
      <c r="B1003" s="19">
        <f t="shared" si="165"/>
        <v>1</v>
      </c>
      <c r="C1003" s="890" t="s">
        <v>204</v>
      </c>
      <c r="D1003" s="29">
        <f>'2 уровень'!F2289</f>
        <v>0</v>
      </c>
      <c r="E1003" s="29">
        <f>'2 уровень'!G2289</f>
        <v>0</v>
      </c>
      <c r="F1003" s="29">
        <f>'2 уровень'!H2289</f>
        <v>0</v>
      </c>
      <c r="G1003" s="144">
        <f>'2 уровень'!I2289</f>
        <v>0</v>
      </c>
      <c r="H1003" s="158">
        <f>'2 уровень'!J2289</f>
        <v>0</v>
      </c>
      <c r="I1003" s="158">
        <f>'2 уровень'!K2289</f>
        <v>0</v>
      </c>
      <c r="J1003" s="26">
        <f>'2 уровень'!L2289</f>
        <v>0</v>
      </c>
      <c r="K1003" s="26">
        <f>'2 уровень'!M2289</f>
        <v>0</v>
      </c>
      <c r="L1003" s="26">
        <f>'2 уровень'!N2289</f>
        <v>0</v>
      </c>
      <c r="M1003" s="26">
        <f>'2 уровень'!O2289</f>
        <v>0</v>
      </c>
      <c r="N1003" s="26">
        <f>'2 уровень'!P2289</f>
        <v>0</v>
      </c>
      <c r="O1003" s="26">
        <f>'2 уровень'!Q2289</f>
        <v>0</v>
      </c>
      <c r="P1003" s="152">
        <f>'2 уровень'!R2289</f>
        <v>0</v>
      </c>
      <c r="Q1003" s="152">
        <f>'2 уровень'!S2289</f>
        <v>0</v>
      </c>
      <c r="R1003" s="152">
        <f>'2 уровень'!T2289</f>
        <v>0</v>
      </c>
      <c r="S1003" s="152">
        <f>'2 уровень'!U2289</f>
        <v>0</v>
      </c>
      <c r="T1003" s="152">
        <f>'2 уровень'!V2289</f>
        <v>0</v>
      </c>
      <c r="U1003" s="152">
        <f>'2 уровень'!W2289</f>
        <v>0</v>
      </c>
      <c r="V1003" s="152">
        <f>'2 уровень'!X2289</f>
        <v>0</v>
      </c>
      <c r="W1003" s="152">
        <f>'2 уровень'!Y2289</f>
        <v>0</v>
      </c>
      <c r="X1003" s="152">
        <f>'2 уровень'!Z2289</f>
        <v>0</v>
      </c>
      <c r="Y1003" s="152">
        <f>'2 уровень'!AA2289</f>
        <v>0</v>
      </c>
      <c r="Z1003" s="152">
        <f>'2 уровень'!AB2289</f>
        <v>0</v>
      </c>
      <c r="AA1003" s="152">
        <f>'2 уровень'!AC2289</f>
        <v>0</v>
      </c>
      <c r="AB1003" s="152">
        <f>'2 уровень'!AD2289</f>
        <v>0</v>
      </c>
      <c r="AC1003" s="1102">
        <f>'2 уровень'!AE2289</f>
        <v>0</v>
      </c>
      <c r="AD1003" s="152">
        <f>'2 уровень'!AF2289</f>
        <v>0</v>
      </c>
      <c r="AE1003" s="152">
        <f>'2 уровень'!AG2289</f>
        <v>0</v>
      </c>
      <c r="AF1003" s="152">
        <f>'2 уровень'!AH2289</f>
        <v>0</v>
      </c>
      <c r="AG1003" s="152">
        <f>'2 уровень'!AI2289</f>
        <v>0</v>
      </c>
      <c r="AH1003" s="626">
        <f>'2 уровень'!AJ2289</f>
        <v>0</v>
      </c>
      <c r="AI1003" s="152"/>
      <c r="AJ1003" s="152"/>
      <c r="AK1003" s="1339">
        <f>'2 уровень'!AK2289</f>
        <v>0</v>
      </c>
      <c r="AL1003" s="1346">
        <f>'2 уровень'!AL2289</f>
        <v>0</v>
      </c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</row>
    <row r="1004" spans="1:195" ht="30" x14ac:dyDescent="0.25">
      <c r="B1004" s="19">
        <f t="shared" si="165"/>
        <v>1</v>
      </c>
      <c r="C1004" s="890" t="s">
        <v>205</v>
      </c>
      <c r="D1004" s="29">
        <f>'2 уровень'!F2290</f>
        <v>500</v>
      </c>
      <c r="E1004" s="29">
        <f>'2 уровень'!G2290</f>
        <v>458</v>
      </c>
      <c r="F1004" s="29">
        <f>'2 уровень'!H2290</f>
        <v>162</v>
      </c>
      <c r="G1004" s="144">
        <f>'2 уровень'!I2290</f>
        <v>35.37117903930131</v>
      </c>
      <c r="H1004" s="158">
        <f>'2 уровень'!J2290</f>
        <v>0</v>
      </c>
      <c r="I1004" s="158">
        <f>'2 уровень'!K2290</f>
        <v>0</v>
      </c>
      <c r="J1004" s="26">
        <f>'2 уровень'!L2290</f>
        <v>0</v>
      </c>
      <c r="K1004" s="26">
        <f>'2 уровень'!M2290</f>
        <v>0</v>
      </c>
      <c r="L1004" s="26">
        <f>'2 уровень'!N2290</f>
        <v>0</v>
      </c>
      <c r="M1004" s="26">
        <f>'2 уровень'!O2290</f>
        <v>0</v>
      </c>
      <c r="N1004" s="26">
        <f>'2 уровень'!P2290</f>
        <v>0</v>
      </c>
      <c r="O1004" s="26">
        <f>'2 уровень'!Q2290</f>
        <v>0</v>
      </c>
      <c r="P1004" s="152">
        <f>'2 уровень'!R2290</f>
        <v>0</v>
      </c>
      <c r="Q1004" s="152">
        <f>'2 уровень'!S2290</f>
        <v>0</v>
      </c>
      <c r="R1004" s="152">
        <f>'2 уровень'!T2290</f>
        <v>0</v>
      </c>
      <c r="S1004" s="152">
        <f>'2 уровень'!U2290</f>
        <v>0</v>
      </c>
      <c r="T1004" s="152">
        <f>'2 уровень'!V2290</f>
        <v>0</v>
      </c>
      <c r="U1004" s="152">
        <f>'2 уровень'!W2290</f>
        <v>0</v>
      </c>
      <c r="V1004" s="152">
        <f>'2 уровень'!X2290</f>
        <v>0</v>
      </c>
      <c r="W1004" s="152">
        <f>'2 уровень'!Y2290</f>
        <v>0</v>
      </c>
      <c r="X1004" s="152">
        <f>'2 уровень'!Z2290</f>
        <v>0</v>
      </c>
      <c r="Y1004" s="152">
        <f>'2 уровень'!AA2290</f>
        <v>0</v>
      </c>
      <c r="Z1004" s="152">
        <f>'2 уровень'!AB2290</f>
        <v>0</v>
      </c>
      <c r="AA1004" s="152">
        <f>'2 уровень'!AC2290</f>
        <v>0</v>
      </c>
      <c r="AB1004" s="152">
        <f>'2 уровень'!AD2290</f>
        <v>0</v>
      </c>
      <c r="AC1004" s="1102">
        <f>'2 уровень'!AE2290</f>
        <v>0</v>
      </c>
      <c r="AD1004" s="152">
        <f>'2 уровень'!AF2290</f>
        <v>0</v>
      </c>
      <c r="AE1004" s="152">
        <f>'2 уровень'!AG2290</f>
        <v>0</v>
      </c>
      <c r="AF1004" s="152">
        <f>'2 уровень'!AH2290</f>
        <v>0</v>
      </c>
      <c r="AG1004" s="152">
        <f>'2 уровень'!AI2290</f>
        <v>0</v>
      </c>
      <c r="AH1004" s="626">
        <f>'2 уровень'!AJ2290</f>
        <v>0</v>
      </c>
      <c r="AI1004" s="152"/>
      <c r="AJ1004" s="152"/>
      <c r="AK1004" s="1339">
        <f>'2 уровень'!AK2290</f>
        <v>0</v>
      </c>
      <c r="AL1004" s="1346">
        <f>'2 уровень'!AL2290</f>
        <v>0</v>
      </c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</row>
    <row r="1005" spans="1:195" ht="30" x14ac:dyDescent="0.25">
      <c r="B1005" s="19">
        <f t="shared" si="165"/>
        <v>1</v>
      </c>
      <c r="C1005" s="891" t="s">
        <v>294</v>
      </c>
      <c r="D1005" s="29">
        <f>'2 уровень'!F2291</f>
        <v>1900</v>
      </c>
      <c r="E1005" s="29">
        <f>'2 уровень'!G2291</f>
        <v>1742</v>
      </c>
      <c r="F1005" s="29">
        <f>'2 уровень'!H2291</f>
        <v>175</v>
      </c>
      <c r="G1005" s="144">
        <f>'2 уровень'!I2291</f>
        <v>10.045924225028703</v>
      </c>
      <c r="H1005" s="158">
        <f>'2 уровень'!J2291</f>
        <v>0</v>
      </c>
      <c r="I1005" s="158">
        <f>'2 уровень'!K2291</f>
        <v>0</v>
      </c>
      <c r="J1005" s="26">
        <f>'2 уровень'!L2291</f>
        <v>0</v>
      </c>
      <c r="K1005" s="26">
        <f>'2 уровень'!M2291</f>
        <v>0</v>
      </c>
      <c r="L1005" s="26">
        <f>'2 уровень'!N2291</f>
        <v>0</v>
      </c>
      <c r="M1005" s="26">
        <f>'2 уровень'!O2291</f>
        <v>0</v>
      </c>
      <c r="N1005" s="26">
        <f>'2 уровень'!P2291</f>
        <v>0</v>
      </c>
      <c r="O1005" s="26">
        <f>'2 уровень'!Q2291</f>
        <v>0</v>
      </c>
      <c r="P1005" s="152">
        <f>'2 уровень'!R2291</f>
        <v>0</v>
      </c>
      <c r="Q1005" s="152">
        <f>'2 уровень'!S2291</f>
        <v>0</v>
      </c>
      <c r="R1005" s="152">
        <f>'2 уровень'!T2291</f>
        <v>0</v>
      </c>
      <c r="S1005" s="152">
        <f>'2 уровень'!U2291</f>
        <v>0</v>
      </c>
      <c r="T1005" s="152">
        <f>'2 уровень'!V2291</f>
        <v>0</v>
      </c>
      <c r="U1005" s="152">
        <f>'2 уровень'!W2291</f>
        <v>0</v>
      </c>
      <c r="V1005" s="152">
        <f>'2 уровень'!X2291</f>
        <v>0</v>
      </c>
      <c r="W1005" s="152">
        <f>'2 уровень'!Y2291</f>
        <v>0</v>
      </c>
      <c r="X1005" s="152">
        <f>'2 уровень'!Z2291</f>
        <v>0</v>
      </c>
      <c r="Y1005" s="152">
        <f>'2 уровень'!AA2291</f>
        <v>0</v>
      </c>
      <c r="Z1005" s="152">
        <f>'2 уровень'!AB2291</f>
        <v>0</v>
      </c>
      <c r="AA1005" s="152">
        <f>'2 уровень'!AC2291</f>
        <v>0</v>
      </c>
      <c r="AB1005" s="152">
        <f>'2 уровень'!AD2291</f>
        <v>0</v>
      </c>
      <c r="AC1005" s="1102">
        <f>'2 уровень'!AE2291</f>
        <v>0</v>
      </c>
      <c r="AD1005" s="152">
        <f>'2 уровень'!AF2291</f>
        <v>0</v>
      </c>
      <c r="AE1005" s="152">
        <f>'2 уровень'!AG2291</f>
        <v>0</v>
      </c>
      <c r="AF1005" s="152">
        <f>'2 уровень'!AH2291</f>
        <v>0</v>
      </c>
      <c r="AG1005" s="152">
        <f>'2 уровень'!AI2291</f>
        <v>0</v>
      </c>
      <c r="AH1005" s="626">
        <f>'2 уровень'!AJ2291</f>
        <v>0</v>
      </c>
      <c r="AI1005" s="152"/>
      <c r="AJ1005" s="152"/>
      <c r="AK1005" s="1339">
        <f>'2 уровень'!AK2291</f>
        <v>0</v>
      </c>
      <c r="AL1005" s="1346">
        <f>'2 уровень'!AL2291</f>
        <v>0</v>
      </c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</row>
    <row r="1006" spans="1:195" ht="60" x14ac:dyDescent="0.25">
      <c r="B1006" s="19">
        <f t="shared" si="165"/>
        <v>1</v>
      </c>
      <c r="C1006" s="892" t="s">
        <v>295</v>
      </c>
      <c r="D1006" s="29">
        <f>'2 уровень'!F2292</f>
        <v>60</v>
      </c>
      <c r="E1006" s="29">
        <f>'2 уровень'!G2292</f>
        <v>55</v>
      </c>
      <c r="F1006" s="29">
        <f>'2 уровень'!H2292</f>
        <v>129</v>
      </c>
      <c r="G1006" s="144">
        <f>'2 уровень'!I2292</f>
        <v>234.54545454545453</v>
      </c>
      <c r="H1006" s="158">
        <f>'2 уровень'!J2292</f>
        <v>0</v>
      </c>
      <c r="I1006" s="158">
        <f>'2 уровень'!K2292</f>
        <v>0</v>
      </c>
      <c r="J1006" s="26">
        <f>'2 уровень'!L2292</f>
        <v>0</v>
      </c>
      <c r="K1006" s="26">
        <f>'2 уровень'!M2292</f>
        <v>0</v>
      </c>
      <c r="L1006" s="26">
        <f>'2 уровень'!N2292</f>
        <v>0</v>
      </c>
      <c r="M1006" s="26">
        <f>'2 уровень'!O2292</f>
        <v>0</v>
      </c>
      <c r="N1006" s="26">
        <f>'2 уровень'!P2292</f>
        <v>0</v>
      </c>
      <c r="O1006" s="26">
        <f>'2 уровень'!Q2292</f>
        <v>0</v>
      </c>
      <c r="P1006" s="152">
        <f>'2 уровень'!R2292</f>
        <v>0</v>
      </c>
      <c r="Q1006" s="152">
        <f>'2 уровень'!S2292</f>
        <v>0</v>
      </c>
      <c r="R1006" s="152">
        <f>'2 уровень'!T2292</f>
        <v>0</v>
      </c>
      <c r="S1006" s="152">
        <f>'2 уровень'!U2292</f>
        <v>0</v>
      </c>
      <c r="T1006" s="152">
        <f>'2 уровень'!V2292</f>
        <v>0</v>
      </c>
      <c r="U1006" s="152">
        <f>'2 уровень'!W2292</f>
        <v>0</v>
      </c>
      <c r="V1006" s="152">
        <f>'2 уровень'!X2292</f>
        <v>0</v>
      </c>
      <c r="W1006" s="152">
        <f>'2 уровень'!Y2292</f>
        <v>0</v>
      </c>
      <c r="X1006" s="152">
        <f>'2 уровень'!Z2292</f>
        <v>0</v>
      </c>
      <c r="Y1006" s="152">
        <f>'2 уровень'!AA2292</f>
        <v>0</v>
      </c>
      <c r="Z1006" s="152">
        <f>'2 уровень'!AB2292</f>
        <v>0</v>
      </c>
      <c r="AA1006" s="152">
        <f>'2 уровень'!AC2292</f>
        <v>0</v>
      </c>
      <c r="AB1006" s="152">
        <f>'2 уровень'!AD2292</f>
        <v>0</v>
      </c>
      <c r="AC1006" s="1102">
        <f>'2 уровень'!AE2292</f>
        <v>0</v>
      </c>
      <c r="AD1006" s="152">
        <f>'2 уровень'!AF2292</f>
        <v>0</v>
      </c>
      <c r="AE1006" s="152">
        <f>'2 уровень'!AG2292</f>
        <v>0</v>
      </c>
      <c r="AF1006" s="152">
        <f>'2 уровень'!AH2292</f>
        <v>0</v>
      </c>
      <c r="AG1006" s="152">
        <f>'2 уровень'!AI2292</f>
        <v>0</v>
      </c>
      <c r="AH1006" s="626">
        <f>'2 уровень'!AJ2292</f>
        <v>0</v>
      </c>
      <c r="AI1006" s="152"/>
      <c r="AJ1006" s="152"/>
      <c r="AK1006" s="1339" t="e">
        <f>'2 уровень'!#REF!</f>
        <v>#REF!</v>
      </c>
      <c r="AL1006" s="1346" t="e">
        <f>'2 уровень'!#REF!</f>
        <v>#REF!</v>
      </c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</row>
    <row r="1007" spans="1:195" ht="45" x14ac:dyDescent="0.25">
      <c r="B1007" s="19">
        <f t="shared" si="165"/>
        <v>1</v>
      </c>
      <c r="C1007" s="892" t="s">
        <v>296</v>
      </c>
      <c r="D1007" s="29">
        <f>'2 уровень'!F2293</f>
        <v>490</v>
      </c>
      <c r="E1007" s="29">
        <f>'2 уровень'!G2293</f>
        <v>449</v>
      </c>
      <c r="F1007" s="29">
        <f>'2 уровень'!H2293</f>
        <v>1970</v>
      </c>
      <c r="G1007" s="144">
        <f>'2 уровень'!I2293</f>
        <v>438.75278396436528</v>
      </c>
      <c r="H1007" s="158">
        <f>'2 уровень'!J2293</f>
        <v>0</v>
      </c>
      <c r="I1007" s="158">
        <f>'2 уровень'!K2293</f>
        <v>0</v>
      </c>
      <c r="J1007" s="26">
        <f>'2 уровень'!L2293</f>
        <v>0</v>
      </c>
      <c r="K1007" s="26">
        <f>'2 уровень'!M2293</f>
        <v>0</v>
      </c>
      <c r="L1007" s="26">
        <f>'2 уровень'!N2293</f>
        <v>0</v>
      </c>
      <c r="M1007" s="26">
        <f>'2 уровень'!O2293</f>
        <v>0</v>
      </c>
      <c r="N1007" s="26">
        <f>'2 уровень'!P2293</f>
        <v>0</v>
      </c>
      <c r="O1007" s="26">
        <f>'2 уровень'!Q2293</f>
        <v>0</v>
      </c>
      <c r="P1007" s="152">
        <f>'2 уровень'!R2293</f>
        <v>0</v>
      </c>
      <c r="Q1007" s="152">
        <f>'2 уровень'!S2293</f>
        <v>0</v>
      </c>
      <c r="R1007" s="152">
        <f>'2 уровень'!T2293</f>
        <v>0</v>
      </c>
      <c r="S1007" s="152">
        <f>'2 уровень'!U2293</f>
        <v>0</v>
      </c>
      <c r="T1007" s="152">
        <f>'2 уровень'!V2293</f>
        <v>0</v>
      </c>
      <c r="U1007" s="152">
        <f>'2 уровень'!W2293</f>
        <v>0</v>
      </c>
      <c r="V1007" s="152">
        <f>'2 уровень'!X2293</f>
        <v>0</v>
      </c>
      <c r="W1007" s="152">
        <f>'2 уровень'!Y2293</f>
        <v>0</v>
      </c>
      <c r="X1007" s="152">
        <f>'2 уровень'!Z2293</f>
        <v>0</v>
      </c>
      <c r="Y1007" s="152">
        <f>'2 уровень'!AA2293</f>
        <v>0</v>
      </c>
      <c r="Z1007" s="152">
        <f>'2 уровень'!AB2293</f>
        <v>0</v>
      </c>
      <c r="AA1007" s="152">
        <f>'2 уровень'!AC2293</f>
        <v>0</v>
      </c>
      <c r="AB1007" s="152">
        <f>'2 уровень'!AD2293</f>
        <v>0</v>
      </c>
      <c r="AC1007" s="1102">
        <f>'2 уровень'!AE2293</f>
        <v>0</v>
      </c>
      <c r="AD1007" s="152">
        <f>'2 уровень'!AF2293</f>
        <v>0</v>
      </c>
      <c r="AE1007" s="152">
        <f>'2 уровень'!AG2293</f>
        <v>0</v>
      </c>
      <c r="AF1007" s="152">
        <f>'2 уровень'!AH2293</f>
        <v>0</v>
      </c>
      <c r="AG1007" s="152">
        <f>'2 уровень'!AI2293</f>
        <v>0</v>
      </c>
      <c r="AH1007" s="626">
        <f>'2 уровень'!AJ2293</f>
        <v>0</v>
      </c>
      <c r="AI1007" s="152"/>
      <c r="AJ1007" s="152"/>
      <c r="AK1007" s="1339" t="e">
        <f>'2 уровень'!#REF!</f>
        <v>#REF!</v>
      </c>
      <c r="AL1007" s="1346" t="e">
        <f>'2 уровень'!#REF!</f>
        <v>#REF!</v>
      </c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</row>
    <row r="1008" spans="1:195" ht="105" x14ac:dyDescent="0.25">
      <c r="B1008" s="19">
        <f t="shared" si="165"/>
        <v>1</v>
      </c>
      <c r="C1008" s="892" t="s">
        <v>529</v>
      </c>
      <c r="D1008" s="29">
        <f>'2 уровень'!F2294</f>
        <v>200</v>
      </c>
      <c r="E1008" s="29">
        <f>'2 уровень'!G2294</f>
        <v>183</v>
      </c>
      <c r="F1008" s="29">
        <f>'2 уровень'!H2294</f>
        <v>668</v>
      </c>
      <c r="G1008" s="144">
        <f>'2 уровень'!I2294</f>
        <v>365.0273224043716</v>
      </c>
      <c r="H1008" s="158">
        <f>'2 уровень'!J2294</f>
        <v>0</v>
      </c>
      <c r="I1008" s="158">
        <f>'2 уровень'!K2294</f>
        <v>0</v>
      </c>
      <c r="J1008" s="26">
        <f>'2 уровень'!L2294</f>
        <v>0</v>
      </c>
      <c r="K1008" s="26">
        <f>'2 уровень'!M2294</f>
        <v>0</v>
      </c>
      <c r="L1008" s="26">
        <f>'2 уровень'!N2294</f>
        <v>0</v>
      </c>
      <c r="M1008" s="26">
        <f>'2 уровень'!O2294</f>
        <v>0</v>
      </c>
      <c r="N1008" s="26">
        <f>'2 уровень'!P2294</f>
        <v>0</v>
      </c>
      <c r="O1008" s="26">
        <f>'2 уровень'!Q2294</f>
        <v>0</v>
      </c>
      <c r="P1008" s="152">
        <f>'2 уровень'!R2294</f>
        <v>0</v>
      </c>
      <c r="Q1008" s="152">
        <f>'2 уровень'!S2294</f>
        <v>0</v>
      </c>
      <c r="R1008" s="152">
        <f>'2 уровень'!T2294</f>
        <v>0</v>
      </c>
      <c r="S1008" s="152">
        <f>'2 уровень'!U2294</f>
        <v>0</v>
      </c>
      <c r="T1008" s="152">
        <f>'2 уровень'!V2294</f>
        <v>0</v>
      </c>
      <c r="U1008" s="152">
        <f>'2 уровень'!W2294</f>
        <v>0</v>
      </c>
      <c r="V1008" s="152">
        <f>'2 уровень'!X2294</f>
        <v>0</v>
      </c>
      <c r="W1008" s="152">
        <f>'2 уровень'!Y2294</f>
        <v>0</v>
      </c>
      <c r="X1008" s="152">
        <f>'2 уровень'!Z2294</f>
        <v>0</v>
      </c>
      <c r="Y1008" s="152">
        <f>'2 уровень'!AA2294</f>
        <v>0</v>
      </c>
      <c r="Z1008" s="152">
        <f>'2 уровень'!AB2294</f>
        <v>0</v>
      </c>
      <c r="AA1008" s="152">
        <f>'2 уровень'!AC2294</f>
        <v>0</v>
      </c>
      <c r="AB1008" s="152">
        <f>'2 уровень'!AD2294</f>
        <v>0</v>
      </c>
      <c r="AC1008" s="1102">
        <f>'2 уровень'!AE2294</f>
        <v>0</v>
      </c>
      <c r="AD1008" s="152">
        <f>'2 уровень'!AF2294</f>
        <v>0</v>
      </c>
      <c r="AE1008" s="152">
        <f>'2 уровень'!AG2294</f>
        <v>0</v>
      </c>
      <c r="AF1008" s="152">
        <f>'2 уровень'!AH2294</f>
        <v>0</v>
      </c>
      <c r="AG1008" s="152">
        <f>'2 уровень'!AI2294</f>
        <v>0</v>
      </c>
      <c r="AH1008" s="626">
        <f>'2 уровень'!AJ2294</f>
        <v>0</v>
      </c>
      <c r="AI1008" s="152"/>
      <c r="AJ1008" s="152"/>
      <c r="AK1008" s="1339">
        <f>'2 уровень'!AK2292</f>
        <v>0</v>
      </c>
      <c r="AL1008" s="1346">
        <f>'2 уровень'!AL2292</f>
        <v>0</v>
      </c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</row>
    <row r="1009" spans="1:195" ht="30" x14ac:dyDescent="0.25">
      <c r="B1009" s="19">
        <f t="shared" si="165"/>
        <v>1</v>
      </c>
      <c r="C1009" s="892" t="s">
        <v>380</v>
      </c>
      <c r="D1009" s="29">
        <f>'2 уровень'!F2295</f>
        <v>161</v>
      </c>
      <c r="E1009" s="29">
        <f>'2 уровень'!G2295</f>
        <v>148</v>
      </c>
      <c r="F1009" s="29">
        <f>'2 уровень'!H2295</f>
        <v>0</v>
      </c>
      <c r="G1009" s="144">
        <f>'2 уровень'!I2295</f>
        <v>0</v>
      </c>
      <c r="H1009" s="158">
        <f>'2 уровень'!J2295</f>
        <v>0</v>
      </c>
      <c r="I1009" s="158">
        <f>'2 уровень'!K2295</f>
        <v>0</v>
      </c>
      <c r="J1009" s="26">
        <f>'2 уровень'!L2295</f>
        <v>0</v>
      </c>
      <c r="K1009" s="26">
        <f>'2 уровень'!M2295</f>
        <v>0</v>
      </c>
      <c r="L1009" s="26">
        <f>'2 уровень'!N2295</f>
        <v>0</v>
      </c>
      <c r="M1009" s="26">
        <f>'2 уровень'!O2295</f>
        <v>0</v>
      </c>
      <c r="N1009" s="26">
        <f>'2 уровень'!P2295</f>
        <v>0</v>
      </c>
      <c r="O1009" s="26">
        <f>'2 уровень'!Q2295</f>
        <v>0</v>
      </c>
      <c r="P1009" s="152">
        <f>'2 уровень'!R2295</f>
        <v>0</v>
      </c>
      <c r="Q1009" s="152">
        <f>'2 уровень'!S2295</f>
        <v>0</v>
      </c>
      <c r="R1009" s="152">
        <f>'2 уровень'!T2295</f>
        <v>0</v>
      </c>
      <c r="S1009" s="152">
        <f>'2 уровень'!U2295</f>
        <v>0</v>
      </c>
      <c r="T1009" s="152">
        <f>'2 уровень'!V2295</f>
        <v>0</v>
      </c>
      <c r="U1009" s="152">
        <f>'2 уровень'!W2295</f>
        <v>0</v>
      </c>
      <c r="V1009" s="152">
        <f>'2 уровень'!X2295</f>
        <v>0</v>
      </c>
      <c r="W1009" s="152">
        <f>'2 уровень'!Y2295</f>
        <v>0</v>
      </c>
      <c r="X1009" s="152">
        <f>'2 уровень'!Z2295</f>
        <v>0</v>
      </c>
      <c r="Y1009" s="152">
        <f>'2 уровень'!AA2295</f>
        <v>0</v>
      </c>
      <c r="Z1009" s="152">
        <f>'2 уровень'!AB2295</f>
        <v>0</v>
      </c>
      <c r="AA1009" s="152">
        <f>'2 уровень'!AC2295</f>
        <v>0</v>
      </c>
      <c r="AB1009" s="152">
        <f>'2 уровень'!AD2295</f>
        <v>0</v>
      </c>
      <c r="AC1009" s="1102">
        <f>'2 уровень'!AE2295</f>
        <v>0</v>
      </c>
      <c r="AD1009" s="152">
        <f>'2 уровень'!AF2295</f>
        <v>0</v>
      </c>
      <c r="AE1009" s="152">
        <f>'2 уровень'!AG2295</f>
        <v>0</v>
      </c>
      <c r="AF1009" s="152">
        <f>'2 уровень'!AH2295</f>
        <v>0</v>
      </c>
      <c r="AG1009" s="152">
        <f>'2 уровень'!AI2295</f>
        <v>0</v>
      </c>
      <c r="AH1009" s="626">
        <f>'2 уровень'!AJ2295</f>
        <v>0</v>
      </c>
      <c r="AI1009" s="152"/>
      <c r="AJ1009" s="152"/>
      <c r="AK1009" s="1339">
        <f>'2 уровень'!AK2293</f>
        <v>0</v>
      </c>
      <c r="AL1009" s="1346">
        <f>'2 уровень'!AL2293</f>
        <v>0</v>
      </c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</row>
    <row r="1010" spans="1:195" ht="30" x14ac:dyDescent="0.25">
      <c r="B1010" s="19">
        <f t="shared" si="165"/>
        <v>1</v>
      </c>
      <c r="C1010" s="892" t="s">
        <v>135</v>
      </c>
      <c r="D1010" s="29">
        <f>'2 уровень'!F2296</f>
        <v>2027</v>
      </c>
      <c r="E1010" s="29">
        <f>'2 уровень'!G2296</f>
        <v>1858</v>
      </c>
      <c r="F1010" s="29">
        <f>'2 уровень'!H2296</f>
        <v>1723</v>
      </c>
      <c r="G1010" s="144">
        <f>'2 уровень'!I2296</f>
        <v>92.734122712594186</v>
      </c>
      <c r="H1010" s="158">
        <f>'2 уровень'!J2296</f>
        <v>0</v>
      </c>
      <c r="I1010" s="158">
        <f>'2 уровень'!K2296</f>
        <v>0</v>
      </c>
      <c r="J1010" s="26">
        <f>'2 уровень'!L2296</f>
        <v>0</v>
      </c>
      <c r="K1010" s="26">
        <f>'2 уровень'!M2296</f>
        <v>0</v>
      </c>
      <c r="L1010" s="26">
        <f>'2 уровень'!N2296</f>
        <v>0</v>
      </c>
      <c r="M1010" s="26">
        <f>'2 уровень'!O2296</f>
        <v>0</v>
      </c>
      <c r="N1010" s="26">
        <f>'2 уровень'!P2296</f>
        <v>0</v>
      </c>
      <c r="O1010" s="26">
        <f>'2 уровень'!Q2296</f>
        <v>0</v>
      </c>
      <c r="P1010" s="152">
        <f>'2 уровень'!R2296</f>
        <v>0</v>
      </c>
      <c r="Q1010" s="152">
        <f>'2 уровень'!S2296</f>
        <v>0</v>
      </c>
      <c r="R1010" s="152">
        <f>'2 уровень'!T2296</f>
        <v>0</v>
      </c>
      <c r="S1010" s="152">
        <f>'2 уровень'!U2296</f>
        <v>0</v>
      </c>
      <c r="T1010" s="152">
        <f>'2 уровень'!V2296</f>
        <v>0</v>
      </c>
      <c r="U1010" s="152">
        <f>'2 уровень'!W2296</f>
        <v>0</v>
      </c>
      <c r="V1010" s="152">
        <f>'2 уровень'!X2296</f>
        <v>0</v>
      </c>
      <c r="W1010" s="152">
        <f>'2 уровень'!Y2296</f>
        <v>0</v>
      </c>
      <c r="X1010" s="152">
        <f>'2 уровень'!Z2296</f>
        <v>0</v>
      </c>
      <c r="Y1010" s="152">
        <f>'2 уровень'!AA2296</f>
        <v>0</v>
      </c>
      <c r="Z1010" s="152">
        <f>'2 уровень'!AB2296</f>
        <v>0</v>
      </c>
      <c r="AA1010" s="152">
        <f>'2 уровень'!AC2296</f>
        <v>0</v>
      </c>
      <c r="AB1010" s="152">
        <f>'2 уровень'!AD2296</f>
        <v>0</v>
      </c>
      <c r="AC1010" s="1102">
        <f>'2 уровень'!AE2296</f>
        <v>0</v>
      </c>
      <c r="AD1010" s="152">
        <f>'2 уровень'!AF2296</f>
        <v>0</v>
      </c>
      <c r="AE1010" s="152">
        <f>'2 уровень'!AG2296</f>
        <v>0</v>
      </c>
      <c r="AF1010" s="152">
        <f>'2 уровень'!AH2296</f>
        <v>0</v>
      </c>
      <c r="AG1010" s="152">
        <f>'2 уровень'!AI2296</f>
        <v>0</v>
      </c>
      <c r="AH1010" s="626">
        <f>'2 уровень'!AJ2296</f>
        <v>0</v>
      </c>
      <c r="AI1010" s="152"/>
      <c r="AJ1010" s="152"/>
      <c r="AK1010" s="1339">
        <f>'2 уровень'!AK2295</f>
        <v>0</v>
      </c>
      <c r="AL1010" s="1346">
        <f>'2 уровень'!AL2295</f>
        <v>0</v>
      </c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</row>
    <row r="1011" spans="1:195" x14ac:dyDescent="0.25">
      <c r="B1011" s="19">
        <f t="shared" si="165"/>
        <v>1</v>
      </c>
      <c r="C1011" s="893" t="s">
        <v>239</v>
      </c>
      <c r="D1011" s="29">
        <f>'2 уровень'!F2297</f>
        <v>2027</v>
      </c>
      <c r="E1011" s="29">
        <f>'2 уровень'!G2297</f>
        <v>1858</v>
      </c>
      <c r="F1011" s="29">
        <f>'2 уровень'!H2297</f>
        <v>1723</v>
      </c>
      <c r="G1011" s="144">
        <f>'2 уровень'!I2297</f>
        <v>92.734122712594186</v>
      </c>
      <c r="H1011" s="158">
        <f>'2 уровень'!J2297</f>
        <v>0</v>
      </c>
      <c r="I1011" s="158">
        <f>'2 уровень'!K2297</f>
        <v>0</v>
      </c>
      <c r="J1011" s="26">
        <f>'2 уровень'!L2297</f>
        <v>0</v>
      </c>
      <c r="K1011" s="26">
        <f>'2 уровень'!M2297</f>
        <v>0</v>
      </c>
      <c r="L1011" s="26">
        <f>'2 уровень'!N2297</f>
        <v>0</v>
      </c>
      <c r="M1011" s="26">
        <f>'2 уровень'!O2297</f>
        <v>0</v>
      </c>
      <c r="N1011" s="26">
        <f>'2 уровень'!P2297</f>
        <v>0</v>
      </c>
      <c r="O1011" s="26">
        <f>'2 уровень'!Q2297</f>
        <v>0</v>
      </c>
      <c r="P1011" s="152">
        <f>'2 уровень'!R2297</f>
        <v>0</v>
      </c>
      <c r="Q1011" s="152">
        <f>'2 уровень'!S2297</f>
        <v>0</v>
      </c>
      <c r="R1011" s="152">
        <f>'2 уровень'!T2297</f>
        <v>0</v>
      </c>
      <c r="S1011" s="152">
        <f>'2 уровень'!U2297</f>
        <v>0</v>
      </c>
      <c r="T1011" s="152">
        <f>'2 уровень'!V2297</f>
        <v>0</v>
      </c>
      <c r="U1011" s="152">
        <f>'2 уровень'!W2297</f>
        <v>0</v>
      </c>
      <c r="V1011" s="152">
        <f>'2 уровень'!X2297</f>
        <v>0</v>
      </c>
      <c r="W1011" s="152">
        <f>'2 уровень'!Y2297</f>
        <v>0</v>
      </c>
      <c r="X1011" s="152">
        <f>'2 уровень'!Z2297</f>
        <v>0</v>
      </c>
      <c r="Y1011" s="152">
        <f>'2 уровень'!AA2297</f>
        <v>0</v>
      </c>
      <c r="Z1011" s="152">
        <f>'2 уровень'!AB2297</f>
        <v>0</v>
      </c>
      <c r="AA1011" s="152">
        <f>'2 уровень'!AC2297</f>
        <v>0</v>
      </c>
      <c r="AB1011" s="152">
        <f>'2 уровень'!AD2297</f>
        <v>0</v>
      </c>
      <c r="AC1011" s="1102">
        <f>'2 уровень'!AE2297</f>
        <v>0</v>
      </c>
      <c r="AD1011" s="152">
        <f>'2 уровень'!AF2297</f>
        <v>0</v>
      </c>
      <c r="AE1011" s="152">
        <f>'2 уровень'!AG2297</f>
        <v>0</v>
      </c>
      <c r="AF1011" s="152">
        <f>'2 уровень'!AH2297</f>
        <v>0</v>
      </c>
      <c r="AG1011" s="152">
        <f>'2 уровень'!AI2297</f>
        <v>0</v>
      </c>
      <c r="AH1011" s="626">
        <f>'2 уровень'!AJ2297</f>
        <v>0</v>
      </c>
      <c r="AI1011" s="152"/>
      <c r="AJ1011" s="152"/>
      <c r="AK1011" s="1339">
        <f>'2 уровень'!AK2296</f>
        <v>0</v>
      </c>
      <c r="AL1011" s="1346">
        <f>'2 уровень'!AL2296</f>
        <v>0</v>
      </c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</row>
    <row r="1012" spans="1:195" ht="45" x14ac:dyDescent="0.25">
      <c r="B1012" s="19">
        <f t="shared" si="165"/>
        <v>1</v>
      </c>
      <c r="C1012" s="894" t="s">
        <v>298</v>
      </c>
      <c r="D1012" s="29">
        <f>'2 уровень'!F2298</f>
        <v>1188</v>
      </c>
      <c r="E1012" s="29">
        <f>'2 уровень'!G2298</f>
        <v>1089</v>
      </c>
      <c r="F1012" s="29">
        <f>'2 уровень'!H2298</f>
        <v>39</v>
      </c>
      <c r="G1012" s="144">
        <f>'2 уровень'!I2298</f>
        <v>3.5812672176308542</v>
      </c>
      <c r="H1012" s="158">
        <f>'2 уровень'!J2298</f>
        <v>0</v>
      </c>
      <c r="I1012" s="158">
        <f>'2 уровень'!K2298</f>
        <v>0</v>
      </c>
      <c r="J1012" s="26">
        <f>'2 уровень'!L2298</f>
        <v>0</v>
      </c>
      <c r="K1012" s="26">
        <f>'2 уровень'!M2298</f>
        <v>0</v>
      </c>
      <c r="L1012" s="26">
        <f>'2 уровень'!N2298</f>
        <v>0</v>
      </c>
      <c r="M1012" s="26">
        <f>'2 уровень'!O2298</f>
        <v>0</v>
      </c>
      <c r="N1012" s="26">
        <f>'2 уровень'!P2298</f>
        <v>0</v>
      </c>
      <c r="O1012" s="26">
        <f>'2 уровень'!Q2298</f>
        <v>0</v>
      </c>
      <c r="P1012" s="152">
        <f>'2 уровень'!R2298</f>
        <v>0</v>
      </c>
      <c r="Q1012" s="152">
        <f>'2 уровень'!S2298</f>
        <v>0</v>
      </c>
      <c r="R1012" s="152">
        <f>'2 уровень'!T2298</f>
        <v>0</v>
      </c>
      <c r="S1012" s="152">
        <f>'2 уровень'!U2298</f>
        <v>0</v>
      </c>
      <c r="T1012" s="152">
        <f>'2 уровень'!V2298</f>
        <v>0</v>
      </c>
      <c r="U1012" s="152">
        <f>'2 уровень'!W2298</f>
        <v>0</v>
      </c>
      <c r="V1012" s="152">
        <f>'2 уровень'!X2298</f>
        <v>0</v>
      </c>
      <c r="W1012" s="152">
        <f>'2 уровень'!Y2298</f>
        <v>0</v>
      </c>
      <c r="X1012" s="152">
        <f>'2 уровень'!Z2298</f>
        <v>0</v>
      </c>
      <c r="Y1012" s="152">
        <f>'2 уровень'!AA2298</f>
        <v>0</v>
      </c>
      <c r="Z1012" s="152">
        <f>'2 уровень'!AB2298</f>
        <v>0</v>
      </c>
      <c r="AA1012" s="152">
        <f>'2 уровень'!AC2298</f>
        <v>0</v>
      </c>
      <c r="AB1012" s="152">
        <f>'2 уровень'!AD2298</f>
        <v>0</v>
      </c>
      <c r="AC1012" s="1102">
        <f>'2 уровень'!AE2298</f>
        <v>0</v>
      </c>
      <c r="AD1012" s="152">
        <f>'2 уровень'!AF2298</f>
        <v>0</v>
      </c>
      <c r="AE1012" s="152">
        <f>'2 уровень'!AG2298</f>
        <v>0</v>
      </c>
      <c r="AF1012" s="152">
        <f>'2 уровень'!AH2298</f>
        <v>0</v>
      </c>
      <c r="AG1012" s="152">
        <f>'2 уровень'!AI2298</f>
        <v>0</v>
      </c>
      <c r="AH1012" s="626">
        <f>'2 уровень'!AJ2298</f>
        <v>0</v>
      </c>
      <c r="AI1012" s="152"/>
      <c r="AJ1012" s="152"/>
      <c r="AK1012" s="1339">
        <f>'2 уровень'!AK2297</f>
        <v>0</v>
      </c>
      <c r="AL1012" s="1346">
        <f>'2 уровень'!AL2297</f>
        <v>0</v>
      </c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</row>
    <row r="1013" spans="1:195" ht="30" x14ac:dyDescent="0.25">
      <c r="B1013" s="19">
        <f t="shared" si="165"/>
        <v>1</v>
      </c>
      <c r="C1013" s="894" t="s">
        <v>299</v>
      </c>
      <c r="D1013" s="29">
        <f>'2 уровень'!F2299</f>
        <v>513</v>
      </c>
      <c r="E1013" s="29">
        <f>'2 уровень'!G2299</f>
        <v>470</v>
      </c>
      <c r="F1013" s="29">
        <f>'2 уровень'!H2299</f>
        <v>25</v>
      </c>
      <c r="G1013" s="144">
        <f>'2 уровень'!I2299</f>
        <v>5.3191489361702127</v>
      </c>
      <c r="H1013" s="158">
        <f>'2 уровень'!J2299</f>
        <v>0</v>
      </c>
      <c r="I1013" s="158">
        <f>'2 уровень'!K2299</f>
        <v>0</v>
      </c>
      <c r="J1013" s="26">
        <f>'2 уровень'!L2299</f>
        <v>0</v>
      </c>
      <c r="K1013" s="26">
        <f>'2 уровень'!M2299</f>
        <v>0</v>
      </c>
      <c r="L1013" s="26">
        <f>'2 уровень'!N2299</f>
        <v>0</v>
      </c>
      <c r="M1013" s="26">
        <f>'2 уровень'!O2299</f>
        <v>0</v>
      </c>
      <c r="N1013" s="26">
        <f>'2 уровень'!P2299</f>
        <v>0</v>
      </c>
      <c r="O1013" s="26">
        <f>'2 уровень'!Q2299</f>
        <v>0</v>
      </c>
      <c r="P1013" s="152">
        <f>'2 уровень'!R2299</f>
        <v>0</v>
      </c>
      <c r="Q1013" s="152">
        <f>'2 уровень'!S2299</f>
        <v>0</v>
      </c>
      <c r="R1013" s="152">
        <f>'2 уровень'!T2299</f>
        <v>0</v>
      </c>
      <c r="S1013" s="152">
        <f>'2 уровень'!U2299</f>
        <v>0</v>
      </c>
      <c r="T1013" s="152">
        <f>'2 уровень'!V2299</f>
        <v>0</v>
      </c>
      <c r="U1013" s="152">
        <f>'2 уровень'!W2299</f>
        <v>0</v>
      </c>
      <c r="V1013" s="152">
        <f>'2 уровень'!X2299</f>
        <v>0</v>
      </c>
      <c r="W1013" s="152">
        <f>'2 уровень'!Y2299</f>
        <v>0</v>
      </c>
      <c r="X1013" s="152">
        <f>'2 уровень'!Z2299</f>
        <v>0</v>
      </c>
      <c r="Y1013" s="152">
        <f>'2 уровень'!AA2299</f>
        <v>0</v>
      </c>
      <c r="Z1013" s="152">
        <f>'2 уровень'!AB2299</f>
        <v>0</v>
      </c>
      <c r="AA1013" s="152">
        <f>'2 уровень'!AC2299</f>
        <v>0</v>
      </c>
      <c r="AB1013" s="152">
        <f>'2 уровень'!AD2299</f>
        <v>0</v>
      </c>
      <c r="AC1013" s="1102">
        <f>'2 уровень'!AE2299</f>
        <v>0</v>
      </c>
      <c r="AD1013" s="152">
        <f>'2 уровень'!AF2299</f>
        <v>0</v>
      </c>
      <c r="AE1013" s="152">
        <f>'2 уровень'!AG2299</f>
        <v>0</v>
      </c>
      <c r="AF1013" s="152">
        <f>'2 уровень'!AH2299</f>
        <v>0</v>
      </c>
      <c r="AG1013" s="152">
        <f>'2 уровень'!AI2299</f>
        <v>0</v>
      </c>
      <c r="AH1013" s="626">
        <f>'2 уровень'!AJ2299</f>
        <v>0</v>
      </c>
      <c r="AI1013" s="152"/>
      <c r="AJ1013" s="152"/>
      <c r="AK1013" s="1339" t="e">
        <f>'2 уровень'!#REF!</f>
        <v>#REF!</v>
      </c>
      <c r="AL1013" s="1346" t="e">
        <f>'2 уровень'!#REF!</f>
        <v>#REF!</v>
      </c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</row>
    <row r="1014" spans="1:195" ht="30" x14ac:dyDescent="0.25">
      <c r="B1014" s="19">
        <f t="shared" si="165"/>
        <v>1</v>
      </c>
      <c r="C1014" s="895" t="s">
        <v>300</v>
      </c>
      <c r="D1014" s="29">
        <f>'2 уровень'!F2300</f>
        <v>488</v>
      </c>
      <c r="E1014" s="29">
        <f>'2 уровень'!G2300</f>
        <v>447</v>
      </c>
      <c r="F1014" s="29">
        <f>'2 уровень'!H2300</f>
        <v>11</v>
      </c>
      <c r="G1014" s="144">
        <f>'2 уровень'!I2300</f>
        <v>2.4608501118568231</v>
      </c>
      <c r="H1014" s="158">
        <f>'2 уровень'!J2300</f>
        <v>0</v>
      </c>
      <c r="I1014" s="158">
        <f>'2 уровень'!K2300</f>
        <v>0</v>
      </c>
      <c r="J1014" s="26">
        <f>'2 уровень'!L2300</f>
        <v>0</v>
      </c>
      <c r="K1014" s="26">
        <f>'2 уровень'!M2300</f>
        <v>0</v>
      </c>
      <c r="L1014" s="26">
        <f>'2 уровень'!N2300</f>
        <v>0</v>
      </c>
      <c r="M1014" s="26">
        <f>'2 уровень'!O2300</f>
        <v>0</v>
      </c>
      <c r="N1014" s="26">
        <f>'2 уровень'!P2300</f>
        <v>0</v>
      </c>
      <c r="O1014" s="26">
        <f>'2 уровень'!Q2300</f>
        <v>0</v>
      </c>
      <c r="P1014" s="152">
        <f>'2 уровень'!R2300</f>
        <v>0</v>
      </c>
      <c r="Q1014" s="152">
        <f>'2 уровень'!S2300</f>
        <v>0</v>
      </c>
      <c r="R1014" s="152">
        <f>'2 уровень'!T2300</f>
        <v>0</v>
      </c>
      <c r="S1014" s="152">
        <f>'2 уровень'!U2300</f>
        <v>0</v>
      </c>
      <c r="T1014" s="152">
        <f>'2 уровень'!V2300</f>
        <v>0</v>
      </c>
      <c r="U1014" s="152">
        <f>'2 уровень'!W2300</f>
        <v>0</v>
      </c>
      <c r="V1014" s="152">
        <f>'2 уровень'!X2300</f>
        <v>0</v>
      </c>
      <c r="W1014" s="152">
        <f>'2 уровень'!Y2300</f>
        <v>0</v>
      </c>
      <c r="X1014" s="152">
        <f>'2 уровень'!Z2300</f>
        <v>0</v>
      </c>
      <c r="Y1014" s="152">
        <f>'2 уровень'!AA2300</f>
        <v>0</v>
      </c>
      <c r="Z1014" s="152">
        <f>'2 уровень'!AB2300</f>
        <v>0</v>
      </c>
      <c r="AA1014" s="152">
        <f>'2 уровень'!AC2300</f>
        <v>0</v>
      </c>
      <c r="AB1014" s="152">
        <f>'2 уровень'!AD2300</f>
        <v>0</v>
      </c>
      <c r="AC1014" s="1102">
        <f>'2 уровень'!AE2300</f>
        <v>0</v>
      </c>
      <c r="AD1014" s="152">
        <f>'2 уровень'!AF2300</f>
        <v>0</v>
      </c>
      <c r="AE1014" s="152">
        <f>'2 уровень'!AG2300</f>
        <v>0</v>
      </c>
      <c r="AF1014" s="152">
        <f>'2 уровень'!AH2300</f>
        <v>0</v>
      </c>
      <c r="AG1014" s="152">
        <f>'2 уровень'!AI2300</f>
        <v>0</v>
      </c>
      <c r="AH1014" s="626">
        <f>'2 уровень'!AJ2300</f>
        <v>0</v>
      </c>
      <c r="AI1014" s="152"/>
      <c r="AJ1014" s="152"/>
      <c r="AK1014" s="1339" t="e">
        <f>'2 уровень'!#REF!</f>
        <v>#REF!</v>
      </c>
      <c r="AL1014" s="1346" t="e">
        <f>'2 уровень'!#REF!</f>
        <v>#REF!</v>
      </c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</row>
    <row r="1015" spans="1:195" ht="63" x14ac:dyDescent="0.25">
      <c r="B1015" s="19">
        <f t="shared" si="165"/>
        <v>1</v>
      </c>
      <c r="C1015" s="896" t="s">
        <v>301</v>
      </c>
      <c r="D1015" s="29">
        <f>'2 уровень'!F2301</f>
        <v>0</v>
      </c>
      <c r="E1015" s="29">
        <f>'2 уровень'!G2301</f>
        <v>0</v>
      </c>
      <c r="F1015" s="29">
        <f>'2 уровень'!H2301</f>
        <v>0</v>
      </c>
      <c r="G1015" s="144">
        <f>'2 уровень'!I2301</f>
        <v>0</v>
      </c>
      <c r="H1015" s="158">
        <f>'2 уровень'!J2301</f>
        <v>0</v>
      </c>
      <c r="I1015" s="158">
        <f>'2 уровень'!K2301</f>
        <v>0</v>
      </c>
      <c r="J1015" s="26">
        <f>'2 уровень'!L2301</f>
        <v>0</v>
      </c>
      <c r="K1015" s="26">
        <f>'2 уровень'!M2301</f>
        <v>0</v>
      </c>
      <c r="L1015" s="26">
        <f>'2 уровень'!N2301</f>
        <v>0</v>
      </c>
      <c r="M1015" s="26">
        <f>'2 уровень'!O2301</f>
        <v>0</v>
      </c>
      <c r="N1015" s="26">
        <f>'2 уровень'!P2301</f>
        <v>0</v>
      </c>
      <c r="O1015" s="26">
        <f>'2 уровень'!Q2301</f>
        <v>0</v>
      </c>
      <c r="P1015" s="152">
        <f>'2 уровень'!R2301</f>
        <v>0</v>
      </c>
      <c r="Q1015" s="152">
        <f>'2 уровень'!S2301</f>
        <v>0</v>
      </c>
      <c r="R1015" s="152">
        <f>'2 уровень'!T2301</f>
        <v>0</v>
      </c>
      <c r="S1015" s="152">
        <f>'2 уровень'!U2301</f>
        <v>0</v>
      </c>
      <c r="T1015" s="152">
        <f>'2 уровень'!V2301</f>
        <v>0</v>
      </c>
      <c r="U1015" s="152">
        <f>'2 уровень'!W2301</f>
        <v>0</v>
      </c>
      <c r="V1015" s="152">
        <f>'2 уровень'!X2301</f>
        <v>0</v>
      </c>
      <c r="W1015" s="152">
        <f>'2 уровень'!Y2301</f>
        <v>0</v>
      </c>
      <c r="X1015" s="152">
        <f>'2 уровень'!Z2301</f>
        <v>0</v>
      </c>
      <c r="Y1015" s="152">
        <f>'2 уровень'!AA2301</f>
        <v>0</v>
      </c>
      <c r="Z1015" s="152">
        <f>'2 уровень'!AB2301</f>
        <v>0</v>
      </c>
      <c r="AA1015" s="152">
        <f>'2 уровень'!AC2301</f>
        <v>0</v>
      </c>
      <c r="AB1015" s="152">
        <f>'2 уровень'!AD2301</f>
        <v>0</v>
      </c>
      <c r="AC1015" s="1102">
        <f>'2 уровень'!AE2301</f>
        <v>0</v>
      </c>
      <c r="AD1015" s="152">
        <f>'2 уровень'!AF2301</f>
        <v>0</v>
      </c>
      <c r="AE1015" s="152">
        <f>'2 уровень'!AG2301</f>
        <v>0</v>
      </c>
      <c r="AF1015" s="152">
        <f>'2 уровень'!AH2301</f>
        <v>0</v>
      </c>
      <c r="AG1015" s="152">
        <f>'2 уровень'!AI2301</f>
        <v>0</v>
      </c>
      <c r="AH1015" s="626">
        <f>'2 уровень'!AJ2301</f>
        <v>0</v>
      </c>
      <c r="AI1015" s="152"/>
      <c r="AJ1015" s="152"/>
      <c r="AK1015" s="1339">
        <f>'2 уровень'!AK2298</f>
        <v>0</v>
      </c>
      <c r="AL1015" s="1346">
        <f>'2 уровень'!AL2298</f>
        <v>0</v>
      </c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</row>
    <row r="1016" spans="1:195" ht="45" x14ac:dyDescent="0.25">
      <c r="B1016" s="19">
        <f t="shared" si="165"/>
        <v>1</v>
      </c>
      <c r="C1016" s="891" t="s">
        <v>302</v>
      </c>
      <c r="D1016" s="29">
        <f>'2 уровень'!F2302</f>
        <v>0</v>
      </c>
      <c r="E1016" s="29">
        <f>'2 уровень'!G2302</f>
        <v>0</v>
      </c>
      <c r="F1016" s="29">
        <f>'2 уровень'!H2302</f>
        <v>0</v>
      </c>
      <c r="G1016" s="144">
        <f>'2 уровень'!I2302</f>
        <v>0</v>
      </c>
      <c r="H1016" s="158">
        <f>'2 уровень'!J2302</f>
        <v>0</v>
      </c>
      <c r="I1016" s="158">
        <f>'2 уровень'!K2302</f>
        <v>0</v>
      </c>
      <c r="J1016" s="26">
        <f>'2 уровень'!L2302</f>
        <v>0</v>
      </c>
      <c r="K1016" s="26">
        <f>'2 уровень'!M2302</f>
        <v>0</v>
      </c>
      <c r="L1016" s="26">
        <f>'2 уровень'!N2302</f>
        <v>0</v>
      </c>
      <c r="M1016" s="26">
        <f>'2 уровень'!O2302</f>
        <v>0</v>
      </c>
      <c r="N1016" s="26">
        <f>'2 уровень'!P2302</f>
        <v>0</v>
      </c>
      <c r="O1016" s="26">
        <f>'2 уровень'!Q2302</f>
        <v>0</v>
      </c>
      <c r="P1016" s="152">
        <f>'2 уровень'!R2302</f>
        <v>0</v>
      </c>
      <c r="Q1016" s="152">
        <f>'2 уровень'!S2302</f>
        <v>0</v>
      </c>
      <c r="R1016" s="152">
        <f>'2 уровень'!T2302</f>
        <v>0</v>
      </c>
      <c r="S1016" s="152">
        <f>'2 уровень'!U2302</f>
        <v>0</v>
      </c>
      <c r="T1016" s="152">
        <f>'2 уровень'!V2302</f>
        <v>0</v>
      </c>
      <c r="U1016" s="152">
        <f>'2 уровень'!W2302</f>
        <v>0</v>
      </c>
      <c r="V1016" s="152">
        <f>'2 уровень'!X2302</f>
        <v>0</v>
      </c>
      <c r="W1016" s="152">
        <f>'2 уровень'!Y2302</f>
        <v>0</v>
      </c>
      <c r="X1016" s="152">
        <f>'2 уровень'!Z2302</f>
        <v>0</v>
      </c>
      <c r="Y1016" s="152">
        <f>'2 уровень'!AA2302</f>
        <v>0</v>
      </c>
      <c r="Z1016" s="152">
        <f>'2 уровень'!AB2302</f>
        <v>0</v>
      </c>
      <c r="AA1016" s="152">
        <f>'2 уровень'!AC2302</f>
        <v>0</v>
      </c>
      <c r="AB1016" s="152">
        <f>'2 уровень'!AD2302</f>
        <v>0</v>
      </c>
      <c r="AC1016" s="1102">
        <f>'2 уровень'!AE2302</f>
        <v>0</v>
      </c>
      <c r="AD1016" s="152">
        <f>'2 уровень'!AF2302</f>
        <v>0</v>
      </c>
      <c r="AE1016" s="152">
        <f>'2 уровень'!AG2302</f>
        <v>0</v>
      </c>
      <c r="AF1016" s="152">
        <f>'2 уровень'!AH2302</f>
        <v>0</v>
      </c>
      <c r="AG1016" s="152">
        <f>'2 уровень'!AI2302</f>
        <v>0</v>
      </c>
      <c r="AH1016" s="626">
        <f>'2 уровень'!AJ2302</f>
        <v>0</v>
      </c>
      <c r="AI1016" s="152"/>
      <c r="AJ1016" s="152"/>
      <c r="AK1016" s="1339">
        <f>'2 уровень'!AK2299</f>
        <v>0</v>
      </c>
      <c r="AL1016" s="1346">
        <f>'2 уровень'!AL2299</f>
        <v>0</v>
      </c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</row>
    <row r="1017" spans="1:195" ht="30" x14ac:dyDescent="0.25">
      <c r="B1017" s="19">
        <f t="shared" si="165"/>
        <v>1</v>
      </c>
      <c r="C1017" s="892" t="s">
        <v>303</v>
      </c>
      <c r="D1017" s="29">
        <f>'2 уровень'!F2303</f>
        <v>25</v>
      </c>
      <c r="E1017" s="29">
        <f>'2 уровень'!G2303</f>
        <v>23</v>
      </c>
      <c r="F1017" s="29">
        <f>'2 уровень'!H2303</f>
        <v>14</v>
      </c>
      <c r="G1017" s="144">
        <f>'2 уровень'!I2303</f>
        <v>60.869565217391312</v>
      </c>
      <c r="H1017" s="158">
        <f>'2 уровень'!J2303</f>
        <v>0</v>
      </c>
      <c r="I1017" s="158">
        <f>'2 уровень'!K2303</f>
        <v>0</v>
      </c>
      <c r="J1017" s="26">
        <f>'2 уровень'!L2303</f>
        <v>0</v>
      </c>
      <c r="K1017" s="26">
        <f>'2 уровень'!M2303</f>
        <v>0</v>
      </c>
      <c r="L1017" s="26">
        <f>'2 уровень'!N2303</f>
        <v>0</v>
      </c>
      <c r="M1017" s="26">
        <f>'2 уровень'!O2303</f>
        <v>0</v>
      </c>
      <c r="N1017" s="26">
        <f>'2 уровень'!P2303</f>
        <v>0</v>
      </c>
      <c r="O1017" s="26">
        <f>'2 уровень'!Q2303</f>
        <v>0</v>
      </c>
      <c r="P1017" s="152">
        <f>'2 уровень'!R2303</f>
        <v>0</v>
      </c>
      <c r="Q1017" s="152">
        <f>'2 уровень'!S2303</f>
        <v>0</v>
      </c>
      <c r="R1017" s="152">
        <f>'2 уровень'!T2303</f>
        <v>0</v>
      </c>
      <c r="S1017" s="152">
        <f>'2 уровень'!U2303</f>
        <v>0</v>
      </c>
      <c r="T1017" s="152">
        <f>'2 уровень'!V2303</f>
        <v>0</v>
      </c>
      <c r="U1017" s="152">
        <f>'2 уровень'!W2303</f>
        <v>0</v>
      </c>
      <c r="V1017" s="152">
        <f>'2 уровень'!X2303</f>
        <v>0</v>
      </c>
      <c r="W1017" s="152">
        <f>'2 уровень'!Y2303</f>
        <v>0</v>
      </c>
      <c r="X1017" s="152">
        <f>'2 уровень'!Z2303</f>
        <v>0</v>
      </c>
      <c r="Y1017" s="152">
        <f>'2 уровень'!AA2303</f>
        <v>0</v>
      </c>
      <c r="Z1017" s="152">
        <f>'2 уровень'!AB2303</f>
        <v>0</v>
      </c>
      <c r="AA1017" s="152">
        <f>'2 уровень'!AC2303</f>
        <v>0</v>
      </c>
      <c r="AB1017" s="152">
        <f>'2 уровень'!AD2303</f>
        <v>0</v>
      </c>
      <c r="AC1017" s="1102">
        <f>'2 уровень'!AE2303</f>
        <v>0</v>
      </c>
      <c r="AD1017" s="152">
        <f>'2 уровень'!AF2303</f>
        <v>0</v>
      </c>
      <c r="AE1017" s="152">
        <f>'2 уровень'!AG2303</f>
        <v>0</v>
      </c>
      <c r="AF1017" s="152">
        <f>'2 уровень'!AH2303</f>
        <v>0</v>
      </c>
      <c r="AG1017" s="152">
        <f>'2 уровень'!AI2303</f>
        <v>0</v>
      </c>
      <c r="AH1017" s="626">
        <f>'2 уровень'!AJ2303</f>
        <v>0</v>
      </c>
      <c r="AI1017" s="152"/>
      <c r="AJ1017" s="152"/>
      <c r="AK1017" s="1339">
        <f>'2 уровень'!AK2300</f>
        <v>0</v>
      </c>
      <c r="AL1017" s="1346">
        <f>'2 уровень'!AL2300</f>
        <v>0</v>
      </c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</row>
    <row r="1018" spans="1:195" ht="45" x14ac:dyDescent="0.25">
      <c r="B1018" s="19">
        <f t="shared" si="165"/>
        <v>1</v>
      </c>
      <c r="C1018" s="892" t="s">
        <v>304</v>
      </c>
      <c r="D1018" s="29">
        <f>'2 уровень'!F2304</f>
        <v>675</v>
      </c>
      <c r="E1018" s="29">
        <f>'2 уровень'!G2304</f>
        <v>619</v>
      </c>
      <c r="F1018" s="29">
        <f>'2 уровень'!H2304</f>
        <v>14</v>
      </c>
      <c r="G1018" s="144">
        <f>'2 уровень'!I2304</f>
        <v>2.2617124394184165</v>
      </c>
      <c r="H1018" s="158">
        <f>'2 уровень'!J2304</f>
        <v>0</v>
      </c>
      <c r="I1018" s="158">
        <f>'2 уровень'!K2304</f>
        <v>0</v>
      </c>
      <c r="J1018" s="26">
        <f>'2 уровень'!L2304</f>
        <v>0</v>
      </c>
      <c r="K1018" s="26">
        <f>'2 уровень'!M2304</f>
        <v>0</v>
      </c>
      <c r="L1018" s="26">
        <f>'2 уровень'!N2304</f>
        <v>0</v>
      </c>
      <c r="M1018" s="26">
        <f>'2 уровень'!O2304</f>
        <v>0</v>
      </c>
      <c r="N1018" s="26">
        <f>'2 уровень'!P2304</f>
        <v>0</v>
      </c>
      <c r="O1018" s="26">
        <f>'2 уровень'!Q2304</f>
        <v>0</v>
      </c>
      <c r="P1018" s="152">
        <f>'2 уровень'!R2304</f>
        <v>0</v>
      </c>
      <c r="Q1018" s="152">
        <f>'2 уровень'!S2304</f>
        <v>0</v>
      </c>
      <c r="R1018" s="152">
        <f>'2 уровень'!T2304</f>
        <v>0</v>
      </c>
      <c r="S1018" s="152">
        <f>'2 уровень'!U2304</f>
        <v>0</v>
      </c>
      <c r="T1018" s="152">
        <f>'2 уровень'!V2304</f>
        <v>0</v>
      </c>
      <c r="U1018" s="152">
        <f>'2 уровень'!W2304</f>
        <v>0</v>
      </c>
      <c r="V1018" s="152">
        <f>'2 уровень'!X2304</f>
        <v>0</v>
      </c>
      <c r="W1018" s="152">
        <f>'2 уровень'!Y2304</f>
        <v>0</v>
      </c>
      <c r="X1018" s="152">
        <f>'2 уровень'!Z2304</f>
        <v>0</v>
      </c>
      <c r="Y1018" s="152">
        <f>'2 уровень'!AA2304</f>
        <v>0</v>
      </c>
      <c r="Z1018" s="152">
        <f>'2 уровень'!AB2304</f>
        <v>0</v>
      </c>
      <c r="AA1018" s="152">
        <f>'2 уровень'!AC2304</f>
        <v>0</v>
      </c>
      <c r="AB1018" s="152">
        <f>'2 уровень'!AD2304</f>
        <v>0</v>
      </c>
      <c r="AC1018" s="1102">
        <f>'2 уровень'!AE2304</f>
        <v>0</v>
      </c>
      <c r="AD1018" s="152">
        <f>'2 уровень'!AF2304</f>
        <v>0</v>
      </c>
      <c r="AE1018" s="152">
        <f>'2 уровень'!AG2304</f>
        <v>0</v>
      </c>
      <c r="AF1018" s="152">
        <f>'2 уровень'!AH2304</f>
        <v>0</v>
      </c>
      <c r="AG1018" s="152">
        <f>'2 уровень'!AI2304</f>
        <v>0</v>
      </c>
      <c r="AH1018" s="626">
        <f>'2 уровень'!AJ2304</f>
        <v>0</v>
      </c>
      <c r="AI1018" s="152"/>
      <c r="AJ1018" s="152"/>
      <c r="AK1018" s="1339">
        <f>'2 уровень'!AK2301</f>
        <v>0</v>
      </c>
      <c r="AL1018" s="1346">
        <f>'2 уровень'!AL2301</f>
        <v>0</v>
      </c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</row>
    <row r="1019" spans="1:195" ht="45" x14ac:dyDescent="0.25">
      <c r="B1019" s="19">
        <f t="shared" si="165"/>
        <v>1</v>
      </c>
      <c r="C1019" s="892" t="s">
        <v>305</v>
      </c>
      <c r="D1019" s="29">
        <f>'2 уровень'!F2305</f>
        <v>180</v>
      </c>
      <c r="E1019" s="29">
        <f>'2 уровень'!G2305</f>
        <v>165</v>
      </c>
      <c r="F1019" s="29">
        <f>'2 уровень'!H2305</f>
        <v>14</v>
      </c>
      <c r="G1019" s="144">
        <f>'2 уровень'!I2305</f>
        <v>8.4848484848484862</v>
      </c>
      <c r="H1019" s="158">
        <f>'2 уровень'!J2305</f>
        <v>0</v>
      </c>
      <c r="I1019" s="158">
        <f>'2 уровень'!K2305</f>
        <v>0</v>
      </c>
      <c r="J1019" s="26">
        <f>'2 уровень'!L2305</f>
        <v>0</v>
      </c>
      <c r="K1019" s="26">
        <f>'2 уровень'!M2305</f>
        <v>0</v>
      </c>
      <c r="L1019" s="26">
        <f>'2 уровень'!N2305</f>
        <v>0</v>
      </c>
      <c r="M1019" s="26">
        <f>'2 уровень'!O2305</f>
        <v>0</v>
      </c>
      <c r="N1019" s="26">
        <f>'2 уровень'!P2305</f>
        <v>0</v>
      </c>
      <c r="O1019" s="26">
        <f>'2 уровень'!Q2305</f>
        <v>0</v>
      </c>
      <c r="P1019" s="152">
        <f>'2 уровень'!R2305</f>
        <v>0</v>
      </c>
      <c r="Q1019" s="152">
        <f>'2 уровень'!S2305</f>
        <v>0</v>
      </c>
      <c r="R1019" s="152">
        <f>'2 уровень'!T2305</f>
        <v>0</v>
      </c>
      <c r="S1019" s="152">
        <f>'2 уровень'!U2305</f>
        <v>0</v>
      </c>
      <c r="T1019" s="152">
        <f>'2 уровень'!V2305</f>
        <v>0</v>
      </c>
      <c r="U1019" s="152">
        <f>'2 уровень'!W2305</f>
        <v>0</v>
      </c>
      <c r="V1019" s="152">
        <f>'2 уровень'!X2305</f>
        <v>0</v>
      </c>
      <c r="W1019" s="152">
        <f>'2 уровень'!Y2305</f>
        <v>0</v>
      </c>
      <c r="X1019" s="152">
        <f>'2 уровень'!Z2305</f>
        <v>0</v>
      </c>
      <c r="Y1019" s="152">
        <f>'2 уровень'!AA2305</f>
        <v>0</v>
      </c>
      <c r="Z1019" s="152">
        <f>'2 уровень'!AB2305</f>
        <v>0</v>
      </c>
      <c r="AA1019" s="152">
        <f>'2 уровень'!AC2305</f>
        <v>0</v>
      </c>
      <c r="AB1019" s="152">
        <f>'2 уровень'!AD2305</f>
        <v>0</v>
      </c>
      <c r="AC1019" s="1102">
        <f>'2 уровень'!AE2305</f>
        <v>0</v>
      </c>
      <c r="AD1019" s="152">
        <f>'2 уровень'!AF2305</f>
        <v>0</v>
      </c>
      <c r="AE1019" s="152">
        <f>'2 уровень'!AG2305</f>
        <v>0</v>
      </c>
      <c r="AF1019" s="152">
        <f>'2 уровень'!AH2305</f>
        <v>0</v>
      </c>
      <c r="AG1019" s="152">
        <f>'2 уровень'!AI2305</f>
        <v>0</v>
      </c>
      <c r="AH1019" s="626">
        <f>'2 уровень'!AJ2305</f>
        <v>0</v>
      </c>
      <c r="AI1019" s="152"/>
      <c r="AJ1019" s="152"/>
      <c r="AK1019" s="1339">
        <f>'2 уровень'!AK2302</f>
        <v>0</v>
      </c>
      <c r="AL1019" s="1346">
        <f>'2 уровень'!AL2302</f>
        <v>0</v>
      </c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</row>
    <row r="1020" spans="1:195" ht="30" x14ac:dyDescent="0.25">
      <c r="A1020" s="19">
        <v>1</v>
      </c>
      <c r="B1020" s="19">
        <f t="shared" si="165"/>
        <v>1</v>
      </c>
      <c r="C1020" s="892" t="s">
        <v>334</v>
      </c>
      <c r="D1020" s="29">
        <f>'2 уровень'!F2306</f>
        <v>0</v>
      </c>
      <c r="E1020" s="29">
        <f>'2 уровень'!G2306</f>
        <v>0</v>
      </c>
      <c r="F1020" s="29">
        <f>'2 уровень'!H2306</f>
        <v>0</v>
      </c>
      <c r="G1020" s="144">
        <f>'2 уровень'!I2306</f>
        <v>0</v>
      </c>
      <c r="H1020" s="158">
        <f>'2 уровень'!J2306</f>
        <v>0</v>
      </c>
      <c r="I1020" s="158">
        <f>'2 уровень'!K2306</f>
        <v>0</v>
      </c>
      <c r="J1020" s="26">
        <f>'2 уровень'!L2306</f>
        <v>0</v>
      </c>
      <c r="K1020" s="26">
        <f>'2 уровень'!M2306</f>
        <v>0</v>
      </c>
      <c r="L1020" s="26">
        <f>'2 уровень'!N2306</f>
        <v>0</v>
      </c>
      <c r="M1020" s="26">
        <f>'2 уровень'!O2306</f>
        <v>0</v>
      </c>
      <c r="N1020" s="26">
        <f>'2 уровень'!P2306</f>
        <v>0</v>
      </c>
      <c r="O1020" s="26">
        <f>'2 уровень'!Q2306</f>
        <v>0</v>
      </c>
      <c r="P1020" s="152">
        <f>'2 уровень'!R2306</f>
        <v>0</v>
      </c>
      <c r="Q1020" s="152">
        <f>'2 уровень'!S2306</f>
        <v>0</v>
      </c>
      <c r="R1020" s="152">
        <f>'2 уровень'!T2306</f>
        <v>0</v>
      </c>
      <c r="S1020" s="152">
        <f>'2 уровень'!U2306</f>
        <v>0</v>
      </c>
      <c r="T1020" s="152">
        <f>'2 уровень'!V2306</f>
        <v>0</v>
      </c>
      <c r="U1020" s="152">
        <f>'2 уровень'!W2306</f>
        <v>0</v>
      </c>
      <c r="V1020" s="152">
        <f>'2 уровень'!X2306</f>
        <v>0</v>
      </c>
      <c r="W1020" s="152">
        <f>'2 уровень'!Y2306</f>
        <v>0</v>
      </c>
      <c r="X1020" s="152">
        <f>'2 уровень'!Z2306</f>
        <v>0</v>
      </c>
      <c r="Y1020" s="152">
        <f>'2 уровень'!AA2306</f>
        <v>0</v>
      </c>
      <c r="Z1020" s="152">
        <f>'2 уровень'!AB2306</f>
        <v>0</v>
      </c>
      <c r="AA1020" s="152">
        <f>'2 уровень'!AC2306</f>
        <v>0</v>
      </c>
      <c r="AB1020" s="152">
        <f>'2 уровень'!AD2306</f>
        <v>0</v>
      </c>
      <c r="AC1020" s="1102">
        <f>'2 уровень'!AE2306</f>
        <v>0</v>
      </c>
      <c r="AD1020" s="152">
        <f>'2 уровень'!AF2306</f>
        <v>0</v>
      </c>
      <c r="AE1020" s="152">
        <f>'2 уровень'!AG2306</f>
        <v>0</v>
      </c>
      <c r="AF1020" s="152">
        <f>'2 уровень'!AH2306</f>
        <v>0</v>
      </c>
      <c r="AG1020" s="152">
        <f>'2 уровень'!AI2306</f>
        <v>0</v>
      </c>
      <c r="AH1020" s="626">
        <f>'2 уровень'!AJ2306</f>
        <v>0</v>
      </c>
      <c r="AI1020" s="152"/>
      <c r="AJ1020" s="152"/>
      <c r="AK1020" s="1339">
        <f>'2 уровень'!AK2303</f>
        <v>0</v>
      </c>
      <c r="AL1020" s="1346">
        <f>'2 уровень'!AL2303</f>
        <v>0</v>
      </c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</row>
    <row r="1021" spans="1:195" ht="75" x14ac:dyDescent="0.25">
      <c r="A1021" s="19">
        <v>1</v>
      </c>
      <c r="B1021" s="19">
        <f t="shared" si="165"/>
        <v>1</v>
      </c>
      <c r="C1021" s="891" t="s">
        <v>306</v>
      </c>
      <c r="D1021" s="29">
        <f>'2 уровень'!F2307</f>
        <v>455</v>
      </c>
      <c r="E1021" s="29">
        <f>'2 уровень'!G2307</f>
        <v>417</v>
      </c>
      <c r="F1021" s="29">
        <f>'2 уровень'!H2307</f>
        <v>0</v>
      </c>
      <c r="G1021" s="144">
        <f>'2 уровень'!I2307</f>
        <v>0</v>
      </c>
      <c r="H1021" s="158">
        <f>'2 уровень'!J2307</f>
        <v>0</v>
      </c>
      <c r="I1021" s="158">
        <f>'2 уровень'!K2307</f>
        <v>0</v>
      </c>
      <c r="J1021" s="26">
        <f>'2 уровень'!L2307</f>
        <v>0</v>
      </c>
      <c r="K1021" s="26">
        <f>'2 уровень'!M2307</f>
        <v>0</v>
      </c>
      <c r="L1021" s="26">
        <f>'2 уровень'!N2307</f>
        <v>0</v>
      </c>
      <c r="M1021" s="26">
        <f>'2 уровень'!O2307</f>
        <v>0</v>
      </c>
      <c r="N1021" s="26">
        <f>'2 уровень'!P2307</f>
        <v>0</v>
      </c>
      <c r="O1021" s="26">
        <f>'2 уровень'!Q2307</f>
        <v>0</v>
      </c>
      <c r="P1021" s="152">
        <f>'2 уровень'!R2307</f>
        <v>0</v>
      </c>
      <c r="Q1021" s="152">
        <f>'2 уровень'!S2307</f>
        <v>0</v>
      </c>
      <c r="R1021" s="152">
        <f>'2 уровень'!T2307</f>
        <v>0</v>
      </c>
      <c r="S1021" s="152">
        <f>'2 уровень'!U2307</f>
        <v>0</v>
      </c>
      <c r="T1021" s="152">
        <f>'2 уровень'!V2307</f>
        <v>0</v>
      </c>
      <c r="U1021" s="152">
        <f>'2 уровень'!W2307</f>
        <v>0</v>
      </c>
      <c r="V1021" s="152">
        <f>'2 уровень'!X2307</f>
        <v>0</v>
      </c>
      <c r="W1021" s="152">
        <f>'2 уровень'!Y2307</f>
        <v>0</v>
      </c>
      <c r="X1021" s="152">
        <f>'2 уровень'!Z2307</f>
        <v>0</v>
      </c>
      <c r="Y1021" s="152">
        <f>'2 уровень'!AA2307</f>
        <v>0</v>
      </c>
      <c r="Z1021" s="152">
        <f>'2 уровень'!AB2307</f>
        <v>0</v>
      </c>
      <c r="AA1021" s="152">
        <f>'2 уровень'!AC2307</f>
        <v>0</v>
      </c>
      <c r="AB1021" s="152">
        <f>'2 уровень'!AD2307</f>
        <v>0</v>
      </c>
      <c r="AC1021" s="1102">
        <f>'2 уровень'!AE2307</f>
        <v>0</v>
      </c>
      <c r="AD1021" s="152">
        <f>'2 уровень'!AF2307</f>
        <v>0</v>
      </c>
      <c r="AE1021" s="152">
        <f>'2 уровень'!AG2307</f>
        <v>0</v>
      </c>
      <c r="AF1021" s="152">
        <f>'2 уровень'!AH2307</f>
        <v>0</v>
      </c>
      <c r="AG1021" s="152">
        <f>'2 уровень'!AI2307</f>
        <v>0</v>
      </c>
      <c r="AH1021" s="626">
        <f>'2 уровень'!AJ2307</f>
        <v>0</v>
      </c>
      <c r="AI1021" s="152"/>
      <c r="AJ1021" s="152"/>
      <c r="AK1021" s="1339">
        <f>'2 уровень'!AK2304</f>
        <v>0</v>
      </c>
      <c r="AL1021" s="1346">
        <f>'2 уровень'!AL2304</f>
        <v>0</v>
      </c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</row>
    <row r="1022" spans="1:195" ht="60" x14ac:dyDescent="0.25">
      <c r="A1022" s="19">
        <v>1</v>
      </c>
      <c r="B1022" s="19">
        <f t="shared" si="165"/>
        <v>1</v>
      </c>
      <c r="C1022" s="892" t="s">
        <v>307</v>
      </c>
      <c r="D1022" s="29">
        <f>'2 уровень'!F2308</f>
        <v>40</v>
      </c>
      <c r="E1022" s="29">
        <f>'2 уровень'!G2308</f>
        <v>37</v>
      </c>
      <c r="F1022" s="29">
        <f>'2 уровень'!H2308</f>
        <v>0</v>
      </c>
      <c r="G1022" s="144">
        <f>'2 уровень'!I2308</f>
        <v>0</v>
      </c>
      <c r="H1022" s="158">
        <f>'2 уровень'!J2308</f>
        <v>0</v>
      </c>
      <c r="I1022" s="158">
        <f>'2 уровень'!K2308</f>
        <v>0</v>
      </c>
      <c r="J1022" s="26">
        <f>'2 уровень'!L2308</f>
        <v>0</v>
      </c>
      <c r="K1022" s="26">
        <f>'2 уровень'!M2308</f>
        <v>0</v>
      </c>
      <c r="L1022" s="26">
        <f>'2 уровень'!N2308</f>
        <v>0</v>
      </c>
      <c r="M1022" s="26">
        <f>'2 уровень'!O2308</f>
        <v>0</v>
      </c>
      <c r="N1022" s="26">
        <f>'2 уровень'!P2308</f>
        <v>0</v>
      </c>
      <c r="O1022" s="26">
        <f>'2 уровень'!Q2308</f>
        <v>0</v>
      </c>
      <c r="P1022" s="152">
        <f>'2 уровень'!R2308</f>
        <v>0</v>
      </c>
      <c r="Q1022" s="152">
        <f>'2 уровень'!S2308</f>
        <v>0</v>
      </c>
      <c r="R1022" s="152">
        <f>'2 уровень'!T2308</f>
        <v>0</v>
      </c>
      <c r="S1022" s="152">
        <f>'2 уровень'!U2308</f>
        <v>0</v>
      </c>
      <c r="T1022" s="152">
        <f>'2 уровень'!V2308</f>
        <v>0</v>
      </c>
      <c r="U1022" s="152">
        <f>'2 уровень'!W2308</f>
        <v>0</v>
      </c>
      <c r="V1022" s="152">
        <f>'2 уровень'!X2308</f>
        <v>0</v>
      </c>
      <c r="W1022" s="152">
        <f>'2 уровень'!Y2308</f>
        <v>0</v>
      </c>
      <c r="X1022" s="152">
        <f>'2 уровень'!Z2308</f>
        <v>0</v>
      </c>
      <c r="Y1022" s="152">
        <f>'2 уровень'!AA2308</f>
        <v>0</v>
      </c>
      <c r="Z1022" s="152">
        <f>'2 уровень'!AB2308</f>
        <v>0</v>
      </c>
      <c r="AA1022" s="152">
        <f>'2 уровень'!AC2308</f>
        <v>0</v>
      </c>
      <c r="AB1022" s="152">
        <f>'2 уровень'!AD2308</f>
        <v>0</v>
      </c>
      <c r="AC1022" s="1102">
        <f>'2 уровень'!AE2308</f>
        <v>0</v>
      </c>
      <c r="AD1022" s="152">
        <f>'2 уровень'!AF2308</f>
        <v>0</v>
      </c>
      <c r="AE1022" s="152">
        <f>'2 уровень'!AG2308</f>
        <v>0</v>
      </c>
      <c r="AF1022" s="152">
        <f>'2 уровень'!AH2308</f>
        <v>0</v>
      </c>
      <c r="AG1022" s="152">
        <f>'2 уровень'!AI2308</f>
        <v>0</v>
      </c>
      <c r="AH1022" s="626">
        <f>'2 уровень'!AJ2308</f>
        <v>0</v>
      </c>
      <c r="AI1022" s="152"/>
      <c r="AJ1022" s="152"/>
      <c r="AK1022" s="1339">
        <f>'2 уровень'!AK2305</f>
        <v>0</v>
      </c>
      <c r="AL1022" s="1346">
        <f>'2 уровень'!AL2305</f>
        <v>0</v>
      </c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</row>
    <row r="1023" spans="1:195" ht="60" x14ac:dyDescent="0.25">
      <c r="A1023" s="19">
        <v>1</v>
      </c>
      <c r="B1023" s="19">
        <f t="shared" si="165"/>
        <v>1</v>
      </c>
      <c r="C1023" s="892" t="s">
        <v>384</v>
      </c>
      <c r="D1023" s="29">
        <f>'2 уровень'!F2309</f>
        <v>85</v>
      </c>
      <c r="E1023" s="29">
        <f>'2 уровень'!G2309</f>
        <v>78</v>
      </c>
      <c r="F1023" s="29">
        <f>'2 уровень'!H2309</f>
        <v>0</v>
      </c>
      <c r="G1023" s="144">
        <f>'2 уровень'!I2309</f>
        <v>0</v>
      </c>
      <c r="H1023" s="158">
        <f>'2 уровень'!J2309</f>
        <v>0</v>
      </c>
      <c r="I1023" s="158">
        <f>'2 уровень'!K2309</f>
        <v>0</v>
      </c>
      <c r="J1023" s="26">
        <f>'2 уровень'!L2309</f>
        <v>0</v>
      </c>
      <c r="K1023" s="26">
        <f>'2 уровень'!M2309</f>
        <v>0</v>
      </c>
      <c r="L1023" s="26">
        <f>'2 уровень'!N2309</f>
        <v>0</v>
      </c>
      <c r="M1023" s="26">
        <f>'2 уровень'!O2309</f>
        <v>0</v>
      </c>
      <c r="N1023" s="26">
        <f>'2 уровень'!P2309</f>
        <v>0</v>
      </c>
      <c r="O1023" s="26">
        <f>'2 уровень'!Q2309</f>
        <v>0</v>
      </c>
      <c r="P1023" s="152">
        <f>'2 уровень'!R2309</f>
        <v>0</v>
      </c>
      <c r="Q1023" s="152">
        <f>'2 уровень'!S2309</f>
        <v>0</v>
      </c>
      <c r="R1023" s="152">
        <f>'2 уровень'!T2309</f>
        <v>0</v>
      </c>
      <c r="S1023" s="152">
        <f>'2 уровень'!U2309</f>
        <v>0</v>
      </c>
      <c r="T1023" s="152">
        <f>'2 уровень'!V2309</f>
        <v>0</v>
      </c>
      <c r="U1023" s="152">
        <f>'2 уровень'!W2309</f>
        <v>0</v>
      </c>
      <c r="V1023" s="152">
        <f>'2 уровень'!X2309</f>
        <v>0</v>
      </c>
      <c r="W1023" s="152">
        <f>'2 уровень'!Y2309</f>
        <v>0</v>
      </c>
      <c r="X1023" s="152">
        <f>'2 уровень'!Z2309</f>
        <v>0</v>
      </c>
      <c r="Y1023" s="152">
        <f>'2 уровень'!AA2309</f>
        <v>0</v>
      </c>
      <c r="Z1023" s="152">
        <f>'2 уровень'!AB2309</f>
        <v>0</v>
      </c>
      <c r="AA1023" s="152">
        <f>'2 уровень'!AC2309</f>
        <v>0</v>
      </c>
      <c r="AB1023" s="152">
        <f>'2 уровень'!AD2309</f>
        <v>0</v>
      </c>
      <c r="AC1023" s="1102">
        <f>'2 уровень'!AE2309</f>
        <v>0</v>
      </c>
      <c r="AD1023" s="152">
        <f>'2 уровень'!AF2309</f>
        <v>0</v>
      </c>
      <c r="AE1023" s="152">
        <f>'2 уровень'!AG2309</f>
        <v>0</v>
      </c>
      <c r="AF1023" s="152">
        <f>'2 уровень'!AH2309</f>
        <v>0</v>
      </c>
      <c r="AG1023" s="152">
        <f>'2 уровень'!AI2309</f>
        <v>0</v>
      </c>
      <c r="AH1023" s="626">
        <f>'2 уровень'!AJ2309</f>
        <v>0</v>
      </c>
      <c r="AI1023" s="152"/>
      <c r="AJ1023" s="152"/>
      <c r="AK1023" s="1339">
        <f>'2 уровень'!AK2306</f>
        <v>0</v>
      </c>
      <c r="AL1023" s="1346">
        <f>'2 уровень'!AL2306</f>
        <v>0</v>
      </c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</row>
    <row r="1024" spans="1:195" ht="30" x14ac:dyDescent="0.25">
      <c r="B1024" s="19">
        <f t="shared" si="165"/>
        <v>1</v>
      </c>
      <c r="C1024" s="892" t="s">
        <v>206</v>
      </c>
      <c r="D1024" s="29">
        <f>'2 уровень'!F2310</f>
        <v>0</v>
      </c>
      <c r="E1024" s="29">
        <f>'2 уровень'!G2310</f>
        <v>0</v>
      </c>
      <c r="F1024" s="29">
        <f>'2 уровень'!H2310</f>
        <v>0</v>
      </c>
      <c r="G1024" s="144">
        <f>'2 уровень'!I2310</f>
        <v>0</v>
      </c>
      <c r="H1024" s="158">
        <f>'2 уровень'!J2310</f>
        <v>0</v>
      </c>
      <c r="I1024" s="158">
        <f>'2 уровень'!K2310</f>
        <v>0</v>
      </c>
      <c r="J1024" s="26">
        <f>'2 уровень'!L2310</f>
        <v>0</v>
      </c>
      <c r="K1024" s="26">
        <f>'2 уровень'!M2310</f>
        <v>0</v>
      </c>
      <c r="L1024" s="26">
        <f>'2 уровень'!N2310</f>
        <v>0</v>
      </c>
      <c r="M1024" s="26">
        <f>'2 уровень'!O2310</f>
        <v>0</v>
      </c>
      <c r="N1024" s="26">
        <f>'2 уровень'!P2310</f>
        <v>0</v>
      </c>
      <c r="O1024" s="26">
        <f>'2 уровень'!Q2310</f>
        <v>0</v>
      </c>
      <c r="P1024" s="152">
        <f>'2 уровень'!R2310</f>
        <v>893.68449999999996</v>
      </c>
      <c r="Q1024" s="152">
        <f>'2 уровень'!S2310</f>
        <v>893.68449999999996</v>
      </c>
      <c r="R1024" s="152">
        <f>'2 уровень'!T2310</f>
        <v>893.68449999999996</v>
      </c>
      <c r="S1024" s="152">
        <f>'2 уровень'!U2310</f>
        <v>893.68449999999996</v>
      </c>
      <c r="T1024" s="152">
        <f>'2 уровень'!V2310</f>
        <v>893.68449999999996</v>
      </c>
      <c r="U1024" s="152">
        <f>'2 уровень'!W2310</f>
        <v>893.68449999999996</v>
      </c>
      <c r="V1024" s="152">
        <f>'2 уровень'!X2310</f>
        <v>893.68449999999996</v>
      </c>
      <c r="W1024" s="152">
        <f>'2 уровень'!Y2310</f>
        <v>893.68449999999996</v>
      </c>
      <c r="X1024" s="152">
        <f>'2 уровень'!Z2310</f>
        <v>893.68449999999996</v>
      </c>
      <c r="Y1024" s="152">
        <f>'2 уровень'!AA2310</f>
        <v>893.68449999999996</v>
      </c>
      <c r="Z1024" s="152">
        <f>'2 уровень'!AB2310</f>
        <v>893.68449999999996</v>
      </c>
      <c r="AA1024" s="152">
        <f>'2 уровень'!AC2310</f>
        <v>819.21079166666664</v>
      </c>
      <c r="AB1024" s="152">
        <f>'2 уровень'!AD2310</f>
        <v>417.01093000000003</v>
      </c>
      <c r="AC1024" s="1102">
        <f>'2 уровень'!AE2310</f>
        <v>0</v>
      </c>
      <c r="AD1024" s="152">
        <f>'2 уровень'!AF2310</f>
        <v>0</v>
      </c>
      <c r="AE1024" s="152">
        <f>'2 уровень'!AG2310</f>
        <v>-402.19986166666661</v>
      </c>
      <c r="AF1024" s="152">
        <f>'2 уровень'!AH2310</f>
        <v>0</v>
      </c>
      <c r="AG1024" s="152">
        <f>'2 уровень'!AI2310</f>
        <v>0</v>
      </c>
      <c r="AH1024" s="626">
        <f>'2 уровень'!AJ2310</f>
        <v>417.01093000000003</v>
      </c>
      <c r="AI1024" s="152">
        <f>AB1024/AA1024*100</f>
        <v>50.903983961392932</v>
      </c>
      <c r="AJ1024" s="152">
        <f>AH1024/AA1024*100</f>
        <v>50.903983961392932</v>
      </c>
      <c r="AK1024" s="1339">
        <f>'2 уровень'!AK2307</f>
        <v>0</v>
      </c>
      <c r="AL1024" s="1346">
        <f>'2 уровень'!AL2307</f>
        <v>0</v>
      </c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</row>
    <row r="1025" spans="1:195" ht="30" x14ac:dyDescent="0.25">
      <c r="A1025" s="19">
        <v>1</v>
      </c>
      <c r="B1025" s="19">
        <f t="shared" si="165"/>
        <v>1</v>
      </c>
      <c r="C1025" s="892" t="s">
        <v>359</v>
      </c>
      <c r="D1025" s="29">
        <f>'2 уровень'!F2311</f>
        <v>288.5</v>
      </c>
      <c r="E1025" s="29">
        <f>'2 уровень'!G2311</f>
        <v>264.41666666666663</v>
      </c>
      <c r="F1025" s="29">
        <f>'2 уровень'!H2311</f>
        <v>158.27499999999998</v>
      </c>
      <c r="G1025" s="144">
        <f>'2 уровень'!I2311</f>
        <v>59.858178380081938</v>
      </c>
      <c r="H1025" s="158">
        <f>'2 уровень'!J2311</f>
        <v>0</v>
      </c>
      <c r="I1025" s="158">
        <f>'2 уровень'!K2311</f>
        <v>0</v>
      </c>
      <c r="J1025" s="26">
        <f>'2 уровень'!L2311</f>
        <v>0</v>
      </c>
      <c r="K1025" s="26">
        <f>'2 уровень'!M2311</f>
        <v>0</v>
      </c>
      <c r="L1025" s="26">
        <f>'2 уровень'!N2311</f>
        <v>0</v>
      </c>
      <c r="M1025" s="26">
        <f>'2 уровень'!O2311</f>
        <v>0</v>
      </c>
      <c r="N1025" s="26">
        <f>'2 уровень'!P2311</f>
        <v>0</v>
      </c>
      <c r="O1025" s="26">
        <f>'2 уровень'!Q2311</f>
        <v>0</v>
      </c>
      <c r="P1025" s="152">
        <f>'2 уровень'!R2311</f>
        <v>0</v>
      </c>
      <c r="Q1025" s="152">
        <f>'2 уровень'!S2311</f>
        <v>0</v>
      </c>
      <c r="R1025" s="152">
        <f>'2 уровень'!T2311</f>
        <v>0</v>
      </c>
      <c r="S1025" s="152">
        <f>'2 уровень'!U2311</f>
        <v>0</v>
      </c>
      <c r="T1025" s="152">
        <f>'2 уровень'!V2311</f>
        <v>0</v>
      </c>
      <c r="U1025" s="152">
        <f>'2 уровень'!W2311</f>
        <v>0</v>
      </c>
      <c r="V1025" s="152">
        <f>'2 уровень'!X2311</f>
        <v>0</v>
      </c>
      <c r="W1025" s="152">
        <f>'2 уровень'!Y2311</f>
        <v>0</v>
      </c>
      <c r="X1025" s="152">
        <f>'2 уровень'!Z2311</f>
        <v>0</v>
      </c>
      <c r="Y1025" s="152">
        <f>'2 уровень'!AA2311</f>
        <v>0</v>
      </c>
      <c r="Z1025" s="152">
        <f>'2 уровень'!AB2311</f>
        <v>0</v>
      </c>
      <c r="AA1025" s="152">
        <f>'2 уровень'!AC2311</f>
        <v>0</v>
      </c>
      <c r="AB1025" s="152">
        <f>'2 уровень'!AD2311</f>
        <v>0</v>
      </c>
      <c r="AC1025" s="1102">
        <f>'2 уровень'!AE2311</f>
        <v>0</v>
      </c>
      <c r="AD1025" s="152">
        <f>'2 уровень'!AF2311</f>
        <v>0</v>
      </c>
      <c r="AE1025" s="152">
        <f>'2 уровень'!AG2311</f>
        <v>0</v>
      </c>
      <c r="AF1025" s="152">
        <f>'2 уровень'!AH2311</f>
        <v>0</v>
      </c>
      <c r="AG1025" s="152">
        <f>'2 уровень'!AI2311</f>
        <v>0</v>
      </c>
      <c r="AH1025" s="626">
        <f>'2 уровень'!AJ2311</f>
        <v>0</v>
      </c>
      <c r="AI1025" s="152"/>
      <c r="AJ1025" s="152"/>
      <c r="AK1025" s="1339">
        <f>'2 уровень'!AK2308</f>
        <v>0</v>
      </c>
      <c r="AL1025" s="1346">
        <f>'2 уровень'!AL2308</f>
        <v>0</v>
      </c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</row>
    <row r="1026" spans="1:195" ht="29.25" x14ac:dyDescent="0.25">
      <c r="A1026" s="19">
        <v>1</v>
      </c>
      <c r="B1026" s="19">
        <f t="shared" si="165"/>
        <v>1</v>
      </c>
      <c r="C1026" s="889" t="s">
        <v>347</v>
      </c>
      <c r="D1026" s="29">
        <f>'2 уровень'!F2312</f>
        <v>0</v>
      </c>
      <c r="E1026" s="29">
        <f>'2 уровень'!G2312</f>
        <v>0</v>
      </c>
      <c r="F1026" s="29">
        <f>'2 уровень'!H2312</f>
        <v>0</v>
      </c>
      <c r="G1026" s="144">
        <f>'2 уровень'!I2312</f>
        <v>0</v>
      </c>
      <c r="H1026" s="158">
        <f>'2 уровень'!J2312</f>
        <v>0</v>
      </c>
      <c r="I1026" s="158">
        <f>'2 уровень'!K2312</f>
        <v>0</v>
      </c>
      <c r="J1026" s="26">
        <f>'2 уровень'!L2312</f>
        <v>0</v>
      </c>
      <c r="K1026" s="26">
        <f>'2 уровень'!M2312</f>
        <v>0</v>
      </c>
      <c r="L1026" s="26">
        <f>'2 уровень'!N2312</f>
        <v>0</v>
      </c>
      <c r="M1026" s="26">
        <f>'2 уровень'!O2312</f>
        <v>0</v>
      </c>
      <c r="N1026" s="26">
        <f>'2 уровень'!P2312</f>
        <v>0</v>
      </c>
      <c r="O1026" s="26">
        <f>'2 уровень'!Q2312</f>
        <v>0</v>
      </c>
      <c r="P1026" s="152">
        <f>'2 уровень'!R2312</f>
        <v>0</v>
      </c>
      <c r="Q1026" s="152">
        <f>'2 уровень'!S2312</f>
        <v>0</v>
      </c>
      <c r="R1026" s="152">
        <f>'2 уровень'!T2312</f>
        <v>0</v>
      </c>
      <c r="S1026" s="152">
        <f>'2 уровень'!U2312</f>
        <v>0</v>
      </c>
      <c r="T1026" s="152">
        <f>'2 уровень'!V2312</f>
        <v>0</v>
      </c>
      <c r="U1026" s="152">
        <f>'2 уровень'!W2312</f>
        <v>0</v>
      </c>
      <c r="V1026" s="152">
        <f>'2 уровень'!X2312</f>
        <v>0</v>
      </c>
      <c r="W1026" s="152">
        <f>'2 уровень'!Y2312</f>
        <v>0</v>
      </c>
      <c r="X1026" s="152">
        <f>'2 уровень'!Z2312</f>
        <v>0</v>
      </c>
      <c r="Y1026" s="152">
        <f>'2 уровень'!AA2312</f>
        <v>0</v>
      </c>
      <c r="Z1026" s="152">
        <f>'2 уровень'!AB2312</f>
        <v>0</v>
      </c>
      <c r="AA1026" s="152">
        <f>'2 уровень'!AC2312</f>
        <v>0</v>
      </c>
      <c r="AB1026" s="152">
        <f>'2 уровень'!AD2312</f>
        <v>0</v>
      </c>
      <c r="AC1026" s="1102">
        <f>'2 уровень'!AE2312</f>
        <v>0</v>
      </c>
      <c r="AD1026" s="152">
        <f>'2 уровень'!AF2312</f>
        <v>0</v>
      </c>
      <c r="AE1026" s="152">
        <f>'2 уровень'!AG2312</f>
        <v>0</v>
      </c>
      <c r="AF1026" s="152">
        <f>'2 уровень'!AH2312</f>
        <v>0</v>
      </c>
      <c r="AG1026" s="152">
        <f>'2 уровень'!AI2312</f>
        <v>0</v>
      </c>
      <c r="AH1026" s="626">
        <f>'2 уровень'!AJ2312</f>
        <v>0</v>
      </c>
      <c r="AI1026" s="152"/>
      <c r="AJ1026" s="152"/>
      <c r="AK1026" s="1339">
        <f>'2 уровень'!AK2309</f>
        <v>0</v>
      </c>
      <c r="AL1026" s="1346">
        <f>'2 уровень'!AL2309</f>
        <v>0</v>
      </c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</row>
    <row r="1027" spans="1:195" ht="30" x14ac:dyDescent="0.25">
      <c r="A1027" s="19">
        <v>1</v>
      </c>
      <c r="B1027" s="19">
        <f t="shared" si="165"/>
        <v>1</v>
      </c>
      <c r="C1027" s="891" t="s">
        <v>348</v>
      </c>
      <c r="D1027" s="29">
        <f>'2 уровень'!F2313</f>
        <v>137.5</v>
      </c>
      <c r="E1027" s="29">
        <f>'2 уровень'!G2313</f>
        <v>126</v>
      </c>
      <c r="F1027" s="29">
        <f>'2 уровень'!H2313</f>
        <v>80.274999999999991</v>
      </c>
      <c r="G1027" s="144">
        <f>'2 уровень'!I2313</f>
        <v>63.710317460317455</v>
      </c>
      <c r="H1027" s="158">
        <f>'2 уровень'!J2313</f>
        <v>0</v>
      </c>
      <c r="I1027" s="158">
        <f>'2 уровень'!K2313</f>
        <v>0</v>
      </c>
      <c r="J1027" s="26">
        <f>'2 уровень'!L2313</f>
        <v>0</v>
      </c>
      <c r="K1027" s="26">
        <f>'2 уровень'!M2313</f>
        <v>0</v>
      </c>
      <c r="L1027" s="26">
        <f>'2 уровень'!N2313</f>
        <v>0</v>
      </c>
      <c r="M1027" s="26">
        <f>'2 уровень'!O2313</f>
        <v>0</v>
      </c>
      <c r="N1027" s="26">
        <f>'2 уровень'!P2313</f>
        <v>0</v>
      </c>
      <c r="O1027" s="26">
        <f>'2 уровень'!Q2313</f>
        <v>0</v>
      </c>
      <c r="P1027" s="152">
        <f>'2 уровень'!R2313</f>
        <v>0</v>
      </c>
      <c r="Q1027" s="152">
        <f>'2 уровень'!S2313</f>
        <v>0</v>
      </c>
      <c r="R1027" s="152">
        <f>'2 уровень'!T2313</f>
        <v>0</v>
      </c>
      <c r="S1027" s="152">
        <f>'2 уровень'!U2313</f>
        <v>0</v>
      </c>
      <c r="T1027" s="152">
        <f>'2 уровень'!V2313</f>
        <v>0</v>
      </c>
      <c r="U1027" s="152">
        <f>'2 уровень'!W2313</f>
        <v>0</v>
      </c>
      <c r="V1027" s="152">
        <f>'2 уровень'!X2313</f>
        <v>0</v>
      </c>
      <c r="W1027" s="152">
        <f>'2 уровень'!Y2313</f>
        <v>0</v>
      </c>
      <c r="X1027" s="152">
        <f>'2 уровень'!Z2313</f>
        <v>0</v>
      </c>
      <c r="Y1027" s="152">
        <f>'2 уровень'!AA2313</f>
        <v>0</v>
      </c>
      <c r="Z1027" s="152">
        <f>'2 уровень'!AB2313</f>
        <v>0</v>
      </c>
      <c r="AA1027" s="152">
        <f>'2 уровень'!AC2313</f>
        <v>0</v>
      </c>
      <c r="AB1027" s="152">
        <f>'2 уровень'!AD2313</f>
        <v>0</v>
      </c>
      <c r="AC1027" s="1102">
        <f>'2 уровень'!AE2313</f>
        <v>0</v>
      </c>
      <c r="AD1027" s="152">
        <f>'2 уровень'!AF2313</f>
        <v>0</v>
      </c>
      <c r="AE1027" s="152">
        <f>'2 уровень'!AG2313</f>
        <v>0</v>
      </c>
      <c r="AF1027" s="152">
        <f>'2 уровень'!AH2313</f>
        <v>0</v>
      </c>
      <c r="AG1027" s="152">
        <f>'2 уровень'!AI2313</f>
        <v>0</v>
      </c>
      <c r="AH1027" s="626">
        <f>'2 уровень'!AJ2313</f>
        <v>0</v>
      </c>
      <c r="AI1027" s="152"/>
      <c r="AJ1027" s="152"/>
      <c r="AK1027" s="1339">
        <f>'2 уровень'!AK2310</f>
        <v>0</v>
      </c>
      <c r="AL1027" s="1346">
        <f>'2 уровень'!AL2310</f>
        <v>0</v>
      </c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</row>
    <row r="1028" spans="1:195" x14ac:dyDescent="0.25">
      <c r="A1028" s="19">
        <v>1</v>
      </c>
      <c r="B1028" s="19">
        <f t="shared" si="165"/>
        <v>1</v>
      </c>
      <c r="C1028" s="889" t="s">
        <v>349</v>
      </c>
      <c r="D1028" s="29">
        <f>'2 уровень'!F2314</f>
        <v>0</v>
      </c>
      <c r="E1028" s="29">
        <f>'2 уровень'!G2314</f>
        <v>0</v>
      </c>
      <c r="F1028" s="29">
        <f>'2 уровень'!H2314</f>
        <v>0</v>
      </c>
      <c r="G1028" s="144">
        <f>'2 уровень'!I2314</f>
        <v>0</v>
      </c>
      <c r="H1028" s="158">
        <f>'2 уровень'!J2314</f>
        <v>0</v>
      </c>
      <c r="I1028" s="158">
        <f>'2 уровень'!K2314</f>
        <v>0</v>
      </c>
      <c r="J1028" s="26">
        <f>'2 уровень'!L2314</f>
        <v>0</v>
      </c>
      <c r="K1028" s="26">
        <f>'2 уровень'!M2314</f>
        <v>0</v>
      </c>
      <c r="L1028" s="26">
        <f>'2 уровень'!N2314</f>
        <v>0</v>
      </c>
      <c r="M1028" s="26">
        <f>'2 уровень'!O2314</f>
        <v>0</v>
      </c>
      <c r="N1028" s="26">
        <f>'2 уровень'!P2314</f>
        <v>0</v>
      </c>
      <c r="O1028" s="26">
        <f>'2 уровень'!Q2314</f>
        <v>0</v>
      </c>
      <c r="P1028" s="152">
        <f>'2 уровень'!R2314</f>
        <v>0</v>
      </c>
      <c r="Q1028" s="152">
        <f>'2 уровень'!S2314</f>
        <v>0</v>
      </c>
      <c r="R1028" s="152">
        <f>'2 уровень'!T2314</f>
        <v>0</v>
      </c>
      <c r="S1028" s="152">
        <f>'2 уровень'!U2314</f>
        <v>0</v>
      </c>
      <c r="T1028" s="152">
        <f>'2 уровень'!V2314</f>
        <v>0</v>
      </c>
      <c r="U1028" s="152">
        <f>'2 уровень'!W2314</f>
        <v>0</v>
      </c>
      <c r="V1028" s="152">
        <f>'2 уровень'!X2314</f>
        <v>0</v>
      </c>
      <c r="W1028" s="152">
        <f>'2 уровень'!Y2314</f>
        <v>0</v>
      </c>
      <c r="X1028" s="152">
        <f>'2 уровень'!Z2314</f>
        <v>0</v>
      </c>
      <c r="Y1028" s="152">
        <f>'2 уровень'!AA2314</f>
        <v>0</v>
      </c>
      <c r="Z1028" s="152">
        <f>'2 уровень'!AB2314</f>
        <v>0</v>
      </c>
      <c r="AA1028" s="152">
        <f>'2 уровень'!AC2314</f>
        <v>0</v>
      </c>
      <c r="AB1028" s="152">
        <f>'2 уровень'!AD2314</f>
        <v>0</v>
      </c>
      <c r="AC1028" s="1102">
        <f>'2 уровень'!AE2314</f>
        <v>0</v>
      </c>
      <c r="AD1028" s="152">
        <f>'2 уровень'!AF2314</f>
        <v>0</v>
      </c>
      <c r="AE1028" s="152">
        <f>'2 уровень'!AG2314</f>
        <v>0</v>
      </c>
      <c r="AF1028" s="152">
        <f>'2 уровень'!AH2314</f>
        <v>0</v>
      </c>
      <c r="AG1028" s="152">
        <f>'2 уровень'!AI2314</f>
        <v>0</v>
      </c>
      <c r="AH1028" s="626">
        <f>'2 уровень'!AJ2314</f>
        <v>0</v>
      </c>
      <c r="AI1028" s="152"/>
      <c r="AJ1028" s="152"/>
      <c r="AK1028" s="1339">
        <f>'2 уровень'!AK2311</f>
        <v>0</v>
      </c>
      <c r="AL1028" s="1346">
        <f>'2 уровень'!AL2311</f>
        <v>0</v>
      </c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</row>
    <row r="1029" spans="1:195" ht="30" x14ac:dyDescent="0.25">
      <c r="A1029" s="19">
        <v>1</v>
      </c>
      <c r="B1029" s="19">
        <f t="shared" si="165"/>
        <v>1</v>
      </c>
      <c r="C1029" s="892" t="s">
        <v>374</v>
      </c>
      <c r="D1029" s="29">
        <f>'2 уровень'!F2315</f>
        <v>550</v>
      </c>
      <c r="E1029" s="29">
        <f>'2 уровень'!G2315</f>
        <v>504</v>
      </c>
      <c r="F1029" s="29">
        <f>'2 уровень'!H2315</f>
        <v>321.09999999999997</v>
      </c>
      <c r="G1029" s="144">
        <f>'2 уровень'!I2315</f>
        <v>63.710317460317455</v>
      </c>
      <c r="H1029" s="158">
        <f>'2 уровень'!J2315</f>
        <v>0</v>
      </c>
      <c r="I1029" s="158">
        <f>'2 уровень'!K2315</f>
        <v>0</v>
      </c>
      <c r="J1029" s="26">
        <f>'2 уровень'!L2315</f>
        <v>0</v>
      </c>
      <c r="K1029" s="26">
        <f>'2 уровень'!M2315</f>
        <v>0</v>
      </c>
      <c r="L1029" s="26">
        <f>'2 уровень'!N2315</f>
        <v>0</v>
      </c>
      <c r="M1029" s="26">
        <f>'2 уровень'!O2315</f>
        <v>0</v>
      </c>
      <c r="N1029" s="26">
        <f>'2 уровень'!P2315</f>
        <v>0</v>
      </c>
      <c r="O1029" s="26">
        <f>'2 уровень'!Q2315</f>
        <v>0</v>
      </c>
      <c r="P1029" s="152">
        <f>'2 уровень'!R2315</f>
        <v>0</v>
      </c>
      <c r="Q1029" s="152">
        <f>'2 уровень'!S2315</f>
        <v>0</v>
      </c>
      <c r="R1029" s="152">
        <f>'2 уровень'!T2315</f>
        <v>0</v>
      </c>
      <c r="S1029" s="152">
        <f>'2 уровень'!U2315</f>
        <v>0</v>
      </c>
      <c r="T1029" s="152">
        <f>'2 уровень'!V2315</f>
        <v>0</v>
      </c>
      <c r="U1029" s="152">
        <f>'2 уровень'!W2315</f>
        <v>0</v>
      </c>
      <c r="V1029" s="152">
        <f>'2 уровень'!X2315</f>
        <v>0</v>
      </c>
      <c r="W1029" s="152">
        <f>'2 уровень'!Y2315</f>
        <v>0</v>
      </c>
      <c r="X1029" s="152">
        <f>'2 уровень'!Z2315</f>
        <v>0</v>
      </c>
      <c r="Y1029" s="152">
        <f>'2 уровень'!AA2315</f>
        <v>0</v>
      </c>
      <c r="Z1029" s="152">
        <f>'2 уровень'!AB2315</f>
        <v>0</v>
      </c>
      <c r="AA1029" s="152">
        <f>'2 уровень'!AC2315</f>
        <v>0</v>
      </c>
      <c r="AB1029" s="152">
        <f>'2 уровень'!AD2315</f>
        <v>0</v>
      </c>
      <c r="AC1029" s="1102">
        <f>'2 уровень'!AE2315</f>
        <v>0</v>
      </c>
      <c r="AD1029" s="152">
        <f>'2 уровень'!AF2315</f>
        <v>0</v>
      </c>
      <c r="AE1029" s="152">
        <f>'2 уровень'!AG2315</f>
        <v>0</v>
      </c>
      <c r="AF1029" s="152">
        <f>'2 уровень'!AH2315</f>
        <v>0</v>
      </c>
      <c r="AG1029" s="152">
        <f>'2 уровень'!AI2315</f>
        <v>0</v>
      </c>
      <c r="AH1029" s="626">
        <f>'2 уровень'!AJ2315</f>
        <v>0</v>
      </c>
      <c r="AI1029" s="152"/>
      <c r="AJ1029" s="152"/>
      <c r="AK1029" s="1339">
        <f>'2 уровень'!AK2312</f>
        <v>0</v>
      </c>
      <c r="AL1029" s="1346">
        <f>'2 уровень'!AL2312</f>
        <v>0</v>
      </c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</row>
    <row r="1030" spans="1:195" ht="75" x14ac:dyDescent="0.25">
      <c r="A1030" s="19">
        <v>1</v>
      </c>
      <c r="B1030" s="19">
        <f t="shared" si="165"/>
        <v>1</v>
      </c>
      <c r="C1030" s="891" t="s">
        <v>351</v>
      </c>
      <c r="D1030" s="29">
        <f>'2 уровень'!F2316</f>
        <v>0</v>
      </c>
      <c r="E1030" s="29">
        <f>'2 уровень'!G2316</f>
        <v>0</v>
      </c>
      <c r="F1030" s="29">
        <f>'2 уровень'!H2316</f>
        <v>0</v>
      </c>
      <c r="G1030" s="144">
        <f>'2 уровень'!I2316</f>
        <v>0</v>
      </c>
      <c r="H1030" s="158">
        <f>'2 уровень'!J2316</f>
        <v>0</v>
      </c>
      <c r="I1030" s="158">
        <f>'2 уровень'!K2316</f>
        <v>0</v>
      </c>
      <c r="J1030" s="26">
        <f>'2 уровень'!L2316</f>
        <v>0</v>
      </c>
      <c r="K1030" s="26">
        <f>'2 уровень'!M2316</f>
        <v>0</v>
      </c>
      <c r="L1030" s="26">
        <f>'2 уровень'!N2316</f>
        <v>0</v>
      </c>
      <c r="M1030" s="26">
        <f>'2 уровень'!O2316</f>
        <v>0</v>
      </c>
      <c r="N1030" s="26">
        <f>'2 уровень'!P2316</f>
        <v>0</v>
      </c>
      <c r="O1030" s="26">
        <f>'2 уровень'!Q2316</f>
        <v>0</v>
      </c>
      <c r="P1030" s="152">
        <f>'2 уровень'!R2316</f>
        <v>0</v>
      </c>
      <c r="Q1030" s="152">
        <f>'2 уровень'!S2316</f>
        <v>0</v>
      </c>
      <c r="R1030" s="152">
        <f>'2 уровень'!T2316</f>
        <v>0</v>
      </c>
      <c r="S1030" s="152">
        <f>'2 уровень'!U2316</f>
        <v>0</v>
      </c>
      <c r="T1030" s="152">
        <f>'2 уровень'!V2316</f>
        <v>0</v>
      </c>
      <c r="U1030" s="152">
        <f>'2 уровень'!W2316</f>
        <v>0</v>
      </c>
      <c r="V1030" s="152">
        <f>'2 уровень'!X2316</f>
        <v>0</v>
      </c>
      <c r="W1030" s="152">
        <f>'2 уровень'!Y2316</f>
        <v>0</v>
      </c>
      <c r="X1030" s="152">
        <f>'2 уровень'!Z2316</f>
        <v>0</v>
      </c>
      <c r="Y1030" s="152">
        <f>'2 уровень'!AA2316</f>
        <v>0</v>
      </c>
      <c r="Z1030" s="152">
        <f>'2 уровень'!AB2316</f>
        <v>0</v>
      </c>
      <c r="AA1030" s="152">
        <f>'2 уровень'!AC2316</f>
        <v>0</v>
      </c>
      <c r="AB1030" s="152">
        <f>'2 уровень'!AD2316</f>
        <v>0</v>
      </c>
      <c r="AC1030" s="1102">
        <f>'2 уровень'!AE2316</f>
        <v>0</v>
      </c>
      <c r="AD1030" s="152">
        <f>'2 уровень'!AF2316</f>
        <v>0</v>
      </c>
      <c r="AE1030" s="152">
        <f>'2 уровень'!AG2316</f>
        <v>0</v>
      </c>
      <c r="AF1030" s="152">
        <f>'2 уровень'!AH2316</f>
        <v>0</v>
      </c>
      <c r="AG1030" s="152">
        <f>'2 уровень'!AI2316</f>
        <v>0</v>
      </c>
      <c r="AH1030" s="626">
        <f>'2 уровень'!AJ2316</f>
        <v>0</v>
      </c>
      <c r="AI1030" s="152"/>
      <c r="AJ1030" s="152"/>
      <c r="AK1030" s="1339">
        <f>'2 уровень'!AK2313</f>
        <v>0</v>
      </c>
      <c r="AL1030" s="1346">
        <f>'2 уровень'!AL2313</f>
        <v>0</v>
      </c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</row>
    <row r="1031" spans="1:195" ht="45" x14ac:dyDescent="0.25">
      <c r="A1031" s="19">
        <v>1</v>
      </c>
      <c r="B1031" s="19">
        <f t="shared" si="165"/>
        <v>1</v>
      </c>
      <c r="C1031" s="892" t="s">
        <v>352</v>
      </c>
      <c r="D1031" s="29">
        <f>'2 уровень'!F2317</f>
        <v>0</v>
      </c>
      <c r="E1031" s="29">
        <f>'2 уровень'!G2317</f>
        <v>0</v>
      </c>
      <c r="F1031" s="29">
        <f>'2 уровень'!H2317</f>
        <v>0</v>
      </c>
      <c r="G1031" s="144">
        <f>'2 уровень'!I2317</f>
        <v>0</v>
      </c>
      <c r="H1031" s="158">
        <f>'2 уровень'!J2317</f>
        <v>0</v>
      </c>
      <c r="I1031" s="158">
        <f>'2 уровень'!K2317</f>
        <v>0</v>
      </c>
      <c r="J1031" s="26">
        <f>'2 уровень'!L2317</f>
        <v>0</v>
      </c>
      <c r="K1031" s="26">
        <f>'2 уровень'!M2317</f>
        <v>0</v>
      </c>
      <c r="L1031" s="26">
        <f>'2 уровень'!N2317</f>
        <v>0</v>
      </c>
      <c r="M1031" s="26">
        <f>'2 уровень'!O2317</f>
        <v>0</v>
      </c>
      <c r="N1031" s="26">
        <f>'2 уровень'!P2317</f>
        <v>0</v>
      </c>
      <c r="O1031" s="26">
        <f>'2 уровень'!Q2317</f>
        <v>0</v>
      </c>
      <c r="P1031" s="152">
        <f>'2 уровень'!R2317</f>
        <v>0</v>
      </c>
      <c r="Q1031" s="152">
        <f>'2 уровень'!S2317</f>
        <v>0</v>
      </c>
      <c r="R1031" s="152">
        <f>'2 уровень'!T2317</f>
        <v>0</v>
      </c>
      <c r="S1031" s="152">
        <f>'2 уровень'!U2317</f>
        <v>0</v>
      </c>
      <c r="T1031" s="152">
        <f>'2 уровень'!V2317</f>
        <v>0</v>
      </c>
      <c r="U1031" s="152">
        <f>'2 уровень'!W2317</f>
        <v>0</v>
      </c>
      <c r="V1031" s="152">
        <f>'2 уровень'!X2317</f>
        <v>0</v>
      </c>
      <c r="W1031" s="152">
        <f>'2 уровень'!Y2317</f>
        <v>0</v>
      </c>
      <c r="X1031" s="152">
        <f>'2 уровень'!Z2317</f>
        <v>0</v>
      </c>
      <c r="Y1031" s="152">
        <f>'2 уровень'!AA2317</f>
        <v>0</v>
      </c>
      <c r="Z1031" s="152">
        <f>'2 уровень'!AB2317</f>
        <v>0</v>
      </c>
      <c r="AA1031" s="152">
        <f>'2 уровень'!AC2317</f>
        <v>0</v>
      </c>
      <c r="AB1031" s="152">
        <f>'2 уровень'!AD2317</f>
        <v>0</v>
      </c>
      <c r="AC1031" s="1102">
        <f>'2 уровень'!AE2317</f>
        <v>0</v>
      </c>
      <c r="AD1031" s="152">
        <f>'2 уровень'!AF2317</f>
        <v>0</v>
      </c>
      <c r="AE1031" s="152">
        <f>'2 уровень'!AG2317</f>
        <v>0</v>
      </c>
      <c r="AF1031" s="152">
        <f>'2 уровень'!AH2317</f>
        <v>0</v>
      </c>
      <c r="AG1031" s="152">
        <f>'2 уровень'!AI2317</f>
        <v>0</v>
      </c>
      <c r="AH1031" s="626">
        <f>'2 уровень'!AJ2317</f>
        <v>0</v>
      </c>
      <c r="AI1031" s="152"/>
      <c r="AJ1031" s="152"/>
      <c r="AK1031" s="1339">
        <f>'2 уровень'!AK2314</f>
        <v>0</v>
      </c>
      <c r="AL1031" s="1346">
        <f>'2 уровень'!AL2314</f>
        <v>0</v>
      </c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</row>
    <row r="1032" spans="1:195" ht="105" x14ac:dyDescent="0.25">
      <c r="A1032" s="19">
        <v>1</v>
      </c>
      <c r="B1032" s="19">
        <f t="shared" si="165"/>
        <v>1</v>
      </c>
      <c r="C1032" s="892" t="s">
        <v>530</v>
      </c>
      <c r="D1032" s="29">
        <f>'2 уровень'!F2318</f>
        <v>50</v>
      </c>
      <c r="E1032" s="29">
        <f>'2 уровень'!G2318</f>
        <v>45.833333333333336</v>
      </c>
      <c r="F1032" s="29">
        <f>'2 уровень'!H2318</f>
        <v>78</v>
      </c>
      <c r="G1032" s="144">
        <f>'2 уровень'!I2318</f>
        <v>170.18181818181816</v>
      </c>
      <c r="H1032" s="158">
        <f>'2 уровень'!J2318</f>
        <v>0</v>
      </c>
      <c r="I1032" s="158">
        <f>'2 уровень'!K2318</f>
        <v>0</v>
      </c>
      <c r="J1032" s="26">
        <f>'2 уровень'!L2318</f>
        <v>0</v>
      </c>
      <c r="K1032" s="26">
        <f>'2 уровень'!M2318</f>
        <v>0</v>
      </c>
      <c r="L1032" s="26">
        <f>'2 уровень'!N2318</f>
        <v>0</v>
      </c>
      <c r="M1032" s="26">
        <f>'2 уровень'!O2318</f>
        <v>0</v>
      </c>
      <c r="N1032" s="26">
        <f>'2 уровень'!P2318</f>
        <v>0</v>
      </c>
      <c r="O1032" s="26">
        <f>'2 уровень'!Q2318</f>
        <v>0</v>
      </c>
      <c r="P1032" s="152">
        <f>'2 уровень'!R2318</f>
        <v>0</v>
      </c>
      <c r="Q1032" s="152">
        <f>'2 уровень'!S2318</f>
        <v>0</v>
      </c>
      <c r="R1032" s="152">
        <f>'2 уровень'!T2318</f>
        <v>0</v>
      </c>
      <c r="S1032" s="152">
        <f>'2 уровень'!U2318</f>
        <v>0</v>
      </c>
      <c r="T1032" s="152">
        <f>'2 уровень'!V2318</f>
        <v>0</v>
      </c>
      <c r="U1032" s="152">
        <f>'2 уровень'!W2318</f>
        <v>0</v>
      </c>
      <c r="V1032" s="152">
        <f>'2 уровень'!X2318</f>
        <v>0</v>
      </c>
      <c r="W1032" s="152">
        <f>'2 уровень'!Y2318</f>
        <v>0</v>
      </c>
      <c r="X1032" s="152">
        <f>'2 уровень'!Z2318</f>
        <v>0</v>
      </c>
      <c r="Y1032" s="152">
        <f>'2 уровень'!AA2318</f>
        <v>0</v>
      </c>
      <c r="Z1032" s="152">
        <f>'2 уровень'!AB2318</f>
        <v>0</v>
      </c>
      <c r="AA1032" s="152">
        <f>'2 уровень'!AC2318</f>
        <v>0</v>
      </c>
      <c r="AB1032" s="152">
        <f>'2 уровень'!AD2318</f>
        <v>0</v>
      </c>
      <c r="AC1032" s="1102">
        <f>'2 уровень'!AE2318</f>
        <v>0</v>
      </c>
      <c r="AD1032" s="152">
        <f>'2 уровень'!AF2318</f>
        <v>0</v>
      </c>
      <c r="AE1032" s="152">
        <f>'2 уровень'!AG2318</f>
        <v>0</v>
      </c>
      <c r="AF1032" s="152">
        <f>'2 уровень'!AH2318</f>
        <v>0</v>
      </c>
      <c r="AG1032" s="152">
        <f>'2 уровень'!AI2318</f>
        <v>0</v>
      </c>
      <c r="AH1032" s="626">
        <f>'2 уровень'!AJ2318</f>
        <v>0</v>
      </c>
      <c r="AI1032" s="152"/>
      <c r="AJ1032" s="152"/>
      <c r="AK1032" s="1339">
        <f>'2 уровень'!AK2315</f>
        <v>0</v>
      </c>
      <c r="AL1032" s="1346">
        <f>'2 уровень'!AL2315</f>
        <v>0</v>
      </c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</row>
    <row r="1033" spans="1:195" ht="30" x14ac:dyDescent="0.25">
      <c r="A1033" s="19">
        <v>1</v>
      </c>
      <c r="B1033" s="19">
        <f t="shared" si="165"/>
        <v>1</v>
      </c>
      <c r="C1033" s="892" t="s">
        <v>507</v>
      </c>
      <c r="D1033" s="29">
        <f>'2 уровень'!F2319</f>
        <v>101</v>
      </c>
      <c r="E1033" s="29">
        <f>'2 уровень'!G2319</f>
        <v>92.583333333333329</v>
      </c>
      <c r="F1033" s="29">
        <f>'2 уровень'!H2319</f>
        <v>0</v>
      </c>
      <c r="G1033" s="144">
        <f>'2 уровень'!I2319</f>
        <v>0</v>
      </c>
      <c r="H1033" s="158">
        <f>'2 уровень'!J2319</f>
        <v>0</v>
      </c>
      <c r="I1033" s="158">
        <f>'2 уровень'!K2319</f>
        <v>0</v>
      </c>
      <c r="J1033" s="26">
        <f>'2 уровень'!L2319</f>
        <v>0</v>
      </c>
      <c r="K1033" s="26">
        <f>'2 уровень'!M2319</f>
        <v>0</v>
      </c>
      <c r="L1033" s="26">
        <f>'2 уровень'!N2319</f>
        <v>0</v>
      </c>
      <c r="M1033" s="26">
        <f>'2 уровень'!O2319</f>
        <v>0</v>
      </c>
      <c r="N1033" s="26">
        <f>'2 уровень'!P2319</f>
        <v>0</v>
      </c>
      <c r="O1033" s="26">
        <f>'2 уровень'!Q2319</f>
        <v>0</v>
      </c>
      <c r="P1033" s="152">
        <f>'2 уровень'!R2319</f>
        <v>149.45895000000002</v>
      </c>
      <c r="Q1033" s="152">
        <f>'2 уровень'!S2319</f>
        <v>149.45895000000002</v>
      </c>
      <c r="R1033" s="152">
        <f>'2 уровень'!T2319</f>
        <v>149.45895000000002</v>
      </c>
      <c r="S1033" s="152">
        <f>'2 уровень'!U2319</f>
        <v>149.45895000000002</v>
      </c>
      <c r="T1033" s="152">
        <f>'2 уровень'!V2319</f>
        <v>149.45895000000002</v>
      </c>
      <c r="U1033" s="152">
        <f>'2 уровень'!W2319</f>
        <v>149.45895000000002</v>
      </c>
      <c r="V1033" s="152">
        <f>'2 уровень'!X2319</f>
        <v>149.45895000000002</v>
      </c>
      <c r="W1033" s="152">
        <f>'2 уровень'!Y2319</f>
        <v>149.45895000000002</v>
      </c>
      <c r="X1033" s="152">
        <f>'2 уровень'!Z2319</f>
        <v>149.45895000000002</v>
      </c>
      <c r="Y1033" s="152">
        <f>'2 уровень'!AA2319</f>
        <v>149.45895000000002</v>
      </c>
      <c r="Z1033" s="152">
        <f>'2 уровень'!AB2319</f>
        <v>149.45895000000002</v>
      </c>
      <c r="AA1033" s="152">
        <f>'2 уровень'!AC2319</f>
        <v>137.00403750000001</v>
      </c>
      <c r="AB1033" s="152">
        <f>'2 уровень'!AD2319</f>
        <v>0</v>
      </c>
      <c r="AC1033" s="1102">
        <f>'2 уровень'!AE2319</f>
        <v>0</v>
      </c>
      <c r="AD1033" s="152">
        <f>'2 уровень'!AF2319</f>
        <v>0</v>
      </c>
      <c r="AE1033" s="152">
        <f>'2 уровень'!AG2319</f>
        <v>-137.00403750000001</v>
      </c>
      <c r="AF1033" s="152">
        <f>'2 уровень'!AH2319</f>
        <v>0</v>
      </c>
      <c r="AG1033" s="152">
        <f>'2 уровень'!AI2319</f>
        <v>0</v>
      </c>
      <c r="AH1033" s="626">
        <f>'2 уровень'!AJ2319</f>
        <v>0</v>
      </c>
      <c r="AI1033" s="152">
        <f>AB1033/AA1033*100</f>
        <v>0</v>
      </c>
      <c r="AJ1033" s="152">
        <f>AH1033/AA1033*100</f>
        <v>0</v>
      </c>
      <c r="AK1033" s="1339">
        <f>'2 уровень'!AK2316</f>
        <v>0</v>
      </c>
      <c r="AL1033" s="1346">
        <f>'2 уровень'!AL2316</f>
        <v>0</v>
      </c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</row>
    <row r="1034" spans="1:195" x14ac:dyDescent="0.25">
      <c r="A1034" s="19">
        <v>1</v>
      </c>
      <c r="B1034" s="19">
        <f t="shared" si="165"/>
        <v>1</v>
      </c>
      <c r="C1034" s="890" t="s">
        <v>508</v>
      </c>
      <c r="D1034" s="29">
        <f>'2 уровень'!F2320</f>
        <v>101</v>
      </c>
      <c r="E1034" s="29">
        <f>'2 уровень'!G2320</f>
        <v>92.583333333333329</v>
      </c>
      <c r="F1034" s="29">
        <f>'2 уровень'!H2320</f>
        <v>0</v>
      </c>
      <c r="G1034" s="144">
        <f>'2 уровень'!I2320</f>
        <v>0</v>
      </c>
      <c r="H1034" s="158">
        <f>'2 уровень'!J2320</f>
        <v>0</v>
      </c>
      <c r="I1034" s="158">
        <f>'2 уровень'!K2320</f>
        <v>0</v>
      </c>
      <c r="J1034" s="26">
        <f>'2 уровень'!L2320</f>
        <v>0</v>
      </c>
      <c r="K1034" s="26">
        <f>'2 уровень'!M2320</f>
        <v>0</v>
      </c>
      <c r="L1034" s="26">
        <f>'2 уровень'!N2320</f>
        <v>0</v>
      </c>
      <c r="M1034" s="26">
        <f>'2 уровень'!O2320</f>
        <v>0</v>
      </c>
      <c r="N1034" s="26">
        <f>'2 уровень'!P2320</f>
        <v>0</v>
      </c>
      <c r="O1034" s="26">
        <f>'2 уровень'!Q2320</f>
        <v>0</v>
      </c>
      <c r="P1034" s="152">
        <f>'2 уровень'!R2320</f>
        <v>0</v>
      </c>
      <c r="Q1034" s="152">
        <f>'2 уровень'!S2320</f>
        <v>0</v>
      </c>
      <c r="R1034" s="152">
        <f>'2 уровень'!T2320</f>
        <v>0</v>
      </c>
      <c r="S1034" s="152">
        <f>'2 уровень'!U2320</f>
        <v>0</v>
      </c>
      <c r="T1034" s="152">
        <f>'2 уровень'!V2320</f>
        <v>0</v>
      </c>
      <c r="U1034" s="152">
        <f>'2 уровень'!W2320</f>
        <v>0</v>
      </c>
      <c r="V1034" s="152">
        <f>'2 уровень'!X2320</f>
        <v>0</v>
      </c>
      <c r="W1034" s="152">
        <f>'2 уровень'!Y2320</f>
        <v>0</v>
      </c>
      <c r="X1034" s="152">
        <f>'2 уровень'!Z2320</f>
        <v>0</v>
      </c>
      <c r="Y1034" s="152">
        <f>'2 уровень'!AA2320</f>
        <v>0</v>
      </c>
      <c r="Z1034" s="152">
        <f>'2 уровень'!AB2320</f>
        <v>0</v>
      </c>
      <c r="AA1034" s="152">
        <f>'2 уровень'!AC2320</f>
        <v>0</v>
      </c>
      <c r="AB1034" s="152">
        <f>'2 уровень'!AD2320</f>
        <v>0</v>
      </c>
      <c r="AC1034" s="1102">
        <f>'2 уровень'!AE2320</f>
        <v>0</v>
      </c>
      <c r="AD1034" s="152">
        <f>'2 уровень'!AF2320</f>
        <v>0</v>
      </c>
      <c r="AE1034" s="152">
        <f>'2 уровень'!AG2320</f>
        <v>0</v>
      </c>
      <c r="AF1034" s="152">
        <f>'2 уровень'!AH2320</f>
        <v>0</v>
      </c>
      <c r="AG1034" s="152">
        <f>'2 уровень'!AI2320</f>
        <v>0</v>
      </c>
      <c r="AH1034" s="626">
        <f>'2 уровень'!AJ2320</f>
        <v>0</v>
      </c>
      <c r="AI1034" s="152"/>
      <c r="AJ1034" s="152"/>
      <c r="AK1034" s="1339">
        <f>'2 уровень'!AK2317</f>
        <v>0</v>
      </c>
      <c r="AL1034" s="1346">
        <f>'2 уровень'!AL2317</f>
        <v>0</v>
      </c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</row>
    <row r="1035" spans="1:195" ht="30" x14ac:dyDescent="0.25">
      <c r="B1035" s="19">
        <f t="shared" ref="B1035:B1098" si="175">B1034</f>
        <v>1</v>
      </c>
      <c r="C1035" s="890" t="s">
        <v>509</v>
      </c>
      <c r="D1035" s="29">
        <f>'2 уровень'!F2321</f>
        <v>0</v>
      </c>
      <c r="E1035" s="29">
        <f>'2 уровень'!G2321</f>
        <v>0</v>
      </c>
      <c r="F1035" s="29">
        <f>'2 уровень'!H2321</f>
        <v>0</v>
      </c>
      <c r="G1035" s="144">
        <f>'2 уровень'!I2321</f>
        <v>0</v>
      </c>
      <c r="H1035" s="158">
        <f>'2 уровень'!J2321</f>
        <v>0</v>
      </c>
      <c r="I1035" s="158">
        <f>'2 уровень'!K2321</f>
        <v>0</v>
      </c>
      <c r="J1035" s="26">
        <f>'2 уровень'!L2321</f>
        <v>0</v>
      </c>
      <c r="K1035" s="26">
        <f>'2 уровень'!M2321</f>
        <v>0</v>
      </c>
      <c r="L1035" s="26">
        <f>'2 уровень'!N2321</f>
        <v>0</v>
      </c>
      <c r="M1035" s="26">
        <f>'2 уровень'!O2321</f>
        <v>0</v>
      </c>
      <c r="N1035" s="26">
        <f>'2 уровень'!P2321</f>
        <v>0</v>
      </c>
      <c r="O1035" s="26">
        <f>'2 уровень'!Q2321</f>
        <v>0</v>
      </c>
      <c r="P1035" s="152">
        <f>'2 уровень'!R2321</f>
        <v>0</v>
      </c>
      <c r="Q1035" s="152">
        <f>'2 уровень'!S2321</f>
        <v>0</v>
      </c>
      <c r="R1035" s="152">
        <f>'2 уровень'!T2321</f>
        <v>0</v>
      </c>
      <c r="S1035" s="152">
        <f>'2 уровень'!U2321</f>
        <v>0</v>
      </c>
      <c r="T1035" s="152">
        <f>'2 уровень'!V2321</f>
        <v>0</v>
      </c>
      <c r="U1035" s="152">
        <f>'2 уровень'!W2321</f>
        <v>0</v>
      </c>
      <c r="V1035" s="152">
        <f>'2 уровень'!X2321</f>
        <v>0</v>
      </c>
      <c r="W1035" s="152">
        <f>'2 уровень'!Y2321</f>
        <v>0</v>
      </c>
      <c r="X1035" s="152">
        <f>'2 уровень'!Z2321</f>
        <v>0</v>
      </c>
      <c r="Y1035" s="152">
        <f>'2 уровень'!AA2321</f>
        <v>0</v>
      </c>
      <c r="Z1035" s="152">
        <f>'2 уровень'!AB2321</f>
        <v>0</v>
      </c>
      <c r="AA1035" s="152">
        <f>'2 уровень'!AC2321</f>
        <v>0</v>
      </c>
      <c r="AB1035" s="152">
        <f>'2 уровень'!AD2321</f>
        <v>0</v>
      </c>
      <c r="AC1035" s="1102">
        <f>'2 уровень'!AE2321</f>
        <v>0</v>
      </c>
      <c r="AD1035" s="152">
        <f>'2 уровень'!AF2321</f>
        <v>0</v>
      </c>
      <c r="AE1035" s="152">
        <f>'2 уровень'!AG2321</f>
        <v>0</v>
      </c>
      <c r="AF1035" s="152">
        <f>'2 уровень'!AH2321</f>
        <v>0</v>
      </c>
      <c r="AG1035" s="152">
        <f>'2 уровень'!AI2321</f>
        <v>0</v>
      </c>
      <c r="AH1035" s="626">
        <f>'2 уровень'!AJ2321</f>
        <v>0</v>
      </c>
      <c r="AI1035" s="152"/>
      <c r="AJ1035" s="152"/>
      <c r="AK1035" s="1339"/>
      <c r="AL1035" s="1346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</row>
    <row r="1036" spans="1:195" ht="28.5" x14ac:dyDescent="0.25">
      <c r="B1036" s="19">
        <f t="shared" si="175"/>
        <v>1</v>
      </c>
      <c r="C1036" s="1401" t="s">
        <v>360</v>
      </c>
      <c r="D1036" s="29">
        <f>'2 уровень'!F2322</f>
        <v>276.59574468085106</v>
      </c>
      <c r="E1036" s="29">
        <f>'2 уровень'!G2322</f>
        <v>253.54609929078009</v>
      </c>
      <c r="F1036" s="29">
        <f>'2 уровень'!H2322</f>
        <v>113.33297872340424</v>
      </c>
      <c r="G1036" s="144">
        <f>'2 уровень'!I2322</f>
        <v>44.619282961970171</v>
      </c>
      <c r="H1036" s="158">
        <f>'2 уровень'!J2322</f>
        <v>0</v>
      </c>
      <c r="I1036" s="158">
        <f>'2 уровень'!K2322</f>
        <v>0</v>
      </c>
      <c r="J1036" s="26">
        <f>'2 уровень'!L2322</f>
        <v>0</v>
      </c>
      <c r="K1036" s="26">
        <f>'2 уровень'!M2322</f>
        <v>0</v>
      </c>
      <c r="L1036" s="26">
        <f>'2 уровень'!N2322</f>
        <v>0</v>
      </c>
      <c r="M1036" s="26">
        <f>'2 уровень'!O2322</f>
        <v>0</v>
      </c>
      <c r="N1036" s="26">
        <f>'2 уровень'!P2322</f>
        <v>0</v>
      </c>
      <c r="O1036" s="26">
        <f>'2 уровень'!Q2322</f>
        <v>0</v>
      </c>
      <c r="P1036" s="29">
        <f>'2 уровень'!R2322</f>
        <v>0</v>
      </c>
      <c r="Q1036" s="29">
        <f>'2 уровень'!S2322</f>
        <v>0</v>
      </c>
      <c r="R1036" s="29">
        <f>'2 уровень'!T2322</f>
        <v>0</v>
      </c>
      <c r="S1036" s="29">
        <f>'2 уровень'!U2322</f>
        <v>0</v>
      </c>
      <c r="T1036" s="29">
        <f>'2 уровень'!V2322</f>
        <v>0</v>
      </c>
      <c r="U1036" s="29">
        <f>'2 уровень'!W2322</f>
        <v>0</v>
      </c>
      <c r="V1036" s="29">
        <f>'2 уровень'!X2322</f>
        <v>0</v>
      </c>
      <c r="W1036" s="29">
        <f>'2 уровень'!Y2322</f>
        <v>0</v>
      </c>
      <c r="X1036" s="29">
        <f>'2 уровень'!Z2322</f>
        <v>0</v>
      </c>
      <c r="Y1036" s="29">
        <f>'2 уровень'!AA2322</f>
        <v>0</v>
      </c>
      <c r="Z1036" s="29">
        <f>'2 уровень'!AB2322</f>
        <v>0</v>
      </c>
      <c r="AA1036" s="29">
        <f>'2 уровень'!AC2322</f>
        <v>0</v>
      </c>
      <c r="AB1036" s="29">
        <f>'2 уровень'!AD2322</f>
        <v>0</v>
      </c>
      <c r="AC1036" s="29">
        <f>'2 уровень'!AE2322</f>
        <v>0</v>
      </c>
      <c r="AD1036" s="29">
        <f>'2 уровень'!AF2322</f>
        <v>0</v>
      </c>
      <c r="AE1036" s="29">
        <f>'2 уровень'!AG2322</f>
        <v>0</v>
      </c>
      <c r="AF1036" s="29">
        <f>'2 уровень'!AH2322</f>
        <v>0</v>
      </c>
      <c r="AG1036" s="29">
        <f>'2 уровень'!AI2322</f>
        <v>0</v>
      </c>
      <c r="AH1036" s="29">
        <f>'2 уровень'!AJ2322</f>
        <v>0</v>
      </c>
      <c r="AI1036" s="152"/>
      <c r="AJ1036" s="152"/>
      <c r="AK1036" s="1339"/>
      <c r="AL1036" s="1346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</row>
    <row r="1037" spans="1:195" x14ac:dyDescent="0.25">
      <c r="B1037" s="19">
        <f t="shared" si="175"/>
        <v>1</v>
      </c>
      <c r="C1037" s="816" t="s">
        <v>375</v>
      </c>
      <c r="D1037" s="29">
        <f>'2 уровень'!F2323</f>
        <v>0</v>
      </c>
      <c r="E1037" s="29">
        <f>'2 уровень'!G2323</f>
        <v>0</v>
      </c>
      <c r="F1037" s="29">
        <f>'2 уровень'!H2323</f>
        <v>0</v>
      </c>
      <c r="G1037" s="144">
        <f>'2 уровень'!I2323</f>
        <v>0</v>
      </c>
      <c r="H1037" s="158">
        <f>'2 уровень'!J2323</f>
        <v>0</v>
      </c>
      <c r="I1037" s="158">
        <f>'2 уровень'!K2323</f>
        <v>0</v>
      </c>
      <c r="J1037" s="26">
        <f>'2 уровень'!L2323</f>
        <v>0</v>
      </c>
      <c r="K1037" s="26">
        <f>'2 уровень'!M2323</f>
        <v>0</v>
      </c>
      <c r="L1037" s="26">
        <f>'2 уровень'!N2323</f>
        <v>0</v>
      </c>
      <c r="M1037" s="26">
        <f>'2 уровень'!O2323</f>
        <v>0</v>
      </c>
      <c r="N1037" s="26">
        <f>'2 уровень'!P2323</f>
        <v>0</v>
      </c>
      <c r="O1037" s="26">
        <f>'2 уровень'!Q2323</f>
        <v>0</v>
      </c>
      <c r="P1037" s="152">
        <f>'2 уровень'!R2323</f>
        <v>0</v>
      </c>
      <c r="Q1037" s="152">
        <f>'2 уровень'!S2323</f>
        <v>0</v>
      </c>
      <c r="R1037" s="152">
        <f>'2 уровень'!T2323</f>
        <v>0</v>
      </c>
      <c r="S1037" s="152">
        <f>'2 уровень'!U2323</f>
        <v>0</v>
      </c>
      <c r="T1037" s="152">
        <f>'2 уровень'!V2323</f>
        <v>0</v>
      </c>
      <c r="U1037" s="152">
        <f>'2 уровень'!W2323</f>
        <v>0</v>
      </c>
      <c r="V1037" s="152">
        <f>'2 уровень'!X2323</f>
        <v>0</v>
      </c>
      <c r="W1037" s="152">
        <f>'2 уровень'!Y2323</f>
        <v>0</v>
      </c>
      <c r="X1037" s="152">
        <f>'2 уровень'!Z2323</f>
        <v>0</v>
      </c>
      <c r="Y1037" s="152">
        <f>'2 уровень'!AA2323</f>
        <v>0</v>
      </c>
      <c r="Z1037" s="152">
        <f>'2 уровень'!AB2323</f>
        <v>0</v>
      </c>
      <c r="AA1037" s="152">
        <f>'2 уровень'!AC2323</f>
        <v>0</v>
      </c>
      <c r="AB1037" s="152">
        <f>'2 уровень'!AD2323</f>
        <v>0</v>
      </c>
      <c r="AC1037" s="1102">
        <f>'2 уровень'!AE2323</f>
        <v>0</v>
      </c>
      <c r="AD1037" s="152">
        <f>'2 уровень'!AF2323</f>
        <v>0</v>
      </c>
      <c r="AE1037" s="152">
        <f>'2 уровень'!AG2323</f>
        <v>0</v>
      </c>
      <c r="AF1037" s="152">
        <f>'2 уровень'!AH2323</f>
        <v>0</v>
      </c>
      <c r="AG1037" s="152">
        <f>'2 уровень'!AI2323</f>
        <v>0</v>
      </c>
      <c r="AH1037" s="626">
        <f>'2 уровень'!AJ2323</f>
        <v>0</v>
      </c>
      <c r="AI1037" s="152"/>
      <c r="AJ1037" s="152"/>
      <c r="AK1037" s="1339"/>
      <c r="AL1037" s="1346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</row>
    <row r="1038" spans="1:195" ht="28.5" x14ac:dyDescent="0.25">
      <c r="B1038" s="19">
        <f t="shared" si="175"/>
        <v>1</v>
      </c>
      <c r="C1038" s="1401" t="s">
        <v>376</v>
      </c>
      <c r="D1038" s="29">
        <f>'2 уровень'!F2324</f>
        <v>276.59574468085106</v>
      </c>
      <c r="E1038" s="29">
        <f>'2 уровень'!G2324</f>
        <v>253.54609929078009</v>
      </c>
      <c r="F1038" s="29">
        <f>'2 уровень'!H2324</f>
        <v>113.33297872340424</v>
      </c>
      <c r="G1038" s="144">
        <f>'2 уровень'!I2324</f>
        <v>44.619282961970171</v>
      </c>
      <c r="H1038" s="158">
        <f>'2 уровень'!J2324</f>
        <v>0</v>
      </c>
      <c r="I1038" s="158">
        <f>'2 уровень'!K2324</f>
        <v>0</v>
      </c>
      <c r="J1038" s="26">
        <f>'2 уровень'!L2324</f>
        <v>0</v>
      </c>
      <c r="K1038" s="26">
        <f>'2 уровень'!M2324</f>
        <v>0</v>
      </c>
      <c r="L1038" s="26">
        <f>'2 уровень'!N2324</f>
        <v>0</v>
      </c>
      <c r="M1038" s="26">
        <f>'2 уровень'!O2324</f>
        <v>0</v>
      </c>
      <c r="N1038" s="26">
        <f>'2 уровень'!P2324</f>
        <v>0</v>
      </c>
      <c r="O1038" s="26">
        <f>'2 уровень'!Q2324</f>
        <v>0</v>
      </c>
      <c r="P1038" s="152">
        <f>'2 уровень'!R2324</f>
        <v>0</v>
      </c>
      <c r="Q1038" s="152">
        <f>'2 уровень'!S2324</f>
        <v>0</v>
      </c>
      <c r="R1038" s="152">
        <f>'2 уровень'!T2324</f>
        <v>0</v>
      </c>
      <c r="S1038" s="152">
        <f>'2 уровень'!U2324</f>
        <v>0</v>
      </c>
      <c r="T1038" s="152">
        <f>'2 уровень'!V2324</f>
        <v>0</v>
      </c>
      <c r="U1038" s="152">
        <f>'2 уровень'!W2324</f>
        <v>0</v>
      </c>
      <c r="V1038" s="152">
        <f>'2 уровень'!X2324</f>
        <v>0</v>
      </c>
      <c r="W1038" s="152">
        <f>'2 уровень'!Y2324</f>
        <v>0</v>
      </c>
      <c r="X1038" s="152">
        <f>'2 уровень'!Z2324</f>
        <v>0</v>
      </c>
      <c r="Y1038" s="152">
        <f>'2 уровень'!AA2324</f>
        <v>0</v>
      </c>
      <c r="Z1038" s="152">
        <f>'2 уровень'!AB2324</f>
        <v>0</v>
      </c>
      <c r="AA1038" s="152">
        <f>'2 уровень'!AC2324</f>
        <v>0</v>
      </c>
      <c r="AB1038" s="152">
        <f>'2 уровень'!AD2324</f>
        <v>0</v>
      </c>
      <c r="AC1038" s="1102">
        <f>'2 уровень'!AE2324</f>
        <v>0</v>
      </c>
      <c r="AD1038" s="152">
        <f>'2 уровень'!AF2324</f>
        <v>0</v>
      </c>
      <c r="AE1038" s="152">
        <f>'2 уровень'!AG2324</f>
        <v>0</v>
      </c>
      <c r="AF1038" s="152">
        <f>'2 уровень'!AH2324</f>
        <v>0</v>
      </c>
      <c r="AG1038" s="152">
        <f>'2 уровень'!AI2324</f>
        <v>0</v>
      </c>
      <c r="AH1038" s="626">
        <f>'2 уровень'!AJ2324</f>
        <v>0</v>
      </c>
      <c r="AI1038" s="152"/>
      <c r="AJ1038" s="152"/>
      <c r="AK1038" s="1339"/>
      <c r="AL1038" s="1346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</row>
    <row r="1039" spans="1:195" x14ac:dyDescent="0.25">
      <c r="A1039" s="19">
        <v>1</v>
      </c>
      <c r="B1039" s="19">
        <f t="shared" si="175"/>
        <v>1</v>
      </c>
      <c r="C1039" s="889" t="s">
        <v>377</v>
      </c>
      <c r="D1039" s="29">
        <f>'2 уровень'!F2325</f>
        <v>2600</v>
      </c>
      <c r="E1039" s="29">
        <f>'2 уровень'!G2325</f>
        <v>2383.333333333333</v>
      </c>
      <c r="F1039" s="29">
        <f>'2 уровень'!H2325</f>
        <v>1065.33</v>
      </c>
      <c r="G1039" s="144">
        <f>'2 уровень'!I2325</f>
        <v>44.705413344523706</v>
      </c>
      <c r="H1039" s="158">
        <f>'2 уровень'!J2325</f>
        <v>0</v>
      </c>
      <c r="I1039" s="158">
        <f>'2 уровень'!K2325</f>
        <v>0</v>
      </c>
      <c r="J1039" s="26">
        <f>'2 уровень'!L2325</f>
        <v>0</v>
      </c>
      <c r="K1039" s="26">
        <f>'2 уровень'!M2325</f>
        <v>0</v>
      </c>
      <c r="L1039" s="26">
        <f>'2 уровень'!N2325</f>
        <v>0</v>
      </c>
      <c r="M1039" s="26">
        <f>'2 уровень'!O2325</f>
        <v>0</v>
      </c>
      <c r="N1039" s="26">
        <f>'2 уровень'!P2325</f>
        <v>0</v>
      </c>
      <c r="O1039" s="26">
        <f>'2 уровень'!Q2325</f>
        <v>0</v>
      </c>
      <c r="P1039" s="152">
        <f>'2 уровень'!R2325</f>
        <v>0</v>
      </c>
      <c r="Q1039" s="152">
        <f>'2 уровень'!S2325</f>
        <v>0</v>
      </c>
      <c r="R1039" s="152">
        <f>'2 уровень'!T2325</f>
        <v>0</v>
      </c>
      <c r="S1039" s="152">
        <f>'2 уровень'!U2325</f>
        <v>0</v>
      </c>
      <c r="T1039" s="152">
        <f>'2 уровень'!V2325</f>
        <v>0</v>
      </c>
      <c r="U1039" s="152">
        <f>'2 уровень'!W2325</f>
        <v>0</v>
      </c>
      <c r="V1039" s="152">
        <f>'2 уровень'!X2325</f>
        <v>0</v>
      </c>
      <c r="W1039" s="152">
        <f>'2 уровень'!Y2325</f>
        <v>0</v>
      </c>
      <c r="X1039" s="152">
        <f>'2 уровень'!Z2325</f>
        <v>0</v>
      </c>
      <c r="Y1039" s="152">
        <f>'2 уровень'!AA2325</f>
        <v>0</v>
      </c>
      <c r="Z1039" s="152">
        <f>'2 уровень'!AB2325</f>
        <v>0</v>
      </c>
      <c r="AA1039" s="152">
        <f>'2 уровень'!AC2325</f>
        <v>0</v>
      </c>
      <c r="AB1039" s="152">
        <f>'2 уровень'!AD2325</f>
        <v>0</v>
      </c>
      <c r="AC1039" s="1102">
        <f>'2 уровень'!AE2325</f>
        <v>0</v>
      </c>
      <c r="AD1039" s="152">
        <f>'2 уровень'!AF2325</f>
        <v>0</v>
      </c>
      <c r="AE1039" s="152">
        <f>'2 уровень'!AG2325</f>
        <v>0</v>
      </c>
      <c r="AF1039" s="152">
        <f>'2 уровень'!AH2325</f>
        <v>0</v>
      </c>
      <c r="AG1039" s="152">
        <f>'2 уровень'!AI2325</f>
        <v>0</v>
      </c>
      <c r="AH1039" s="626">
        <f>'2 уровень'!AJ2325</f>
        <v>0</v>
      </c>
      <c r="AI1039" s="152"/>
      <c r="AJ1039" s="152"/>
      <c r="AK1039" s="1339">
        <f>'2 уровень'!AK2322</f>
        <v>0</v>
      </c>
      <c r="AL1039" s="1346">
        <f>'2 уровень'!AL2322</f>
        <v>0</v>
      </c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</row>
    <row r="1040" spans="1:195" ht="29.25" x14ac:dyDescent="0.25">
      <c r="A1040" s="19">
        <v>1</v>
      </c>
      <c r="B1040" s="19">
        <f t="shared" si="175"/>
        <v>1</v>
      </c>
      <c r="C1040" s="889" t="s">
        <v>353</v>
      </c>
      <c r="D1040" s="29">
        <f>'2 уровень'!F2326</f>
        <v>540</v>
      </c>
      <c r="E1040" s="29">
        <f>'2 уровень'!G2326</f>
        <v>495</v>
      </c>
      <c r="F1040" s="29">
        <f>'2 уровень'!H2326</f>
        <v>609</v>
      </c>
      <c r="G1040" s="144">
        <f>'2 уровень'!I2326</f>
        <v>123.03030303030302</v>
      </c>
      <c r="H1040" s="158">
        <f>'2 уровень'!J2326</f>
        <v>0</v>
      </c>
      <c r="I1040" s="158">
        <f>'2 уровень'!K2326</f>
        <v>0</v>
      </c>
      <c r="J1040" s="26">
        <f>'2 уровень'!L2326</f>
        <v>0</v>
      </c>
      <c r="K1040" s="26">
        <f>'2 уровень'!M2326</f>
        <v>0</v>
      </c>
      <c r="L1040" s="26">
        <f>'2 уровень'!N2326</f>
        <v>0</v>
      </c>
      <c r="M1040" s="26">
        <f>'2 уровень'!O2326</f>
        <v>0</v>
      </c>
      <c r="N1040" s="26">
        <f>'2 уровень'!P2326</f>
        <v>0</v>
      </c>
      <c r="O1040" s="26">
        <f>'2 уровень'!Q2326</f>
        <v>0</v>
      </c>
      <c r="P1040" s="152">
        <f>'2 уровень'!R2326</f>
        <v>0</v>
      </c>
      <c r="Q1040" s="152">
        <f>'2 уровень'!S2326</f>
        <v>0</v>
      </c>
      <c r="R1040" s="152">
        <f>'2 уровень'!T2326</f>
        <v>0</v>
      </c>
      <c r="S1040" s="152">
        <f>'2 уровень'!U2326</f>
        <v>0</v>
      </c>
      <c r="T1040" s="152">
        <f>'2 уровень'!V2326</f>
        <v>0</v>
      </c>
      <c r="U1040" s="152">
        <f>'2 уровень'!W2326</f>
        <v>0</v>
      </c>
      <c r="V1040" s="152">
        <f>'2 уровень'!X2326</f>
        <v>0</v>
      </c>
      <c r="W1040" s="152">
        <f>'2 уровень'!Y2326</f>
        <v>0</v>
      </c>
      <c r="X1040" s="152">
        <f>'2 уровень'!Z2326</f>
        <v>0</v>
      </c>
      <c r="Y1040" s="152">
        <f>'2 уровень'!AA2326</f>
        <v>0</v>
      </c>
      <c r="Z1040" s="152">
        <f>'2 уровень'!AB2326</f>
        <v>0</v>
      </c>
      <c r="AA1040" s="152">
        <f>'2 уровень'!AC2326</f>
        <v>0</v>
      </c>
      <c r="AB1040" s="152">
        <f>'2 уровень'!AD2326</f>
        <v>0</v>
      </c>
      <c r="AC1040" s="1102">
        <f>'2 уровень'!AE2326</f>
        <v>0</v>
      </c>
      <c r="AD1040" s="152">
        <f>'2 уровень'!AF2326</f>
        <v>0</v>
      </c>
      <c r="AE1040" s="152">
        <f>'2 уровень'!AG2326</f>
        <v>0</v>
      </c>
      <c r="AF1040" s="152">
        <f>'2 уровень'!AH2326</f>
        <v>0</v>
      </c>
      <c r="AG1040" s="152">
        <f>'2 уровень'!AI2326</f>
        <v>0</v>
      </c>
      <c r="AH1040" s="626">
        <f>'2 уровень'!AJ2326</f>
        <v>0</v>
      </c>
      <c r="AI1040" s="152"/>
      <c r="AJ1040" s="152"/>
      <c r="AK1040" s="1339">
        <f>'2 уровень'!AK2323</f>
        <v>0</v>
      </c>
      <c r="AL1040" s="1346">
        <f>'2 уровень'!AL2323</f>
        <v>0</v>
      </c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</row>
    <row r="1041" spans="1:195" ht="30" x14ac:dyDescent="0.25">
      <c r="A1041" s="19">
        <v>1</v>
      </c>
      <c r="B1041" s="19">
        <f t="shared" si="175"/>
        <v>1</v>
      </c>
      <c r="C1041" s="892" t="s">
        <v>201</v>
      </c>
      <c r="D1041" s="29">
        <f>'2 уровень'!F2327</f>
        <v>0</v>
      </c>
      <c r="E1041" s="29">
        <f>'2 уровень'!G2327</f>
        <v>0</v>
      </c>
      <c r="F1041" s="29">
        <f>'2 уровень'!H2327</f>
        <v>0</v>
      </c>
      <c r="G1041" s="144">
        <f>'2 уровень'!I2327</f>
        <v>0</v>
      </c>
      <c r="H1041" s="158">
        <f>'2 уровень'!J2327</f>
        <v>0</v>
      </c>
      <c r="I1041" s="158">
        <f>'2 уровень'!K2327</f>
        <v>0</v>
      </c>
      <c r="J1041" s="26">
        <f>'2 уровень'!L2327</f>
        <v>0</v>
      </c>
      <c r="K1041" s="26">
        <f>'2 уровень'!M2327</f>
        <v>0</v>
      </c>
      <c r="L1041" s="26">
        <f>'2 уровень'!N2327</f>
        <v>0</v>
      </c>
      <c r="M1041" s="26">
        <f>'2 уровень'!O2327</f>
        <v>0</v>
      </c>
      <c r="N1041" s="26">
        <f>'2 уровень'!P2327</f>
        <v>0</v>
      </c>
      <c r="O1041" s="26">
        <f>'2 уровень'!Q2327</f>
        <v>0</v>
      </c>
      <c r="P1041" s="152">
        <f>'2 уровень'!R2327</f>
        <v>0</v>
      </c>
      <c r="Q1041" s="152">
        <f>'2 уровень'!S2327</f>
        <v>0</v>
      </c>
      <c r="R1041" s="152">
        <f>'2 уровень'!T2327</f>
        <v>0</v>
      </c>
      <c r="S1041" s="152">
        <f>'2 уровень'!U2327</f>
        <v>0</v>
      </c>
      <c r="T1041" s="152">
        <f>'2 уровень'!V2327</f>
        <v>0</v>
      </c>
      <c r="U1041" s="152">
        <f>'2 уровень'!W2327</f>
        <v>0</v>
      </c>
      <c r="V1041" s="152">
        <f>'2 уровень'!X2327</f>
        <v>0</v>
      </c>
      <c r="W1041" s="152">
        <f>'2 уровень'!Y2327</f>
        <v>0</v>
      </c>
      <c r="X1041" s="152">
        <f>'2 уровень'!Z2327</f>
        <v>0</v>
      </c>
      <c r="Y1041" s="152">
        <f>'2 уровень'!AA2327</f>
        <v>0</v>
      </c>
      <c r="Z1041" s="152">
        <f>'2 уровень'!AB2327</f>
        <v>0</v>
      </c>
      <c r="AA1041" s="152">
        <f>'2 уровень'!AC2327</f>
        <v>0</v>
      </c>
      <c r="AB1041" s="152">
        <f>'2 уровень'!AD2327</f>
        <v>0</v>
      </c>
      <c r="AC1041" s="1102">
        <f>'2 уровень'!AE2327</f>
        <v>0</v>
      </c>
      <c r="AD1041" s="152">
        <f>'2 уровень'!AF2327</f>
        <v>0</v>
      </c>
      <c r="AE1041" s="152">
        <f>'2 уровень'!AG2327</f>
        <v>0</v>
      </c>
      <c r="AF1041" s="152">
        <f>'2 уровень'!AH2327</f>
        <v>0</v>
      </c>
      <c r="AG1041" s="152">
        <f>'2 уровень'!AI2327</f>
        <v>0</v>
      </c>
      <c r="AH1041" s="626">
        <f>'2 уровень'!AJ2327</f>
        <v>0</v>
      </c>
      <c r="AI1041" s="152"/>
      <c r="AJ1041" s="152"/>
      <c r="AK1041" s="1339">
        <f>'2 уровень'!AK2324</f>
        <v>0</v>
      </c>
      <c r="AL1041" s="1346">
        <f>'2 уровень'!AL2324</f>
        <v>0</v>
      </c>
    </row>
    <row r="1042" spans="1:195" ht="75" x14ac:dyDescent="0.25">
      <c r="A1042" s="19">
        <v>1</v>
      </c>
      <c r="B1042" s="19">
        <f t="shared" si="175"/>
        <v>1</v>
      </c>
      <c r="C1042" s="895" t="s">
        <v>361</v>
      </c>
      <c r="D1042" s="29">
        <f>'2 уровень'!F2328</f>
        <v>0</v>
      </c>
      <c r="E1042" s="29">
        <f>'2 уровень'!G2328</f>
        <v>0</v>
      </c>
      <c r="F1042" s="29">
        <f>'2 уровень'!H2328</f>
        <v>0</v>
      </c>
      <c r="G1042" s="144">
        <f>'2 уровень'!I2328</f>
        <v>0</v>
      </c>
      <c r="H1042" s="158">
        <f>'2 уровень'!J2328</f>
        <v>0</v>
      </c>
      <c r="I1042" s="158">
        <f>'2 уровень'!K2328</f>
        <v>0</v>
      </c>
      <c r="J1042" s="26">
        <f>'2 уровень'!L2328</f>
        <v>0</v>
      </c>
      <c r="K1042" s="26">
        <f>'2 уровень'!M2328</f>
        <v>0</v>
      </c>
      <c r="L1042" s="26">
        <f>'2 уровень'!N2328</f>
        <v>0</v>
      </c>
      <c r="M1042" s="26">
        <f>'2 уровень'!O2328</f>
        <v>0</v>
      </c>
      <c r="N1042" s="26">
        <f>'2 уровень'!P2328</f>
        <v>0</v>
      </c>
      <c r="O1042" s="26">
        <f>'2 уровень'!Q2328</f>
        <v>0</v>
      </c>
      <c r="P1042" s="152">
        <f>'2 уровень'!R2328</f>
        <v>0</v>
      </c>
      <c r="Q1042" s="152">
        <f>'2 уровень'!S2328</f>
        <v>0</v>
      </c>
      <c r="R1042" s="152">
        <f>'2 уровень'!T2328</f>
        <v>0</v>
      </c>
      <c r="S1042" s="152">
        <f>'2 уровень'!U2328</f>
        <v>0</v>
      </c>
      <c r="T1042" s="152">
        <f>'2 уровень'!V2328</f>
        <v>0</v>
      </c>
      <c r="U1042" s="152">
        <f>'2 уровень'!W2328</f>
        <v>0</v>
      </c>
      <c r="V1042" s="152">
        <f>'2 уровень'!X2328</f>
        <v>0</v>
      </c>
      <c r="W1042" s="152">
        <f>'2 уровень'!Y2328</f>
        <v>0</v>
      </c>
      <c r="X1042" s="152">
        <f>'2 уровень'!Z2328</f>
        <v>0</v>
      </c>
      <c r="Y1042" s="152">
        <f>'2 уровень'!AA2328</f>
        <v>0</v>
      </c>
      <c r="Z1042" s="152">
        <f>'2 уровень'!AB2328</f>
        <v>0</v>
      </c>
      <c r="AA1042" s="152">
        <f>'2 уровень'!AC2328</f>
        <v>0</v>
      </c>
      <c r="AB1042" s="152">
        <f>'2 уровень'!AD2328</f>
        <v>0</v>
      </c>
      <c r="AC1042" s="1102">
        <f>'2 уровень'!AE2328</f>
        <v>0</v>
      </c>
      <c r="AD1042" s="152">
        <f>'2 уровень'!AF2328</f>
        <v>0</v>
      </c>
      <c r="AE1042" s="152">
        <f>'2 уровень'!AG2328</f>
        <v>0</v>
      </c>
      <c r="AF1042" s="152">
        <f>'2 уровень'!AH2328</f>
        <v>0</v>
      </c>
      <c r="AG1042" s="152">
        <f>'2 уровень'!AI2328</f>
        <v>0</v>
      </c>
      <c r="AH1042" s="626">
        <f>'2 уровень'!AJ2328</f>
        <v>0</v>
      </c>
      <c r="AI1042" s="152"/>
      <c r="AJ1042" s="152"/>
      <c r="AK1042" s="1339">
        <f>'2 уровень'!AK2325</f>
        <v>0</v>
      </c>
      <c r="AL1042" s="1346">
        <f>'2 уровень'!AL2325</f>
        <v>0</v>
      </c>
    </row>
    <row r="1043" spans="1:195" ht="29.25" x14ac:dyDescent="0.25">
      <c r="A1043" s="19">
        <v>1</v>
      </c>
      <c r="B1043" s="19">
        <f t="shared" si="175"/>
        <v>1</v>
      </c>
      <c r="C1043" s="889" t="s">
        <v>279</v>
      </c>
      <c r="D1043" s="29">
        <f>'2 уровень'!F2329</f>
        <v>3298.5</v>
      </c>
      <c r="E1043" s="29">
        <f>'2 уровень'!G2329</f>
        <v>3023.833333333333</v>
      </c>
      <c r="F1043" s="29">
        <f>'2 уровень'!H2329</f>
        <v>2594.2750000000001</v>
      </c>
      <c r="G1043" s="144">
        <f>'2 уровень'!I2329</f>
        <v>85.794245714600677</v>
      </c>
      <c r="H1043" s="158">
        <f>'2 уровень'!J2329</f>
        <v>0</v>
      </c>
      <c r="I1043" s="158">
        <f>'2 уровень'!K2329</f>
        <v>0</v>
      </c>
      <c r="J1043" s="26">
        <f>'2 уровень'!L2329</f>
        <v>0</v>
      </c>
      <c r="K1043" s="26">
        <f>'2 уровень'!M2329</f>
        <v>0</v>
      </c>
      <c r="L1043" s="26">
        <f>'2 уровень'!N2329</f>
        <v>0</v>
      </c>
      <c r="M1043" s="26">
        <f>'2 уровень'!O2329</f>
        <v>0</v>
      </c>
      <c r="N1043" s="26">
        <f>'2 уровень'!P2329</f>
        <v>0</v>
      </c>
      <c r="O1043" s="26">
        <f>'2 уровень'!Q2329</f>
        <v>0</v>
      </c>
      <c r="P1043" s="152">
        <f>'2 уровень'!R2329</f>
        <v>0</v>
      </c>
      <c r="Q1043" s="152">
        <f>'2 уровень'!S2329</f>
        <v>0</v>
      </c>
      <c r="R1043" s="152">
        <f>'2 уровень'!T2329</f>
        <v>0</v>
      </c>
      <c r="S1043" s="152">
        <f>'2 уровень'!U2329</f>
        <v>0</v>
      </c>
      <c r="T1043" s="152">
        <f>'2 уровень'!V2329</f>
        <v>0</v>
      </c>
      <c r="U1043" s="152">
        <f>'2 уровень'!W2329</f>
        <v>0</v>
      </c>
      <c r="V1043" s="152">
        <f>'2 уровень'!X2329</f>
        <v>0</v>
      </c>
      <c r="W1043" s="152">
        <f>'2 уровень'!Y2329</f>
        <v>0</v>
      </c>
      <c r="X1043" s="152">
        <f>'2 уровень'!Z2329</f>
        <v>0</v>
      </c>
      <c r="Y1043" s="152">
        <f>'2 уровень'!AA2329</f>
        <v>0</v>
      </c>
      <c r="Z1043" s="152">
        <f>'2 уровень'!AB2329</f>
        <v>0</v>
      </c>
      <c r="AA1043" s="152">
        <f>'2 уровень'!AC2329</f>
        <v>0</v>
      </c>
      <c r="AB1043" s="152">
        <f>'2 уровень'!AD2329</f>
        <v>0</v>
      </c>
      <c r="AC1043" s="1102">
        <f>'2 уровень'!AE2329</f>
        <v>0</v>
      </c>
      <c r="AD1043" s="152">
        <f>'2 уровень'!AF2329</f>
        <v>0</v>
      </c>
      <c r="AE1043" s="152">
        <f>'2 уровень'!AG2329</f>
        <v>0</v>
      </c>
      <c r="AF1043" s="152">
        <f>'2 уровень'!AH2329</f>
        <v>0</v>
      </c>
      <c r="AG1043" s="152">
        <f>'2 уровень'!AI2329</f>
        <v>0</v>
      </c>
      <c r="AH1043" s="626">
        <f>'2 уровень'!AJ2329</f>
        <v>0</v>
      </c>
      <c r="AI1043" s="152"/>
      <c r="AJ1043" s="152"/>
      <c r="AK1043" s="1339">
        <f>'2 уровень'!AK2326</f>
        <v>0</v>
      </c>
      <c r="AL1043" s="1346">
        <f>'2 уровень'!AL2326</f>
        <v>0</v>
      </c>
    </row>
    <row r="1044" spans="1:195" ht="30" x14ac:dyDescent="0.25">
      <c r="A1044" s="19">
        <v>1</v>
      </c>
      <c r="B1044" s="19">
        <f t="shared" si="175"/>
        <v>1</v>
      </c>
      <c r="C1044" s="894" t="s">
        <v>308</v>
      </c>
      <c r="D1044" s="29">
        <f>'2 уровень'!F2330</f>
        <v>1289</v>
      </c>
      <c r="E1044" s="29">
        <f>'2 уровень'!G2330</f>
        <v>1181.5833333333333</v>
      </c>
      <c r="F1044" s="29">
        <f>'2 уровень'!H2330</f>
        <v>39</v>
      </c>
      <c r="G1044" s="144">
        <f>'2 уровень'!I2330</f>
        <v>3.3006558995697861</v>
      </c>
      <c r="H1044" s="158">
        <f>'2 уровень'!J2330</f>
        <v>0</v>
      </c>
      <c r="I1044" s="158">
        <f>'2 уровень'!K2330</f>
        <v>0</v>
      </c>
      <c r="J1044" s="26">
        <f>'2 уровень'!L2330</f>
        <v>0</v>
      </c>
      <c r="K1044" s="26">
        <f>'2 уровень'!M2330</f>
        <v>0</v>
      </c>
      <c r="L1044" s="26">
        <f>'2 уровень'!N2330</f>
        <v>0</v>
      </c>
      <c r="M1044" s="26">
        <f>'2 уровень'!O2330</f>
        <v>0</v>
      </c>
      <c r="N1044" s="26">
        <f>'2 уровень'!P2330</f>
        <v>0</v>
      </c>
      <c r="O1044" s="26">
        <f>'2 уровень'!Q2330</f>
        <v>0</v>
      </c>
      <c r="P1044" s="152">
        <f>'2 уровень'!R2330</f>
        <v>0</v>
      </c>
      <c r="Q1044" s="152">
        <f>'2 уровень'!S2330</f>
        <v>0</v>
      </c>
      <c r="R1044" s="152">
        <f>'2 уровень'!T2330</f>
        <v>0</v>
      </c>
      <c r="S1044" s="152">
        <f>'2 уровень'!U2330</f>
        <v>0</v>
      </c>
      <c r="T1044" s="152">
        <f>'2 уровень'!V2330</f>
        <v>0</v>
      </c>
      <c r="U1044" s="152">
        <f>'2 уровень'!W2330</f>
        <v>0</v>
      </c>
      <c r="V1044" s="152">
        <f>'2 уровень'!X2330</f>
        <v>0</v>
      </c>
      <c r="W1044" s="152">
        <f>'2 уровень'!Y2330</f>
        <v>0</v>
      </c>
      <c r="X1044" s="152">
        <f>'2 уровень'!Z2330</f>
        <v>0</v>
      </c>
      <c r="Y1044" s="152">
        <f>'2 уровень'!AA2330</f>
        <v>0</v>
      </c>
      <c r="Z1044" s="152">
        <f>'2 уровень'!AB2330</f>
        <v>0</v>
      </c>
      <c r="AA1044" s="152">
        <f>'2 уровень'!AC2330</f>
        <v>0</v>
      </c>
      <c r="AB1044" s="152">
        <f>'2 уровень'!AD2330</f>
        <v>0</v>
      </c>
      <c r="AC1044" s="1102">
        <f>'2 уровень'!AE2330</f>
        <v>0</v>
      </c>
      <c r="AD1044" s="152">
        <f>'2 уровень'!AF2330</f>
        <v>0</v>
      </c>
      <c r="AE1044" s="152">
        <f>'2 уровень'!AG2330</f>
        <v>0</v>
      </c>
      <c r="AF1044" s="152">
        <f>'2 уровень'!AH2330</f>
        <v>0</v>
      </c>
      <c r="AG1044" s="152">
        <f>'2 уровень'!AI2330</f>
        <v>0</v>
      </c>
      <c r="AH1044" s="626">
        <f>'2 уровень'!AJ2330</f>
        <v>0</v>
      </c>
      <c r="AI1044" s="152"/>
      <c r="AJ1044" s="152"/>
      <c r="AK1044" s="1339">
        <f>'2 уровень'!AK2327</f>
        <v>0</v>
      </c>
      <c r="AL1044" s="1346">
        <f>'2 уровень'!AL2327</f>
        <v>0</v>
      </c>
    </row>
    <row r="1045" spans="1:195" ht="29.25" x14ac:dyDescent="0.25">
      <c r="A1045" s="19">
        <v>1</v>
      </c>
      <c r="B1045" s="19">
        <f t="shared" si="175"/>
        <v>1</v>
      </c>
      <c r="C1045" s="889" t="s">
        <v>280</v>
      </c>
      <c r="D1045" s="29">
        <f>'2 уровень'!F2331</f>
        <v>2303.5957446808511</v>
      </c>
      <c r="E1045" s="29">
        <f>'2 уровень'!G2331</f>
        <v>2111.5460992907801</v>
      </c>
      <c r="F1045" s="29">
        <f>'2 уровень'!H2331</f>
        <v>1836.3329787234043</v>
      </c>
      <c r="G1045" s="144">
        <f>'2 уровень'!I2331</f>
        <v>86.966274586199489</v>
      </c>
      <c r="H1045" s="158">
        <f>'2 уровень'!J2331</f>
        <v>0</v>
      </c>
      <c r="I1045" s="158">
        <f>'2 уровень'!K2331</f>
        <v>0</v>
      </c>
      <c r="J1045" s="26">
        <f>'2 уровень'!L2331</f>
        <v>0</v>
      </c>
      <c r="K1045" s="26">
        <f>'2 уровень'!M2331</f>
        <v>0</v>
      </c>
      <c r="L1045" s="26">
        <f>'2 уровень'!N2331</f>
        <v>0</v>
      </c>
      <c r="M1045" s="26">
        <f>'2 уровень'!O2331</f>
        <v>0</v>
      </c>
      <c r="N1045" s="26">
        <f>'2 уровень'!P2331</f>
        <v>0</v>
      </c>
      <c r="O1045" s="26">
        <f>'2 уровень'!Q2331</f>
        <v>0</v>
      </c>
      <c r="P1045" s="152">
        <f>'2 уровень'!R2331</f>
        <v>0</v>
      </c>
      <c r="Q1045" s="152">
        <f>'2 уровень'!S2331</f>
        <v>0</v>
      </c>
      <c r="R1045" s="152">
        <f>'2 уровень'!T2331</f>
        <v>0</v>
      </c>
      <c r="S1045" s="152">
        <f>'2 уровень'!U2331</f>
        <v>0</v>
      </c>
      <c r="T1045" s="152">
        <f>'2 уровень'!V2331</f>
        <v>0</v>
      </c>
      <c r="U1045" s="152">
        <f>'2 уровень'!W2331</f>
        <v>0</v>
      </c>
      <c r="V1045" s="152">
        <f>'2 уровень'!X2331</f>
        <v>0</v>
      </c>
      <c r="W1045" s="152">
        <f>'2 уровень'!Y2331</f>
        <v>0</v>
      </c>
      <c r="X1045" s="152">
        <f>'2 уровень'!Z2331</f>
        <v>0</v>
      </c>
      <c r="Y1045" s="152">
        <f>'2 уровень'!AA2331</f>
        <v>0</v>
      </c>
      <c r="Z1045" s="152">
        <f>'2 уровень'!AB2331</f>
        <v>0</v>
      </c>
      <c r="AA1045" s="152">
        <f>'2 уровень'!AC2331</f>
        <v>0</v>
      </c>
      <c r="AB1045" s="152">
        <f>'2 уровень'!AD2331</f>
        <v>0</v>
      </c>
      <c r="AC1045" s="1102">
        <f>'2 уровень'!AE2331</f>
        <v>0</v>
      </c>
      <c r="AD1045" s="152">
        <f>'2 уровень'!AF2331</f>
        <v>0</v>
      </c>
      <c r="AE1045" s="152">
        <f>'2 уровень'!AG2331</f>
        <v>0</v>
      </c>
      <c r="AF1045" s="152">
        <f>'2 уровень'!AH2331</f>
        <v>0</v>
      </c>
      <c r="AG1045" s="152">
        <f>'2 уровень'!AI2331</f>
        <v>0</v>
      </c>
      <c r="AH1045" s="626">
        <f>'2 уровень'!AJ2331</f>
        <v>0</v>
      </c>
      <c r="AI1045" s="152"/>
      <c r="AJ1045" s="152"/>
      <c r="AK1045" s="1339">
        <f>'2 уровень'!AK2328</f>
        <v>0</v>
      </c>
      <c r="AL1045" s="1346">
        <f>'2 уровень'!AL2328</f>
        <v>0</v>
      </c>
    </row>
    <row r="1046" spans="1:195" ht="29.25" x14ac:dyDescent="0.25">
      <c r="A1046" s="19">
        <v>1</v>
      </c>
      <c r="B1046" s="19">
        <f t="shared" si="175"/>
        <v>1</v>
      </c>
      <c r="C1046" s="897" t="s">
        <v>281</v>
      </c>
      <c r="D1046" s="29">
        <f>'2 уровень'!F2332</f>
        <v>625</v>
      </c>
      <c r="E1046" s="29">
        <f>'2 уровень'!G2332</f>
        <v>573</v>
      </c>
      <c r="F1046" s="29">
        <f>'2 уровень'!H2332</f>
        <v>609</v>
      </c>
      <c r="G1046" s="144">
        <f>'2 уровень'!I2332</f>
        <v>106.28272251308901</v>
      </c>
      <c r="H1046" s="158">
        <f>'2 уровень'!J2332</f>
        <v>0</v>
      </c>
      <c r="I1046" s="158">
        <f>'2 уровень'!K2332</f>
        <v>0</v>
      </c>
      <c r="J1046" s="26">
        <f>'2 уровень'!L2332</f>
        <v>0</v>
      </c>
      <c r="K1046" s="26">
        <f>'2 уровень'!M2332</f>
        <v>0</v>
      </c>
      <c r="L1046" s="26">
        <f>'2 уровень'!N2332</f>
        <v>0</v>
      </c>
      <c r="M1046" s="26">
        <f>'2 уровень'!O2332</f>
        <v>0</v>
      </c>
      <c r="N1046" s="26">
        <f>'2 уровень'!P2332</f>
        <v>0</v>
      </c>
      <c r="O1046" s="26">
        <f>'2 уровень'!Q2332</f>
        <v>0</v>
      </c>
      <c r="P1046" s="152">
        <f>'2 уровень'!R2332</f>
        <v>647.47080000000005</v>
      </c>
      <c r="Q1046" s="152">
        <f>'2 уровень'!S2332</f>
        <v>647.47080000000005</v>
      </c>
      <c r="R1046" s="152">
        <f>'2 уровень'!T2332</f>
        <v>647.47080000000005</v>
      </c>
      <c r="S1046" s="152">
        <f>'2 уровень'!U2332</f>
        <v>647.47080000000005</v>
      </c>
      <c r="T1046" s="152">
        <f>'2 уровень'!V2332</f>
        <v>647.47080000000005</v>
      </c>
      <c r="U1046" s="152">
        <f>'2 уровень'!W2332</f>
        <v>647.47080000000005</v>
      </c>
      <c r="V1046" s="152">
        <f>'2 уровень'!X2332</f>
        <v>647.47080000000005</v>
      </c>
      <c r="W1046" s="152">
        <f>'2 уровень'!Y2332</f>
        <v>647.47080000000005</v>
      </c>
      <c r="X1046" s="152">
        <f>'2 уровень'!Z2332</f>
        <v>647.47080000000005</v>
      </c>
      <c r="Y1046" s="152">
        <f>'2 уровень'!AA2332</f>
        <v>647.47080000000005</v>
      </c>
      <c r="Z1046" s="152">
        <f>'2 уровень'!AB2332</f>
        <v>647.47080000000005</v>
      </c>
      <c r="AA1046" s="152">
        <f>'2 уровень'!AC2332</f>
        <v>593.51490000000013</v>
      </c>
      <c r="AB1046" s="152">
        <f>'2 уровень'!AD2332</f>
        <v>729.99048000000016</v>
      </c>
      <c r="AC1046" s="1102">
        <f>'2 уровень'!AE2332</f>
        <v>0</v>
      </c>
      <c r="AD1046" s="152">
        <f>'2 уровень'!AF2332</f>
        <v>0</v>
      </c>
      <c r="AE1046" s="152">
        <f>'2 уровень'!AG2332</f>
        <v>136.47558000000004</v>
      </c>
      <c r="AF1046" s="152">
        <f>'2 уровень'!AH2332</f>
        <v>0</v>
      </c>
      <c r="AG1046" s="152">
        <f>'2 уровень'!AI2332</f>
        <v>-2.2562399999999996</v>
      </c>
      <c r="AH1046" s="626">
        <f>'2 уровень'!AJ2332</f>
        <v>727.73424000000011</v>
      </c>
      <c r="AI1046" s="152">
        <f t="shared" ref="AI1046:AI1047" si="176">AB1046/AA1046*100</f>
        <v>122.99446568232743</v>
      </c>
      <c r="AJ1046" s="152">
        <f t="shared" ref="AJ1046:AJ1047" si="177">AH1046/AA1046*100</f>
        <v>122.61431684360409</v>
      </c>
      <c r="AK1046" s="1339">
        <f>'2 уровень'!AK2329</f>
        <v>0</v>
      </c>
      <c r="AL1046" s="1346">
        <f>'2 уровень'!AL2329</f>
        <v>0</v>
      </c>
    </row>
    <row r="1047" spans="1:195" ht="29.25" x14ac:dyDescent="0.25">
      <c r="A1047" s="19">
        <v>1</v>
      </c>
      <c r="B1047" s="19">
        <f t="shared" si="175"/>
        <v>1</v>
      </c>
      <c r="C1047" s="897" t="s">
        <v>138</v>
      </c>
      <c r="D1047" s="29">
        <f>'2 уровень'!F2333</f>
        <v>11709.847619047618</v>
      </c>
      <c r="E1047" s="29">
        <f>'2 уровень'!G2333</f>
        <v>10734.076984126983</v>
      </c>
      <c r="F1047" s="29">
        <f>'2 уровень'!H2333</f>
        <v>8492.625</v>
      </c>
      <c r="G1047" s="144">
        <f>'2 уровень'!I2333</f>
        <v>79.11835374907848</v>
      </c>
      <c r="H1047" s="158">
        <f>'2 уровень'!J2333</f>
        <v>0</v>
      </c>
      <c r="I1047" s="158">
        <f>'2 уровень'!K2333</f>
        <v>0</v>
      </c>
      <c r="J1047" s="26">
        <f>'2 уровень'!L2333</f>
        <v>0</v>
      </c>
      <c r="K1047" s="26">
        <f>'2 уровень'!M2333</f>
        <v>0</v>
      </c>
      <c r="L1047" s="26">
        <f>'2 уровень'!N2333</f>
        <v>0</v>
      </c>
      <c r="M1047" s="26">
        <f>'2 уровень'!O2333</f>
        <v>0</v>
      </c>
      <c r="N1047" s="26">
        <f>'2 уровень'!P2333</f>
        <v>0</v>
      </c>
      <c r="O1047" s="26">
        <f>'2 уровень'!Q2333</f>
        <v>0</v>
      </c>
      <c r="P1047" s="152">
        <f>'2 уровень'!R2333</f>
        <v>47354.626350000006</v>
      </c>
      <c r="Q1047" s="152">
        <f>'2 уровень'!S2333</f>
        <v>47354.626350000006</v>
      </c>
      <c r="R1047" s="152">
        <f>'2 уровень'!T2333</f>
        <v>48182.584030000005</v>
      </c>
      <c r="S1047" s="152">
        <f>'2 уровень'!U2333</f>
        <v>48182.584030000005</v>
      </c>
      <c r="T1047" s="152">
        <f>'2 уровень'!V2333</f>
        <v>48182.584030000005</v>
      </c>
      <c r="U1047" s="152">
        <f>'2 уровень'!W2333</f>
        <v>48182.584030000005</v>
      </c>
      <c r="V1047" s="152">
        <f>'2 уровень'!X2333</f>
        <v>48182.584030000005</v>
      </c>
      <c r="W1047" s="152">
        <f>'2 уровень'!Y2333</f>
        <v>48182.584030000005</v>
      </c>
      <c r="X1047" s="152">
        <f>'2 уровень'!Z2333</f>
        <v>48182.584030000005</v>
      </c>
      <c r="Y1047" s="152">
        <f>'2 уровень'!AA2333</f>
        <v>48182.584030000005</v>
      </c>
      <c r="Z1047" s="152">
        <f>'2 уровень'!AB2333</f>
        <v>48182.584030000005</v>
      </c>
      <c r="AA1047" s="152">
        <f>'2 уровень'!AC2333</f>
        <v>44165.83169283333</v>
      </c>
      <c r="AB1047" s="152">
        <f>'2 уровень'!AD2333</f>
        <v>41968.353599999995</v>
      </c>
      <c r="AC1047" s="1102">
        <f>'2 уровень'!AE2333</f>
        <v>0</v>
      </c>
      <c r="AD1047" s="152">
        <f>'2 уровень'!AF2333</f>
        <v>0</v>
      </c>
      <c r="AE1047" s="152">
        <f>'2 уровень'!AG2333</f>
        <v>-2197.4780928333366</v>
      </c>
      <c r="AF1047" s="152">
        <f>'2 уровень'!AH2333</f>
        <v>0</v>
      </c>
      <c r="AG1047" s="152">
        <f>'2 уровень'!AI2333</f>
        <v>-46.08128</v>
      </c>
      <c r="AH1047" s="626">
        <f>'2 уровень'!AJ2333</f>
        <v>41922.272319999989</v>
      </c>
      <c r="AI1047" s="152">
        <f t="shared" si="176"/>
        <v>95.024483840547916</v>
      </c>
      <c r="AJ1047" s="152">
        <f t="shared" si="177"/>
        <v>94.920146894465944</v>
      </c>
      <c r="AK1047" s="1339">
        <f>'2 уровень'!AK2330</f>
        <v>0</v>
      </c>
      <c r="AL1047" s="1346">
        <f>'2 уровень'!AL2330</f>
        <v>0</v>
      </c>
    </row>
    <row r="1048" spans="1:195" ht="29.25" x14ac:dyDescent="0.25">
      <c r="A1048" s="19">
        <v>1</v>
      </c>
      <c r="B1048" s="19">
        <f t="shared" si="175"/>
        <v>1</v>
      </c>
      <c r="C1048" s="897" t="s">
        <v>69</v>
      </c>
      <c r="D1048" s="29">
        <f>'2 уровень'!F2334</f>
        <v>110</v>
      </c>
      <c r="E1048" s="29">
        <f>'2 уровень'!G2334</f>
        <v>101</v>
      </c>
      <c r="F1048" s="29">
        <f>'2 уровень'!H2334</f>
        <v>42</v>
      </c>
      <c r="G1048" s="144">
        <f>'2 уровень'!I2334</f>
        <v>41.584158415841586</v>
      </c>
      <c r="H1048" s="158">
        <f>'2 уровень'!J2334</f>
        <v>8.990099009900991</v>
      </c>
      <c r="I1048" s="158">
        <f>'2 уровень'!K2334</f>
        <v>11.547619047619047</v>
      </c>
      <c r="J1048" s="26">
        <f>'2 уровень'!L2334</f>
        <v>990</v>
      </c>
      <c r="K1048" s="26">
        <f>'2 уровень'!M2334</f>
        <v>908</v>
      </c>
      <c r="L1048" s="26">
        <f>'2 уровень'!N2334</f>
        <v>485</v>
      </c>
      <c r="M1048" s="26">
        <f>'2 уровень'!O2334</f>
        <v>53.414096916299556</v>
      </c>
      <c r="N1048" s="26">
        <f>'2 уровень'!P2334</f>
        <v>3</v>
      </c>
      <c r="O1048" s="26">
        <f>'2 уровень'!Q2334</f>
        <v>176.36363636363637</v>
      </c>
      <c r="P1048" s="152">
        <f>'2 уровень'!R2334</f>
        <v>0</v>
      </c>
      <c r="Q1048" s="152">
        <f>'2 уровень'!S2334</f>
        <v>0</v>
      </c>
      <c r="R1048" s="152">
        <f>'2 уровень'!T2334</f>
        <v>0</v>
      </c>
      <c r="S1048" s="152">
        <f>'2 уровень'!U2334</f>
        <v>0</v>
      </c>
      <c r="T1048" s="152">
        <f>'2 уровень'!V2334</f>
        <v>0</v>
      </c>
      <c r="U1048" s="152">
        <f>'2 уровень'!W2334</f>
        <v>0</v>
      </c>
      <c r="V1048" s="152">
        <f>'2 уровень'!X2334</f>
        <v>0</v>
      </c>
      <c r="W1048" s="152">
        <f>'2 уровень'!Y2334</f>
        <v>0</v>
      </c>
      <c r="X1048" s="152">
        <f>'2 уровень'!Z2334</f>
        <v>0</v>
      </c>
      <c r="Y1048" s="152">
        <f>'2 уровень'!AA2334</f>
        <v>0</v>
      </c>
      <c r="Z1048" s="152">
        <f>'2 уровень'!AB2334</f>
        <v>0</v>
      </c>
      <c r="AA1048" s="152">
        <f>'2 уровень'!AC2334</f>
        <v>0</v>
      </c>
      <c r="AB1048" s="152">
        <f>'2 уровень'!AD2334</f>
        <v>0</v>
      </c>
      <c r="AC1048" s="1102">
        <f>'2 уровень'!AE2334</f>
        <v>0</v>
      </c>
      <c r="AD1048" s="152">
        <f>'2 уровень'!AF2334</f>
        <v>0</v>
      </c>
      <c r="AE1048" s="152">
        <f>'2 уровень'!AG2334</f>
        <v>0</v>
      </c>
      <c r="AF1048" s="152">
        <f>'2 уровень'!AH2334</f>
        <v>0</v>
      </c>
      <c r="AG1048" s="152">
        <f>'2 уровень'!AI2334</f>
        <v>0</v>
      </c>
      <c r="AH1048" s="626">
        <f>'2 уровень'!AJ2334</f>
        <v>0</v>
      </c>
      <c r="AI1048" s="152"/>
      <c r="AJ1048" s="152"/>
      <c r="AK1048" s="1339">
        <f>'2 уровень'!AK2331</f>
        <v>0</v>
      </c>
      <c r="AL1048" s="1346">
        <f>'2 уровень'!AL2331</f>
        <v>0</v>
      </c>
    </row>
    <row r="1049" spans="1:195" ht="29.25" x14ac:dyDescent="0.25">
      <c r="A1049" s="19">
        <v>1</v>
      </c>
      <c r="B1049" s="19">
        <f t="shared" si="175"/>
        <v>1</v>
      </c>
      <c r="C1049" s="897" t="s">
        <v>16</v>
      </c>
      <c r="D1049" s="29">
        <f>'2 уровень'!F2335</f>
        <v>43</v>
      </c>
      <c r="E1049" s="29">
        <f>'2 уровень'!G2335</f>
        <v>40</v>
      </c>
      <c r="F1049" s="29">
        <f>'2 уровень'!H2335</f>
        <v>34</v>
      </c>
      <c r="G1049" s="144">
        <f>'2 уровень'!I2335</f>
        <v>85</v>
      </c>
      <c r="H1049" s="158">
        <f>'2 уровень'!J2335</f>
        <v>7.875</v>
      </c>
      <c r="I1049" s="158">
        <f>'2 уровень'!K2335</f>
        <v>8.0588235294117645</v>
      </c>
      <c r="J1049" s="26">
        <f>'2 уровень'!L2335</f>
        <v>344</v>
      </c>
      <c r="K1049" s="26">
        <f>'2 уровень'!M2335</f>
        <v>315</v>
      </c>
      <c r="L1049" s="26">
        <f>'2 уровень'!N2335</f>
        <v>274</v>
      </c>
      <c r="M1049" s="26">
        <f>'2 уровень'!O2335</f>
        <v>86.984126984126988</v>
      </c>
      <c r="N1049" s="26">
        <f>'2 уровень'!P2335</f>
        <v>2</v>
      </c>
      <c r="O1049" s="26">
        <f>'2 уровень'!Q2335</f>
        <v>149.45454545454547</v>
      </c>
      <c r="P1049" s="152">
        <f>'2 уровень'!R2335</f>
        <v>0</v>
      </c>
      <c r="Q1049" s="152">
        <f>'2 уровень'!S2335</f>
        <v>0</v>
      </c>
      <c r="R1049" s="152">
        <f>'2 уровень'!T2335</f>
        <v>0</v>
      </c>
      <c r="S1049" s="152">
        <f>'2 уровень'!U2335</f>
        <v>0</v>
      </c>
      <c r="T1049" s="152">
        <f>'2 уровень'!V2335</f>
        <v>0</v>
      </c>
      <c r="U1049" s="152">
        <f>'2 уровень'!W2335</f>
        <v>0</v>
      </c>
      <c r="V1049" s="152">
        <f>'2 уровень'!X2335</f>
        <v>0</v>
      </c>
      <c r="W1049" s="152">
        <f>'2 уровень'!Y2335</f>
        <v>0</v>
      </c>
      <c r="X1049" s="152">
        <f>'2 уровень'!Z2335</f>
        <v>0</v>
      </c>
      <c r="Y1049" s="152">
        <f>'2 уровень'!AA2335</f>
        <v>0</v>
      </c>
      <c r="Z1049" s="152">
        <f>'2 уровень'!AB2335</f>
        <v>0</v>
      </c>
      <c r="AA1049" s="152">
        <f>'2 уровень'!AC2335</f>
        <v>0</v>
      </c>
      <c r="AB1049" s="152">
        <f>'2 уровень'!AD2335</f>
        <v>0</v>
      </c>
      <c r="AC1049" s="1102">
        <f>'2 уровень'!AE2335</f>
        <v>0</v>
      </c>
      <c r="AD1049" s="152">
        <f>'2 уровень'!AF2335</f>
        <v>0</v>
      </c>
      <c r="AE1049" s="152">
        <f>'2 уровень'!AG2335</f>
        <v>0</v>
      </c>
      <c r="AF1049" s="152">
        <f>'2 уровень'!AH2335</f>
        <v>0</v>
      </c>
      <c r="AG1049" s="152">
        <f>'2 уровень'!AI2335</f>
        <v>0</v>
      </c>
      <c r="AH1049" s="626">
        <f>'2 уровень'!AJ2335</f>
        <v>0</v>
      </c>
      <c r="AI1049" s="152"/>
      <c r="AJ1049" s="152"/>
      <c r="AK1049" s="1339">
        <f>'2 уровень'!AK2332</f>
        <v>0</v>
      </c>
      <c r="AL1049" s="1346">
        <f>'2 уровень'!AL2332</f>
        <v>0</v>
      </c>
    </row>
    <row r="1050" spans="1:195" x14ac:dyDescent="0.25">
      <c r="A1050" s="19">
        <v>1</v>
      </c>
      <c r="B1050" s="19">
        <f t="shared" si="175"/>
        <v>1</v>
      </c>
      <c r="C1050" s="898" t="s">
        <v>140</v>
      </c>
      <c r="D1050" s="29">
        <f>'2 уровень'!F2336</f>
        <v>153</v>
      </c>
      <c r="E1050" s="29">
        <f>'2 уровень'!G2336</f>
        <v>141</v>
      </c>
      <c r="F1050" s="29">
        <f>'2 уровень'!H2336</f>
        <v>76</v>
      </c>
      <c r="G1050" s="144">
        <f>'2 уровень'!I2336</f>
        <v>53.900709219858157</v>
      </c>
      <c r="H1050" s="158">
        <f>'2 уровень'!J2336</f>
        <v>8.6737588652482263</v>
      </c>
      <c r="I1050" s="158">
        <f>'2 уровень'!K2336</f>
        <v>9.9868421052631575</v>
      </c>
      <c r="J1050" s="26">
        <f>'2 уровень'!L2336</f>
        <v>1334</v>
      </c>
      <c r="K1050" s="26">
        <f>'2 уровень'!M2336</f>
        <v>1223</v>
      </c>
      <c r="L1050" s="26">
        <f>'2 уровень'!N2336</f>
        <v>759</v>
      </c>
      <c r="M1050" s="26">
        <f>'2 уровень'!O2336</f>
        <v>62.060506950122651</v>
      </c>
      <c r="N1050" s="26">
        <f>'2 уровень'!P2336</f>
        <v>5</v>
      </c>
      <c r="O1050" s="26">
        <f>'2 уровень'!Q2336</f>
        <v>165.6</v>
      </c>
      <c r="P1050" s="152">
        <f>'2 уровень'!R2336</f>
        <v>3298.1507811840002</v>
      </c>
      <c r="Q1050" s="152">
        <f>'2 уровень'!S2336</f>
        <v>3298.1507811840002</v>
      </c>
      <c r="R1050" s="152">
        <f>'2 уровень'!T2336</f>
        <v>3298.1507811840002</v>
      </c>
      <c r="S1050" s="152">
        <f>'2 уровень'!U2336</f>
        <v>3298.1507811840002</v>
      </c>
      <c r="T1050" s="152">
        <f>'2 уровень'!V2336</f>
        <v>3298.1507811840002</v>
      </c>
      <c r="U1050" s="152">
        <f>'2 уровень'!W2336</f>
        <v>3298.1507811840002</v>
      </c>
      <c r="V1050" s="152">
        <f>'2 уровень'!X2336</f>
        <v>3298.1507811840002</v>
      </c>
      <c r="W1050" s="152">
        <f>'2 уровень'!Y2336</f>
        <v>3298.1507811840002</v>
      </c>
      <c r="X1050" s="152">
        <f>'2 уровень'!Z2336</f>
        <v>3298.1507811840002</v>
      </c>
      <c r="Y1050" s="152">
        <f>'2 уровень'!AA2336</f>
        <v>3298.1507811840002</v>
      </c>
      <c r="Z1050" s="152">
        <f>'2 уровень'!AB2336</f>
        <v>3298.1507811840002</v>
      </c>
      <c r="AA1050" s="152">
        <f>'2 уровень'!AC2336</f>
        <v>3023.3048827520001</v>
      </c>
      <c r="AB1050" s="152">
        <f>'2 уровень'!AD2336</f>
        <v>1561.6763299999998</v>
      </c>
      <c r="AC1050" s="1102">
        <f>'2 уровень'!AE2336</f>
        <v>0</v>
      </c>
      <c r="AD1050" s="152">
        <f>'2 уровень'!AF2336</f>
        <v>0</v>
      </c>
      <c r="AE1050" s="152">
        <f>'2 уровень'!AG2336</f>
        <v>-1461.6285527520004</v>
      </c>
      <c r="AF1050" s="152">
        <f>'2 уровень'!AH2336</f>
        <v>0</v>
      </c>
      <c r="AG1050" s="152">
        <f>'2 уровень'!AI2336</f>
        <v>-65.434209999999993</v>
      </c>
      <c r="AH1050" s="626">
        <f>'2 уровень'!AJ2336</f>
        <v>1496.2421199999999</v>
      </c>
      <c r="AI1050" s="152">
        <f>AB1050/AA1050*100</f>
        <v>51.654609460970569</v>
      </c>
      <c r="AJ1050" s="152">
        <f>AH1050/AA1050*100</f>
        <v>49.490282258203052</v>
      </c>
      <c r="AK1050" s="1339">
        <f>'2 уровень'!AK2333</f>
        <v>0</v>
      </c>
      <c r="AL1050" s="1346">
        <f>'2 уровень'!AL2333</f>
        <v>0</v>
      </c>
    </row>
    <row r="1051" spans="1:195" x14ac:dyDescent="0.25">
      <c r="A1051" s="19">
        <v>1</v>
      </c>
      <c r="B1051" s="19">
        <f t="shared" si="175"/>
        <v>1</v>
      </c>
      <c r="C1051" s="356" t="s">
        <v>210</v>
      </c>
      <c r="D1051" s="29">
        <f>'2 уровень'!F2337</f>
        <v>650</v>
      </c>
      <c r="E1051" s="29">
        <f>'2 уровень'!G2337</f>
        <v>596</v>
      </c>
      <c r="F1051" s="29">
        <f>'2 уровень'!H2337</f>
        <v>474</v>
      </c>
      <c r="G1051" s="144">
        <f>'2 уровень'!I2337</f>
        <v>79.530201342281885</v>
      </c>
      <c r="H1051" s="158">
        <f>'2 уровень'!J2337</f>
        <v>0</v>
      </c>
      <c r="I1051" s="158">
        <f>'2 уровень'!K2337</f>
        <v>0</v>
      </c>
      <c r="J1051" s="26">
        <f>'2 уровень'!L2337</f>
        <v>0</v>
      </c>
      <c r="K1051" s="26">
        <f>'2 уровень'!M2337</f>
        <v>0</v>
      </c>
      <c r="L1051" s="26">
        <f>'2 уровень'!N2337</f>
        <v>0</v>
      </c>
      <c r="M1051" s="26">
        <f>'2 уровень'!O2337</f>
        <v>0</v>
      </c>
      <c r="N1051" s="26">
        <f>'2 уровень'!P2337</f>
        <v>0</v>
      </c>
      <c r="O1051" s="26">
        <f>'2 уровень'!Q2337</f>
        <v>0</v>
      </c>
      <c r="P1051" s="152">
        <f>'2 уровень'!R2337</f>
        <v>0</v>
      </c>
      <c r="Q1051" s="152">
        <f>'2 уровень'!S2337</f>
        <v>0</v>
      </c>
      <c r="R1051" s="152">
        <f>'2 уровень'!T2337</f>
        <v>0</v>
      </c>
      <c r="S1051" s="152">
        <f>'2 уровень'!U2337</f>
        <v>0</v>
      </c>
      <c r="T1051" s="152">
        <f>'2 уровень'!V2337</f>
        <v>0</v>
      </c>
      <c r="U1051" s="152">
        <f>'2 уровень'!W2337</f>
        <v>0</v>
      </c>
      <c r="V1051" s="152">
        <f>'2 уровень'!X2337</f>
        <v>0</v>
      </c>
      <c r="W1051" s="152">
        <f>'2 уровень'!Y2337</f>
        <v>0</v>
      </c>
      <c r="X1051" s="152">
        <f>'2 уровень'!Z2337</f>
        <v>0</v>
      </c>
      <c r="Y1051" s="152">
        <f>'2 уровень'!AA2337</f>
        <v>0</v>
      </c>
      <c r="Z1051" s="152">
        <f>'2 уровень'!AB2337</f>
        <v>0</v>
      </c>
      <c r="AA1051" s="152">
        <f>'2 уровень'!AC2337</f>
        <v>0</v>
      </c>
      <c r="AB1051" s="152">
        <f>'2 уровень'!AD2337</f>
        <v>0</v>
      </c>
      <c r="AC1051" s="1102">
        <f>'2 уровень'!AE2337</f>
        <v>0</v>
      </c>
      <c r="AD1051" s="152">
        <f>'2 уровень'!AF2337</f>
        <v>0</v>
      </c>
      <c r="AE1051" s="152">
        <f>'2 уровень'!AG2337</f>
        <v>0</v>
      </c>
      <c r="AF1051" s="152">
        <f>'2 уровень'!AH2337</f>
        <v>0</v>
      </c>
      <c r="AG1051" s="152">
        <f>'2 уровень'!AI2337</f>
        <v>0</v>
      </c>
      <c r="AH1051" s="626">
        <f>'2 уровень'!AJ2337</f>
        <v>0</v>
      </c>
      <c r="AI1051" s="152"/>
      <c r="AJ1051" s="152"/>
      <c r="AK1051" s="1339">
        <f>'2 уровень'!AK2334</f>
        <v>0</v>
      </c>
      <c r="AL1051" s="1346">
        <f>'2 уровень'!AL2334</f>
        <v>0</v>
      </c>
    </row>
    <row r="1052" spans="1:195" x14ac:dyDescent="0.25">
      <c r="A1052" s="19">
        <v>1</v>
      </c>
      <c r="B1052" s="19">
        <f t="shared" si="175"/>
        <v>1</v>
      </c>
      <c r="C1052" s="357" t="s">
        <v>211</v>
      </c>
      <c r="D1052" s="29">
        <f>'2 уровень'!F2338</f>
        <v>649</v>
      </c>
      <c r="E1052" s="29">
        <f>'2 уровень'!G2338</f>
        <v>595</v>
      </c>
      <c r="F1052" s="29">
        <f>'2 уровень'!H2338</f>
        <v>474</v>
      </c>
      <c r="G1052" s="144">
        <f>'2 уровень'!I2338</f>
        <v>79.663865546218489</v>
      </c>
      <c r="H1052" s="158">
        <f>'2 уровень'!J2338</f>
        <v>0</v>
      </c>
      <c r="I1052" s="158">
        <f>'2 уровень'!K2338</f>
        <v>0</v>
      </c>
      <c r="J1052" s="26">
        <f>'2 уровень'!L2338</f>
        <v>0</v>
      </c>
      <c r="K1052" s="26">
        <f>'2 уровень'!M2338</f>
        <v>0</v>
      </c>
      <c r="L1052" s="26">
        <f>'2 уровень'!N2338</f>
        <v>0</v>
      </c>
      <c r="M1052" s="26">
        <f>'2 уровень'!O2338</f>
        <v>0</v>
      </c>
      <c r="N1052" s="26">
        <f>'2 уровень'!P2338</f>
        <v>0</v>
      </c>
      <c r="O1052" s="26">
        <f>'2 уровень'!Q2338</f>
        <v>0</v>
      </c>
      <c r="P1052" s="152">
        <f>'2 уровень'!R2338</f>
        <v>0</v>
      </c>
      <c r="Q1052" s="152">
        <f>'2 уровень'!S2338</f>
        <v>0</v>
      </c>
      <c r="R1052" s="152">
        <f>'2 уровень'!T2338</f>
        <v>0</v>
      </c>
      <c r="S1052" s="152">
        <f>'2 уровень'!U2338</f>
        <v>0</v>
      </c>
      <c r="T1052" s="152">
        <f>'2 уровень'!V2338</f>
        <v>0</v>
      </c>
      <c r="U1052" s="152">
        <f>'2 уровень'!W2338</f>
        <v>0</v>
      </c>
      <c r="V1052" s="152">
        <f>'2 уровень'!X2338</f>
        <v>0</v>
      </c>
      <c r="W1052" s="152">
        <f>'2 уровень'!Y2338</f>
        <v>0</v>
      </c>
      <c r="X1052" s="152">
        <f>'2 уровень'!Z2338</f>
        <v>0</v>
      </c>
      <c r="Y1052" s="152">
        <f>'2 уровень'!AA2338</f>
        <v>0</v>
      </c>
      <c r="Z1052" s="152">
        <f>'2 уровень'!AB2338</f>
        <v>0</v>
      </c>
      <c r="AA1052" s="152">
        <f>'2 уровень'!AC2338</f>
        <v>0</v>
      </c>
      <c r="AB1052" s="152">
        <f>'2 уровень'!AD2338</f>
        <v>0</v>
      </c>
      <c r="AC1052" s="1102">
        <f>'2 уровень'!AE2338</f>
        <v>0</v>
      </c>
      <c r="AD1052" s="152">
        <f>'2 уровень'!AF2338</f>
        <v>0</v>
      </c>
      <c r="AE1052" s="152">
        <f>'2 уровень'!AG2338</f>
        <v>0</v>
      </c>
      <c r="AF1052" s="152">
        <f>'2 уровень'!AH2338</f>
        <v>0</v>
      </c>
      <c r="AG1052" s="152">
        <f>'2 уровень'!AI2338</f>
        <v>0</v>
      </c>
      <c r="AH1052" s="626">
        <f>'2 уровень'!AJ2338</f>
        <v>0</v>
      </c>
      <c r="AI1052" s="152"/>
      <c r="AJ1052" s="152"/>
      <c r="AK1052" s="1339">
        <f>'2 уровень'!AK2335</f>
        <v>0</v>
      </c>
      <c r="AL1052" s="1346">
        <f>'2 уровень'!AL2335</f>
        <v>0</v>
      </c>
    </row>
    <row r="1053" spans="1:195" ht="29.25" x14ac:dyDescent="0.25">
      <c r="A1053" s="19">
        <v>1</v>
      </c>
      <c r="B1053" s="19">
        <f t="shared" si="175"/>
        <v>1</v>
      </c>
      <c r="C1053" s="358" t="s">
        <v>212</v>
      </c>
      <c r="D1053" s="29">
        <f>'2 уровень'!F2339</f>
        <v>1</v>
      </c>
      <c r="E1053" s="29">
        <f>'2 уровень'!G2339</f>
        <v>1</v>
      </c>
      <c r="F1053" s="29">
        <f>'2 уровень'!H2339</f>
        <v>0</v>
      </c>
      <c r="G1053" s="144">
        <f>'2 уровень'!I2339</f>
        <v>0</v>
      </c>
      <c r="H1053" s="158">
        <f>'2 уровень'!J2339</f>
        <v>0</v>
      </c>
      <c r="I1053" s="158">
        <f>'2 уровень'!K2339</f>
        <v>0</v>
      </c>
      <c r="J1053" s="26">
        <f>'2 уровень'!L2339</f>
        <v>0</v>
      </c>
      <c r="K1053" s="26">
        <f>'2 уровень'!M2339</f>
        <v>0</v>
      </c>
      <c r="L1053" s="26">
        <f>'2 уровень'!N2339</f>
        <v>0</v>
      </c>
      <c r="M1053" s="26">
        <f>'2 уровень'!O2339</f>
        <v>0</v>
      </c>
      <c r="N1053" s="26">
        <f>'2 уровень'!P2339</f>
        <v>0</v>
      </c>
      <c r="O1053" s="26">
        <f>'2 уровень'!Q2339</f>
        <v>0</v>
      </c>
      <c r="P1053" s="152">
        <f>'2 уровень'!R2339</f>
        <v>0</v>
      </c>
      <c r="Q1053" s="152">
        <f>'2 уровень'!S2339</f>
        <v>0</v>
      </c>
      <c r="R1053" s="152">
        <f>'2 уровень'!T2339</f>
        <v>0</v>
      </c>
      <c r="S1053" s="152">
        <f>'2 уровень'!U2339</f>
        <v>0</v>
      </c>
      <c r="T1053" s="152">
        <f>'2 уровень'!V2339</f>
        <v>0</v>
      </c>
      <c r="U1053" s="152">
        <f>'2 уровень'!W2339</f>
        <v>0</v>
      </c>
      <c r="V1053" s="152">
        <f>'2 уровень'!X2339</f>
        <v>0</v>
      </c>
      <c r="W1053" s="152">
        <f>'2 уровень'!Y2339</f>
        <v>0</v>
      </c>
      <c r="X1053" s="152">
        <f>'2 уровень'!Z2339</f>
        <v>0</v>
      </c>
      <c r="Y1053" s="152">
        <f>'2 уровень'!AA2339</f>
        <v>0</v>
      </c>
      <c r="Z1053" s="152">
        <f>'2 уровень'!AB2339</f>
        <v>0</v>
      </c>
      <c r="AA1053" s="152">
        <f>'2 уровень'!AC2339</f>
        <v>0</v>
      </c>
      <c r="AB1053" s="152">
        <f>'2 уровень'!AD2339</f>
        <v>0</v>
      </c>
      <c r="AC1053" s="1102">
        <f>'2 уровень'!AE2339</f>
        <v>0</v>
      </c>
      <c r="AD1053" s="152">
        <f>'2 уровень'!AF2339</f>
        <v>0</v>
      </c>
      <c r="AE1053" s="152">
        <f>'2 уровень'!AG2339</f>
        <v>0</v>
      </c>
      <c r="AF1053" s="152">
        <f>'2 уровень'!AH2339</f>
        <v>0</v>
      </c>
      <c r="AG1053" s="152">
        <f>'2 уровень'!AI2339</f>
        <v>0</v>
      </c>
      <c r="AH1053" s="626">
        <f>'2 уровень'!AJ2339</f>
        <v>0</v>
      </c>
      <c r="AI1053" s="152"/>
      <c r="AJ1053" s="152"/>
      <c r="AK1053" s="1339">
        <f>'2 уровень'!AK2336</f>
        <v>0</v>
      </c>
      <c r="AL1053" s="1346">
        <f>'2 уровень'!AL2336</f>
        <v>0</v>
      </c>
    </row>
    <row r="1054" spans="1:195" ht="30" thickBot="1" x14ac:dyDescent="0.3">
      <c r="A1054" s="19">
        <v>1</v>
      </c>
      <c r="B1054" s="19">
        <f t="shared" si="175"/>
        <v>1</v>
      </c>
      <c r="C1054" s="263" t="s">
        <v>217</v>
      </c>
      <c r="D1054" s="29">
        <f>'2 уровень'!F2340</f>
        <v>650</v>
      </c>
      <c r="E1054" s="29">
        <f>'2 уровень'!G2340</f>
        <v>596</v>
      </c>
      <c r="F1054" s="29">
        <f>'2 уровень'!H2340</f>
        <v>474</v>
      </c>
      <c r="G1054" s="144">
        <f>'2 уровень'!I2340</f>
        <v>79.530201342281885</v>
      </c>
      <c r="H1054" s="158">
        <f>'2 уровень'!J2340</f>
        <v>0</v>
      </c>
      <c r="I1054" s="158">
        <f>'2 уровень'!K2340</f>
        <v>0</v>
      </c>
      <c r="J1054" s="26">
        <f>'2 уровень'!L2340</f>
        <v>0</v>
      </c>
      <c r="K1054" s="26">
        <f>'2 уровень'!M2340</f>
        <v>0</v>
      </c>
      <c r="L1054" s="26">
        <f>'2 уровень'!N2340</f>
        <v>0</v>
      </c>
      <c r="M1054" s="26">
        <f>'2 уровень'!O2340</f>
        <v>0</v>
      </c>
      <c r="N1054" s="26">
        <f>'2 уровень'!P2340</f>
        <v>0</v>
      </c>
      <c r="O1054" s="26">
        <f>'2 уровень'!Q2340</f>
        <v>0</v>
      </c>
      <c r="P1054" s="152">
        <f>'2 уровень'!R2340</f>
        <v>2320.806</v>
      </c>
      <c r="Q1054" s="152">
        <f>'2 уровень'!S2340</f>
        <v>2320.806</v>
      </c>
      <c r="R1054" s="152">
        <f>'2 уровень'!T2340</f>
        <v>2320.806</v>
      </c>
      <c r="S1054" s="152">
        <f>'2 уровень'!U2340</f>
        <v>2320.806</v>
      </c>
      <c r="T1054" s="152">
        <f>'2 уровень'!V2340</f>
        <v>2320.806</v>
      </c>
      <c r="U1054" s="152">
        <f>'2 уровень'!W2340</f>
        <v>2320.806</v>
      </c>
      <c r="V1054" s="152">
        <f>'2 уровень'!X2340</f>
        <v>2320.806</v>
      </c>
      <c r="W1054" s="152">
        <f>'2 уровень'!Y2340</f>
        <v>2320.806</v>
      </c>
      <c r="X1054" s="152">
        <f>'2 уровень'!Z2340</f>
        <v>2320.806</v>
      </c>
      <c r="Y1054" s="152">
        <f>'2 уровень'!AA2340</f>
        <v>2320.806</v>
      </c>
      <c r="Z1054" s="152">
        <f>'2 уровень'!AB2340</f>
        <v>2320.806</v>
      </c>
      <c r="AA1054" s="152">
        <f>'2 уровень'!AC2340</f>
        <v>2127.4054999999998</v>
      </c>
      <c r="AB1054" s="152">
        <f>'2 уровень'!AD2340</f>
        <v>2127.4054999999998</v>
      </c>
      <c r="AC1054" s="1102">
        <f>'2 уровень'!AE2340</f>
        <v>0</v>
      </c>
      <c r="AD1054" s="152">
        <f>'2 уровень'!AF2340</f>
        <v>0</v>
      </c>
      <c r="AE1054" s="152">
        <f>'2 уровень'!AG2340</f>
        <v>0</v>
      </c>
      <c r="AF1054" s="152">
        <f>'2 уровень'!AH2340</f>
        <v>0</v>
      </c>
      <c r="AG1054" s="152">
        <f>'2 уровень'!AI2340</f>
        <v>-28.249950000000002</v>
      </c>
      <c r="AH1054" s="626">
        <f>'2 уровень'!AJ2340</f>
        <v>2099.1555499999999</v>
      </c>
      <c r="AI1054" s="152">
        <f>AB1054/AA1054*100</f>
        <v>100</v>
      </c>
      <c r="AJ1054" s="152">
        <f>AH1054/AA1054*100</f>
        <v>98.672093778078519</v>
      </c>
      <c r="AK1054" s="1339">
        <f>'2 уровень'!AK2337</f>
        <v>0</v>
      </c>
      <c r="AL1054" s="1346">
        <f>'2 уровень'!AL2337</f>
        <v>0</v>
      </c>
    </row>
    <row r="1055" spans="1:195" s="180" customFormat="1" x14ac:dyDescent="0.25">
      <c r="A1055" s="19">
        <v>1</v>
      </c>
      <c r="B1055" s="19">
        <f t="shared" si="175"/>
        <v>1</v>
      </c>
      <c r="C1055" s="176" t="s">
        <v>110</v>
      </c>
      <c r="D1055" s="177"/>
      <c r="E1055" s="177"/>
      <c r="F1055" s="177"/>
      <c r="G1055" s="178"/>
      <c r="H1055" s="161"/>
      <c r="I1055" s="161"/>
      <c r="J1055" s="179"/>
      <c r="K1055" s="179"/>
      <c r="L1055" s="179"/>
      <c r="M1055" s="179"/>
      <c r="N1055" s="179"/>
      <c r="O1055" s="179"/>
      <c r="P1055" s="642">
        <f t="shared" ref="P1055:AH1055" si="178">P1056-P1057-P1107-P1110-P1114</f>
        <v>0</v>
      </c>
      <c r="Q1055" s="642">
        <f t="shared" ref="Q1055:R1055" si="179">Q1056-Q1057-Q1107-Q1110-Q1114</f>
        <v>0</v>
      </c>
      <c r="R1055" s="642">
        <f t="shared" si="179"/>
        <v>0</v>
      </c>
      <c r="S1055" s="642">
        <f t="shared" ref="S1055:T1055" si="180">S1056-S1057-S1107-S1110-S1114</f>
        <v>0</v>
      </c>
      <c r="T1055" s="642">
        <f t="shared" si="180"/>
        <v>0</v>
      </c>
      <c r="U1055" s="642">
        <f t="shared" ref="U1055:V1055" si="181">U1056-U1057-U1107-U1110-U1114</f>
        <v>0</v>
      </c>
      <c r="V1055" s="642">
        <f t="shared" si="181"/>
        <v>0</v>
      </c>
      <c r="W1055" s="642">
        <f t="shared" ref="W1055:X1055" si="182">W1056-W1057-W1107-W1110-W1114</f>
        <v>0</v>
      </c>
      <c r="X1055" s="642">
        <f t="shared" si="182"/>
        <v>0</v>
      </c>
      <c r="Y1055" s="642">
        <f t="shared" ref="Y1055:Z1055" si="183">Y1056-Y1057-Y1107-Y1110-Y1114</f>
        <v>0</v>
      </c>
      <c r="Z1055" s="642">
        <f t="shared" si="183"/>
        <v>0</v>
      </c>
      <c r="AA1055" s="642">
        <f t="shared" si="178"/>
        <v>-5.8207660913467407E-11</v>
      </c>
      <c r="AB1055" s="642">
        <f t="shared" si="178"/>
        <v>0</v>
      </c>
      <c r="AC1055" s="1115">
        <f t="shared" si="178"/>
        <v>0</v>
      </c>
      <c r="AD1055" s="642">
        <f t="shared" si="178"/>
        <v>3.2474023470285829E-15</v>
      </c>
      <c r="AE1055" s="642">
        <f t="shared" si="178"/>
        <v>0</v>
      </c>
      <c r="AF1055" s="642">
        <f t="shared" si="178"/>
        <v>-3.5527136788005009E-15</v>
      </c>
      <c r="AG1055" s="642">
        <f t="shared" si="178"/>
        <v>0</v>
      </c>
      <c r="AH1055" s="642">
        <f t="shared" si="178"/>
        <v>-6.5483618527650833E-11</v>
      </c>
      <c r="AI1055" s="642"/>
      <c r="AJ1055" s="642"/>
      <c r="AK1055" s="1367"/>
      <c r="AL1055" s="1368" t="e">
        <f>AL1056-AL1057-AL1108-AL1111-#REF!</f>
        <v>#REF!</v>
      </c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</row>
    <row r="1056" spans="1:195" s="139" customFormat="1" x14ac:dyDescent="0.25">
      <c r="A1056" s="19">
        <v>1</v>
      </c>
      <c r="B1056" s="19">
        <f t="shared" si="175"/>
        <v>1</v>
      </c>
      <c r="C1056" s="12" t="s">
        <v>95</v>
      </c>
      <c r="D1056" s="140">
        <f>'1 уровень'!E3342</f>
        <v>0</v>
      </c>
      <c r="E1056" s="140">
        <f>'1 уровень'!F3342</f>
        <v>0</v>
      </c>
      <c r="F1056" s="140">
        <f>'1 уровень'!G3342</f>
        <v>0</v>
      </c>
      <c r="G1056" s="151">
        <f>'1 уровень'!H3342</f>
        <v>0</v>
      </c>
      <c r="H1056" s="152">
        <f>'1 уровень'!I3342</f>
        <v>0</v>
      </c>
      <c r="I1056" s="152">
        <f>'1 уровень'!J3342</f>
        <v>0</v>
      </c>
      <c r="J1056" s="22">
        <f>'1 уровень'!K3342</f>
        <v>0</v>
      </c>
      <c r="K1056" s="22">
        <f>'1 уровень'!L3342</f>
        <v>0</v>
      </c>
      <c r="L1056" s="22">
        <f>'1 уровень'!M3342</f>
        <v>0</v>
      </c>
      <c r="M1056" s="22">
        <f>'1 уровень'!N3342</f>
        <v>0</v>
      </c>
      <c r="N1056" s="22">
        <f>'1 уровень'!O3342</f>
        <v>0</v>
      </c>
      <c r="O1056" s="22">
        <f>'1 уровень'!P3342</f>
        <v>0</v>
      </c>
      <c r="P1056" s="152">
        <f>'1 уровень'!Q3342</f>
        <v>461805.65636736795</v>
      </c>
      <c r="Q1056" s="152">
        <f>'1 уровень'!R3342</f>
        <v>461805.65636736795</v>
      </c>
      <c r="R1056" s="152">
        <f>'1 уровень'!S3342</f>
        <v>461805.65636736795</v>
      </c>
      <c r="S1056" s="152">
        <f>'1 уровень'!T3342</f>
        <v>461805.65636736795</v>
      </c>
      <c r="T1056" s="152">
        <f>'1 уровень'!U3342</f>
        <v>461805.65636736795</v>
      </c>
      <c r="U1056" s="152">
        <f>'1 уровень'!V3342</f>
        <v>461805.65636736795</v>
      </c>
      <c r="V1056" s="152">
        <f>'1 уровень'!W3342</f>
        <v>461805.65636736795</v>
      </c>
      <c r="W1056" s="152">
        <f>'1 уровень'!X3342</f>
        <v>461805.65636736795</v>
      </c>
      <c r="X1056" s="152">
        <f>'1 уровень'!Y3342</f>
        <v>466154.54076736793</v>
      </c>
      <c r="Y1056" s="152">
        <f>'1 уровень'!Z3342</f>
        <v>467077.86076736794</v>
      </c>
      <c r="Z1056" s="152">
        <f>'1 уровень'!AA3342</f>
        <v>467077.86076736794</v>
      </c>
      <c r="AA1056" s="152">
        <f>'1 уровень'!AB3342</f>
        <v>427567.47245425393</v>
      </c>
      <c r="AB1056" s="152">
        <f>'1 уровень'!AC3342</f>
        <v>429816.19055</v>
      </c>
      <c r="AC1056" s="1102">
        <f>'1 уровень'!AD3342</f>
        <v>0</v>
      </c>
      <c r="AD1056" s="152">
        <f>'1 уровень'!AE3342</f>
        <v>-231.27540000000002</v>
      </c>
      <c r="AE1056" s="152">
        <f>'1 уровень'!AF3342</f>
        <v>2248.718095746076</v>
      </c>
      <c r="AF1056" s="152">
        <f>'1 уровень'!AG3342</f>
        <v>-166.33185</v>
      </c>
      <c r="AG1056" s="152">
        <f>'1 уровень'!AH3342</f>
        <v>-1006.1446400000001</v>
      </c>
      <c r="AH1056" s="626">
        <f>'1 уровень'!AI3342</f>
        <v>428578.77051</v>
      </c>
      <c r="AI1056" s="152">
        <f>AB1056/AA1056*100</f>
        <v>100.52593292067759</v>
      </c>
      <c r="AJ1056" s="152">
        <f>AH1056/AA1056*100</f>
        <v>100.23652361811837</v>
      </c>
      <c r="AK1056" s="1341">
        <f>'1 уровень'!AJ3342</f>
        <v>0</v>
      </c>
      <c r="AL1056" s="1346">
        <f>'1 уровень'!AK3342</f>
        <v>0</v>
      </c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  <c r="GL1056" s="19"/>
      <c r="GM1056" s="19"/>
    </row>
    <row r="1057" spans="1:195" s="139" customFormat="1" x14ac:dyDescent="0.25">
      <c r="A1057" s="19">
        <v>1</v>
      </c>
      <c r="B1057" s="19">
        <f t="shared" si="175"/>
        <v>1</v>
      </c>
      <c r="C1057" s="330" t="s">
        <v>7</v>
      </c>
      <c r="D1057" s="21">
        <f>'1 уровень'!E3343</f>
        <v>3556</v>
      </c>
      <c r="E1057" s="21">
        <f>'1 уровень'!F3343</f>
        <v>3261</v>
      </c>
      <c r="F1057" s="21">
        <f>'1 уровень'!G3343</f>
        <v>3469</v>
      </c>
      <c r="G1057" s="142">
        <f>'1 уровень'!H3343</f>
        <v>106.37841153020547</v>
      </c>
      <c r="H1057" s="152">
        <f>'1 уровень'!I3343</f>
        <v>9.2629358830146238</v>
      </c>
      <c r="I1057" s="152">
        <f>'1 уровень'!J3343</f>
        <v>8.9328336696454311</v>
      </c>
      <c r="J1057" s="24">
        <f>'1 уровень'!K3343</f>
        <v>32939</v>
      </c>
      <c r="K1057" s="24">
        <f>'1 уровень'!L3343</f>
        <v>29861.857142857145</v>
      </c>
      <c r="L1057" s="24">
        <f>'1 уровень'!M3343</f>
        <v>30988</v>
      </c>
      <c r="M1057" s="24">
        <f>'1 уровень'!N3343</f>
        <v>103.77117488626197</v>
      </c>
      <c r="N1057" s="24">
        <f>'1 уровень'!O3343</f>
        <v>99</v>
      </c>
      <c r="O1057" s="24">
        <f>'1 уровень'!P3343</f>
        <v>341.46556473829202</v>
      </c>
      <c r="P1057" s="152">
        <f>'1 уровень'!Q3343</f>
        <v>86010.172737623914</v>
      </c>
      <c r="Q1057" s="152">
        <f>'1 уровень'!R3343</f>
        <v>86010.172737623914</v>
      </c>
      <c r="R1057" s="152">
        <f>'1 уровень'!S3343</f>
        <v>86010.172737623914</v>
      </c>
      <c r="S1057" s="152">
        <f>'1 уровень'!T3343</f>
        <v>86010.172737623914</v>
      </c>
      <c r="T1057" s="152">
        <f>'1 уровень'!U3343</f>
        <v>86010.172737623914</v>
      </c>
      <c r="U1057" s="152">
        <f>'1 уровень'!V3343</f>
        <v>86010.172737623914</v>
      </c>
      <c r="V1057" s="152">
        <f>'1 уровень'!W3343</f>
        <v>86010.172737623914</v>
      </c>
      <c r="W1057" s="152">
        <f>'1 уровень'!X3343</f>
        <v>86010.172737623914</v>
      </c>
      <c r="X1057" s="152">
        <f>'1 уровень'!Y3343</f>
        <v>89351.817057623935</v>
      </c>
      <c r="Y1057" s="152">
        <f>'1 уровень'!Z3343</f>
        <v>89351.817057623935</v>
      </c>
      <c r="Z1057" s="152">
        <f>'1 уровень'!AA3343</f>
        <v>89351.817057623935</v>
      </c>
      <c r="AA1057" s="152">
        <f>'1 уровень'!AB3343</f>
        <v>81348.891582821932</v>
      </c>
      <c r="AB1057" s="152">
        <f>'1 уровень'!AC3343</f>
        <v>81930.655830000003</v>
      </c>
      <c r="AC1057" s="1102">
        <f>'1 уровень'!AD3343</f>
        <v>0</v>
      </c>
      <c r="AD1057" s="152">
        <f>'1 уровень'!AE3343</f>
        <v>-231.13483000000002</v>
      </c>
      <c r="AE1057" s="152">
        <f>'1 уровень'!AF3343</f>
        <v>581.76424717807822</v>
      </c>
      <c r="AF1057" s="152">
        <f>'1 уровень'!AG3343</f>
        <v>-135.16001</v>
      </c>
      <c r="AG1057" s="152">
        <f>'1 уровень'!AH3343</f>
        <v>-436.52455000000003</v>
      </c>
      <c r="AH1057" s="626">
        <f>'1 уровень'!AI3343</f>
        <v>81262.996450000006</v>
      </c>
      <c r="AI1057" s="152">
        <f>AB1057/AA1057*100</f>
        <v>100.71514711000798</v>
      </c>
      <c r="AJ1057" s="152">
        <f>AH1057/AA1057*100</f>
        <v>99.894411428169889</v>
      </c>
      <c r="AK1057" s="1335">
        <f>'1 уровень'!AJ3343</f>
        <v>0</v>
      </c>
      <c r="AL1057" s="1346">
        <f>'1 уровень'!AK3343</f>
        <v>0</v>
      </c>
    </row>
    <row r="1058" spans="1:195" x14ac:dyDescent="0.25">
      <c r="A1058" s="19">
        <v>1</v>
      </c>
      <c r="B1058" s="19">
        <f t="shared" si="175"/>
        <v>1</v>
      </c>
      <c r="C1058" s="301" t="s">
        <v>14</v>
      </c>
      <c r="D1058" s="29">
        <f>'1 уровень'!E3344</f>
        <v>0</v>
      </c>
      <c r="E1058" s="29">
        <f>'1 уровень'!F3344</f>
        <v>0</v>
      </c>
      <c r="F1058" s="29">
        <f>'1 уровень'!G3344</f>
        <v>0</v>
      </c>
      <c r="G1058" s="144">
        <f>'1 уровень'!H3344</f>
        <v>0</v>
      </c>
      <c r="H1058" s="158">
        <f>'1 уровень'!I3344</f>
        <v>0</v>
      </c>
      <c r="I1058" s="158">
        <f>'1 уровень'!J3344</f>
        <v>0</v>
      </c>
      <c r="J1058" s="26">
        <f>'1 уровень'!K3344</f>
        <v>0</v>
      </c>
      <c r="K1058" s="26">
        <f>'1 уровень'!L3344</f>
        <v>0</v>
      </c>
      <c r="L1058" s="26">
        <f>'1 уровень'!M3344</f>
        <v>0</v>
      </c>
      <c r="M1058" s="26">
        <f>'1 уровень'!N3344</f>
        <v>0</v>
      </c>
      <c r="N1058" s="26">
        <f>'1 уровень'!O3344</f>
        <v>0</v>
      </c>
      <c r="O1058" s="26">
        <f>'1 уровень'!P3344</f>
        <v>0</v>
      </c>
      <c r="P1058" s="152">
        <f>'1 уровень'!Q3344</f>
        <v>0</v>
      </c>
      <c r="Q1058" s="152">
        <f>'1 уровень'!R3344</f>
        <v>0</v>
      </c>
      <c r="R1058" s="152">
        <f>'1 уровень'!S3344</f>
        <v>0</v>
      </c>
      <c r="S1058" s="152">
        <f>'1 уровень'!T3344</f>
        <v>0</v>
      </c>
      <c r="T1058" s="152">
        <f>'1 уровень'!U3344</f>
        <v>0</v>
      </c>
      <c r="U1058" s="152">
        <f>'1 уровень'!V3344</f>
        <v>0</v>
      </c>
      <c r="V1058" s="152">
        <f>'1 уровень'!W3344</f>
        <v>0</v>
      </c>
      <c r="W1058" s="152">
        <f>'1 уровень'!X3344</f>
        <v>0</v>
      </c>
      <c r="X1058" s="152">
        <f>'1 уровень'!Y3344</f>
        <v>0</v>
      </c>
      <c r="Y1058" s="152">
        <f>'1 уровень'!Z3344</f>
        <v>0</v>
      </c>
      <c r="Z1058" s="152">
        <f>'1 уровень'!AA3344</f>
        <v>0</v>
      </c>
      <c r="AA1058" s="152">
        <f>'1 уровень'!AB3344</f>
        <v>0</v>
      </c>
      <c r="AB1058" s="152">
        <f>'1 уровень'!AC3344</f>
        <v>0</v>
      </c>
      <c r="AC1058" s="1102">
        <f>'1 уровень'!AD3344</f>
        <v>0</v>
      </c>
      <c r="AD1058" s="152">
        <f>'1 уровень'!AE3344</f>
        <v>0</v>
      </c>
      <c r="AE1058" s="152">
        <f>'1 уровень'!AF3344</f>
        <v>0</v>
      </c>
      <c r="AF1058" s="152">
        <f>'1 уровень'!AG3344</f>
        <v>0</v>
      </c>
      <c r="AG1058" s="152">
        <f>'1 уровень'!AH3344</f>
        <v>0</v>
      </c>
      <c r="AH1058" s="626">
        <f>'1 уровень'!AI3344</f>
        <v>0</v>
      </c>
      <c r="AI1058" s="152"/>
      <c r="AJ1058" s="152"/>
      <c r="AK1058" s="1339">
        <f>'1 уровень'!AJ3344</f>
        <v>0</v>
      </c>
      <c r="AL1058" s="1346">
        <f>'1 уровень'!AK3344</f>
        <v>0</v>
      </c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</row>
    <row r="1059" spans="1:195" x14ac:dyDescent="0.25">
      <c r="A1059" s="19">
        <v>1</v>
      </c>
      <c r="B1059" s="19">
        <f t="shared" si="175"/>
        <v>1</v>
      </c>
      <c r="C1059" s="335" t="s">
        <v>382</v>
      </c>
      <c r="D1059" s="29">
        <f>'1 уровень'!E3345</f>
        <v>0</v>
      </c>
      <c r="E1059" s="29">
        <f>'1 уровень'!F3345</f>
        <v>0</v>
      </c>
      <c r="F1059" s="29">
        <f>'1 уровень'!G3345</f>
        <v>0</v>
      </c>
      <c r="G1059" s="144">
        <f>'1 уровень'!H3345</f>
        <v>0</v>
      </c>
      <c r="H1059" s="158">
        <f>'1 уровень'!I3345</f>
        <v>0</v>
      </c>
      <c r="I1059" s="158">
        <f>'1 уровень'!J3345</f>
        <v>0</v>
      </c>
      <c r="J1059" s="26">
        <f>'1 уровень'!K3345</f>
        <v>0</v>
      </c>
      <c r="K1059" s="26">
        <f>'1 уровень'!L3345</f>
        <v>0</v>
      </c>
      <c r="L1059" s="26">
        <f>'1 уровень'!M3345</f>
        <v>0</v>
      </c>
      <c r="M1059" s="26">
        <f>'1 уровень'!N3345</f>
        <v>0</v>
      </c>
      <c r="N1059" s="26">
        <f>'1 уровень'!O3345</f>
        <v>0</v>
      </c>
      <c r="O1059" s="26">
        <f>'1 уровень'!P3345</f>
        <v>0</v>
      </c>
      <c r="P1059" s="152">
        <f>'1 уровень'!Q3345</f>
        <v>200632.48883000002</v>
      </c>
      <c r="Q1059" s="152">
        <f>'1 уровень'!R3345</f>
        <v>200632.48883000002</v>
      </c>
      <c r="R1059" s="152">
        <f>'1 уровень'!S3345</f>
        <v>200632.48883000002</v>
      </c>
      <c r="S1059" s="152">
        <f>'1 уровень'!T3345</f>
        <v>200632.48883000002</v>
      </c>
      <c r="T1059" s="152">
        <f>'1 уровень'!U3345</f>
        <v>200632.48883000002</v>
      </c>
      <c r="U1059" s="152">
        <f>'1 уровень'!V3345</f>
        <v>200632.48883000002</v>
      </c>
      <c r="V1059" s="152">
        <f>'1 уровень'!W3345</f>
        <v>200632.48883000002</v>
      </c>
      <c r="W1059" s="152">
        <f>'1 уровень'!X3345</f>
        <v>200632.48883000002</v>
      </c>
      <c r="X1059" s="152">
        <f>'1 уровень'!Y3345</f>
        <v>200632.48883000002</v>
      </c>
      <c r="Y1059" s="152">
        <f>'1 уровень'!Z3345</f>
        <v>200632.48883000002</v>
      </c>
      <c r="Z1059" s="152">
        <f>'1 уровень'!AA3345</f>
        <v>200632.48883000002</v>
      </c>
      <c r="AA1059" s="152">
        <f>'1 уровень'!AB3345</f>
        <v>184281.52557833336</v>
      </c>
      <c r="AB1059" s="152">
        <f>'1 уровень'!AC3345</f>
        <v>181667.23949000001</v>
      </c>
      <c r="AC1059" s="1102">
        <f>'1 уровень'!AD3345</f>
        <v>0</v>
      </c>
      <c r="AD1059" s="152">
        <f>'1 уровень'!AE3345</f>
        <v>-0.14057</v>
      </c>
      <c r="AE1059" s="152">
        <f>'1 уровень'!AF3345</f>
        <v>-2614.2860883333487</v>
      </c>
      <c r="AF1059" s="152">
        <f>'1 уровень'!AG3345</f>
        <v>0</v>
      </c>
      <c r="AG1059" s="152">
        <f>'1 уровень'!AH3345</f>
        <v>-207.54461000000001</v>
      </c>
      <c r="AH1059" s="626">
        <f>'1 уровень'!AI3345</f>
        <v>181459.55431000004</v>
      </c>
      <c r="AI1059" s="152">
        <f>AB1059/AA1059*100</f>
        <v>98.581362901067322</v>
      </c>
      <c r="AJ1059" s="152">
        <f>AH1059/AA1059*100</f>
        <v>98.468662954966817</v>
      </c>
      <c r="AK1059" s="1339">
        <f>'1 уровень'!AJ3345</f>
        <v>0</v>
      </c>
      <c r="AL1059" s="1346">
        <f>'1 уровень'!AK3345</f>
        <v>0</v>
      </c>
    </row>
    <row r="1060" spans="1:195" x14ac:dyDescent="0.25">
      <c r="B1060" s="19">
        <f t="shared" si="175"/>
        <v>1</v>
      </c>
      <c r="C1060" s="3447" t="s">
        <v>329</v>
      </c>
      <c r="D1060" s="29">
        <f>'1 уровень'!E3346</f>
        <v>0</v>
      </c>
      <c r="E1060" s="29">
        <f>'1 уровень'!F3346</f>
        <v>0</v>
      </c>
      <c r="F1060" s="29">
        <f>'1 уровень'!G3346</f>
        <v>0</v>
      </c>
      <c r="G1060" s="144">
        <f>'1 уровень'!H3346</f>
        <v>0</v>
      </c>
      <c r="H1060" s="158">
        <f>'1 уровень'!I3346</f>
        <v>0</v>
      </c>
      <c r="I1060" s="158">
        <f>'1 уровень'!J3346</f>
        <v>0</v>
      </c>
      <c r="J1060" s="26">
        <f>'1 уровень'!K3346</f>
        <v>0</v>
      </c>
      <c r="K1060" s="26">
        <f>'1 уровень'!L3346</f>
        <v>0</v>
      </c>
      <c r="L1060" s="26">
        <f>'1 уровень'!M3346</f>
        <v>0</v>
      </c>
      <c r="M1060" s="26">
        <f>'1 уровень'!N3346</f>
        <v>0</v>
      </c>
      <c r="N1060" s="26">
        <f>'1 уровень'!O3346</f>
        <v>0</v>
      </c>
      <c r="O1060" s="26">
        <f>'1 уровень'!P3346</f>
        <v>0</v>
      </c>
      <c r="P1060" s="152">
        <f>'1 уровень'!Q3346</f>
        <v>41733.607920000002</v>
      </c>
      <c r="Q1060" s="152">
        <f>'1 уровень'!R3346</f>
        <v>41733.607920000002</v>
      </c>
      <c r="R1060" s="152">
        <f>'1 уровень'!S3346</f>
        <v>41733.607920000002</v>
      </c>
      <c r="S1060" s="152">
        <f>'1 уровень'!T3346</f>
        <v>41733.607920000002</v>
      </c>
      <c r="T1060" s="152">
        <f>'1 уровень'!U3346</f>
        <v>41733.607920000002</v>
      </c>
      <c r="U1060" s="152">
        <f>'1 уровень'!V3346</f>
        <v>41733.607920000002</v>
      </c>
      <c r="V1060" s="152">
        <f>'1 уровень'!W3346</f>
        <v>41733.607920000002</v>
      </c>
      <c r="W1060" s="152">
        <f>'1 уровень'!X3346</f>
        <v>41733.607920000002</v>
      </c>
      <c r="X1060" s="152">
        <f>'1 уровень'!Y3346</f>
        <v>41733.607920000002</v>
      </c>
      <c r="Y1060" s="152">
        <f>'1 уровень'!Z3346</f>
        <v>41733.607920000002</v>
      </c>
      <c r="Z1060" s="152">
        <f>'1 уровень'!AA3346</f>
        <v>41733.607920000002</v>
      </c>
      <c r="AA1060" s="152">
        <f>'1 уровень'!AB3346</f>
        <v>38255.807260000001</v>
      </c>
      <c r="AB1060" s="152">
        <f>'1 уровень'!AC3346</f>
        <v>38255.807259999994</v>
      </c>
      <c r="AC1060" s="1102">
        <f>'1 уровень'!AD3346</f>
        <v>0</v>
      </c>
      <c r="AD1060" s="152">
        <f>'1 уровень'!AE3346</f>
        <v>0</v>
      </c>
      <c r="AE1060" s="152">
        <f>'1 уровень'!AF3346</f>
        <v>0</v>
      </c>
      <c r="AF1060" s="152">
        <f>'1 уровень'!AG3346</f>
        <v>0</v>
      </c>
      <c r="AG1060" s="152">
        <f>'1 уровень'!AH3346</f>
        <v>0</v>
      </c>
      <c r="AH1060" s="626">
        <f>'1 уровень'!AI3346</f>
        <v>38255.807259999994</v>
      </c>
      <c r="AI1060" s="152">
        <f>AB1060/AA1060*100</f>
        <v>99.999999999999972</v>
      </c>
      <c r="AJ1060" s="152">
        <f>AH1060/AA1060*100</f>
        <v>99.999999999999972</v>
      </c>
      <c r="AK1060" s="1339">
        <f>'1 уровень'!AJ3346</f>
        <v>0</v>
      </c>
      <c r="AL1060" s="1346">
        <f>'1 уровень'!AK3346</f>
        <v>0</v>
      </c>
    </row>
    <row r="1061" spans="1:195" ht="29.25" x14ac:dyDescent="0.25">
      <c r="B1061" s="19">
        <f t="shared" si="175"/>
        <v>1</v>
      </c>
      <c r="C1061" s="488" t="s">
        <v>293</v>
      </c>
      <c r="D1061" s="29">
        <f>'1 уровень'!E3347</f>
        <v>67807</v>
      </c>
      <c r="E1061" s="29">
        <f>'1 уровень'!F3347</f>
        <v>62156</v>
      </c>
      <c r="F1061" s="29">
        <f>'1 уровень'!G3347</f>
        <v>21413</v>
      </c>
      <c r="G1061" s="144">
        <f>'1 уровень'!H3347</f>
        <v>34.450415084625782</v>
      </c>
      <c r="H1061" s="158">
        <f>'1 уровень'!I3347</f>
        <v>0</v>
      </c>
      <c r="I1061" s="158">
        <f>'1 уровень'!J3347</f>
        <v>0</v>
      </c>
      <c r="J1061" s="26">
        <f>'1 уровень'!K3347</f>
        <v>0</v>
      </c>
      <c r="K1061" s="26">
        <f>'1 уровень'!L3347</f>
        <v>0</v>
      </c>
      <c r="L1061" s="26">
        <f>'1 уровень'!M3347</f>
        <v>0</v>
      </c>
      <c r="M1061" s="26">
        <f>'1 уровень'!N3347</f>
        <v>0</v>
      </c>
      <c r="N1061" s="26">
        <f>'1 уровень'!O3347</f>
        <v>0</v>
      </c>
      <c r="O1061" s="26">
        <f>'1 уровень'!P3347</f>
        <v>0</v>
      </c>
      <c r="P1061" s="152">
        <f>'1 уровень'!Q3347</f>
        <v>0</v>
      </c>
      <c r="Q1061" s="152">
        <f>'1 уровень'!R3347</f>
        <v>0</v>
      </c>
      <c r="R1061" s="152">
        <f>'1 уровень'!S3347</f>
        <v>0</v>
      </c>
      <c r="S1061" s="152">
        <f>'1 уровень'!T3347</f>
        <v>0</v>
      </c>
      <c r="T1061" s="152">
        <f>'1 уровень'!U3347</f>
        <v>0</v>
      </c>
      <c r="U1061" s="152">
        <f>'1 уровень'!V3347</f>
        <v>0</v>
      </c>
      <c r="V1061" s="152">
        <f>'1 уровень'!W3347</f>
        <v>0</v>
      </c>
      <c r="W1061" s="152">
        <f>'1 уровень'!X3347</f>
        <v>0</v>
      </c>
      <c r="X1061" s="152">
        <f>'1 уровень'!Y3347</f>
        <v>0</v>
      </c>
      <c r="Y1061" s="152">
        <f>'1 уровень'!Z3347</f>
        <v>0</v>
      </c>
      <c r="Z1061" s="152">
        <f>'1 уровень'!AA3347</f>
        <v>0</v>
      </c>
      <c r="AA1061" s="152">
        <f>'1 уровень'!AB3347</f>
        <v>0</v>
      </c>
      <c r="AB1061" s="152">
        <f>'1 уровень'!AC3347</f>
        <v>0</v>
      </c>
      <c r="AC1061" s="1102">
        <f>'1 уровень'!AD3347</f>
        <v>0</v>
      </c>
      <c r="AD1061" s="152">
        <f>'1 уровень'!AE3347</f>
        <v>0</v>
      </c>
      <c r="AE1061" s="152">
        <f>'1 уровень'!AF3347</f>
        <v>0</v>
      </c>
      <c r="AF1061" s="152">
        <f>'1 уровень'!AG3347</f>
        <v>0</v>
      </c>
      <c r="AG1061" s="152">
        <f>'1 уровень'!AH3347</f>
        <v>0</v>
      </c>
      <c r="AH1061" s="626">
        <f>'1 уровень'!AI3347</f>
        <v>0</v>
      </c>
      <c r="AI1061" s="152"/>
      <c r="AJ1061" s="152"/>
      <c r="AK1061" s="1339">
        <f>'1 уровень'!AJ3347</f>
        <v>0</v>
      </c>
      <c r="AL1061" s="1346">
        <f>'1 уровень'!AK3347</f>
        <v>0</v>
      </c>
    </row>
    <row r="1062" spans="1:195" ht="30" x14ac:dyDescent="0.25">
      <c r="B1062" s="19">
        <f t="shared" si="175"/>
        <v>1</v>
      </c>
      <c r="C1062" s="816" t="s">
        <v>204</v>
      </c>
      <c r="D1062" s="29">
        <f>'1 уровень'!E3348</f>
        <v>0</v>
      </c>
      <c r="E1062" s="29">
        <f>'1 уровень'!F3348</f>
        <v>0</v>
      </c>
      <c r="F1062" s="29">
        <f>'1 уровень'!G3348</f>
        <v>0</v>
      </c>
      <c r="G1062" s="144">
        <f>'1 уровень'!H3348</f>
        <v>0</v>
      </c>
      <c r="H1062" s="158">
        <f>'1 уровень'!I3348</f>
        <v>0</v>
      </c>
      <c r="I1062" s="158">
        <f>'1 уровень'!J3348</f>
        <v>0</v>
      </c>
      <c r="J1062" s="26">
        <f>'1 уровень'!K3348</f>
        <v>0</v>
      </c>
      <c r="K1062" s="26">
        <f>'1 уровень'!L3348</f>
        <v>0</v>
      </c>
      <c r="L1062" s="26">
        <f>'1 уровень'!M3348</f>
        <v>0</v>
      </c>
      <c r="M1062" s="26">
        <f>'1 уровень'!N3348</f>
        <v>0</v>
      </c>
      <c r="N1062" s="26">
        <f>'1 уровень'!O3348</f>
        <v>0</v>
      </c>
      <c r="O1062" s="26">
        <f>'1 уровень'!P3348</f>
        <v>0</v>
      </c>
      <c r="P1062" s="152">
        <f>'1 уровень'!Q3348</f>
        <v>0</v>
      </c>
      <c r="Q1062" s="152">
        <f>'1 уровень'!R3348</f>
        <v>0</v>
      </c>
      <c r="R1062" s="152">
        <f>'1 уровень'!S3348</f>
        <v>0</v>
      </c>
      <c r="S1062" s="152">
        <f>'1 уровень'!T3348</f>
        <v>0</v>
      </c>
      <c r="T1062" s="152">
        <f>'1 уровень'!U3348</f>
        <v>0</v>
      </c>
      <c r="U1062" s="152">
        <f>'1 уровень'!V3348</f>
        <v>0</v>
      </c>
      <c r="V1062" s="152">
        <f>'1 уровень'!W3348</f>
        <v>0</v>
      </c>
      <c r="W1062" s="152">
        <f>'1 уровень'!X3348</f>
        <v>0</v>
      </c>
      <c r="X1062" s="152">
        <f>'1 уровень'!Y3348</f>
        <v>0</v>
      </c>
      <c r="Y1062" s="152">
        <f>'1 уровень'!Z3348</f>
        <v>0</v>
      </c>
      <c r="Z1062" s="152">
        <f>'1 уровень'!AA3348</f>
        <v>0</v>
      </c>
      <c r="AA1062" s="152">
        <f>'1 уровень'!AB3348</f>
        <v>0</v>
      </c>
      <c r="AB1062" s="152">
        <f>'1 уровень'!AC3348</f>
        <v>0</v>
      </c>
      <c r="AC1062" s="1102">
        <f>'1 уровень'!AD3348</f>
        <v>0</v>
      </c>
      <c r="AD1062" s="152">
        <f>'1 уровень'!AE3348</f>
        <v>0</v>
      </c>
      <c r="AE1062" s="152">
        <f>'1 уровень'!AF3348</f>
        <v>0</v>
      </c>
      <c r="AF1062" s="152">
        <f>'1 уровень'!AG3348</f>
        <v>0</v>
      </c>
      <c r="AG1062" s="152">
        <f>'1 уровень'!AH3348</f>
        <v>0</v>
      </c>
      <c r="AH1062" s="626">
        <f>'1 уровень'!AI3348</f>
        <v>0</v>
      </c>
      <c r="AI1062" s="152"/>
      <c r="AJ1062" s="152"/>
      <c r="AK1062" s="1339">
        <f>'1 уровень'!AJ3348</f>
        <v>0</v>
      </c>
      <c r="AL1062" s="1346">
        <f>'1 уровень'!AK3348</f>
        <v>0</v>
      </c>
    </row>
    <row r="1063" spans="1:195" ht="30" x14ac:dyDescent="0.25">
      <c r="B1063" s="19">
        <f t="shared" si="175"/>
        <v>1</v>
      </c>
      <c r="C1063" s="816" t="s">
        <v>205</v>
      </c>
      <c r="D1063" s="29">
        <f>'1 уровень'!E3349</f>
        <v>9200</v>
      </c>
      <c r="E1063" s="29">
        <f>'1 уровень'!F3349</f>
        <v>8433</v>
      </c>
      <c r="F1063" s="29">
        <f>'1 уровень'!G3349</f>
        <v>4470</v>
      </c>
      <c r="G1063" s="144">
        <f>'1 уровень'!H3349</f>
        <v>53.006047669868373</v>
      </c>
      <c r="H1063" s="158">
        <f>'1 уровень'!I3349</f>
        <v>0</v>
      </c>
      <c r="I1063" s="158">
        <f>'1 уровень'!J3349</f>
        <v>0</v>
      </c>
      <c r="J1063" s="26">
        <f>'1 уровень'!K3349</f>
        <v>0</v>
      </c>
      <c r="K1063" s="26">
        <f>'1 уровень'!L3349</f>
        <v>0</v>
      </c>
      <c r="L1063" s="26">
        <f>'1 уровень'!M3349</f>
        <v>0</v>
      </c>
      <c r="M1063" s="26">
        <f>'1 уровень'!N3349</f>
        <v>0</v>
      </c>
      <c r="N1063" s="26">
        <f>'1 уровень'!O3349</f>
        <v>0</v>
      </c>
      <c r="O1063" s="26">
        <f>'1 уровень'!P3349</f>
        <v>0</v>
      </c>
      <c r="P1063" s="152">
        <f>'1 уровень'!Q3349</f>
        <v>0</v>
      </c>
      <c r="Q1063" s="152">
        <f>'1 уровень'!R3349</f>
        <v>0</v>
      </c>
      <c r="R1063" s="152">
        <f>'1 уровень'!S3349</f>
        <v>0</v>
      </c>
      <c r="S1063" s="152">
        <f>'1 уровень'!T3349</f>
        <v>0</v>
      </c>
      <c r="T1063" s="152">
        <f>'1 уровень'!U3349</f>
        <v>0</v>
      </c>
      <c r="U1063" s="152">
        <f>'1 уровень'!V3349</f>
        <v>0</v>
      </c>
      <c r="V1063" s="152">
        <f>'1 уровень'!W3349</f>
        <v>0</v>
      </c>
      <c r="W1063" s="152">
        <f>'1 уровень'!X3349</f>
        <v>0</v>
      </c>
      <c r="X1063" s="152">
        <f>'1 уровень'!Y3349</f>
        <v>0</v>
      </c>
      <c r="Y1063" s="152">
        <f>'1 уровень'!Z3349</f>
        <v>0</v>
      </c>
      <c r="Z1063" s="152">
        <f>'1 уровень'!AA3349</f>
        <v>0</v>
      </c>
      <c r="AA1063" s="152">
        <f>'1 уровень'!AB3349</f>
        <v>0</v>
      </c>
      <c r="AB1063" s="152">
        <f>'1 уровень'!AC3349</f>
        <v>0</v>
      </c>
      <c r="AC1063" s="1102">
        <f>'1 уровень'!AD3349</f>
        <v>0</v>
      </c>
      <c r="AD1063" s="152">
        <f>'1 уровень'!AE3349</f>
        <v>0</v>
      </c>
      <c r="AE1063" s="152">
        <f>'1 уровень'!AF3349</f>
        <v>0</v>
      </c>
      <c r="AF1063" s="152">
        <f>'1 уровень'!AG3349</f>
        <v>0</v>
      </c>
      <c r="AG1063" s="152">
        <f>'1 уровень'!AH3349</f>
        <v>0</v>
      </c>
      <c r="AH1063" s="626">
        <f>'1 уровень'!AI3349</f>
        <v>0</v>
      </c>
      <c r="AI1063" s="152"/>
      <c r="AJ1063" s="152"/>
      <c r="AK1063" s="1339">
        <f>'1 уровень'!AJ3349</f>
        <v>0</v>
      </c>
      <c r="AL1063" s="1346">
        <f>'1 уровень'!AK3349</f>
        <v>0</v>
      </c>
    </row>
    <row r="1064" spans="1:195" ht="30" x14ac:dyDescent="0.25">
      <c r="B1064" s="19">
        <f t="shared" si="175"/>
        <v>1</v>
      </c>
      <c r="C1064" s="492" t="s">
        <v>294</v>
      </c>
      <c r="D1064" s="29">
        <f>'1 уровень'!E3350</f>
        <v>19800</v>
      </c>
      <c r="E1064" s="29">
        <f>'1 уровень'!F3350</f>
        <v>18150</v>
      </c>
      <c r="F1064" s="29">
        <f>'1 уровень'!G3350</f>
        <v>5443</v>
      </c>
      <c r="G1064" s="144">
        <f>'1 уровень'!H3350</f>
        <v>29.988980716253444</v>
      </c>
      <c r="H1064" s="158">
        <f>'1 уровень'!I3350</f>
        <v>0</v>
      </c>
      <c r="I1064" s="158">
        <f>'1 уровень'!J3350</f>
        <v>0</v>
      </c>
      <c r="J1064" s="26">
        <f>'1 уровень'!K3350</f>
        <v>0</v>
      </c>
      <c r="K1064" s="26">
        <f>'1 уровень'!L3350</f>
        <v>0</v>
      </c>
      <c r="L1064" s="26">
        <f>'1 уровень'!M3350</f>
        <v>0</v>
      </c>
      <c r="M1064" s="26">
        <f>'1 уровень'!N3350</f>
        <v>0</v>
      </c>
      <c r="N1064" s="26">
        <f>'1 уровень'!O3350</f>
        <v>0</v>
      </c>
      <c r="O1064" s="26">
        <f>'1 уровень'!P3350</f>
        <v>0</v>
      </c>
      <c r="P1064" s="152">
        <f>'1 уровень'!Q3350</f>
        <v>0</v>
      </c>
      <c r="Q1064" s="152">
        <f>'1 уровень'!R3350</f>
        <v>0</v>
      </c>
      <c r="R1064" s="152">
        <f>'1 уровень'!S3350</f>
        <v>0</v>
      </c>
      <c r="S1064" s="152">
        <f>'1 уровень'!T3350</f>
        <v>0</v>
      </c>
      <c r="T1064" s="152">
        <f>'1 уровень'!U3350</f>
        <v>0</v>
      </c>
      <c r="U1064" s="152">
        <f>'1 уровень'!V3350</f>
        <v>0</v>
      </c>
      <c r="V1064" s="152">
        <f>'1 уровень'!W3350</f>
        <v>0</v>
      </c>
      <c r="W1064" s="152">
        <f>'1 уровень'!X3350</f>
        <v>0</v>
      </c>
      <c r="X1064" s="152">
        <f>'1 уровень'!Y3350</f>
        <v>0</v>
      </c>
      <c r="Y1064" s="152">
        <f>'1 уровень'!Z3350</f>
        <v>0</v>
      </c>
      <c r="Z1064" s="152">
        <f>'1 уровень'!AA3350</f>
        <v>0</v>
      </c>
      <c r="AA1064" s="152">
        <f>'1 уровень'!AB3350</f>
        <v>0</v>
      </c>
      <c r="AB1064" s="152">
        <f>'1 уровень'!AC3350</f>
        <v>0</v>
      </c>
      <c r="AC1064" s="1102">
        <f>'1 уровень'!AD3350</f>
        <v>0</v>
      </c>
      <c r="AD1064" s="152">
        <f>'1 уровень'!AE3350</f>
        <v>0</v>
      </c>
      <c r="AE1064" s="152">
        <f>'1 уровень'!AF3350</f>
        <v>0</v>
      </c>
      <c r="AF1064" s="152">
        <f>'1 уровень'!AG3350</f>
        <v>0</v>
      </c>
      <c r="AG1064" s="152">
        <f>'1 уровень'!AH3350</f>
        <v>0</v>
      </c>
      <c r="AH1064" s="626">
        <f>'1 уровень'!AI3350</f>
        <v>0</v>
      </c>
      <c r="AI1064" s="152"/>
      <c r="AJ1064" s="152"/>
      <c r="AK1064" s="1339">
        <f>'1 уровень'!AJ3350</f>
        <v>0</v>
      </c>
      <c r="AL1064" s="1346">
        <f>'1 уровень'!AK3350</f>
        <v>0</v>
      </c>
    </row>
    <row r="1065" spans="1:195" ht="60" x14ac:dyDescent="0.25">
      <c r="B1065" s="19">
        <f t="shared" si="175"/>
        <v>1</v>
      </c>
      <c r="C1065" s="336" t="s">
        <v>295</v>
      </c>
      <c r="D1065" s="29">
        <f>'1 уровень'!E3351</f>
        <v>9290</v>
      </c>
      <c r="E1065" s="29">
        <f>'1 уровень'!F3351</f>
        <v>8516</v>
      </c>
      <c r="F1065" s="29">
        <f>'1 уровень'!G3351</f>
        <v>1802</v>
      </c>
      <c r="G1065" s="144">
        <f>'1 уровень'!H3351</f>
        <v>21.160169093471112</v>
      </c>
      <c r="H1065" s="158">
        <f>'1 уровень'!I3351</f>
        <v>0</v>
      </c>
      <c r="I1065" s="158">
        <f>'1 уровень'!J3351</f>
        <v>0</v>
      </c>
      <c r="J1065" s="26">
        <f>'1 уровень'!K3351</f>
        <v>0</v>
      </c>
      <c r="K1065" s="26">
        <f>'1 уровень'!L3351</f>
        <v>0</v>
      </c>
      <c r="L1065" s="26">
        <f>'1 уровень'!M3351</f>
        <v>0</v>
      </c>
      <c r="M1065" s="26">
        <f>'1 уровень'!N3351</f>
        <v>0</v>
      </c>
      <c r="N1065" s="26">
        <f>'1 уровень'!O3351</f>
        <v>0</v>
      </c>
      <c r="O1065" s="26">
        <f>'1 уровень'!P3351</f>
        <v>0</v>
      </c>
      <c r="P1065" s="152">
        <f>'1 уровень'!Q3351</f>
        <v>0</v>
      </c>
      <c r="Q1065" s="152">
        <f>'1 уровень'!R3351</f>
        <v>0</v>
      </c>
      <c r="R1065" s="152">
        <f>'1 уровень'!S3351</f>
        <v>0</v>
      </c>
      <c r="S1065" s="152">
        <f>'1 уровень'!T3351</f>
        <v>0</v>
      </c>
      <c r="T1065" s="152">
        <f>'1 уровень'!U3351</f>
        <v>0</v>
      </c>
      <c r="U1065" s="152">
        <f>'1 уровень'!V3351</f>
        <v>0</v>
      </c>
      <c r="V1065" s="152">
        <f>'1 уровень'!W3351</f>
        <v>0</v>
      </c>
      <c r="W1065" s="152">
        <f>'1 уровень'!X3351</f>
        <v>0</v>
      </c>
      <c r="X1065" s="152">
        <f>'1 уровень'!Y3351</f>
        <v>0</v>
      </c>
      <c r="Y1065" s="152">
        <f>'1 уровень'!Z3351</f>
        <v>0</v>
      </c>
      <c r="Z1065" s="152">
        <f>'1 уровень'!AA3351</f>
        <v>0</v>
      </c>
      <c r="AA1065" s="152">
        <f>'1 уровень'!AB3351</f>
        <v>0</v>
      </c>
      <c r="AB1065" s="152">
        <f>'1 уровень'!AC3351</f>
        <v>0</v>
      </c>
      <c r="AC1065" s="1102">
        <f>'1 уровень'!AD3351</f>
        <v>0</v>
      </c>
      <c r="AD1065" s="152">
        <f>'1 уровень'!AE3351</f>
        <v>0</v>
      </c>
      <c r="AE1065" s="152">
        <f>'1 уровень'!AF3351</f>
        <v>0</v>
      </c>
      <c r="AF1065" s="152">
        <f>'1 уровень'!AG3351</f>
        <v>0</v>
      </c>
      <c r="AG1065" s="152">
        <f>'1 уровень'!AH3351</f>
        <v>0</v>
      </c>
      <c r="AH1065" s="626">
        <f>'1 уровень'!AI3351</f>
        <v>0</v>
      </c>
      <c r="AI1065" s="152"/>
      <c r="AJ1065" s="152"/>
      <c r="AK1065" s="1339">
        <f>'1 уровень'!AJ3351</f>
        <v>0</v>
      </c>
      <c r="AL1065" s="1346">
        <f>'1 уровень'!AK3351</f>
        <v>0</v>
      </c>
    </row>
    <row r="1066" spans="1:195" ht="45" x14ac:dyDescent="0.25">
      <c r="B1066" s="19">
        <f t="shared" si="175"/>
        <v>1</v>
      </c>
      <c r="C1066" s="336" t="s">
        <v>296</v>
      </c>
      <c r="D1066" s="29">
        <f>'1 уровень'!E3352</f>
        <v>23740</v>
      </c>
      <c r="E1066" s="29">
        <f>'1 уровень'!F3352</f>
        <v>21762</v>
      </c>
      <c r="F1066" s="29">
        <f>'1 уровень'!G3352</f>
        <v>7298</v>
      </c>
      <c r="G1066" s="144">
        <f>'1 уровень'!H3352</f>
        <v>33.535520632294826</v>
      </c>
      <c r="H1066" s="158">
        <f>'1 уровень'!I3352</f>
        <v>0</v>
      </c>
      <c r="I1066" s="158">
        <f>'1 уровень'!J3352</f>
        <v>0</v>
      </c>
      <c r="J1066" s="26">
        <f>'1 уровень'!K3352</f>
        <v>0</v>
      </c>
      <c r="K1066" s="26">
        <f>'1 уровень'!L3352</f>
        <v>0</v>
      </c>
      <c r="L1066" s="26">
        <f>'1 уровень'!M3352</f>
        <v>0</v>
      </c>
      <c r="M1066" s="26">
        <f>'1 уровень'!N3352</f>
        <v>0</v>
      </c>
      <c r="N1066" s="26">
        <f>'1 уровень'!O3352</f>
        <v>0</v>
      </c>
      <c r="O1066" s="26">
        <f>'1 уровень'!P3352</f>
        <v>0</v>
      </c>
      <c r="P1066" s="152">
        <f>'1 уровень'!Q3352</f>
        <v>0</v>
      </c>
      <c r="Q1066" s="152">
        <f>'1 уровень'!R3352</f>
        <v>0</v>
      </c>
      <c r="R1066" s="152">
        <f>'1 уровень'!S3352</f>
        <v>0</v>
      </c>
      <c r="S1066" s="152">
        <f>'1 уровень'!T3352</f>
        <v>0</v>
      </c>
      <c r="T1066" s="152">
        <f>'1 уровень'!U3352</f>
        <v>0</v>
      </c>
      <c r="U1066" s="152">
        <f>'1 уровень'!V3352</f>
        <v>0</v>
      </c>
      <c r="V1066" s="152">
        <f>'1 уровень'!W3352</f>
        <v>0</v>
      </c>
      <c r="W1066" s="152">
        <f>'1 уровень'!X3352</f>
        <v>0</v>
      </c>
      <c r="X1066" s="152">
        <f>'1 уровень'!Y3352</f>
        <v>0</v>
      </c>
      <c r="Y1066" s="152">
        <f>'1 уровень'!Z3352</f>
        <v>0</v>
      </c>
      <c r="Z1066" s="152">
        <f>'1 уровень'!AA3352</f>
        <v>0</v>
      </c>
      <c r="AA1066" s="152">
        <f>'1 уровень'!AB3352</f>
        <v>0</v>
      </c>
      <c r="AB1066" s="152">
        <f>'1 уровень'!AC3352</f>
        <v>0</v>
      </c>
      <c r="AC1066" s="1102">
        <f>'1 уровень'!AD3352</f>
        <v>0</v>
      </c>
      <c r="AD1066" s="152">
        <f>'1 уровень'!AE3352</f>
        <v>0</v>
      </c>
      <c r="AE1066" s="152">
        <f>'1 уровень'!AF3352</f>
        <v>0</v>
      </c>
      <c r="AF1066" s="152">
        <f>'1 уровень'!AG3352</f>
        <v>0</v>
      </c>
      <c r="AG1066" s="152">
        <f>'1 уровень'!AH3352</f>
        <v>0</v>
      </c>
      <c r="AH1066" s="626">
        <f>'1 уровень'!AI3352</f>
        <v>0</v>
      </c>
      <c r="AI1066" s="152"/>
      <c r="AJ1066" s="152"/>
      <c r="AK1066" s="1339">
        <f>'1 уровень'!AJ3352</f>
        <v>0</v>
      </c>
      <c r="AL1066" s="1346">
        <f>'1 уровень'!AK3352</f>
        <v>0</v>
      </c>
    </row>
    <row r="1067" spans="1:195" ht="105" x14ac:dyDescent="0.25">
      <c r="B1067" s="19">
        <f t="shared" si="175"/>
        <v>1</v>
      </c>
      <c r="C1067" s="336" t="s">
        <v>529</v>
      </c>
      <c r="D1067" s="29">
        <f>'1 уровень'!E3353</f>
        <v>15000</v>
      </c>
      <c r="E1067" s="29">
        <f>'1 уровень'!F3353</f>
        <v>13750</v>
      </c>
      <c r="F1067" s="29">
        <f>'1 уровень'!G3353</f>
        <v>0</v>
      </c>
      <c r="G1067" s="144">
        <f>'1 уровень'!H3353</f>
        <v>0</v>
      </c>
      <c r="H1067" s="158">
        <f>'1 уровень'!I3353</f>
        <v>0</v>
      </c>
      <c r="I1067" s="158">
        <f>'1 уровень'!J3353</f>
        <v>0</v>
      </c>
      <c r="J1067" s="26">
        <f>'1 уровень'!K3353</f>
        <v>0</v>
      </c>
      <c r="K1067" s="26">
        <f>'1 уровень'!L3353</f>
        <v>0</v>
      </c>
      <c r="L1067" s="26">
        <f>'1 уровень'!M3353</f>
        <v>0</v>
      </c>
      <c r="M1067" s="26">
        <f>'1 уровень'!N3353</f>
        <v>0</v>
      </c>
      <c r="N1067" s="26">
        <f>'1 уровень'!O3353</f>
        <v>0</v>
      </c>
      <c r="O1067" s="26">
        <f>'1 уровень'!P3353</f>
        <v>0</v>
      </c>
      <c r="P1067" s="152">
        <f>'1 уровень'!Q3353</f>
        <v>0</v>
      </c>
      <c r="Q1067" s="152">
        <f>'1 уровень'!R3353</f>
        <v>0</v>
      </c>
      <c r="R1067" s="152">
        <f>'1 уровень'!S3353</f>
        <v>0</v>
      </c>
      <c r="S1067" s="152">
        <f>'1 уровень'!T3353</f>
        <v>0</v>
      </c>
      <c r="T1067" s="152">
        <f>'1 уровень'!U3353</f>
        <v>0</v>
      </c>
      <c r="U1067" s="152">
        <f>'1 уровень'!V3353</f>
        <v>0</v>
      </c>
      <c r="V1067" s="152">
        <f>'1 уровень'!W3353</f>
        <v>0</v>
      </c>
      <c r="W1067" s="152">
        <f>'1 уровень'!X3353</f>
        <v>0</v>
      </c>
      <c r="X1067" s="152">
        <f>'1 уровень'!Y3353</f>
        <v>0</v>
      </c>
      <c r="Y1067" s="152">
        <f>'1 уровень'!Z3353</f>
        <v>0</v>
      </c>
      <c r="Z1067" s="152">
        <f>'1 уровень'!AA3353</f>
        <v>0</v>
      </c>
      <c r="AA1067" s="152">
        <f>'1 уровень'!AB3353</f>
        <v>0</v>
      </c>
      <c r="AB1067" s="152">
        <f>'1 уровень'!AC3353</f>
        <v>0</v>
      </c>
      <c r="AC1067" s="1102">
        <f>'1 уровень'!AD3353</f>
        <v>0</v>
      </c>
      <c r="AD1067" s="152">
        <f>'1 уровень'!AE3353</f>
        <v>0</v>
      </c>
      <c r="AE1067" s="152">
        <f>'1 уровень'!AF3353</f>
        <v>0</v>
      </c>
      <c r="AF1067" s="152">
        <f>'1 уровень'!AG3353</f>
        <v>0</v>
      </c>
      <c r="AG1067" s="152">
        <f>'1 уровень'!AH3353</f>
        <v>0</v>
      </c>
      <c r="AH1067" s="626">
        <f>'1 уровень'!AI3353</f>
        <v>0</v>
      </c>
      <c r="AI1067" s="152"/>
      <c r="AJ1067" s="152"/>
      <c r="AK1067" s="1339">
        <f>'1 уровень'!AJ3354</f>
        <v>0</v>
      </c>
      <c r="AL1067" s="1346">
        <f>'1 уровень'!AK3354</f>
        <v>0</v>
      </c>
    </row>
    <row r="1068" spans="1:195" ht="29.25" x14ac:dyDescent="0.25">
      <c r="B1068" s="19">
        <f t="shared" si="175"/>
        <v>1</v>
      </c>
      <c r="C1068" s="817" t="s">
        <v>380</v>
      </c>
      <c r="D1068" s="29">
        <f>'1 уровень'!E3354</f>
        <v>5777</v>
      </c>
      <c r="E1068" s="29">
        <f>'1 уровень'!F3354</f>
        <v>5295</v>
      </c>
      <c r="F1068" s="29">
        <f>'1 уровень'!G3354</f>
        <v>2400</v>
      </c>
      <c r="G1068" s="144">
        <f>'1 уровень'!H3354</f>
        <v>45.3257790368272</v>
      </c>
      <c r="H1068" s="158">
        <f>'1 уровень'!I3354</f>
        <v>0</v>
      </c>
      <c r="I1068" s="158">
        <f>'1 уровень'!J3354</f>
        <v>0</v>
      </c>
      <c r="J1068" s="26">
        <f>'1 уровень'!K3354</f>
        <v>0</v>
      </c>
      <c r="K1068" s="26">
        <f>'1 уровень'!L3354</f>
        <v>0</v>
      </c>
      <c r="L1068" s="26">
        <f>'1 уровень'!M3354</f>
        <v>0</v>
      </c>
      <c r="M1068" s="26">
        <f>'1 уровень'!N3354</f>
        <v>0</v>
      </c>
      <c r="N1068" s="26">
        <f>'1 уровень'!O3354</f>
        <v>0</v>
      </c>
      <c r="O1068" s="26">
        <f>'1 уровень'!P3354</f>
        <v>0</v>
      </c>
      <c r="P1068" s="152">
        <f>'1 уровень'!Q3354</f>
        <v>0</v>
      </c>
      <c r="Q1068" s="152">
        <f>'1 уровень'!R3354</f>
        <v>0</v>
      </c>
      <c r="R1068" s="152">
        <f>'1 уровень'!S3354</f>
        <v>0</v>
      </c>
      <c r="S1068" s="152">
        <f>'1 уровень'!T3354</f>
        <v>0</v>
      </c>
      <c r="T1068" s="152">
        <f>'1 уровень'!U3354</f>
        <v>0</v>
      </c>
      <c r="U1068" s="152">
        <f>'1 уровень'!V3354</f>
        <v>0</v>
      </c>
      <c r="V1068" s="152">
        <f>'1 уровень'!W3354</f>
        <v>0</v>
      </c>
      <c r="W1068" s="152">
        <f>'1 уровень'!X3354</f>
        <v>0</v>
      </c>
      <c r="X1068" s="152">
        <f>'1 уровень'!Y3354</f>
        <v>0</v>
      </c>
      <c r="Y1068" s="152">
        <f>'1 уровень'!Z3354</f>
        <v>0</v>
      </c>
      <c r="Z1068" s="152">
        <f>'1 уровень'!AA3354</f>
        <v>0</v>
      </c>
      <c r="AA1068" s="152">
        <f>'1 уровень'!AB3354</f>
        <v>0</v>
      </c>
      <c r="AB1068" s="152">
        <f>'1 уровень'!AC3354</f>
        <v>0</v>
      </c>
      <c r="AC1068" s="1102">
        <f>'1 уровень'!AD3354</f>
        <v>0</v>
      </c>
      <c r="AD1068" s="152">
        <f>'1 уровень'!AE3354</f>
        <v>0</v>
      </c>
      <c r="AE1068" s="152">
        <f>'1 уровень'!AF3354</f>
        <v>0</v>
      </c>
      <c r="AF1068" s="152">
        <f>'1 уровень'!AG3354</f>
        <v>0</v>
      </c>
      <c r="AG1068" s="152">
        <f>'1 уровень'!AH3354</f>
        <v>0</v>
      </c>
      <c r="AH1068" s="626">
        <f>'1 уровень'!AI3354</f>
        <v>0</v>
      </c>
      <c r="AI1068" s="152"/>
      <c r="AJ1068" s="152"/>
      <c r="AK1068" s="1339">
        <f>'1 уровень'!AJ3355</f>
        <v>0</v>
      </c>
      <c r="AL1068" s="1346">
        <f>'1 уровень'!AK3355</f>
        <v>0</v>
      </c>
    </row>
    <row r="1069" spans="1:195" ht="30" x14ac:dyDescent="0.25">
      <c r="B1069" s="19">
        <f t="shared" si="175"/>
        <v>1</v>
      </c>
      <c r="C1069" s="337" t="s">
        <v>135</v>
      </c>
      <c r="D1069" s="29">
        <f>'1 уровень'!E3355</f>
        <v>115000</v>
      </c>
      <c r="E1069" s="29">
        <f>'1 уровень'!F3355</f>
        <v>105417</v>
      </c>
      <c r="F1069" s="29">
        <f>'1 уровень'!G3355</f>
        <v>31114</v>
      </c>
      <c r="G1069" s="144">
        <f>'1 уровень'!H3355</f>
        <v>29.515163588415533</v>
      </c>
      <c r="H1069" s="158">
        <f>'1 уровень'!I3355</f>
        <v>0</v>
      </c>
      <c r="I1069" s="158">
        <f>'1 уровень'!J3355</f>
        <v>0</v>
      </c>
      <c r="J1069" s="26">
        <f>'1 уровень'!K3355</f>
        <v>0</v>
      </c>
      <c r="K1069" s="26">
        <f>'1 уровень'!L3355</f>
        <v>0</v>
      </c>
      <c r="L1069" s="26">
        <f>'1 уровень'!M3355</f>
        <v>0</v>
      </c>
      <c r="M1069" s="26">
        <f>'1 уровень'!N3355</f>
        <v>0</v>
      </c>
      <c r="N1069" s="26">
        <f>'1 уровень'!O3355</f>
        <v>0</v>
      </c>
      <c r="O1069" s="26">
        <f>'1 уровень'!P3355</f>
        <v>0</v>
      </c>
      <c r="P1069" s="152">
        <f>'1 уровень'!Q3355</f>
        <v>0</v>
      </c>
      <c r="Q1069" s="152">
        <f>'1 уровень'!R3355</f>
        <v>0</v>
      </c>
      <c r="R1069" s="152">
        <f>'1 уровень'!S3355</f>
        <v>0</v>
      </c>
      <c r="S1069" s="152">
        <f>'1 уровень'!T3355</f>
        <v>0</v>
      </c>
      <c r="T1069" s="152">
        <f>'1 уровень'!U3355</f>
        <v>0</v>
      </c>
      <c r="U1069" s="152">
        <f>'1 уровень'!V3355</f>
        <v>0</v>
      </c>
      <c r="V1069" s="152">
        <f>'1 уровень'!W3355</f>
        <v>0</v>
      </c>
      <c r="W1069" s="152">
        <f>'1 уровень'!X3355</f>
        <v>0</v>
      </c>
      <c r="X1069" s="152">
        <f>'1 уровень'!Y3355</f>
        <v>0</v>
      </c>
      <c r="Y1069" s="152">
        <f>'1 уровень'!Z3355</f>
        <v>0</v>
      </c>
      <c r="Z1069" s="152">
        <f>'1 уровень'!AA3355</f>
        <v>0</v>
      </c>
      <c r="AA1069" s="152">
        <f>'1 уровень'!AB3355</f>
        <v>0</v>
      </c>
      <c r="AB1069" s="152">
        <f>'1 уровень'!AC3355</f>
        <v>0</v>
      </c>
      <c r="AC1069" s="1102">
        <f>'1 уровень'!AD3355</f>
        <v>0</v>
      </c>
      <c r="AD1069" s="152">
        <f>'1 уровень'!AE3355</f>
        <v>0</v>
      </c>
      <c r="AE1069" s="152">
        <f>'1 уровень'!AF3355</f>
        <v>0</v>
      </c>
      <c r="AF1069" s="152">
        <f>'1 уровень'!AG3355</f>
        <v>0</v>
      </c>
      <c r="AG1069" s="152">
        <f>'1 уровень'!AH3355</f>
        <v>0</v>
      </c>
      <c r="AH1069" s="626">
        <f>'1 уровень'!AI3355</f>
        <v>0</v>
      </c>
      <c r="AI1069" s="152"/>
      <c r="AJ1069" s="152"/>
      <c r="AK1069" s="1339">
        <f>'1 уровень'!AJ3356</f>
        <v>0</v>
      </c>
      <c r="AL1069" s="1346">
        <f>'1 уровень'!AK3356</f>
        <v>0</v>
      </c>
    </row>
    <row r="1070" spans="1:195" x14ac:dyDescent="0.25">
      <c r="B1070" s="19">
        <f t="shared" si="175"/>
        <v>1</v>
      </c>
      <c r="C1070" s="337" t="s">
        <v>239</v>
      </c>
      <c r="D1070" s="29">
        <f>'1 уровень'!E3356</f>
        <v>115000</v>
      </c>
      <c r="E1070" s="29">
        <f>'1 уровень'!F3356</f>
        <v>105417</v>
      </c>
      <c r="F1070" s="29">
        <f>'1 уровень'!G3356</f>
        <v>31114</v>
      </c>
      <c r="G1070" s="144">
        <f>'1 уровень'!H3356</f>
        <v>29.515163588415533</v>
      </c>
      <c r="H1070" s="158">
        <f>'1 уровень'!I3356</f>
        <v>0</v>
      </c>
      <c r="I1070" s="158">
        <f>'1 уровень'!J3356</f>
        <v>0</v>
      </c>
      <c r="J1070" s="26">
        <f>'1 уровень'!K3356</f>
        <v>0</v>
      </c>
      <c r="K1070" s="26">
        <f>'1 уровень'!L3356</f>
        <v>0</v>
      </c>
      <c r="L1070" s="26">
        <f>'1 уровень'!M3356</f>
        <v>0</v>
      </c>
      <c r="M1070" s="26">
        <f>'1 уровень'!N3356</f>
        <v>0</v>
      </c>
      <c r="N1070" s="26">
        <f>'1 уровень'!O3356</f>
        <v>0</v>
      </c>
      <c r="O1070" s="26">
        <f>'1 уровень'!P3356</f>
        <v>0</v>
      </c>
      <c r="P1070" s="152">
        <f>'1 уровень'!Q3356</f>
        <v>0</v>
      </c>
      <c r="Q1070" s="152">
        <f>'1 уровень'!R3356</f>
        <v>0</v>
      </c>
      <c r="R1070" s="152">
        <f>'1 уровень'!S3356</f>
        <v>0</v>
      </c>
      <c r="S1070" s="152">
        <f>'1 уровень'!T3356</f>
        <v>0</v>
      </c>
      <c r="T1070" s="152">
        <f>'1 уровень'!U3356</f>
        <v>0</v>
      </c>
      <c r="U1070" s="152">
        <f>'1 уровень'!V3356</f>
        <v>0</v>
      </c>
      <c r="V1070" s="152">
        <f>'1 уровень'!W3356</f>
        <v>0</v>
      </c>
      <c r="W1070" s="152">
        <f>'1 уровень'!X3356</f>
        <v>0</v>
      </c>
      <c r="X1070" s="152">
        <f>'1 уровень'!Y3356</f>
        <v>0</v>
      </c>
      <c r="Y1070" s="152">
        <f>'1 уровень'!Z3356</f>
        <v>0</v>
      </c>
      <c r="Z1070" s="152">
        <f>'1 уровень'!AA3356</f>
        <v>0</v>
      </c>
      <c r="AA1070" s="152">
        <f>'1 уровень'!AB3356</f>
        <v>0</v>
      </c>
      <c r="AB1070" s="152">
        <f>'1 уровень'!AC3356</f>
        <v>0</v>
      </c>
      <c r="AC1070" s="1102">
        <f>'1 уровень'!AD3356</f>
        <v>0</v>
      </c>
      <c r="AD1070" s="152">
        <f>'1 уровень'!AE3356</f>
        <v>0</v>
      </c>
      <c r="AE1070" s="152">
        <f>'1 уровень'!AF3356</f>
        <v>0</v>
      </c>
      <c r="AF1070" s="152">
        <f>'1 уровень'!AG3356</f>
        <v>0</v>
      </c>
      <c r="AG1070" s="152">
        <f>'1 уровень'!AH3356</f>
        <v>0</v>
      </c>
      <c r="AH1070" s="626">
        <f>'1 уровень'!AI3356</f>
        <v>0</v>
      </c>
      <c r="AI1070" s="152"/>
      <c r="AJ1070" s="152"/>
      <c r="AK1070" s="1339" t="e">
        <f>'1 уровень'!#REF!</f>
        <v>#REF!</v>
      </c>
      <c r="AL1070" s="1346" t="e">
        <f>'1 уровень'!#REF!</f>
        <v>#REF!</v>
      </c>
    </row>
    <row r="1071" spans="1:195" ht="45" x14ac:dyDescent="0.25">
      <c r="B1071" s="19">
        <f t="shared" si="175"/>
        <v>1</v>
      </c>
      <c r="C1071" s="495" t="s">
        <v>298</v>
      </c>
      <c r="D1071" s="29">
        <f>'1 уровень'!E3357</f>
        <v>48381</v>
      </c>
      <c r="E1071" s="29">
        <f>'1 уровень'!F3357</f>
        <v>44348</v>
      </c>
      <c r="F1071" s="29">
        <f>'1 уровень'!G3357</f>
        <v>28693</v>
      </c>
      <c r="G1071" s="144">
        <f>'1 уровень'!H3357</f>
        <v>64.699648236673582</v>
      </c>
      <c r="H1071" s="158">
        <f>'1 уровень'!I3357</f>
        <v>0</v>
      </c>
      <c r="I1071" s="158">
        <f>'1 уровень'!J3357</f>
        <v>0</v>
      </c>
      <c r="J1071" s="26">
        <f>'1 уровень'!K3357</f>
        <v>0</v>
      </c>
      <c r="K1071" s="26">
        <f>'1 уровень'!L3357</f>
        <v>0</v>
      </c>
      <c r="L1071" s="26">
        <f>'1 уровень'!M3357</f>
        <v>0</v>
      </c>
      <c r="M1071" s="26">
        <f>'1 уровень'!N3357</f>
        <v>0</v>
      </c>
      <c r="N1071" s="26">
        <f>'1 уровень'!O3357</f>
        <v>0</v>
      </c>
      <c r="O1071" s="26">
        <f>'1 уровень'!P3357</f>
        <v>0</v>
      </c>
      <c r="P1071" s="152">
        <f>'1 уровень'!Q3357</f>
        <v>0</v>
      </c>
      <c r="Q1071" s="152">
        <f>'1 уровень'!R3357</f>
        <v>0</v>
      </c>
      <c r="R1071" s="152">
        <f>'1 уровень'!S3357</f>
        <v>0</v>
      </c>
      <c r="S1071" s="152">
        <f>'1 уровень'!T3357</f>
        <v>0</v>
      </c>
      <c r="T1071" s="152">
        <f>'1 уровень'!U3357</f>
        <v>0</v>
      </c>
      <c r="U1071" s="152">
        <f>'1 уровень'!V3357</f>
        <v>0</v>
      </c>
      <c r="V1071" s="152">
        <f>'1 уровень'!W3357</f>
        <v>0</v>
      </c>
      <c r="W1071" s="152">
        <f>'1 уровень'!X3357</f>
        <v>0</v>
      </c>
      <c r="X1071" s="152">
        <f>'1 уровень'!Y3357</f>
        <v>0</v>
      </c>
      <c r="Y1071" s="152">
        <f>'1 уровень'!Z3357</f>
        <v>0</v>
      </c>
      <c r="Z1071" s="152">
        <f>'1 уровень'!AA3357</f>
        <v>0</v>
      </c>
      <c r="AA1071" s="152">
        <f>'1 уровень'!AB3357</f>
        <v>0</v>
      </c>
      <c r="AB1071" s="152">
        <f>'1 уровень'!AC3357</f>
        <v>0</v>
      </c>
      <c r="AC1071" s="1102">
        <f>'1 уровень'!AD3357</f>
        <v>0</v>
      </c>
      <c r="AD1071" s="152">
        <f>'1 уровень'!AE3357</f>
        <v>0</v>
      </c>
      <c r="AE1071" s="152">
        <f>'1 уровень'!AF3357</f>
        <v>0</v>
      </c>
      <c r="AF1071" s="152">
        <f>'1 уровень'!AG3357</f>
        <v>0</v>
      </c>
      <c r="AG1071" s="152">
        <f>'1 уровень'!AH3357</f>
        <v>0</v>
      </c>
      <c r="AH1071" s="626">
        <f>'1 уровень'!AI3357</f>
        <v>0</v>
      </c>
      <c r="AI1071" s="152"/>
      <c r="AJ1071" s="152"/>
      <c r="AK1071" s="1339" t="e">
        <f>'1 уровень'!#REF!</f>
        <v>#REF!</v>
      </c>
      <c r="AL1071" s="1346" t="e">
        <f>'1 уровень'!#REF!</f>
        <v>#REF!</v>
      </c>
    </row>
    <row r="1072" spans="1:195" ht="31.5" x14ac:dyDescent="0.25">
      <c r="B1072" s="19">
        <f t="shared" si="175"/>
        <v>1</v>
      </c>
      <c r="C1072" s="818" t="s">
        <v>299</v>
      </c>
      <c r="D1072" s="29">
        <f>'1 уровень'!E3358</f>
        <v>17911</v>
      </c>
      <c r="E1072" s="29">
        <f>'1 уровень'!F3358</f>
        <v>16418</v>
      </c>
      <c r="F1072" s="29">
        <f>'1 уровень'!G3358</f>
        <v>10108</v>
      </c>
      <c r="G1072" s="144">
        <f>'1 уровень'!H3358</f>
        <v>61.566573273236692</v>
      </c>
      <c r="H1072" s="158">
        <f>'1 уровень'!I3358</f>
        <v>0</v>
      </c>
      <c r="I1072" s="158">
        <f>'1 уровень'!J3358</f>
        <v>0</v>
      </c>
      <c r="J1072" s="26">
        <f>'1 уровень'!K3358</f>
        <v>0</v>
      </c>
      <c r="K1072" s="26">
        <f>'1 уровень'!L3358</f>
        <v>0</v>
      </c>
      <c r="L1072" s="26">
        <f>'1 уровень'!M3358</f>
        <v>0</v>
      </c>
      <c r="M1072" s="26">
        <f>'1 уровень'!N3358</f>
        <v>0</v>
      </c>
      <c r="N1072" s="26">
        <f>'1 уровень'!O3358</f>
        <v>0</v>
      </c>
      <c r="O1072" s="26">
        <f>'1 уровень'!P3358</f>
        <v>0</v>
      </c>
      <c r="P1072" s="152">
        <f>'1 уровень'!Q3358</f>
        <v>0</v>
      </c>
      <c r="Q1072" s="152">
        <f>'1 уровень'!R3358</f>
        <v>0</v>
      </c>
      <c r="R1072" s="152">
        <f>'1 уровень'!S3358</f>
        <v>0</v>
      </c>
      <c r="S1072" s="152">
        <f>'1 уровень'!T3358</f>
        <v>0</v>
      </c>
      <c r="T1072" s="152">
        <f>'1 уровень'!U3358</f>
        <v>0</v>
      </c>
      <c r="U1072" s="152">
        <f>'1 уровень'!V3358</f>
        <v>0</v>
      </c>
      <c r="V1072" s="152">
        <f>'1 уровень'!W3358</f>
        <v>0</v>
      </c>
      <c r="W1072" s="152">
        <f>'1 уровень'!X3358</f>
        <v>0</v>
      </c>
      <c r="X1072" s="152">
        <f>'1 уровень'!Y3358</f>
        <v>0</v>
      </c>
      <c r="Y1072" s="152">
        <f>'1 уровень'!Z3358</f>
        <v>0</v>
      </c>
      <c r="Z1072" s="152">
        <f>'1 уровень'!AA3358</f>
        <v>0</v>
      </c>
      <c r="AA1072" s="152">
        <f>'1 уровень'!AB3358</f>
        <v>0</v>
      </c>
      <c r="AB1072" s="152">
        <f>'1 уровень'!AC3358</f>
        <v>0</v>
      </c>
      <c r="AC1072" s="1102">
        <f>'1 уровень'!AD3358</f>
        <v>0</v>
      </c>
      <c r="AD1072" s="152">
        <f>'1 уровень'!AE3358</f>
        <v>0</v>
      </c>
      <c r="AE1072" s="152">
        <f>'1 уровень'!AF3358</f>
        <v>0</v>
      </c>
      <c r="AF1072" s="152">
        <f>'1 уровень'!AG3358</f>
        <v>0</v>
      </c>
      <c r="AG1072" s="152">
        <f>'1 уровень'!AH3358</f>
        <v>0</v>
      </c>
      <c r="AH1072" s="626">
        <f>'1 уровень'!AI3358</f>
        <v>0</v>
      </c>
      <c r="AI1072" s="152"/>
      <c r="AJ1072" s="152"/>
      <c r="AK1072" s="1339">
        <f>'1 уровень'!AJ3357</f>
        <v>0</v>
      </c>
      <c r="AL1072" s="1346">
        <f>'1 уровень'!AK3357</f>
        <v>0</v>
      </c>
    </row>
    <row r="1073" spans="1:38" ht="30" x14ac:dyDescent="0.25">
      <c r="B1073" s="19">
        <f t="shared" si="175"/>
        <v>1</v>
      </c>
      <c r="C1073" s="492" t="s">
        <v>300</v>
      </c>
      <c r="D1073" s="29">
        <f>'1 уровень'!E3359</f>
        <v>17506</v>
      </c>
      <c r="E1073" s="29">
        <f>'1 уровень'!F3359</f>
        <v>16047</v>
      </c>
      <c r="F1073" s="29">
        <f>'1 уровень'!G3359</f>
        <v>9760</v>
      </c>
      <c r="G1073" s="144">
        <f>'1 уровень'!H3359</f>
        <v>60.821337321617754</v>
      </c>
      <c r="H1073" s="158">
        <f>'1 уровень'!I3359</f>
        <v>0</v>
      </c>
      <c r="I1073" s="158">
        <f>'1 уровень'!J3359</f>
        <v>0</v>
      </c>
      <c r="J1073" s="26">
        <f>'1 уровень'!K3359</f>
        <v>0</v>
      </c>
      <c r="K1073" s="26">
        <f>'1 уровень'!L3359</f>
        <v>0</v>
      </c>
      <c r="L1073" s="26">
        <f>'1 уровень'!M3359</f>
        <v>0</v>
      </c>
      <c r="M1073" s="26">
        <f>'1 уровень'!N3359</f>
        <v>0</v>
      </c>
      <c r="N1073" s="26">
        <f>'1 уровень'!O3359</f>
        <v>0</v>
      </c>
      <c r="O1073" s="26">
        <f>'1 уровень'!P3359</f>
        <v>0</v>
      </c>
      <c r="P1073" s="152">
        <f>'1 уровень'!Q3359</f>
        <v>0</v>
      </c>
      <c r="Q1073" s="152">
        <f>'1 уровень'!R3359</f>
        <v>0</v>
      </c>
      <c r="R1073" s="152">
        <f>'1 уровень'!S3359</f>
        <v>0</v>
      </c>
      <c r="S1073" s="152">
        <f>'1 уровень'!T3359</f>
        <v>0</v>
      </c>
      <c r="T1073" s="152">
        <f>'1 уровень'!U3359</f>
        <v>0</v>
      </c>
      <c r="U1073" s="152">
        <f>'1 уровень'!V3359</f>
        <v>0</v>
      </c>
      <c r="V1073" s="152">
        <f>'1 уровень'!W3359</f>
        <v>0</v>
      </c>
      <c r="W1073" s="152">
        <f>'1 уровень'!X3359</f>
        <v>0</v>
      </c>
      <c r="X1073" s="152">
        <f>'1 уровень'!Y3359</f>
        <v>0</v>
      </c>
      <c r="Y1073" s="152">
        <f>'1 уровень'!Z3359</f>
        <v>0</v>
      </c>
      <c r="Z1073" s="152">
        <f>'1 уровень'!AA3359</f>
        <v>0</v>
      </c>
      <c r="AA1073" s="152">
        <f>'1 уровень'!AB3359</f>
        <v>0</v>
      </c>
      <c r="AB1073" s="152">
        <f>'1 уровень'!AC3359</f>
        <v>0</v>
      </c>
      <c r="AC1073" s="1102">
        <f>'1 уровень'!AD3359</f>
        <v>0</v>
      </c>
      <c r="AD1073" s="152">
        <f>'1 уровень'!AE3359</f>
        <v>0</v>
      </c>
      <c r="AE1073" s="152">
        <f>'1 уровень'!AF3359</f>
        <v>0</v>
      </c>
      <c r="AF1073" s="152">
        <f>'1 уровень'!AG3359</f>
        <v>0</v>
      </c>
      <c r="AG1073" s="152">
        <f>'1 уровень'!AH3359</f>
        <v>0</v>
      </c>
      <c r="AH1073" s="626">
        <f>'1 уровень'!AI3359</f>
        <v>0</v>
      </c>
      <c r="AI1073" s="152"/>
      <c r="AJ1073" s="152"/>
      <c r="AK1073" s="1339">
        <f>'1 уровень'!AJ3358</f>
        <v>0</v>
      </c>
      <c r="AL1073" s="1346">
        <f>'1 уровень'!AK3358</f>
        <v>0</v>
      </c>
    </row>
    <row r="1074" spans="1:38" ht="60" x14ac:dyDescent="0.25">
      <c r="B1074" s="19">
        <f t="shared" si="175"/>
        <v>1</v>
      </c>
      <c r="C1074" s="336" t="s">
        <v>301</v>
      </c>
      <c r="D1074" s="29">
        <f>'1 уровень'!E3360</f>
        <v>0</v>
      </c>
      <c r="E1074" s="29">
        <f>'1 уровень'!F3360</f>
        <v>0</v>
      </c>
      <c r="F1074" s="29">
        <f>'1 уровень'!G3360</f>
        <v>0</v>
      </c>
      <c r="G1074" s="144">
        <f>'1 уровень'!H3360</f>
        <v>0</v>
      </c>
      <c r="H1074" s="158">
        <f>'1 уровень'!I3360</f>
        <v>0</v>
      </c>
      <c r="I1074" s="158">
        <f>'1 уровень'!J3360</f>
        <v>0</v>
      </c>
      <c r="J1074" s="26">
        <f>'1 уровень'!K3360</f>
        <v>0</v>
      </c>
      <c r="K1074" s="26">
        <f>'1 уровень'!L3360</f>
        <v>0</v>
      </c>
      <c r="L1074" s="26">
        <f>'1 уровень'!M3360</f>
        <v>0</v>
      </c>
      <c r="M1074" s="26">
        <f>'1 уровень'!N3360</f>
        <v>0</v>
      </c>
      <c r="N1074" s="26">
        <f>'1 уровень'!O3360</f>
        <v>0</v>
      </c>
      <c r="O1074" s="26">
        <f>'1 уровень'!P3360</f>
        <v>0</v>
      </c>
      <c r="P1074" s="152">
        <f>'1 уровень'!Q3360</f>
        <v>0</v>
      </c>
      <c r="Q1074" s="152">
        <f>'1 уровень'!R3360</f>
        <v>0</v>
      </c>
      <c r="R1074" s="152">
        <f>'1 уровень'!S3360</f>
        <v>0</v>
      </c>
      <c r="S1074" s="152">
        <f>'1 уровень'!T3360</f>
        <v>0</v>
      </c>
      <c r="T1074" s="152">
        <f>'1 уровень'!U3360</f>
        <v>0</v>
      </c>
      <c r="U1074" s="152">
        <f>'1 уровень'!V3360</f>
        <v>0</v>
      </c>
      <c r="V1074" s="152">
        <f>'1 уровень'!W3360</f>
        <v>0</v>
      </c>
      <c r="W1074" s="152">
        <f>'1 уровень'!X3360</f>
        <v>0</v>
      </c>
      <c r="X1074" s="152">
        <f>'1 уровень'!Y3360</f>
        <v>0</v>
      </c>
      <c r="Y1074" s="152">
        <f>'1 уровень'!Z3360</f>
        <v>0</v>
      </c>
      <c r="Z1074" s="152">
        <f>'1 уровень'!AA3360</f>
        <v>0</v>
      </c>
      <c r="AA1074" s="152">
        <f>'1 уровень'!AB3360</f>
        <v>0</v>
      </c>
      <c r="AB1074" s="152">
        <f>'1 уровень'!AC3360</f>
        <v>0</v>
      </c>
      <c r="AC1074" s="1102">
        <f>'1 уровень'!AD3360</f>
        <v>0</v>
      </c>
      <c r="AD1074" s="152">
        <f>'1 уровень'!AE3360</f>
        <v>0</v>
      </c>
      <c r="AE1074" s="152">
        <f>'1 уровень'!AF3360</f>
        <v>0</v>
      </c>
      <c r="AF1074" s="152">
        <f>'1 уровень'!AG3360</f>
        <v>0</v>
      </c>
      <c r="AG1074" s="152">
        <f>'1 уровень'!AH3360</f>
        <v>0</v>
      </c>
      <c r="AH1074" s="626">
        <f>'1 уровень'!AI3360</f>
        <v>0</v>
      </c>
      <c r="AI1074" s="152"/>
      <c r="AJ1074" s="152"/>
      <c r="AK1074" s="1339">
        <f>'1 уровень'!AJ3359</f>
        <v>0</v>
      </c>
      <c r="AL1074" s="1346">
        <f>'1 уровень'!AK3359</f>
        <v>0</v>
      </c>
    </row>
    <row r="1075" spans="1:38" ht="45" x14ac:dyDescent="0.25">
      <c r="B1075" s="19">
        <f t="shared" si="175"/>
        <v>1</v>
      </c>
      <c r="C1075" s="336" t="s">
        <v>302</v>
      </c>
      <c r="D1075" s="29">
        <f>'1 уровень'!E3361</f>
        <v>118</v>
      </c>
      <c r="E1075" s="29">
        <f>'1 уровень'!F3361</f>
        <v>108</v>
      </c>
      <c r="F1075" s="29">
        <f>'1 уровень'!G3361</f>
        <v>87</v>
      </c>
      <c r="G1075" s="144">
        <f>'1 уровень'!H3361</f>
        <v>80.555555555555557</v>
      </c>
      <c r="H1075" s="158">
        <f>'1 уровень'!I3361</f>
        <v>0</v>
      </c>
      <c r="I1075" s="158">
        <f>'1 уровень'!J3361</f>
        <v>0</v>
      </c>
      <c r="J1075" s="26">
        <f>'1 уровень'!K3361</f>
        <v>0</v>
      </c>
      <c r="K1075" s="26">
        <f>'1 уровень'!L3361</f>
        <v>0</v>
      </c>
      <c r="L1075" s="26">
        <f>'1 уровень'!M3361</f>
        <v>0</v>
      </c>
      <c r="M1075" s="26">
        <f>'1 уровень'!N3361</f>
        <v>0</v>
      </c>
      <c r="N1075" s="26">
        <f>'1 уровень'!O3361</f>
        <v>0</v>
      </c>
      <c r="O1075" s="26">
        <f>'1 уровень'!P3361</f>
        <v>0</v>
      </c>
      <c r="P1075" s="152">
        <f>'1 уровень'!Q3361</f>
        <v>0</v>
      </c>
      <c r="Q1075" s="152">
        <f>'1 уровень'!R3361</f>
        <v>0</v>
      </c>
      <c r="R1075" s="152">
        <f>'1 уровень'!S3361</f>
        <v>0</v>
      </c>
      <c r="S1075" s="152">
        <f>'1 уровень'!T3361</f>
        <v>0</v>
      </c>
      <c r="T1075" s="152">
        <f>'1 уровень'!U3361</f>
        <v>0</v>
      </c>
      <c r="U1075" s="152">
        <f>'1 уровень'!V3361</f>
        <v>0</v>
      </c>
      <c r="V1075" s="152">
        <f>'1 уровень'!W3361</f>
        <v>0</v>
      </c>
      <c r="W1075" s="152">
        <f>'1 уровень'!X3361</f>
        <v>0</v>
      </c>
      <c r="X1075" s="152">
        <f>'1 уровень'!Y3361</f>
        <v>0</v>
      </c>
      <c r="Y1075" s="152">
        <f>'1 уровень'!Z3361</f>
        <v>0</v>
      </c>
      <c r="Z1075" s="152">
        <f>'1 уровень'!AA3361</f>
        <v>0</v>
      </c>
      <c r="AA1075" s="152">
        <f>'1 уровень'!AB3361</f>
        <v>0</v>
      </c>
      <c r="AB1075" s="152">
        <f>'1 уровень'!AC3361</f>
        <v>0</v>
      </c>
      <c r="AC1075" s="1102">
        <f>'1 уровень'!AD3361</f>
        <v>0</v>
      </c>
      <c r="AD1075" s="152">
        <f>'1 уровень'!AE3361</f>
        <v>0</v>
      </c>
      <c r="AE1075" s="152">
        <f>'1 уровень'!AF3361</f>
        <v>0</v>
      </c>
      <c r="AF1075" s="152">
        <f>'1 уровень'!AG3361</f>
        <v>0</v>
      </c>
      <c r="AG1075" s="152">
        <f>'1 уровень'!AH3361</f>
        <v>0</v>
      </c>
      <c r="AH1075" s="626">
        <f>'1 уровень'!AI3361</f>
        <v>0</v>
      </c>
      <c r="AI1075" s="152"/>
      <c r="AJ1075" s="152"/>
      <c r="AK1075" s="1339">
        <f>'1 уровень'!AJ3360</f>
        <v>0</v>
      </c>
      <c r="AL1075" s="1346">
        <f>'1 уровень'!AK3360</f>
        <v>0</v>
      </c>
    </row>
    <row r="1076" spans="1:38" ht="30" x14ac:dyDescent="0.25">
      <c r="B1076" s="19">
        <f t="shared" si="175"/>
        <v>1</v>
      </c>
      <c r="C1076" s="336" t="s">
        <v>303</v>
      </c>
      <c r="D1076" s="29">
        <f>'1 уровень'!E3362</f>
        <v>287</v>
      </c>
      <c r="E1076" s="29">
        <f>'1 уровень'!F3362</f>
        <v>263</v>
      </c>
      <c r="F1076" s="29">
        <f>'1 уровень'!G3362</f>
        <v>261</v>
      </c>
      <c r="G1076" s="144">
        <f>'1 уровень'!H3362</f>
        <v>99.239543726235752</v>
      </c>
      <c r="H1076" s="158">
        <f>'1 уровень'!I3362</f>
        <v>0</v>
      </c>
      <c r="I1076" s="158">
        <f>'1 уровень'!J3362</f>
        <v>0</v>
      </c>
      <c r="J1076" s="26">
        <f>'1 уровень'!K3362</f>
        <v>0</v>
      </c>
      <c r="K1076" s="26">
        <f>'1 уровень'!L3362</f>
        <v>0</v>
      </c>
      <c r="L1076" s="26">
        <f>'1 уровень'!M3362</f>
        <v>0</v>
      </c>
      <c r="M1076" s="26">
        <f>'1 уровень'!N3362</f>
        <v>0</v>
      </c>
      <c r="N1076" s="26">
        <f>'1 уровень'!O3362</f>
        <v>0</v>
      </c>
      <c r="O1076" s="26">
        <f>'1 уровень'!P3362</f>
        <v>0</v>
      </c>
      <c r="P1076" s="152">
        <f>'1 уровень'!Q3362</f>
        <v>0</v>
      </c>
      <c r="Q1076" s="152">
        <f>'1 уровень'!R3362</f>
        <v>0</v>
      </c>
      <c r="R1076" s="152">
        <f>'1 уровень'!S3362</f>
        <v>0</v>
      </c>
      <c r="S1076" s="152">
        <f>'1 уровень'!T3362</f>
        <v>0</v>
      </c>
      <c r="T1076" s="152">
        <f>'1 уровень'!U3362</f>
        <v>0</v>
      </c>
      <c r="U1076" s="152">
        <f>'1 уровень'!V3362</f>
        <v>0</v>
      </c>
      <c r="V1076" s="152">
        <f>'1 уровень'!W3362</f>
        <v>0</v>
      </c>
      <c r="W1076" s="152">
        <f>'1 уровень'!X3362</f>
        <v>0</v>
      </c>
      <c r="X1076" s="152">
        <f>'1 уровень'!Y3362</f>
        <v>0</v>
      </c>
      <c r="Y1076" s="152">
        <f>'1 уровень'!Z3362</f>
        <v>0</v>
      </c>
      <c r="Z1076" s="152">
        <f>'1 уровень'!AA3362</f>
        <v>0</v>
      </c>
      <c r="AA1076" s="152">
        <f>'1 уровень'!AB3362</f>
        <v>0</v>
      </c>
      <c r="AB1076" s="152">
        <f>'1 уровень'!AC3362</f>
        <v>0</v>
      </c>
      <c r="AC1076" s="1102">
        <f>'1 уровень'!AD3362</f>
        <v>0</v>
      </c>
      <c r="AD1076" s="152">
        <f>'1 уровень'!AE3362</f>
        <v>0</v>
      </c>
      <c r="AE1076" s="152">
        <f>'1 уровень'!AF3362</f>
        <v>0</v>
      </c>
      <c r="AF1076" s="152">
        <f>'1 уровень'!AG3362</f>
        <v>0</v>
      </c>
      <c r="AG1076" s="152">
        <f>'1 уровень'!AH3362</f>
        <v>0</v>
      </c>
      <c r="AH1076" s="626">
        <f>'1 уровень'!AI3362</f>
        <v>0</v>
      </c>
      <c r="AI1076" s="152"/>
      <c r="AJ1076" s="152"/>
      <c r="AK1076" s="1339">
        <f>'1 уровень'!AJ3361</f>
        <v>0</v>
      </c>
      <c r="AL1076" s="1346">
        <f>'1 уровень'!AK3361</f>
        <v>0</v>
      </c>
    </row>
    <row r="1077" spans="1:38" ht="45" x14ac:dyDescent="0.25">
      <c r="B1077" s="19">
        <f t="shared" si="175"/>
        <v>1</v>
      </c>
      <c r="C1077" s="336" t="s">
        <v>304</v>
      </c>
      <c r="D1077" s="29">
        <f>'1 уровень'!E3363</f>
        <v>30470</v>
      </c>
      <c r="E1077" s="29">
        <f>'1 уровень'!F3363</f>
        <v>27930</v>
      </c>
      <c r="F1077" s="29">
        <f>'1 уровень'!G3363</f>
        <v>18585</v>
      </c>
      <c r="G1077" s="144">
        <f>'1 уровень'!H3363</f>
        <v>66.541353383458642</v>
      </c>
      <c r="H1077" s="158">
        <f>'1 уровень'!I3363</f>
        <v>0</v>
      </c>
      <c r="I1077" s="158">
        <f>'1 уровень'!J3363</f>
        <v>0</v>
      </c>
      <c r="J1077" s="26">
        <f>'1 уровень'!K3363</f>
        <v>0</v>
      </c>
      <c r="K1077" s="26">
        <f>'1 уровень'!L3363</f>
        <v>0</v>
      </c>
      <c r="L1077" s="26">
        <f>'1 уровень'!M3363</f>
        <v>0</v>
      </c>
      <c r="M1077" s="26">
        <f>'1 уровень'!N3363</f>
        <v>0</v>
      </c>
      <c r="N1077" s="26">
        <f>'1 уровень'!O3363</f>
        <v>0</v>
      </c>
      <c r="O1077" s="26">
        <f>'1 уровень'!P3363</f>
        <v>0</v>
      </c>
      <c r="P1077" s="152">
        <f>'1 уровень'!Q3363</f>
        <v>0</v>
      </c>
      <c r="Q1077" s="152">
        <f>'1 уровень'!R3363</f>
        <v>0</v>
      </c>
      <c r="R1077" s="152">
        <f>'1 уровень'!S3363</f>
        <v>0</v>
      </c>
      <c r="S1077" s="152">
        <f>'1 уровень'!T3363</f>
        <v>0</v>
      </c>
      <c r="T1077" s="152">
        <f>'1 уровень'!U3363</f>
        <v>0</v>
      </c>
      <c r="U1077" s="152">
        <f>'1 уровень'!V3363</f>
        <v>0</v>
      </c>
      <c r="V1077" s="152">
        <f>'1 уровень'!W3363</f>
        <v>0</v>
      </c>
      <c r="W1077" s="152">
        <f>'1 уровень'!X3363</f>
        <v>0</v>
      </c>
      <c r="X1077" s="152">
        <f>'1 уровень'!Y3363</f>
        <v>0</v>
      </c>
      <c r="Y1077" s="152">
        <f>'1 уровень'!Z3363</f>
        <v>0</v>
      </c>
      <c r="Z1077" s="152">
        <f>'1 уровень'!AA3363</f>
        <v>0</v>
      </c>
      <c r="AA1077" s="152">
        <f>'1 уровень'!AB3363</f>
        <v>0</v>
      </c>
      <c r="AB1077" s="152">
        <f>'1 уровень'!AC3363</f>
        <v>0</v>
      </c>
      <c r="AC1077" s="1102">
        <f>'1 уровень'!AD3363</f>
        <v>0</v>
      </c>
      <c r="AD1077" s="152">
        <f>'1 уровень'!AE3363</f>
        <v>0</v>
      </c>
      <c r="AE1077" s="152">
        <f>'1 уровень'!AF3363</f>
        <v>0</v>
      </c>
      <c r="AF1077" s="152">
        <f>'1 уровень'!AG3363</f>
        <v>0</v>
      </c>
      <c r="AG1077" s="152">
        <f>'1 уровень'!AH3363</f>
        <v>0</v>
      </c>
      <c r="AH1077" s="626">
        <f>'1 уровень'!AI3363</f>
        <v>0</v>
      </c>
      <c r="AI1077" s="152"/>
      <c r="AJ1077" s="152"/>
      <c r="AK1077" s="1339">
        <f>'1 уровень'!AJ3362</f>
        <v>0</v>
      </c>
      <c r="AL1077" s="1346">
        <f>'1 уровень'!AK3362</f>
        <v>0</v>
      </c>
    </row>
    <row r="1078" spans="1:38" ht="45" x14ac:dyDescent="0.25">
      <c r="B1078" s="19">
        <f t="shared" si="175"/>
        <v>1</v>
      </c>
      <c r="C1078" s="492" t="s">
        <v>305</v>
      </c>
      <c r="D1078" s="29">
        <f>'1 уровень'!E3364</f>
        <v>6120</v>
      </c>
      <c r="E1078" s="29">
        <f>'1 уровень'!F3364</f>
        <v>5610</v>
      </c>
      <c r="F1078" s="29">
        <f>'1 уровень'!G3364</f>
        <v>4043</v>
      </c>
      <c r="G1078" s="144">
        <f>'1 уровень'!H3364</f>
        <v>72.067736185383239</v>
      </c>
      <c r="H1078" s="158">
        <f>'1 уровень'!I3364</f>
        <v>0</v>
      </c>
      <c r="I1078" s="158">
        <f>'1 уровень'!J3364</f>
        <v>0</v>
      </c>
      <c r="J1078" s="26">
        <f>'1 уровень'!K3364</f>
        <v>0</v>
      </c>
      <c r="K1078" s="26">
        <f>'1 уровень'!L3364</f>
        <v>0</v>
      </c>
      <c r="L1078" s="26">
        <f>'1 уровень'!M3364</f>
        <v>0</v>
      </c>
      <c r="M1078" s="26">
        <f>'1 уровень'!N3364</f>
        <v>0</v>
      </c>
      <c r="N1078" s="26">
        <f>'1 уровень'!O3364</f>
        <v>0</v>
      </c>
      <c r="O1078" s="26">
        <f>'1 уровень'!P3364</f>
        <v>0</v>
      </c>
      <c r="P1078" s="152">
        <f>'1 уровень'!Q3364</f>
        <v>0</v>
      </c>
      <c r="Q1078" s="152">
        <f>'1 уровень'!R3364</f>
        <v>0</v>
      </c>
      <c r="R1078" s="152">
        <f>'1 уровень'!S3364</f>
        <v>0</v>
      </c>
      <c r="S1078" s="152">
        <f>'1 уровень'!T3364</f>
        <v>0</v>
      </c>
      <c r="T1078" s="152">
        <f>'1 уровень'!U3364</f>
        <v>0</v>
      </c>
      <c r="U1078" s="152">
        <f>'1 уровень'!V3364</f>
        <v>0</v>
      </c>
      <c r="V1078" s="152">
        <f>'1 уровень'!W3364</f>
        <v>0</v>
      </c>
      <c r="W1078" s="152">
        <f>'1 уровень'!X3364</f>
        <v>0</v>
      </c>
      <c r="X1078" s="152">
        <f>'1 уровень'!Y3364</f>
        <v>0</v>
      </c>
      <c r="Y1078" s="152">
        <f>'1 уровень'!Z3364</f>
        <v>0</v>
      </c>
      <c r="Z1078" s="152">
        <f>'1 уровень'!AA3364</f>
        <v>0</v>
      </c>
      <c r="AA1078" s="152">
        <f>'1 уровень'!AB3364</f>
        <v>0</v>
      </c>
      <c r="AB1078" s="152">
        <f>'1 уровень'!AC3364</f>
        <v>0</v>
      </c>
      <c r="AC1078" s="1102">
        <f>'1 уровень'!AD3364</f>
        <v>0</v>
      </c>
      <c r="AD1078" s="152">
        <f>'1 уровень'!AE3364</f>
        <v>0</v>
      </c>
      <c r="AE1078" s="152">
        <f>'1 уровень'!AF3364</f>
        <v>0</v>
      </c>
      <c r="AF1078" s="152">
        <f>'1 уровень'!AG3364</f>
        <v>0</v>
      </c>
      <c r="AG1078" s="152">
        <f>'1 уровень'!AH3364</f>
        <v>0</v>
      </c>
      <c r="AH1078" s="626">
        <f>'1 уровень'!AI3364</f>
        <v>0</v>
      </c>
      <c r="AI1078" s="152"/>
      <c r="AJ1078" s="152"/>
      <c r="AK1078" s="1339">
        <f>'1 уровень'!AJ3363</f>
        <v>0</v>
      </c>
      <c r="AL1078" s="1346">
        <f>'1 уровень'!AK3363</f>
        <v>0</v>
      </c>
    </row>
    <row r="1079" spans="1:38" ht="30" x14ac:dyDescent="0.25">
      <c r="B1079" s="19">
        <f t="shared" si="175"/>
        <v>1</v>
      </c>
      <c r="C1079" s="336" t="s">
        <v>334</v>
      </c>
      <c r="D1079" s="29">
        <f>'1 уровень'!E3365</f>
        <v>0</v>
      </c>
      <c r="E1079" s="29">
        <f>'1 уровень'!F3365</f>
        <v>0</v>
      </c>
      <c r="F1079" s="29">
        <f>'1 уровень'!G3365</f>
        <v>0</v>
      </c>
      <c r="G1079" s="144">
        <f>'1 уровень'!H3365</f>
        <v>0</v>
      </c>
      <c r="H1079" s="158">
        <f>'1 уровень'!I3365</f>
        <v>0</v>
      </c>
      <c r="I1079" s="158">
        <f>'1 уровень'!J3365</f>
        <v>0</v>
      </c>
      <c r="J1079" s="26">
        <f>'1 уровень'!K3365</f>
        <v>0</v>
      </c>
      <c r="K1079" s="26">
        <f>'1 уровень'!L3365</f>
        <v>0</v>
      </c>
      <c r="L1079" s="26">
        <f>'1 уровень'!M3365</f>
        <v>0</v>
      </c>
      <c r="M1079" s="26">
        <f>'1 уровень'!N3365</f>
        <v>0</v>
      </c>
      <c r="N1079" s="26">
        <f>'1 уровень'!O3365</f>
        <v>0</v>
      </c>
      <c r="O1079" s="26">
        <f>'1 уровень'!P3365</f>
        <v>0</v>
      </c>
      <c r="P1079" s="152">
        <f>'1 уровень'!Q3365</f>
        <v>0</v>
      </c>
      <c r="Q1079" s="152">
        <f>'1 уровень'!R3365</f>
        <v>0</v>
      </c>
      <c r="R1079" s="152">
        <f>'1 уровень'!S3365</f>
        <v>0</v>
      </c>
      <c r="S1079" s="152">
        <f>'1 уровень'!T3365</f>
        <v>0</v>
      </c>
      <c r="T1079" s="152">
        <f>'1 уровень'!U3365</f>
        <v>0</v>
      </c>
      <c r="U1079" s="152">
        <f>'1 уровень'!V3365</f>
        <v>0</v>
      </c>
      <c r="V1079" s="152">
        <f>'1 уровень'!W3365</f>
        <v>0</v>
      </c>
      <c r="W1079" s="152">
        <f>'1 уровень'!X3365</f>
        <v>0</v>
      </c>
      <c r="X1079" s="152">
        <f>'1 уровень'!Y3365</f>
        <v>0</v>
      </c>
      <c r="Y1079" s="152">
        <f>'1 уровень'!Z3365</f>
        <v>0</v>
      </c>
      <c r="Z1079" s="152">
        <f>'1 уровень'!AA3365</f>
        <v>0</v>
      </c>
      <c r="AA1079" s="152">
        <f>'1 уровень'!AB3365</f>
        <v>0</v>
      </c>
      <c r="AB1079" s="152">
        <f>'1 уровень'!AC3365</f>
        <v>0</v>
      </c>
      <c r="AC1079" s="1102">
        <f>'1 уровень'!AD3365</f>
        <v>0</v>
      </c>
      <c r="AD1079" s="152">
        <f>'1 уровень'!AE3365</f>
        <v>0</v>
      </c>
      <c r="AE1079" s="152">
        <f>'1 уровень'!AF3365</f>
        <v>0</v>
      </c>
      <c r="AF1079" s="152">
        <f>'1 уровень'!AG3365</f>
        <v>0</v>
      </c>
      <c r="AG1079" s="152">
        <f>'1 уровень'!AH3365</f>
        <v>0</v>
      </c>
      <c r="AH1079" s="626">
        <f>'1 уровень'!AI3365</f>
        <v>0</v>
      </c>
      <c r="AI1079" s="152"/>
      <c r="AJ1079" s="152"/>
      <c r="AK1079" s="1339">
        <f>'1 уровень'!AJ3364</f>
        <v>0</v>
      </c>
      <c r="AL1079" s="1346">
        <f>'1 уровень'!AK3364</f>
        <v>0</v>
      </c>
    </row>
    <row r="1080" spans="1:38" ht="75" x14ac:dyDescent="0.25">
      <c r="B1080" s="19">
        <f t="shared" si="175"/>
        <v>1</v>
      </c>
      <c r="C1080" s="336" t="s">
        <v>306</v>
      </c>
      <c r="D1080" s="29">
        <f>'1 уровень'!E3366</f>
        <v>15700</v>
      </c>
      <c r="E1080" s="29">
        <f>'1 уровень'!F3366</f>
        <v>14391</v>
      </c>
      <c r="F1080" s="29">
        <f>'1 уровень'!G3366</f>
        <v>9685</v>
      </c>
      <c r="G1080" s="144">
        <f>'1 уровень'!H3366</f>
        <v>67.299006323396569</v>
      </c>
      <c r="H1080" s="158">
        <f>'1 уровень'!I3366</f>
        <v>0</v>
      </c>
      <c r="I1080" s="158">
        <f>'1 уровень'!J3366</f>
        <v>0</v>
      </c>
      <c r="J1080" s="26">
        <f>'1 уровень'!K3366</f>
        <v>0</v>
      </c>
      <c r="K1080" s="26">
        <f>'1 уровень'!L3366</f>
        <v>0</v>
      </c>
      <c r="L1080" s="26">
        <f>'1 уровень'!M3366</f>
        <v>0</v>
      </c>
      <c r="M1080" s="26">
        <f>'1 уровень'!N3366</f>
        <v>0</v>
      </c>
      <c r="N1080" s="26">
        <f>'1 уровень'!O3366</f>
        <v>0</v>
      </c>
      <c r="O1080" s="26">
        <f>'1 уровень'!P3366</f>
        <v>0</v>
      </c>
      <c r="P1080" s="152">
        <f>'1 уровень'!Q3366</f>
        <v>0</v>
      </c>
      <c r="Q1080" s="152">
        <f>'1 уровень'!R3366</f>
        <v>0</v>
      </c>
      <c r="R1080" s="152">
        <f>'1 уровень'!S3366</f>
        <v>0</v>
      </c>
      <c r="S1080" s="152">
        <f>'1 уровень'!T3366</f>
        <v>0</v>
      </c>
      <c r="T1080" s="152">
        <f>'1 уровень'!U3366</f>
        <v>0</v>
      </c>
      <c r="U1080" s="152">
        <f>'1 уровень'!V3366</f>
        <v>0</v>
      </c>
      <c r="V1080" s="152">
        <f>'1 уровень'!W3366</f>
        <v>0</v>
      </c>
      <c r="W1080" s="152">
        <f>'1 уровень'!X3366</f>
        <v>0</v>
      </c>
      <c r="X1080" s="152">
        <f>'1 уровень'!Y3366</f>
        <v>0</v>
      </c>
      <c r="Y1080" s="152">
        <f>'1 уровень'!Z3366</f>
        <v>0</v>
      </c>
      <c r="Z1080" s="152">
        <f>'1 уровень'!AA3366</f>
        <v>0</v>
      </c>
      <c r="AA1080" s="152">
        <f>'1 уровень'!AB3366</f>
        <v>0</v>
      </c>
      <c r="AB1080" s="152">
        <f>'1 уровень'!AC3366</f>
        <v>0</v>
      </c>
      <c r="AC1080" s="1102">
        <f>'1 уровень'!AD3366</f>
        <v>0</v>
      </c>
      <c r="AD1080" s="152">
        <f>'1 уровень'!AE3366</f>
        <v>0</v>
      </c>
      <c r="AE1080" s="152">
        <f>'1 уровень'!AF3366</f>
        <v>0</v>
      </c>
      <c r="AF1080" s="152">
        <f>'1 уровень'!AG3366</f>
        <v>0</v>
      </c>
      <c r="AG1080" s="152">
        <f>'1 уровень'!AH3366</f>
        <v>0</v>
      </c>
      <c r="AH1080" s="626">
        <f>'1 уровень'!AI3366</f>
        <v>0</v>
      </c>
      <c r="AI1080" s="152"/>
      <c r="AJ1080" s="152"/>
      <c r="AK1080" s="1339">
        <f>'1 уровень'!AJ3365</f>
        <v>0</v>
      </c>
      <c r="AL1080" s="1346">
        <f>'1 уровень'!AK3365</f>
        <v>0</v>
      </c>
    </row>
    <row r="1081" spans="1:38" ht="60" x14ac:dyDescent="0.25">
      <c r="B1081" s="19">
        <f t="shared" si="175"/>
        <v>1</v>
      </c>
      <c r="C1081" s="336" t="s">
        <v>307</v>
      </c>
      <c r="D1081" s="29">
        <f>'1 уровень'!E3367</f>
        <v>8650</v>
      </c>
      <c r="E1081" s="29">
        <f>'1 уровень'!F3367</f>
        <v>7929</v>
      </c>
      <c r="F1081" s="29">
        <f>'1 уровень'!G3367</f>
        <v>4857</v>
      </c>
      <c r="G1081" s="144">
        <f>'1 уровень'!H3367</f>
        <v>61.256148316307225</v>
      </c>
      <c r="H1081" s="158">
        <f>'1 уровень'!I3367</f>
        <v>0</v>
      </c>
      <c r="I1081" s="158">
        <f>'1 уровень'!J3367</f>
        <v>0</v>
      </c>
      <c r="J1081" s="26">
        <f>'1 уровень'!K3367</f>
        <v>0</v>
      </c>
      <c r="K1081" s="26">
        <f>'1 уровень'!L3367</f>
        <v>0</v>
      </c>
      <c r="L1081" s="26">
        <f>'1 уровень'!M3367</f>
        <v>0</v>
      </c>
      <c r="M1081" s="26">
        <f>'1 уровень'!N3367</f>
        <v>0</v>
      </c>
      <c r="N1081" s="26">
        <f>'1 уровень'!O3367</f>
        <v>0</v>
      </c>
      <c r="O1081" s="26">
        <f>'1 уровень'!P3367</f>
        <v>0</v>
      </c>
      <c r="P1081" s="152">
        <f>'1 уровень'!Q3367</f>
        <v>0</v>
      </c>
      <c r="Q1081" s="152">
        <f>'1 уровень'!R3367</f>
        <v>0</v>
      </c>
      <c r="R1081" s="152">
        <f>'1 уровень'!S3367</f>
        <v>0</v>
      </c>
      <c r="S1081" s="152">
        <f>'1 уровень'!T3367</f>
        <v>0</v>
      </c>
      <c r="T1081" s="152">
        <f>'1 уровень'!U3367</f>
        <v>0</v>
      </c>
      <c r="U1081" s="152">
        <f>'1 уровень'!V3367</f>
        <v>0</v>
      </c>
      <c r="V1081" s="152">
        <f>'1 уровень'!W3367</f>
        <v>0</v>
      </c>
      <c r="W1081" s="152">
        <f>'1 уровень'!X3367</f>
        <v>0</v>
      </c>
      <c r="X1081" s="152">
        <f>'1 уровень'!Y3367</f>
        <v>0</v>
      </c>
      <c r="Y1081" s="152">
        <f>'1 уровень'!Z3367</f>
        <v>0</v>
      </c>
      <c r="Z1081" s="152">
        <f>'1 уровень'!AA3367</f>
        <v>0</v>
      </c>
      <c r="AA1081" s="152">
        <f>'1 уровень'!AB3367</f>
        <v>0</v>
      </c>
      <c r="AB1081" s="152">
        <f>'1 уровень'!AC3367</f>
        <v>0</v>
      </c>
      <c r="AC1081" s="1102">
        <f>'1 уровень'!AD3367</f>
        <v>0</v>
      </c>
      <c r="AD1081" s="152">
        <f>'1 уровень'!AE3367</f>
        <v>0</v>
      </c>
      <c r="AE1081" s="152">
        <f>'1 уровень'!AF3367</f>
        <v>0</v>
      </c>
      <c r="AF1081" s="152">
        <f>'1 уровень'!AG3367</f>
        <v>0</v>
      </c>
      <c r="AG1081" s="152">
        <f>'1 уровень'!AH3367</f>
        <v>0</v>
      </c>
      <c r="AH1081" s="626">
        <f>'1 уровень'!AI3367</f>
        <v>0</v>
      </c>
      <c r="AI1081" s="152"/>
      <c r="AJ1081" s="152"/>
      <c r="AK1081" s="1339">
        <f>'1 уровень'!AJ3366</f>
        <v>0</v>
      </c>
      <c r="AL1081" s="1346">
        <f>'1 уровень'!AK3366</f>
        <v>0</v>
      </c>
    </row>
    <row r="1082" spans="1:38" ht="60" x14ac:dyDescent="0.25">
      <c r="B1082" s="19">
        <f t="shared" si="175"/>
        <v>1</v>
      </c>
      <c r="C1082" s="336" t="s">
        <v>384</v>
      </c>
      <c r="D1082" s="29">
        <f>'1 уровень'!E3368</f>
        <v>7700</v>
      </c>
      <c r="E1082" s="29">
        <f>'1 уровень'!F3368</f>
        <v>7058</v>
      </c>
      <c r="F1082" s="29">
        <f>'1 уровень'!G3368</f>
        <v>2050</v>
      </c>
      <c r="G1082" s="144">
        <f>'1 уровень'!H3368</f>
        <v>29.045055256446584</v>
      </c>
      <c r="H1082" s="158">
        <f>'1 уровень'!I3368</f>
        <v>0</v>
      </c>
      <c r="I1082" s="158">
        <f>'1 уровень'!J3368</f>
        <v>0</v>
      </c>
      <c r="J1082" s="26">
        <f>'1 уровень'!K3368</f>
        <v>0</v>
      </c>
      <c r="K1082" s="26">
        <f>'1 уровень'!L3368</f>
        <v>0</v>
      </c>
      <c r="L1082" s="26">
        <f>'1 уровень'!M3368</f>
        <v>0</v>
      </c>
      <c r="M1082" s="26">
        <f>'1 уровень'!N3368</f>
        <v>0</v>
      </c>
      <c r="N1082" s="26">
        <f>'1 уровень'!O3368</f>
        <v>0</v>
      </c>
      <c r="O1082" s="26">
        <f>'1 уровень'!P3368</f>
        <v>0</v>
      </c>
      <c r="P1082" s="152">
        <f>'1 уровень'!Q3368</f>
        <v>0</v>
      </c>
      <c r="Q1082" s="152">
        <f>'1 уровень'!R3368</f>
        <v>0</v>
      </c>
      <c r="R1082" s="152">
        <f>'1 уровень'!S3368</f>
        <v>0</v>
      </c>
      <c r="S1082" s="152">
        <f>'1 уровень'!T3368</f>
        <v>0</v>
      </c>
      <c r="T1082" s="152">
        <f>'1 уровень'!U3368</f>
        <v>0</v>
      </c>
      <c r="U1082" s="152">
        <f>'1 уровень'!V3368</f>
        <v>0</v>
      </c>
      <c r="V1082" s="152">
        <f>'1 уровень'!W3368</f>
        <v>0</v>
      </c>
      <c r="W1082" s="152">
        <f>'1 уровень'!X3368</f>
        <v>0</v>
      </c>
      <c r="X1082" s="152">
        <f>'1 уровень'!Y3368</f>
        <v>0</v>
      </c>
      <c r="Y1082" s="152">
        <f>'1 уровень'!Z3368</f>
        <v>0</v>
      </c>
      <c r="Z1082" s="152">
        <f>'1 уровень'!AA3368</f>
        <v>0</v>
      </c>
      <c r="AA1082" s="152">
        <f>'1 уровень'!AB3368</f>
        <v>0</v>
      </c>
      <c r="AB1082" s="152">
        <f>'1 уровень'!AC3368</f>
        <v>0</v>
      </c>
      <c r="AC1082" s="1102">
        <f>'1 уровень'!AD3368</f>
        <v>0</v>
      </c>
      <c r="AD1082" s="152">
        <f>'1 уровень'!AE3368</f>
        <v>0</v>
      </c>
      <c r="AE1082" s="152">
        <f>'1 уровень'!AF3368</f>
        <v>0</v>
      </c>
      <c r="AF1082" s="152">
        <f>'1 уровень'!AG3368</f>
        <v>0</v>
      </c>
      <c r="AG1082" s="152">
        <f>'1 уровень'!AH3368</f>
        <v>0</v>
      </c>
      <c r="AH1082" s="626">
        <f>'1 уровень'!AI3368</f>
        <v>0</v>
      </c>
      <c r="AI1082" s="152"/>
      <c r="AJ1082" s="152"/>
      <c r="AK1082" s="1339">
        <f>'1 уровень'!AJ3367</f>
        <v>0</v>
      </c>
      <c r="AL1082" s="1346">
        <f>'1 уровень'!AK3367</f>
        <v>0</v>
      </c>
    </row>
    <row r="1083" spans="1:38" ht="29.25" x14ac:dyDescent="0.25">
      <c r="B1083" s="19">
        <f t="shared" si="175"/>
        <v>1</v>
      </c>
      <c r="C1083" s="488" t="s">
        <v>206</v>
      </c>
      <c r="D1083" s="29">
        <f>'1 уровень'!E3369</f>
        <v>0</v>
      </c>
      <c r="E1083" s="29">
        <f>'1 уровень'!F3369</f>
        <v>0</v>
      </c>
      <c r="F1083" s="29">
        <f>'1 уровень'!G3369</f>
        <v>0</v>
      </c>
      <c r="G1083" s="144">
        <f>'1 уровень'!H3369</f>
        <v>0</v>
      </c>
      <c r="H1083" s="158">
        <f>'1 уровень'!I3369</f>
        <v>0</v>
      </c>
      <c r="I1083" s="158">
        <f>'1 уровень'!J3369</f>
        <v>0</v>
      </c>
      <c r="J1083" s="26">
        <f>'1 уровень'!K3369</f>
        <v>0</v>
      </c>
      <c r="K1083" s="26">
        <f>'1 уровень'!L3369</f>
        <v>0</v>
      </c>
      <c r="L1083" s="26">
        <f>'1 уровень'!M3369</f>
        <v>0</v>
      </c>
      <c r="M1083" s="26">
        <f>'1 уровень'!N3369</f>
        <v>0</v>
      </c>
      <c r="N1083" s="26">
        <f>'1 уровень'!O3369</f>
        <v>0</v>
      </c>
      <c r="O1083" s="26">
        <f>'1 уровень'!P3369</f>
        <v>0</v>
      </c>
      <c r="P1083" s="152">
        <f>'1 уровень'!Q3369</f>
        <v>18900.705000000002</v>
      </c>
      <c r="Q1083" s="152">
        <f>'1 уровень'!R3369</f>
        <v>18900.705000000002</v>
      </c>
      <c r="R1083" s="152">
        <f>'1 уровень'!S3369</f>
        <v>18900.705000000002</v>
      </c>
      <c r="S1083" s="152">
        <f>'1 уровень'!T3369</f>
        <v>18900.705000000002</v>
      </c>
      <c r="T1083" s="152">
        <f>'1 уровень'!U3369</f>
        <v>18900.705000000002</v>
      </c>
      <c r="U1083" s="152">
        <f>'1 уровень'!V3369</f>
        <v>18900.705000000002</v>
      </c>
      <c r="V1083" s="152">
        <f>'1 уровень'!W3369</f>
        <v>18900.705000000002</v>
      </c>
      <c r="W1083" s="152">
        <f>'1 уровень'!X3369</f>
        <v>18900.705000000002</v>
      </c>
      <c r="X1083" s="152">
        <f>'1 уровень'!Y3369</f>
        <v>18900.705000000002</v>
      </c>
      <c r="Y1083" s="152">
        <f>'1 уровень'!Z3369</f>
        <v>19824.025000000001</v>
      </c>
      <c r="Z1083" s="152">
        <f>'1 уровень'!AA3369</f>
        <v>19824.025000000001</v>
      </c>
      <c r="AA1083" s="152">
        <f>'1 уровень'!AB3369</f>
        <v>17941.192916666667</v>
      </c>
      <c r="AB1083" s="152">
        <f>'1 уровень'!AC3369</f>
        <v>20721.86563</v>
      </c>
      <c r="AC1083" s="1102">
        <f>'1 уровень'!AD3369</f>
        <v>0</v>
      </c>
      <c r="AD1083" s="152">
        <f>'1 уровень'!AE3369</f>
        <v>0</v>
      </c>
      <c r="AE1083" s="152">
        <f>'1 уровень'!AF3369</f>
        <v>2780.6727133333357</v>
      </c>
      <c r="AF1083" s="152">
        <f>'1 уровень'!AG3369</f>
        <v>0</v>
      </c>
      <c r="AG1083" s="152">
        <f>'1 уровень'!AH3369</f>
        <v>0</v>
      </c>
      <c r="AH1083" s="626">
        <f>'1 уровень'!AI3369</f>
        <v>20721.86563</v>
      </c>
      <c r="AI1083" s="152">
        <f>AB1083/AA1083*100</f>
        <v>115.49881730969069</v>
      </c>
      <c r="AJ1083" s="152">
        <f>AH1083/AA1083*100</f>
        <v>115.49881730969069</v>
      </c>
      <c r="AK1083" s="1339">
        <f>'1 уровень'!AJ3368</f>
        <v>0</v>
      </c>
      <c r="AL1083" s="1346">
        <f>'1 уровень'!AK3368</f>
        <v>0</v>
      </c>
    </row>
    <row r="1084" spans="1:38" ht="30" x14ac:dyDescent="0.25">
      <c r="B1084" s="19">
        <f t="shared" si="175"/>
        <v>1</v>
      </c>
      <c r="C1084" s="492" t="s">
        <v>359</v>
      </c>
      <c r="D1084" s="29">
        <f>'1 уровень'!E3370</f>
        <v>2940</v>
      </c>
      <c r="E1084" s="29">
        <f>'1 уровень'!F3370</f>
        <v>2694.75</v>
      </c>
      <c r="F1084" s="29">
        <f>'1 уровень'!G3370</f>
        <v>2677</v>
      </c>
      <c r="G1084" s="144">
        <f>'1 уровень'!H3370</f>
        <v>99.341311810000931</v>
      </c>
      <c r="H1084" s="158">
        <f>'1 уровень'!I3370</f>
        <v>0</v>
      </c>
      <c r="I1084" s="158">
        <f>'1 уровень'!J3370</f>
        <v>0</v>
      </c>
      <c r="J1084" s="26">
        <f>'1 уровень'!K3370</f>
        <v>0</v>
      </c>
      <c r="K1084" s="26">
        <f>'1 уровень'!L3370</f>
        <v>0</v>
      </c>
      <c r="L1084" s="26">
        <f>'1 уровень'!M3370</f>
        <v>0</v>
      </c>
      <c r="M1084" s="26">
        <f>'1 уровень'!N3370</f>
        <v>0</v>
      </c>
      <c r="N1084" s="26">
        <f>'1 уровень'!O3370</f>
        <v>0</v>
      </c>
      <c r="O1084" s="26">
        <f>'1 уровень'!P3370</f>
        <v>0</v>
      </c>
      <c r="P1084" s="152">
        <f>'1 уровень'!Q3370</f>
        <v>0</v>
      </c>
      <c r="Q1084" s="152">
        <f>'1 уровень'!R3370</f>
        <v>0</v>
      </c>
      <c r="R1084" s="152">
        <f>'1 уровень'!S3370</f>
        <v>0</v>
      </c>
      <c r="S1084" s="152">
        <f>'1 уровень'!T3370</f>
        <v>0</v>
      </c>
      <c r="T1084" s="152">
        <f>'1 уровень'!U3370</f>
        <v>0</v>
      </c>
      <c r="U1084" s="152">
        <f>'1 уровень'!V3370</f>
        <v>0</v>
      </c>
      <c r="V1084" s="152">
        <f>'1 уровень'!W3370</f>
        <v>0</v>
      </c>
      <c r="W1084" s="152">
        <f>'1 уровень'!X3370</f>
        <v>0</v>
      </c>
      <c r="X1084" s="152">
        <f>'1 уровень'!Y3370</f>
        <v>0</v>
      </c>
      <c r="Y1084" s="152">
        <f>'1 уровень'!Z3370</f>
        <v>0</v>
      </c>
      <c r="Z1084" s="152">
        <f>'1 уровень'!AA3370</f>
        <v>0</v>
      </c>
      <c r="AA1084" s="152">
        <f>'1 уровень'!AB3370</f>
        <v>0</v>
      </c>
      <c r="AB1084" s="152">
        <f>'1 уровень'!AC3370</f>
        <v>0</v>
      </c>
      <c r="AC1084" s="1102">
        <f>'1 уровень'!AD3370</f>
        <v>0</v>
      </c>
      <c r="AD1084" s="152">
        <f>'1 уровень'!AE3370</f>
        <v>0</v>
      </c>
      <c r="AE1084" s="152">
        <f>'1 уровень'!AF3370</f>
        <v>0</v>
      </c>
      <c r="AF1084" s="152">
        <f>'1 уровень'!AG3370</f>
        <v>0</v>
      </c>
      <c r="AG1084" s="152">
        <f>'1 уровень'!AH3370</f>
        <v>0</v>
      </c>
      <c r="AH1084" s="626">
        <f>'1 уровень'!AI3370</f>
        <v>0</v>
      </c>
      <c r="AI1084" s="152"/>
      <c r="AJ1084" s="152"/>
      <c r="AK1084" s="1339">
        <f>'1 уровень'!AJ3369</f>
        <v>0</v>
      </c>
      <c r="AL1084" s="1346">
        <f>'1 уровень'!AK3369</f>
        <v>0</v>
      </c>
    </row>
    <row r="1085" spans="1:38" ht="29.25" x14ac:dyDescent="0.25">
      <c r="B1085" s="19">
        <f t="shared" si="175"/>
        <v>1</v>
      </c>
      <c r="C1085" s="488" t="s">
        <v>347</v>
      </c>
      <c r="D1085" s="29">
        <f>'1 уровень'!E3371</f>
        <v>0</v>
      </c>
      <c r="E1085" s="29">
        <f>'1 уровень'!F3371</f>
        <v>0</v>
      </c>
      <c r="F1085" s="29">
        <f>'1 уровень'!G3371</f>
        <v>0</v>
      </c>
      <c r="G1085" s="144">
        <f>'1 уровень'!H3371</f>
        <v>0</v>
      </c>
      <c r="H1085" s="158">
        <f>'1 уровень'!I3371</f>
        <v>0</v>
      </c>
      <c r="I1085" s="158">
        <f>'1 уровень'!J3371</f>
        <v>0</v>
      </c>
      <c r="J1085" s="26">
        <f>'1 уровень'!K3371</f>
        <v>0</v>
      </c>
      <c r="K1085" s="26">
        <f>'1 уровень'!L3371</f>
        <v>0</v>
      </c>
      <c r="L1085" s="26">
        <f>'1 уровень'!M3371</f>
        <v>0</v>
      </c>
      <c r="M1085" s="26">
        <f>'1 уровень'!N3371</f>
        <v>0</v>
      </c>
      <c r="N1085" s="26">
        <f>'1 уровень'!O3371</f>
        <v>0</v>
      </c>
      <c r="O1085" s="26">
        <f>'1 уровень'!P3371</f>
        <v>0</v>
      </c>
      <c r="P1085" s="152">
        <f>'1 уровень'!Q3371</f>
        <v>0</v>
      </c>
      <c r="Q1085" s="152">
        <f>'1 уровень'!R3371</f>
        <v>0</v>
      </c>
      <c r="R1085" s="152">
        <f>'1 уровень'!S3371</f>
        <v>0</v>
      </c>
      <c r="S1085" s="152">
        <f>'1 уровень'!T3371</f>
        <v>0</v>
      </c>
      <c r="T1085" s="152">
        <f>'1 уровень'!U3371</f>
        <v>0</v>
      </c>
      <c r="U1085" s="152">
        <f>'1 уровень'!V3371</f>
        <v>0</v>
      </c>
      <c r="V1085" s="152">
        <f>'1 уровень'!W3371</f>
        <v>0</v>
      </c>
      <c r="W1085" s="152">
        <f>'1 уровень'!X3371</f>
        <v>0</v>
      </c>
      <c r="X1085" s="152">
        <f>'1 уровень'!Y3371</f>
        <v>0</v>
      </c>
      <c r="Y1085" s="152">
        <f>'1 уровень'!Z3371</f>
        <v>0</v>
      </c>
      <c r="Z1085" s="152">
        <f>'1 уровень'!AA3371</f>
        <v>0</v>
      </c>
      <c r="AA1085" s="152">
        <f>'1 уровень'!AB3371</f>
        <v>0</v>
      </c>
      <c r="AB1085" s="152">
        <f>'1 уровень'!AC3371</f>
        <v>0</v>
      </c>
      <c r="AC1085" s="1102">
        <f>'1 уровень'!AD3371</f>
        <v>0</v>
      </c>
      <c r="AD1085" s="152">
        <f>'1 уровень'!AE3371</f>
        <v>0</v>
      </c>
      <c r="AE1085" s="152">
        <f>'1 уровень'!AF3371</f>
        <v>0</v>
      </c>
      <c r="AF1085" s="152">
        <f>'1 уровень'!AG3371</f>
        <v>0</v>
      </c>
      <c r="AG1085" s="152">
        <f>'1 уровень'!AH3371</f>
        <v>0</v>
      </c>
      <c r="AH1085" s="626">
        <f>'1 уровень'!AI3371</f>
        <v>0</v>
      </c>
      <c r="AI1085" s="152"/>
      <c r="AJ1085" s="152"/>
      <c r="AK1085" s="1339">
        <f>'1 уровень'!AJ3370</f>
        <v>0</v>
      </c>
      <c r="AL1085" s="1346">
        <f>'1 уровень'!AK3370</f>
        <v>0</v>
      </c>
    </row>
    <row r="1086" spans="1:38" ht="30" x14ac:dyDescent="0.25">
      <c r="B1086" s="19">
        <f t="shared" si="175"/>
        <v>1</v>
      </c>
      <c r="C1086" s="336" t="s">
        <v>348</v>
      </c>
      <c r="D1086" s="29">
        <f>'1 уровень'!E3372</f>
        <v>375</v>
      </c>
      <c r="E1086" s="29">
        <f>'1 уровень'!F3372</f>
        <v>343.75</v>
      </c>
      <c r="F1086" s="29">
        <f>'1 уровень'!G3372</f>
        <v>181</v>
      </c>
      <c r="G1086" s="144">
        <f>'1 уровень'!H3372</f>
        <v>0</v>
      </c>
      <c r="H1086" s="158">
        <f>'1 уровень'!I3372</f>
        <v>0</v>
      </c>
      <c r="I1086" s="158">
        <f>'1 уровень'!J3372</f>
        <v>0</v>
      </c>
      <c r="J1086" s="26">
        <f>'1 уровень'!K3372</f>
        <v>0</v>
      </c>
      <c r="K1086" s="26">
        <f>'1 уровень'!L3372</f>
        <v>0</v>
      </c>
      <c r="L1086" s="26">
        <f>'1 уровень'!M3372</f>
        <v>0</v>
      </c>
      <c r="M1086" s="26">
        <f>'1 уровень'!N3372</f>
        <v>0</v>
      </c>
      <c r="N1086" s="26">
        <f>'1 уровень'!O3372</f>
        <v>0</v>
      </c>
      <c r="O1086" s="26">
        <f>'1 уровень'!P3372</f>
        <v>0</v>
      </c>
      <c r="P1086" s="152">
        <f>'1 уровень'!Q3372</f>
        <v>0</v>
      </c>
      <c r="Q1086" s="152">
        <f>'1 уровень'!R3372</f>
        <v>0</v>
      </c>
      <c r="R1086" s="152">
        <f>'1 уровень'!S3372</f>
        <v>0</v>
      </c>
      <c r="S1086" s="152">
        <f>'1 уровень'!T3372</f>
        <v>0</v>
      </c>
      <c r="T1086" s="152">
        <f>'1 уровень'!U3372</f>
        <v>0</v>
      </c>
      <c r="U1086" s="152">
        <f>'1 уровень'!V3372</f>
        <v>0</v>
      </c>
      <c r="V1086" s="152">
        <f>'1 уровень'!W3372</f>
        <v>0</v>
      </c>
      <c r="W1086" s="152">
        <f>'1 уровень'!X3372</f>
        <v>0</v>
      </c>
      <c r="X1086" s="152">
        <f>'1 уровень'!Y3372</f>
        <v>0</v>
      </c>
      <c r="Y1086" s="152">
        <f>'1 уровень'!Z3372</f>
        <v>0</v>
      </c>
      <c r="Z1086" s="152">
        <f>'1 уровень'!AA3372</f>
        <v>0</v>
      </c>
      <c r="AA1086" s="152">
        <f>'1 уровень'!AB3372</f>
        <v>0</v>
      </c>
      <c r="AB1086" s="152">
        <f>'1 уровень'!AC3372</f>
        <v>0</v>
      </c>
      <c r="AC1086" s="1102">
        <f>'1 уровень'!AD3372</f>
        <v>0</v>
      </c>
      <c r="AD1086" s="152">
        <f>'1 уровень'!AE3372</f>
        <v>0</v>
      </c>
      <c r="AE1086" s="152">
        <f>'1 уровень'!AF3372</f>
        <v>0</v>
      </c>
      <c r="AF1086" s="152">
        <f>'1 уровень'!AG3372</f>
        <v>0</v>
      </c>
      <c r="AG1086" s="152">
        <f>'1 уровень'!AH3372</f>
        <v>0</v>
      </c>
      <c r="AH1086" s="626">
        <f>'1 уровень'!AI3372</f>
        <v>0</v>
      </c>
      <c r="AI1086" s="152"/>
      <c r="AJ1086" s="152"/>
      <c r="AK1086" s="1339">
        <f>'1 уровень'!AJ3371</f>
        <v>0</v>
      </c>
      <c r="AL1086" s="1346">
        <f>'1 уровень'!AK3371</f>
        <v>0</v>
      </c>
    </row>
    <row r="1087" spans="1:38" x14ac:dyDescent="0.25">
      <c r="B1087" s="19">
        <f t="shared" si="175"/>
        <v>1</v>
      </c>
      <c r="C1087" s="492" t="s">
        <v>349</v>
      </c>
      <c r="D1087" s="29">
        <f>'1 уровень'!E3373</f>
        <v>0</v>
      </c>
      <c r="E1087" s="29">
        <f>'1 уровень'!F3373</f>
        <v>0</v>
      </c>
      <c r="F1087" s="29">
        <f>'1 уровень'!G3373</f>
        <v>0</v>
      </c>
      <c r="G1087" s="144">
        <f>'1 уровень'!H3373</f>
        <v>0</v>
      </c>
      <c r="H1087" s="158">
        <f>'1 уровень'!I3373</f>
        <v>0</v>
      </c>
      <c r="I1087" s="158">
        <f>'1 уровень'!J3373</f>
        <v>0</v>
      </c>
      <c r="J1087" s="26">
        <f>'1 уровень'!K3373</f>
        <v>0</v>
      </c>
      <c r="K1087" s="26">
        <f>'1 уровень'!L3373</f>
        <v>0</v>
      </c>
      <c r="L1087" s="26">
        <f>'1 уровень'!M3373</f>
        <v>0</v>
      </c>
      <c r="M1087" s="26">
        <f>'1 уровень'!N3373</f>
        <v>0</v>
      </c>
      <c r="N1087" s="26">
        <f>'1 уровень'!O3373</f>
        <v>0</v>
      </c>
      <c r="O1087" s="26">
        <f>'1 уровень'!P3373</f>
        <v>0</v>
      </c>
      <c r="P1087" s="152">
        <f>'1 уровень'!Q3373</f>
        <v>0</v>
      </c>
      <c r="Q1087" s="152">
        <f>'1 уровень'!R3373</f>
        <v>0</v>
      </c>
      <c r="R1087" s="152">
        <f>'1 уровень'!S3373</f>
        <v>0</v>
      </c>
      <c r="S1087" s="152">
        <f>'1 уровень'!T3373</f>
        <v>0</v>
      </c>
      <c r="T1087" s="152">
        <f>'1 уровень'!U3373</f>
        <v>0</v>
      </c>
      <c r="U1087" s="152">
        <f>'1 уровень'!V3373</f>
        <v>0</v>
      </c>
      <c r="V1087" s="152">
        <f>'1 уровень'!W3373</f>
        <v>0</v>
      </c>
      <c r="W1087" s="152">
        <f>'1 уровень'!X3373</f>
        <v>0</v>
      </c>
      <c r="X1087" s="152">
        <f>'1 уровень'!Y3373</f>
        <v>0</v>
      </c>
      <c r="Y1087" s="152">
        <f>'1 уровень'!Z3373</f>
        <v>0</v>
      </c>
      <c r="Z1087" s="152">
        <f>'1 уровень'!AA3373</f>
        <v>0</v>
      </c>
      <c r="AA1087" s="152">
        <f>'1 уровень'!AB3373</f>
        <v>0</v>
      </c>
      <c r="AB1087" s="152">
        <f>'1 уровень'!AC3373</f>
        <v>0</v>
      </c>
      <c r="AC1087" s="1102">
        <f>'1 уровень'!AD3373</f>
        <v>0</v>
      </c>
      <c r="AD1087" s="152">
        <f>'1 уровень'!AE3373</f>
        <v>0</v>
      </c>
      <c r="AE1087" s="152">
        <f>'1 уровень'!AF3373</f>
        <v>0</v>
      </c>
      <c r="AF1087" s="152">
        <f>'1 уровень'!AG3373</f>
        <v>0</v>
      </c>
      <c r="AG1087" s="152">
        <f>'1 уровень'!AH3373</f>
        <v>0</v>
      </c>
      <c r="AH1087" s="626">
        <f>'1 уровень'!AI3373</f>
        <v>0</v>
      </c>
      <c r="AI1087" s="152"/>
      <c r="AJ1087" s="152"/>
      <c r="AK1087" s="1339">
        <f>'1 уровень'!AJ3372</f>
        <v>0</v>
      </c>
      <c r="AL1087" s="1346">
        <f>'1 уровень'!AK3372</f>
        <v>0</v>
      </c>
    </row>
    <row r="1088" spans="1:38" ht="30" x14ac:dyDescent="0.25">
      <c r="A1088" s="19">
        <v>1</v>
      </c>
      <c r="B1088" s="19">
        <f t="shared" si="175"/>
        <v>1</v>
      </c>
      <c r="C1088" s="336" t="s">
        <v>374</v>
      </c>
      <c r="D1088" s="29">
        <f>'1 уровень'!E3374</f>
        <v>1500</v>
      </c>
      <c r="E1088" s="29">
        <f>'1 уровень'!F3374</f>
        <v>1375</v>
      </c>
      <c r="F1088" s="29">
        <f>'1 уровень'!G3374</f>
        <v>725</v>
      </c>
      <c r="G1088" s="144">
        <f>'1 уровень'!H3374</f>
        <v>0</v>
      </c>
      <c r="H1088" s="158">
        <f>'1 уровень'!I3374</f>
        <v>0</v>
      </c>
      <c r="I1088" s="158">
        <f>'1 уровень'!J3374</f>
        <v>0</v>
      </c>
      <c r="J1088" s="26">
        <f>'1 уровень'!K3374</f>
        <v>0</v>
      </c>
      <c r="K1088" s="26">
        <f>'1 уровень'!L3374</f>
        <v>0</v>
      </c>
      <c r="L1088" s="26">
        <f>'1 уровень'!M3374</f>
        <v>0</v>
      </c>
      <c r="M1088" s="26">
        <f>'1 уровень'!N3374</f>
        <v>0</v>
      </c>
      <c r="N1088" s="26">
        <f>'1 уровень'!O3374</f>
        <v>0</v>
      </c>
      <c r="O1088" s="26">
        <f>'1 уровень'!P3374</f>
        <v>0</v>
      </c>
      <c r="P1088" s="152">
        <f>'1 уровень'!Q3374</f>
        <v>0</v>
      </c>
      <c r="Q1088" s="152">
        <f>'1 уровень'!R3374</f>
        <v>0</v>
      </c>
      <c r="R1088" s="152">
        <f>'1 уровень'!S3374</f>
        <v>0</v>
      </c>
      <c r="S1088" s="152">
        <f>'1 уровень'!T3374</f>
        <v>0</v>
      </c>
      <c r="T1088" s="152">
        <f>'1 уровень'!U3374</f>
        <v>0</v>
      </c>
      <c r="U1088" s="152">
        <f>'1 уровень'!V3374</f>
        <v>0</v>
      </c>
      <c r="V1088" s="152">
        <f>'1 уровень'!W3374</f>
        <v>0</v>
      </c>
      <c r="W1088" s="152">
        <f>'1 уровень'!X3374</f>
        <v>0</v>
      </c>
      <c r="X1088" s="152">
        <f>'1 уровень'!Y3374</f>
        <v>0</v>
      </c>
      <c r="Y1088" s="152">
        <f>'1 уровень'!Z3374</f>
        <v>0</v>
      </c>
      <c r="Z1088" s="152">
        <f>'1 уровень'!AA3374</f>
        <v>0</v>
      </c>
      <c r="AA1088" s="152">
        <f>'1 уровень'!AB3374</f>
        <v>0</v>
      </c>
      <c r="AB1088" s="152">
        <f>'1 уровень'!AC3374</f>
        <v>0</v>
      </c>
      <c r="AC1088" s="1102">
        <f>'1 уровень'!AD3374</f>
        <v>0</v>
      </c>
      <c r="AD1088" s="152">
        <f>'1 уровень'!AE3374</f>
        <v>0</v>
      </c>
      <c r="AE1088" s="152">
        <f>'1 уровень'!AF3374</f>
        <v>0</v>
      </c>
      <c r="AF1088" s="152">
        <f>'1 уровень'!AG3374</f>
        <v>0</v>
      </c>
      <c r="AG1088" s="152">
        <f>'1 уровень'!AH3374</f>
        <v>0</v>
      </c>
      <c r="AH1088" s="626">
        <f>'1 уровень'!AI3374</f>
        <v>0</v>
      </c>
      <c r="AI1088" s="152"/>
      <c r="AJ1088" s="152"/>
      <c r="AK1088" s="1339">
        <f>'1 уровень'!AJ3373</f>
        <v>0</v>
      </c>
      <c r="AL1088" s="1346">
        <f>'1 уровень'!AK3373</f>
        <v>0</v>
      </c>
    </row>
    <row r="1089" spans="1:38" ht="60" x14ac:dyDescent="0.25">
      <c r="A1089" s="19">
        <v>1</v>
      </c>
      <c r="B1089" s="19">
        <f t="shared" si="175"/>
        <v>1</v>
      </c>
      <c r="C1089" s="336" t="s">
        <v>351</v>
      </c>
      <c r="D1089" s="29">
        <f>'1 уровень'!E3375</f>
        <v>0</v>
      </c>
      <c r="E1089" s="29">
        <f>'1 уровень'!F3375</f>
        <v>0</v>
      </c>
      <c r="F1089" s="29">
        <f>'1 уровень'!G3375</f>
        <v>0</v>
      </c>
      <c r="G1089" s="144">
        <f>'1 уровень'!H3375</f>
        <v>0</v>
      </c>
      <c r="H1089" s="158">
        <f>'1 уровень'!I3375</f>
        <v>0</v>
      </c>
      <c r="I1089" s="158">
        <f>'1 уровень'!J3375</f>
        <v>0</v>
      </c>
      <c r="J1089" s="26">
        <f>'1 уровень'!K3375</f>
        <v>0</v>
      </c>
      <c r="K1089" s="26">
        <f>'1 уровень'!L3375</f>
        <v>0</v>
      </c>
      <c r="L1089" s="26">
        <f>'1 уровень'!M3375</f>
        <v>0</v>
      </c>
      <c r="M1089" s="26">
        <f>'1 уровень'!N3375</f>
        <v>0</v>
      </c>
      <c r="N1089" s="26">
        <f>'1 уровень'!O3375</f>
        <v>0</v>
      </c>
      <c r="O1089" s="26">
        <f>'1 уровень'!P3375</f>
        <v>0</v>
      </c>
      <c r="P1089" s="152">
        <f>'1 уровень'!Q3375</f>
        <v>0</v>
      </c>
      <c r="Q1089" s="152">
        <f>'1 уровень'!R3375</f>
        <v>0</v>
      </c>
      <c r="R1089" s="152">
        <f>'1 уровень'!S3375</f>
        <v>0</v>
      </c>
      <c r="S1089" s="152">
        <f>'1 уровень'!T3375</f>
        <v>0</v>
      </c>
      <c r="T1089" s="152">
        <f>'1 уровень'!U3375</f>
        <v>0</v>
      </c>
      <c r="U1089" s="152">
        <f>'1 уровень'!V3375</f>
        <v>0</v>
      </c>
      <c r="V1089" s="152">
        <f>'1 уровень'!W3375</f>
        <v>0</v>
      </c>
      <c r="W1089" s="152">
        <f>'1 уровень'!X3375</f>
        <v>0</v>
      </c>
      <c r="X1089" s="152">
        <f>'1 уровень'!Y3375</f>
        <v>0</v>
      </c>
      <c r="Y1089" s="152">
        <f>'1 уровень'!Z3375</f>
        <v>0</v>
      </c>
      <c r="Z1089" s="152">
        <f>'1 уровень'!AA3375</f>
        <v>0</v>
      </c>
      <c r="AA1089" s="152">
        <f>'1 уровень'!AB3375</f>
        <v>0</v>
      </c>
      <c r="AB1089" s="152">
        <f>'1 уровень'!AC3375</f>
        <v>0</v>
      </c>
      <c r="AC1089" s="1102">
        <f>'1 уровень'!AD3375</f>
        <v>0</v>
      </c>
      <c r="AD1089" s="152">
        <f>'1 уровень'!AE3375</f>
        <v>0</v>
      </c>
      <c r="AE1089" s="152">
        <f>'1 уровень'!AF3375</f>
        <v>0</v>
      </c>
      <c r="AF1089" s="152">
        <f>'1 уровень'!AG3375</f>
        <v>0</v>
      </c>
      <c r="AG1089" s="152">
        <f>'1 уровень'!AH3375</f>
        <v>0</v>
      </c>
      <c r="AH1089" s="626">
        <f>'1 уровень'!AI3375</f>
        <v>0</v>
      </c>
      <c r="AI1089" s="152"/>
      <c r="AJ1089" s="152"/>
      <c r="AK1089" s="1339">
        <f>'1 уровень'!AJ3374</f>
        <v>0</v>
      </c>
      <c r="AL1089" s="1346">
        <f>'1 уровень'!AK3374</f>
        <v>0</v>
      </c>
    </row>
    <row r="1090" spans="1:38" ht="45" x14ac:dyDescent="0.25">
      <c r="A1090" s="19">
        <v>1</v>
      </c>
      <c r="B1090" s="19">
        <f t="shared" si="175"/>
        <v>1</v>
      </c>
      <c r="C1090" s="336" t="s">
        <v>352</v>
      </c>
      <c r="D1090" s="29">
        <f>'1 уровень'!E3376</f>
        <v>0</v>
      </c>
      <c r="E1090" s="29">
        <f>'1 уровень'!F3376</f>
        <v>0</v>
      </c>
      <c r="F1090" s="29">
        <f>'1 уровень'!G3376</f>
        <v>0</v>
      </c>
      <c r="G1090" s="144">
        <f>'1 уровень'!H3376</f>
        <v>0</v>
      </c>
      <c r="H1090" s="158">
        <f>'1 уровень'!I3376</f>
        <v>0</v>
      </c>
      <c r="I1090" s="158">
        <f>'1 уровень'!J3376</f>
        <v>0</v>
      </c>
      <c r="J1090" s="26">
        <f>'1 уровень'!K3376</f>
        <v>0</v>
      </c>
      <c r="K1090" s="26">
        <f>'1 уровень'!L3376</f>
        <v>0</v>
      </c>
      <c r="L1090" s="26">
        <f>'1 уровень'!M3376</f>
        <v>0</v>
      </c>
      <c r="M1090" s="26">
        <f>'1 уровень'!N3376</f>
        <v>0</v>
      </c>
      <c r="N1090" s="26">
        <f>'1 уровень'!O3376</f>
        <v>0</v>
      </c>
      <c r="O1090" s="26">
        <f>'1 уровень'!P3376</f>
        <v>0</v>
      </c>
      <c r="P1090" s="152">
        <f>'1 уровень'!Q3376</f>
        <v>0</v>
      </c>
      <c r="Q1090" s="152">
        <f>'1 уровень'!R3376</f>
        <v>0</v>
      </c>
      <c r="R1090" s="152">
        <f>'1 уровень'!S3376</f>
        <v>0</v>
      </c>
      <c r="S1090" s="152">
        <f>'1 уровень'!T3376</f>
        <v>0</v>
      </c>
      <c r="T1090" s="152">
        <f>'1 уровень'!U3376</f>
        <v>0</v>
      </c>
      <c r="U1090" s="152">
        <f>'1 уровень'!V3376</f>
        <v>0</v>
      </c>
      <c r="V1090" s="152">
        <f>'1 уровень'!W3376</f>
        <v>0</v>
      </c>
      <c r="W1090" s="152">
        <f>'1 уровень'!X3376</f>
        <v>0</v>
      </c>
      <c r="X1090" s="152">
        <f>'1 уровень'!Y3376</f>
        <v>0</v>
      </c>
      <c r="Y1090" s="152">
        <f>'1 уровень'!Z3376</f>
        <v>0</v>
      </c>
      <c r="Z1090" s="152">
        <f>'1 уровень'!AA3376</f>
        <v>0</v>
      </c>
      <c r="AA1090" s="152">
        <f>'1 уровень'!AB3376</f>
        <v>0</v>
      </c>
      <c r="AB1090" s="152">
        <f>'1 уровень'!AC3376</f>
        <v>0</v>
      </c>
      <c r="AC1090" s="1102">
        <f>'1 уровень'!AD3376</f>
        <v>0</v>
      </c>
      <c r="AD1090" s="152">
        <f>'1 уровень'!AE3376</f>
        <v>0</v>
      </c>
      <c r="AE1090" s="152">
        <f>'1 уровень'!AF3376</f>
        <v>0</v>
      </c>
      <c r="AF1090" s="152">
        <f>'1 уровень'!AG3376</f>
        <v>0</v>
      </c>
      <c r="AG1090" s="152">
        <f>'1 уровень'!AH3376</f>
        <v>0</v>
      </c>
      <c r="AH1090" s="626">
        <f>'1 уровень'!AI3376</f>
        <v>0</v>
      </c>
      <c r="AI1090" s="152"/>
      <c r="AJ1090" s="152"/>
      <c r="AK1090" s="1339">
        <f>'1 уровень'!AJ3375</f>
        <v>0</v>
      </c>
      <c r="AL1090" s="1346">
        <f>'1 уровень'!AK3375</f>
        <v>0</v>
      </c>
    </row>
    <row r="1091" spans="1:38" ht="105" x14ac:dyDescent="0.25">
      <c r="A1091" s="19">
        <v>1</v>
      </c>
      <c r="B1091" s="19">
        <f t="shared" si="175"/>
        <v>1</v>
      </c>
      <c r="C1091" s="816" t="s">
        <v>530</v>
      </c>
      <c r="D1091" s="29">
        <f>'1 уровень'!E3377</f>
        <v>250</v>
      </c>
      <c r="E1091" s="29">
        <f>'1 уровень'!F3377</f>
        <v>229</v>
      </c>
      <c r="F1091" s="29">
        <f>'1 уровень'!G3377</f>
        <v>84</v>
      </c>
      <c r="G1091" s="144">
        <f>'1 уровень'!H3377</f>
        <v>36.681222707423586</v>
      </c>
      <c r="H1091" s="158">
        <f>'1 уровень'!I3377</f>
        <v>0</v>
      </c>
      <c r="I1091" s="158">
        <f>'1 уровень'!J3377</f>
        <v>0</v>
      </c>
      <c r="J1091" s="26">
        <f>'1 уровень'!K3377</f>
        <v>0</v>
      </c>
      <c r="K1091" s="26">
        <f>'1 уровень'!L3377</f>
        <v>0</v>
      </c>
      <c r="L1091" s="26">
        <f>'1 уровень'!M3377</f>
        <v>0</v>
      </c>
      <c r="M1091" s="26">
        <f>'1 уровень'!N3377</f>
        <v>0</v>
      </c>
      <c r="N1091" s="26">
        <f>'1 уровень'!O3377</f>
        <v>0</v>
      </c>
      <c r="O1091" s="26">
        <f>'1 уровень'!P3377</f>
        <v>0</v>
      </c>
      <c r="P1091" s="152">
        <f>'1 уровень'!Q3377</f>
        <v>0</v>
      </c>
      <c r="Q1091" s="152">
        <f>'1 уровень'!R3377</f>
        <v>0</v>
      </c>
      <c r="R1091" s="152">
        <f>'1 уровень'!S3377</f>
        <v>0</v>
      </c>
      <c r="S1091" s="152">
        <f>'1 уровень'!T3377</f>
        <v>0</v>
      </c>
      <c r="T1091" s="152">
        <f>'1 уровень'!U3377</f>
        <v>0</v>
      </c>
      <c r="U1091" s="152">
        <f>'1 уровень'!V3377</f>
        <v>0</v>
      </c>
      <c r="V1091" s="152">
        <f>'1 уровень'!W3377</f>
        <v>0</v>
      </c>
      <c r="W1091" s="152">
        <f>'1 уровень'!X3377</f>
        <v>0</v>
      </c>
      <c r="X1091" s="152">
        <f>'1 уровень'!Y3377</f>
        <v>0</v>
      </c>
      <c r="Y1091" s="152">
        <f>'1 уровень'!Z3377</f>
        <v>0</v>
      </c>
      <c r="Z1091" s="152">
        <f>'1 уровень'!AA3377</f>
        <v>0</v>
      </c>
      <c r="AA1091" s="152">
        <f>'1 уровень'!AB3377</f>
        <v>0</v>
      </c>
      <c r="AB1091" s="152">
        <f>'1 уровень'!AC3377</f>
        <v>0</v>
      </c>
      <c r="AC1091" s="1102">
        <f>'1 уровень'!AD3377</f>
        <v>0</v>
      </c>
      <c r="AD1091" s="152">
        <f>'1 уровень'!AE3377</f>
        <v>0</v>
      </c>
      <c r="AE1091" s="152">
        <f>'1 уровень'!AF3377</f>
        <v>0</v>
      </c>
      <c r="AF1091" s="152">
        <f>'1 уровень'!AG3377</f>
        <v>0</v>
      </c>
      <c r="AG1091" s="152">
        <f>'1 уровень'!AH3377</f>
        <v>0</v>
      </c>
      <c r="AH1091" s="626">
        <f>'1 уровень'!AI3377</f>
        <v>0</v>
      </c>
      <c r="AI1091" s="152"/>
      <c r="AJ1091" s="152"/>
      <c r="AK1091" s="1339">
        <f>'1 уровень'!AJ3376</f>
        <v>0</v>
      </c>
      <c r="AL1091" s="1346">
        <f>'1 уровень'!AK3376</f>
        <v>0</v>
      </c>
    </row>
    <row r="1092" spans="1:38" ht="30" x14ac:dyDescent="0.25">
      <c r="B1092" s="19">
        <f t="shared" si="175"/>
        <v>1</v>
      </c>
      <c r="C1092" s="816" t="s">
        <v>507</v>
      </c>
      <c r="D1092" s="29">
        <f>'1 уровень'!E3378</f>
        <v>2315</v>
      </c>
      <c r="E1092" s="29">
        <f>'1 уровень'!F3378</f>
        <v>2122</v>
      </c>
      <c r="F1092" s="29">
        <f>'1 уровень'!G3378</f>
        <v>2412</v>
      </c>
      <c r="G1092" s="144">
        <f>'1 уровень'!H3378</f>
        <v>113.66635249764374</v>
      </c>
      <c r="H1092" s="158">
        <f>'1 уровень'!I3378</f>
        <v>0</v>
      </c>
      <c r="I1092" s="158">
        <f>'1 уровень'!J3378</f>
        <v>0</v>
      </c>
      <c r="J1092" s="26">
        <f>'1 уровень'!K3378</f>
        <v>0</v>
      </c>
      <c r="K1092" s="26">
        <f>'1 уровень'!L3378</f>
        <v>0</v>
      </c>
      <c r="L1092" s="26">
        <f>'1 уровень'!M3378</f>
        <v>0</v>
      </c>
      <c r="M1092" s="26">
        <f>'1 уровень'!N3378</f>
        <v>0</v>
      </c>
      <c r="N1092" s="26">
        <f>'1 уровень'!O3378</f>
        <v>0</v>
      </c>
      <c r="O1092" s="26">
        <f>'1 уровень'!P3378</f>
        <v>0</v>
      </c>
      <c r="P1092" s="152">
        <f>'1 уровень'!Q3378</f>
        <v>3799.8625900000002</v>
      </c>
      <c r="Q1092" s="152">
        <f>'1 уровень'!R3378</f>
        <v>3799.8625900000002</v>
      </c>
      <c r="R1092" s="152">
        <f>'1 уровень'!S3378</f>
        <v>3799.8625900000002</v>
      </c>
      <c r="S1092" s="152">
        <f>'1 уровень'!T3378</f>
        <v>3799.8625900000002</v>
      </c>
      <c r="T1092" s="152">
        <f>'1 уровень'!U3378</f>
        <v>3799.8625900000002</v>
      </c>
      <c r="U1092" s="152">
        <f>'1 уровень'!V3378</f>
        <v>3799.8625900000002</v>
      </c>
      <c r="V1092" s="152">
        <f>'1 уровень'!W3378</f>
        <v>3799.8625900000002</v>
      </c>
      <c r="W1092" s="152">
        <f>'1 уровень'!X3378</f>
        <v>3799.8625900000002</v>
      </c>
      <c r="X1092" s="152">
        <f>'1 уровень'!Y3378</f>
        <v>3799.8625900000002</v>
      </c>
      <c r="Y1092" s="152">
        <f>'1 уровень'!Z3378</f>
        <v>3799.8625900000002</v>
      </c>
      <c r="Z1092" s="152">
        <f>'1 уровень'!AA3378</f>
        <v>3799.8625900000002</v>
      </c>
      <c r="AA1092" s="152">
        <f>'1 уровень'!AB3378</f>
        <v>3483.2073741666668</v>
      </c>
      <c r="AB1092" s="152">
        <f>'1 уровень'!AC3378</f>
        <v>2811.4347799999991</v>
      </c>
      <c r="AC1092" s="1102">
        <f>'1 уровень'!AD3378</f>
        <v>0</v>
      </c>
      <c r="AD1092" s="152">
        <f>'1 уровень'!AE3378</f>
        <v>0</v>
      </c>
      <c r="AE1092" s="152">
        <f>'1 уровень'!AF3378</f>
        <v>-671.77259416666766</v>
      </c>
      <c r="AF1092" s="152">
        <f>'1 уровень'!AG3378</f>
        <v>0</v>
      </c>
      <c r="AG1092" s="152">
        <f>'1 уровень'!AH3378</f>
        <v>-14.314319999999999</v>
      </c>
      <c r="AH1092" s="626">
        <f>'1 уровень'!AI3378</f>
        <v>2797.1204599999992</v>
      </c>
      <c r="AI1092" s="152">
        <f>AB1092/AA1092*100</f>
        <v>80.713964975243996</v>
      </c>
      <c r="AJ1092" s="152">
        <f>AH1092/AA1092*100</f>
        <v>80.303012698725425</v>
      </c>
      <c r="AK1092" s="1339"/>
      <c r="AL1092" s="1346"/>
    </row>
    <row r="1093" spans="1:38" x14ac:dyDescent="0.25">
      <c r="B1093" s="19">
        <f t="shared" si="175"/>
        <v>1</v>
      </c>
      <c r="C1093" s="1401" t="s">
        <v>508</v>
      </c>
      <c r="D1093" s="29">
        <f>'1 уровень'!E3379</f>
        <v>2315</v>
      </c>
      <c r="E1093" s="29">
        <f>'1 уровень'!F3379</f>
        <v>2122</v>
      </c>
      <c r="F1093" s="29">
        <f>'1 уровень'!G3379</f>
        <v>2412</v>
      </c>
      <c r="G1093" s="144">
        <f>'1 уровень'!H3379</f>
        <v>113.66635249764374</v>
      </c>
      <c r="H1093" s="158">
        <f>'1 уровень'!I3379</f>
        <v>0</v>
      </c>
      <c r="I1093" s="158">
        <f>'1 уровень'!J3379</f>
        <v>0</v>
      </c>
      <c r="J1093" s="26">
        <f>'1 уровень'!K3379</f>
        <v>0</v>
      </c>
      <c r="K1093" s="26">
        <f>'1 уровень'!L3379</f>
        <v>0</v>
      </c>
      <c r="L1093" s="26">
        <f>'1 уровень'!M3379</f>
        <v>0</v>
      </c>
      <c r="M1093" s="26">
        <f>'1 уровень'!N3379</f>
        <v>0</v>
      </c>
      <c r="N1093" s="26">
        <f>'1 уровень'!O3379</f>
        <v>0</v>
      </c>
      <c r="O1093" s="26">
        <f>'1 уровень'!P3379</f>
        <v>0</v>
      </c>
      <c r="P1093" s="29">
        <f>'1 уровень'!Q3379</f>
        <v>0</v>
      </c>
      <c r="Q1093" s="29">
        <f>'1 уровень'!R3379</f>
        <v>0</v>
      </c>
      <c r="R1093" s="29">
        <f>'1 уровень'!S3379</f>
        <v>0</v>
      </c>
      <c r="S1093" s="29">
        <f>'1 уровень'!T3379</f>
        <v>0</v>
      </c>
      <c r="T1093" s="29">
        <f>'1 уровень'!U3379</f>
        <v>0</v>
      </c>
      <c r="U1093" s="29">
        <f>'1 уровень'!V3379</f>
        <v>0</v>
      </c>
      <c r="V1093" s="29">
        <f>'1 уровень'!W3379</f>
        <v>0</v>
      </c>
      <c r="W1093" s="29">
        <f>'1 уровень'!X3379</f>
        <v>0</v>
      </c>
      <c r="X1093" s="29">
        <f>'1 уровень'!Y3379</f>
        <v>0</v>
      </c>
      <c r="Y1093" s="29">
        <f>'1 уровень'!Z3379</f>
        <v>0</v>
      </c>
      <c r="Z1093" s="29">
        <f>'1 уровень'!AA3379</f>
        <v>0</v>
      </c>
      <c r="AA1093" s="29">
        <f>'1 уровень'!AB3379</f>
        <v>0</v>
      </c>
      <c r="AB1093" s="29">
        <f>'1 уровень'!AC3379</f>
        <v>0</v>
      </c>
      <c r="AC1093" s="29">
        <f>'1 уровень'!AD3379</f>
        <v>0</v>
      </c>
      <c r="AD1093" s="29">
        <f>'1 уровень'!AE3379</f>
        <v>0</v>
      </c>
      <c r="AE1093" s="29">
        <f>'1 уровень'!AF3379</f>
        <v>0</v>
      </c>
      <c r="AF1093" s="29">
        <f>'1 уровень'!AG3379</f>
        <v>0</v>
      </c>
      <c r="AG1093" s="29">
        <f>'1 уровень'!AH3379</f>
        <v>0</v>
      </c>
      <c r="AH1093" s="29">
        <f>'1 уровень'!AI3379</f>
        <v>0</v>
      </c>
      <c r="AI1093" s="152"/>
      <c r="AJ1093" s="152"/>
      <c r="AK1093" s="1339"/>
      <c r="AL1093" s="1346"/>
    </row>
    <row r="1094" spans="1:38" ht="30" x14ac:dyDescent="0.25">
      <c r="B1094" s="19">
        <f t="shared" si="175"/>
        <v>1</v>
      </c>
      <c r="C1094" s="816" t="s">
        <v>509</v>
      </c>
      <c r="D1094" s="29">
        <f>'1 уровень'!E3380</f>
        <v>0</v>
      </c>
      <c r="E1094" s="29">
        <f>'1 уровень'!F3380</f>
        <v>0</v>
      </c>
      <c r="F1094" s="29">
        <f>'1 уровень'!G3380</f>
        <v>0</v>
      </c>
      <c r="G1094" s="144">
        <f>'1 уровень'!H3380</f>
        <v>0</v>
      </c>
      <c r="H1094" s="158">
        <f>'1 уровень'!I3380</f>
        <v>0</v>
      </c>
      <c r="I1094" s="158">
        <f>'1 уровень'!J3380</f>
        <v>0</v>
      </c>
      <c r="J1094" s="26">
        <f>'1 уровень'!K3380</f>
        <v>0</v>
      </c>
      <c r="K1094" s="26">
        <f>'1 уровень'!L3380</f>
        <v>0</v>
      </c>
      <c r="L1094" s="26">
        <f>'1 уровень'!M3380</f>
        <v>0</v>
      </c>
      <c r="M1094" s="26">
        <f>'1 уровень'!N3380</f>
        <v>0</v>
      </c>
      <c r="N1094" s="26">
        <f>'1 уровень'!O3380</f>
        <v>0</v>
      </c>
      <c r="O1094" s="26">
        <f>'1 уровень'!P3380</f>
        <v>0</v>
      </c>
      <c r="P1094" s="152">
        <f>'1 уровень'!Q3380</f>
        <v>0</v>
      </c>
      <c r="Q1094" s="152">
        <f>'1 уровень'!R3380</f>
        <v>0</v>
      </c>
      <c r="R1094" s="152">
        <f>'1 уровень'!S3380</f>
        <v>0</v>
      </c>
      <c r="S1094" s="152">
        <f>'1 уровень'!T3380</f>
        <v>0</v>
      </c>
      <c r="T1094" s="152">
        <f>'1 уровень'!U3380</f>
        <v>0</v>
      </c>
      <c r="U1094" s="152">
        <f>'1 уровень'!V3380</f>
        <v>0</v>
      </c>
      <c r="V1094" s="152">
        <f>'1 уровень'!W3380</f>
        <v>0</v>
      </c>
      <c r="W1094" s="152">
        <f>'1 уровень'!X3380</f>
        <v>0</v>
      </c>
      <c r="X1094" s="152">
        <f>'1 уровень'!Y3380</f>
        <v>0</v>
      </c>
      <c r="Y1094" s="152">
        <f>'1 уровень'!Z3380</f>
        <v>0</v>
      </c>
      <c r="Z1094" s="152">
        <f>'1 уровень'!AA3380</f>
        <v>0</v>
      </c>
      <c r="AA1094" s="152">
        <f>'1 уровень'!AB3380</f>
        <v>0</v>
      </c>
      <c r="AB1094" s="152">
        <f>'1 уровень'!AC3380</f>
        <v>0</v>
      </c>
      <c r="AC1094" s="1102">
        <f>'1 уровень'!AD3380</f>
        <v>0</v>
      </c>
      <c r="AD1094" s="152">
        <f>'1 уровень'!AE3380</f>
        <v>0</v>
      </c>
      <c r="AE1094" s="152">
        <f>'1 уровень'!AF3380</f>
        <v>0</v>
      </c>
      <c r="AF1094" s="152">
        <f>'1 уровень'!AG3380</f>
        <v>0</v>
      </c>
      <c r="AG1094" s="152">
        <f>'1 уровень'!AH3380</f>
        <v>0</v>
      </c>
      <c r="AH1094" s="626">
        <f>'1 уровень'!AI3380</f>
        <v>0</v>
      </c>
      <c r="AI1094" s="152"/>
      <c r="AJ1094" s="152"/>
      <c r="AK1094" s="1339"/>
      <c r="AL1094" s="1346"/>
    </row>
    <row r="1095" spans="1:38" ht="28.5" x14ac:dyDescent="0.25">
      <c r="B1095" s="19">
        <f t="shared" si="175"/>
        <v>1</v>
      </c>
      <c r="C1095" s="1401" t="s">
        <v>360</v>
      </c>
      <c r="D1095" s="29">
        <f>'1 уровень'!E3381</f>
        <v>8936.1702127659573</v>
      </c>
      <c r="E1095" s="29">
        <f>'1 уровень'!F3381</f>
        <v>8191.4893617021271</v>
      </c>
      <c r="F1095" s="29">
        <f>'1 уровень'!G3381</f>
        <v>9463.4148936170222</v>
      </c>
      <c r="G1095" s="144">
        <f>'1 уровень'!H3381</f>
        <v>0</v>
      </c>
      <c r="H1095" s="158">
        <f>'1 уровень'!I3381</f>
        <v>0</v>
      </c>
      <c r="I1095" s="158">
        <f>'1 уровень'!J3381</f>
        <v>0</v>
      </c>
      <c r="J1095" s="26">
        <f>'1 уровень'!K3381</f>
        <v>0</v>
      </c>
      <c r="K1095" s="26">
        <f>'1 уровень'!L3381</f>
        <v>0</v>
      </c>
      <c r="L1095" s="26">
        <f>'1 уровень'!M3381</f>
        <v>0</v>
      </c>
      <c r="M1095" s="26">
        <f>'1 уровень'!N3381</f>
        <v>0</v>
      </c>
      <c r="N1095" s="26">
        <f>'1 уровень'!O3381</f>
        <v>0</v>
      </c>
      <c r="O1095" s="26">
        <f>'1 уровень'!P3381</f>
        <v>0</v>
      </c>
      <c r="P1095" s="152">
        <f>'1 уровень'!Q3381</f>
        <v>0</v>
      </c>
      <c r="Q1095" s="152">
        <f>'1 уровень'!R3381</f>
        <v>0</v>
      </c>
      <c r="R1095" s="152">
        <f>'1 уровень'!S3381</f>
        <v>0</v>
      </c>
      <c r="S1095" s="152">
        <f>'1 уровень'!T3381</f>
        <v>0</v>
      </c>
      <c r="T1095" s="152">
        <f>'1 уровень'!U3381</f>
        <v>0</v>
      </c>
      <c r="U1095" s="152">
        <f>'1 уровень'!V3381</f>
        <v>0</v>
      </c>
      <c r="V1095" s="152">
        <f>'1 уровень'!W3381</f>
        <v>0</v>
      </c>
      <c r="W1095" s="152">
        <f>'1 уровень'!X3381</f>
        <v>0</v>
      </c>
      <c r="X1095" s="152">
        <f>'1 уровень'!Y3381</f>
        <v>0</v>
      </c>
      <c r="Y1095" s="152">
        <f>'1 уровень'!Z3381</f>
        <v>0</v>
      </c>
      <c r="Z1095" s="152">
        <f>'1 уровень'!AA3381</f>
        <v>0</v>
      </c>
      <c r="AA1095" s="152">
        <f>'1 уровень'!AB3381</f>
        <v>0</v>
      </c>
      <c r="AB1095" s="152">
        <f>'1 уровень'!AC3381</f>
        <v>0</v>
      </c>
      <c r="AC1095" s="1102">
        <f>'1 уровень'!AD3381</f>
        <v>0</v>
      </c>
      <c r="AD1095" s="152">
        <f>'1 уровень'!AE3381</f>
        <v>0</v>
      </c>
      <c r="AE1095" s="152">
        <f>'1 уровень'!AF3381</f>
        <v>0</v>
      </c>
      <c r="AF1095" s="152">
        <f>'1 уровень'!AG3381</f>
        <v>0</v>
      </c>
      <c r="AG1095" s="152">
        <f>'1 уровень'!AH3381</f>
        <v>0</v>
      </c>
      <c r="AH1095" s="626">
        <f>'1 уровень'!AI3381</f>
        <v>0</v>
      </c>
      <c r="AI1095" s="152"/>
      <c r="AJ1095" s="152"/>
      <c r="AK1095" s="1339"/>
      <c r="AL1095" s="1346"/>
    </row>
    <row r="1096" spans="1:38" x14ac:dyDescent="0.25">
      <c r="A1096" s="19">
        <v>1</v>
      </c>
      <c r="B1096" s="19">
        <f t="shared" si="175"/>
        <v>1</v>
      </c>
      <c r="C1096" s="488" t="s">
        <v>375</v>
      </c>
      <c r="D1096" s="29">
        <f>'1 уровень'!E3382</f>
        <v>0</v>
      </c>
      <c r="E1096" s="29">
        <f>'1 уровень'!F3382</f>
        <v>0</v>
      </c>
      <c r="F1096" s="29">
        <f>'1 уровень'!G3382</f>
        <v>0</v>
      </c>
      <c r="G1096" s="144">
        <f>'1 уровень'!H3382</f>
        <v>0</v>
      </c>
      <c r="H1096" s="158">
        <f>'1 уровень'!I3382</f>
        <v>0</v>
      </c>
      <c r="I1096" s="158">
        <f>'1 уровень'!J3382</f>
        <v>0</v>
      </c>
      <c r="J1096" s="26">
        <f>'1 уровень'!K3382</f>
        <v>0</v>
      </c>
      <c r="K1096" s="26">
        <f>'1 уровень'!L3382</f>
        <v>0</v>
      </c>
      <c r="L1096" s="26">
        <f>'1 уровень'!M3382</f>
        <v>0</v>
      </c>
      <c r="M1096" s="26">
        <f>'1 уровень'!N3382</f>
        <v>0</v>
      </c>
      <c r="N1096" s="26">
        <f>'1 уровень'!O3382</f>
        <v>0</v>
      </c>
      <c r="O1096" s="26">
        <f>'1 уровень'!P3382</f>
        <v>0</v>
      </c>
      <c r="P1096" s="152">
        <f>'1 уровень'!Q3382</f>
        <v>0</v>
      </c>
      <c r="Q1096" s="152">
        <f>'1 уровень'!R3382</f>
        <v>0</v>
      </c>
      <c r="R1096" s="152">
        <f>'1 уровень'!S3382</f>
        <v>0</v>
      </c>
      <c r="S1096" s="152">
        <f>'1 уровень'!T3382</f>
        <v>0</v>
      </c>
      <c r="T1096" s="152">
        <f>'1 уровень'!U3382</f>
        <v>0</v>
      </c>
      <c r="U1096" s="152">
        <f>'1 уровень'!V3382</f>
        <v>0</v>
      </c>
      <c r="V1096" s="152">
        <f>'1 уровень'!W3382</f>
        <v>0</v>
      </c>
      <c r="W1096" s="152">
        <f>'1 уровень'!X3382</f>
        <v>0</v>
      </c>
      <c r="X1096" s="152">
        <f>'1 уровень'!Y3382</f>
        <v>0</v>
      </c>
      <c r="Y1096" s="152">
        <f>'1 уровень'!Z3382</f>
        <v>0</v>
      </c>
      <c r="Z1096" s="152">
        <f>'1 уровень'!AA3382</f>
        <v>0</v>
      </c>
      <c r="AA1096" s="152">
        <f>'1 уровень'!AB3382</f>
        <v>0</v>
      </c>
      <c r="AB1096" s="152">
        <f>'1 уровень'!AC3382</f>
        <v>0</v>
      </c>
      <c r="AC1096" s="1102">
        <f>'1 уровень'!AD3382</f>
        <v>0</v>
      </c>
      <c r="AD1096" s="152">
        <f>'1 уровень'!AE3382</f>
        <v>0</v>
      </c>
      <c r="AE1096" s="152">
        <f>'1 уровень'!AF3382</f>
        <v>0</v>
      </c>
      <c r="AF1096" s="152">
        <f>'1 уровень'!AG3382</f>
        <v>0</v>
      </c>
      <c r="AG1096" s="152">
        <f>'1 уровень'!AH3382</f>
        <v>0</v>
      </c>
      <c r="AH1096" s="626">
        <f>'1 уровень'!AI3382</f>
        <v>0</v>
      </c>
      <c r="AI1096" s="152"/>
      <c r="AJ1096" s="152"/>
      <c r="AK1096" s="1339">
        <f>'1 уровень'!AJ3381</f>
        <v>0</v>
      </c>
      <c r="AL1096" s="1346">
        <f>'1 уровень'!AK3381</f>
        <v>0</v>
      </c>
    </row>
    <row r="1097" spans="1:38" ht="29.25" x14ac:dyDescent="0.25">
      <c r="A1097" s="19">
        <v>1</v>
      </c>
      <c r="B1097" s="19">
        <f t="shared" si="175"/>
        <v>1</v>
      </c>
      <c r="C1097" s="488" t="s">
        <v>376</v>
      </c>
      <c r="D1097" s="29">
        <f>'1 уровень'!E3383</f>
        <v>8936.1702127659573</v>
      </c>
      <c r="E1097" s="29">
        <f>'1 уровень'!F3383</f>
        <v>8191.4893617021271</v>
      </c>
      <c r="F1097" s="29">
        <f>'1 уровень'!G3383</f>
        <v>9463.4148936170222</v>
      </c>
      <c r="G1097" s="144">
        <f>'1 уровень'!H3383</f>
        <v>0</v>
      </c>
      <c r="H1097" s="158">
        <f>'1 уровень'!I3383</f>
        <v>0</v>
      </c>
      <c r="I1097" s="158">
        <f>'1 уровень'!J3383</f>
        <v>0</v>
      </c>
      <c r="J1097" s="26">
        <f>'1 уровень'!K3383</f>
        <v>0</v>
      </c>
      <c r="K1097" s="26">
        <f>'1 уровень'!L3383</f>
        <v>0</v>
      </c>
      <c r="L1097" s="26">
        <f>'1 уровень'!M3383</f>
        <v>0</v>
      </c>
      <c r="M1097" s="26">
        <f>'1 уровень'!N3383</f>
        <v>0</v>
      </c>
      <c r="N1097" s="26">
        <f>'1 уровень'!O3383</f>
        <v>0</v>
      </c>
      <c r="O1097" s="26">
        <f>'1 уровень'!P3383</f>
        <v>0</v>
      </c>
      <c r="P1097" s="152">
        <f>'1 уровень'!Q3383</f>
        <v>0</v>
      </c>
      <c r="Q1097" s="152">
        <f>'1 уровень'!R3383</f>
        <v>0</v>
      </c>
      <c r="R1097" s="152">
        <f>'1 уровень'!S3383</f>
        <v>0</v>
      </c>
      <c r="S1097" s="152">
        <f>'1 уровень'!T3383</f>
        <v>0</v>
      </c>
      <c r="T1097" s="152">
        <f>'1 уровень'!U3383</f>
        <v>0</v>
      </c>
      <c r="U1097" s="152">
        <f>'1 уровень'!V3383</f>
        <v>0</v>
      </c>
      <c r="V1097" s="152">
        <f>'1 уровень'!W3383</f>
        <v>0</v>
      </c>
      <c r="W1097" s="152">
        <f>'1 уровень'!X3383</f>
        <v>0</v>
      </c>
      <c r="X1097" s="152">
        <f>'1 уровень'!Y3383</f>
        <v>0</v>
      </c>
      <c r="Y1097" s="152">
        <f>'1 уровень'!Z3383</f>
        <v>0</v>
      </c>
      <c r="Z1097" s="152">
        <f>'1 уровень'!AA3383</f>
        <v>0</v>
      </c>
      <c r="AA1097" s="152">
        <f>'1 уровень'!AB3383</f>
        <v>0</v>
      </c>
      <c r="AB1097" s="152">
        <f>'1 уровень'!AC3383</f>
        <v>0</v>
      </c>
      <c r="AC1097" s="1102">
        <f>'1 уровень'!AD3383</f>
        <v>0</v>
      </c>
      <c r="AD1097" s="152">
        <f>'1 уровень'!AE3383</f>
        <v>0</v>
      </c>
      <c r="AE1097" s="152">
        <f>'1 уровень'!AF3383</f>
        <v>0</v>
      </c>
      <c r="AF1097" s="152">
        <f>'1 уровень'!AG3383</f>
        <v>0</v>
      </c>
      <c r="AG1097" s="152">
        <f>'1 уровень'!AH3383</f>
        <v>0</v>
      </c>
      <c r="AH1097" s="626">
        <f>'1 уровень'!AI3383</f>
        <v>0</v>
      </c>
      <c r="AI1097" s="152"/>
      <c r="AJ1097" s="152"/>
      <c r="AK1097" s="1339">
        <f>'1 уровень'!AJ3382</f>
        <v>0</v>
      </c>
      <c r="AL1097" s="1346">
        <f>'1 уровень'!AK3382</f>
        <v>0</v>
      </c>
    </row>
    <row r="1098" spans="1:38" x14ac:dyDescent="0.25">
      <c r="A1098" s="19">
        <v>1</v>
      </c>
      <c r="B1098" s="19">
        <f t="shared" si="175"/>
        <v>1</v>
      </c>
      <c r="C1098" s="336" t="s">
        <v>377</v>
      </c>
      <c r="D1098" s="29">
        <f>'1 уровень'!E3384</f>
        <v>84000</v>
      </c>
      <c r="E1098" s="29">
        <f>'1 уровень'!F3384</f>
        <v>77000</v>
      </c>
      <c r="F1098" s="29">
        <f>'1 уровень'!G3384</f>
        <v>88956.1</v>
      </c>
      <c r="G1098" s="144">
        <f>'1 уровень'!H3384</f>
        <v>0</v>
      </c>
      <c r="H1098" s="158">
        <f>'1 уровень'!I3384</f>
        <v>0</v>
      </c>
      <c r="I1098" s="158">
        <f>'1 уровень'!J3384</f>
        <v>0</v>
      </c>
      <c r="J1098" s="26">
        <f>'1 уровень'!K3384</f>
        <v>0</v>
      </c>
      <c r="K1098" s="26">
        <f>'1 уровень'!L3384</f>
        <v>0</v>
      </c>
      <c r="L1098" s="26">
        <f>'1 уровень'!M3384</f>
        <v>0</v>
      </c>
      <c r="M1098" s="26">
        <f>'1 уровень'!N3384</f>
        <v>0</v>
      </c>
      <c r="N1098" s="26">
        <f>'1 уровень'!O3384</f>
        <v>0</v>
      </c>
      <c r="O1098" s="26">
        <f>'1 уровень'!P3384</f>
        <v>0</v>
      </c>
      <c r="P1098" s="152">
        <f>'1 уровень'!Q3384</f>
        <v>0</v>
      </c>
      <c r="Q1098" s="152">
        <f>'1 уровень'!R3384</f>
        <v>0</v>
      </c>
      <c r="R1098" s="152">
        <f>'1 уровень'!S3384</f>
        <v>0</v>
      </c>
      <c r="S1098" s="152">
        <f>'1 уровень'!T3384</f>
        <v>0</v>
      </c>
      <c r="T1098" s="152">
        <f>'1 уровень'!U3384</f>
        <v>0</v>
      </c>
      <c r="U1098" s="152">
        <f>'1 уровень'!V3384</f>
        <v>0</v>
      </c>
      <c r="V1098" s="152">
        <f>'1 уровень'!W3384</f>
        <v>0</v>
      </c>
      <c r="W1098" s="152">
        <f>'1 уровень'!X3384</f>
        <v>0</v>
      </c>
      <c r="X1098" s="152">
        <f>'1 уровень'!Y3384</f>
        <v>0</v>
      </c>
      <c r="Y1098" s="152">
        <f>'1 уровень'!Z3384</f>
        <v>0</v>
      </c>
      <c r="Z1098" s="152">
        <f>'1 уровень'!AA3384</f>
        <v>0</v>
      </c>
      <c r="AA1098" s="152">
        <f>'1 уровень'!AB3384</f>
        <v>0</v>
      </c>
      <c r="AB1098" s="152">
        <f>'1 уровень'!AC3384</f>
        <v>0</v>
      </c>
      <c r="AC1098" s="1102">
        <f>'1 уровень'!AD3384</f>
        <v>0</v>
      </c>
      <c r="AD1098" s="152">
        <f>'1 уровень'!AE3384</f>
        <v>0</v>
      </c>
      <c r="AE1098" s="152">
        <f>'1 уровень'!AF3384</f>
        <v>0</v>
      </c>
      <c r="AF1098" s="152">
        <f>'1 уровень'!AG3384</f>
        <v>0</v>
      </c>
      <c r="AG1098" s="152">
        <f>'1 уровень'!AH3384</f>
        <v>0</v>
      </c>
      <c r="AH1098" s="626">
        <f>'1 уровень'!AI3384</f>
        <v>0</v>
      </c>
      <c r="AI1098" s="152"/>
      <c r="AJ1098" s="152"/>
      <c r="AK1098" s="1339">
        <f>'1 уровень'!AJ3383</f>
        <v>0</v>
      </c>
      <c r="AL1098" s="1346">
        <f>'1 уровень'!AK3383</f>
        <v>0</v>
      </c>
    </row>
    <row r="1099" spans="1:38" ht="30" x14ac:dyDescent="0.25">
      <c r="A1099" s="19">
        <v>1</v>
      </c>
      <c r="B1099" s="19">
        <f t="shared" ref="B1099:B1162" si="184">B1098</f>
        <v>1</v>
      </c>
      <c r="C1099" s="495" t="s">
        <v>353</v>
      </c>
      <c r="D1099" s="29">
        <f>'1 уровень'!E3385</f>
        <v>24696</v>
      </c>
      <c r="E1099" s="29">
        <f>'1 уровень'!F3385</f>
        <v>22638</v>
      </c>
      <c r="F1099" s="29">
        <f>'1 уровень'!G3385</f>
        <v>23612</v>
      </c>
      <c r="G1099" s="144">
        <f>'1 уровень'!H3385</f>
        <v>104.30250022086757</v>
      </c>
      <c r="H1099" s="158">
        <f>'1 уровень'!I3385</f>
        <v>0</v>
      </c>
      <c r="I1099" s="158">
        <f>'1 уровень'!J3385</f>
        <v>0</v>
      </c>
      <c r="J1099" s="26">
        <f>'1 уровень'!K3385</f>
        <v>0</v>
      </c>
      <c r="K1099" s="26">
        <f>'1 уровень'!L3385</f>
        <v>0</v>
      </c>
      <c r="L1099" s="26">
        <f>'1 уровень'!M3385</f>
        <v>0</v>
      </c>
      <c r="M1099" s="26">
        <f>'1 уровень'!N3385</f>
        <v>0</v>
      </c>
      <c r="N1099" s="26">
        <f>'1 уровень'!O3385</f>
        <v>0</v>
      </c>
      <c r="O1099" s="26">
        <f>'1 уровень'!P3385</f>
        <v>0</v>
      </c>
      <c r="P1099" s="152">
        <f>'1 уровень'!Q3385</f>
        <v>0</v>
      </c>
      <c r="Q1099" s="152">
        <f>'1 уровень'!R3385</f>
        <v>0</v>
      </c>
      <c r="R1099" s="152">
        <f>'1 уровень'!S3385</f>
        <v>0</v>
      </c>
      <c r="S1099" s="152">
        <f>'1 уровень'!T3385</f>
        <v>0</v>
      </c>
      <c r="T1099" s="152">
        <f>'1 уровень'!U3385</f>
        <v>0</v>
      </c>
      <c r="U1099" s="152">
        <f>'1 уровень'!V3385</f>
        <v>0</v>
      </c>
      <c r="V1099" s="152">
        <f>'1 уровень'!W3385</f>
        <v>0</v>
      </c>
      <c r="W1099" s="152">
        <f>'1 уровень'!X3385</f>
        <v>0</v>
      </c>
      <c r="X1099" s="152">
        <f>'1 уровень'!Y3385</f>
        <v>0</v>
      </c>
      <c r="Y1099" s="152">
        <f>'1 уровень'!Z3385</f>
        <v>0</v>
      </c>
      <c r="Z1099" s="152">
        <f>'1 уровень'!AA3385</f>
        <v>0</v>
      </c>
      <c r="AA1099" s="152">
        <f>'1 уровень'!AB3385</f>
        <v>0</v>
      </c>
      <c r="AB1099" s="152">
        <f>'1 уровень'!AC3385</f>
        <v>0</v>
      </c>
      <c r="AC1099" s="1102">
        <f>'1 уровень'!AD3385</f>
        <v>0</v>
      </c>
      <c r="AD1099" s="152">
        <f>'1 уровень'!AE3385</f>
        <v>0</v>
      </c>
      <c r="AE1099" s="152">
        <f>'1 уровень'!AF3385</f>
        <v>0</v>
      </c>
      <c r="AF1099" s="152">
        <f>'1 уровень'!AG3385</f>
        <v>0</v>
      </c>
      <c r="AG1099" s="152">
        <f>'1 уровень'!AH3385</f>
        <v>0</v>
      </c>
      <c r="AH1099" s="626">
        <f>'1 уровень'!AI3385</f>
        <v>0</v>
      </c>
      <c r="AI1099" s="152"/>
      <c r="AJ1099" s="152"/>
      <c r="AK1099" s="1339">
        <f>'1 уровень'!AJ3384</f>
        <v>0</v>
      </c>
      <c r="AL1099" s="1346">
        <f>'1 уровень'!AK3384</f>
        <v>0</v>
      </c>
    </row>
    <row r="1100" spans="1:38" ht="29.25" x14ac:dyDescent="0.25">
      <c r="A1100" s="19">
        <v>1</v>
      </c>
      <c r="B1100" s="19">
        <f t="shared" si="184"/>
        <v>1</v>
      </c>
      <c r="C1100" s="488" t="s">
        <v>201</v>
      </c>
      <c r="D1100" s="29">
        <f>'1 уровень'!E3386</f>
        <v>0</v>
      </c>
      <c r="E1100" s="29">
        <f>'1 уровень'!F3386</f>
        <v>0</v>
      </c>
      <c r="F1100" s="29">
        <f>'1 уровень'!G3386</f>
        <v>0</v>
      </c>
      <c r="G1100" s="144">
        <f>'1 уровень'!H3386</f>
        <v>0</v>
      </c>
      <c r="H1100" s="158">
        <f>'1 уровень'!I3386</f>
        <v>0</v>
      </c>
      <c r="I1100" s="158">
        <f>'1 уровень'!J3386</f>
        <v>0</v>
      </c>
      <c r="J1100" s="26">
        <f>'1 уровень'!K3386</f>
        <v>0</v>
      </c>
      <c r="K1100" s="26">
        <f>'1 уровень'!L3386</f>
        <v>0</v>
      </c>
      <c r="L1100" s="26">
        <f>'1 уровень'!M3386</f>
        <v>0</v>
      </c>
      <c r="M1100" s="26">
        <f>'1 уровень'!N3386</f>
        <v>0</v>
      </c>
      <c r="N1100" s="26">
        <f>'1 уровень'!O3386</f>
        <v>0</v>
      </c>
      <c r="O1100" s="26">
        <f>'1 уровень'!P3386</f>
        <v>0</v>
      </c>
      <c r="P1100" s="152">
        <f>'1 уровень'!Q3386</f>
        <v>0</v>
      </c>
      <c r="Q1100" s="152">
        <f>'1 уровень'!R3386</f>
        <v>0</v>
      </c>
      <c r="R1100" s="152">
        <f>'1 уровень'!S3386</f>
        <v>0</v>
      </c>
      <c r="S1100" s="152">
        <f>'1 уровень'!T3386</f>
        <v>0</v>
      </c>
      <c r="T1100" s="152">
        <f>'1 уровень'!U3386</f>
        <v>0</v>
      </c>
      <c r="U1100" s="152">
        <f>'1 уровень'!V3386</f>
        <v>0</v>
      </c>
      <c r="V1100" s="152">
        <f>'1 уровень'!W3386</f>
        <v>0</v>
      </c>
      <c r="W1100" s="152">
        <f>'1 уровень'!X3386</f>
        <v>0</v>
      </c>
      <c r="X1100" s="152">
        <f>'1 уровень'!Y3386</f>
        <v>0</v>
      </c>
      <c r="Y1100" s="152">
        <f>'1 уровень'!Z3386</f>
        <v>0</v>
      </c>
      <c r="Z1100" s="152">
        <f>'1 уровень'!AA3386</f>
        <v>0</v>
      </c>
      <c r="AA1100" s="152">
        <f>'1 уровень'!AB3386</f>
        <v>0</v>
      </c>
      <c r="AB1100" s="152">
        <f>'1 уровень'!AC3386</f>
        <v>0</v>
      </c>
      <c r="AC1100" s="1102">
        <f>'1 уровень'!AD3386</f>
        <v>0</v>
      </c>
      <c r="AD1100" s="152">
        <f>'1 уровень'!AE3386</f>
        <v>0</v>
      </c>
      <c r="AE1100" s="152">
        <f>'1 уровень'!AF3386</f>
        <v>0</v>
      </c>
      <c r="AF1100" s="152">
        <f>'1 уровень'!AG3386</f>
        <v>0</v>
      </c>
      <c r="AG1100" s="152">
        <f>'1 уровень'!AH3386</f>
        <v>0</v>
      </c>
      <c r="AH1100" s="626">
        <f>'1 уровень'!AI3386</f>
        <v>0</v>
      </c>
      <c r="AI1100" s="152"/>
      <c r="AJ1100" s="152"/>
      <c r="AK1100" s="1339">
        <f>'1 уровень'!AJ3385</f>
        <v>0</v>
      </c>
      <c r="AL1100" s="1346">
        <f>'1 уровень'!AK3385</f>
        <v>0</v>
      </c>
    </row>
    <row r="1101" spans="1:38" ht="75" x14ac:dyDescent="0.25">
      <c r="A1101" s="19">
        <v>1</v>
      </c>
      <c r="B1101" s="19">
        <f t="shared" si="184"/>
        <v>1</v>
      </c>
      <c r="C1101" s="337" t="s">
        <v>361</v>
      </c>
      <c r="D1101" s="29">
        <f>'1 уровень'!E3387</f>
        <v>0</v>
      </c>
      <c r="E1101" s="29">
        <f>'1 уровень'!F3387</f>
        <v>0</v>
      </c>
      <c r="F1101" s="29">
        <f>'1 уровень'!G3387</f>
        <v>0</v>
      </c>
      <c r="G1101" s="144">
        <f>'1 уровень'!H3387</f>
        <v>0</v>
      </c>
      <c r="H1101" s="158">
        <f>'1 уровень'!I3387</f>
        <v>0</v>
      </c>
      <c r="I1101" s="158">
        <f>'1 уровень'!J3387</f>
        <v>0</v>
      </c>
      <c r="J1101" s="26">
        <f>'1 уровень'!K3387</f>
        <v>0</v>
      </c>
      <c r="K1101" s="26">
        <f>'1 уровень'!L3387</f>
        <v>0</v>
      </c>
      <c r="L1101" s="26">
        <f>'1 уровень'!M3387</f>
        <v>0</v>
      </c>
      <c r="M1101" s="26">
        <f>'1 уровень'!N3387</f>
        <v>0</v>
      </c>
      <c r="N1101" s="26">
        <f>'1 уровень'!O3387</f>
        <v>0</v>
      </c>
      <c r="O1101" s="26">
        <f>'1 уровень'!P3387</f>
        <v>0</v>
      </c>
      <c r="P1101" s="152">
        <f>'1 уровень'!Q3387</f>
        <v>0</v>
      </c>
      <c r="Q1101" s="152">
        <f>'1 уровень'!R3387</f>
        <v>0</v>
      </c>
      <c r="R1101" s="152">
        <f>'1 уровень'!S3387</f>
        <v>0</v>
      </c>
      <c r="S1101" s="152">
        <f>'1 уровень'!T3387</f>
        <v>0</v>
      </c>
      <c r="T1101" s="152">
        <f>'1 уровень'!U3387</f>
        <v>0</v>
      </c>
      <c r="U1101" s="152">
        <f>'1 уровень'!V3387</f>
        <v>0</v>
      </c>
      <c r="V1101" s="152">
        <f>'1 уровень'!W3387</f>
        <v>0</v>
      </c>
      <c r="W1101" s="152">
        <f>'1 уровень'!X3387</f>
        <v>0</v>
      </c>
      <c r="X1101" s="152">
        <f>'1 уровень'!Y3387</f>
        <v>0</v>
      </c>
      <c r="Y1101" s="152">
        <f>'1 уровень'!Z3387</f>
        <v>0</v>
      </c>
      <c r="Z1101" s="152">
        <f>'1 уровень'!AA3387</f>
        <v>0</v>
      </c>
      <c r="AA1101" s="152">
        <f>'1 уровень'!AB3387</f>
        <v>0</v>
      </c>
      <c r="AB1101" s="152">
        <f>'1 уровень'!AC3387</f>
        <v>0</v>
      </c>
      <c r="AC1101" s="1102">
        <f>'1 уровень'!AD3387</f>
        <v>0</v>
      </c>
      <c r="AD1101" s="152">
        <f>'1 уровень'!AE3387</f>
        <v>0</v>
      </c>
      <c r="AE1101" s="152">
        <f>'1 уровень'!AF3387</f>
        <v>0</v>
      </c>
      <c r="AF1101" s="152">
        <f>'1 уровень'!AG3387</f>
        <v>0</v>
      </c>
      <c r="AG1101" s="152">
        <f>'1 уровень'!AH3387</f>
        <v>0</v>
      </c>
      <c r="AH1101" s="626">
        <f>'1 уровень'!AI3387</f>
        <v>0</v>
      </c>
      <c r="AI1101" s="152"/>
      <c r="AJ1101" s="152"/>
      <c r="AK1101" s="1339">
        <f>'1 уровень'!AJ3386</f>
        <v>0</v>
      </c>
      <c r="AL1101" s="1346">
        <f>'1 уровень'!AK3386</f>
        <v>0</v>
      </c>
    </row>
    <row r="1102" spans="1:38" x14ac:dyDescent="0.25">
      <c r="A1102" s="19">
        <v>1</v>
      </c>
      <c r="B1102" s="19">
        <f t="shared" si="184"/>
        <v>1</v>
      </c>
      <c r="C1102" s="488" t="s">
        <v>234</v>
      </c>
      <c r="D1102" s="29">
        <f>'1 уровень'!E3388</f>
        <v>80</v>
      </c>
      <c r="E1102" s="29">
        <f>'1 уровень'!F3388</f>
        <v>73</v>
      </c>
      <c r="F1102" s="29">
        <f>'1 уровень'!G3388</f>
        <v>0</v>
      </c>
      <c r="G1102" s="144">
        <f>'1 уровень'!H3388</f>
        <v>0</v>
      </c>
      <c r="H1102" s="158">
        <f>'1 уровень'!I3388</f>
        <v>0</v>
      </c>
      <c r="I1102" s="158">
        <f>'1 уровень'!J3388</f>
        <v>0</v>
      </c>
      <c r="J1102" s="26">
        <f>'1 уровень'!K3388</f>
        <v>0</v>
      </c>
      <c r="K1102" s="26">
        <f>'1 уровень'!L3388</f>
        <v>0</v>
      </c>
      <c r="L1102" s="26">
        <f>'1 уровень'!M3388</f>
        <v>0</v>
      </c>
      <c r="M1102" s="26">
        <f>'1 уровень'!N3388</f>
        <v>0</v>
      </c>
      <c r="N1102" s="26">
        <f>'1 уровень'!O3388</f>
        <v>0</v>
      </c>
      <c r="O1102" s="26">
        <f>'1 уровень'!P3388</f>
        <v>0</v>
      </c>
      <c r="P1102" s="152">
        <f>'1 уровень'!Q3388</f>
        <v>53.443599999999996</v>
      </c>
      <c r="Q1102" s="152">
        <f>'1 уровень'!R3388</f>
        <v>53.443599999999996</v>
      </c>
      <c r="R1102" s="152">
        <f>'1 уровень'!S3388</f>
        <v>53.443599999999996</v>
      </c>
      <c r="S1102" s="152">
        <f>'1 уровень'!T3388</f>
        <v>53.443599999999996</v>
      </c>
      <c r="T1102" s="152">
        <f>'1 уровень'!U3388</f>
        <v>53.443599999999996</v>
      </c>
      <c r="U1102" s="152">
        <f>'1 уровень'!V3388</f>
        <v>53.443599999999996</v>
      </c>
      <c r="V1102" s="152">
        <f>'1 уровень'!W3388</f>
        <v>53.443599999999996</v>
      </c>
      <c r="W1102" s="152">
        <f>'1 уровень'!X3388</f>
        <v>53.443599999999996</v>
      </c>
      <c r="X1102" s="152">
        <f>'1 уровень'!Y3388</f>
        <v>53.443599999999996</v>
      </c>
      <c r="Y1102" s="152">
        <f>'1 уровень'!Z3388</f>
        <v>53.443599999999996</v>
      </c>
      <c r="Z1102" s="152">
        <f>'1 уровень'!AA3388</f>
        <v>53.443599999999996</v>
      </c>
      <c r="AA1102" s="152">
        <f>'1 уровень'!AB3388</f>
        <v>48.989966666666668</v>
      </c>
      <c r="AB1102" s="152">
        <f>'1 уровень'!AC3388</f>
        <v>0</v>
      </c>
      <c r="AC1102" s="1102">
        <f>'1 уровень'!AD3388</f>
        <v>0</v>
      </c>
      <c r="AD1102" s="152">
        <f>'1 уровень'!AE3388</f>
        <v>0</v>
      </c>
      <c r="AE1102" s="152">
        <f>'1 уровень'!AF3388</f>
        <v>-48.989966666666668</v>
      </c>
      <c r="AF1102" s="152">
        <f>'1 уровень'!AG3388</f>
        <v>0</v>
      </c>
      <c r="AG1102" s="152">
        <f>'1 уровень'!AH3388</f>
        <v>0</v>
      </c>
      <c r="AH1102" s="626">
        <f>'1 уровень'!AI3388</f>
        <v>0</v>
      </c>
      <c r="AI1102" s="152">
        <f>AB1102/AA1102*100</f>
        <v>0</v>
      </c>
      <c r="AJ1102" s="152">
        <f>AH1102/AA1102*100</f>
        <v>0</v>
      </c>
      <c r="AK1102" s="1339">
        <f>'1 уровень'!AJ3387</f>
        <v>0</v>
      </c>
      <c r="AL1102" s="1346">
        <f>'1 уровень'!AK3387</f>
        <v>0</v>
      </c>
    </row>
    <row r="1103" spans="1:38" ht="29.25" x14ac:dyDescent="0.25">
      <c r="A1103" s="19">
        <v>1</v>
      </c>
      <c r="B1103" s="19">
        <f t="shared" si="184"/>
        <v>1</v>
      </c>
      <c r="C1103" s="488" t="s">
        <v>279</v>
      </c>
      <c r="D1103" s="29">
        <f>'1 уровень'!E3389</f>
        <v>68432</v>
      </c>
      <c r="E1103" s="29">
        <f>'1 уровень'!F3389</f>
        <v>62728.75</v>
      </c>
      <c r="F1103" s="29">
        <f>'1 уровень'!G3389</f>
        <v>21678.177499999998</v>
      </c>
      <c r="G1103" s="144">
        <f>'1 уровень'!H3389</f>
        <v>34.558599525735808</v>
      </c>
      <c r="H1103" s="158">
        <f>'1 уровень'!I3389</f>
        <v>0</v>
      </c>
      <c r="I1103" s="158">
        <f>'1 уровень'!J3389</f>
        <v>0</v>
      </c>
      <c r="J1103" s="26">
        <f>'1 уровень'!K3389</f>
        <v>0</v>
      </c>
      <c r="K1103" s="26">
        <f>'1 уровень'!L3389</f>
        <v>0</v>
      </c>
      <c r="L1103" s="26">
        <f>'1 уровень'!M3389</f>
        <v>0</v>
      </c>
      <c r="M1103" s="26">
        <f>'1 уровень'!N3389</f>
        <v>0</v>
      </c>
      <c r="N1103" s="26">
        <f>'1 уровень'!O3389</f>
        <v>0</v>
      </c>
      <c r="O1103" s="26">
        <f>'1 уровень'!P3389</f>
        <v>0</v>
      </c>
      <c r="P1103" s="152">
        <f>'1 уровень'!Q3389</f>
        <v>0</v>
      </c>
      <c r="Q1103" s="152">
        <f>'1 уровень'!R3389</f>
        <v>0</v>
      </c>
      <c r="R1103" s="152">
        <f>'1 уровень'!S3389</f>
        <v>0</v>
      </c>
      <c r="S1103" s="152">
        <f>'1 уровень'!T3389</f>
        <v>0</v>
      </c>
      <c r="T1103" s="152">
        <f>'1 уровень'!U3389</f>
        <v>0</v>
      </c>
      <c r="U1103" s="152">
        <f>'1 уровень'!V3389</f>
        <v>0</v>
      </c>
      <c r="V1103" s="152">
        <f>'1 уровень'!W3389</f>
        <v>0</v>
      </c>
      <c r="W1103" s="152">
        <f>'1 уровень'!X3389</f>
        <v>0</v>
      </c>
      <c r="X1103" s="152">
        <f>'1 уровень'!Y3389</f>
        <v>0</v>
      </c>
      <c r="Y1103" s="152">
        <f>'1 уровень'!Z3389</f>
        <v>0</v>
      </c>
      <c r="Z1103" s="152">
        <f>'1 уровень'!AA3389</f>
        <v>0</v>
      </c>
      <c r="AA1103" s="152">
        <f>'1 уровень'!AB3389</f>
        <v>0</v>
      </c>
      <c r="AB1103" s="152">
        <f>'1 уровень'!AC3389</f>
        <v>0</v>
      </c>
      <c r="AC1103" s="1102">
        <f>'1 уровень'!AD3389</f>
        <v>0</v>
      </c>
      <c r="AD1103" s="152">
        <f>'1 уровень'!AE3389</f>
        <v>0</v>
      </c>
      <c r="AE1103" s="152">
        <f>'1 уровень'!AF3389</f>
        <v>0</v>
      </c>
      <c r="AF1103" s="152">
        <f>'1 уровень'!AG3389</f>
        <v>0</v>
      </c>
      <c r="AG1103" s="152">
        <f>'1 уровень'!AH3389</f>
        <v>0</v>
      </c>
      <c r="AH1103" s="626">
        <f>'1 уровень'!AI3389</f>
        <v>0</v>
      </c>
      <c r="AI1103" s="152"/>
      <c r="AJ1103" s="152"/>
      <c r="AK1103" s="1339">
        <f>'1 уровень'!AJ3388</f>
        <v>0</v>
      </c>
      <c r="AL1103" s="1346">
        <f>'1 уровень'!AK3388</f>
        <v>0</v>
      </c>
    </row>
    <row r="1104" spans="1:38" ht="43.5" x14ac:dyDescent="0.25">
      <c r="A1104" s="19">
        <v>1</v>
      </c>
      <c r="B1104" s="19">
        <f t="shared" si="184"/>
        <v>1</v>
      </c>
      <c r="C1104" s="339" t="s">
        <v>308</v>
      </c>
      <c r="D1104" s="29">
        <f>'1 уровень'!E3390</f>
        <v>50696</v>
      </c>
      <c r="E1104" s="29">
        <f>'1 уровень'!F3390</f>
        <v>46470</v>
      </c>
      <c r="F1104" s="29">
        <f>'1 уровень'!G3390</f>
        <v>31105</v>
      </c>
      <c r="G1104" s="144">
        <f>'1 уровень'!H3390</f>
        <v>66.935657413384973</v>
      </c>
      <c r="H1104" s="158">
        <f>'1 уровень'!I3390</f>
        <v>0</v>
      </c>
      <c r="I1104" s="158">
        <f>'1 уровень'!J3390</f>
        <v>0</v>
      </c>
      <c r="J1104" s="26">
        <f>'1 уровень'!K3390</f>
        <v>0</v>
      </c>
      <c r="K1104" s="26">
        <f>'1 уровень'!L3390</f>
        <v>0</v>
      </c>
      <c r="L1104" s="26">
        <f>'1 уровень'!M3390</f>
        <v>0</v>
      </c>
      <c r="M1104" s="26">
        <f>'1 уровень'!N3390</f>
        <v>0</v>
      </c>
      <c r="N1104" s="26">
        <f>'1 уровень'!O3390</f>
        <v>0</v>
      </c>
      <c r="O1104" s="26">
        <f>'1 уровень'!P3390</f>
        <v>0</v>
      </c>
      <c r="P1104" s="152">
        <f>'1 уровень'!Q3390</f>
        <v>0</v>
      </c>
      <c r="Q1104" s="152">
        <f>'1 уровень'!R3390</f>
        <v>0</v>
      </c>
      <c r="R1104" s="152">
        <f>'1 уровень'!S3390</f>
        <v>0</v>
      </c>
      <c r="S1104" s="152">
        <f>'1 уровень'!T3390</f>
        <v>0</v>
      </c>
      <c r="T1104" s="152">
        <f>'1 уровень'!U3390</f>
        <v>0</v>
      </c>
      <c r="U1104" s="152">
        <f>'1 уровень'!V3390</f>
        <v>0</v>
      </c>
      <c r="V1104" s="152">
        <f>'1 уровень'!W3390</f>
        <v>0</v>
      </c>
      <c r="W1104" s="152">
        <f>'1 уровень'!X3390</f>
        <v>0</v>
      </c>
      <c r="X1104" s="152">
        <f>'1 уровень'!Y3390</f>
        <v>0</v>
      </c>
      <c r="Y1104" s="152">
        <f>'1 уровень'!Z3390</f>
        <v>0</v>
      </c>
      <c r="Z1104" s="152">
        <f>'1 уровень'!AA3390</f>
        <v>0</v>
      </c>
      <c r="AA1104" s="152">
        <f>'1 уровень'!AB3390</f>
        <v>0</v>
      </c>
      <c r="AB1104" s="152">
        <f>'1 уровень'!AC3390</f>
        <v>0</v>
      </c>
      <c r="AC1104" s="1102">
        <f>'1 уровень'!AD3390</f>
        <v>0</v>
      </c>
      <c r="AD1104" s="152">
        <f>'1 уровень'!AE3390</f>
        <v>0</v>
      </c>
      <c r="AE1104" s="152">
        <f>'1 уровень'!AF3390</f>
        <v>0</v>
      </c>
      <c r="AF1104" s="152">
        <f>'1 уровень'!AG3390</f>
        <v>0</v>
      </c>
      <c r="AG1104" s="152">
        <f>'1 уровень'!AH3390</f>
        <v>0</v>
      </c>
      <c r="AH1104" s="626">
        <f>'1 уровень'!AI3390</f>
        <v>0</v>
      </c>
      <c r="AI1104" s="152"/>
      <c r="AJ1104" s="152"/>
      <c r="AK1104" s="1339">
        <f>'1 уровень'!AJ3389</f>
        <v>0</v>
      </c>
      <c r="AL1104" s="1346">
        <f>'1 уровень'!AK3389</f>
        <v>0</v>
      </c>
    </row>
    <row r="1105" spans="1:195" ht="29.25" x14ac:dyDescent="0.25">
      <c r="A1105" s="19">
        <v>1</v>
      </c>
      <c r="B1105" s="19">
        <f t="shared" si="184"/>
        <v>1</v>
      </c>
      <c r="C1105" s="339" t="s">
        <v>280</v>
      </c>
      <c r="D1105" s="29">
        <f>'1 уровень'!E3391</f>
        <v>123936.17021276595</v>
      </c>
      <c r="E1105" s="29">
        <f>'1 уровень'!F3391</f>
        <v>113608.48936170213</v>
      </c>
      <c r="F1105" s="29">
        <f>'1 уровень'!G3391</f>
        <v>40577.414893617024</v>
      </c>
      <c r="G1105" s="144">
        <f>'1 уровень'!H3391</f>
        <v>35.716886230595222</v>
      </c>
      <c r="H1105" s="158">
        <f>'1 уровень'!I3391</f>
        <v>0</v>
      </c>
      <c r="I1105" s="158">
        <f>'1 уровень'!J3391</f>
        <v>0</v>
      </c>
      <c r="J1105" s="26">
        <f>'1 уровень'!K3391</f>
        <v>0</v>
      </c>
      <c r="K1105" s="26">
        <f>'1 уровень'!L3391</f>
        <v>0</v>
      </c>
      <c r="L1105" s="26">
        <f>'1 уровень'!M3391</f>
        <v>0</v>
      </c>
      <c r="M1105" s="26">
        <f>'1 уровень'!N3391</f>
        <v>0</v>
      </c>
      <c r="N1105" s="26">
        <f>'1 уровень'!O3391</f>
        <v>0</v>
      </c>
      <c r="O1105" s="26">
        <f>'1 уровень'!P3391</f>
        <v>0</v>
      </c>
      <c r="P1105" s="152">
        <f>'1 уровень'!Q3391</f>
        <v>0</v>
      </c>
      <c r="Q1105" s="152">
        <f>'1 уровень'!R3391</f>
        <v>0</v>
      </c>
      <c r="R1105" s="152">
        <f>'1 уровень'!S3391</f>
        <v>0</v>
      </c>
      <c r="S1105" s="152">
        <f>'1 уровень'!T3391</f>
        <v>0</v>
      </c>
      <c r="T1105" s="152">
        <f>'1 уровень'!U3391</f>
        <v>0</v>
      </c>
      <c r="U1105" s="152">
        <f>'1 уровень'!V3391</f>
        <v>0</v>
      </c>
      <c r="V1105" s="152">
        <f>'1 уровень'!W3391</f>
        <v>0</v>
      </c>
      <c r="W1105" s="152">
        <f>'1 уровень'!X3391</f>
        <v>0</v>
      </c>
      <c r="X1105" s="152">
        <f>'1 уровень'!Y3391</f>
        <v>0</v>
      </c>
      <c r="Y1105" s="152">
        <f>'1 уровень'!Z3391</f>
        <v>0</v>
      </c>
      <c r="Z1105" s="152">
        <f>'1 уровень'!AA3391</f>
        <v>0</v>
      </c>
      <c r="AA1105" s="152">
        <f>'1 уровень'!AB3391</f>
        <v>0</v>
      </c>
      <c r="AB1105" s="152">
        <f>'1 уровень'!AC3391</f>
        <v>0</v>
      </c>
      <c r="AC1105" s="1102">
        <f>'1 уровень'!AD3391</f>
        <v>0</v>
      </c>
      <c r="AD1105" s="152">
        <f>'1 уровень'!AE3391</f>
        <v>0</v>
      </c>
      <c r="AE1105" s="152">
        <f>'1 уровень'!AF3391</f>
        <v>0</v>
      </c>
      <c r="AF1105" s="152">
        <f>'1 уровень'!AG3391</f>
        <v>0</v>
      </c>
      <c r="AG1105" s="152">
        <f>'1 уровень'!AH3391</f>
        <v>0</v>
      </c>
      <c r="AH1105" s="626">
        <f>'1 уровень'!AI3391</f>
        <v>0</v>
      </c>
      <c r="AI1105" s="152"/>
      <c r="AJ1105" s="152"/>
      <c r="AK1105" s="1339">
        <f>'1 уровень'!AJ3390</f>
        <v>0</v>
      </c>
      <c r="AL1105" s="1346">
        <f>'1 уровень'!AK3390</f>
        <v>0</v>
      </c>
    </row>
    <row r="1106" spans="1:195" ht="29.25" x14ac:dyDescent="0.25">
      <c r="A1106" s="19">
        <v>1</v>
      </c>
      <c r="B1106" s="19">
        <f t="shared" si="184"/>
        <v>1</v>
      </c>
      <c r="C1106" s="339" t="s">
        <v>281</v>
      </c>
      <c r="D1106" s="29">
        <f>'1 уровень'!E3392</f>
        <v>32396</v>
      </c>
      <c r="E1106" s="29">
        <f>'1 уровень'!F3392</f>
        <v>29696</v>
      </c>
      <c r="F1106" s="29">
        <f>'1 уровень'!G3392</f>
        <v>25662</v>
      </c>
      <c r="G1106" s="144">
        <f>'1 уровень'!H3392</f>
        <v>86.415678879310349</v>
      </c>
      <c r="H1106" s="158">
        <f>'1 уровень'!I3392</f>
        <v>0</v>
      </c>
      <c r="I1106" s="158">
        <f>'1 уровень'!J3392</f>
        <v>0</v>
      </c>
      <c r="J1106" s="26">
        <f>'1 уровень'!K3392</f>
        <v>0</v>
      </c>
      <c r="K1106" s="26">
        <f>'1 уровень'!L3392</f>
        <v>0</v>
      </c>
      <c r="L1106" s="26">
        <f>'1 уровень'!M3392</f>
        <v>0</v>
      </c>
      <c r="M1106" s="26">
        <f>'1 уровень'!N3392</f>
        <v>0</v>
      </c>
      <c r="N1106" s="26">
        <f>'1 уровень'!O3392</f>
        <v>0</v>
      </c>
      <c r="O1106" s="26">
        <f>'1 уровень'!P3392</f>
        <v>0</v>
      </c>
      <c r="P1106" s="152">
        <f>'1 уровень'!Q3392</f>
        <v>24675.74928</v>
      </c>
      <c r="Q1106" s="152">
        <f>'1 уровень'!R3392</f>
        <v>24675.74928</v>
      </c>
      <c r="R1106" s="152">
        <f>'1 уровень'!S3392</f>
        <v>24675.74928</v>
      </c>
      <c r="S1106" s="152">
        <f>'1 уровень'!T3392</f>
        <v>24675.74928</v>
      </c>
      <c r="T1106" s="152">
        <f>'1 уровень'!U3392</f>
        <v>24675.74928</v>
      </c>
      <c r="U1106" s="152">
        <f>'1 уровень'!V3392</f>
        <v>24675.74928</v>
      </c>
      <c r="V1106" s="152">
        <f>'1 уровень'!W3392</f>
        <v>24675.74928</v>
      </c>
      <c r="W1106" s="152">
        <f>'1 уровень'!X3392</f>
        <v>24675.74928</v>
      </c>
      <c r="X1106" s="152">
        <f>'1 уровень'!Y3392</f>
        <v>24675.74928</v>
      </c>
      <c r="Y1106" s="152">
        <f>'1 уровень'!Z3392</f>
        <v>24675.74928</v>
      </c>
      <c r="Z1106" s="152">
        <f>'1 уровень'!AA3392</f>
        <v>24675.74928</v>
      </c>
      <c r="AA1106" s="152">
        <f>'1 уровень'!AB3392</f>
        <v>22619.436839999998</v>
      </c>
      <c r="AB1106" s="152">
        <f>'1 уровень'!AC3392</f>
        <v>23569.709940000001</v>
      </c>
      <c r="AC1106" s="1102">
        <f>'1 уровень'!AD3392</f>
        <v>0</v>
      </c>
      <c r="AD1106" s="152">
        <f>'1 уровень'!AE3392</f>
        <v>0</v>
      </c>
      <c r="AE1106" s="152">
        <f>'1 уровень'!AF3392</f>
        <v>950.27310000000239</v>
      </c>
      <c r="AF1106" s="152">
        <f>'1 уровень'!AG3392</f>
        <v>0</v>
      </c>
      <c r="AG1106" s="152">
        <f>'1 уровень'!AH3392</f>
        <v>-8.5733899999999998</v>
      </c>
      <c r="AH1106" s="626">
        <f>'1 уровень'!AI3392</f>
        <v>23561.136550000003</v>
      </c>
      <c r="AI1106" s="152">
        <f t="shared" ref="AI1106:AI1107" si="185">AB1106/AA1106*100</f>
        <v>104.20113509775607</v>
      </c>
      <c r="AJ1106" s="152">
        <f t="shared" ref="AJ1106:AJ1107" si="186">AH1106/AA1106*100</f>
        <v>104.16323234155287</v>
      </c>
      <c r="AK1106" s="1339">
        <f>'1 уровень'!AJ3391</f>
        <v>0</v>
      </c>
      <c r="AL1106" s="1346">
        <f>'1 уровень'!AK3391</f>
        <v>0</v>
      </c>
    </row>
    <row r="1107" spans="1:195" ht="29.25" x14ac:dyDescent="0.25">
      <c r="A1107" s="19">
        <v>1</v>
      </c>
      <c r="B1107" s="19">
        <f t="shared" si="184"/>
        <v>1</v>
      </c>
      <c r="C1107" s="339" t="s">
        <v>138</v>
      </c>
      <c r="D1107" s="29">
        <f>'1 уровень'!E3393</f>
        <v>505024</v>
      </c>
      <c r="E1107" s="29">
        <f>'1 уровень'!F3393</f>
        <v>462937.3833333333</v>
      </c>
      <c r="F1107" s="29">
        <f>'1 уровень'!G3393</f>
        <v>189855.80130952381</v>
      </c>
      <c r="G1107" s="144">
        <f>'1 уровень'!H3393</f>
        <v>41.011119029205751</v>
      </c>
      <c r="H1107" s="158">
        <f>'1 уровень'!I3393</f>
        <v>0</v>
      </c>
      <c r="I1107" s="158">
        <f>'1 уровень'!J3393</f>
        <v>0</v>
      </c>
      <c r="J1107" s="26">
        <f>'1 уровень'!K3393</f>
        <v>0</v>
      </c>
      <c r="K1107" s="26">
        <f>'1 уровень'!L3393</f>
        <v>0</v>
      </c>
      <c r="L1107" s="26">
        <f>'1 уровень'!M3393</f>
        <v>0</v>
      </c>
      <c r="M1107" s="26">
        <f>'1 уровень'!N3393</f>
        <v>0</v>
      </c>
      <c r="N1107" s="26">
        <f>'1 уровень'!O3393</f>
        <v>0</v>
      </c>
      <c r="O1107" s="26">
        <f>'1 уровень'!P3393</f>
        <v>0</v>
      </c>
      <c r="P1107" s="152">
        <f>'1 уровень'!Q3393</f>
        <v>289795.85722000001</v>
      </c>
      <c r="Q1107" s="152">
        <f>'1 уровень'!R3393</f>
        <v>289795.85722000001</v>
      </c>
      <c r="R1107" s="152">
        <f>'1 уровень'!S3393</f>
        <v>289795.85722000001</v>
      </c>
      <c r="S1107" s="152">
        <f>'1 уровень'!T3393</f>
        <v>289795.85722000001</v>
      </c>
      <c r="T1107" s="152">
        <f>'1 уровень'!U3393</f>
        <v>289795.85722000001</v>
      </c>
      <c r="U1107" s="152">
        <f>'1 уровень'!V3393</f>
        <v>289795.85722000001</v>
      </c>
      <c r="V1107" s="152">
        <f>'1 уровень'!W3393</f>
        <v>289795.85722000001</v>
      </c>
      <c r="W1107" s="152">
        <f>'1 уровень'!X3393</f>
        <v>289795.85722000001</v>
      </c>
      <c r="X1107" s="152">
        <f>'1 уровень'!Y3393</f>
        <v>289795.85722000001</v>
      </c>
      <c r="Y1107" s="152">
        <f>'1 уровень'!Z3393</f>
        <v>290719.17722000001</v>
      </c>
      <c r="Z1107" s="152">
        <f>'1 уровень'!AA3393</f>
        <v>290719.17722000001</v>
      </c>
      <c r="AA1107" s="152">
        <f>'1 уровень'!AB3393</f>
        <v>266630.15993583336</v>
      </c>
      <c r="AB1107" s="152">
        <f>'1 уровень'!AC3393</f>
        <v>267026.05709999998</v>
      </c>
      <c r="AC1107" s="1102">
        <f>'1 уровень'!AD3393</f>
        <v>0</v>
      </c>
      <c r="AD1107" s="152">
        <f>'1 уровень'!AE3393</f>
        <v>-0.14057</v>
      </c>
      <c r="AE1107" s="152">
        <f>'1 уровень'!AF3393</f>
        <v>395.89716416665487</v>
      </c>
      <c r="AF1107" s="152">
        <f>'1 уровень'!AG3393</f>
        <v>0</v>
      </c>
      <c r="AG1107" s="152">
        <f>'1 уровень'!AH3393</f>
        <v>-230.43232</v>
      </c>
      <c r="AH1107" s="626">
        <f>'1 уровень'!AI3393</f>
        <v>266795.48421000002</v>
      </c>
      <c r="AI1107" s="152">
        <f t="shared" si="185"/>
        <v>100.14848176375166</v>
      </c>
      <c r="AJ1107" s="152">
        <f t="shared" si="186"/>
        <v>100.06200509132441</v>
      </c>
      <c r="AK1107" s="1339">
        <f>'1 уровень'!AJ3392</f>
        <v>0</v>
      </c>
      <c r="AL1107" s="1346">
        <f>'1 уровень'!AK3392</f>
        <v>0</v>
      </c>
    </row>
    <row r="1108" spans="1:195" x14ac:dyDescent="0.25">
      <c r="A1108" s="19">
        <v>1</v>
      </c>
      <c r="B1108" s="19">
        <f t="shared" si="184"/>
        <v>1</v>
      </c>
      <c r="C1108" s="819" t="s">
        <v>69</v>
      </c>
      <c r="D1108" s="29">
        <f>'1 уровень'!E3394</f>
        <v>711</v>
      </c>
      <c r="E1108" s="29">
        <f>'1 уровень'!F3394</f>
        <v>652</v>
      </c>
      <c r="F1108" s="29">
        <f>'1 уровень'!G3394</f>
        <v>630</v>
      </c>
      <c r="G1108" s="144">
        <f>'1 уровень'!H3394</f>
        <v>96.625766871165638</v>
      </c>
      <c r="H1108" s="158">
        <f>'1 уровень'!I3394</f>
        <v>9.3530239099859358</v>
      </c>
      <c r="I1108" s="158">
        <f>'1 уровень'!J3394</f>
        <v>9.4793650793650794</v>
      </c>
      <c r="J1108" s="26">
        <f>'1 уровень'!K3394</f>
        <v>6650</v>
      </c>
      <c r="K1108" s="26">
        <f>'1 уровень'!L3394</f>
        <v>6096</v>
      </c>
      <c r="L1108" s="26">
        <f>'1 уровень'!M3394</f>
        <v>5972</v>
      </c>
      <c r="M1108" s="26">
        <f>'1 уровень'!N3394</f>
        <v>97.965879265091857</v>
      </c>
      <c r="N1108" s="26">
        <f>'1 уровень'!O3394</f>
        <v>21.733333333333334</v>
      </c>
      <c r="O1108" s="26">
        <f>'1 уровень'!P3394</f>
        <v>299.76575571667593</v>
      </c>
      <c r="P1108" s="152">
        <f>'1 уровень'!Q3394</f>
        <v>0</v>
      </c>
      <c r="Q1108" s="152">
        <f>'1 уровень'!R3394</f>
        <v>0</v>
      </c>
      <c r="R1108" s="152">
        <f>'1 уровень'!S3394</f>
        <v>0</v>
      </c>
      <c r="S1108" s="152">
        <f>'1 уровень'!T3394</f>
        <v>0</v>
      </c>
      <c r="T1108" s="152">
        <f>'1 уровень'!U3394</f>
        <v>0</v>
      </c>
      <c r="U1108" s="152">
        <f>'1 уровень'!V3394</f>
        <v>0</v>
      </c>
      <c r="V1108" s="152">
        <f>'1 уровень'!W3394</f>
        <v>0</v>
      </c>
      <c r="W1108" s="152">
        <f>'1 уровень'!X3394</f>
        <v>0</v>
      </c>
      <c r="X1108" s="152">
        <f>'1 уровень'!Y3394</f>
        <v>0</v>
      </c>
      <c r="Y1108" s="152">
        <f>'1 уровень'!Z3394</f>
        <v>0</v>
      </c>
      <c r="Z1108" s="152">
        <f>'1 уровень'!AA3394</f>
        <v>0</v>
      </c>
      <c r="AA1108" s="152">
        <f>'1 уровень'!AB3394</f>
        <v>0</v>
      </c>
      <c r="AB1108" s="152">
        <f>'1 уровень'!AC3394</f>
        <v>0</v>
      </c>
      <c r="AC1108" s="1102">
        <f>'1 уровень'!AD3394</f>
        <v>0</v>
      </c>
      <c r="AD1108" s="152">
        <f>'1 уровень'!AE3394</f>
        <v>0</v>
      </c>
      <c r="AE1108" s="152">
        <f>'1 уровень'!AF3394</f>
        <v>0</v>
      </c>
      <c r="AF1108" s="152">
        <f>'1 уровень'!AG3394</f>
        <v>0</v>
      </c>
      <c r="AG1108" s="152">
        <f>'1 уровень'!AH3394</f>
        <v>0</v>
      </c>
      <c r="AH1108" s="626">
        <f>'1 уровень'!AI3394</f>
        <v>0</v>
      </c>
      <c r="AI1108" s="152"/>
      <c r="AJ1108" s="152"/>
      <c r="AK1108" s="1339">
        <f>'1 уровень'!AJ3393</f>
        <v>0</v>
      </c>
      <c r="AL1108" s="1346">
        <f>'1 уровень'!AK3393</f>
        <v>0</v>
      </c>
    </row>
    <row r="1109" spans="1:195" x14ac:dyDescent="0.25">
      <c r="A1109" s="19">
        <v>1</v>
      </c>
      <c r="B1109" s="19">
        <f t="shared" si="184"/>
        <v>1</v>
      </c>
      <c r="C1109" s="326" t="s">
        <v>16</v>
      </c>
      <c r="D1109" s="29">
        <f>'1 уровень'!E3395</f>
        <v>1581</v>
      </c>
      <c r="E1109" s="29">
        <f>'1 уровень'!F3395</f>
        <v>1449</v>
      </c>
      <c r="F1109" s="29">
        <f>'1 уровень'!G3395</f>
        <v>1635</v>
      </c>
      <c r="G1109" s="144">
        <f>'1 уровень'!H3395</f>
        <v>112.83643892339545</v>
      </c>
      <c r="H1109" s="158">
        <f>'1 уровень'!I3395</f>
        <v>7.9810246679316892</v>
      </c>
      <c r="I1109" s="158">
        <f>'1 уровень'!J3395</f>
        <v>7.3443425076452602</v>
      </c>
      <c r="J1109" s="26">
        <f>'1 уровень'!K3395</f>
        <v>12618</v>
      </c>
      <c r="K1109" s="26">
        <f>'1 уровень'!L3395</f>
        <v>11567</v>
      </c>
      <c r="L1109" s="26">
        <f>'1 уровень'!M3395</f>
        <v>12008</v>
      </c>
      <c r="M1109" s="26">
        <f>'1 уровень'!N3395</f>
        <v>103.81257024293249</v>
      </c>
      <c r="N1109" s="26">
        <f>'1 уровень'!O3395</f>
        <v>52.575000000000003</v>
      </c>
      <c r="O1109" s="26">
        <f>'1 уровень'!P3395</f>
        <v>249.1609389184282</v>
      </c>
      <c r="P1109" s="152">
        <f>'1 уровень'!Q3395</f>
        <v>0</v>
      </c>
      <c r="Q1109" s="152">
        <f>'1 уровень'!R3395</f>
        <v>0</v>
      </c>
      <c r="R1109" s="152">
        <f>'1 уровень'!S3395</f>
        <v>0</v>
      </c>
      <c r="S1109" s="152">
        <f>'1 уровень'!T3395</f>
        <v>0</v>
      </c>
      <c r="T1109" s="152">
        <f>'1 уровень'!U3395</f>
        <v>0</v>
      </c>
      <c r="U1109" s="152">
        <f>'1 уровень'!V3395</f>
        <v>0</v>
      </c>
      <c r="V1109" s="152">
        <f>'1 уровень'!W3395</f>
        <v>0</v>
      </c>
      <c r="W1109" s="152">
        <f>'1 уровень'!X3395</f>
        <v>0</v>
      </c>
      <c r="X1109" s="152">
        <f>'1 уровень'!Y3395</f>
        <v>0</v>
      </c>
      <c r="Y1109" s="152">
        <f>'1 уровень'!Z3395</f>
        <v>0</v>
      </c>
      <c r="Z1109" s="152">
        <f>'1 уровень'!AA3395</f>
        <v>0</v>
      </c>
      <c r="AA1109" s="152">
        <f>'1 уровень'!AB3395</f>
        <v>0</v>
      </c>
      <c r="AB1109" s="152">
        <f>'1 уровень'!AC3395</f>
        <v>0</v>
      </c>
      <c r="AC1109" s="1102">
        <f>'1 уровень'!AD3395</f>
        <v>0</v>
      </c>
      <c r="AD1109" s="152">
        <f>'1 уровень'!AE3395</f>
        <v>0</v>
      </c>
      <c r="AE1109" s="152">
        <f>'1 уровень'!AF3395</f>
        <v>0</v>
      </c>
      <c r="AF1109" s="152">
        <f>'1 уровень'!AG3395</f>
        <v>0</v>
      </c>
      <c r="AG1109" s="152">
        <f>'1 уровень'!AH3395</f>
        <v>0</v>
      </c>
      <c r="AH1109" s="626">
        <f>'1 уровень'!AI3395</f>
        <v>0</v>
      </c>
      <c r="AI1109" s="152"/>
      <c r="AJ1109" s="152"/>
      <c r="AK1109" s="1339">
        <f>'1 уровень'!AJ3394</f>
        <v>0</v>
      </c>
      <c r="AL1109" s="1346">
        <f>'1 уровень'!AK3394</f>
        <v>0</v>
      </c>
    </row>
    <row r="1110" spans="1:195" x14ac:dyDescent="0.25">
      <c r="A1110" s="19">
        <v>1</v>
      </c>
      <c r="B1110" s="19">
        <f t="shared" si="184"/>
        <v>1</v>
      </c>
      <c r="C1110" s="327" t="s">
        <v>214</v>
      </c>
      <c r="D1110" s="29">
        <f>'1 уровень'!E3396</f>
        <v>2292</v>
      </c>
      <c r="E1110" s="29">
        <f>'1 уровень'!F3396</f>
        <v>2101</v>
      </c>
      <c r="F1110" s="29">
        <f>'1 уровень'!G3396</f>
        <v>2265</v>
      </c>
      <c r="G1110" s="144">
        <f>'1 уровень'!H3396</f>
        <v>107.80580675868634</v>
      </c>
      <c r="H1110" s="158">
        <f>'1 уровень'!I3396</f>
        <v>8.4066317626527045</v>
      </c>
      <c r="I1110" s="158">
        <f>'1 уровень'!J3396</f>
        <v>7.9381898454746134</v>
      </c>
      <c r="J1110" s="26">
        <f>'1 уровень'!K3396</f>
        <v>19268</v>
      </c>
      <c r="K1110" s="26">
        <f>'1 уровень'!L3396</f>
        <v>17663</v>
      </c>
      <c r="L1110" s="26">
        <f>'1 уровень'!M3396</f>
        <v>17980</v>
      </c>
      <c r="M1110" s="26">
        <f>'1 уровень'!N3396</f>
        <v>101.79471211006057</v>
      </c>
      <c r="N1110" s="26">
        <f>'1 уровень'!O3396</f>
        <v>74.308333333333337</v>
      </c>
      <c r="O1110" s="26">
        <f>'1 уровень'!P3396</f>
        <v>263.96158512341083</v>
      </c>
      <c r="P1110" s="152">
        <f>'1 уровень'!Q3396</f>
        <v>38000.614409743997</v>
      </c>
      <c r="Q1110" s="152">
        <f>'1 уровень'!R3396</f>
        <v>38000.614409743997</v>
      </c>
      <c r="R1110" s="152">
        <f>'1 уровень'!S3396</f>
        <v>38000.614409743997</v>
      </c>
      <c r="S1110" s="152">
        <f>'1 уровень'!T3396</f>
        <v>38000.614409743997</v>
      </c>
      <c r="T1110" s="152">
        <f>'1 уровень'!U3396</f>
        <v>38000.614409743997</v>
      </c>
      <c r="U1110" s="152">
        <f>'1 уровень'!V3396</f>
        <v>38000.614409743997</v>
      </c>
      <c r="V1110" s="152">
        <f>'1 уровень'!W3396</f>
        <v>38000.614409743997</v>
      </c>
      <c r="W1110" s="152">
        <f>'1 уровень'!X3396</f>
        <v>38000.614409743997</v>
      </c>
      <c r="X1110" s="152">
        <f>'1 уровень'!Y3396</f>
        <v>39007.854489744001</v>
      </c>
      <c r="Y1110" s="152">
        <f>'1 уровень'!Z3396</f>
        <v>39007.854489744001</v>
      </c>
      <c r="Z1110" s="152">
        <f>'1 уровень'!AA3396</f>
        <v>39007.854489744001</v>
      </c>
      <c r="AA1110" s="152">
        <f>'1 уровень'!AB3396</f>
        <v>35589.326602265326</v>
      </c>
      <c r="AB1110" s="152">
        <f>'1 уровень'!AC3396</f>
        <v>36860.383249999999</v>
      </c>
      <c r="AC1110" s="1102">
        <f>'1 уровень'!AD3396</f>
        <v>0</v>
      </c>
      <c r="AD1110" s="152">
        <f>'1 уровень'!AE3396</f>
        <v>0</v>
      </c>
      <c r="AE1110" s="152">
        <f>'1 уровень'!AF3396</f>
        <v>1271.0566477346711</v>
      </c>
      <c r="AF1110" s="152">
        <f>'1 уровень'!AG3396</f>
        <v>-31.17184</v>
      </c>
      <c r="AG1110" s="152">
        <f>'1 уровень'!AH3396</f>
        <v>-178.51715000000002</v>
      </c>
      <c r="AH1110" s="626">
        <f>'1 уровень'!AI3396</f>
        <v>36681.866099999999</v>
      </c>
      <c r="AI1110" s="152">
        <f t="shared" ref="AI1110" si="187">AB1110/AA1110*100</f>
        <v>103.57145461598525</v>
      </c>
      <c r="AJ1110" s="152">
        <f t="shared" ref="AJ1110" si="188">AH1110/AA1110*100</f>
        <v>103.06985155955475</v>
      </c>
      <c r="AK1110" s="1339">
        <f>'1 уровень'!AJ3395</f>
        <v>0</v>
      </c>
      <c r="AL1110" s="1346">
        <f>'1 уровень'!AK3395</f>
        <v>0</v>
      </c>
    </row>
    <row r="1111" spans="1:195" x14ac:dyDescent="0.25">
      <c r="A1111" s="19">
        <v>1</v>
      </c>
      <c r="B1111" s="19">
        <f t="shared" si="184"/>
        <v>1</v>
      </c>
      <c r="C1111" s="303" t="s">
        <v>210</v>
      </c>
      <c r="D1111" s="29">
        <f>'1 уровень'!E3397</f>
        <v>11600</v>
      </c>
      <c r="E1111" s="29">
        <f>'1 уровень'!F3397</f>
        <v>10633</v>
      </c>
      <c r="F1111" s="29">
        <f>'1 уровень'!G3397</f>
        <v>9971</v>
      </c>
      <c r="G1111" s="144">
        <f>'1 уровень'!H3397</f>
        <v>93.774099501551774</v>
      </c>
      <c r="H1111" s="158">
        <f>'1 уровень'!I3397</f>
        <v>0</v>
      </c>
      <c r="I1111" s="158">
        <f>'1 уровень'!J3397</f>
        <v>0</v>
      </c>
      <c r="J1111" s="26">
        <f>'1 уровень'!K3397</f>
        <v>0</v>
      </c>
      <c r="K1111" s="26">
        <f>'1 уровень'!L3397</f>
        <v>0</v>
      </c>
      <c r="L1111" s="26">
        <f>'1 уровень'!M3397</f>
        <v>0</v>
      </c>
      <c r="M1111" s="26">
        <f>'1 уровень'!N3397</f>
        <v>0</v>
      </c>
      <c r="N1111" s="26">
        <f>'1 уровень'!O3397</f>
        <v>0</v>
      </c>
      <c r="O1111" s="26">
        <f>'1 уровень'!P3397</f>
        <v>0</v>
      </c>
      <c r="P1111" s="152">
        <f>'1 уровень'!Q3397</f>
        <v>0</v>
      </c>
      <c r="Q1111" s="152">
        <f>'1 уровень'!R3397</f>
        <v>0</v>
      </c>
      <c r="R1111" s="152">
        <f>'1 уровень'!S3397</f>
        <v>0</v>
      </c>
      <c r="S1111" s="152">
        <f>'1 уровень'!T3397</f>
        <v>0</v>
      </c>
      <c r="T1111" s="152">
        <f>'1 уровень'!U3397</f>
        <v>0</v>
      </c>
      <c r="U1111" s="152">
        <f>'1 уровень'!V3397</f>
        <v>0</v>
      </c>
      <c r="V1111" s="152">
        <f>'1 уровень'!W3397</f>
        <v>0</v>
      </c>
      <c r="W1111" s="152">
        <f>'1 уровень'!X3397</f>
        <v>0</v>
      </c>
      <c r="X1111" s="152">
        <f>'1 уровень'!Y3397</f>
        <v>0</v>
      </c>
      <c r="Y1111" s="152">
        <f>'1 уровень'!Z3397</f>
        <v>0</v>
      </c>
      <c r="Z1111" s="152">
        <f>'1 уровень'!AA3397</f>
        <v>0</v>
      </c>
      <c r="AA1111" s="152">
        <f>'1 уровень'!AB3397</f>
        <v>0</v>
      </c>
      <c r="AB1111" s="152">
        <f>'1 уровень'!AC3397</f>
        <v>0</v>
      </c>
      <c r="AC1111" s="1102">
        <f>'1 уровень'!AD3397</f>
        <v>0</v>
      </c>
      <c r="AD1111" s="152">
        <f>'1 уровень'!AE3397</f>
        <v>0</v>
      </c>
      <c r="AE1111" s="152">
        <f>'1 уровень'!AF3397</f>
        <v>0</v>
      </c>
      <c r="AF1111" s="152">
        <f>'1 уровень'!AG3397</f>
        <v>0</v>
      </c>
      <c r="AG1111" s="152">
        <f>'1 уровень'!AH3397</f>
        <v>0</v>
      </c>
      <c r="AH1111" s="626">
        <f>'1 уровень'!AI3397</f>
        <v>0</v>
      </c>
      <c r="AI1111" s="152"/>
      <c r="AJ1111" s="152"/>
      <c r="AK1111" s="1339">
        <f>'1 уровень'!AJ3396</f>
        <v>0</v>
      </c>
      <c r="AL1111" s="1346">
        <f>'1 уровень'!AK3396</f>
        <v>0</v>
      </c>
    </row>
    <row r="1112" spans="1:195" x14ac:dyDescent="0.25">
      <c r="A1112" s="19">
        <v>1</v>
      </c>
      <c r="B1112" s="19">
        <f t="shared" si="184"/>
        <v>1</v>
      </c>
      <c r="C1112" s="328" t="s">
        <v>211</v>
      </c>
      <c r="D1112" s="29">
        <f>'1 уровень'!E3398</f>
        <v>11594</v>
      </c>
      <c r="E1112" s="29">
        <f>'1 уровень'!F3398</f>
        <v>10628</v>
      </c>
      <c r="F1112" s="29">
        <f>'1 уровень'!G3398</f>
        <v>9971</v>
      </c>
      <c r="G1112" s="144">
        <f>'1 уровень'!H3398</f>
        <v>93.818216033120066</v>
      </c>
      <c r="H1112" s="158">
        <f>'1 уровень'!I3398</f>
        <v>0</v>
      </c>
      <c r="I1112" s="158">
        <f>'1 уровень'!J3398</f>
        <v>0</v>
      </c>
      <c r="J1112" s="26">
        <f>'1 уровень'!K3398</f>
        <v>0</v>
      </c>
      <c r="K1112" s="26">
        <f>'1 уровень'!L3398</f>
        <v>0</v>
      </c>
      <c r="L1112" s="26">
        <f>'1 уровень'!M3398</f>
        <v>0</v>
      </c>
      <c r="M1112" s="26">
        <f>'1 уровень'!N3398</f>
        <v>0</v>
      </c>
      <c r="N1112" s="26">
        <f>'1 уровень'!O3398</f>
        <v>0</v>
      </c>
      <c r="O1112" s="26">
        <f>'1 уровень'!P3398</f>
        <v>0</v>
      </c>
      <c r="P1112" s="152">
        <f>'1 уровень'!Q3398</f>
        <v>0</v>
      </c>
      <c r="Q1112" s="152">
        <f>'1 уровень'!R3398</f>
        <v>0</v>
      </c>
      <c r="R1112" s="152">
        <f>'1 уровень'!S3398</f>
        <v>0</v>
      </c>
      <c r="S1112" s="152">
        <f>'1 уровень'!T3398</f>
        <v>0</v>
      </c>
      <c r="T1112" s="152">
        <f>'1 уровень'!U3398</f>
        <v>0</v>
      </c>
      <c r="U1112" s="152">
        <f>'1 уровень'!V3398</f>
        <v>0</v>
      </c>
      <c r="V1112" s="152">
        <f>'1 уровень'!W3398</f>
        <v>0</v>
      </c>
      <c r="W1112" s="152">
        <f>'1 уровень'!X3398</f>
        <v>0</v>
      </c>
      <c r="X1112" s="152">
        <f>'1 уровень'!Y3398</f>
        <v>0</v>
      </c>
      <c r="Y1112" s="152">
        <f>'1 уровень'!Z3398</f>
        <v>0</v>
      </c>
      <c r="Z1112" s="152">
        <f>'1 уровень'!AA3398</f>
        <v>0</v>
      </c>
      <c r="AA1112" s="152">
        <f>'1 уровень'!AB3398</f>
        <v>0</v>
      </c>
      <c r="AB1112" s="152">
        <f>'1 уровень'!AC3398</f>
        <v>0</v>
      </c>
      <c r="AC1112" s="1102">
        <f>'1 уровень'!AD3398</f>
        <v>0</v>
      </c>
      <c r="AD1112" s="152">
        <f>'1 уровень'!AE3398</f>
        <v>0</v>
      </c>
      <c r="AE1112" s="152">
        <f>'1 уровень'!AF3398</f>
        <v>0</v>
      </c>
      <c r="AF1112" s="152">
        <f>'1 уровень'!AG3398</f>
        <v>0</v>
      </c>
      <c r="AG1112" s="152">
        <f>'1 уровень'!AH3398</f>
        <v>0</v>
      </c>
      <c r="AH1112" s="626">
        <f>'1 уровень'!AI3398</f>
        <v>0</v>
      </c>
      <c r="AI1112" s="152"/>
      <c r="AJ1112" s="152"/>
      <c r="AK1112" s="1339">
        <f>'1 уровень'!AJ3397</f>
        <v>0</v>
      </c>
      <c r="AL1112" s="1346">
        <f>'1 уровень'!AK3397</f>
        <v>0</v>
      </c>
    </row>
    <row r="1113" spans="1:195" ht="30" x14ac:dyDescent="0.25">
      <c r="A1113" s="19">
        <v>1</v>
      </c>
      <c r="B1113" s="19">
        <f t="shared" si="184"/>
        <v>1</v>
      </c>
      <c r="C1113" s="329" t="s">
        <v>212</v>
      </c>
      <c r="D1113" s="29">
        <f>'1 уровень'!E3399</f>
        <v>6</v>
      </c>
      <c r="E1113" s="29">
        <f>'1 уровень'!F3399</f>
        <v>6</v>
      </c>
      <c r="F1113" s="29">
        <f>'1 уровень'!G3399</f>
        <v>0</v>
      </c>
      <c r="G1113" s="144">
        <f>'1 уровень'!H3399</f>
        <v>0</v>
      </c>
      <c r="H1113" s="158">
        <f>'1 уровень'!I3399</f>
        <v>0</v>
      </c>
      <c r="I1113" s="158">
        <f>'1 уровень'!J3399</f>
        <v>0</v>
      </c>
      <c r="J1113" s="26">
        <f>'1 уровень'!K3399</f>
        <v>0</v>
      </c>
      <c r="K1113" s="26">
        <f>'1 уровень'!L3399</f>
        <v>0</v>
      </c>
      <c r="L1113" s="26">
        <f>'1 уровень'!M3399</f>
        <v>0</v>
      </c>
      <c r="M1113" s="26">
        <f>'1 уровень'!N3399</f>
        <v>0</v>
      </c>
      <c r="N1113" s="26">
        <f>'1 уровень'!O3399</f>
        <v>0</v>
      </c>
      <c r="O1113" s="26">
        <f>'1 уровень'!P3399</f>
        <v>0</v>
      </c>
      <c r="P1113" s="152">
        <f>'1 уровень'!Q3399</f>
        <v>0</v>
      </c>
      <c r="Q1113" s="152">
        <f>'1 уровень'!R3399</f>
        <v>0</v>
      </c>
      <c r="R1113" s="152">
        <f>'1 уровень'!S3399</f>
        <v>0</v>
      </c>
      <c r="S1113" s="152">
        <f>'1 уровень'!T3399</f>
        <v>0</v>
      </c>
      <c r="T1113" s="152">
        <f>'1 уровень'!U3399</f>
        <v>0</v>
      </c>
      <c r="U1113" s="152">
        <f>'1 уровень'!V3399</f>
        <v>0</v>
      </c>
      <c r="V1113" s="152">
        <f>'1 уровень'!W3399</f>
        <v>0</v>
      </c>
      <c r="W1113" s="152">
        <f>'1 уровень'!X3399</f>
        <v>0</v>
      </c>
      <c r="X1113" s="152">
        <f>'1 уровень'!Y3399</f>
        <v>0</v>
      </c>
      <c r="Y1113" s="152">
        <f>'1 уровень'!Z3399</f>
        <v>0</v>
      </c>
      <c r="Z1113" s="152">
        <f>'1 уровень'!AA3399</f>
        <v>0</v>
      </c>
      <c r="AA1113" s="152">
        <f>'1 уровень'!AB3399</f>
        <v>0</v>
      </c>
      <c r="AB1113" s="152">
        <f>'1 уровень'!AC3399</f>
        <v>0</v>
      </c>
      <c r="AC1113" s="1102">
        <f>'1 уровень'!AD3399</f>
        <v>0</v>
      </c>
      <c r="AD1113" s="152">
        <f>'1 уровень'!AE3399</f>
        <v>0</v>
      </c>
      <c r="AE1113" s="152">
        <f>'1 уровень'!AF3399</f>
        <v>0</v>
      </c>
      <c r="AF1113" s="152">
        <f>'1 уровень'!AG3399</f>
        <v>0</v>
      </c>
      <c r="AG1113" s="152">
        <f>'1 уровень'!AH3399</f>
        <v>0</v>
      </c>
      <c r="AH1113" s="626">
        <f>'1 уровень'!AI3399</f>
        <v>0</v>
      </c>
      <c r="AI1113" s="152"/>
      <c r="AJ1113" s="152"/>
      <c r="AK1113" s="1339">
        <f>'1 уровень'!AJ3398</f>
        <v>0</v>
      </c>
      <c r="AL1113" s="1346">
        <f>'1 уровень'!AK3398</f>
        <v>0</v>
      </c>
    </row>
    <row r="1114" spans="1:195" ht="30.75" thickBot="1" x14ac:dyDescent="0.3">
      <c r="A1114" s="19">
        <v>1</v>
      </c>
      <c r="B1114" s="19">
        <f t="shared" si="184"/>
        <v>1</v>
      </c>
      <c r="C1114" s="1223" t="s">
        <v>217</v>
      </c>
      <c r="D1114" s="155">
        <f>'1 уровень'!E3400</f>
        <v>11600</v>
      </c>
      <c r="E1114" s="155">
        <f>'1 уровень'!F3400</f>
        <v>10633</v>
      </c>
      <c r="F1114" s="155">
        <f>'1 уровень'!G3400</f>
        <v>9971</v>
      </c>
      <c r="G1114" s="156">
        <f>'1 уровень'!H3400</f>
        <v>93.774099501551774</v>
      </c>
      <c r="H1114" s="181">
        <f>'1 уровень'!I3400</f>
        <v>0</v>
      </c>
      <c r="I1114" s="181">
        <f>'1 уровень'!J3400</f>
        <v>0</v>
      </c>
      <c r="J1114" s="182">
        <f>'1 уровень'!K3400</f>
        <v>0</v>
      </c>
      <c r="K1114" s="182">
        <f>'1 уровень'!L3400</f>
        <v>0</v>
      </c>
      <c r="L1114" s="182">
        <f>'1 уровень'!M3400</f>
        <v>0</v>
      </c>
      <c r="M1114" s="182">
        <f>'1 уровень'!N3400</f>
        <v>0</v>
      </c>
      <c r="N1114" s="182">
        <f>'1 уровень'!O3400</f>
        <v>0</v>
      </c>
      <c r="O1114" s="182">
        <f>'1 уровень'!P3400</f>
        <v>0</v>
      </c>
      <c r="P1114" s="157">
        <f>'1 уровень'!Q3400</f>
        <v>47999.012000000002</v>
      </c>
      <c r="Q1114" s="157">
        <f>'1 уровень'!R3400</f>
        <v>47999.012000000002</v>
      </c>
      <c r="R1114" s="157">
        <f>'1 уровень'!S3400</f>
        <v>47999.012000000002</v>
      </c>
      <c r="S1114" s="157">
        <f>'1 уровень'!T3400</f>
        <v>47999.012000000002</v>
      </c>
      <c r="T1114" s="157">
        <f>'1 уровень'!U3400</f>
        <v>47999.012000000002</v>
      </c>
      <c r="U1114" s="157">
        <f>'1 уровень'!V3400</f>
        <v>47999.012000000002</v>
      </c>
      <c r="V1114" s="157">
        <f>'1 уровень'!W3400</f>
        <v>47999.012000000002</v>
      </c>
      <c r="W1114" s="157">
        <f>'1 уровень'!X3400</f>
        <v>47999.012000000002</v>
      </c>
      <c r="X1114" s="157">
        <f>'1 уровень'!Y3400</f>
        <v>47999.012000000002</v>
      </c>
      <c r="Y1114" s="157">
        <f>'1 уровень'!Z3400</f>
        <v>47999.012000000002</v>
      </c>
      <c r="Z1114" s="157">
        <f>'1 уровень'!AA3400</f>
        <v>47999.012000000002</v>
      </c>
      <c r="AA1114" s="157">
        <f>'1 уровень'!AB3400</f>
        <v>43999.094333333342</v>
      </c>
      <c r="AB1114" s="157">
        <f>'1 уровень'!AC3400</f>
        <v>43999.094370000006</v>
      </c>
      <c r="AC1114" s="1106">
        <f>'1 уровень'!AD3400</f>
        <v>0</v>
      </c>
      <c r="AD1114" s="157">
        <f>'1 уровень'!AE3400</f>
        <v>0</v>
      </c>
      <c r="AE1114" s="157">
        <f>'1 уровень'!AF3400</f>
        <v>3.6666671803686768E-5</v>
      </c>
      <c r="AF1114" s="157">
        <f>'1 уровень'!AG3400</f>
        <v>0</v>
      </c>
      <c r="AG1114" s="157">
        <f>'1 уровень'!AH3400</f>
        <v>-160.67062000000001</v>
      </c>
      <c r="AH1114" s="643">
        <f>'1 уровень'!AI3400</f>
        <v>43838.423750000009</v>
      </c>
      <c r="AI1114" s="157">
        <f t="shared" ref="AI1114" si="189">AB1114/AA1114*100</f>
        <v>100.00000008333505</v>
      </c>
      <c r="AJ1114" s="157">
        <f t="shared" ref="AJ1114" si="190">AH1114/AA1114*100</f>
        <v>99.634832066960044</v>
      </c>
      <c r="AK1114" s="1354" t="e">
        <f>'1 уровень'!#REF!</f>
        <v>#REF!</v>
      </c>
      <c r="AL1114" s="1369" t="e">
        <f>'1 уровень'!#REF!</f>
        <v>#REF!</v>
      </c>
    </row>
    <row r="1115" spans="1:195" s="139" customFormat="1" x14ac:dyDescent="0.25">
      <c r="A1115" s="19">
        <v>1</v>
      </c>
      <c r="B1115" s="19">
        <f t="shared" si="184"/>
        <v>1</v>
      </c>
      <c r="C1115" s="922" t="s">
        <v>328</v>
      </c>
      <c r="D1115" s="148"/>
      <c r="E1115" s="148"/>
      <c r="F1115" s="148"/>
      <c r="G1115" s="183"/>
      <c r="H1115" s="149"/>
      <c r="I1115" s="149"/>
      <c r="J1115" s="150"/>
      <c r="K1115" s="150"/>
      <c r="L1115" s="150"/>
      <c r="M1115" s="150"/>
      <c r="N1115" s="150"/>
      <c r="O1115" s="150"/>
      <c r="P1115" s="622">
        <f>'1 уровень'!Q754</f>
        <v>5.8207660913467407E-10</v>
      </c>
      <c r="Q1115" s="622">
        <f>'1 уровень'!R754</f>
        <v>5.8207660913467407E-10</v>
      </c>
      <c r="R1115" s="622">
        <f>'1 уровень'!S754</f>
        <v>8.149072527885437E-10</v>
      </c>
      <c r="S1115" s="622">
        <f>'1 уровень'!T754</f>
        <v>1.6880221664905548E-9</v>
      </c>
      <c r="T1115" s="622">
        <f>'1 уровень'!U754</f>
        <v>1.6880221664905548E-9</v>
      </c>
      <c r="U1115" s="622">
        <f>'1 уровень'!V754</f>
        <v>-1.1059455573558807E-9</v>
      </c>
      <c r="V1115" s="622">
        <f>'1 уровень'!W754</f>
        <v>-1.1059455573558807E-9</v>
      </c>
      <c r="W1115" s="622">
        <f>'1 уровень'!X754</f>
        <v>5.2386894822120667E-10</v>
      </c>
      <c r="X1115" s="622">
        <f>'1 уровень'!Y754</f>
        <v>-1.280568540096283E-9</v>
      </c>
      <c r="Y1115" s="622">
        <f>'1 уровень'!Z754</f>
        <v>0</v>
      </c>
      <c r="Z1115" s="622">
        <f>'1 уровень'!AA754</f>
        <v>0</v>
      </c>
      <c r="AA1115" s="622">
        <f>'1 уровень'!AB754</f>
        <v>0</v>
      </c>
      <c r="AB1115" s="622">
        <f>'1 уровень'!AC754</f>
        <v>-2.3283064365386963E-10</v>
      </c>
      <c r="AC1115" s="1116">
        <f>'1 уровень'!AD754</f>
        <v>0</v>
      </c>
      <c r="AD1115" s="622">
        <f>'1 уровень'!AE754</f>
        <v>3.637978807091713E-12</v>
      </c>
      <c r="AE1115" s="622">
        <f>'1 уровень'!AF754</f>
        <v>0</v>
      </c>
      <c r="AF1115" s="644">
        <f>'1 уровень'!AG754</f>
        <v>3.2969182939268649E-12</v>
      </c>
      <c r="AG1115" s="644">
        <f>'1 уровень'!AH754</f>
        <v>5.6843418860808015E-13</v>
      </c>
      <c r="AH1115" s="645">
        <f>'1 уровень'!AI754</f>
        <v>0</v>
      </c>
      <c r="AI1115" s="622"/>
      <c r="AJ1115" s="622"/>
      <c r="AK1115" s="1370">
        <f>'1 уровень'!AJ754</f>
        <v>0</v>
      </c>
      <c r="AL1115" s="1371">
        <f>'1 уровень'!AK754</f>
        <v>0</v>
      </c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  <c r="GL1115" s="19"/>
      <c r="GM1115" s="19"/>
    </row>
    <row r="1116" spans="1:195" s="139" customFormat="1" x14ac:dyDescent="0.25">
      <c r="A1116" s="19">
        <v>1</v>
      </c>
      <c r="B1116" s="19">
        <f t="shared" si="184"/>
        <v>1</v>
      </c>
      <c r="C1116" s="12" t="s">
        <v>95</v>
      </c>
      <c r="D1116" s="140">
        <f>'1 уровень'!E755</f>
        <v>0</v>
      </c>
      <c r="E1116" s="140">
        <f>'1 уровень'!F755</f>
        <v>0</v>
      </c>
      <c r="F1116" s="140">
        <f>'1 уровень'!G755</f>
        <v>0</v>
      </c>
      <c r="G1116" s="184">
        <f>'1 уровень'!H755</f>
        <v>0</v>
      </c>
      <c r="H1116" s="152">
        <f>'1 уровень'!I755</f>
        <v>0</v>
      </c>
      <c r="I1116" s="152">
        <f>'1 уровень'!J755</f>
        <v>0</v>
      </c>
      <c r="J1116" s="22">
        <f>'1 уровень'!K755</f>
        <v>0</v>
      </c>
      <c r="K1116" s="22">
        <f>'1 уровень'!L755</f>
        <v>0</v>
      </c>
      <c r="L1116" s="22">
        <f>'1 уровень'!M755</f>
        <v>0</v>
      </c>
      <c r="M1116" s="22">
        <f>'1 уровень'!N755</f>
        <v>0</v>
      </c>
      <c r="N1116" s="22">
        <f>'1 уровень'!O755</f>
        <v>0</v>
      </c>
      <c r="O1116" s="22">
        <f>'1 уровень'!P755</f>
        <v>0</v>
      </c>
      <c r="P1116" s="143">
        <f>'1 уровень'!Q755</f>
        <v>8245626.5725394581</v>
      </c>
      <c r="Q1116" s="143">
        <f>'1 уровень'!R755</f>
        <v>8245626.5725394581</v>
      </c>
      <c r="R1116" s="143">
        <f>'1 уровень'!S755</f>
        <v>8245983.5065394584</v>
      </c>
      <c r="S1116" s="143">
        <f>'1 уровень'!T755</f>
        <v>8255866.9065619409</v>
      </c>
      <c r="T1116" s="143">
        <f>'1 уровень'!U755</f>
        <v>8255866.9065619409</v>
      </c>
      <c r="U1116" s="143">
        <f>'1 уровень'!V755</f>
        <v>8249787.5230500009</v>
      </c>
      <c r="V1116" s="143">
        <f>'1 уровень'!W755</f>
        <v>8249787.5230500009</v>
      </c>
      <c r="W1116" s="143">
        <f>'1 уровень'!X755</f>
        <v>8278705.5286710355</v>
      </c>
      <c r="X1116" s="143">
        <f>'1 уровень'!Y755</f>
        <v>8299373.2264734935</v>
      </c>
      <c r="Y1116" s="143">
        <f>'1 уровень'!Z755</f>
        <v>8494651.2079335731</v>
      </c>
      <c r="Z1116" s="143">
        <f>'1 уровень'!AA755</f>
        <v>8494651.2079335731</v>
      </c>
      <c r="AA1116" s="143">
        <f>'1 уровень'!AB755</f>
        <v>7731207.1085612318</v>
      </c>
      <c r="AB1116" s="143">
        <f>'1 уровень'!AC755</f>
        <v>7894817.3024499994</v>
      </c>
      <c r="AC1116" s="1098">
        <f>'1 уровень'!AD755</f>
        <v>-8200.5704399999977</v>
      </c>
      <c r="AD1116" s="143">
        <f>'1 уровень'!AE755</f>
        <v>18354.116150000005</v>
      </c>
      <c r="AE1116" s="143">
        <f>'1 уровень'!AF755</f>
        <v>163610.19388876768</v>
      </c>
      <c r="AF1116" s="646">
        <f>'1 уровень'!AG755</f>
        <v>-129870.10905000001</v>
      </c>
      <c r="AG1116" s="646">
        <f>'1 уровень'!AH755</f>
        <v>-76404.478300000002</v>
      </c>
      <c r="AH1116" s="621">
        <f>'1 уровень'!AI755</f>
        <v>7828566.36986</v>
      </c>
      <c r="AI1116" s="143">
        <f>AB1116/AA1116*100</f>
        <v>102.1162309014797</v>
      </c>
      <c r="AJ1116" s="143">
        <f>AH1116/AA1116*100</f>
        <v>101.25930220121715</v>
      </c>
      <c r="AK1116" s="1341">
        <f>'1 уровень'!AJ755</f>
        <v>0</v>
      </c>
      <c r="AL1116" s="1336">
        <f>'1 уровень'!AK755</f>
        <v>0</v>
      </c>
    </row>
    <row r="1117" spans="1:195" x14ac:dyDescent="0.25">
      <c r="A1117" s="19">
        <v>1</v>
      </c>
      <c r="B1117" s="19">
        <f t="shared" si="184"/>
        <v>1</v>
      </c>
      <c r="C1117" s="228" t="s">
        <v>80</v>
      </c>
      <c r="D1117" s="21">
        <f>'1 уровень'!E756</f>
        <v>65643</v>
      </c>
      <c r="E1117" s="21">
        <f>'1 уровень'!F756</f>
        <v>60111.916666666664</v>
      </c>
      <c r="F1117" s="21">
        <f>'1 уровень'!G756</f>
        <v>62604</v>
      </c>
      <c r="G1117" s="21">
        <f>'1 уровень'!H756</f>
        <v>104.14573926689523</v>
      </c>
      <c r="H1117" s="21">
        <f>'1 уровень'!I756</f>
        <v>10.188763462973965</v>
      </c>
      <c r="I1117" s="21">
        <f>'1 уровень'!J756</f>
        <v>9.2232285476966336</v>
      </c>
      <c r="J1117" s="21">
        <f>'1 уровень'!K756</f>
        <v>668821</v>
      </c>
      <c r="K1117" s="21">
        <f>'1 уровень'!L756</f>
        <v>612367.58333333337</v>
      </c>
      <c r="L1117" s="21">
        <f>'1 уровень'!M756</f>
        <v>577411</v>
      </c>
      <c r="M1117" s="21">
        <f>'1 уровень'!N756</f>
        <v>94.291568612588478</v>
      </c>
      <c r="N1117" s="21">
        <f>'1 уровень'!O756</f>
        <v>2038</v>
      </c>
      <c r="O1117" s="21">
        <f>'1 уровень'!P756</f>
        <v>309.0789544116335</v>
      </c>
      <c r="P1117" s="143">
        <f>'1 уровень'!Q756</f>
        <v>5238592.77088999</v>
      </c>
      <c r="Q1117" s="143">
        <f>'1 уровень'!R756</f>
        <v>5238592.77088999</v>
      </c>
      <c r="R1117" s="143">
        <f>'1 уровень'!S756</f>
        <v>5238592.77088999</v>
      </c>
      <c r="S1117" s="143">
        <f>'1 уровень'!T756</f>
        <v>5237307.3379129991</v>
      </c>
      <c r="T1117" s="143">
        <f>'1 уровень'!U756</f>
        <v>5237307.3379129991</v>
      </c>
      <c r="U1117" s="143">
        <f>'1 уровень'!V756</f>
        <v>5220053.6444050614</v>
      </c>
      <c r="V1117" s="143">
        <f>'1 уровень'!W756</f>
        <v>5220053.6444050614</v>
      </c>
      <c r="W1117" s="143">
        <f>'1 уровень'!X756</f>
        <v>5230463.0251530958</v>
      </c>
      <c r="X1117" s="143">
        <f>'1 уровень'!Y756</f>
        <v>5233932.4604555555</v>
      </c>
      <c r="Y1117" s="143">
        <f>'1 уровень'!Z756</f>
        <v>5282637.7589930929</v>
      </c>
      <c r="Z1117" s="143">
        <f>'1 уровень'!AA756</f>
        <v>5282637.7589930929</v>
      </c>
      <c r="AA1117" s="143">
        <f>'1 уровень'!AB756</f>
        <v>4829511.6661758022</v>
      </c>
      <c r="AB1117" s="143">
        <f>'1 уровень'!AC756</f>
        <v>4892311.3800799996</v>
      </c>
      <c r="AC1117" s="1098">
        <f>'1 уровень'!AD756</f>
        <v>-8200.5704399999977</v>
      </c>
      <c r="AD1117" s="143">
        <f>'1 уровень'!AE756</f>
        <v>-13422.908629999998</v>
      </c>
      <c r="AE1117" s="143">
        <f>'1 уровень'!AF756</f>
        <v>62799.713904197299</v>
      </c>
      <c r="AF1117" s="143">
        <f>'1 уровень'!AG756</f>
        <v>-25422.96198</v>
      </c>
      <c r="AG1117" s="143">
        <f>'1 уровень'!AH756</f>
        <v>-59205.667950000003</v>
      </c>
      <c r="AH1117" s="143">
        <f>'1 уровень'!AI756</f>
        <v>4811482.2330599995</v>
      </c>
      <c r="AI1117" s="143">
        <f>AB1117/AA1117*100</f>
        <v>101.30033258525958</v>
      </c>
      <c r="AJ1117" s="143">
        <f>AH1117/AA1117*100</f>
        <v>99.626682067214489</v>
      </c>
      <c r="AK1117" s="1335">
        <f>'1 уровень'!AJ756</f>
        <v>0</v>
      </c>
      <c r="AL1117" s="1336">
        <f>'1 уровень'!AK756</f>
        <v>0</v>
      </c>
    </row>
    <row r="1118" spans="1:195" ht="43.5" x14ac:dyDescent="0.25">
      <c r="A1118" s="19">
        <v>1</v>
      </c>
      <c r="B1118" s="19">
        <f t="shared" si="184"/>
        <v>1</v>
      </c>
      <c r="C1118" s="227" t="s">
        <v>184</v>
      </c>
      <c r="D1118" s="21">
        <f>'1 уровень'!E757</f>
        <v>4313</v>
      </c>
      <c r="E1118" s="21">
        <f>'1 уровень'!F757</f>
        <v>3953.583333333333</v>
      </c>
      <c r="F1118" s="21">
        <f>'1 уровень'!G757</f>
        <v>4240</v>
      </c>
      <c r="G1118" s="21">
        <f>'1 уровень'!H757</f>
        <v>107.24448285310795</v>
      </c>
      <c r="H1118" s="21">
        <f>'1 уровень'!I757</f>
        <v>0</v>
      </c>
      <c r="I1118" s="21">
        <f>'1 уровень'!J757</f>
        <v>0</v>
      </c>
      <c r="J1118" s="21">
        <f>'1 уровень'!K757</f>
        <v>0</v>
      </c>
      <c r="K1118" s="21">
        <f>'1 уровень'!L757</f>
        <v>0</v>
      </c>
      <c r="L1118" s="21">
        <f>'1 уровень'!M757</f>
        <v>0</v>
      </c>
      <c r="M1118" s="21">
        <f>'1 уровень'!N757</f>
        <v>0</v>
      </c>
      <c r="N1118" s="21">
        <f>'1 уровень'!O757</f>
        <v>0</v>
      </c>
      <c r="O1118" s="21">
        <f>'1 уровень'!P757</f>
        <v>0</v>
      </c>
      <c r="P1118" s="143">
        <f>'1 уровень'!Q757</f>
        <v>837403.06654375</v>
      </c>
      <c r="Q1118" s="143">
        <f>'1 уровень'!R757</f>
        <v>837403.06654375</v>
      </c>
      <c r="R1118" s="143">
        <f>'1 уровень'!S757</f>
        <v>837403.06654375</v>
      </c>
      <c r="S1118" s="143">
        <f>'1 уровень'!T757</f>
        <v>833514.89281599992</v>
      </c>
      <c r="T1118" s="143">
        <f>'1 уровень'!U757</f>
        <v>833514.89281599992</v>
      </c>
      <c r="U1118" s="143">
        <f>'1 уровень'!V757</f>
        <v>833514.89281599992</v>
      </c>
      <c r="V1118" s="143">
        <f>'1 уровень'!W757</f>
        <v>833514.89281599992</v>
      </c>
      <c r="W1118" s="143">
        <f>'1 уровень'!X757</f>
        <v>833514.89281599992</v>
      </c>
      <c r="X1118" s="143">
        <f>'1 уровень'!Y757</f>
        <v>865082.12237600004</v>
      </c>
      <c r="Y1118" s="143">
        <f>'1 уровень'!Z757</f>
        <v>865673.50661600009</v>
      </c>
      <c r="Z1118" s="143">
        <f>'1 уровень'!AA757</f>
        <v>865673.50661600009</v>
      </c>
      <c r="AA1118" s="143">
        <f>'1 уровень'!AB757</f>
        <v>793534.04773133341</v>
      </c>
      <c r="AB1118" s="143">
        <f>'1 уровень'!AC757</f>
        <v>836111.86814999999</v>
      </c>
      <c r="AC1118" s="1098">
        <f>'1 уровень'!AD757</f>
        <v>-8200.5704399999977</v>
      </c>
      <c r="AD1118" s="143">
        <f>'1 уровень'!AE757</f>
        <v>0</v>
      </c>
      <c r="AE1118" s="143">
        <f>'1 уровень'!AF757</f>
        <v>42577.820418666597</v>
      </c>
      <c r="AF1118" s="143">
        <f>'1 уровень'!AG757</f>
        <v>-1055.9380500000002</v>
      </c>
      <c r="AG1118" s="143">
        <f>'1 уровень'!AH757</f>
        <v>0</v>
      </c>
      <c r="AH1118" s="143">
        <f>'1 уровень'!AI757</f>
        <v>827911.29770999996</v>
      </c>
      <c r="AI1118" s="143">
        <f>AB1118/AA1118*100</f>
        <v>105.36559465096602</v>
      </c>
      <c r="AJ1118" s="143">
        <f>AH1118/AA1118*100</f>
        <v>104.33217075901773</v>
      </c>
      <c r="AK1118" s="1335">
        <f>'1 уровень'!AJ757</f>
        <v>0</v>
      </c>
      <c r="AL1118" s="1336">
        <f>'1 уровень'!AK757</f>
        <v>0</v>
      </c>
    </row>
    <row r="1119" spans="1:195" x14ac:dyDescent="0.25">
      <c r="A1119" s="19">
        <v>1</v>
      </c>
      <c r="B1119" s="19">
        <f t="shared" si="184"/>
        <v>1</v>
      </c>
      <c r="C1119" s="228" t="s">
        <v>185</v>
      </c>
      <c r="D1119" s="21">
        <f>'1 уровень'!E758</f>
        <v>134</v>
      </c>
      <c r="E1119" s="21">
        <f>'1 уровень'!F758</f>
        <v>122.83333333333333</v>
      </c>
      <c r="F1119" s="21">
        <f>'1 уровень'!G758</f>
        <v>136</v>
      </c>
      <c r="G1119" s="21">
        <f>'1 уровень'!H758</f>
        <v>118.2260777197486</v>
      </c>
      <c r="H1119" s="21">
        <f>'1 уровень'!I758</f>
        <v>0</v>
      </c>
      <c r="I1119" s="21">
        <f>'1 уровень'!J758</f>
        <v>0</v>
      </c>
      <c r="J1119" s="21">
        <f>'1 уровень'!K758</f>
        <v>2814</v>
      </c>
      <c r="K1119" s="21">
        <f>'1 уровень'!L758</f>
        <v>2579.5</v>
      </c>
      <c r="L1119" s="21">
        <f>'1 уровень'!M758</f>
        <v>2021</v>
      </c>
      <c r="M1119" s="21">
        <f>'1 уровень'!N758</f>
        <v>78.348517154487311</v>
      </c>
      <c r="N1119" s="21">
        <f>'1 уровень'!O758</f>
        <v>8</v>
      </c>
      <c r="O1119" s="21">
        <f>'1 уровень'!P758</f>
        <v>0</v>
      </c>
      <c r="P1119" s="143">
        <f>'1 уровень'!Q758</f>
        <v>4572.3</v>
      </c>
      <c r="Q1119" s="143">
        <f>'1 уровень'!R758</f>
        <v>4572.3</v>
      </c>
      <c r="R1119" s="143">
        <f>'1 уровень'!S758</f>
        <v>4572.3469999999998</v>
      </c>
      <c r="S1119" s="143">
        <f>'1 уровень'!T758</f>
        <v>4572.3469999999998</v>
      </c>
      <c r="T1119" s="143">
        <f>'1 уровень'!U758</f>
        <v>4572.3469999999998</v>
      </c>
      <c r="U1119" s="143">
        <f>'1 уровень'!V758</f>
        <v>4572.3469999999998</v>
      </c>
      <c r="V1119" s="143">
        <f>'1 уровень'!W758</f>
        <v>4572.3469999999998</v>
      </c>
      <c r="W1119" s="143">
        <f>'1 уровень'!X758</f>
        <v>7428.9440000000004</v>
      </c>
      <c r="X1119" s="143">
        <f>'1 уровень'!Y758</f>
        <v>7428.9440000000004</v>
      </c>
      <c r="Y1119" s="143">
        <f>'1 уровень'!Z758</f>
        <v>7428.9440000000004</v>
      </c>
      <c r="Z1119" s="143">
        <f>'1 уровень'!AA758</f>
        <v>7428.9440000000004</v>
      </c>
      <c r="AA1119" s="143">
        <f>'1 уровень'!AB758</f>
        <v>6476.594900000001</v>
      </c>
      <c r="AB1119" s="143">
        <f>'1 уровень'!AC758</f>
        <v>7298.1049699999994</v>
      </c>
      <c r="AC1119" s="1098">
        <f>'1 уровень'!AD758</f>
        <v>0</v>
      </c>
      <c r="AD1119" s="143">
        <f>'1 уровень'!AE758</f>
        <v>0</v>
      </c>
      <c r="AE1119" s="143">
        <f>'1 уровень'!AF758</f>
        <v>821.51006999999845</v>
      </c>
      <c r="AF1119" s="143">
        <f>'1 уровень'!AG758</f>
        <v>0</v>
      </c>
      <c r="AG1119" s="143">
        <f>'1 уровень'!AH758</f>
        <v>-9.4817800000000005</v>
      </c>
      <c r="AH1119" s="143">
        <f>'1 уровень'!AI758</f>
        <v>7288.6231899999993</v>
      </c>
      <c r="AI1119" s="143"/>
      <c r="AJ1119" s="143"/>
      <c r="AK1119" s="1335">
        <f>'1 уровень'!AJ758</f>
        <v>0</v>
      </c>
      <c r="AL1119" s="1336">
        <f>'1 уровень'!AK758</f>
        <v>0</v>
      </c>
    </row>
    <row r="1120" spans="1:195" ht="15.75" x14ac:dyDescent="0.25">
      <c r="A1120" s="19">
        <v>1</v>
      </c>
      <c r="B1120" s="19">
        <f t="shared" si="184"/>
        <v>1</v>
      </c>
      <c r="C1120" s="952" t="s">
        <v>206</v>
      </c>
      <c r="D1120" s="32">
        <f>'1 уровень'!E759</f>
        <v>0</v>
      </c>
      <c r="E1120" s="32">
        <f>'1 уровень'!F759</f>
        <v>0</v>
      </c>
      <c r="F1120" s="32">
        <f>'1 уровень'!G759</f>
        <v>0</v>
      </c>
      <c r="G1120" s="32">
        <f>'1 уровень'!H759</f>
        <v>0</v>
      </c>
      <c r="H1120" s="32">
        <f>'1 уровень'!I759</f>
        <v>0</v>
      </c>
      <c r="I1120" s="32">
        <f>'1 уровень'!J759</f>
        <v>0</v>
      </c>
      <c r="J1120" s="32">
        <f>'1 уровень'!K759</f>
        <v>0</v>
      </c>
      <c r="K1120" s="32">
        <f>'1 уровень'!L759</f>
        <v>0</v>
      </c>
      <c r="L1120" s="32">
        <f>'1 уровень'!M759</f>
        <v>0</v>
      </c>
      <c r="M1120" s="32">
        <f>'1 уровень'!N759</f>
        <v>0</v>
      </c>
      <c r="N1120" s="32">
        <f>'1 уровень'!O759</f>
        <v>0</v>
      </c>
      <c r="O1120" s="32">
        <f>'1 уровень'!P759</f>
        <v>0</v>
      </c>
      <c r="P1120" s="647">
        <f>'1 уровень'!Q759</f>
        <v>546249.29781000002</v>
      </c>
      <c r="Q1120" s="647">
        <f>'1 уровень'!R759</f>
        <v>546249.29781000002</v>
      </c>
      <c r="R1120" s="647">
        <f>'1 уровень'!S759</f>
        <v>546249.29781000002</v>
      </c>
      <c r="S1120" s="647">
        <f>'1 уровень'!T759</f>
        <v>546681.25269000011</v>
      </c>
      <c r="T1120" s="647">
        <f>'1 уровень'!U759</f>
        <v>546681.25269000011</v>
      </c>
      <c r="U1120" s="647">
        <f>'1 уровень'!V759</f>
        <v>548449.40353999997</v>
      </c>
      <c r="V1120" s="647">
        <f>'1 уровень'!W759</f>
        <v>548449.40353999997</v>
      </c>
      <c r="W1120" s="647">
        <f>'1 уровень'!X759</f>
        <v>548449.40353999997</v>
      </c>
      <c r="X1120" s="647">
        <f>'1 уровень'!Y759</f>
        <v>544130.98353999993</v>
      </c>
      <c r="Y1120" s="647">
        <f>'1 уровень'!Z759</f>
        <v>547953.25847999996</v>
      </c>
      <c r="Z1120" s="647">
        <f>'1 уровень'!AA759</f>
        <v>547953.25847999996</v>
      </c>
      <c r="AA1120" s="647">
        <f>'1 уровень'!AB759</f>
        <v>501937.40905059525</v>
      </c>
      <c r="AB1120" s="647">
        <f>'1 уровень'!AC759</f>
        <v>521225.05485000001</v>
      </c>
      <c r="AC1120" s="1117">
        <f>'1 уровень'!AD759</f>
        <v>0</v>
      </c>
      <c r="AD1120" s="647">
        <f>'1 уровень'!AE759</f>
        <v>0</v>
      </c>
      <c r="AE1120" s="647">
        <f>'1 уровень'!AF759</f>
        <v>19287.645799404807</v>
      </c>
      <c r="AF1120" s="647">
        <f>'1 уровень'!AG759</f>
        <v>-192.37419000000003</v>
      </c>
      <c r="AG1120" s="647">
        <f>'1 уровень'!AH759</f>
        <v>-86.987909999999999</v>
      </c>
      <c r="AH1120" s="647">
        <f>'1 уровень'!AI759</f>
        <v>521138.06694000016</v>
      </c>
      <c r="AI1120" s="647">
        <f>AB1120/AA1120*100</f>
        <v>103.84263963028518</v>
      </c>
      <c r="AJ1120" s="647">
        <f>AH1120/AA1120*100</f>
        <v>103.82530920054805</v>
      </c>
      <c r="AK1120" s="1338">
        <f>'1 уровень'!AJ759</f>
        <v>0</v>
      </c>
      <c r="AL1120" s="1372">
        <f>'1 уровень'!AK759</f>
        <v>0</v>
      </c>
    </row>
    <row r="1121" spans="2:38" ht="30" x14ac:dyDescent="0.25">
      <c r="B1121" s="19">
        <f t="shared" si="184"/>
        <v>1</v>
      </c>
      <c r="C1121" s="238" t="s">
        <v>359</v>
      </c>
      <c r="D1121" s="33">
        <f>'1 уровень'!E760</f>
        <v>495205</v>
      </c>
      <c r="E1121" s="33">
        <f>'1 уровень'!F760</f>
        <v>453938</v>
      </c>
      <c r="F1121" s="33">
        <f>'1 уровень'!G760</f>
        <v>453000.875</v>
      </c>
      <c r="G1121" s="33">
        <f>'1 уровень'!H760</f>
        <v>99.793556609052331</v>
      </c>
      <c r="H1121" s="32">
        <f>'1 уровень'!I760</f>
        <v>0</v>
      </c>
      <c r="I1121" s="32">
        <f>'1 уровень'!J760</f>
        <v>0</v>
      </c>
      <c r="J1121" s="32">
        <f>'1 уровень'!K760</f>
        <v>0</v>
      </c>
      <c r="K1121" s="32">
        <f>'1 уровень'!L760</f>
        <v>0</v>
      </c>
      <c r="L1121" s="32">
        <f>'1 уровень'!M760</f>
        <v>0</v>
      </c>
      <c r="M1121" s="32">
        <f>'1 уровень'!N760</f>
        <v>0</v>
      </c>
      <c r="N1121" s="32">
        <f>'1 уровень'!O760</f>
        <v>0</v>
      </c>
      <c r="O1121" s="32">
        <f>'1 уровень'!P760</f>
        <v>0</v>
      </c>
      <c r="P1121" s="647">
        <f>'1 уровень'!Q760</f>
        <v>0</v>
      </c>
      <c r="Q1121" s="647">
        <f>'1 уровень'!R760</f>
        <v>0</v>
      </c>
      <c r="R1121" s="647">
        <f>'1 уровень'!S760</f>
        <v>0</v>
      </c>
      <c r="S1121" s="647">
        <f>'1 уровень'!T760</f>
        <v>0</v>
      </c>
      <c r="T1121" s="647">
        <f>'1 уровень'!U760</f>
        <v>0</v>
      </c>
      <c r="U1121" s="647">
        <f>'1 уровень'!V760</f>
        <v>0</v>
      </c>
      <c r="V1121" s="647">
        <f>'1 уровень'!W760</f>
        <v>0</v>
      </c>
      <c r="W1121" s="647">
        <f>'1 уровень'!X760</f>
        <v>0</v>
      </c>
      <c r="X1121" s="647">
        <f>'1 уровень'!Y760</f>
        <v>0</v>
      </c>
      <c r="Y1121" s="647">
        <f>'1 уровень'!Z760</f>
        <v>0</v>
      </c>
      <c r="Z1121" s="647">
        <f>'1 уровень'!AA760</f>
        <v>0</v>
      </c>
      <c r="AA1121" s="647">
        <f>'1 уровень'!AB760</f>
        <v>0</v>
      </c>
      <c r="AB1121" s="647">
        <f>'1 уровень'!AC760</f>
        <v>0</v>
      </c>
      <c r="AC1121" s="1117">
        <f>'1 уровень'!AD760</f>
        <v>0</v>
      </c>
      <c r="AD1121" s="647">
        <f>'1 уровень'!AE760</f>
        <v>0</v>
      </c>
      <c r="AE1121" s="647">
        <f>'1 уровень'!AF760</f>
        <v>0</v>
      </c>
      <c r="AF1121" s="647">
        <f>'1 уровень'!AG760</f>
        <v>0</v>
      </c>
      <c r="AG1121" s="647">
        <f>'1 уровень'!AH760</f>
        <v>0</v>
      </c>
      <c r="AH1121" s="647">
        <f>'1 уровень'!AI760</f>
        <v>0</v>
      </c>
      <c r="AI1121" s="647"/>
      <c r="AJ1121" s="647"/>
      <c r="AK1121" s="1337">
        <f>'1 уровень'!AJ760</f>
        <v>0</v>
      </c>
      <c r="AL1121" s="1372">
        <f>'1 уровень'!AK760</f>
        <v>0</v>
      </c>
    </row>
    <row r="1122" spans="2:38" x14ac:dyDescent="0.25">
      <c r="B1122" s="19">
        <f t="shared" si="184"/>
        <v>1</v>
      </c>
      <c r="C1122" s="238" t="s">
        <v>347</v>
      </c>
      <c r="D1122" s="32">
        <f>'1 уровень'!E761</f>
        <v>20000</v>
      </c>
      <c r="E1122" s="32">
        <f>'1 уровень'!F761</f>
        <v>18333.333333333332</v>
      </c>
      <c r="F1122" s="32">
        <f>'1 уровень'!G761</f>
        <v>17823</v>
      </c>
      <c r="G1122" s="32">
        <f>'1 уровень'!H761</f>
        <v>97.216363636363639</v>
      </c>
      <c r="H1122" s="32">
        <f>'1 уровень'!I761</f>
        <v>0</v>
      </c>
      <c r="I1122" s="32">
        <f>'1 уровень'!J761</f>
        <v>0</v>
      </c>
      <c r="J1122" s="32">
        <f>'1 уровень'!K761</f>
        <v>0</v>
      </c>
      <c r="K1122" s="32">
        <f>'1 уровень'!L761</f>
        <v>0</v>
      </c>
      <c r="L1122" s="32">
        <f>'1 уровень'!M761</f>
        <v>0</v>
      </c>
      <c r="M1122" s="32">
        <f>'1 уровень'!N761</f>
        <v>0</v>
      </c>
      <c r="N1122" s="32">
        <f>'1 уровень'!O761</f>
        <v>0</v>
      </c>
      <c r="O1122" s="32">
        <f>'1 уровень'!P761</f>
        <v>0</v>
      </c>
      <c r="P1122" s="647">
        <f>'1 уровень'!Q761</f>
        <v>0</v>
      </c>
      <c r="Q1122" s="647">
        <f>'1 уровень'!R761</f>
        <v>0</v>
      </c>
      <c r="R1122" s="647">
        <f>'1 уровень'!S761</f>
        <v>0</v>
      </c>
      <c r="S1122" s="647">
        <f>'1 уровень'!T761</f>
        <v>0</v>
      </c>
      <c r="T1122" s="647">
        <f>'1 уровень'!U761</f>
        <v>0</v>
      </c>
      <c r="U1122" s="647">
        <f>'1 уровень'!V761</f>
        <v>0</v>
      </c>
      <c r="V1122" s="647">
        <f>'1 уровень'!W761</f>
        <v>0</v>
      </c>
      <c r="W1122" s="647">
        <f>'1 уровень'!X761</f>
        <v>0</v>
      </c>
      <c r="X1122" s="647">
        <f>'1 уровень'!Y761</f>
        <v>0</v>
      </c>
      <c r="Y1122" s="647">
        <f>'1 уровень'!Z761</f>
        <v>0</v>
      </c>
      <c r="Z1122" s="647">
        <f>'1 уровень'!AA761</f>
        <v>0</v>
      </c>
      <c r="AA1122" s="647">
        <f>'1 уровень'!AB761</f>
        <v>0</v>
      </c>
      <c r="AB1122" s="647">
        <f>'1 уровень'!AC761</f>
        <v>0</v>
      </c>
      <c r="AC1122" s="1117">
        <f>'1 уровень'!AD761</f>
        <v>0</v>
      </c>
      <c r="AD1122" s="647">
        <f>'1 уровень'!AE761</f>
        <v>0</v>
      </c>
      <c r="AE1122" s="647">
        <f>'1 уровень'!AF761</f>
        <v>0</v>
      </c>
      <c r="AF1122" s="647">
        <f>'1 уровень'!AG761</f>
        <v>0</v>
      </c>
      <c r="AG1122" s="647">
        <f>'1 уровень'!AH761</f>
        <v>0</v>
      </c>
      <c r="AH1122" s="647">
        <f>'1 уровень'!AI761</f>
        <v>0</v>
      </c>
      <c r="AI1122" s="647"/>
      <c r="AJ1122" s="647"/>
      <c r="AK1122" s="1338">
        <f>'1 уровень'!AJ761</f>
        <v>0</v>
      </c>
      <c r="AL1122" s="1372">
        <f>'1 уровень'!AK761</f>
        <v>0</v>
      </c>
    </row>
    <row r="1123" spans="2:38" ht="30" x14ac:dyDescent="0.25">
      <c r="B1123" s="19">
        <f t="shared" si="184"/>
        <v>1</v>
      </c>
      <c r="C1123" s="238" t="s">
        <v>348</v>
      </c>
      <c r="D1123" s="32">
        <f>'1 уровень'!E762</f>
        <v>415107</v>
      </c>
      <c r="E1123" s="32">
        <f>'1 уровень'!F762</f>
        <v>380514.83333333331</v>
      </c>
      <c r="F1123" s="32">
        <f>'1 уровень'!G762</f>
        <v>382623.875</v>
      </c>
      <c r="G1123" s="32">
        <f>'1 уровень'!H762</f>
        <v>100.55426003979697</v>
      </c>
      <c r="H1123" s="32">
        <f>'1 уровень'!I762</f>
        <v>0</v>
      </c>
      <c r="I1123" s="32">
        <f>'1 уровень'!J762</f>
        <v>0</v>
      </c>
      <c r="J1123" s="32">
        <f>'1 уровень'!K762</f>
        <v>0</v>
      </c>
      <c r="K1123" s="32">
        <f>'1 уровень'!L762</f>
        <v>0</v>
      </c>
      <c r="L1123" s="32">
        <f>'1 уровень'!M762</f>
        <v>0</v>
      </c>
      <c r="M1123" s="32">
        <f>'1 уровень'!N762</f>
        <v>0</v>
      </c>
      <c r="N1123" s="32">
        <f>'1 уровень'!O762</f>
        <v>0</v>
      </c>
      <c r="O1123" s="32">
        <f>'1 уровень'!P762</f>
        <v>0</v>
      </c>
      <c r="P1123" s="647">
        <f>'1 уровень'!Q762</f>
        <v>0</v>
      </c>
      <c r="Q1123" s="647">
        <f>'1 уровень'!R762</f>
        <v>0</v>
      </c>
      <c r="R1123" s="647">
        <f>'1 уровень'!S762</f>
        <v>0</v>
      </c>
      <c r="S1123" s="647">
        <f>'1 уровень'!T762</f>
        <v>0</v>
      </c>
      <c r="T1123" s="647">
        <f>'1 уровень'!U762</f>
        <v>0</v>
      </c>
      <c r="U1123" s="647">
        <f>'1 уровень'!V762</f>
        <v>0</v>
      </c>
      <c r="V1123" s="647">
        <f>'1 уровень'!W762</f>
        <v>0</v>
      </c>
      <c r="W1123" s="647">
        <f>'1 уровень'!X762</f>
        <v>0</v>
      </c>
      <c r="X1123" s="647">
        <f>'1 уровень'!Y762</f>
        <v>0</v>
      </c>
      <c r="Y1123" s="647">
        <f>'1 уровень'!Z762</f>
        <v>0</v>
      </c>
      <c r="Z1123" s="647">
        <f>'1 уровень'!AA762</f>
        <v>0</v>
      </c>
      <c r="AA1123" s="647">
        <f>'1 уровень'!AB762</f>
        <v>0</v>
      </c>
      <c r="AB1123" s="647">
        <f>'1 уровень'!AC762</f>
        <v>0</v>
      </c>
      <c r="AC1123" s="1117">
        <f>'1 уровень'!AD762</f>
        <v>0</v>
      </c>
      <c r="AD1123" s="647">
        <f>'1 уровень'!AE762</f>
        <v>0</v>
      </c>
      <c r="AE1123" s="647">
        <f>'1 уровень'!AF762</f>
        <v>0</v>
      </c>
      <c r="AF1123" s="647">
        <f>'1 уровень'!AG762</f>
        <v>0</v>
      </c>
      <c r="AG1123" s="647">
        <f>'1 уровень'!AH762</f>
        <v>0</v>
      </c>
      <c r="AH1123" s="647">
        <f>'1 уровень'!AI762</f>
        <v>0</v>
      </c>
      <c r="AI1123" s="647"/>
      <c r="AJ1123" s="647"/>
      <c r="AK1123" s="1338"/>
      <c r="AL1123" s="1372"/>
    </row>
    <row r="1124" spans="2:38" x14ac:dyDescent="0.25">
      <c r="B1124" s="19">
        <f t="shared" si="184"/>
        <v>1</v>
      </c>
      <c r="C1124" s="229" t="s">
        <v>349</v>
      </c>
      <c r="D1124" s="973">
        <f>'1 уровень'!E763</f>
        <v>367817</v>
      </c>
      <c r="E1124" s="973">
        <f>'1 уровень'!F763</f>
        <v>337165.58333333337</v>
      </c>
      <c r="F1124" s="973">
        <f>'1 уровень'!G763</f>
        <v>333117</v>
      </c>
      <c r="G1124" s="973">
        <f>'1 уровень'!H763</f>
        <v>98.799229953037411</v>
      </c>
      <c r="H1124" s="32">
        <f>'1 уровень'!I763</f>
        <v>0</v>
      </c>
      <c r="I1124" s="32"/>
      <c r="J1124" s="32">
        <f>'1 уровень'!K763</f>
        <v>0</v>
      </c>
      <c r="K1124" s="32">
        <f>'1 уровень'!L763</f>
        <v>0</v>
      </c>
      <c r="L1124" s="32">
        <f>'1 уровень'!M763</f>
        <v>0</v>
      </c>
      <c r="M1124" s="32">
        <f>'1 уровень'!N763</f>
        <v>0</v>
      </c>
      <c r="N1124" s="32">
        <f>'1 уровень'!O763</f>
        <v>0</v>
      </c>
      <c r="O1124" s="32">
        <f>'1 уровень'!P763</f>
        <v>0</v>
      </c>
      <c r="P1124" s="647">
        <f>'1 уровень'!Q763</f>
        <v>0</v>
      </c>
      <c r="Q1124" s="647">
        <f>'1 уровень'!R763</f>
        <v>0</v>
      </c>
      <c r="R1124" s="647">
        <f>'1 уровень'!S763</f>
        <v>0</v>
      </c>
      <c r="S1124" s="647">
        <f>'1 уровень'!T763</f>
        <v>0</v>
      </c>
      <c r="T1124" s="647">
        <f>'1 уровень'!U763</f>
        <v>0</v>
      </c>
      <c r="U1124" s="647">
        <f>'1 уровень'!V763</f>
        <v>0</v>
      </c>
      <c r="V1124" s="647">
        <f>'1 уровень'!W763</f>
        <v>0</v>
      </c>
      <c r="W1124" s="647">
        <f>'1 уровень'!X763</f>
        <v>0</v>
      </c>
      <c r="X1124" s="647">
        <f>'1 уровень'!Y763</f>
        <v>0</v>
      </c>
      <c r="Y1124" s="647">
        <f>'1 уровень'!Z763</f>
        <v>0</v>
      </c>
      <c r="Z1124" s="647">
        <f>'1 уровень'!AA763</f>
        <v>0</v>
      </c>
      <c r="AA1124" s="647">
        <f>'1 уровень'!AB763</f>
        <v>0</v>
      </c>
      <c r="AB1124" s="647">
        <f>'1 уровень'!AC763</f>
        <v>0</v>
      </c>
      <c r="AC1124" s="1117">
        <f>'1 уровень'!AD763</f>
        <v>0</v>
      </c>
      <c r="AD1124" s="647">
        <f>'1 уровень'!AE763</f>
        <v>0</v>
      </c>
      <c r="AE1124" s="647">
        <f>'1 уровень'!AF763</f>
        <v>0</v>
      </c>
      <c r="AF1124" s="647">
        <f>'1 уровень'!AG763</f>
        <v>0</v>
      </c>
      <c r="AG1124" s="647">
        <f>'1 уровень'!AH763</f>
        <v>0</v>
      </c>
      <c r="AH1124" s="647">
        <f>'1 уровень'!AI763</f>
        <v>0</v>
      </c>
      <c r="AI1124" s="647"/>
      <c r="AJ1124" s="647"/>
      <c r="AK1124" s="1373">
        <f>'1 уровень'!AJ762</f>
        <v>0</v>
      </c>
      <c r="AL1124" s="1372">
        <f>'1 уровень'!AK762</f>
        <v>0</v>
      </c>
    </row>
    <row r="1125" spans="2:38" ht="30" x14ac:dyDescent="0.25">
      <c r="B1125" s="19">
        <f t="shared" si="184"/>
        <v>1</v>
      </c>
      <c r="C1125" s="229" t="s">
        <v>374</v>
      </c>
      <c r="D1125" s="32">
        <f>'1 уровень'!E764</f>
        <v>67960</v>
      </c>
      <c r="E1125" s="32">
        <f>'1 уровень'!F764</f>
        <v>62297</v>
      </c>
      <c r="F1125" s="32">
        <f>'1 уровень'!G764</f>
        <v>64727.499999999993</v>
      </c>
      <c r="G1125" s="32">
        <f>'1 уровень'!H764</f>
        <v>103.90147198099426</v>
      </c>
      <c r="H1125" s="32">
        <f>'1 уровень'!I764</f>
        <v>0</v>
      </c>
      <c r="I1125" s="32">
        <f>'1 уровень'!J764</f>
        <v>0</v>
      </c>
      <c r="J1125" s="32">
        <f>'1 уровень'!K764</f>
        <v>0</v>
      </c>
      <c r="K1125" s="32">
        <f>'1 уровень'!L764</f>
        <v>0</v>
      </c>
      <c r="L1125" s="32">
        <f>'1 уровень'!M764</f>
        <v>0</v>
      </c>
      <c r="M1125" s="32">
        <f>'1 уровень'!N764</f>
        <v>0</v>
      </c>
      <c r="N1125" s="32">
        <f>'1 уровень'!O764</f>
        <v>0</v>
      </c>
      <c r="O1125" s="32">
        <f>'1 уровень'!P764</f>
        <v>0</v>
      </c>
      <c r="P1125" s="647">
        <f>'1 уровень'!Q764</f>
        <v>0</v>
      </c>
      <c r="Q1125" s="647">
        <f>'1 уровень'!R764</f>
        <v>0</v>
      </c>
      <c r="R1125" s="647">
        <f>'1 уровень'!S764</f>
        <v>0</v>
      </c>
      <c r="S1125" s="647">
        <f>'1 уровень'!T764</f>
        <v>0</v>
      </c>
      <c r="T1125" s="647">
        <f>'1 уровень'!U764</f>
        <v>0</v>
      </c>
      <c r="U1125" s="647">
        <f>'1 уровень'!V764</f>
        <v>0</v>
      </c>
      <c r="V1125" s="647">
        <f>'1 уровень'!W764</f>
        <v>0</v>
      </c>
      <c r="W1125" s="647">
        <f>'1 уровень'!X764</f>
        <v>0</v>
      </c>
      <c r="X1125" s="647">
        <f>'1 уровень'!Y764</f>
        <v>0</v>
      </c>
      <c r="Y1125" s="647">
        <f>'1 уровень'!Z764</f>
        <v>0</v>
      </c>
      <c r="Z1125" s="647">
        <f>'1 уровень'!AA764</f>
        <v>0</v>
      </c>
      <c r="AA1125" s="647">
        <f>'1 уровень'!AB764</f>
        <v>0</v>
      </c>
      <c r="AB1125" s="647">
        <f>'1 уровень'!AC764</f>
        <v>0</v>
      </c>
      <c r="AC1125" s="1117">
        <f>'1 уровень'!AD764</f>
        <v>0</v>
      </c>
      <c r="AD1125" s="647">
        <f>'1 уровень'!AE764</f>
        <v>0</v>
      </c>
      <c r="AE1125" s="647">
        <f>'1 уровень'!AF764</f>
        <v>0</v>
      </c>
      <c r="AF1125" s="647">
        <f>'1 уровень'!AG764</f>
        <v>0</v>
      </c>
      <c r="AG1125" s="647">
        <f>'1 уровень'!AH764</f>
        <v>0</v>
      </c>
      <c r="AH1125" s="647">
        <f>'1 уровень'!AI764</f>
        <v>0</v>
      </c>
      <c r="AI1125" s="647"/>
      <c r="AJ1125" s="647"/>
      <c r="AK1125" s="1338">
        <f>'1 уровень'!AJ763</f>
        <v>0</v>
      </c>
      <c r="AL1125" s="1372">
        <f>'1 уровень'!AK763</f>
        <v>0</v>
      </c>
    </row>
    <row r="1126" spans="2:38" ht="60" x14ac:dyDescent="0.25">
      <c r="B1126" s="19">
        <f t="shared" si="184"/>
        <v>1</v>
      </c>
      <c r="C1126" s="229" t="s">
        <v>350</v>
      </c>
      <c r="D1126" s="32">
        <f>'1 уровень'!E765</f>
        <v>30300</v>
      </c>
      <c r="E1126" s="32">
        <f>'1 уровень'!F765</f>
        <v>27774.999999999996</v>
      </c>
      <c r="F1126" s="32">
        <f>'1 уровень'!G765</f>
        <v>33325</v>
      </c>
      <c r="G1126" s="32">
        <f>'1 уровень'!H765</f>
        <v>119.98199819982001</v>
      </c>
      <c r="H1126" s="32">
        <f>'1 уровень'!I765</f>
        <v>0</v>
      </c>
      <c r="I1126" s="32">
        <f>'1 уровень'!J765</f>
        <v>0</v>
      </c>
      <c r="J1126" s="32">
        <f>'1 уровень'!K765</f>
        <v>0</v>
      </c>
      <c r="K1126" s="32">
        <f>'1 уровень'!L765</f>
        <v>0</v>
      </c>
      <c r="L1126" s="32">
        <f>'1 уровень'!M765</f>
        <v>0</v>
      </c>
      <c r="M1126" s="32">
        <f>'1 уровень'!N765</f>
        <v>0</v>
      </c>
      <c r="N1126" s="32">
        <f>'1 уровень'!O765</f>
        <v>0</v>
      </c>
      <c r="O1126" s="32">
        <f>'1 уровень'!P765</f>
        <v>0</v>
      </c>
      <c r="P1126" s="647">
        <f>'1 уровень'!Q765</f>
        <v>0</v>
      </c>
      <c r="Q1126" s="647">
        <f>'1 уровень'!R765</f>
        <v>0</v>
      </c>
      <c r="R1126" s="647">
        <f>'1 уровень'!S765</f>
        <v>0</v>
      </c>
      <c r="S1126" s="647">
        <f>'1 уровень'!T765</f>
        <v>0</v>
      </c>
      <c r="T1126" s="647">
        <f>'1 уровень'!U765</f>
        <v>0</v>
      </c>
      <c r="U1126" s="647">
        <f>'1 уровень'!V765</f>
        <v>0</v>
      </c>
      <c r="V1126" s="647">
        <f>'1 уровень'!W765</f>
        <v>0</v>
      </c>
      <c r="W1126" s="647">
        <f>'1 уровень'!X765</f>
        <v>0</v>
      </c>
      <c r="X1126" s="647">
        <f>'1 уровень'!Y765</f>
        <v>0</v>
      </c>
      <c r="Y1126" s="647">
        <f>'1 уровень'!Z765</f>
        <v>0</v>
      </c>
      <c r="Z1126" s="647">
        <f>'1 уровень'!AA765</f>
        <v>0</v>
      </c>
      <c r="AA1126" s="647">
        <f>'1 уровень'!AB765</f>
        <v>0</v>
      </c>
      <c r="AB1126" s="647">
        <f>'1 уровень'!AC765</f>
        <v>0</v>
      </c>
      <c r="AC1126" s="1117">
        <f>'1 уровень'!AD765</f>
        <v>0</v>
      </c>
      <c r="AD1126" s="647">
        <f>'1 уровень'!AE765</f>
        <v>0</v>
      </c>
      <c r="AE1126" s="647">
        <f>'1 уровень'!AF765</f>
        <v>0</v>
      </c>
      <c r="AF1126" s="647">
        <f>'1 уровень'!AG765</f>
        <v>0</v>
      </c>
      <c r="AG1126" s="647">
        <f>'1 уровень'!AH765</f>
        <v>0</v>
      </c>
      <c r="AH1126" s="647">
        <f>'1 уровень'!AI765</f>
        <v>0</v>
      </c>
      <c r="AI1126" s="647"/>
      <c r="AJ1126" s="647"/>
      <c r="AK1126" s="1338">
        <f>'1 уровень'!AJ764</f>
        <v>0</v>
      </c>
      <c r="AL1126" s="1372">
        <f>'1 уровень'!AK764</f>
        <v>0</v>
      </c>
    </row>
    <row r="1127" spans="2:38" ht="60" x14ac:dyDescent="0.25">
      <c r="B1127" s="19">
        <f t="shared" si="184"/>
        <v>1</v>
      </c>
      <c r="C1127" s="229" t="s">
        <v>351</v>
      </c>
      <c r="D1127" s="32">
        <f>'1 уровень'!E766</f>
        <v>3002</v>
      </c>
      <c r="E1127" s="32">
        <f>'1 уровень'!F766</f>
        <v>2751.833333333333</v>
      </c>
      <c r="F1127" s="32">
        <f>'1 уровень'!G766</f>
        <v>2851</v>
      </c>
      <c r="G1127" s="32">
        <f>'1 уровень'!H766</f>
        <v>103.60365816728243</v>
      </c>
      <c r="H1127" s="32">
        <f>'1 уровень'!I766</f>
        <v>0</v>
      </c>
      <c r="I1127" s="32">
        <f>'1 уровень'!J766</f>
        <v>0</v>
      </c>
      <c r="J1127" s="32">
        <f>'1 уровень'!K766</f>
        <v>0</v>
      </c>
      <c r="K1127" s="32">
        <f>'1 уровень'!L766</f>
        <v>0</v>
      </c>
      <c r="L1127" s="32">
        <f>'1 уровень'!M766</f>
        <v>0</v>
      </c>
      <c r="M1127" s="32">
        <f>'1 уровень'!N766</f>
        <v>0</v>
      </c>
      <c r="N1127" s="32">
        <f>'1 уровень'!O766</f>
        <v>0</v>
      </c>
      <c r="O1127" s="32">
        <f>'1 уровень'!P766</f>
        <v>0</v>
      </c>
      <c r="P1127" s="647">
        <f>'1 уровень'!Q766</f>
        <v>0</v>
      </c>
      <c r="Q1127" s="647">
        <f>'1 уровень'!R766</f>
        <v>0</v>
      </c>
      <c r="R1127" s="647">
        <f>'1 уровень'!S766</f>
        <v>0</v>
      </c>
      <c r="S1127" s="647">
        <f>'1 уровень'!T766</f>
        <v>0</v>
      </c>
      <c r="T1127" s="647">
        <f>'1 уровень'!U766</f>
        <v>0</v>
      </c>
      <c r="U1127" s="647">
        <f>'1 уровень'!V766</f>
        <v>0</v>
      </c>
      <c r="V1127" s="647">
        <f>'1 уровень'!W766</f>
        <v>0</v>
      </c>
      <c r="W1127" s="647">
        <f>'1 уровень'!X766</f>
        <v>0</v>
      </c>
      <c r="X1127" s="647">
        <f>'1 уровень'!Y766</f>
        <v>0</v>
      </c>
      <c r="Y1127" s="647">
        <f>'1 уровень'!Z766</f>
        <v>0</v>
      </c>
      <c r="Z1127" s="647">
        <f>'1 уровень'!AA766</f>
        <v>0</v>
      </c>
      <c r="AA1127" s="647">
        <f>'1 уровень'!AB766</f>
        <v>0</v>
      </c>
      <c r="AB1127" s="647">
        <f>'1 уровень'!AC766</f>
        <v>0</v>
      </c>
      <c r="AC1127" s="1117">
        <f>'1 уровень'!AD766</f>
        <v>0</v>
      </c>
      <c r="AD1127" s="647">
        <f>'1 уровень'!AE766</f>
        <v>0</v>
      </c>
      <c r="AE1127" s="647">
        <f>'1 уровень'!AF766</f>
        <v>0</v>
      </c>
      <c r="AF1127" s="647">
        <f>'1 уровень'!AG766</f>
        <v>0</v>
      </c>
      <c r="AG1127" s="647">
        <f>'1 уровень'!AH766</f>
        <v>0</v>
      </c>
      <c r="AH1127" s="647">
        <f>'1 уровень'!AI766</f>
        <v>0</v>
      </c>
      <c r="AI1127" s="647"/>
      <c r="AJ1127" s="647"/>
      <c r="AK1127" s="1338">
        <f>'1 уровень'!AJ765</f>
        <v>0</v>
      </c>
      <c r="AL1127" s="1372">
        <f>'1 уровень'!AK765</f>
        <v>0</v>
      </c>
    </row>
    <row r="1128" spans="2:38" ht="45" x14ac:dyDescent="0.25">
      <c r="B1128" s="19">
        <f t="shared" si="184"/>
        <v>1</v>
      </c>
      <c r="C1128" s="229" t="s">
        <v>352</v>
      </c>
      <c r="D1128" s="32">
        <f>'1 уровень'!E767</f>
        <v>39596</v>
      </c>
      <c r="E1128" s="32">
        <f>'1 уровень'!F767</f>
        <v>36296.333333333328</v>
      </c>
      <c r="F1128" s="32">
        <f>'1 уровень'!G767</f>
        <v>28809</v>
      </c>
      <c r="G1128" s="32">
        <f>'1 уровень'!H767</f>
        <v>79.371653702394198</v>
      </c>
      <c r="H1128" s="32">
        <f>'1 уровень'!I767</f>
        <v>0</v>
      </c>
      <c r="I1128" s="32">
        <f>'1 уровень'!J767</f>
        <v>0</v>
      </c>
      <c r="J1128" s="32">
        <f>'1 уровень'!K767</f>
        <v>0</v>
      </c>
      <c r="K1128" s="32">
        <f>'1 уровень'!L767</f>
        <v>0</v>
      </c>
      <c r="L1128" s="32">
        <f>'1 уровень'!M767</f>
        <v>0</v>
      </c>
      <c r="M1128" s="32">
        <f>'1 уровень'!N767</f>
        <v>0</v>
      </c>
      <c r="N1128" s="32">
        <f>'1 уровень'!O767</f>
        <v>0</v>
      </c>
      <c r="O1128" s="32">
        <f>'1 уровень'!P767</f>
        <v>0</v>
      </c>
      <c r="P1128" s="647">
        <f>'1 уровень'!Q767</f>
        <v>0</v>
      </c>
      <c r="Q1128" s="647">
        <f>'1 уровень'!R767</f>
        <v>0</v>
      </c>
      <c r="R1128" s="647">
        <f>'1 уровень'!S767</f>
        <v>0</v>
      </c>
      <c r="S1128" s="647">
        <f>'1 уровень'!T767</f>
        <v>0</v>
      </c>
      <c r="T1128" s="647">
        <f>'1 уровень'!U767</f>
        <v>0</v>
      </c>
      <c r="U1128" s="647">
        <f>'1 уровень'!V767</f>
        <v>0</v>
      </c>
      <c r="V1128" s="647">
        <f>'1 уровень'!W767</f>
        <v>0</v>
      </c>
      <c r="W1128" s="647">
        <f>'1 уровень'!X767</f>
        <v>0</v>
      </c>
      <c r="X1128" s="647">
        <f>'1 уровень'!Y767</f>
        <v>0</v>
      </c>
      <c r="Y1128" s="647">
        <f>'1 уровень'!Z767</f>
        <v>0</v>
      </c>
      <c r="Z1128" s="647">
        <f>'1 уровень'!AA767</f>
        <v>0</v>
      </c>
      <c r="AA1128" s="647">
        <f>'1 уровень'!AB767</f>
        <v>0</v>
      </c>
      <c r="AB1128" s="647">
        <f>'1 уровень'!AC767</f>
        <v>0</v>
      </c>
      <c r="AC1128" s="1117">
        <f>'1 уровень'!AD767</f>
        <v>0</v>
      </c>
      <c r="AD1128" s="647">
        <f>'1 уровень'!AE767</f>
        <v>0</v>
      </c>
      <c r="AE1128" s="647">
        <f>'1 уровень'!AF767</f>
        <v>0</v>
      </c>
      <c r="AF1128" s="647">
        <f>'1 уровень'!AG767</f>
        <v>0</v>
      </c>
      <c r="AG1128" s="647">
        <f>'1 уровень'!AH767</f>
        <v>0</v>
      </c>
      <c r="AH1128" s="647">
        <f>'1 уровень'!AI767</f>
        <v>0</v>
      </c>
      <c r="AI1128" s="647"/>
      <c r="AJ1128" s="647"/>
      <c r="AK1128" s="1338">
        <f>'1 уровень'!AJ766</f>
        <v>0</v>
      </c>
      <c r="AL1128" s="1372">
        <f>'1 уровень'!AK766</f>
        <v>0</v>
      </c>
    </row>
    <row r="1129" spans="2:38" ht="105" x14ac:dyDescent="0.25">
      <c r="B1129" s="19">
        <f t="shared" si="184"/>
        <v>1</v>
      </c>
      <c r="C1129" s="229" t="s">
        <v>530</v>
      </c>
      <c r="D1129" s="32">
        <f>'1 уровень'!E768</f>
        <v>17500</v>
      </c>
      <c r="E1129" s="32">
        <f>'1 уровень'!F768</f>
        <v>16041.666666666666</v>
      </c>
      <c r="F1129" s="32">
        <f>'1 уровень'!G768</f>
        <v>20894</v>
      </c>
      <c r="G1129" s="32">
        <f>'1 уровень'!H768</f>
        <v>130.2483116883117</v>
      </c>
      <c r="H1129" s="32">
        <f>'1 уровень'!I768</f>
        <v>0</v>
      </c>
      <c r="I1129" s="32">
        <f>'1 уровень'!J768</f>
        <v>0</v>
      </c>
      <c r="J1129" s="32">
        <f>'1 уровень'!K768</f>
        <v>0</v>
      </c>
      <c r="K1129" s="32">
        <f>'1 уровень'!L768</f>
        <v>0</v>
      </c>
      <c r="L1129" s="32">
        <f>'1 уровень'!M768</f>
        <v>0</v>
      </c>
      <c r="M1129" s="32">
        <f>'1 уровень'!N768</f>
        <v>0</v>
      </c>
      <c r="N1129" s="32">
        <f>'1 уровень'!O768</f>
        <v>0</v>
      </c>
      <c r="O1129" s="32">
        <f>'1 уровень'!P768</f>
        <v>0</v>
      </c>
      <c r="P1129" s="647">
        <f>'1 уровень'!Q768</f>
        <v>0</v>
      </c>
      <c r="Q1129" s="647">
        <f>'1 уровень'!R768</f>
        <v>0</v>
      </c>
      <c r="R1129" s="647">
        <f>'1 уровень'!S768</f>
        <v>0</v>
      </c>
      <c r="S1129" s="647">
        <f>'1 уровень'!T768</f>
        <v>0</v>
      </c>
      <c r="T1129" s="647">
        <f>'1 уровень'!U768</f>
        <v>0</v>
      </c>
      <c r="U1129" s="647">
        <f>'1 уровень'!V768</f>
        <v>0</v>
      </c>
      <c r="V1129" s="647">
        <f>'1 уровень'!W768</f>
        <v>0</v>
      </c>
      <c r="W1129" s="647">
        <f>'1 уровень'!X768</f>
        <v>0</v>
      </c>
      <c r="X1129" s="647">
        <f>'1 уровень'!Y768</f>
        <v>0</v>
      </c>
      <c r="Y1129" s="647">
        <f>'1 уровень'!Z768</f>
        <v>0</v>
      </c>
      <c r="Z1129" s="647">
        <f>'1 уровень'!AA768</f>
        <v>0</v>
      </c>
      <c r="AA1129" s="647">
        <f>'1 уровень'!AB768</f>
        <v>0</v>
      </c>
      <c r="AB1129" s="647">
        <f>'1 уровень'!AC768</f>
        <v>0</v>
      </c>
      <c r="AC1129" s="1117">
        <f>'1 уровень'!AD768</f>
        <v>0</v>
      </c>
      <c r="AD1129" s="647">
        <f>'1 уровень'!AE768</f>
        <v>0</v>
      </c>
      <c r="AE1129" s="647">
        <f>'1 уровень'!AF768</f>
        <v>0</v>
      </c>
      <c r="AF1129" s="647">
        <f>'1 уровень'!AG768</f>
        <v>0</v>
      </c>
      <c r="AG1129" s="647">
        <f>'1 уровень'!AH768</f>
        <v>0</v>
      </c>
      <c r="AH1129" s="647">
        <f>'1 уровень'!AI768</f>
        <v>0</v>
      </c>
      <c r="AI1129" s="647"/>
      <c r="AJ1129" s="647"/>
      <c r="AK1129" s="1338">
        <f>'1 уровень'!AJ767</f>
        <v>0</v>
      </c>
      <c r="AL1129" s="1372">
        <f>'1 уровень'!AK767</f>
        <v>0</v>
      </c>
    </row>
    <row r="1130" spans="2:38" ht="90" x14ac:dyDescent="0.25">
      <c r="B1130" s="19">
        <f t="shared" si="184"/>
        <v>1</v>
      </c>
      <c r="C1130" s="229" t="s">
        <v>519</v>
      </c>
      <c r="D1130" s="32">
        <f>'1 уровень'!E769</f>
        <v>1500</v>
      </c>
      <c r="E1130" s="32">
        <f>'1 уровень'!F769</f>
        <v>1375</v>
      </c>
      <c r="F1130" s="32">
        <f>'1 уровень'!G769</f>
        <v>391</v>
      </c>
      <c r="G1130" s="32">
        <f>'1 уровень'!H769</f>
        <v>0</v>
      </c>
      <c r="H1130" s="32">
        <f>'1 уровень'!I769</f>
        <v>0</v>
      </c>
      <c r="I1130" s="32">
        <f>'1 уровень'!J769</f>
        <v>0</v>
      </c>
      <c r="J1130" s="32">
        <f>'1 уровень'!K769</f>
        <v>0</v>
      </c>
      <c r="K1130" s="32">
        <f>'1 уровень'!L769</f>
        <v>0</v>
      </c>
      <c r="L1130" s="32">
        <f>'1 уровень'!M769</f>
        <v>0</v>
      </c>
      <c r="M1130" s="32">
        <f>'1 уровень'!N769</f>
        <v>0</v>
      </c>
      <c r="N1130" s="32">
        <f>'1 уровень'!O769</f>
        <v>0</v>
      </c>
      <c r="O1130" s="32">
        <f>'1 уровень'!P769</f>
        <v>0</v>
      </c>
      <c r="P1130" s="647">
        <f>'1 уровень'!Q769</f>
        <v>0</v>
      </c>
      <c r="Q1130" s="647">
        <f>'1 уровень'!R769</f>
        <v>0</v>
      </c>
      <c r="R1130" s="647">
        <f>'1 уровень'!S769</f>
        <v>0</v>
      </c>
      <c r="S1130" s="647">
        <f>'1 уровень'!T769</f>
        <v>0</v>
      </c>
      <c r="T1130" s="647">
        <f>'1 уровень'!U769</f>
        <v>0</v>
      </c>
      <c r="U1130" s="647">
        <f>'1 уровень'!V769</f>
        <v>0</v>
      </c>
      <c r="V1130" s="647">
        <f>'1 уровень'!W769</f>
        <v>0</v>
      </c>
      <c r="W1130" s="647">
        <f>'1 уровень'!X769</f>
        <v>0</v>
      </c>
      <c r="X1130" s="647">
        <f>'1 уровень'!Y769</f>
        <v>0</v>
      </c>
      <c r="Y1130" s="647">
        <f>'1 уровень'!Z769</f>
        <v>0</v>
      </c>
      <c r="Z1130" s="647">
        <f>'1 уровень'!AA769</f>
        <v>0</v>
      </c>
      <c r="AA1130" s="647">
        <f>'1 уровень'!AB769</f>
        <v>0</v>
      </c>
      <c r="AB1130" s="647">
        <f>'1 уровень'!AC769</f>
        <v>0</v>
      </c>
      <c r="AC1130" s="1117">
        <f>'1 уровень'!AD769</f>
        <v>0</v>
      </c>
      <c r="AD1130" s="647">
        <f>'1 уровень'!AE769</f>
        <v>0</v>
      </c>
      <c r="AE1130" s="647">
        <f>'1 уровень'!AF769</f>
        <v>0</v>
      </c>
      <c r="AF1130" s="647">
        <f>'1 уровень'!AG769</f>
        <v>0</v>
      </c>
      <c r="AG1130" s="647">
        <f>'1 уровень'!AH769</f>
        <v>0</v>
      </c>
      <c r="AH1130" s="647">
        <f>'1 уровень'!AI769</f>
        <v>0</v>
      </c>
      <c r="AI1130" s="647"/>
      <c r="AJ1130" s="647"/>
      <c r="AK1130" s="1338"/>
      <c r="AL1130" s="1372"/>
    </row>
    <row r="1131" spans="2:38" ht="30" x14ac:dyDescent="0.25">
      <c r="B1131" s="19">
        <f t="shared" si="184"/>
        <v>1</v>
      </c>
      <c r="C1131" s="229" t="s">
        <v>360</v>
      </c>
      <c r="D1131" s="32">
        <f>'1 уровень'!E770</f>
        <v>151650.3404255319</v>
      </c>
      <c r="E1131" s="32">
        <f>'1 уровень'!F770</f>
        <v>139001.48758865247</v>
      </c>
      <c r="F1131" s="32">
        <f>'1 уровень'!G770</f>
        <v>141046.82234042554</v>
      </c>
      <c r="G1131" s="32">
        <f>'1 уровень'!H770</f>
        <v>101.47144810264609</v>
      </c>
      <c r="H1131" s="32">
        <f>'1 уровень'!I770</f>
        <v>0</v>
      </c>
      <c r="I1131" s="32">
        <f>'1 уровень'!J770</f>
        <v>0</v>
      </c>
      <c r="J1131" s="32">
        <f>'1 уровень'!K770</f>
        <v>0</v>
      </c>
      <c r="K1131" s="32">
        <f>'1 уровень'!L770</f>
        <v>0</v>
      </c>
      <c r="L1131" s="32">
        <f>'1 уровень'!M770</f>
        <v>0</v>
      </c>
      <c r="M1131" s="32">
        <f>'1 уровень'!N770</f>
        <v>0</v>
      </c>
      <c r="N1131" s="32">
        <f>'1 уровень'!O770</f>
        <v>0</v>
      </c>
      <c r="O1131" s="32">
        <f>'1 уровень'!P770</f>
        <v>0</v>
      </c>
      <c r="P1131" s="647">
        <f>'1 уровень'!Q770</f>
        <v>0</v>
      </c>
      <c r="Q1131" s="647">
        <f>'1 уровень'!R770</f>
        <v>0</v>
      </c>
      <c r="R1131" s="647">
        <f>'1 уровень'!S770</f>
        <v>0</v>
      </c>
      <c r="S1131" s="647">
        <f>'1 уровень'!T770</f>
        <v>0</v>
      </c>
      <c r="T1131" s="647">
        <f>'1 уровень'!U770</f>
        <v>0</v>
      </c>
      <c r="U1131" s="647">
        <f>'1 уровень'!V770</f>
        <v>0</v>
      </c>
      <c r="V1131" s="647">
        <f>'1 уровень'!W770</f>
        <v>0</v>
      </c>
      <c r="W1131" s="647">
        <f>'1 уровень'!X770</f>
        <v>0</v>
      </c>
      <c r="X1131" s="647">
        <f>'1 уровень'!Y770</f>
        <v>0</v>
      </c>
      <c r="Y1131" s="647">
        <f>'1 уровень'!Z770</f>
        <v>0</v>
      </c>
      <c r="Z1131" s="647">
        <f>'1 уровень'!AA770</f>
        <v>0</v>
      </c>
      <c r="AA1131" s="647">
        <f>'1 уровень'!AB770</f>
        <v>0</v>
      </c>
      <c r="AB1131" s="647">
        <f>'1 уровень'!AC770</f>
        <v>0</v>
      </c>
      <c r="AC1131" s="1117">
        <f>'1 уровень'!AD770</f>
        <v>0</v>
      </c>
      <c r="AD1131" s="647">
        <f>'1 уровень'!AE770</f>
        <v>0</v>
      </c>
      <c r="AE1131" s="647">
        <f>'1 уровень'!AF770</f>
        <v>0</v>
      </c>
      <c r="AF1131" s="647">
        <f>'1 уровень'!AG770</f>
        <v>0</v>
      </c>
      <c r="AG1131" s="647">
        <f>'1 уровень'!AH770</f>
        <v>0</v>
      </c>
      <c r="AH1131" s="647">
        <f>'1 уровень'!AI770</f>
        <v>0</v>
      </c>
      <c r="AI1131" s="647"/>
      <c r="AJ1131" s="647"/>
      <c r="AK1131" s="1338"/>
      <c r="AL1131" s="1372"/>
    </row>
    <row r="1132" spans="2:38" x14ac:dyDescent="0.25">
      <c r="B1132" s="19">
        <f t="shared" si="184"/>
        <v>1</v>
      </c>
      <c r="C1132" s="229" t="s">
        <v>375</v>
      </c>
      <c r="D1132" s="32">
        <f>'1 уровень'!E771</f>
        <v>82203</v>
      </c>
      <c r="E1132" s="32">
        <f>'1 уровень'!F771</f>
        <v>75353.083333333328</v>
      </c>
      <c r="F1132" s="32">
        <f>'1 уровень'!G771</f>
        <v>77309</v>
      </c>
      <c r="G1132" s="32">
        <f>'1 уровень'!H771</f>
        <v>102.59566905578959</v>
      </c>
      <c r="H1132" s="32">
        <f>'1 уровень'!I771</f>
        <v>0</v>
      </c>
      <c r="I1132" s="32">
        <f>'1 уровень'!J771</f>
        <v>0</v>
      </c>
      <c r="J1132" s="32">
        <f>'1 уровень'!K771</f>
        <v>0</v>
      </c>
      <c r="K1132" s="32">
        <f>'1 уровень'!L771</f>
        <v>0</v>
      </c>
      <c r="L1132" s="32">
        <f>'1 уровень'!M771</f>
        <v>0</v>
      </c>
      <c r="M1132" s="32">
        <f>'1 уровень'!N771</f>
        <v>0</v>
      </c>
      <c r="N1132" s="32">
        <f>'1 уровень'!O771</f>
        <v>0</v>
      </c>
      <c r="O1132" s="32">
        <f>'1 уровень'!P771</f>
        <v>0</v>
      </c>
      <c r="P1132" s="647">
        <f>'1 уровень'!Q771</f>
        <v>0</v>
      </c>
      <c r="Q1132" s="647">
        <f>'1 уровень'!R771</f>
        <v>0</v>
      </c>
      <c r="R1132" s="647">
        <f>'1 уровень'!S771</f>
        <v>0</v>
      </c>
      <c r="S1132" s="647">
        <f>'1 уровень'!T771</f>
        <v>0</v>
      </c>
      <c r="T1132" s="647">
        <f>'1 уровень'!U771</f>
        <v>0</v>
      </c>
      <c r="U1132" s="647">
        <f>'1 уровень'!V771</f>
        <v>0</v>
      </c>
      <c r="V1132" s="647">
        <f>'1 уровень'!W771</f>
        <v>0</v>
      </c>
      <c r="W1132" s="647">
        <f>'1 уровень'!X771</f>
        <v>0</v>
      </c>
      <c r="X1132" s="647">
        <f>'1 уровень'!Y771</f>
        <v>0</v>
      </c>
      <c r="Y1132" s="647">
        <f>'1 уровень'!Z771</f>
        <v>0</v>
      </c>
      <c r="Z1132" s="647">
        <f>'1 уровень'!AA771</f>
        <v>0</v>
      </c>
      <c r="AA1132" s="647">
        <f>'1 уровень'!AB771</f>
        <v>0</v>
      </c>
      <c r="AB1132" s="647">
        <f>'1 уровень'!AC771</f>
        <v>0</v>
      </c>
      <c r="AC1132" s="1117">
        <f>'1 уровень'!AD771</f>
        <v>0</v>
      </c>
      <c r="AD1132" s="647">
        <f>'1 уровень'!AE771</f>
        <v>0</v>
      </c>
      <c r="AE1132" s="647">
        <f>'1 уровень'!AF771</f>
        <v>0</v>
      </c>
      <c r="AF1132" s="647">
        <f>'1 уровень'!AG771</f>
        <v>0</v>
      </c>
      <c r="AG1132" s="647">
        <f>'1 уровень'!AH771</f>
        <v>0</v>
      </c>
      <c r="AH1132" s="647">
        <f>'1 уровень'!AI771</f>
        <v>0</v>
      </c>
      <c r="AI1132" s="647"/>
      <c r="AJ1132" s="647"/>
      <c r="AK1132" s="1338">
        <f>'1 уровень'!AJ770</f>
        <v>0</v>
      </c>
      <c r="AL1132" s="1372">
        <f>'1 уровень'!AK770</f>
        <v>0</v>
      </c>
    </row>
    <row r="1133" spans="2:38" x14ac:dyDescent="0.25">
      <c r="B1133" s="19">
        <f t="shared" si="184"/>
        <v>1</v>
      </c>
      <c r="C1133" s="229" t="s">
        <v>376</v>
      </c>
      <c r="D1133" s="32">
        <f>'1 уровень'!E772</f>
        <v>69027.340425531918</v>
      </c>
      <c r="E1133" s="32">
        <f>'1 уровень'!F772</f>
        <v>63275.070921985811</v>
      </c>
      <c r="F1133" s="32">
        <f>'1 уровень'!G772</f>
        <v>63352.822340425533</v>
      </c>
      <c r="G1133" s="32">
        <f>'1 уровень'!H772</f>
        <v>100.12287843744274</v>
      </c>
      <c r="H1133" s="32">
        <f>'1 уровень'!I772</f>
        <v>0</v>
      </c>
      <c r="I1133" s="32">
        <f>'1 уровень'!J772</f>
        <v>0</v>
      </c>
      <c r="J1133" s="32">
        <f>'1 уровень'!K772</f>
        <v>0</v>
      </c>
      <c r="K1133" s="32">
        <f>'1 уровень'!L772</f>
        <v>0</v>
      </c>
      <c r="L1133" s="32">
        <f>'1 уровень'!M772</f>
        <v>0</v>
      </c>
      <c r="M1133" s="32">
        <f>'1 уровень'!N772</f>
        <v>0</v>
      </c>
      <c r="N1133" s="32">
        <f>'1 уровень'!O772</f>
        <v>0</v>
      </c>
      <c r="O1133" s="32">
        <f>'1 уровень'!P772</f>
        <v>0</v>
      </c>
      <c r="P1133" s="647">
        <f>'1 уровень'!Q772</f>
        <v>0</v>
      </c>
      <c r="Q1133" s="647">
        <f>'1 уровень'!R772</f>
        <v>0</v>
      </c>
      <c r="R1133" s="647">
        <f>'1 уровень'!S772</f>
        <v>0</v>
      </c>
      <c r="S1133" s="647">
        <f>'1 уровень'!T772</f>
        <v>0</v>
      </c>
      <c r="T1133" s="647">
        <f>'1 уровень'!U772</f>
        <v>0</v>
      </c>
      <c r="U1133" s="647">
        <f>'1 уровень'!V772</f>
        <v>0</v>
      </c>
      <c r="V1133" s="647">
        <f>'1 уровень'!W772</f>
        <v>0</v>
      </c>
      <c r="W1133" s="647">
        <f>'1 уровень'!X772</f>
        <v>0</v>
      </c>
      <c r="X1133" s="647">
        <f>'1 уровень'!Y772</f>
        <v>0</v>
      </c>
      <c r="Y1133" s="647">
        <f>'1 уровень'!Z772</f>
        <v>0</v>
      </c>
      <c r="Z1133" s="647">
        <f>'1 уровень'!AA772</f>
        <v>0</v>
      </c>
      <c r="AA1133" s="647">
        <f>'1 уровень'!AB772</f>
        <v>0</v>
      </c>
      <c r="AB1133" s="647">
        <f>'1 уровень'!AC772</f>
        <v>0</v>
      </c>
      <c r="AC1133" s="1117">
        <f>'1 уровень'!AD772</f>
        <v>0</v>
      </c>
      <c r="AD1133" s="647">
        <f>'1 уровень'!AE772</f>
        <v>0</v>
      </c>
      <c r="AE1133" s="647">
        <f>'1 уровень'!AF772</f>
        <v>0</v>
      </c>
      <c r="AF1133" s="647">
        <f>'1 уровень'!AG772</f>
        <v>0</v>
      </c>
      <c r="AG1133" s="647">
        <f>'1 уровень'!AH772</f>
        <v>0</v>
      </c>
      <c r="AH1133" s="647">
        <f>'1 уровень'!AI772</f>
        <v>0</v>
      </c>
      <c r="AI1133" s="647"/>
      <c r="AJ1133" s="647"/>
      <c r="AK1133" s="1338">
        <f>'1 уровень'!AJ771</f>
        <v>0</v>
      </c>
      <c r="AL1133" s="1372">
        <f>'1 уровень'!AK771</f>
        <v>0</v>
      </c>
    </row>
    <row r="1134" spans="2:38" x14ac:dyDescent="0.25">
      <c r="B1134" s="19">
        <f t="shared" si="184"/>
        <v>1</v>
      </c>
      <c r="C1134" s="236" t="s">
        <v>377</v>
      </c>
      <c r="D1134" s="32">
        <f>'1 уровень'!E773</f>
        <v>648607</v>
      </c>
      <c r="E1134" s="32">
        <f>'1 уровень'!F773</f>
        <v>594556.66666666663</v>
      </c>
      <c r="F1134" s="32">
        <f>'1 уровень'!G773</f>
        <v>595510.78</v>
      </c>
      <c r="G1134" s="32">
        <f>'1 уровень'!H773</f>
        <v>100.16047475149551</v>
      </c>
      <c r="H1134" s="32">
        <f>'1 уровень'!I773</f>
        <v>0</v>
      </c>
      <c r="I1134" s="32">
        <f>'1 уровень'!J773</f>
        <v>0</v>
      </c>
      <c r="J1134" s="32">
        <f>'1 уровень'!K773</f>
        <v>0</v>
      </c>
      <c r="K1134" s="32">
        <f>'1 уровень'!L773</f>
        <v>0</v>
      </c>
      <c r="L1134" s="32">
        <f>'1 уровень'!M773</f>
        <v>0</v>
      </c>
      <c r="M1134" s="32">
        <f>'1 уровень'!N773</f>
        <v>0</v>
      </c>
      <c r="N1134" s="32">
        <f>'1 уровень'!O773</f>
        <v>0</v>
      </c>
      <c r="O1134" s="32">
        <f>'1 уровень'!P773</f>
        <v>0</v>
      </c>
      <c r="P1134" s="647">
        <f>'1 уровень'!Q773</f>
        <v>0</v>
      </c>
      <c r="Q1134" s="647">
        <f>'1 уровень'!R773</f>
        <v>0</v>
      </c>
      <c r="R1134" s="647">
        <f>'1 уровень'!S773</f>
        <v>0</v>
      </c>
      <c r="S1134" s="647">
        <f>'1 уровень'!T773</f>
        <v>0</v>
      </c>
      <c r="T1134" s="647">
        <f>'1 уровень'!U773</f>
        <v>0</v>
      </c>
      <c r="U1134" s="647">
        <f>'1 уровень'!V773</f>
        <v>0</v>
      </c>
      <c r="V1134" s="647">
        <f>'1 уровень'!W773</f>
        <v>0</v>
      </c>
      <c r="W1134" s="647">
        <f>'1 уровень'!X773</f>
        <v>0</v>
      </c>
      <c r="X1134" s="647">
        <f>'1 уровень'!Y773</f>
        <v>0</v>
      </c>
      <c r="Y1134" s="647">
        <f>'1 уровень'!Z773</f>
        <v>0</v>
      </c>
      <c r="Z1134" s="647">
        <f>'1 уровень'!AA773</f>
        <v>0</v>
      </c>
      <c r="AA1134" s="647">
        <f>'1 уровень'!AB773</f>
        <v>0</v>
      </c>
      <c r="AB1134" s="647">
        <f>'1 уровень'!AC773</f>
        <v>0</v>
      </c>
      <c r="AC1134" s="1117">
        <f>'1 уровень'!AD773</f>
        <v>0</v>
      </c>
      <c r="AD1134" s="647">
        <f>'1 уровень'!AE773</f>
        <v>0</v>
      </c>
      <c r="AE1134" s="647">
        <f>'1 уровень'!AF773</f>
        <v>0</v>
      </c>
      <c r="AF1134" s="647">
        <f>'1 уровень'!AG773</f>
        <v>0</v>
      </c>
      <c r="AG1134" s="647">
        <f>'1 уровень'!AH773</f>
        <v>0</v>
      </c>
      <c r="AH1134" s="647">
        <f>'1 уровень'!AI773</f>
        <v>0</v>
      </c>
      <c r="AI1134" s="647"/>
      <c r="AJ1134" s="647"/>
      <c r="AK1134" s="1338">
        <f>'1 уровень'!AJ772</f>
        <v>0</v>
      </c>
      <c r="AL1134" s="1372">
        <f>'1 уровень'!AK772</f>
        <v>0</v>
      </c>
    </row>
    <row r="1135" spans="2:38" x14ac:dyDescent="0.25">
      <c r="B1135" s="19">
        <f t="shared" si="184"/>
        <v>1</v>
      </c>
      <c r="C1135" s="237" t="s">
        <v>378</v>
      </c>
      <c r="D1135" s="32">
        <f>'1 уровень'!E774</f>
        <v>250</v>
      </c>
      <c r="E1135" s="32">
        <f>'1 уровень'!F774</f>
        <v>229</v>
      </c>
      <c r="F1135" s="32">
        <f>'1 уровень'!G774</f>
        <v>5.75</v>
      </c>
      <c r="G1135" s="32">
        <f>'1 уровень'!H774</f>
        <v>2.5109170305676853</v>
      </c>
      <c r="H1135" s="32">
        <f>'1 уровень'!I774</f>
        <v>0</v>
      </c>
      <c r="I1135" s="32">
        <f>'1 уровень'!J774</f>
        <v>0</v>
      </c>
      <c r="J1135" s="32">
        <f>'1 уровень'!K774</f>
        <v>0</v>
      </c>
      <c r="K1135" s="32">
        <f>'1 уровень'!L774</f>
        <v>0</v>
      </c>
      <c r="L1135" s="32">
        <f>'1 уровень'!M774</f>
        <v>0</v>
      </c>
      <c r="M1135" s="32">
        <f>'1 уровень'!N774</f>
        <v>0</v>
      </c>
      <c r="N1135" s="32">
        <f>'1 уровень'!O774</f>
        <v>0</v>
      </c>
      <c r="O1135" s="32">
        <f>'1 уровень'!P774</f>
        <v>0</v>
      </c>
      <c r="P1135" s="647">
        <f>'1 уровень'!Q774</f>
        <v>0</v>
      </c>
      <c r="Q1135" s="647">
        <f>'1 уровень'!R774</f>
        <v>0</v>
      </c>
      <c r="R1135" s="647">
        <f>'1 уровень'!S774</f>
        <v>0</v>
      </c>
      <c r="S1135" s="647">
        <f>'1 уровень'!T774</f>
        <v>0</v>
      </c>
      <c r="T1135" s="647">
        <f>'1 уровень'!U774</f>
        <v>0</v>
      </c>
      <c r="U1135" s="647">
        <f>'1 уровень'!V774</f>
        <v>0</v>
      </c>
      <c r="V1135" s="647">
        <f>'1 уровень'!W774</f>
        <v>0</v>
      </c>
      <c r="W1135" s="647">
        <f>'1 уровень'!X774</f>
        <v>0</v>
      </c>
      <c r="X1135" s="647">
        <f>'1 уровень'!Y774</f>
        <v>0</v>
      </c>
      <c r="Y1135" s="647">
        <f>'1 уровень'!Z774</f>
        <v>0</v>
      </c>
      <c r="Z1135" s="647">
        <f>'1 уровень'!AA774</f>
        <v>0</v>
      </c>
      <c r="AA1135" s="647">
        <f>'1 уровень'!AB774</f>
        <v>0</v>
      </c>
      <c r="AB1135" s="647">
        <f>'1 уровень'!AC774</f>
        <v>0</v>
      </c>
      <c r="AC1135" s="1117">
        <f>'1 уровень'!AD774</f>
        <v>0</v>
      </c>
      <c r="AD1135" s="647">
        <f>'1 уровень'!AE774</f>
        <v>0</v>
      </c>
      <c r="AE1135" s="647">
        <f>'1 уровень'!AF774</f>
        <v>0</v>
      </c>
      <c r="AF1135" s="647">
        <f>'1 уровень'!AG774</f>
        <v>0</v>
      </c>
      <c r="AG1135" s="647">
        <f>'1 уровень'!AH774</f>
        <v>0</v>
      </c>
      <c r="AH1135" s="647">
        <f>'1 уровень'!AI774</f>
        <v>0</v>
      </c>
      <c r="AI1135" s="647"/>
      <c r="AJ1135" s="647"/>
      <c r="AK1135" s="1338">
        <f>'1 уровень'!AJ773</f>
        <v>0</v>
      </c>
      <c r="AL1135" s="1372">
        <f>'1 уровень'!AK773</f>
        <v>0</v>
      </c>
    </row>
    <row r="1136" spans="2:38" ht="29.25" x14ac:dyDescent="0.25">
      <c r="B1136" s="19">
        <f t="shared" si="184"/>
        <v>1</v>
      </c>
      <c r="C1136" s="236" t="s">
        <v>562</v>
      </c>
      <c r="D1136" s="32">
        <f>'1 уровень'!E775</f>
        <v>420</v>
      </c>
      <c r="E1136" s="32">
        <f>'1 уровень'!F775</f>
        <v>373.33333333333331</v>
      </c>
      <c r="F1136" s="32">
        <f>'1 уровень'!G775</f>
        <v>385</v>
      </c>
      <c r="G1136" s="32">
        <f>'1 уровень'!H775</f>
        <v>103.125</v>
      </c>
      <c r="H1136" s="32"/>
      <c r="I1136" s="32"/>
      <c r="J1136" s="32"/>
      <c r="K1136" s="32"/>
      <c r="L1136" s="32"/>
      <c r="M1136" s="32"/>
      <c r="N1136" s="32"/>
      <c r="O1136" s="32"/>
      <c r="P1136" s="647">
        <f>'1 уровень'!Q775</f>
        <v>0</v>
      </c>
      <c r="Q1136" s="647">
        <f>'1 уровень'!R775</f>
        <v>0</v>
      </c>
      <c r="R1136" s="647">
        <f>'1 уровень'!S775</f>
        <v>0</v>
      </c>
      <c r="S1136" s="647">
        <f>'1 уровень'!T775</f>
        <v>9217.1246999999985</v>
      </c>
      <c r="T1136" s="647">
        <f>'1 уровень'!U775</f>
        <v>9217.1246999999985</v>
      </c>
      <c r="U1136" s="647">
        <f>'1 уровень'!V775</f>
        <v>9217.1246999999985</v>
      </c>
      <c r="V1136" s="647">
        <f>'1 уровень'!W775</f>
        <v>9217.1246999999985</v>
      </c>
      <c r="W1136" s="647">
        <f>'1 уровень'!X775</f>
        <v>9217.1246999999985</v>
      </c>
      <c r="X1136" s="647">
        <f>'1 уровень'!Y775</f>
        <v>9217.1246999999985</v>
      </c>
      <c r="Y1136" s="647">
        <f>'1 уровень'!Z775</f>
        <v>9217.1246999999985</v>
      </c>
      <c r="Z1136" s="647">
        <f>'1 уровень'!AA775</f>
        <v>9217.1246999999985</v>
      </c>
      <c r="AA1136" s="647">
        <f>'1 уровень'!AB775</f>
        <v>8192.9997333333322</v>
      </c>
      <c r="AB1136" s="647">
        <f>'1 уровень'!AC775</f>
        <v>7775.1441899999991</v>
      </c>
      <c r="AC1136" s="1117">
        <f>'1 уровень'!AD775</f>
        <v>0</v>
      </c>
      <c r="AD1136" s="647">
        <f>'1 уровень'!AE775</f>
        <v>0</v>
      </c>
      <c r="AE1136" s="647">
        <f>'1 уровень'!AF775</f>
        <v>-417.85554333333312</v>
      </c>
      <c r="AF1136" s="647">
        <f>'1 уровень'!AG775</f>
        <v>0</v>
      </c>
      <c r="AG1136" s="647">
        <f>'1 уровень'!AH775</f>
        <v>0</v>
      </c>
      <c r="AH1136" s="647">
        <f>'1 уровень'!AI775</f>
        <v>7775.1441899999991</v>
      </c>
      <c r="AI1136" s="647"/>
      <c r="AJ1136" s="647"/>
      <c r="AK1136" s="1338"/>
      <c r="AL1136" s="1372"/>
    </row>
    <row r="1137" spans="1:195" ht="30" x14ac:dyDescent="0.25">
      <c r="B1137" s="19">
        <f t="shared" si="184"/>
        <v>1</v>
      </c>
      <c r="C1137" s="238" t="s">
        <v>353</v>
      </c>
      <c r="D1137" s="32">
        <f>'1 уровень'!E776</f>
        <v>52000</v>
      </c>
      <c r="E1137" s="32">
        <f>'1 уровень'!F776</f>
        <v>47667</v>
      </c>
      <c r="F1137" s="32">
        <f>'1 уровень'!G776</f>
        <v>49352</v>
      </c>
      <c r="G1137" s="32">
        <f>'1 уровень'!H776</f>
        <v>103.53494031510269</v>
      </c>
      <c r="H1137" s="32">
        <f>'1 уровень'!I776</f>
        <v>0</v>
      </c>
      <c r="I1137" s="32">
        <f>'1 уровень'!J776</f>
        <v>0</v>
      </c>
      <c r="J1137" s="32">
        <f>'1 уровень'!K776</f>
        <v>0</v>
      </c>
      <c r="K1137" s="32">
        <f>'1 уровень'!L776</f>
        <v>0</v>
      </c>
      <c r="L1137" s="32">
        <f>'1 уровень'!M776</f>
        <v>0</v>
      </c>
      <c r="M1137" s="32">
        <f>'1 уровень'!N776</f>
        <v>0</v>
      </c>
      <c r="N1137" s="32">
        <f>'1 уровень'!O776</f>
        <v>0</v>
      </c>
      <c r="O1137" s="32">
        <f>'1 уровень'!P776</f>
        <v>0</v>
      </c>
      <c r="P1137" s="647">
        <f>'1 уровень'!Q776</f>
        <v>0</v>
      </c>
      <c r="Q1137" s="647">
        <f>'1 уровень'!R776</f>
        <v>0</v>
      </c>
      <c r="R1137" s="647">
        <f>'1 уровень'!S776</f>
        <v>0</v>
      </c>
      <c r="S1137" s="647">
        <f>'1 уровень'!T776</f>
        <v>0</v>
      </c>
      <c r="T1137" s="647">
        <f>'1 уровень'!U776</f>
        <v>0</v>
      </c>
      <c r="U1137" s="647">
        <f>'1 уровень'!V776</f>
        <v>0</v>
      </c>
      <c r="V1137" s="647">
        <f>'1 уровень'!W776</f>
        <v>0</v>
      </c>
      <c r="W1137" s="647">
        <f>'1 уровень'!X776</f>
        <v>0</v>
      </c>
      <c r="X1137" s="647">
        <f>'1 уровень'!Y776</f>
        <v>0</v>
      </c>
      <c r="Y1137" s="647">
        <f>'1 уровень'!Z776</f>
        <v>0</v>
      </c>
      <c r="Z1137" s="647">
        <f>'1 уровень'!AA776</f>
        <v>0</v>
      </c>
      <c r="AA1137" s="647">
        <f>'1 уровень'!AB776</f>
        <v>0</v>
      </c>
      <c r="AB1137" s="647">
        <f>'1 уровень'!AC776</f>
        <v>0</v>
      </c>
      <c r="AC1137" s="1117">
        <f>'1 уровень'!AD776</f>
        <v>0</v>
      </c>
      <c r="AD1137" s="647">
        <f>'1 уровень'!AE776</f>
        <v>0</v>
      </c>
      <c r="AE1137" s="647">
        <f>'1 уровень'!AF776</f>
        <v>0</v>
      </c>
      <c r="AF1137" s="647">
        <f>'1 уровень'!AG776</f>
        <v>0</v>
      </c>
      <c r="AG1137" s="647">
        <f>'1 уровень'!AH776</f>
        <v>0</v>
      </c>
      <c r="AH1137" s="647">
        <f>'1 уровень'!AI776</f>
        <v>0</v>
      </c>
      <c r="AI1137" s="647"/>
      <c r="AJ1137" s="647"/>
      <c r="AK1137" s="1338">
        <f>'1 уровень'!AJ774</f>
        <v>0</v>
      </c>
      <c r="AL1137" s="1372">
        <f>'1 уровень'!AK774</f>
        <v>0</v>
      </c>
    </row>
    <row r="1138" spans="1:195" ht="30" x14ac:dyDescent="0.25">
      <c r="B1138" s="19">
        <f t="shared" si="184"/>
        <v>1</v>
      </c>
      <c r="C1138" s="238" t="s">
        <v>201</v>
      </c>
      <c r="D1138" s="32">
        <f>'1 уровень'!E777</f>
        <v>52000</v>
      </c>
      <c r="E1138" s="32">
        <f>'1 уровень'!F777</f>
        <v>47667</v>
      </c>
      <c r="F1138" s="32">
        <f>'1 уровень'!G777</f>
        <v>49352</v>
      </c>
      <c r="G1138" s="32">
        <f>'1 уровень'!H777</f>
        <v>103.53494031510269</v>
      </c>
      <c r="H1138" s="32">
        <f>'1 уровень'!I777</f>
        <v>0</v>
      </c>
      <c r="I1138" s="32">
        <f>'1 уровень'!J777</f>
        <v>0</v>
      </c>
      <c r="J1138" s="32">
        <f>'1 уровень'!K777</f>
        <v>0</v>
      </c>
      <c r="K1138" s="32">
        <f>'1 уровень'!L777</f>
        <v>0</v>
      </c>
      <c r="L1138" s="32">
        <f>'1 уровень'!M777</f>
        <v>0</v>
      </c>
      <c r="M1138" s="32">
        <f>'1 уровень'!N777</f>
        <v>0</v>
      </c>
      <c r="N1138" s="32">
        <f>'1 уровень'!O777</f>
        <v>0</v>
      </c>
      <c r="O1138" s="32">
        <f>'1 уровень'!P777</f>
        <v>0</v>
      </c>
      <c r="P1138" s="647">
        <f>'1 уровень'!Q777</f>
        <v>0</v>
      </c>
      <c r="Q1138" s="647">
        <f>'1 уровень'!R777</f>
        <v>0</v>
      </c>
      <c r="R1138" s="647">
        <f>'1 уровень'!S777</f>
        <v>0</v>
      </c>
      <c r="S1138" s="647">
        <f>'1 уровень'!T777</f>
        <v>0</v>
      </c>
      <c r="T1138" s="647">
        <f>'1 уровень'!U777</f>
        <v>0</v>
      </c>
      <c r="U1138" s="647">
        <f>'1 уровень'!V777</f>
        <v>0</v>
      </c>
      <c r="V1138" s="647">
        <f>'1 уровень'!W777</f>
        <v>0</v>
      </c>
      <c r="W1138" s="647">
        <f>'1 уровень'!X777</f>
        <v>0</v>
      </c>
      <c r="X1138" s="647">
        <f>'1 уровень'!Y777</f>
        <v>0</v>
      </c>
      <c r="Y1138" s="647">
        <f>'1 уровень'!Z777</f>
        <v>0</v>
      </c>
      <c r="Z1138" s="647">
        <f>'1 уровень'!AA777</f>
        <v>0</v>
      </c>
      <c r="AA1138" s="647">
        <f>'1 уровень'!AB777</f>
        <v>0</v>
      </c>
      <c r="AB1138" s="647">
        <f>'1 уровень'!AC777</f>
        <v>0</v>
      </c>
      <c r="AC1138" s="1117">
        <f>'1 уровень'!AD777</f>
        <v>0</v>
      </c>
      <c r="AD1138" s="647">
        <f>'1 уровень'!AE777</f>
        <v>0</v>
      </c>
      <c r="AE1138" s="647">
        <f>'1 уровень'!AF777</f>
        <v>0</v>
      </c>
      <c r="AF1138" s="647">
        <f>'1 уровень'!AG777</f>
        <v>0</v>
      </c>
      <c r="AG1138" s="647">
        <f>'1 уровень'!AH777</f>
        <v>0</v>
      </c>
      <c r="AH1138" s="647">
        <f>'1 уровень'!AI777</f>
        <v>0</v>
      </c>
      <c r="AI1138" s="647"/>
      <c r="AJ1138" s="647"/>
      <c r="AK1138" s="1338">
        <f>'1 уровень'!AJ776</f>
        <v>0</v>
      </c>
      <c r="AL1138" s="1372">
        <f>'1 уровень'!AK776</f>
        <v>0</v>
      </c>
    </row>
    <row r="1139" spans="1:195" ht="60" x14ac:dyDescent="0.25">
      <c r="A1139" s="19">
        <v>1</v>
      </c>
      <c r="B1139" s="19">
        <f t="shared" si="184"/>
        <v>1</v>
      </c>
      <c r="C1139" s="238" t="s">
        <v>354</v>
      </c>
      <c r="D1139" s="32">
        <f>'1 уровень'!E778</f>
        <v>55260</v>
      </c>
      <c r="E1139" s="32">
        <f>'1 уровень'!F778</f>
        <v>50654.666666666672</v>
      </c>
      <c r="F1139" s="32">
        <f>'1 уровень'!G778</f>
        <v>59829</v>
      </c>
      <c r="G1139" s="32">
        <f>'1 уровень'!H778</f>
        <v>118.1115264141507</v>
      </c>
      <c r="H1139" s="32">
        <f>'1 уровень'!I778</f>
        <v>0</v>
      </c>
      <c r="I1139" s="32">
        <f>'1 уровень'!J778</f>
        <v>0</v>
      </c>
      <c r="J1139" s="32">
        <f>'1 уровень'!K778</f>
        <v>0</v>
      </c>
      <c r="K1139" s="32">
        <f>'1 уровень'!L778</f>
        <v>0</v>
      </c>
      <c r="L1139" s="32">
        <f>'1 уровень'!M778</f>
        <v>0</v>
      </c>
      <c r="M1139" s="32">
        <f>'1 уровень'!N778</f>
        <v>0</v>
      </c>
      <c r="N1139" s="32">
        <f>'1 уровень'!O778</f>
        <v>0</v>
      </c>
      <c r="O1139" s="32">
        <f>'1 уровень'!P778</f>
        <v>0</v>
      </c>
      <c r="P1139" s="647">
        <f>'1 уровень'!Q778</f>
        <v>0</v>
      </c>
      <c r="Q1139" s="647">
        <f>'1 уровень'!R778</f>
        <v>0</v>
      </c>
      <c r="R1139" s="647">
        <f>'1 уровень'!S778</f>
        <v>0</v>
      </c>
      <c r="S1139" s="647">
        <f>'1 уровень'!T778</f>
        <v>0</v>
      </c>
      <c r="T1139" s="647">
        <f>'1 уровень'!U778</f>
        <v>0</v>
      </c>
      <c r="U1139" s="647">
        <f>'1 уровень'!V778</f>
        <v>0</v>
      </c>
      <c r="V1139" s="647">
        <f>'1 уровень'!W778</f>
        <v>0</v>
      </c>
      <c r="W1139" s="647">
        <f>'1 уровень'!X778</f>
        <v>0</v>
      </c>
      <c r="X1139" s="647">
        <f>'1 уровень'!Y778</f>
        <v>0</v>
      </c>
      <c r="Y1139" s="647">
        <f>'1 уровень'!Z778</f>
        <v>0</v>
      </c>
      <c r="Z1139" s="647">
        <f>'1 уровень'!AA778</f>
        <v>0</v>
      </c>
      <c r="AA1139" s="647">
        <f>'1 уровень'!AB778</f>
        <v>0</v>
      </c>
      <c r="AB1139" s="647">
        <f>'1 уровень'!AC778</f>
        <v>0</v>
      </c>
      <c r="AC1139" s="1117">
        <f>'1 уровень'!AD778</f>
        <v>0</v>
      </c>
      <c r="AD1139" s="647">
        <f>'1 уровень'!AE778</f>
        <v>0</v>
      </c>
      <c r="AE1139" s="647">
        <f>'1 уровень'!AF778</f>
        <v>0</v>
      </c>
      <c r="AF1139" s="647">
        <f>'1 уровень'!AG778</f>
        <v>0</v>
      </c>
      <c r="AG1139" s="647">
        <f>'1 уровень'!AH778</f>
        <v>0</v>
      </c>
      <c r="AH1139" s="647">
        <f>'1 уровень'!AI778</f>
        <v>0</v>
      </c>
      <c r="AI1139" s="647"/>
      <c r="AJ1139" s="647"/>
      <c r="AK1139" s="1338">
        <f>'1 уровень'!AJ777</f>
        <v>0</v>
      </c>
      <c r="AL1139" s="1372">
        <f>'1 уровень'!AK777</f>
        <v>0</v>
      </c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  <c r="GL1139" s="139"/>
      <c r="GM1139" s="139"/>
    </row>
    <row r="1140" spans="1:195" x14ac:dyDescent="0.25">
      <c r="A1140" s="19">
        <v>1</v>
      </c>
      <c r="B1140" s="19">
        <f t="shared" si="184"/>
        <v>1</v>
      </c>
      <c r="C1140" s="229" t="s">
        <v>234</v>
      </c>
      <c r="D1140" s="32">
        <f>'1 уровень'!E779</f>
        <v>1054564</v>
      </c>
      <c r="E1140" s="32">
        <f>'1 уровень'!F779</f>
        <v>966653.83333333337</v>
      </c>
      <c r="F1140" s="32">
        <f>'1 уровень'!G779</f>
        <v>1095394</v>
      </c>
      <c r="G1140" s="32">
        <f>'1 уровень'!H779</f>
        <v>113.31812508545372</v>
      </c>
      <c r="H1140" s="32">
        <f>'1 уровень'!I779</f>
        <v>0</v>
      </c>
      <c r="I1140" s="32">
        <f>'1 уровень'!J779</f>
        <v>0</v>
      </c>
      <c r="J1140" s="32">
        <f>'1 уровень'!K779</f>
        <v>0</v>
      </c>
      <c r="K1140" s="32">
        <f>'1 уровень'!L779</f>
        <v>0</v>
      </c>
      <c r="L1140" s="32">
        <f>'1 уровень'!M779</f>
        <v>0</v>
      </c>
      <c r="M1140" s="32">
        <f>'1 уровень'!N779</f>
        <v>0</v>
      </c>
      <c r="N1140" s="32">
        <f>'1 уровень'!O779</f>
        <v>0</v>
      </c>
      <c r="O1140" s="32">
        <f>'1 уровень'!P779</f>
        <v>0</v>
      </c>
      <c r="P1140" s="647">
        <f>'1 уровень'!Q779</f>
        <v>776823.20304999989</v>
      </c>
      <c r="Q1140" s="647">
        <f>'1 уровень'!R779</f>
        <v>776823.20304999989</v>
      </c>
      <c r="R1140" s="647">
        <f>'1 уровень'!S779</f>
        <v>777180.1370499999</v>
      </c>
      <c r="S1140" s="647">
        <f>'1 уровень'!T779</f>
        <v>777180.1370499999</v>
      </c>
      <c r="T1140" s="647">
        <f>'1 уровень'!U779</f>
        <v>777180.1370499999</v>
      </c>
      <c r="U1140" s="647">
        <f>'1 уровень'!V779</f>
        <v>785917.27058000001</v>
      </c>
      <c r="V1140" s="647">
        <f>'1 уровень'!W779</f>
        <v>785917.27058000001</v>
      </c>
      <c r="W1140" s="647">
        <f>'1 уровень'!X779</f>
        <v>797056.28657999996</v>
      </c>
      <c r="X1140" s="647">
        <f>'1 уровень'!Y779</f>
        <v>814571.99217999994</v>
      </c>
      <c r="Y1140" s="647">
        <f>'1 уровень'!Z779</f>
        <v>830048.40621000004</v>
      </c>
      <c r="Z1140" s="647">
        <f>'1 уровень'!AA779</f>
        <v>830048.40621000004</v>
      </c>
      <c r="AA1140" s="647">
        <f>'1 уровень'!AB779</f>
        <v>752263.74967964296</v>
      </c>
      <c r="AB1140" s="647">
        <f>'1 уровень'!AC779</f>
        <v>813363.68779000023</v>
      </c>
      <c r="AC1140" s="1117">
        <f>'1 уровень'!AD779</f>
        <v>0</v>
      </c>
      <c r="AD1140" s="647">
        <f>'1 уровень'!AE779</f>
        <v>30445.325180000003</v>
      </c>
      <c r="AE1140" s="647">
        <f>'1 уровень'!AF779</f>
        <v>61099.938110357267</v>
      </c>
      <c r="AF1140" s="647">
        <f>'1 уровень'!AG779</f>
        <v>-1997.3439800000003</v>
      </c>
      <c r="AG1140" s="647">
        <f>'1 уровень'!AH779</f>
        <v>-170.56564</v>
      </c>
      <c r="AH1140" s="647">
        <f>'1 уровень'!AI779</f>
        <v>843638.44733000011</v>
      </c>
      <c r="AI1140" s="647">
        <f t="shared" ref="AI1140" si="191">AB1140/AA1140*100</f>
        <v>108.12214308297816</v>
      </c>
      <c r="AJ1140" s="647">
        <f t="shared" ref="AJ1140" si="192">AH1140/AA1140*100</f>
        <v>112.14663044567411</v>
      </c>
      <c r="AK1140" s="1338">
        <f>'1 уровень'!AJ778</f>
        <v>0</v>
      </c>
      <c r="AL1140" s="1372">
        <f>'1 уровень'!AK778</f>
        <v>0</v>
      </c>
    </row>
    <row r="1141" spans="1:195" ht="31.5" x14ac:dyDescent="0.25">
      <c r="A1141" s="19">
        <v>1</v>
      </c>
      <c r="B1141" s="19">
        <f t="shared" si="184"/>
        <v>1</v>
      </c>
      <c r="C1141" s="739" t="s">
        <v>335</v>
      </c>
      <c r="D1141" s="32">
        <f>'1 уровень'!E780</f>
        <v>0</v>
      </c>
      <c r="E1141" s="32">
        <f>'1 уровень'!F780</f>
        <v>0</v>
      </c>
      <c r="F1141" s="32">
        <f>'1 уровень'!G780</f>
        <v>2751</v>
      </c>
      <c r="G1141" s="32">
        <f>'1 уровень'!H780</f>
        <v>0</v>
      </c>
      <c r="H1141" s="32">
        <f>'1 уровень'!I780</f>
        <v>0</v>
      </c>
      <c r="I1141" s="32">
        <f>'1 уровень'!J780</f>
        <v>0</v>
      </c>
      <c r="J1141" s="32">
        <f>'1 уровень'!K780</f>
        <v>0</v>
      </c>
      <c r="K1141" s="32">
        <f>'1 уровень'!L780</f>
        <v>0</v>
      </c>
      <c r="L1141" s="32">
        <f>'1 уровень'!M780</f>
        <v>0</v>
      </c>
      <c r="M1141" s="32">
        <f>'1 уровень'!N780</f>
        <v>0</v>
      </c>
      <c r="N1141" s="32">
        <f>'1 уровень'!O780</f>
        <v>0</v>
      </c>
      <c r="O1141" s="32">
        <f>'1 уровень'!P780</f>
        <v>0</v>
      </c>
      <c r="P1141" s="647">
        <f>'1 уровень'!Q780</f>
        <v>0</v>
      </c>
      <c r="Q1141" s="647">
        <f>'1 уровень'!R780</f>
        <v>0</v>
      </c>
      <c r="R1141" s="647">
        <f>'1 уровень'!S780</f>
        <v>0</v>
      </c>
      <c r="S1141" s="647">
        <f>'1 уровень'!T780</f>
        <v>0</v>
      </c>
      <c r="T1141" s="647">
        <f>'1 уровень'!U780</f>
        <v>0</v>
      </c>
      <c r="U1141" s="647">
        <f>'1 уровень'!V780</f>
        <v>0</v>
      </c>
      <c r="V1141" s="647">
        <f>'1 уровень'!W780</f>
        <v>0</v>
      </c>
      <c r="W1141" s="647">
        <f>'1 уровень'!X780</f>
        <v>0</v>
      </c>
      <c r="X1141" s="647">
        <f>'1 уровень'!Y780</f>
        <v>0</v>
      </c>
      <c r="Y1141" s="647">
        <f>'1 уровень'!Z780</f>
        <v>0</v>
      </c>
      <c r="Z1141" s="647">
        <f>'1 уровень'!AA780</f>
        <v>0</v>
      </c>
      <c r="AA1141" s="647">
        <f>'1 уровень'!AB780</f>
        <v>0</v>
      </c>
      <c r="AB1141" s="647">
        <f>'1 уровень'!AC780</f>
        <v>-0.8204000000000633</v>
      </c>
      <c r="AC1141" s="1117">
        <f>'1 уровень'!AD780</f>
        <v>0</v>
      </c>
      <c r="AD1141" s="647">
        <f>'1 уровень'!AE780</f>
        <v>1331.6995999999999</v>
      </c>
      <c r="AE1141" s="647">
        <f>'1 уровень'!AF780</f>
        <v>-0.8204000000000633</v>
      </c>
      <c r="AF1141" s="647">
        <f>'1 уровень'!AG780</f>
        <v>-0.82040000000000002</v>
      </c>
      <c r="AG1141" s="647">
        <f>'1 уровень'!AH780</f>
        <v>0</v>
      </c>
      <c r="AH1141" s="647">
        <f>'1 уровень'!AI780</f>
        <v>1330.8791999999999</v>
      </c>
      <c r="AI1141" s="647"/>
      <c r="AJ1141" s="647"/>
      <c r="AK1141" s="1338">
        <f>'1 уровень'!AJ779</f>
        <v>0</v>
      </c>
      <c r="AL1141" s="1372">
        <f>'1 уровень'!AK779</f>
        <v>0</v>
      </c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</row>
    <row r="1142" spans="1:195" ht="31.5" x14ac:dyDescent="0.25">
      <c r="B1142" s="19">
        <f t="shared" si="184"/>
        <v>1</v>
      </c>
      <c r="C1142" s="739" t="s">
        <v>279</v>
      </c>
      <c r="D1142" s="32">
        <f>'1 уровень'!E781</f>
        <v>495205</v>
      </c>
      <c r="E1142" s="32">
        <f>'1 уровень'!F781</f>
        <v>453937.99999999994</v>
      </c>
      <c r="F1142" s="32">
        <f>'1 уровень'!G781</f>
        <v>453000.875</v>
      </c>
      <c r="G1142" s="32">
        <f>'1 уровень'!H781</f>
        <v>99.793556609052345</v>
      </c>
      <c r="H1142" s="32">
        <f>'1 уровень'!I781</f>
        <v>0</v>
      </c>
      <c r="I1142" s="32">
        <f>'1 уровень'!J781</f>
        <v>0</v>
      </c>
      <c r="J1142" s="32">
        <f>'1 уровень'!K781</f>
        <v>0</v>
      </c>
      <c r="K1142" s="32">
        <f>'1 уровень'!L781</f>
        <v>0</v>
      </c>
      <c r="L1142" s="32">
        <f>'1 уровень'!M781</f>
        <v>0</v>
      </c>
      <c r="M1142" s="32">
        <f>'1 уровень'!N781</f>
        <v>0</v>
      </c>
      <c r="N1142" s="32">
        <f>'1 уровень'!O781</f>
        <v>0</v>
      </c>
      <c r="O1142" s="32">
        <f>'1 уровень'!P781</f>
        <v>0</v>
      </c>
      <c r="P1142" s="647">
        <f>'1 уровень'!Q781</f>
        <v>0</v>
      </c>
      <c r="Q1142" s="647">
        <f>'1 уровень'!R781</f>
        <v>0</v>
      </c>
      <c r="R1142" s="647">
        <f>'1 уровень'!S781</f>
        <v>0</v>
      </c>
      <c r="S1142" s="647">
        <f>'1 уровень'!T781</f>
        <v>0</v>
      </c>
      <c r="T1142" s="647">
        <f>'1 уровень'!U781</f>
        <v>0</v>
      </c>
      <c r="U1142" s="647">
        <f>'1 уровень'!V781</f>
        <v>0</v>
      </c>
      <c r="V1142" s="647">
        <f>'1 уровень'!W781</f>
        <v>0</v>
      </c>
      <c r="W1142" s="647">
        <f>'1 уровень'!X781</f>
        <v>0</v>
      </c>
      <c r="X1142" s="647">
        <f>'1 уровень'!Y781</f>
        <v>0</v>
      </c>
      <c r="Y1142" s="647">
        <f>'1 уровень'!Z781</f>
        <v>0</v>
      </c>
      <c r="Z1142" s="647">
        <f>'1 уровень'!AA781</f>
        <v>0</v>
      </c>
      <c r="AA1142" s="647">
        <f>'1 уровень'!AB781</f>
        <v>0</v>
      </c>
      <c r="AB1142" s="647">
        <f>'1 уровень'!AC781</f>
        <v>0</v>
      </c>
      <c r="AC1142" s="1117">
        <f>'1 уровень'!AD781</f>
        <v>0</v>
      </c>
      <c r="AD1142" s="647">
        <f>'1 уровень'!AE781</f>
        <v>0</v>
      </c>
      <c r="AE1142" s="647">
        <f>'1 уровень'!AF781</f>
        <v>0</v>
      </c>
      <c r="AF1142" s="647">
        <f>'1 уровень'!AG781</f>
        <v>0</v>
      </c>
      <c r="AG1142" s="647">
        <f>'1 уровень'!AH781</f>
        <v>0</v>
      </c>
      <c r="AH1142" s="647">
        <f>'1 уровень'!AI781</f>
        <v>0</v>
      </c>
      <c r="AI1142" s="647"/>
      <c r="AJ1142" s="647"/>
      <c r="AK1142" s="1338">
        <f>'1 уровень'!AJ780</f>
        <v>0</v>
      </c>
      <c r="AL1142" s="1372">
        <f>'1 уровень'!AK780</f>
        <v>0</v>
      </c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</row>
    <row r="1143" spans="1:195" ht="31.5" x14ac:dyDescent="0.25">
      <c r="A1143" s="19">
        <v>1</v>
      </c>
      <c r="B1143" s="19">
        <f t="shared" si="184"/>
        <v>1</v>
      </c>
      <c r="C1143" s="740" t="s">
        <v>280</v>
      </c>
      <c r="D1143" s="32">
        <f>'1 уровень'!E782</f>
        <v>151650.3404255319</v>
      </c>
      <c r="E1143" s="32">
        <f>'1 уровень'!F782</f>
        <v>139001.48758865247</v>
      </c>
      <c r="F1143" s="32">
        <f>'1 уровень'!G782</f>
        <v>141046.82234042554</v>
      </c>
      <c r="G1143" s="32">
        <f>'1 уровень'!H782</f>
        <v>101.47144810264609</v>
      </c>
      <c r="H1143" s="32">
        <f>'1 уровень'!I782</f>
        <v>0</v>
      </c>
      <c r="I1143" s="32">
        <f>'1 уровень'!J782</f>
        <v>0</v>
      </c>
      <c r="J1143" s="32">
        <f>'1 уровень'!K782</f>
        <v>0</v>
      </c>
      <c r="K1143" s="32">
        <f>'1 уровень'!L782</f>
        <v>0</v>
      </c>
      <c r="L1143" s="32">
        <f>'1 уровень'!M782</f>
        <v>0</v>
      </c>
      <c r="M1143" s="32">
        <f>'1 уровень'!N782</f>
        <v>0</v>
      </c>
      <c r="N1143" s="32">
        <f>'1 уровень'!O782</f>
        <v>0</v>
      </c>
      <c r="O1143" s="32">
        <f>'1 уровень'!P782</f>
        <v>0</v>
      </c>
      <c r="P1143" s="647">
        <f>'1 уровень'!Q782</f>
        <v>0</v>
      </c>
      <c r="Q1143" s="647">
        <f>'1 уровень'!R782</f>
        <v>0</v>
      </c>
      <c r="R1143" s="647">
        <f>'1 уровень'!S782</f>
        <v>0</v>
      </c>
      <c r="S1143" s="647">
        <f>'1 уровень'!T782</f>
        <v>0</v>
      </c>
      <c r="T1143" s="647">
        <f>'1 уровень'!U782</f>
        <v>0</v>
      </c>
      <c r="U1143" s="647">
        <f>'1 уровень'!V782</f>
        <v>0</v>
      </c>
      <c r="V1143" s="647">
        <f>'1 уровень'!W782</f>
        <v>0</v>
      </c>
      <c r="W1143" s="647">
        <f>'1 уровень'!X782</f>
        <v>0</v>
      </c>
      <c r="X1143" s="647">
        <f>'1 уровень'!Y782</f>
        <v>0</v>
      </c>
      <c r="Y1143" s="647">
        <f>'1 уровень'!Z782</f>
        <v>0</v>
      </c>
      <c r="Z1143" s="647">
        <f>'1 уровень'!AA782</f>
        <v>0</v>
      </c>
      <c r="AA1143" s="647">
        <f>'1 уровень'!AB782</f>
        <v>0</v>
      </c>
      <c r="AB1143" s="647">
        <f>'1 уровень'!AC782</f>
        <v>0</v>
      </c>
      <c r="AC1143" s="1117">
        <f>'1 уровень'!AD782</f>
        <v>0</v>
      </c>
      <c r="AD1143" s="647">
        <f>'1 уровень'!AE782</f>
        <v>0</v>
      </c>
      <c r="AE1143" s="647">
        <f>'1 уровень'!AF782</f>
        <v>0</v>
      </c>
      <c r="AF1143" s="647">
        <f>'1 уровень'!AG782</f>
        <v>0</v>
      </c>
      <c r="AG1143" s="647">
        <f>'1 уровень'!AH782</f>
        <v>0</v>
      </c>
      <c r="AH1143" s="647">
        <f>'1 уровень'!AI782</f>
        <v>0</v>
      </c>
      <c r="AI1143" s="647"/>
      <c r="AJ1143" s="647"/>
      <c r="AK1143" s="1338">
        <f>'1 уровень'!AJ781</f>
        <v>0</v>
      </c>
      <c r="AL1143" s="1372">
        <f>'1 уровень'!AK781</f>
        <v>0</v>
      </c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</row>
    <row r="1144" spans="1:195" ht="47.25" x14ac:dyDescent="0.25">
      <c r="A1144" s="19">
        <v>1</v>
      </c>
      <c r="B1144" s="19">
        <f t="shared" si="184"/>
        <v>1</v>
      </c>
      <c r="C1144" s="741" t="s">
        <v>281</v>
      </c>
      <c r="D1144" s="32">
        <f>'1 уровень'!E783</f>
        <v>107260</v>
      </c>
      <c r="E1144" s="32">
        <f>'1 уровень'!F783</f>
        <v>98321.666666666657</v>
      </c>
      <c r="F1144" s="32">
        <f>'1 уровень'!G783</f>
        <v>109181</v>
      </c>
      <c r="G1144" s="32">
        <f>'1 уровень'!H783</f>
        <v>111.04470021867002</v>
      </c>
      <c r="H1144" s="383">
        <f>'1 уровень'!I783</f>
        <v>0</v>
      </c>
      <c r="I1144" s="32">
        <f>'1 уровень'!J783</f>
        <v>0</v>
      </c>
      <c r="J1144" s="32">
        <f>'1 уровень'!K783</f>
        <v>0</v>
      </c>
      <c r="K1144" s="32">
        <f>'1 уровень'!L783</f>
        <v>0</v>
      </c>
      <c r="L1144" s="32">
        <f>'1 уровень'!M783</f>
        <v>0</v>
      </c>
      <c r="M1144" s="32">
        <f>'1 уровень'!N783</f>
        <v>0</v>
      </c>
      <c r="N1144" s="32">
        <f>'1 уровень'!O783</f>
        <v>0</v>
      </c>
      <c r="O1144" s="32">
        <f>'1 уровень'!P783</f>
        <v>0</v>
      </c>
      <c r="P1144" s="647">
        <f>'1 уровень'!Q783</f>
        <v>106772.37480000002</v>
      </c>
      <c r="Q1144" s="647">
        <f>'1 уровень'!R783</f>
        <v>106772.37480000002</v>
      </c>
      <c r="R1144" s="647">
        <f>'1 уровень'!S783</f>
        <v>106772.37480000002</v>
      </c>
      <c r="S1144" s="647">
        <f>'1 уровень'!T783</f>
        <v>106772.37480000002</v>
      </c>
      <c r="T1144" s="647">
        <f>'1 уровень'!U783</f>
        <v>106772.37480000002</v>
      </c>
      <c r="U1144" s="647">
        <f>'1 уровень'!V783</f>
        <v>106772.37480000002</v>
      </c>
      <c r="V1144" s="647">
        <f>'1 уровень'!W783</f>
        <v>106772.37480000002</v>
      </c>
      <c r="W1144" s="647">
        <f>'1 уровень'!X783</f>
        <v>106772.37480000002</v>
      </c>
      <c r="X1144" s="647">
        <f>'1 уровень'!Y783</f>
        <v>108770.73480000001</v>
      </c>
      <c r="Y1144" s="647">
        <f>'1 уровень'!Z783</f>
        <v>107172.04680000001</v>
      </c>
      <c r="Z1144" s="647">
        <f>'1 уровень'!AA783</f>
        <v>107172.04680000001</v>
      </c>
      <c r="AA1144" s="647">
        <f>'1 уровень'!AB783</f>
        <v>98307.654900000009</v>
      </c>
      <c r="AB1144" s="647">
        <f>'1 уровень'!AC783</f>
        <v>109092.11628</v>
      </c>
      <c r="AC1144" s="1117">
        <f>'1 уровень'!AD783</f>
        <v>0</v>
      </c>
      <c r="AD1144" s="647">
        <f>'1 уровень'!AE783</f>
        <v>0</v>
      </c>
      <c r="AE1144" s="647">
        <f>'1 уровень'!AF783</f>
        <v>10784.461379999992</v>
      </c>
      <c r="AF1144" s="647">
        <f>'1 уровень'!AG783</f>
        <v>0</v>
      </c>
      <c r="AG1144" s="647">
        <f>'1 уровень'!AH783</f>
        <v>-10.87697</v>
      </c>
      <c r="AH1144" s="647">
        <f>'1 уровень'!AI783</f>
        <v>109081.23931</v>
      </c>
      <c r="AI1144" s="647">
        <f>AB1144/AA1144*100</f>
        <v>110.97011355928498</v>
      </c>
      <c r="AJ1144" s="647">
        <f>AH1144/AA1144*100</f>
        <v>110.95904934458973</v>
      </c>
      <c r="AK1144" s="1338">
        <f>'1 уровень'!AJ782</f>
        <v>0</v>
      </c>
      <c r="AL1144" s="1372">
        <f>'1 уровень'!AK782</f>
        <v>0</v>
      </c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</row>
    <row r="1145" spans="1:195" ht="31.5" x14ac:dyDescent="0.25">
      <c r="A1145" s="19">
        <v>1</v>
      </c>
      <c r="B1145" s="19">
        <f t="shared" si="184"/>
        <v>1</v>
      </c>
      <c r="C1145" s="740" t="s">
        <v>138</v>
      </c>
      <c r="D1145" s="32">
        <f>'1 уровень'!E784</f>
        <v>1025834.6619047619</v>
      </c>
      <c r="E1145" s="32">
        <f>'1 уровень'!F784</f>
        <v>940232.84325396828</v>
      </c>
      <c r="F1145" s="32">
        <f>'1 уровень'!G784</f>
        <v>960793.12500000012</v>
      </c>
      <c r="G1145" s="32">
        <f>'1 уровень'!H784</f>
        <v>102.18672235218635</v>
      </c>
      <c r="H1145" s="385">
        <f>'1 уровень'!I784</f>
        <v>0</v>
      </c>
      <c r="I1145" s="32">
        <f>'1 уровень'!J784</f>
        <v>0</v>
      </c>
      <c r="J1145" s="32">
        <f>'1 уровень'!K784</f>
        <v>0</v>
      </c>
      <c r="K1145" s="32">
        <f>'1 уровень'!L784</f>
        <v>0</v>
      </c>
      <c r="L1145" s="32">
        <f>'1 уровень'!M784</f>
        <v>0</v>
      </c>
      <c r="M1145" s="32">
        <f>'1 уровень'!N784</f>
        <v>0</v>
      </c>
      <c r="N1145" s="32">
        <f>'1 уровень'!O784</f>
        <v>0</v>
      </c>
      <c r="O1145" s="32">
        <f>'1 уровень'!P784</f>
        <v>0</v>
      </c>
      <c r="P1145" s="647">
        <f>'1 уровень'!Q784</f>
        <v>1429844.8756600001</v>
      </c>
      <c r="Q1145" s="647">
        <f>'1 уровень'!R784</f>
        <v>1429844.8756600001</v>
      </c>
      <c r="R1145" s="647">
        <f>'1 уровень'!S784</f>
        <v>1430201.8096600003</v>
      </c>
      <c r="S1145" s="647">
        <f>'1 уровень'!T784</f>
        <v>1439850.8892399999</v>
      </c>
      <c r="T1145" s="647">
        <f>'1 уровень'!U784</f>
        <v>1439850.8892399999</v>
      </c>
      <c r="U1145" s="647">
        <f>'1 уровень'!V784</f>
        <v>1450356.1736200002</v>
      </c>
      <c r="V1145" s="647">
        <f>'1 уровень'!W784</f>
        <v>1450356.1736200002</v>
      </c>
      <c r="W1145" s="647">
        <f>'1 уровень'!X784</f>
        <v>1461495.1896200003</v>
      </c>
      <c r="X1145" s="647">
        <f>'1 уровень'!Y784</f>
        <v>1476690.8352200002</v>
      </c>
      <c r="Y1145" s="647">
        <f>'1 уровень'!Z784</f>
        <v>1494390.8361900002</v>
      </c>
      <c r="Z1145" s="647">
        <f>'1 уровень'!AA784</f>
        <v>1494390.8361900002</v>
      </c>
      <c r="AA1145" s="647">
        <f>'1 уровень'!AB784</f>
        <v>1360701.8133635717</v>
      </c>
      <c r="AB1145" s="647">
        <f>'1 уровень'!AC784</f>
        <v>1451455.1827100001</v>
      </c>
      <c r="AC1145" s="1117">
        <f>'1 уровень'!AD784</f>
        <v>0</v>
      </c>
      <c r="AD1145" s="647">
        <f>'1 уровень'!AE784</f>
        <v>31777.02478</v>
      </c>
      <c r="AE1145" s="647">
        <f>'1 уровень'!AF784</f>
        <v>90753.369346428735</v>
      </c>
      <c r="AF1145" s="647">
        <f>'1 уровень'!AG784</f>
        <v>-2190.5385700000006</v>
      </c>
      <c r="AG1145" s="647">
        <f>'1 уровень'!AH784</f>
        <v>-268.43052</v>
      </c>
      <c r="AH1145" s="647">
        <f>'1 уровень'!AI784</f>
        <v>1482963.7769700002</v>
      </c>
      <c r="AI1145" s="647">
        <f>AB1145/AA1145*100</f>
        <v>106.66960008836115</v>
      </c>
      <c r="AJ1145" s="647">
        <f>AH1145/AA1145*100</f>
        <v>108.98521354242958</v>
      </c>
      <c r="AK1145" s="1338">
        <f>'1 уровень'!AJ783</f>
        <v>0</v>
      </c>
      <c r="AL1145" s="1372">
        <f>'1 уровень'!AK783</f>
        <v>0</v>
      </c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</row>
    <row r="1146" spans="1:195" ht="31.5" x14ac:dyDescent="0.25">
      <c r="A1146" s="19">
        <v>1</v>
      </c>
      <c r="B1146" s="19">
        <f t="shared" si="184"/>
        <v>1</v>
      </c>
      <c r="C1146" s="740" t="s">
        <v>29</v>
      </c>
      <c r="D1146" s="32">
        <f>'1 уровень'!E785</f>
        <v>0</v>
      </c>
      <c r="E1146" s="32">
        <f>'1 уровень'!F785</f>
        <v>0</v>
      </c>
      <c r="F1146" s="32">
        <f>'1 уровень'!G785</f>
        <v>0</v>
      </c>
      <c r="G1146" s="32">
        <f>'1 уровень'!H785</f>
        <v>0</v>
      </c>
      <c r="H1146" s="482">
        <f>'1 уровень'!I785</f>
        <v>0</v>
      </c>
      <c r="I1146" s="32">
        <f>'1 уровень'!J785</f>
        <v>0</v>
      </c>
      <c r="J1146" s="32">
        <f>'1 уровень'!K785</f>
        <v>0</v>
      </c>
      <c r="K1146" s="32">
        <f>'1 уровень'!L785</f>
        <v>0</v>
      </c>
      <c r="L1146" s="32">
        <f>'1 уровень'!M785</f>
        <v>0</v>
      </c>
      <c r="M1146" s="32">
        <f>'1 уровень'!N785</f>
        <v>0</v>
      </c>
      <c r="N1146" s="32">
        <f>'1 уровень'!O785</f>
        <v>0</v>
      </c>
      <c r="O1146" s="32">
        <f>'1 уровень'!P785</f>
        <v>0</v>
      </c>
      <c r="P1146" s="647">
        <f>'1 уровень'!Q785</f>
        <v>0</v>
      </c>
      <c r="Q1146" s="647">
        <f>'1 уровень'!R785</f>
        <v>0</v>
      </c>
      <c r="R1146" s="647">
        <f>'1 уровень'!S785</f>
        <v>0</v>
      </c>
      <c r="S1146" s="647">
        <f>'1 уровень'!T785</f>
        <v>0</v>
      </c>
      <c r="T1146" s="647">
        <f>'1 уровень'!U785</f>
        <v>0</v>
      </c>
      <c r="U1146" s="647">
        <f>'1 уровень'!V785</f>
        <v>0</v>
      </c>
      <c r="V1146" s="647">
        <f>'1 уровень'!W785</f>
        <v>0</v>
      </c>
      <c r="W1146" s="647">
        <f>'1 уровень'!X785</f>
        <v>0</v>
      </c>
      <c r="X1146" s="647">
        <f>'1 уровень'!Y785</f>
        <v>0</v>
      </c>
      <c r="Y1146" s="647">
        <f>'1 уровень'!Z785</f>
        <v>0</v>
      </c>
      <c r="Z1146" s="647">
        <f>'1 уровень'!AA785</f>
        <v>0</v>
      </c>
      <c r="AA1146" s="647">
        <f>'1 уровень'!AB785</f>
        <v>0</v>
      </c>
      <c r="AB1146" s="647">
        <f>'1 уровень'!AC785</f>
        <v>0</v>
      </c>
      <c r="AC1146" s="1117">
        <f>'1 уровень'!AD785</f>
        <v>0</v>
      </c>
      <c r="AD1146" s="647">
        <f>'1 уровень'!AE785</f>
        <v>0</v>
      </c>
      <c r="AE1146" s="647">
        <f>'1 уровень'!AF785</f>
        <v>0</v>
      </c>
      <c r="AF1146" s="647">
        <f>'1 уровень'!AG785</f>
        <v>0</v>
      </c>
      <c r="AG1146" s="647">
        <f>'1 уровень'!AH785</f>
        <v>0</v>
      </c>
      <c r="AH1146" s="647">
        <f>'1 уровень'!AI785</f>
        <v>0</v>
      </c>
      <c r="AI1146" s="647"/>
      <c r="AJ1146" s="647"/>
      <c r="AK1146" s="1338">
        <f>'1 уровень'!AJ784</f>
        <v>0</v>
      </c>
      <c r="AL1146" s="1372">
        <f>'1 уровень'!AK784</f>
        <v>0</v>
      </c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</row>
    <row r="1147" spans="1:195" x14ac:dyDescent="0.25">
      <c r="A1147" s="19">
        <v>1</v>
      </c>
      <c r="B1147" s="19">
        <f t="shared" si="184"/>
        <v>1</v>
      </c>
      <c r="C1147" s="230" t="s">
        <v>165</v>
      </c>
      <c r="D1147" s="32">
        <f>'1 уровень'!E786</f>
        <v>5795</v>
      </c>
      <c r="E1147" s="32">
        <f>'1 уровень'!F786</f>
        <v>5303.666666666667</v>
      </c>
      <c r="F1147" s="32">
        <f>'1 уровень'!G786</f>
        <v>5668</v>
      </c>
      <c r="G1147" s="32">
        <f>'1 уровень'!H786</f>
        <v>106.86946137892024</v>
      </c>
      <c r="H1147" s="384">
        <f>'1 уровень'!I786</f>
        <v>14.08783433994823</v>
      </c>
      <c r="I1147" s="32">
        <f>'1 уровень'!J786</f>
        <v>14.32074805928017</v>
      </c>
      <c r="J1147" s="32">
        <f>'1 уровень'!K786</f>
        <v>81639</v>
      </c>
      <c r="K1147" s="32">
        <f>'1 уровень'!L786</f>
        <v>74765.416666666657</v>
      </c>
      <c r="L1147" s="32">
        <f>'1 уровень'!M786</f>
        <v>81170</v>
      </c>
      <c r="M1147" s="32">
        <f>'1 уровень'!N786</f>
        <v>108.56623773246321</v>
      </c>
      <c r="N1147" s="32">
        <f>'1 уровень'!O786</f>
        <v>259</v>
      </c>
      <c r="O1147" s="32">
        <f>'1 уровень'!P786</f>
        <v>341.8883818883819</v>
      </c>
      <c r="P1147" s="647">
        <f>'1 уровень'!Q786</f>
        <v>0</v>
      </c>
      <c r="Q1147" s="647">
        <f>'1 уровень'!R786</f>
        <v>0</v>
      </c>
      <c r="R1147" s="647">
        <f>'1 уровень'!S786</f>
        <v>0</v>
      </c>
      <c r="S1147" s="647">
        <f>'1 уровень'!T786</f>
        <v>0</v>
      </c>
      <c r="T1147" s="647">
        <f>'1 уровень'!U786</f>
        <v>0</v>
      </c>
      <c r="U1147" s="647">
        <f>'1 уровень'!V786</f>
        <v>0</v>
      </c>
      <c r="V1147" s="647">
        <f>'1 уровень'!W786</f>
        <v>0</v>
      </c>
      <c r="W1147" s="647">
        <f>'1 уровень'!X786</f>
        <v>0</v>
      </c>
      <c r="X1147" s="647">
        <f>'1 уровень'!Y786</f>
        <v>0</v>
      </c>
      <c r="Y1147" s="647">
        <f>'1 уровень'!Z786</f>
        <v>0</v>
      </c>
      <c r="Z1147" s="647">
        <f>'1 уровень'!AA786</f>
        <v>0</v>
      </c>
      <c r="AA1147" s="647">
        <f>'1 уровень'!AB786</f>
        <v>0</v>
      </c>
      <c r="AB1147" s="647">
        <f>'1 уровень'!AC786</f>
        <v>0</v>
      </c>
      <c r="AC1147" s="1117">
        <f>'1 уровень'!AD786</f>
        <v>0</v>
      </c>
      <c r="AD1147" s="647">
        <f>'1 уровень'!AE786</f>
        <v>0</v>
      </c>
      <c r="AE1147" s="647">
        <f>'1 уровень'!AF786</f>
        <v>0</v>
      </c>
      <c r="AF1147" s="647">
        <f>'1 уровень'!AG786</f>
        <v>0</v>
      </c>
      <c r="AG1147" s="647">
        <f>'1 уровень'!AH786</f>
        <v>0</v>
      </c>
      <c r="AH1147" s="647">
        <f>'1 уровень'!AI786</f>
        <v>0</v>
      </c>
      <c r="AI1147" s="647"/>
      <c r="AJ1147" s="647"/>
      <c r="AK1147" s="1338">
        <f>'1 уровень'!AJ785</f>
        <v>0</v>
      </c>
      <c r="AL1147" s="1372">
        <f>'1 уровень'!AK785</f>
        <v>0</v>
      </c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</row>
    <row r="1148" spans="1:195" x14ac:dyDescent="0.25">
      <c r="A1148" s="19">
        <v>1</v>
      </c>
      <c r="B1148" s="19">
        <f t="shared" si="184"/>
        <v>1</v>
      </c>
      <c r="C1148" s="228" t="s">
        <v>291</v>
      </c>
      <c r="D1148" s="32">
        <f>'1 уровень'!E787</f>
        <v>14435</v>
      </c>
      <c r="E1148" s="32">
        <f>'1 уровень'!F787</f>
        <v>13232.666666666668</v>
      </c>
      <c r="F1148" s="32">
        <f>'1 уровень'!G787</f>
        <v>14235</v>
      </c>
      <c r="G1148" s="32">
        <f>'1 уровень'!H787</f>
        <v>107.57468890120407</v>
      </c>
      <c r="H1148" s="32">
        <f>'1 уровень'!I787</f>
        <v>7.2620020782819532</v>
      </c>
      <c r="I1148" s="32">
        <f>'1 уровень'!J787</f>
        <v>6.9166139796276784</v>
      </c>
      <c r="J1148" s="32">
        <f>'1 уровень'!K787</f>
        <v>104827</v>
      </c>
      <c r="K1148" s="32">
        <f>'1 уровень'!L787</f>
        <v>96091.416666666657</v>
      </c>
      <c r="L1148" s="32">
        <f>'1 уровень'!M787</f>
        <v>98458</v>
      </c>
      <c r="M1148" s="32">
        <f>'1 уровень'!N787</f>
        <v>102.46284571029152</v>
      </c>
      <c r="N1148" s="32">
        <f>'1 уровень'!O787</f>
        <v>435</v>
      </c>
      <c r="O1148" s="32">
        <f>'1 уровень'!P787</f>
        <v>246.91661442006267</v>
      </c>
      <c r="P1148" s="647">
        <f>'1 уровень'!Q787</f>
        <v>0</v>
      </c>
      <c r="Q1148" s="647">
        <f>'1 уровень'!R787</f>
        <v>0</v>
      </c>
      <c r="R1148" s="647">
        <f>'1 уровень'!S787</f>
        <v>0</v>
      </c>
      <c r="S1148" s="647">
        <f>'1 уровень'!T787</f>
        <v>0</v>
      </c>
      <c r="T1148" s="647">
        <f>'1 уровень'!U787</f>
        <v>0</v>
      </c>
      <c r="U1148" s="647">
        <f>'1 уровень'!V787</f>
        <v>0</v>
      </c>
      <c r="V1148" s="647">
        <f>'1 уровень'!W787</f>
        <v>0</v>
      </c>
      <c r="W1148" s="647">
        <f>'1 уровень'!X787</f>
        <v>0</v>
      </c>
      <c r="X1148" s="647">
        <f>'1 уровень'!Y787</f>
        <v>0</v>
      </c>
      <c r="Y1148" s="647">
        <f>'1 уровень'!Z787</f>
        <v>0</v>
      </c>
      <c r="Z1148" s="647">
        <f>'1 уровень'!AA787</f>
        <v>0</v>
      </c>
      <c r="AA1148" s="647">
        <f>'1 уровень'!AB787</f>
        <v>0</v>
      </c>
      <c r="AB1148" s="647">
        <f>'1 уровень'!AC787</f>
        <v>0</v>
      </c>
      <c r="AC1148" s="1117">
        <f>'1 уровень'!AD787</f>
        <v>0</v>
      </c>
      <c r="AD1148" s="647">
        <f>'1 уровень'!AE787</f>
        <v>0</v>
      </c>
      <c r="AE1148" s="647">
        <f>'1 уровень'!AF787</f>
        <v>0</v>
      </c>
      <c r="AF1148" s="647">
        <f>'1 уровень'!AG787</f>
        <v>0</v>
      </c>
      <c r="AG1148" s="647">
        <f>'1 уровень'!AH787</f>
        <v>0</v>
      </c>
      <c r="AH1148" s="647">
        <f>'1 уровень'!AI787</f>
        <v>0</v>
      </c>
      <c r="AI1148" s="647"/>
      <c r="AJ1148" s="647"/>
      <c r="AK1148" s="1338">
        <f>'1 уровень'!AJ786</f>
        <v>0</v>
      </c>
      <c r="AL1148" s="1372">
        <f>'1 уровень'!AK786</f>
        <v>0</v>
      </c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</row>
    <row r="1149" spans="1:195" ht="29.25" x14ac:dyDescent="0.25">
      <c r="A1149" s="19">
        <v>1</v>
      </c>
      <c r="B1149" s="19">
        <f t="shared" si="184"/>
        <v>1</v>
      </c>
      <c r="C1149" s="742" t="s">
        <v>208</v>
      </c>
      <c r="D1149" s="32">
        <f>'1 уровень'!E788</f>
        <v>20230</v>
      </c>
      <c r="E1149" s="32">
        <f>'1 уровень'!F788</f>
        <v>18536.333333333332</v>
      </c>
      <c r="F1149" s="32">
        <f>'1 уровень'!G788</f>
        <v>19903</v>
      </c>
      <c r="G1149" s="32">
        <f>'1 уровень'!H788</f>
        <v>107.3729072632128</v>
      </c>
      <c r="H1149" s="32">
        <f>'1 уровень'!I788</f>
        <v>9.2173010380622831</v>
      </c>
      <c r="I1149" s="32">
        <f>'1 уровень'!J788</f>
        <v>9.0251720846103609</v>
      </c>
      <c r="J1149" s="32">
        <f>'1 уровень'!K788</f>
        <v>186466</v>
      </c>
      <c r="K1149" s="32">
        <f>'1 уровень'!L788</f>
        <v>170856.83333333334</v>
      </c>
      <c r="L1149" s="32">
        <f>'1 уровень'!M788</f>
        <v>179628</v>
      </c>
      <c r="M1149" s="32">
        <f>'1 уровень'!N788</f>
        <v>105.1336352755377</v>
      </c>
      <c r="N1149" s="32">
        <f>'1 уровень'!O788</f>
        <v>694</v>
      </c>
      <c r="O1149" s="32">
        <f>'1 уровень'!P788</f>
        <v>282.35996856169766</v>
      </c>
      <c r="P1149" s="647">
        <f>'1 уровень'!Q788</f>
        <v>1249677.7484394673</v>
      </c>
      <c r="Q1149" s="647">
        <f>'1 уровень'!R788</f>
        <v>1249677.7484394673</v>
      </c>
      <c r="R1149" s="647">
        <f>'1 уровень'!S788</f>
        <v>1249677.7484394673</v>
      </c>
      <c r="S1149" s="647">
        <f>'1 уровень'!T788</f>
        <v>1250543.8277289402</v>
      </c>
      <c r="T1149" s="647">
        <f>'1 уровень'!U788</f>
        <v>1250543.8277289402</v>
      </c>
      <c r="U1149" s="647">
        <f>'1 уровень'!V788</f>
        <v>1251212.8533449403</v>
      </c>
      <c r="V1149" s="647">
        <f>'1 уровень'!W788</f>
        <v>1251212.8533449403</v>
      </c>
      <c r="W1149" s="647">
        <f>'1 уровень'!X788</f>
        <v>1258582.4622179389</v>
      </c>
      <c r="X1149" s="647">
        <f>'1 уровень'!Y788</f>
        <v>1259809.853417939</v>
      </c>
      <c r="Y1149" s="647">
        <f>'1 уровень'!Z788</f>
        <v>1388682.5353704798</v>
      </c>
      <c r="Z1149" s="647">
        <f>'1 уровень'!AA788</f>
        <v>1388682.5353704798</v>
      </c>
      <c r="AA1149" s="647">
        <f>'1 уровень'!AB788</f>
        <v>1239612.5866549138</v>
      </c>
      <c r="AB1149" s="647">
        <f>'1 уровень'!AC788</f>
        <v>1307938.3907399999</v>
      </c>
      <c r="AC1149" s="1117">
        <f>'1 уровень'!AD788</f>
        <v>0</v>
      </c>
      <c r="AD1149" s="647">
        <f>'1 уровень'!AE788</f>
        <v>0</v>
      </c>
      <c r="AE1149" s="647">
        <f>'1 уровень'!AF788</f>
        <v>68325.8040850861</v>
      </c>
      <c r="AF1149" s="647">
        <f>'1 уровень'!AG788</f>
        <v>-101408.64797000001</v>
      </c>
      <c r="AG1149" s="647">
        <f>'1 уровень'!AH788</f>
        <v>-16741.758119999999</v>
      </c>
      <c r="AH1149" s="647">
        <f>'1 уровень'!AI788</f>
        <v>1291196.63262</v>
      </c>
      <c r="AI1149" s="647">
        <f t="shared" ref="AI1149:AI1151" si="193">AB1149/AA1149*100</f>
        <v>105.51186756416074</v>
      </c>
      <c r="AJ1149" s="647">
        <f t="shared" ref="AJ1149:AJ1151" si="194">AH1149/AA1149*100</f>
        <v>104.16130382350227</v>
      </c>
      <c r="AK1149" s="1338">
        <f>'1 уровень'!AJ787</f>
        <v>0</v>
      </c>
      <c r="AL1149" s="1372">
        <f>'1 уровень'!AK787</f>
        <v>0</v>
      </c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</row>
    <row r="1150" spans="1:195" ht="29.25" x14ac:dyDescent="0.25">
      <c r="A1150" s="19">
        <v>1</v>
      </c>
      <c r="B1150" s="19">
        <f t="shared" si="184"/>
        <v>1</v>
      </c>
      <c r="C1150" s="231" t="s">
        <v>230</v>
      </c>
      <c r="D1150" s="32">
        <f>'1 уровень'!E789</f>
        <v>1155</v>
      </c>
      <c r="E1150" s="32">
        <f>'1 уровень'!F789</f>
        <v>1058.75</v>
      </c>
      <c r="F1150" s="32">
        <f>'1 уровень'!G789</f>
        <v>1117</v>
      </c>
      <c r="G1150" s="32">
        <f>'1 уровень'!H789</f>
        <v>105.50177095631641</v>
      </c>
      <c r="H1150" s="32">
        <f>'1 уровень'!I789</f>
        <v>18</v>
      </c>
      <c r="I1150" s="32">
        <f>'1 уровень'!J789</f>
        <v>9.738585496866607</v>
      </c>
      <c r="J1150" s="32">
        <f>'1 уровень'!K789</f>
        <v>20790</v>
      </c>
      <c r="K1150" s="32">
        <f>'1 уровень'!L789</f>
        <v>19057.5</v>
      </c>
      <c r="L1150" s="32">
        <f>'1 уровень'!M789</f>
        <v>10878</v>
      </c>
      <c r="M1150" s="32">
        <f>'1 уровень'!N789</f>
        <v>57.07988980716253</v>
      </c>
      <c r="N1150" s="32">
        <f>'1 уровень'!O789</f>
        <v>69</v>
      </c>
      <c r="O1150" s="32">
        <f>'1 уровень'!P789</f>
        <v>171.98418972332016</v>
      </c>
      <c r="P1150" s="647">
        <f>'1 уровень'!Q789</f>
        <v>123091.80100000001</v>
      </c>
      <c r="Q1150" s="647">
        <f>'1 уровень'!R789</f>
        <v>123091.80100000001</v>
      </c>
      <c r="R1150" s="647">
        <f>'1 уровень'!S789</f>
        <v>123091.80100000001</v>
      </c>
      <c r="S1150" s="647">
        <f>'1 уровень'!T789</f>
        <v>123091.80100000001</v>
      </c>
      <c r="T1150" s="647">
        <f>'1 уровень'!U789</f>
        <v>123091.80100000001</v>
      </c>
      <c r="U1150" s="647">
        <f>'1 уровень'!V789</f>
        <v>123091.80100000001</v>
      </c>
      <c r="V1150" s="647">
        <f>'1 уровень'!W789</f>
        <v>123091.80100000001</v>
      </c>
      <c r="W1150" s="647">
        <f>'1 уровень'!X789</f>
        <v>123091.80100000001</v>
      </c>
      <c r="X1150" s="647">
        <f>'1 уровень'!Y789</f>
        <v>123091.80100000001</v>
      </c>
      <c r="Y1150" s="647">
        <f>'1 уровень'!Z789</f>
        <v>130753.48579000001</v>
      </c>
      <c r="Z1150" s="647">
        <f>'1 уровень'!AA789</f>
        <v>130753.48579000001</v>
      </c>
      <c r="AA1150" s="647">
        <f>'1 уровень'!AB789</f>
        <v>117941.94077666667</v>
      </c>
      <c r="AB1150" s="647">
        <f>'1 уровень'!AC789</f>
        <v>126220.69219000002</v>
      </c>
      <c r="AC1150" s="1117">
        <f>'1 уровень'!AD789</f>
        <v>0</v>
      </c>
      <c r="AD1150" s="647">
        <f>'1 уровень'!AE789</f>
        <v>0</v>
      </c>
      <c r="AE1150" s="647">
        <f>'1 уровень'!AF789</f>
        <v>8278.7514133333461</v>
      </c>
      <c r="AF1150" s="647">
        <f>'1 уровень'!AG789</f>
        <v>-96.04822999999999</v>
      </c>
      <c r="AG1150" s="647">
        <f>'1 уровень'!AH789</f>
        <v>-185.57924</v>
      </c>
      <c r="AH1150" s="647">
        <f>'1 уровень'!AI789</f>
        <v>126035.11295000001</v>
      </c>
      <c r="AI1150" s="647">
        <f t="shared" si="193"/>
        <v>107.01934473760262</v>
      </c>
      <c r="AJ1150" s="647">
        <f t="shared" si="194"/>
        <v>106.86199677573431</v>
      </c>
      <c r="AK1150" s="1338">
        <f>'1 уровень'!AJ788</f>
        <v>0</v>
      </c>
      <c r="AL1150" s="1372">
        <f>'1 уровень'!AK788</f>
        <v>0</v>
      </c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  <c r="GL1150" s="139"/>
      <c r="GM1150" s="139"/>
    </row>
    <row r="1151" spans="1:195" ht="30" x14ac:dyDescent="0.25">
      <c r="A1151" s="19">
        <v>1</v>
      </c>
      <c r="B1151" s="19">
        <f t="shared" si="184"/>
        <v>1</v>
      </c>
      <c r="C1151" s="232" t="s">
        <v>252</v>
      </c>
      <c r="D1151" s="32">
        <f>'1 уровень'!E790</f>
        <v>2657</v>
      </c>
      <c r="E1151" s="32">
        <f>'1 уровень'!F790</f>
        <v>2436</v>
      </c>
      <c r="F1151" s="32">
        <f>'1 уровень'!G790</f>
        <v>2608</v>
      </c>
      <c r="G1151" s="32">
        <f>'1 уровень'!H790</f>
        <v>107.0607553366174</v>
      </c>
      <c r="H1151" s="32">
        <f>'1 уровень'!I790</f>
        <v>10</v>
      </c>
      <c r="I1151" s="32">
        <f>'1 уровень'!J790</f>
        <v>9.8343558282208594</v>
      </c>
      <c r="J1151" s="32">
        <f>'1 уровень'!K790</f>
        <v>26570</v>
      </c>
      <c r="K1151" s="32">
        <f>'1 уровень'!L790</f>
        <v>24355.833333333332</v>
      </c>
      <c r="L1151" s="32">
        <f>'1 уровень'!M790</f>
        <v>25648</v>
      </c>
      <c r="M1151" s="32">
        <f>'1 уровень'!N790</f>
        <v>105.30536832381019</v>
      </c>
      <c r="N1151" s="32">
        <f>'1 уровень'!O790</f>
        <v>111</v>
      </c>
      <c r="O1151" s="32">
        <f>'1 уровень'!P790</f>
        <v>252.06879606879605</v>
      </c>
      <c r="P1151" s="647">
        <f>'1 уровень'!Q790</f>
        <v>80634.536415999988</v>
      </c>
      <c r="Q1151" s="647">
        <f>'1 уровень'!R790</f>
        <v>80634.536415999988</v>
      </c>
      <c r="R1151" s="647">
        <f>'1 уровень'!S790</f>
        <v>80634.536415999988</v>
      </c>
      <c r="S1151" s="647">
        <f>'1 уровень'!T790</f>
        <v>80634.536415999988</v>
      </c>
      <c r="T1151" s="647">
        <f>'1 уровень'!U790</f>
        <v>80634.536415999988</v>
      </c>
      <c r="U1151" s="647">
        <f>'1 уровень'!V790</f>
        <v>80634.536415999988</v>
      </c>
      <c r="V1151" s="647">
        <f>'1 уровень'!W790</f>
        <v>80634.536415999988</v>
      </c>
      <c r="W1151" s="647">
        <f>'1 уровень'!X790</f>
        <v>80634.536415999988</v>
      </c>
      <c r="X1151" s="647">
        <f>'1 уровень'!Y790</f>
        <v>80634.536415999988</v>
      </c>
      <c r="Y1151" s="647">
        <f>'1 уровень'!Z790</f>
        <v>80634.536415999988</v>
      </c>
      <c r="Z1151" s="647">
        <f>'1 уровень'!AA790</f>
        <v>80634.536415999988</v>
      </c>
      <c r="AA1151" s="647">
        <f>'1 уровень'!AB790</f>
        <v>73914.991714666656</v>
      </c>
      <c r="AB1151" s="647">
        <f>'1 уровень'!AC790</f>
        <v>79211.836960000001</v>
      </c>
      <c r="AC1151" s="1117">
        <f>'1 уровень'!AD790</f>
        <v>0</v>
      </c>
      <c r="AD1151" s="647">
        <f>'1 уровень'!AE790</f>
        <v>0</v>
      </c>
      <c r="AE1151" s="647">
        <f>'1 уровень'!AF790</f>
        <v>5296.8452453333448</v>
      </c>
      <c r="AF1151" s="647">
        <f>'1 уровень'!AG790</f>
        <v>-74.033119999999997</v>
      </c>
      <c r="AG1151" s="647">
        <f>'1 уровень'!AH790</f>
        <v>0</v>
      </c>
      <c r="AH1151" s="647">
        <f>'1 уровень'!AI790</f>
        <v>79211.836960000001</v>
      </c>
      <c r="AI1151" s="647">
        <f t="shared" si="193"/>
        <v>107.16613114938941</v>
      </c>
      <c r="AJ1151" s="647">
        <f t="shared" si="194"/>
        <v>107.16613114938941</v>
      </c>
      <c r="AK1151" s="1338">
        <f>'1 уровень'!AJ789</f>
        <v>0</v>
      </c>
      <c r="AL1151" s="1372">
        <f>'1 уровень'!AK789</f>
        <v>0</v>
      </c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</row>
    <row r="1152" spans="1:195" x14ac:dyDescent="0.25">
      <c r="A1152" s="19">
        <v>1</v>
      </c>
      <c r="B1152" s="19">
        <f t="shared" si="184"/>
        <v>1</v>
      </c>
      <c r="C1152" s="232" t="s">
        <v>265</v>
      </c>
      <c r="D1152" s="32">
        <f>'1 уровень'!E791</f>
        <v>5</v>
      </c>
      <c r="E1152" s="32">
        <f>'1 уровень'!F791</f>
        <v>4.5833333333333339</v>
      </c>
      <c r="F1152" s="32">
        <f>'1 уровень'!G791</f>
        <v>0</v>
      </c>
      <c r="G1152" s="32">
        <f>'1 уровень'!H791</f>
        <v>0</v>
      </c>
      <c r="H1152" s="32">
        <f>'1 уровень'!I791</f>
        <v>0</v>
      </c>
      <c r="I1152" s="32">
        <f>'1 уровень'!J791</f>
        <v>0</v>
      </c>
      <c r="J1152" s="32">
        <f>'1 уровень'!K791</f>
        <v>0</v>
      </c>
      <c r="K1152" s="32">
        <f>'1 уровень'!L791</f>
        <v>0</v>
      </c>
      <c r="L1152" s="32">
        <f>'1 уровень'!M791</f>
        <v>0</v>
      </c>
      <c r="M1152" s="32">
        <f>'1 уровень'!N791</f>
        <v>0</v>
      </c>
      <c r="N1152" s="32">
        <f>'1 уровень'!O791</f>
        <v>0</v>
      </c>
      <c r="O1152" s="32">
        <f>'1 уровень'!P791</f>
        <v>0</v>
      </c>
      <c r="P1152" s="647">
        <f>'1 уровень'!Q791</f>
        <v>0</v>
      </c>
      <c r="Q1152" s="647">
        <f>'1 уровень'!R791</f>
        <v>0</v>
      </c>
      <c r="R1152" s="647">
        <f>'1 уровень'!S791</f>
        <v>0</v>
      </c>
      <c r="S1152" s="647">
        <f>'1 уровень'!T791</f>
        <v>0</v>
      </c>
      <c r="T1152" s="647">
        <f>'1 уровень'!U791</f>
        <v>0</v>
      </c>
      <c r="U1152" s="647">
        <f>'1 уровень'!V791</f>
        <v>0</v>
      </c>
      <c r="V1152" s="647">
        <f>'1 уровень'!W791</f>
        <v>0</v>
      </c>
      <c r="W1152" s="647">
        <f>'1 уровень'!X791</f>
        <v>0</v>
      </c>
      <c r="X1152" s="647">
        <f>'1 уровень'!Y791</f>
        <v>0</v>
      </c>
      <c r="Y1152" s="647">
        <f>'1 уровень'!Z791</f>
        <v>0</v>
      </c>
      <c r="Z1152" s="647">
        <f>'1 уровень'!AA791</f>
        <v>0</v>
      </c>
      <c r="AA1152" s="647">
        <f>'1 уровень'!AB791</f>
        <v>0</v>
      </c>
      <c r="AB1152" s="647">
        <f>'1 уровень'!AC791</f>
        <v>0</v>
      </c>
      <c r="AC1152" s="1117">
        <f>'1 уровень'!AD791</f>
        <v>0</v>
      </c>
      <c r="AD1152" s="647">
        <f>'1 уровень'!AE791</f>
        <v>0</v>
      </c>
      <c r="AE1152" s="647">
        <f>'1 уровень'!AF791</f>
        <v>0</v>
      </c>
      <c r="AF1152" s="647">
        <f>'1 уровень'!AG791</f>
        <v>0</v>
      </c>
      <c r="AG1152" s="647">
        <f>'1 уровень'!AH791</f>
        <v>0</v>
      </c>
      <c r="AH1152" s="647">
        <f>'1 уровень'!AI791</f>
        <v>0</v>
      </c>
      <c r="AI1152" s="647"/>
      <c r="AJ1152" s="647"/>
      <c r="AK1152" s="1338">
        <f>'1 уровень'!AJ790</f>
        <v>0</v>
      </c>
      <c r="AL1152" s="1372">
        <f>'1 уровень'!AK790</f>
        <v>0</v>
      </c>
      <c r="AM1152" s="139"/>
      <c r="AN1152" s="139"/>
      <c r="AO1152" s="139"/>
      <c r="AP1152" s="139"/>
      <c r="AQ1152" s="139"/>
      <c r="AR1152" s="139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  <c r="GG1152" s="139"/>
      <c r="GH1152" s="139"/>
      <c r="GI1152" s="139"/>
      <c r="GJ1152" s="139"/>
      <c r="GK1152" s="139"/>
      <c r="GL1152" s="139"/>
      <c r="GM1152" s="139"/>
    </row>
    <row r="1153" spans="1:195" ht="30" x14ac:dyDescent="0.25">
      <c r="A1153" s="19">
        <v>1</v>
      </c>
      <c r="B1153" s="19">
        <f t="shared" si="184"/>
        <v>1</v>
      </c>
      <c r="C1153" s="233" t="s">
        <v>266</v>
      </c>
      <c r="D1153" s="32">
        <f>'1 уровень'!E792</f>
        <v>5</v>
      </c>
      <c r="E1153" s="32">
        <f>'1 уровень'!F792</f>
        <v>4.5833333333333339</v>
      </c>
      <c r="F1153" s="32">
        <f>'1 уровень'!G792</f>
        <v>0</v>
      </c>
      <c r="G1153" s="32">
        <f>'1 уровень'!H792</f>
        <v>0</v>
      </c>
      <c r="H1153" s="32">
        <f>'1 уровень'!I792</f>
        <v>0</v>
      </c>
      <c r="I1153" s="32">
        <f>'1 уровень'!J792</f>
        <v>0</v>
      </c>
      <c r="J1153" s="32">
        <f>'1 уровень'!K792</f>
        <v>0</v>
      </c>
      <c r="K1153" s="32">
        <f>'1 уровень'!L792</f>
        <v>0</v>
      </c>
      <c r="L1153" s="32">
        <f>'1 уровень'!M792</f>
        <v>0</v>
      </c>
      <c r="M1153" s="32">
        <f>'1 уровень'!N792</f>
        <v>0</v>
      </c>
      <c r="N1153" s="32">
        <f>'1 уровень'!O792</f>
        <v>0</v>
      </c>
      <c r="O1153" s="32">
        <f>'1 уровень'!P792</f>
        <v>0</v>
      </c>
      <c r="P1153" s="647">
        <f>'1 уровень'!Q792</f>
        <v>0</v>
      </c>
      <c r="Q1153" s="647">
        <f>'1 уровень'!R792</f>
        <v>0</v>
      </c>
      <c r="R1153" s="647">
        <f>'1 уровень'!S792</f>
        <v>0</v>
      </c>
      <c r="S1153" s="647">
        <f>'1 уровень'!T792</f>
        <v>0</v>
      </c>
      <c r="T1153" s="647">
        <f>'1 уровень'!U792</f>
        <v>0</v>
      </c>
      <c r="U1153" s="647">
        <f>'1 уровень'!V792</f>
        <v>0</v>
      </c>
      <c r="V1153" s="647">
        <f>'1 уровень'!W792</f>
        <v>0</v>
      </c>
      <c r="W1153" s="647">
        <f>'1 уровень'!X792</f>
        <v>0</v>
      </c>
      <c r="X1153" s="647">
        <f>'1 уровень'!Y792</f>
        <v>0</v>
      </c>
      <c r="Y1153" s="647">
        <f>'1 уровень'!Z792</f>
        <v>0</v>
      </c>
      <c r="Z1153" s="647">
        <f>'1 уровень'!AA792</f>
        <v>0</v>
      </c>
      <c r="AA1153" s="647">
        <f>'1 уровень'!AB792</f>
        <v>0</v>
      </c>
      <c r="AB1153" s="647">
        <f>'1 уровень'!AC792</f>
        <v>0</v>
      </c>
      <c r="AC1153" s="1117">
        <f>'1 уровень'!AD792</f>
        <v>0</v>
      </c>
      <c r="AD1153" s="647">
        <f>'1 уровень'!AE792</f>
        <v>0</v>
      </c>
      <c r="AE1153" s="647">
        <f>'1 уровень'!AF792</f>
        <v>0</v>
      </c>
      <c r="AF1153" s="647">
        <f>'1 уровень'!AG792</f>
        <v>0</v>
      </c>
      <c r="AG1153" s="647">
        <f>'1 уровень'!AH792</f>
        <v>0</v>
      </c>
      <c r="AH1153" s="647">
        <f>'1 уровень'!AI792</f>
        <v>0</v>
      </c>
      <c r="AI1153" s="647"/>
      <c r="AJ1153" s="647"/>
      <c r="AK1153" s="1338">
        <f>'1 уровень'!AJ791</f>
        <v>0</v>
      </c>
      <c r="AL1153" s="1372">
        <f>'1 уровень'!AK791</f>
        <v>0</v>
      </c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  <c r="GH1153" s="139"/>
      <c r="GI1153" s="139"/>
      <c r="GJ1153" s="139"/>
      <c r="GK1153" s="139"/>
      <c r="GL1153" s="139"/>
      <c r="GM1153" s="139"/>
    </row>
    <row r="1154" spans="1:195" ht="30" x14ac:dyDescent="0.25">
      <c r="A1154" s="19">
        <v>1</v>
      </c>
      <c r="B1154" s="19">
        <f t="shared" si="184"/>
        <v>1</v>
      </c>
      <c r="C1154" s="233" t="s">
        <v>267</v>
      </c>
      <c r="D1154" s="32">
        <f>'1 уровень'!E793</f>
        <v>148</v>
      </c>
      <c r="E1154" s="32">
        <f>'1 уровень'!F793</f>
        <v>132.61111111111111</v>
      </c>
      <c r="F1154" s="32">
        <f>'1 уровень'!G793</f>
        <v>81</v>
      </c>
      <c r="G1154" s="32">
        <f>'1 уровень'!H793</f>
        <v>61.08085462924172</v>
      </c>
      <c r="H1154" s="32">
        <f>'1 уровень'!I793</f>
        <v>0</v>
      </c>
      <c r="I1154" s="32">
        <f>'1 уровень'!J793</f>
        <v>0</v>
      </c>
      <c r="J1154" s="32">
        <f>'1 уровень'!K793</f>
        <v>0</v>
      </c>
      <c r="K1154" s="32">
        <f>'1 уровень'!L793</f>
        <v>0</v>
      </c>
      <c r="L1154" s="32">
        <f>'1 уровень'!M793</f>
        <v>0</v>
      </c>
      <c r="M1154" s="32">
        <f>'1 уровень'!N793</f>
        <v>0</v>
      </c>
      <c r="N1154" s="32">
        <f>'1 уровень'!O793</f>
        <v>0</v>
      </c>
      <c r="O1154" s="32">
        <f>'1 уровень'!P793</f>
        <v>0</v>
      </c>
      <c r="P1154" s="647">
        <f>'1 уровень'!Q793</f>
        <v>0</v>
      </c>
      <c r="Q1154" s="647">
        <f>'1 уровень'!R793</f>
        <v>0</v>
      </c>
      <c r="R1154" s="647">
        <f>'1 уровень'!S793</f>
        <v>0</v>
      </c>
      <c r="S1154" s="647">
        <f>'1 уровень'!T793</f>
        <v>0</v>
      </c>
      <c r="T1154" s="647">
        <f>'1 уровень'!U793</f>
        <v>0</v>
      </c>
      <c r="U1154" s="647">
        <f>'1 уровень'!V793</f>
        <v>0</v>
      </c>
      <c r="V1154" s="647">
        <f>'1 уровень'!W793</f>
        <v>0</v>
      </c>
      <c r="W1154" s="647">
        <f>'1 уровень'!X793</f>
        <v>0</v>
      </c>
      <c r="X1154" s="647">
        <f>'1 уровень'!Y793</f>
        <v>0</v>
      </c>
      <c r="Y1154" s="647">
        <f>'1 уровень'!Z793</f>
        <v>0</v>
      </c>
      <c r="Z1154" s="647">
        <f>'1 уровень'!AA793</f>
        <v>0</v>
      </c>
      <c r="AA1154" s="647">
        <f>'1 уровень'!AB793</f>
        <v>0</v>
      </c>
      <c r="AB1154" s="647">
        <f>'1 уровень'!AC793</f>
        <v>0</v>
      </c>
      <c r="AC1154" s="1117">
        <f>'1 уровень'!AD793</f>
        <v>0</v>
      </c>
      <c r="AD1154" s="647">
        <f>'1 уровень'!AE793</f>
        <v>0</v>
      </c>
      <c r="AE1154" s="647">
        <f>'1 уровень'!AF793</f>
        <v>0</v>
      </c>
      <c r="AF1154" s="647">
        <f>'1 уровень'!AG793</f>
        <v>0</v>
      </c>
      <c r="AG1154" s="647">
        <f>'1 уровень'!AH793</f>
        <v>0</v>
      </c>
      <c r="AH1154" s="647">
        <f>'1 уровень'!AI793</f>
        <v>0</v>
      </c>
      <c r="AI1154" s="647"/>
      <c r="AJ1154" s="647"/>
      <c r="AK1154" s="1338">
        <f>'1 уровень'!AJ792</f>
        <v>0</v>
      </c>
      <c r="AL1154" s="1372">
        <f>'1 уровень'!AK792</f>
        <v>0</v>
      </c>
    </row>
    <row r="1155" spans="1:195" ht="30" x14ac:dyDescent="0.25">
      <c r="A1155" s="19">
        <v>1</v>
      </c>
      <c r="B1155" s="19">
        <f t="shared" si="184"/>
        <v>1</v>
      </c>
      <c r="C1155" s="233" t="s">
        <v>198</v>
      </c>
      <c r="D1155" s="29">
        <f>'1 уровень'!E794</f>
        <v>4300</v>
      </c>
      <c r="E1155" s="29">
        <f>'1 уровень'!F794</f>
        <v>3941.6666666666665</v>
      </c>
      <c r="F1155" s="29">
        <f>'1 уровень'!G794</f>
        <v>3091</v>
      </c>
      <c r="G1155" s="29">
        <f>'1 уровень'!H794</f>
        <v>78.418604651162795</v>
      </c>
      <c r="H1155" s="29">
        <f>'1 уровень'!I794</f>
        <v>0</v>
      </c>
      <c r="I1155" s="29">
        <f>'1 уровень'!J794</f>
        <v>0</v>
      </c>
      <c r="J1155" s="29">
        <f>'1 уровень'!K794</f>
        <v>0</v>
      </c>
      <c r="K1155" s="29">
        <f>'1 уровень'!L794</f>
        <v>0</v>
      </c>
      <c r="L1155" s="29">
        <f>'1 уровень'!M794</f>
        <v>0</v>
      </c>
      <c r="M1155" s="29">
        <f>'1 уровень'!N794</f>
        <v>0</v>
      </c>
      <c r="N1155" s="29">
        <f>'1 уровень'!O794</f>
        <v>0</v>
      </c>
      <c r="O1155" s="29">
        <f>'1 уровень'!P794</f>
        <v>0</v>
      </c>
      <c r="P1155" s="631">
        <f>'1 уровень'!Q794</f>
        <v>0</v>
      </c>
      <c r="Q1155" s="631">
        <f>'1 уровень'!R794</f>
        <v>0</v>
      </c>
      <c r="R1155" s="631">
        <f>'1 уровень'!S794</f>
        <v>0</v>
      </c>
      <c r="S1155" s="631">
        <f>'1 уровень'!T794</f>
        <v>0</v>
      </c>
      <c r="T1155" s="631">
        <f>'1 уровень'!U794</f>
        <v>0</v>
      </c>
      <c r="U1155" s="631">
        <f>'1 уровень'!V794</f>
        <v>0</v>
      </c>
      <c r="V1155" s="631">
        <f>'1 уровень'!W794</f>
        <v>0</v>
      </c>
      <c r="W1155" s="631">
        <f>'1 уровень'!X794</f>
        <v>0</v>
      </c>
      <c r="X1155" s="631">
        <f>'1 уровень'!Y794</f>
        <v>0</v>
      </c>
      <c r="Y1155" s="631">
        <f>'1 уровень'!Z794</f>
        <v>0</v>
      </c>
      <c r="Z1155" s="631">
        <f>'1 уровень'!AA794</f>
        <v>0</v>
      </c>
      <c r="AA1155" s="631">
        <f>'1 уровень'!AB794</f>
        <v>0</v>
      </c>
      <c r="AB1155" s="631">
        <f>'1 уровень'!AC794</f>
        <v>0</v>
      </c>
      <c r="AC1155" s="1111">
        <f>'1 уровень'!AD794</f>
        <v>0</v>
      </c>
      <c r="AD1155" s="631">
        <f>'1 уровень'!AE794</f>
        <v>0</v>
      </c>
      <c r="AE1155" s="631">
        <f>'1 уровень'!AF794</f>
        <v>0</v>
      </c>
      <c r="AF1155" s="631">
        <f>'1 уровень'!AG794</f>
        <v>0</v>
      </c>
      <c r="AG1155" s="631">
        <f>'1 уровень'!AH794</f>
        <v>0</v>
      </c>
      <c r="AH1155" s="631">
        <f>'1 уровень'!AI794</f>
        <v>0</v>
      </c>
      <c r="AI1155" s="631"/>
      <c r="AJ1155" s="631"/>
      <c r="AK1155" s="1339">
        <f>'1 уровень'!AJ793</f>
        <v>0</v>
      </c>
      <c r="AL1155" s="1361">
        <f>'1 уровень'!AK793</f>
        <v>0</v>
      </c>
      <c r="AM1155" s="139"/>
      <c r="AN1155" s="139"/>
      <c r="AO1155" s="139"/>
      <c r="AP1155" s="139"/>
      <c r="AQ1155" s="139"/>
      <c r="AR1155" s="139"/>
      <c r="AS1155" s="139"/>
      <c r="AT1155" s="139"/>
      <c r="AU1155" s="139"/>
      <c r="AV1155" s="139"/>
      <c r="AW1155" s="139"/>
      <c r="AX1155" s="139"/>
      <c r="AY1155" s="139"/>
      <c r="AZ1155" s="139"/>
      <c r="BA1155" s="139"/>
      <c r="BB1155" s="139"/>
      <c r="BC1155" s="139"/>
      <c r="BD1155" s="139"/>
      <c r="BE1155" s="139"/>
      <c r="BF1155" s="139"/>
      <c r="BG1155" s="139"/>
      <c r="BH1155" s="139"/>
      <c r="BI1155" s="139"/>
      <c r="BJ1155" s="139"/>
      <c r="BK1155" s="139"/>
      <c r="BL1155" s="139"/>
      <c r="BM1155" s="139"/>
      <c r="BN1155" s="139"/>
      <c r="BO1155" s="139"/>
      <c r="BP1155" s="139"/>
      <c r="BQ1155" s="139"/>
      <c r="BR1155" s="139"/>
      <c r="BS1155" s="139"/>
      <c r="BT1155" s="139"/>
      <c r="BU1155" s="139"/>
      <c r="BV1155" s="139"/>
      <c r="BW1155" s="139"/>
      <c r="BX1155" s="139"/>
      <c r="BY1155" s="139"/>
      <c r="BZ1155" s="139"/>
      <c r="CA1155" s="139"/>
      <c r="CB1155" s="139"/>
      <c r="CC1155" s="139"/>
      <c r="CD1155" s="139"/>
      <c r="CE1155" s="139"/>
      <c r="CF1155" s="139"/>
      <c r="CG1155" s="139"/>
      <c r="CH1155" s="139"/>
      <c r="CI1155" s="139"/>
      <c r="CJ1155" s="139"/>
      <c r="CK1155" s="139"/>
      <c r="CL1155" s="139"/>
      <c r="CM1155" s="139"/>
      <c r="CN1155" s="139"/>
      <c r="CO1155" s="139"/>
      <c r="CP1155" s="139"/>
      <c r="CQ1155" s="139"/>
      <c r="CR1155" s="139"/>
      <c r="CS1155" s="139"/>
      <c r="CT1155" s="139"/>
      <c r="CU1155" s="139"/>
      <c r="CV1155" s="139"/>
      <c r="CW1155" s="139"/>
      <c r="CX1155" s="139"/>
      <c r="CY1155" s="139"/>
      <c r="CZ1155" s="139"/>
      <c r="DA1155" s="139"/>
      <c r="DB1155" s="139"/>
      <c r="DC1155" s="139"/>
      <c r="DD1155" s="139"/>
      <c r="DE1155" s="139"/>
      <c r="DF1155" s="139"/>
      <c r="DG1155" s="139"/>
      <c r="DH1155" s="139"/>
      <c r="DI1155" s="139"/>
      <c r="DJ1155" s="139"/>
      <c r="DK1155" s="139"/>
      <c r="DL1155" s="139"/>
      <c r="DM1155" s="139"/>
      <c r="DN1155" s="139"/>
      <c r="DO1155" s="139"/>
      <c r="DP1155" s="139"/>
      <c r="DQ1155" s="139"/>
      <c r="DR1155" s="139"/>
      <c r="DS1155" s="139"/>
      <c r="DT1155" s="139"/>
      <c r="DU1155" s="139"/>
      <c r="DV1155" s="139"/>
      <c r="DW1155" s="139"/>
      <c r="DX1155" s="139"/>
      <c r="DY1155" s="139"/>
      <c r="DZ1155" s="139"/>
      <c r="EA1155" s="139"/>
      <c r="EB1155" s="139"/>
      <c r="EC1155" s="139"/>
      <c r="ED1155" s="139"/>
      <c r="EE1155" s="139"/>
      <c r="EF1155" s="139"/>
      <c r="EG1155" s="139"/>
      <c r="EH1155" s="139"/>
      <c r="EI1155" s="139"/>
      <c r="EJ1155" s="139"/>
      <c r="EK1155" s="139"/>
      <c r="EL1155" s="139"/>
      <c r="EM1155" s="139"/>
      <c r="EN1155" s="139"/>
      <c r="EO1155" s="139"/>
      <c r="EP1155" s="139"/>
      <c r="EQ1155" s="139"/>
      <c r="ER1155" s="139"/>
      <c r="ES1155" s="139"/>
      <c r="ET1155" s="139"/>
      <c r="EU1155" s="139"/>
      <c r="EV1155" s="139"/>
      <c r="EW1155" s="139"/>
      <c r="EX1155" s="139"/>
      <c r="EY1155" s="139"/>
      <c r="EZ1155" s="139"/>
      <c r="FA1155" s="139"/>
      <c r="FB1155" s="139"/>
      <c r="FC1155" s="139"/>
      <c r="FD1155" s="139"/>
      <c r="FE1155" s="139"/>
      <c r="FF1155" s="139"/>
      <c r="FG1155" s="139"/>
      <c r="FH1155" s="139"/>
      <c r="FI1155" s="139"/>
      <c r="FJ1155" s="139"/>
      <c r="FK1155" s="139"/>
      <c r="FL1155" s="139"/>
      <c r="FM1155" s="139"/>
      <c r="FN1155" s="139"/>
      <c r="FO1155" s="139"/>
      <c r="FP1155" s="139"/>
      <c r="FQ1155" s="139"/>
      <c r="FR1155" s="139"/>
      <c r="FS1155" s="139"/>
      <c r="FT1155" s="139"/>
      <c r="FU1155" s="139"/>
      <c r="FV1155" s="139"/>
      <c r="FW1155" s="139"/>
      <c r="FX1155" s="139"/>
      <c r="FY1155" s="139"/>
      <c r="FZ1155" s="139"/>
      <c r="GA1155" s="139"/>
      <c r="GB1155" s="139"/>
      <c r="GC1155" s="139"/>
      <c r="GD1155" s="139"/>
      <c r="GE1155" s="139"/>
      <c r="GF1155" s="139"/>
      <c r="GG1155" s="139"/>
      <c r="GH1155" s="139"/>
      <c r="GI1155" s="139"/>
      <c r="GJ1155" s="139"/>
      <c r="GK1155" s="139"/>
      <c r="GL1155" s="139"/>
      <c r="GM1155" s="139"/>
    </row>
    <row r="1156" spans="1:195" ht="30" x14ac:dyDescent="0.25">
      <c r="A1156" s="19">
        <v>1</v>
      </c>
      <c r="B1156" s="19">
        <f t="shared" si="184"/>
        <v>1</v>
      </c>
      <c r="C1156" s="234" t="s">
        <v>199</v>
      </c>
      <c r="D1156" s="29">
        <f>'1 уровень'!E795</f>
        <v>27828</v>
      </c>
      <c r="E1156" s="29">
        <f>'1 уровень'!F795</f>
        <v>25509.333333333332</v>
      </c>
      <c r="F1156" s="29">
        <f>'1 уровень'!G795</f>
        <v>21785</v>
      </c>
      <c r="G1156" s="29">
        <f>'1 уровень'!H795</f>
        <v>85.400114990591675</v>
      </c>
      <c r="H1156" s="29">
        <f>'1 уровень'!I795</f>
        <v>0</v>
      </c>
      <c r="I1156" s="29">
        <f>'1 уровень'!J795</f>
        <v>0</v>
      </c>
      <c r="J1156" s="29">
        <f>'1 уровень'!K795</f>
        <v>0</v>
      </c>
      <c r="K1156" s="29">
        <f>'1 уровень'!L795</f>
        <v>0</v>
      </c>
      <c r="L1156" s="29">
        <f>'1 уровень'!M795</f>
        <v>0</v>
      </c>
      <c r="M1156" s="29">
        <f>'1 уровень'!N795</f>
        <v>0</v>
      </c>
      <c r="N1156" s="29">
        <f>'1 уровень'!O795</f>
        <v>0</v>
      </c>
      <c r="O1156" s="29">
        <f>'1 уровень'!P795</f>
        <v>0</v>
      </c>
      <c r="P1156" s="631">
        <f>'1 уровень'!Q795</f>
        <v>0</v>
      </c>
      <c r="Q1156" s="631">
        <f>'1 уровень'!R795</f>
        <v>0</v>
      </c>
      <c r="R1156" s="631">
        <f>'1 уровень'!S795</f>
        <v>0</v>
      </c>
      <c r="S1156" s="631">
        <f>'1 уровень'!T795</f>
        <v>0</v>
      </c>
      <c r="T1156" s="631">
        <f>'1 уровень'!U795</f>
        <v>0</v>
      </c>
      <c r="U1156" s="631">
        <f>'1 уровень'!V795</f>
        <v>0</v>
      </c>
      <c r="V1156" s="631">
        <f>'1 уровень'!W795</f>
        <v>0</v>
      </c>
      <c r="W1156" s="631">
        <f>'1 уровень'!X795</f>
        <v>0</v>
      </c>
      <c r="X1156" s="631">
        <f>'1 уровень'!Y795</f>
        <v>0</v>
      </c>
      <c r="Y1156" s="631">
        <f>'1 уровень'!Z795</f>
        <v>0</v>
      </c>
      <c r="Z1156" s="631">
        <f>'1 уровень'!AA795</f>
        <v>0</v>
      </c>
      <c r="AA1156" s="631">
        <f>'1 уровень'!AB795</f>
        <v>0</v>
      </c>
      <c r="AB1156" s="631">
        <f>'1 уровень'!AC795</f>
        <v>0</v>
      </c>
      <c r="AC1156" s="1111">
        <f>'1 уровень'!AD795</f>
        <v>0</v>
      </c>
      <c r="AD1156" s="631">
        <f>'1 уровень'!AE795</f>
        <v>0</v>
      </c>
      <c r="AE1156" s="631">
        <f>'1 уровень'!AF795</f>
        <v>0</v>
      </c>
      <c r="AF1156" s="631">
        <f>'1 уровень'!AG795</f>
        <v>0</v>
      </c>
      <c r="AG1156" s="631">
        <f>'1 уровень'!AH795</f>
        <v>0</v>
      </c>
      <c r="AH1156" s="631">
        <f>'1 уровень'!AI795</f>
        <v>0</v>
      </c>
      <c r="AI1156" s="631"/>
      <c r="AJ1156" s="631"/>
      <c r="AK1156" s="1339">
        <f>'1 уровень'!AJ794</f>
        <v>0</v>
      </c>
      <c r="AL1156" s="1361">
        <f>'1 уровень'!AK794</f>
        <v>0</v>
      </c>
    </row>
    <row r="1157" spans="1:195" x14ac:dyDescent="0.25">
      <c r="A1157" s="19">
        <v>1</v>
      </c>
      <c r="B1157" s="19">
        <f t="shared" si="184"/>
        <v>1</v>
      </c>
      <c r="C1157" s="234" t="s">
        <v>225</v>
      </c>
      <c r="D1157" s="29">
        <f>'1 уровень'!E796</f>
        <v>610</v>
      </c>
      <c r="E1157" s="29">
        <f>'1 уровень'!F796</f>
        <v>559.16666666666663</v>
      </c>
      <c r="F1157" s="29">
        <f>'1 уровень'!G796</f>
        <v>330</v>
      </c>
      <c r="G1157" s="29">
        <f>'1 уровень'!H796</f>
        <v>59.016393442622949</v>
      </c>
      <c r="H1157" s="29">
        <f>'1 уровень'!I796</f>
        <v>0</v>
      </c>
      <c r="I1157" s="29">
        <f>'1 уровень'!J796</f>
        <v>0</v>
      </c>
      <c r="J1157" s="29">
        <f>'1 уровень'!K796</f>
        <v>0</v>
      </c>
      <c r="K1157" s="29">
        <f>'1 уровень'!L796</f>
        <v>0</v>
      </c>
      <c r="L1157" s="29">
        <f>'1 уровень'!M796</f>
        <v>0</v>
      </c>
      <c r="M1157" s="29">
        <f>'1 уровень'!N796</f>
        <v>0</v>
      </c>
      <c r="N1157" s="29">
        <f>'1 уровень'!O796</f>
        <v>0</v>
      </c>
      <c r="O1157" s="29">
        <f>'1 уровень'!P796</f>
        <v>0</v>
      </c>
      <c r="P1157" s="631">
        <f>'1 уровень'!Q796</f>
        <v>0</v>
      </c>
      <c r="Q1157" s="631">
        <f>'1 уровень'!R796</f>
        <v>0</v>
      </c>
      <c r="R1157" s="631">
        <f>'1 уровень'!S796</f>
        <v>0</v>
      </c>
      <c r="S1157" s="631">
        <f>'1 уровень'!T796</f>
        <v>0</v>
      </c>
      <c r="T1157" s="631">
        <f>'1 уровень'!U796</f>
        <v>0</v>
      </c>
      <c r="U1157" s="631">
        <f>'1 уровень'!V796</f>
        <v>0</v>
      </c>
      <c r="V1157" s="631">
        <f>'1 уровень'!W796</f>
        <v>0</v>
      </c>
      <c r="W1157" s="631">
        <f>'1 уровень'!X796</f>
        <v>0</v>
      </c>
      <c r="X1157" s="631">
        <f>'1 уровень'!Y796</f>
        <v>0</v>
      </c>
      <c r="Y1157" s="631">
        <f>'1 уровень'!Z796</f>
        <v>0</v>
      </c>
      <c r="Z1157" s="631">
        <f>'1 уровень'!AA796</f>
        <v>0</v>
      </c>
      <c r="AA1157" s="631">
        <f>'1 уровень'!AB796</f>
        <v>0</v>
      </c>
      <c r="AB1157" s="631">
        <f>'1 уровень'!AC796</f>
        <v>0</v>
      </c>
      <c r="AC1157" s="1111">
        <f>'1 уровень'!AD796</f>
        <v>0</v>
      </c>
      <c r="AD1157" s="631">
        <f>'1 уровень'!AE796</f>
        <v>0</v>
      </c>
      <c r="AE1157" s="631">
        <f>'1 уровень'!AF796</f>
        <v>0</v>
      </c>
      <c r="AF1157" s="631">
        <f>'1 уровень'!AG796</f>
        <v>0</v>
      </c>
      <c r="AG1157" s="631">
        <f>'1 уровень'!AH796</f>
        <v>0</v>
      </c>
      <c r="AH1157" s="631">
        <f>'1 уровень'!AI796</f>
        <v>0</v>
      </c>
      <c r="AI1157" s="631"/>
      <c r="AJ1157" s="631"/>
      <c r="AK1157" s="1339">
        <f>'1 уровень'!AJ795</f>
        <v>0</v>
      </c>
      <c r="AL1157" s="1361">
        <f>'1 уровень'!AK795</f>
        <v>0</v>
      </c>
    </row>
    <row r="1158" spans="1:195" ht="45" x14ac:dyDescent="0.25">
      <c r="A1158" s="19">
        <v>1</v>
      </c>
      <c r="B1158" s="19">
        <f t="shared" si="184"/>
        <v>1</v>
      </c>
      <c r="C1158" s="234" t="s">
        <v>257</v>
      </c>
      <c r="D1158" s="29">
        <f>'1 уровень'!E797</f>
        <v>7300</v>
      </c>
      <c r="E1158" s="29">
        <f>'1 уровень'!F797</f>
        <v>6691.666666666667</v>
      </c>
      <c r="F1158" s="29">
        <f>'1 уровень'!G797</f>
        <v>6273</v>
      </c>
      <c r="G1158" s="29">
        <f>'1 уровень'!H797</f>
        <v>93.743462017434624</v>
      </c>
      <c r="H1158" s="29">
        <f>'1 уровень'!I797</f>
        <v>0</v>
      </c>
      <c r="I1158" s="29">
        <f>'1 уровень'!J797</f>
        <v>0</v>
      </c>
      <c r="J1158" s="29">
        <f>'1 уровень'!K797</f>
        <v>0</v>
      </c>
      <c r="K1158" s="29">
        <f>'1 уровень'!L797</f>
        <v>0</v>
      </c>
      <c r="L1158" s="29">
        <f>'1 уровень'!M797</f>
        <v>0</v>
      </c>
      <c r="M1158" s="29">
        <f>'1 уровень'!N797</f>
        <v>0</v>
      </c>
      <c r="N1158" s="29">
        <f>'1 уровень'!O797</f>
        <v>0</v>
      </c>
      <c r="O1158" s="29">
        <f>'1 уровень'!P797</f>
        <v>0</v>
      </c>
      <c r="P1158" s="631">
        <f>'1 уровень'!Q797</f>
        <v>0</v>
      </c>
      <c r="Q1158" s="631">
        <f>'1 уровень'!R797</f>
        <v>0</v>
      </c>
      <c r="R1158" s="631">
        <f>'1 уровень'!S797</f>
        <v>0</v>
      </c>
      <c r="S1158" s="631">
        <f>'1 уровень'!T797</f>
        <v>0</v>
      </c>
      <c r="T1158" s="631">
        <f>'1 уровень'!U797</f>
        <v>0</v>
      </c>
      <c r="U1158" s="631">
        <f>'1 уровень'!V797</f>
        <v>0</v>
      </c>
      <c r="V1158" s="631">
        <f>'1 уровень'!W797</f>
        <v>0</v>
      </c>
      <c r="W1158" s="631">
        <f>'1 уровень'!X797</f>
        <v>0</v>
      </c>
      <c r="X1158" s="631">
        <f>'1 уровень'!Y797</f>
        <v>0</v>
      </c>
      <c r="Y1158" s="631">
        <f>'1 уровень'!Z797</f>
        <v>0</v>
      </c>
      <c r="Z1158" s="631">
        <f>'1 уровень'!AA797</f>
        <v>0</v>
      </c>
      <c r="AA1158" s="631">
        <f>'1 уровень'!AB797</f>
        <v>0</v>
      </c>
      <c r="AB1158" s="631">
        <f>'1 уровень'!AC797</f>
        <v>0</v>
      </c>
      <c r="AC1158" s="1111">
        <f>'1 уровень'!AD797</f>
        <v>0</v>
      </c>
      <c r="AD1158" s="631">
        <f>'1 уровень'!AE797</f>
        <v>0</v>
      </c>
      <c r="AE1158" s="631">
        <f>'1 уровень'!AF797</f>
        <v>0</v>
      </c>
      <c r="AF1158" s="631">
        <f>'1 уровень'!AG797</f>
        <v>0</v>
      </c>
      <c r="AG1158" s="631">
        <f>'1 уровень'!AH797</f>
        <v>0</v>
      </c>
      <c r="AH1158" s="631">
        <f>'1 уровень'!AI797</f>
        <v>0</v>
      </c>
      <c r="AI1158" s="631"/>
      <c r="AJ1158" s="631"/>
      <c r="AK1158" s="1339">
        <f>'1 уровень'!AJ796</f>
        <v>0</v>
      </c>
      <c r="AL1158" s="1361">
        <f>'1 уровень'!AK796</f>
        <v>0</v>
      </c>
      <c r="AM1158" s="139"/>
      <c r="AN1158" s="139"/>
      <c r="AO1158" s="139"/>
      <c r="AP1158" s="139"/>
      <c r="AQ1158" s="139"/>
      <c r="AR1158" s="139"/>
      <c r="AS1158" s="139"/>
      <c r="AT1158" s="139"/>
      <c r="AU1158" s="139"/>
      <c r="AV1158" s="139"/>
      <c r="AW1158" s="139"/>
      <c r="AX1158" s="139"/>
      <c r="AY1158" s="139"/>
      <c r="AZ1158" s="139"/>
      <c r="BA1158" s="139"/>
      <c r="BB1158" s="139"/>
      <c r="BC1158" s="139"/>
      <c r="BD1158" s="139"/>
      <c r="BE1158" s="139"/>
      <c r="BF1158" s="139"/>
      <c r="BG1158" s="139"/>
      <c r="BH1158" s="139"/>
      <c r="BI1158" s="139"/>
      <c r="BJ1158" s="139"/>
      <c r="BK1158" s="139"/>
      <c r="BL1158" s="139"/>
      <c r="BM1158" s="139"/>
      <c r="BN1158" s="139"/>
      <c r="BO1158" s="139"/>
      <c r="BP1158" s="139"/>
      <c r="BQ1158" s="139"/>
      <c r="BR1158" s="139"/>
      <c r="BS1158" s="139"/>
      <c r="BT1158" s="139"/>
      <c r="BU1158" s="139"/>
      <c r="BV1158" s="139"/>
      <c r="BW1158" s="139"/>
      <c r="BX1158" s="139"/>
      <c r="BY1158" s="139"/>
      <c r="BZ1158" s="139"/>
      <c r="CA1158" s="139"/>
      <c r="CB1158" s="139"/>
      <c r="CC1158" s="139"/>
      <c r="CD1158" s="139"/>
      <c r="CE1158" s="139"/>
      <c r="CF1158" s="139"/>
      <c r="CG1158" s="139"/>
      <c r="CH1158" s="139"/>
      <c r="CI1158" s="139"/>
      <c r="CJ1158" s="139"/>
      <c r="CK1158" s="139"/>
      <c r="CL1158" s="139"/>
      <c r="CM1158" s="139"/>
      <c r="CN1158" s="139"/>
      <c r="CO1158" s="139"/>
      <c r="CP1158" s="139"/>
      <c r="CQ1158" s="139"/>
      <c r="CR1158" s="139"/>
      <c r="CS1158" s="139"/>
      <c r="CT1158" s="139"/>
      <c r="CU1158" s="139"/>
      <c r="CV1158" s="139"/>
      <c r="CW1158" s="139"/>
      <c r="CX1158" s="139"/>
      <c r="CY1158" s="139"/>
      <c r="CZ1158" s="139"/>
      <c r="DA1158" s="139"/>
      <c r="DB1158" s="139"/>
      <c r="DC1158" s="139"/>
      <c r="DD1158" s="139"/>
      <c r="DE1158" s="139"/>
      <c r="DF1158" s="139"/>
      <c r="DG1158" s="139"/>
      <c r="DH1158" s="139"/>
      <c r="DI1158" s="139"/>
      <c r="DJ1158" s="139"/>
      <c r="DK1158" s="139"/>
      <c r="DL1158" s="139"/>
      <c r="DM1158" s="139"/>
      <c r="DN1158" s="139"/>
      <c r="DO1158" s="139"/>
      <c r="DP1158" s="139"/>
      <c r="DQ1158" s="139"/>
      <c r="DR1158" s="139"/>
      <c r="DS1158" s="139"/>
      <c r="DT1158" s="139"/>
      <c r="DU1158" s="139"/>
      <c r="DV1158" s="139"/>
      <c r="DW1158" s="139"/>
      <c r="DX1158" s="139"/>
      <c r="DY1158" s="139"/>
      <c r="DZ1158" s="139"/>
      <c r="EA1158" s="139"/>
      <c r="EB1158" s="139"/>
      <c r="EC1158" s="139"/>
      <c r="ED1158" s="139"/>
      <c r="EE1158" s="139"/>
      <c r="EF1158" s="139"/>
      <c r="EG1158" s="139"/>
      <c r="EH1158" s="139"/>
      <c r="EI1158" s="139"/>
      <c r="EJ1158" s="139"/>
      <c r="EK1158" s="139"/>
      <c r="EL1158" s="139"/>
      <c r="EM1158" s="139"/>
      <c r="EN1158" s="139"/>
      <c r="EO1158" s="139"/>
      <c r="EP1158" s="139"/>
      <c r="EQ1158" s="139"/>
      <c r="ER1158" s="139"/>
      <c r="ES1158" s="139"/>
      <c r="ET1158" s="139"/>
      <c r="EU1158" s="139"/>
      <c r="EV1158" s="139"/>
      <c r="EW1158" s="139"/>
      <c r="EX1158" s="139"/>
      <c r="EY1158" s="139"/>
      <c r="EZ1158" s="139"/>
      <c r="FA1158" s="139"/>
      <c r="FB1158" s="139"/>
      <c r="FC1158" s="139"/>
      <c r="FD1158" s="139"/>
      <c r="FE1158" s="139"/>
      <c r="FF1158" s="139"/>
      <c r="FG1158" s="139"/>
      <c r="FH1158" s="139"/>
      <c r="FI1158" s="139"/>
      <c r="FJ1158" s="139"/>
      <c r="FK1158" s="139"/>
      <c r="FL1158" s="139"/>
      <c r="FM1158" s="139"/>
      <c r="FN1158" s="139"/>
      <c r="FO1158" s="139"/>
      <c r="FP1158" s="139"/>
      <c r="FQ1158" s="139"/>
      <c r="FR1158" s="139"/>
      <c r="FS1158" s="139"/>
      <c r="FT1158" s="139"/>
      <c r="FU1158" s="139"/>
      <c r="FV1158" s="139"/>
      <c r="FW1158" s="139"/>
      <c r="FX1158" s="139"/>
      <c r="FY1158" s="139"/>
      <c r="FZ1158" s="139"/>
      <c r="GA1158" s="139"/>
      <c r="GB1158" s="139"/>
      <c r="GC1158" s="139"/>
      <c r="GD1158" s="139"/>
      <c r="GE1158" s="139"/>
      <c r="GF1158" s="139"/>
      <c r="GG1158" s="139"/>
      <c r="GH1158" s="139"/>
      <c r="GI1158" s="139"/>
      <c r="GJ1158" s="139"/>
      <c r="GK1158" s="139"/>
      <c r="GL1158" s="139"/>
      <c r="GM1158" s="139"/>
    </row>
    <row r="1159" spans="1:195" ht="30" x14ac:dyDescent="0.25">
      <c r="A1159" s="19">
        <v>1</v>
      </c>
      <c r="B1159" s="19">
        <f t="shared" si="184"/>
        <v>1</v>
      </c>
      <c r="C1159" s="234" t="s">
        <v>200</v>
      </c>
      <c r="D1159" s="29">
        <f>'1 уровень'!E798</f>
        <v>9140</v>
      </c>
      <c r="E1159" s="29">
        <f>'1 уровень'!F798</f>
        <v>8378.3333333333321</v>
      </c>
      <c r="F1159" s="29">
        <f>'1 уровень'!G798</f>
        <v>4692</v>
      </c>
      <c r="G1159" s="29">
        <f>'1 уровень'!H798</f>
        <v>56.001591406405417</v>
      </c>
      <c r="H1159" s="29">
        <f>'1 уровень'!I798</f>
        <v>0</v>
      </c>
      <c r="I1159" s="29">
        <f>'1 уровень'!J798</f>
        <v>0</v>
      </c>
      <c r="J1159" s="29">
        <f>'1 уровень'!K798</f>
        <v>0</v>
      </c>
      <c r="K1159" s="29">
        <f>'1 уровень'!L798</f>
        <v>0</v>
      </c>
      <c r="L1159" s="29">
        <f>'1 уровень'!M798</f>
        <v>0</v>
      </c>
      <c r="M1159" s="29">
        <f>'1 уровень'!N798</f>
        <v>0</v>
      </c>
      <c r="N1159" s="29">
        <f>'1 уровень'!O798</f>
        <v>0</v>
      </c>
      <c r="O1159" s="29">
        <f>'1 уровень'!P798</f>
        <v>0</v>
      </c>
      <c r="P1159" s="631">
        <f>'1 уровень'!Q798</f>
        <v>0</v>
      </c>
      <c r="Q1159" s="631">
        <f>'1 уровень'!R798</f>
        <v>0</v>
      </c>
      <c r="R1159" s="631">
        <f>'1 уровень'!S798</f>
        <v>0</v>
      </c>
      <c r="S1159" s="631">
        <f>'1 уровень'!T798</f>
        <v>0</v>
      </c>
      <c r="T1159" s="631">
        <f>'1 уровень'!U798</f>
        <v>0</v>
      </c>
      <c r="U1159" s="631">
        <f>'1 уровень'!V798</f>
        <v>0</v>
      </c>
      <c r="V1159" s="631">
        <f>'1 уровень'!W798</f>
        <v>0</v>
      </c>
      <c r="W1159" s="631">
        <f>'1 уровень'!X798</f>
        <v>0</v>
      </c>
      <c r="X1159" s="631">
        <f>'1 уровень'!Y798</f>
        <v>0</v>
      </c>
      <c r="Y1159" s="631">
        <f>'1 уровень'!Z798</f>
        <v>0</v>
      </c>
      <c r="Z1159" s="631">
        <f>'1 уровень'!AA798</f>
        <v>0</v>
      </c>
      <c r="AA1159" s="631">
        <f>'1 уровень'!AB798</f>
        <v>0</v>
      </c>
      <c r="AB1159" s="631">
        <f>'1 уровень'!AC798</f>
        <v>0</v>
      </c>
      <c r="AC1159" s="1111">
        <f>'1 уровень'!AD798</f>
        <v>0</v>
      </c>
      <c r="AD1159" s="631">
        <f>'1 уровень'!AE798</f>
        <v>0</v>
      </c>
      <c r="AE1159" s="631">
        <f>'1 уровень'!AF798</f>
        <v>0</v>
      </c>
      <c r="AF1159" s="631">
        <f>'1 уровень'!AG798</f>
        <v>0</v>
      </c>
      <c r="AG1159" s="631">
        <f>'1 уровень'!AH798</f>
        <v>0</v>
      </c>
      <c r="AH1159" s="631">
        <f>'1 уровень'!AI798</f>
        <v>0</v>
      </c>
      <c r="AI1159" s="631"/>
      <c r="AJ1159" s="631"/>
      <c r="AK1159" s="1339">
        <f>'1 уровень'!AJ797</f>
        <v>0</v>
      </c>
      <c r="AL1159" s="1361">
        <f>'1 уровень'!AK797</f>
        <v>0</v>
      </c>
    </row>
    <row r="1160" spans="1:195" s="139" customFormat="1" ht="30" x14ac:dyDescent="0.25">
      <c r="A1160" s="19">
        <v>1</v>
      </c>
      <c r="B1160" s="19">
        <f t="shared" si="184"/>
        <v>1</v>
      </c>
      <c r="C1160" s="500" t="s">
        <v>534</v>
      </c>
      <c r="D1160" s="29">
        <f>'1 уровень'!E799</f>
        <v>100</v>
      </c>
      <c r="E1160" s="29">
        <f>'1 уровень'!F799</f>
        <v>91.666666666666671</v>
      </c>
      <c r="F1160" s="29">
        <f>'1 уровень'!G799</f>
        <v>0</v>
      </c>
      <c r="G1160" s="29">
        <f>'1 уровень'!H799</f>
        <v>0</v>
      </c>
      <c r="H1160" s="29">
        <f>'1 уровень'!I799</f>
        <v>0</v>
      </c>
      <c r="I1160" s="29">
        <f>'1 уровень'!J799</f>
        <v>0</v>
      </c>
      <c r="J1160" s="29">
        <f>'1 уровень'!K799</f>
        <v>0</v>
      </c>
      <c r="K1160" s="29">
        <f>'1 уровень'!L799</f>
        <v>0</v>
      </c>
      <c r="L1160" s="29">
        <f>'1 уровень'!M799</f>
        <v>0</v>
      </c>
      <c r="M1160" s="29">
        <f>'1 уровень'!N799</f>
        <v>0</v>
      </c>
      <c r="N1160" s="29">
        <f>'1 уровень'!O799</f>
        <v>0</v>
      </c>
      <c r="O1160" s="29">
        <f>'1 уровень'!P799</f>
        <v>0</v>
      </c>
      <c r="P1160" s="631">
        <f>'1 уровень'!Q799</f>
        <v>0</v>
      </c>
      <c r="Q1160" s="631">
        <f>'1 уровень'!R799</f>
        <v>0</v>
      </c>
      <c r="R1160" s="631">
        <f>'1 уровень'!S799</f>
        <v>0</v>
      </c>
      <c r="S1160" s="631">
        <f>'1 уровень'!T799</f>
        <v>0</v>
      </c>
      <c r="T1160" s="631">
        <f>'1 уровень'!U799</f>
        <v>0</v>
      </c>
      <c r="U1160" s="631">
        <f>'1 уровень'!V799</f>
        <v>0</v>
      </c>
      <c r="V1160" s="631">
        <f>'1 уровень'!W799</f>
        <v>0</v>
      </c>
      <c r="W1160" s="631">
        <f>'1 уровень'!X799</f>
        <v>0</v>
      </c>
      <c r="X1160" s="631">
        <f>'1 уровень'!Y799</f>
        <v>0</v>
      </c>
      <c r="Y1160" s="631">
        <f>'1 уровень'!Z799</f>
        <v>0</v>
      </c>
      <c r="Z1160" s="631">
        <f>'1 уровень'!AA799</f>
        <v>0</v>
      </c>
      <c r="AA1160" s="631">
        <f>'1 уровень'!AB799</f>
        <v>0</v>
      </c>
      <c r="AB1160" s="631">
        <f>'1 уровень'!AC799</f>
        <v>0</v>
      </c>
      <c r="AC1160" s="1111">
        <f>'1 уровень'!AD799</f>
        <v>0</v>
      </c>
      <c r="AD1160" s="631">
        <f>'1 уровень'!AE799</f>
        <v>0</v>
      </c>
      <c r="AE1160" s="631">
        <f>'1 уровень'!AF799</f>
        <v>0</v>
      </c>
      <c r="AF1160" s="631">
        <f>'1 уровень'!AG799</f>
        <v>0</v>
      </c>
      <c r="AG1160" s="631">
        <f>'1 уровень'!AH799</f>
        <v>0</v>
      </c>
      <c r="AH1160" s="631">
        <f>'1 уровень'!AI799</f>
        <v>0</v>
      </c>
      <c r="AI1160" s="631"/>
      <c r="AJ1160" s="631"/>
      <c r="AK1160" s="1339">
        <f>'1 уровень'!AJ798</f>
        <v>0</v>
      </c>
      <c r="AL1160" s="1361">
        <f>'1 уровень'!AK798</f>
        <v>0</v>
      </c>
    </row>
    <row r="1161" spans="1:195" s="139" customFormat="1" ht="30" x14ac:dyDescent="0.25">
      <c r="A1161" s="19"/>
      <c r="B1161" s="19">
        <f t="shared" si="184"/>
        <v>1</v>
      </c>
      <c r="C1161" s="500" t="s">
        <v>561</v>
      </c>
      <c r="D1161" s="29">
        <f>'1 уровень'!E800</f>
        <v>11</v>
      </c>
      <c r="E1161" s="29">
        <f>'1 уровень'!F800</f>
        <v>8.5555555555555571</v>
      </c>
      <c r="F1161" s="29">
        <f>'1 уровень'!G800</f>
        <v>15</v>
      </c>
      <c r="G1161" s="29">
        <f>'1 уровень'!H800</f>
        <v>175.3246753246753</v>
      </c>
      <c r="H1161" s="29">
        <f>'1 уровень'!I800</f>
        <v>0</v>
      </c>
      <c r="I1161" s="29">
        <f>'1 уровень'!J800</f>
        <v>0</v>
      </c>
      <c r="J1161" s="29">
        <f>'1 уровень'!K800</f>
        <v>0</v>
      </c>
      <c r="K1161" s="29">
        <f>'1 уровень'!L800</f>
        <v>0</v>
      </c>
      <c r="L1161" s="29">
        <f>'1 уровень'!M800</f>
        <v>0</v>
      </c>
      <c r="M1161" s="29">
        <f>'1 уровень'!N800</f>
        <v>0</v>
      </c>
      <c r="N1161" s="29">
        <f>'1 уровень'!O800</f>
        <v>0</v>
      </c>
      <c r="O1161" s="29">
        <f>'1 уровень'!P800</f>
        <v>0</v>
      </c>
      <c r="P1161" s="631">
        <f>'1 уровень'!Q800</f>
        <v>0</v>
      </c>
      <c r="Q1161" s="631">
        <f>'1 уровень'!R800</f>
        <v>0</v>
      </c>
      <c r="R1161" s="631">
        <f>'1 уровень'!S800</f>
        <v>0</v>
      </c>
      <c r="S1161" s="631">
        <f>'1 уровень'!T800</f>
        <v>0</v>
      </c>
      <c r="T1161" s="631">
        <f>'1 уровень'!U800</f>
        <v>0</v>
      </c>
      <c r="U1161" s="631">
        <f>'1 уровень'!V800</f>
        <v>0</v>
      </c>
      <c r="V1161" s="631">
        <f>'1 уровень'!W800</f>
        <v>0</v>
      </c>
      <c r="W1161" s="631">
        <f>'1 уровень'!X800</f>
        <v>0</v>
      </c>
      <c r="X1161" s="631">
        <f>'1 уровень'!Y800</f>
        <v>0</v>
      </c>
      <c r="Y1161" s="631">
        <f>'1 уровень'!Z800</f>
        <v>0</v>
      </c>
      <c r="Z1161" s="631">
        <f>'1 уровень'!AA800</f>
        <v>0</v>
      </c>
      <c r="AA1161" s="631">
        <f>'1 уровень'!AB800</f>
        <v>0</v>
      </c>
      <c r="AB1161" s="631">
        <f>'1 уровень'!AC800</f>
        <v>0</v>
      </c>
      <c r="AC1161" s="1111">
        <f>'1 уровень'!AD800</f>
        <v>0</v>
      </c>
      <c r="AD1161" s="631">
        <f>'1 уровень'!AE800</f>
        <v>0</v>
      </c>
      <c r="AE1161" s="631">
        <f>'1 уровень'!AF800</f>
        <v>0</v>
      </c>
      <c r="AF1161" s="631">
        <f>'1 уровень'!AG800</f>
        <v>0</v>
      </c>
      <c r="AG1161" s="631">
        <f>'1 уровень'!AH800</f>
        <v>0</v>
      </c>
      <c r="AH1161" s="631">
        <f>'1 уровень'!AI800</f>
        <v>0</v>
      </c>
      <c r="AI1161" s="631"/>
      <c r="AJ1161" s="631"/>
      <c r="AK1161" s="1339"/>
      <c r="AL1161" s="1361"/>
    </row>
    <row r="1162" spans="1:195" s="139" customFormat="1" ht="30" x14ac:dyDescent="0.25">
      <c r="A1162" s="19">
        <v>1</v>
      </c>
      <c r="B1162" s="19">
        <f t="shared" si="184"/>
        <v>1</v>
      </c>
      <c r="C1162" s="234" t="s">
        <v>284</v>
      </c>
      <c r="D1162" s="29">
        <f>'1 уровень'!E801</f>
        <v>5</v>
      </c>
      <c r="E1162" s="29">
        <f>'1 уровень'!F801</f>
        <v>4.5833333333333339</v>
      </c>
      <c r="F1162" s="29">
        <f>'1 уровень'!G801</f>
        <v>0</v>
      </c>
      <c r="G1162" s="29">
        <f>'1 уровень'!H801</f>
        <v>0</v>
      </c>
      <c r="H1162" s="29">
        <f>'1 уровень'!I801</f>
        <v>0</v>
      </c>
      <c r="I1162" s="29">
        <f>'1 уровень'!J801</f>
        <v>0</v>
      </c>
      <c r="J1162" s="29">
        <f>'1 уровень'!K801</f>
        <v>0</v>
      </c>
      <c r="K1162" s="29">
        <f>'1 уровень'!L801</f>
        <v>0</v>
      </c>
      <c r="L1162" s="29">
        <f>'1 уровень'!M801</f>
        <v>0</v>
      </c>
      <c r="M1162" s="29">
        <f>'1 уровень'!N801</f>
        <v>0</v>
      </c>
      <c r="N1162" s="29">
        <f>'1 уровень'!O801</f>
        <v>0</v>
      </c>
      <c r="O1162" s="29">
        <f>'1 уровень'!P801</f>
        <v>0</v>
      </c>
      <c r="P1162" s="631">
        <f>'1 уровень'!Q801</f>
        <v>0</v>
      </c>
      <c r="Q1162" s="631">
        <f>'1 уровень'!R801</f>
        <v>0</v>
      </c>
      <c r="R1162" s="631">
        <f>'1 уровень'!S801</f>
        <v>0</v>
      </c>
      <c r="S1162" s="631">
        <f>'1 уровень'!T801</f>
        <v>0</v>
      </c>
      <c r="T1162" s="631">
        <f>'1 уровень'!U801</f>
        <v>0</v>
      </c>
      <c r="U1162" s="631">
        <f>'1 уровень'!V801</f>
        <v>0</v>
      </c>
      <c r="V1162" s="631">
        <f>'1 уровень'!W801</f>
        <v>0</v>
      </c>
      <c r="W1162" s="631">
        <f>'1 уровень'!X801</f>
        <v>0</v>
      </c>
      <c r="X1162" s="631">
        <f>'1 уровень'!Y801</f>
        <v>0</v>
      </c>
      <c r="Y1162" s="631">
        <f>'1 уровень'!Z801</f>
        <v>0</v>
      </c>
      <c r="Z1162" s="631">
        <f>'1 уровень'!AA801</f>
        <v>0</v>
      </c>
      <c r="AA1162" s="631">
        <f>'1 уровень'!AB801</f>
        <v>0</v>
      </c>
      <c r="AB1162" s="631">
        <f>'1 уровень'!AC801</f>
        <v>0</v>
      </c>
      <c r="AC1162" s="1111">
        <f>'1 уровень'!AD801</f>
        <v>0</v>
      </c>
      <c r="AD1162" s="631">
        <f>'1 уровень'!AE801</f>
        <v>0</v>
      </c>
      <c r="AE1162" s="631">
        <f>'1 уровень'!AF801</f>
        <v>0</v>
      </c>
      <c r="AF1162" s="631">
        <f>'1 уровень'!AG801</f>
        <v>0</v>
      </c>
      <c r="AG1162" s="631">
        <f>'1 уровень'!AH801</f>
        <v>0</v>
      </c>
      <c r="AH1162" s="631">
        <f>'1 уровень'!AI801</f>
        <v>0</v>
      </c>
      <c r="AI1162" s="631"/>
      <c r="AJ1162" s="631"/>
      <c r="AK1162" s="1339">
        <f>'1 уровень'!AJ801</f>
        <v>0</v>
      </c>
      <c r="AL1162" s="1361">
        <f>'1 уровень'!AK801</f>
        <v>0</v>
      </c>
    </row>
    <row r="1163" spans="1:195" s="139" customFormat="1" x14ac:dyDescent="0.25">
      <c r="A1163" s="19">
        <v>1</v>
      </c>
      <c r="B1163" s="19">
        <f t="shared" ref="B1163:B1226" si="195">B1162</f>
        <v>1</v>
      </c>
      <c r="C1163" s="234" t="s">
        <v>285</v>
      </c>
      <c r="D1163" s="29">
        <f>'1 уровень'!E802</f>
        <v>30</v>
      </c>
      <c r="E1163" s="29">
        <f>'1 уровень'!F802</f>
        <v>24.166666666666668</v>
      </c>
      <c r="F1163" s="29">
        <f>'1 уровень'!G802</f>
        <v>9</v>
      </c>
      <c r="G1163" s="29">
        <f>'1 уровень'!H802</f>
        <v>0</v>
      </c>
      <c r="H1163" s="29">
        <f>'1 уровень'!I802</f>
        <v>0</v>
      </c>
      <c r="I1163" s="29">
        <f>'1 уровень'!J802</f>
        <v>0</v>
      </c>
      <c r="J1163" s="29">
        <f>'1 уровень'!K802</f>
        <v>0</v>
      </c>
      <c r="K1163" s="29">
        <f>'1 уровень'!L802</f>
        <v>0</v>
      </c>
      <c r="L1163" s="29">
        <f>'1 уровень'!M802</f>
        <v>0</v>
      </c>
      <c r="M1163" s="29">
        <f>'1 уровень'!N802</f>
        <v>0</v>
      </c>
      <c r="N1163" s="29">
        <f>'1 уровень'!O802</f>
        <v>0</v>
      </c>
      <c r="O1163" s="29">
        <f>'1 уровень'!P802</f>
        <v>0</v>
      </c>
      <c r="P1163" s="631">
        <f>'1 уровень'!Q802</f>
        <v>0</v>
      </c>
      <c r="Q1163" s="631">
        <f>'1 уровень'!R802</f>
        <v>0</v>
      </c>
      <c r="R1163" s="631">
        <f>'1 уровень'!S802</f>
        <v>0</v>
      </c>
      <c r="S1163" s="631">
        <f>'1 уровень'!T802</f>
        <v>0</v>
      </c>
      <c r="T1163" s="631">
        <f>'1 уровень'!U802</f>
        <v>0</v>
      </c>
      <c r="U1163" s="631">
        <f>'1 уровень'!V802</f>
        <v>0</v>
      </c>
      <c r="V1163" s="631">
        <f>'1 уровень'!W802</f>
        <v>0</v>
      </c>
      <c r="W1163" s="631">
        <f>'1 уровень'!X802</f>
        <v>0</v>
      </c>
      <c r="X1163" s="631">
        <f>'1 уровень'!Y802</f>
        <v>0</v>
      </c>
      <c r="Y1163" s="631">
        <f>'1 уровень'!Z802</f>
        <v>0</v>
      </c>
      <c r="Z1163" s="631">
        <f>'1 уровень'!AA802</f>
        <v>0</v>
      </c>
      <c r="AA1163" s="631">
        <f>'1 уровень'!AB802</f>
        <v>0</v>
      </c>
      <c r="AB1163" s="631">
        <f>'1 уровень'!AC802</f>
        <v>0</v>
      </c>
      <c r="AC1163" s="1111">
        <f>'1 уровень'!AD802</f>
        <v>0</v>
      </c>
      <c r="AD1163" s="631">
        <f>'1 уровень'!AE802</f>
        <v>0</v>
      </c>
      <c r="AE1163" s="631">
        <f>'1 уровень'!AF802</f>
        <v>0</v>
      </c>
      <c r="AF1163" s="631">
        <f>'1 уровень'!AG802</f>
        <v>0</v>
      </c>
      <c r="AG1163" s="631">
        <f>'1 уровень'!AH802</f>
        <v>0</v>
      </c>
      <c r="AH1163" s="631">
        <f>'1 уровень'!AI802</f>
        <v>0</v>
      </c>
      <c r="AI1163" s="631"/>
      <c r="AJ1163" s="631"/>
      <c r="AK1163" s="1339">
        <f>'1 уровень'!AJ802</f>
        <v>0</v>
      </c>
      <c r="AL1163" s="1361">
        <f>'1 уровень'!AK802</f>
        <v>0</v>
      </c>
    </row>
    <row r="1164" spans="1:195" s="139" customFormat="1" x14ac:dyDescent="0.25">
      <c r="A1164" s="19">
        <v>1</v>
      </c>
      <c r="B1164" s="19">
        <f t="shared" si="195"/>
        <v>1</v>
      </c>
      <c r="C1164" s="500" t="s">
        <v>286</v>
      </c>
      <c r="D1164" s="29">
        <f>'1 уровень'!E803</f>
        <v>5</v>
      </c>
      <c r="E1164" s="29">
        <f>'1 уровень'!F803</f>
        <v>4.5833333333333339</v>
      </c>
      <c r="F1164" s="29">
        <f>'1 уровень'!G803</f>
        <v>0</v>
      </c>
      <c r="G1164" s="29">
        <f>'1 уровень'!H803</f>
        <v>0</v>
      </c>
      <c r="H1164" s="29">
        <f>'1 уровень'!I803</f>
        <v>0</v>
      </c>
      <c r="I1164" s="29">
        <f>'1 уровень'!J803</f>
        <v>0</v>
      </c>
      <c r="J1164" s="29">
        <f>'1 уровень'!K803</f>
        <v>0</v>
      </c>
      <c r="K1164" s="29">
        <f>'1 уровень'!L803</f>
        <v>0</v>
      </c>
      <c r="L1164" s="29">
        <f>'1 уровень'!M803</f>
        <v>0</v>
      </c>
      <c r="M1164" s="29">
        <f>'1 уровень'!N803</f>
        <v>0</v>
      </c>
      <c r="N1164" s="29">
        <f>'1 уровень'!O803</f>
        <v>0</v>
      </c>
      <c r="O1164" s="29">
        <f>'1 уровень'!P803</f>
        <v>0</v>
      </c>
      <c r="P1164" s="631">
        <f>'1 уровень'!Q803</f>
        <v>0</v>
      </c>
      <c r="Q1164" s="631">
        <f>'1 уровень'!R803</f>
        <v>0</v>
      </c>
      <c r="R1164" s="631">
        <f>'1 уровень'!S803</f>
        <v>0</v>
      </c>
      <c r="S1164" s="631">
        <f>'1 уровень'!T803</f>
        <v>0</v>
      </c>
      <c r="T1164" s="631">
        <f>'1 уровень'!U803</f>
        <v>0</v>
      </c>
      <c r="U1164" s="631">
        <f>'1 уровень'!V803</f>
        <v>0</v>
      </c>
      <c r="V1164" s="631">
        <f>'1 уровень'!W803</f>
        <v>0</v>
      </c>
      <c r="W1164" s="631">
        <f>'1 уровень'!X803</f>
        <v>0</v>
      </c>
      <c r="X1164" s="631">
        <f>'1 уровень'!Y803</f>
        <v>0</v>
      </c>
      <c r="Y1164" s="631">
        <f>'1 уровень'!Z803</f>
        <v>0</v>
      </c>
      <c r="Z1164" s="631">
        <f>'1 уровень'!AA803</f>
        <v>0</v>
      </c>
      <c r="AA1164" s="631">
        <f>'1 уровень'!AB803</f>
        <v>0</v>
      </c>
      <c r="AB1164" s="631">
        <f>'1 уровень'!AC803</f>
        <v>0</v>
      </c>
      <c r="AC1164" s="1111">
        <f>'1 уровень'!AD803</f>
        <v>0</v>
      </c>
      <c r="AD1164" s="631">
        <f>'1 уровень'!AE803</f>
        <v>0</v>
      </c>
      <c r="AE1164" s="631">
        <f>'1 уровень'!AF803</f>
        <v>0</v>
      </c>
      <c r="AF1164" s="631">
        <f>'1 уровень'!AG803</f>
        <v>0</v>
      </c>
      <c r="AG1164" s="631">
        <f>'1 уровень'!AH803</f>
        <v>0</v>
      </c>
      <c r="AH1164" s="631">
        <f>'1 уровень'!AI803</f>
        <v>0</v>
      </c>
      <c r="AI1164" s="631"/>
      <c r="AJ1164" s="631"/>
      <c r="AK1164" s="1339">
        <f>'1 уровень'!AJ803</f>
        <v>0</v>
      </c>
      <c r="AL1164" s="1361">
        <f>'1 уровень'!AK803</f>
        <v>0</v>
      </c>
    </row>
    <row r="1165" spans="1:195" s="139" customFormat="1" ht="15.75" thickBot="1" x14ac:dyDescent="0.3">
      <c r="A1165" s="19">
        <v>1</v>
      </c>
      <c r="B1165" s="19">
        <f t="shared" si="195"/>
        <v>1</v>
      </c>
      <c r="C1165" s="235" t="s">
        <v>224</v>
      </c>
      <c r="D1165" s="29">
        <f>'1 уровень'!E804</f>
        <v>49487</v>
      </c>
      <c r="E1165" s="29">
        <f>'1 уровень'!F804</f>
        <v>45355.5</v>
      </c>
      <c r="F1165" s="29">
        <f>'1 уровень'!G804</f>
        <v>36277</v>
      </c>
      <c r="G1165" s="29">
        <f>'1 уровень'!H804</f>
        <v>79.983684448413101</v>
      </c>
      <c r="H1165" s="29">
        <f>'1 уровень'!I804</f>
        <v>0</v>
      </c>
      <c r="I1165" s="29">
        <f>'1 уровень'!J804</f>
        <v>0</v>
      </c>
      <c r="J1165" s="29">
        <f>'1 уровень'!K804</f>
        <v>0</v>
      </c>
      <c r="K1165" s="29">
        <f>'1 уровень'!L804</f>
        <v>0</v>
      </c>
      <c r="L1165" s="29">
        <f>'1 уровень'!M804</f>
        <v>0</v>
      </c>
      <c r="M1165" s="29">
        <f>'1 уровень'!N804</f>
        <v>0</v>
      </c>
      <c r="N1165" s="29">
        <f>'1 уровень'!O804</f>
        <v>0</v>
      </c>
      <c r="O1165" s="29">
        <f>'1 уровень'!P804</f>
        <v>0</v>
      </c>
      <c r="P1165" s="631">
        <f>'1 уровень'!Q804</f>
        <v>327511.17755000002</v>
      </c>
      <c r="Q1165" s="631">
        <f>'1 уровень'!R804</f>
        <v>327511.17755000002</v>
      </c>
      <c r="R1165" s="631">
        <f>'1 уровень'!S804</f>
        <v>327511.17755000002</v>
      </c>
      <c r="S1165" s="631">
        <f>'1 уровень'!T804</f>
        <v>328164.85168000002</v>
      </c>
      <c r="T1165" s="631">
        <f>'1 уровень'!U804</f>
        <v>328164.85168000002</v>
      </c>
      <c r="U1165" s="631">
        <f>'1 уровень'!V804</f>
        <v>328164.85168000002</v>
      </c>
      <c r="V1165" s="631">
        <f>'1 уровень'!W804</f>
        <v>328164.85168000002</v>
      </c>
      <c r="W1165" s="631">
        <f>'1 уровень'!X804</f>
        <v>328164.85168000002</v>
      </c>
      <c r="X1165" s="631">
        <f>'1 уровень'!Y804</f>
        <v>328940.07738000003</v>
      </c>
      <c r="Y1165" s="631">
        <f>'1 уровень'!Z804</f>
        <v>328940.07738000003</v>
      </c>
      <c r="Z1165" s="631">
        <f>'1 уровень'!AA804</f>
        <v>328940.07738000003</v>
      </c>
      <c r="AA1165" s="631">
        <f>'1 уровень'!AB804</f>
        <v>301381.04236694443</v>
      </c>
      <c r="AB1165" s="631">
        <f>'1 уровень'!AC804</f>
        <v>243112.34892000002</v>
      </c>
      <c r="AC1165" s="1111">
        <f>'1 уровень'!AD804</f>
        <v>0</v>
      </c>
      <c r="AD1165" s="631">
        <f>'1 уровень'!AE804</f>
        <v>0</v>
      </c>
      <c r="AE1165" s="631">
        <f>'1 уровень'!AF804</f>
        <v>-58268.693446944439</v>
      </c>
      <c r="AF1165" s="631">
        <f>'1 уровень'!AG804</f>
        <v>-847.96052999999995</v>
      </c>
      <c r="AG1165" s="631">
        <f>'1 уровень'!AH804</f>
        <v>-188.62171000000001</v>
      </c>
      <c r="AH1165" s="631">
        <f>'1 уровень'!AI804</f>
        <v>242923.72721000004</v>
      </c>
      <c r="AI1165" s="631">
        <f>AB1165/AA1165*100</f>
        <v>80.66610527678786</v>
      </c>
      <c r="AJ1165" s="631">
        <f>AH1165/AA1165*100</f>
        <v>80.603519485552084</v>
      </c>
      <c r="AK1165" s="1339">
        <f>'1 уровень'!AJ804</f>
        <v>0</v>
      </c>
      <c r="AL1165" s="1361">
        <f>'1 уровень'!AK804</f>
        <v>0</v>
      </c>
    </row>
    <row r="1166" spans="1:195" s="139" customFormat="1" ht="21" customHeight="1" x14ac:dyDescent="0.25">
      <c r="A1166" s="19">
        <v>1</v>
      </c>
      <c r="B1166" s="19">
        <f t="shared" si="195"/>
        <v>1</v>
      </c>
      <c r="C1166" s="185" t="s">
        <v>111</v>
      </c>
      <c r="D1166" s="186"/>
      <c r="E1166" s="186"/>
      <c r="F1166" s="186"/>
      <c r="G1166" s="187"/>
      <c r="H1166" s="188"/>
      <c r="I1166" s="189"/>
      <c r="J1166" s="190"/>
      <c r="K1166" s="191"/>
      <c r="L1166" s="190"/>
      <c r="M1166" s="190"/>
      <c r="N1166" s="190"/>
      <c r="O1166" s="190"/>
      <c r="P1166" s="1225">
        <f t="shared" ref="P1166:AH1166" si="196">P1167-P1168-P1227-P1231-P1235-P1241</f>
        <v>0</v>
      </c>
      <c r="Q1166" s="1225">
        <f t="shared" ref="Q1166:R1166" si="197">Q1167-Q1168-Q1227-Q1231-Q1235-Q1241</f>
        <v>0</v>
      </c>
      <c r="R1166" s="1225">
        <f t="shared" si="197"/>
        <v>0</v>
      </c>
      <c r="S1166" s="1225">
        <f t="shared" ref="S1166:T1166" si="198">S1167-S1168-S1227-S1231-S1235-S1241</f>
        <v>2.3283064365386963E-9</v>
      </c>
      <c r="T1166" s="1225">
        <f t="shared" si="198"/>
        <v>2.3283064365386963E-9</v>
      </c>
      <c r="U1166" s="1225">
        <f t="shared" ref="U1166:V1166" si="199">U1167-U1168-U1227-U1231-U1235-U1241</f>
        <v>3.7252902984619141E-9</v>
      </c>
      <c r="V1166" s="1225">
        <f t="shared" si="199"/>
        <v>3.7252902984619141E-9</v>
      </c>
      <c r="W1166" s="1225">
        <f t="shared" ref="W1166:X1166" si="200">W1167-W1168-W1227-W1231-W1235-W1241</f>
        <v>0</v>
      </c>
      <c r="X1166" s="1225">
        <f t="shared" si="200"/>
        <v>2.5611370801925659E-9</v>
      </c>
      <c r="Y1166" s="1225">
        <f t="shared" ref="Y1166:Z1166" si="201">Y1167-Y1168-Y1227-Y1231-Y1235-Y1241</f>
        <v>2.0954757928848267E-9</v>
      </c>
      <c r="Z1166" s="1225">
        <f t="shared" si="201"/>
        <v>2.0954757928848267E-9</v>
      </c>
      <c r="AA1166" s="1226">
        <f t="shared" si="196"/>
        <v>6.7520886659622192E-9</v>
      </c>
      <c r="AB1166" s="1226">
        <f t="shared" si="196"/>
        <v>0</v>
      </c>
      <c r="AC1166" s="1227">
        <f t="shared" si="196"/>
        <v>0</v>
      </c>
      <c r="AD1166" s="1225">
        <f t="shared" si="196"/>
        <v>0</v>
      </c>
      <c r="AE1166" s="1225">
        <f t="shared" si="196"/>
        <v>-1.3642420526593924E-11</v>
      </c>
      <c r="AF1166" s="1225">
        <f t="shared" si="196"/>
        <v>3.2969182939268649E-12</v>
      </c>
      <c r="AG1166" s="1226">
        <f t="shared" si="196"/>
        <v>5.3205440053716302E-11</v>
      </c>
      <c r="AH1166" s="1225">
        <f t="shared" si="196"/>
        <v>-4.4237822294235229E-9</v>
      </c>
      <c r="AI1166" s="1226"/>
      <c r="AJ1166" s="1123"/>
      <c r="AK1166" s="1374"/>
      <c r="AL1166" s="1387" t="e">
        <f>AL1167-AL1168-AL1227-AL1231-AL1235-AL1241</f>
        <v>#REF!</v>
      </c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  <c r="GL1166" s="19"/>
      <c r="GM1166" s="19"/>
    </row>
    <row r="1167" spans="1:195" s="180" customFormat="1" x14ac:dyDescent="0.25">
      <c r="A1167" s="19">
        <v>1</v>
      </c>
      <c r="B1167" s="19">
        <f t="shared" si="195"/>
        <v>1</v>
      </c>
      <c r="C1167" s="192" t="s">
        <v>343</v>
      </c>
      <c r="D1167" s="17"/>
      <c r="E1167" s="17"/>
      <c r="F1167" s="17"/>
      <c r="G1167" s="193"/>
      <c r="H1167" s="194"/>
      <c r="I1167" s="195"/>
      <c r="J1167" s="196"/>
      <c r="K1167" s="197"/>
      <c r="L1167" s="196"/>
      <c r="M1167" s="196"/>
      <c r="N1167" s="196"/>
      <c r="O1167" s="196"/>
      <c r="P1167" s="648">
        <f t="shared" ref="P1167:AH1167" si="202">SUM(P8,P80,P152,P212,P270,P330,P392,P452,P514,P575,P636,P695,P758,P818,P878,P938,P997,P1056,P1116)</f>
        <v>27639434.012984939</v>
      </c>
      <c r="Q1167" s="648">
        <f t="shared" ref="Q1167:R1167" si="203">SUM(Q8,Q80,Q152,Q212,Q270,Q330,Q392,Q452,Q514,Q575,Q636,Q695,Q758,Q818,Q878,Q938,Q997,Q1056,Q1116)</f>
        <v>27639434.012984939</v>
      </c>
      <c r="R1167" s="648">
        <f t="shared" si="203"/>
        <v>27645266.118936695</v>
      </c>
      <c r="S1167" s="648">
        <f t="shared" ref="S1167:T1167" si="204">SUM(S8,S80,S152,S212,S270,S330,S392,S452,S514,S575,S636,S695,S758,S818,S878,S938,S997,S1056,S1116)</f>
        <v>27657839.3797823</v>
      </c>
      <c r="T1167" s="648">
        <f t="shared" si="204"/>
        <v>27657839.3797823</v>
      </c>
      <c r="U1167" s="648">
        <f t="shared" ref="U1167:V1167" si="205">SUM(U8,U80,U152,U212,U270,U330,U392,U452,U514,U575,U636,U695,U758,U818,U878,U938,U997,U1056,U1116)</f>
        <v>27659015.074853182</v>
      </c>
      <c r="V1167" s="648">
        <f t="shared" si="205"/>
        <v>27659015.074853182</v>
      </c>
      <c r="W1167" s="648">
        <f t="shared" ref="W1167:X1167" si="206">SUM(W8,W80,W152,W212,W270,W330,W392,W452,W514,W575,W636,W695,W758,W818,W878,W938,W997,W1056,W1116)</f>
        <v>27786345.70048058</v>
      </c>
      <c r="X1167" s="648">
        <f t="shared" si="206"/>
        <v>27907806.215066783</v>
      </c>
      <c r="Y1167" s="648">
        <f t="shared" ref="Y1167:Z1167" si="207">SUM(Y8,Y80,Y152,Y212,Y270,Y330,Y392,Y452,Y514,Y575,Y636,Y695,Y758,Y818,Y878,Y938,Y997,Y1056,Y1116)</f>
        <v>28048659.061583392</v>
      </c>
      <c r="Z1167" s="648">
        <f t="shared" si="207"/>
        <v>28048659.061583392</v>
      </c>
      <c r="AA1167" s="206">
        <f t="shared" si="202"/>
        <v>25680379.009676211</v>
      </c>
      <c r="AB1167" s="206">
        <f t="shared" si="202"/>
        <v>25921724.152539998</v>
      </c>
      <c r="AC1167" s="1118">
        <f t="shared" si="202"/>
        <v>-7854.2696100000212</v>
      </c>
      <c r="AD1167" s="206">
        <f t="shared" si="202"/>
        <v>120.78066000000399</v>
      </c>
      <c r="AE1167" s="206">
        <f t="shared" si="202"/>
        <v>241345.14286379312</v>
      </c>
      <c r="AF1167" s="206">
        <f t="shared" si="202"/>
        <v>-157427.81156</v>
      </c>
      <c r="AG1167" s="206">
        <f t="shared" si="202"/>
        <v>-214217.88196999999</v>
      </c>
      <c r="AH1167" s="1029">
        <f t="shared" si="202"/>
        <v>25699772.781619996</v>
      </c>
      <c r="AI1167" s="206">
        <f t="shared" ref="AI1167:AI1172" si="208">AB1167/AA1167*100</f>
        <v>100.93980366400687</v>
      </c>
      <c r="AJ1167" s="206">
        <f t="shared" ref="AJ1167:AJ1172" si="209">AH1167/AA1167*100</f>
        <v>100.07551980419167</v>
      </c>
      <c r="AK1167" s="1375"/>
      <c r="AL1167" s="1376">
        <f>SUM(AL8,AL80,AL152,AL212,AL270,AL330,AL392,AL452,AL514,AL575,AL636,AL695,AL758,AL818,AL878,AL938,AL997,AL1056,AL1116)</f>
        <v>0</v>
      </c>
    </row>
    <row r="1168" spans="1:195" s="139" customFormat="1" ht="22.5" customHeight="1" x14ac:dyDescent="0.25">
      <c r="A1168" s="19">
        <v>1</v>
      </c>
      <c r="B1168" s="19">
        <f t="shared" si="195"/>
        <v>1</v>
      </c>
      <c r="C1168" s="923" t="s">
        <v>327</v>
      </c>
      <c r="D1168" s="18">
        <f>SUBTOTAL(9,D1117,D1057,D998,D939,D879,D819,D759,D696,D637,D576,D515,D453,D393,D331,D271,D213,D153,D81,D9)</f>
        <v>210128</v>
      </c>
      <c r="E1168" s="18">
        <f>SUBTOTAL(9,E1117,E1057,E998,E939,E879,E819,E759,E696,E637,E576,E515,E453,E393,E331,E271,E213,E153,E81,E9)</f>
        <v>192602.91666666669</v>
      </c>
      <c r="F1168" s="18">
        <f>SUBTOTAL(9,F1117,F1057,F998,F939,F879,F819,F759,F696,F637,F576,F515,F453,F393,F331,F271,F213,F153,F81,F9)</f>
        <v>192233</v>
      </c>
      <c r="G1168" s="199">
        <f>F1168/E1168*100</f>
        <v>99.80793818023696</v>
      </c>
      <c r="H1168" s="8">
        <f>J1168/D1168</f>
        <v>9.375399756338993</v>
      </c>
      <c r="I1168" s="200">
        <f>L1168/F1168</f>
        <v>8.6078612933263283</v>
      </c>
      <c r="J1168" s="18">
        <f>SUM(J1117,J1057,J998,J939,J879,J819,J759,J696,J637,J576,J515,J453,J393,J331,J271,J213,J153,J81,J9)</f>
        <v>1970034</v>
      </c>
      <c r="K1168" s="1413">
        <f>SUM(K1117,K1057,K998,K939,K879,K819,K759,K696,K637,K576,K515,K453,K393,K331,K271,K213,K153,K81,K9)</f>
        <v>1799986.1904761905</v>
      </c>
      <c r="L1168" s="18">
        <f>SUM(L1117,L1057,L998,L939,L879,L819,L759,L696,L637,L576,L515,L453,L393,L331,L271,L213,L153,L81,L9)</f>
        <v>1654715</v>
      </c>
      <c r="M1168" s="34">
        <f>L1168/K1168*100</f>
        <v>91.929316388935263</v>
      </c>
      <c r="N1168" s="34">
        <f>SUM(N1117,N1057,N998,N939,N879,N819,N759,N696,N637,N576,N515,N453,N393,N331,N271,N213,N153,N81,N9)</f>
        <v>6048.028892151272</v>
      </c>
      <c r="O1168" s="366">
        <f>L1168/$C$3*12/N1168</f>
        <v>298.46809077023937</v>
      </c>
      <c r="P1168" s="649">
        <f t="shared" ref="P1168:AH1168" si="210">SUM(P1117,P1057,P998,P939,P879,P819,P759,P696,P637,P576,P515,P453,P393,P331,P271,P213,P153,P81,P9)</f>
        <v>12276595.475505801</v>
      </c>
      <c r="Q1168" s="649">
        <f t="shared" ref="Q1168:R1168" si="211">SUM(Q1117,Q1057,Q998,Q939,Q879,Q819,Q759,Q696,Q637,Q576,Q515,Q453,Q393,Q331,Q271,Q213,Q153,Q81,Q9)</f>
        <v>12276595.475505801</v>
      </c>
      <c r="R1168" s="649">
        <f t="shared" si="211"/>
        <v>12277715.305556279</v>
      </c>
      <c r="S1168" s="649">
        <f t="shared" ref="S1168:T1168" si="212">SUM(S1117,S1057,S998,S939,S879,S819,S759,S696,S637,S576,S515,S453,S393,S331,S271,S213,S153,S81,S9)</f>
        <v>12277457.931661073</v>
      </c>
      <c r="T1168" s="649">
        <f t="shared" si="212"/>
        <v>12277457.931661073</v>
      </c>
      <c r="U1168" s="649">
        <f t="shared" ref="U1168:V1168" si="213">SUM(U1117,U1057,U998,U939,U879,U819,U759,U696,U637,U576,U515,U453,U393,U331,U271,U213,U153,U81,U9)</f>
        <v>12266490.644287746</v>
      </c>
      <c r="V1168" s="649">
        <f t="shared" si="213"/>
        <v>12266490.644287746</v>
      </c>
      <c r="W1168" s="649">
        <f t="shared" ref="W1168:X1168" si="214">SUM(W1117,W1057,W998,W939,W879,W819,W759,W696,W637,W576,W515,W453,W393,W331,W271,W213,W153,W81,W9)</f>
        <v>12357020.941936467</v>
      </c>
      <c r="X1168" s="649">
        <f t="shared" si="214"/>
        <v>12424373.988752335</v>
      </c>
      <c r="Y1168" s="649">
        <f t="shared" ref="Y1168:Z1168" si="215">SUM(Y1117,Y1057,Y998,Y939,Y879,Y819,Y759,Y696,Y637,Y576,Y515,Y453,Y393,Y331,Y271,Y213,Y153,Y81,Y9)</f>
        <v>12408314.34506838</v>
      </c>
      <c r="Z1168" s="649">
        <f t="shared" si="215"/>
        <v>12408314.34506838</v>
      </c>
      <c r="AA1168" s="650">
        <f t="shared" si="210"/>
        <v>11389956.096855646</v>
      </c>
      <c r="AB1168" s="650">
        <f t="shared" si="210"/>
        <v>11803410.997239999</v>
      </c>
      <c r="AC1168" s="1118">
        <f t="shared" si="210"/>
        <v>-7854.2696100000212</v>
      </c>
      <c r="AD1168" s="206">
        <f t="shared" si="210"/>
        <v>-73972.178509999998</v>
      </c>
      <c r="AE1168" s="650">
        <f t="shared" si="210"/>
        <v>413454.90038435196</v>
      </c>
      <c r="AF1168" s="206">
        <f t="shared" si="210"/>
        <v>-34356.29782</v>
      </c>
      <c r="AG1168" s="206">
        <f t="shared" si="210"/>
        <v>-182421.32758000004</v>
      </c>
      <c r="AH1168" s="649">
        <f t="shared" si="210"/>
        <v>11539163.22154</v>
      </c>
      <c r="AI1168" s="206">
        <f t="shared" si="208"/>
        <v>103.6299955580908</v>
      </c>
      <c r="AJ1168" s="206">
        <f t="shared" si="209"/>
        <v>101.30998858481593</v>
      </c>
      <c r="AK1168" s="1377">
        <f>SUM(AK1117,AK1057,AK998,AK939,AK879,AK819,AK759,AK696,AK637,AK576,AK515,AK453,AK393,AK331,AK271,AK213,AK153,AK81,AK9)</f>
        <v>0</v>
      </c>
      <c r="AL1168" s="1378">
        <f>SUM(AL1117,AL1057,AL998,AL939,AL879,AL819,AL759,AL696,AL637,AL576,AL515,AL453,AL393,AL331,AL271,AL213,AL153,AL81,AL9)</f>
        <v>0</v>
      </c>
    </row>
    <row r="1169" spans="1:38" s="139" customFormat="1" ht="43.5" x14ac:dyDescent="0.25">
      <c r="A1169" s="19">
        <v>1</v>
      </c>
      <c r="B1169" s="19">
        <f t="shared" si="195"/>
        <v>1</v>
      </c>
      <c r="C1169" s="924" t="s">
        <v>184</v>
      </c>
      <c r="D1169" s="18">
        <f>SUM(D1118,D10,D82)</f>
        <v>5594</v>
      </c>
      <c r="E1169" s="18">
        <f>SUM(E1118,E10,E82)</f>
        <v>5128.6666666666661</v>
      </c>
      <c r="F1169" s="1030">
        <f>SUM(F1118,F10,F82)</f>
        <v>5570</v>
      </c>
      <c r="G1169" s="199">
        <f>F1169/E1169*100</f>
        <v>108.60522552970234</v>
      </c>
      <c r="H1169" s="34">
        <f>SUM(H1118,H10,H82)</f>
        <v>0</v>
      </c>
      <c r="I1169" s="198">
        <f>SUM(I1118,I10,I82)</f>
        <v>0</v>
      </c>
      <c r="J1169" s="34">
        <f>SUM(J1118,J10,J82)</f>
        <v>0</v>
      </c>
      <c r="K1169" s="198">
        <f>SUM(K1118,K10,K82)</f>
        <v>0</v>
      </c>
      <c r="L1169" s="34">
        <f>SUM(L1118,L10)</f>
        <v>0</v>
      </c>
      <c r="M1169" s="34">
        <f>SUM(M1118,M10)</f>
        <v>0</v>
      </c>
      <c r="N1169" s="34">
        <f>SUM(N1118,N10)</f>
        <v>0</v>
      </c>
      <c r="O1169" s="18"/>
      <c r="P1169" s="650">
        <f t="shared" ref="P1169:AH1169" si="216">SUM(P1118,P10,P82)</f>
        <v>1031446.2410951999</v>
      </c>
      <c r="Q1169" s="650">
        <f t="shared" ref="Q1169:R1169" si="217">SUM(Q1118,Q10,Q82)</f>
        <v>1031446.2410951999</v>
      </c>
      <c r="R1169" s="650">
        <f t="shared" si="217"/>
        <v>1031446.2410951999</v>
      </c>
      <c r="S1169" s="650">
        <f t="shared" ref="S1169:T1169" si="218">SUM(S1118,S10,S82)</f>
        <v>1027313.0484676</v>
      </c>
      <c r="T1169" s="650">
        <f t="shared" si="218"/>
        <v>1027313.0484676</v>
      </c>
      <c r="U1169" s="650">
        <f t="shared" ref="U1169:V1169" si="219">SUM(U1118,U10,U82)</f>
        <v>1031280.8016708</v>
      </c>
      <c r="V1169" s="650">
        <f t="shared" si="219"/>
        <v>1031280.8016708</v>
      </c>
      <c r="W1169" s="650">
        <f t="shared" ref="W1169:X1169" si="220">SUM(W1118,W10,W82)</f>
        <v>1053072.6159132</v>
      </c>
      <c r="X1169" s="650">
        <f t="shared" si="220"/>
        <v>1088833.4549932</v>
      </c>
      <c r="Y1169" s="650">
        <f t="shared" ref="Y1169:Z1169" si="221">SUM(Y1118,Y10,Y82)</f>
        <v>1103765.7853736002</v>
      </c>
      <c r="Z1169" s="650">
        <f t="shared" si="221"/>
        <v>1103765.7853736002</v>
      </c>
      <c r="AA1169" s="650">
        <f t="shared" si="216"/>
        <v>1011785.3032591334</v>
      </c>
      <c r="AB1169" s="650">
        <f t="shared" si="216"/>
        <v>1072448.79957</v>
      </c>
      <c r="AC1169" s="1119">
        <f t="shared" si="216"/>
        <v>-7854.2696100000221</v>
      </c>
      <c r="AD1169" s="650">
        <f t="shared" si="216"/>
        <v>0</v>
      </c>
      <c r="AE1169" s="650">
        <f t="shared" si="216"/>
        <v>60663.496310866583</v>
      </c>
      <c r="AF1169" s="206">
        <f t="shared" si="216"/>
        <v>-1175.9367400000001</v>
      </c>
      <c r="AG1169" s="206">
        <f t="shared" si="216"/>
        <v>0</v>
      </c>
      <c r="AH1169" s="649">
        <f t="shared" si="216"/>
        <v>1064594.52996</v>
      </c>
      <c r="AI1169" s="206">
        <f t="shared" si="208"/>
        <v>105.99568862242405</v>
      </c>
      <c r="AJ1169" s="206">
        <f t="shared" si="209"/>
        <v>105.21941033643789</v>
      </c>
      <c r="AK1169" s="1377">
        <f>SUM(AK1118,AK10,AK82)</f>
        <v>0</v>
      </c>
      <c r="AL1169" s="1378">
        <f>SUM(AL1118,AL10,AL82)</f>
        <v>0</v>
      </c>
    </row>
    <row r="1170" spans="1:38" s="139" customFormat="1" x14ac:dyDescent="0.25">
      <c r="A1170" s="19">
        <v>1</v>
      </c>
      <c r="B1170" s="19">
        <f t="shared" si="195"/>
        <v>1</v>
      </c>
      <c r="C1170" s="923" t="s">
        <v>185</v>
      </c>
      <c r="D1170" s="18">
        <f>D11+D1119</f>
        <v>3084</v>
      </c>
      <c r="E1170" s="18">
        <f>E11+E1119</f>
        <v>2827.0000000000005</v>
      </c>
      <c r="F1170" s="18">
        <f>F11+F1119</f>
        <v>2811</v>
      </c>
      <c r="G1170" s="199">
        <f>F1170/E1170*100</f>
        <v>99.434029006013418</v>
      </c>
      <c r="H1170" s="8">
        <f>K1170/E1170</f>
        <v>13.347541563494868</v>
      </c>
      <c r="I1170" s="200">
        <f>L1170/F1170</f>
        <v>12.644254713625044</v>
      </c>
      <c r="J1170" s="18">
        <f t="shared" ref="J1170:L1170" si="222">J11+J1119</f>
        <v>41164</v>
      </c>
      <c r="K1170" s="1413">
        <f t="shared" si="222"/>
        <v>37733.5</v>
      </c>
      <c r="L1170" s="18">
        <f t="shared" si="222"/>
        <v>35543</v>
      </c>
      <c r="M1170" s="198">
        <f>L1170/K1170*100</f>
        <v>94.194813627148292</v>
      </c>
      <c r="N1170" s="34">
        <f>N11+N1119</f>
        <v>127.84375</v>
      </c>
      <c r="O1170" s="366">
        <f>L1170/$C$3*12/N1170</f>
        <v>303.29352681051529</v>
      </c>
      <c r="P1170" s="206">
        <f t="shared" ref="P1170:AL1170" si="223">P11+P1119</f>
        <v>130907.84997000001</v>
      </c>
      <c r="Q1170" s="206">
        <f t="shared" ref="Q1170:R1170" si="224">Q11+Q1119</f>
        <v>130907.84997000001</v>
      </c>
      <c r="R1170" s="206">
        <f t="shared" si="224"/>
        <v>130907.89697</v>
      </c>
      <c r="S1170" s="206">
        <f t="shared" ref="S1170:T1170" si="225">S11+S1119</f>
        <v>130907.89697</v>
      </c>
      <c r="T1170" s="206">
        <f t="shared" si="225"/>
        <v>130907.89697</v>
      </c>
      <c r="U1170" s="206">
        <f t="shared" ref="U1170:V1170" si="226">U11+U1119</f>
        <v>130907.89697</v>
      </c>
      <c r="V1170" s="206">
        <f t="shared" si="226"/>
        <v>130907.89697</v>
      </c>
      <c r="W1170" s="206">
        <f t="shared" ref="W1170:X1170" si="227">W11+W1119</f>
        <v>133795.05778999999</v>
      </c>
      <c r="X1170" s="206">
        <f t="shared" si="227"/>
        <v>133795.05778999999</v>
      </c>
      <c r="Y1170" s="206">
        <f t="shared" ref="Y1170:Z1170" si="228">Y11+Y1119</f>
        <v>133795.05778999999</v>
      </c>
      <c r="Z1170" s="206">
        <f t="shared" si="228"/>
        <v>133795.05778999999</v>
      </c>
      <c r="AA1170" s="206">
        <f t="shared" si="223"/>
        <v>122308.63342849999</v>
      </c>
      <c r="AB1170" s="206">
        <f t="shared" si="223"/>
        <v>121102.1468</v>
      </c>
      <c r="AC1170" s="1118">
        <f t="shared" si="223"/>
        <v>0</v>
      </c>
      <c r="AD1170" s="206">
        <f t="shared" si="223"/>
        <v>0</v>
      </c>
      <c r="AE1170" s="206">
        <f t="shared" si="223"/>
        <v>-1206.4866284999935</v>
      </c>
      <c r="AF1170" s="206">
        <f t="shared" si="223"/>
        <v>-431.28947999999997</v>
      </c>
      <c r="AG1170" s="206">
        <f t="shared" si="223"/>
        <v>-70.627399999999994</v>
      </c>
      <c r="AH1170" s="206">
        <f t="shared" si="223"/>
        <v>121031.5194</v>
      </c>
      <c r="AI1170" s="206">
        <f t="shared" si="223"/>
        <v>98.249191912476775</v>
      </c>
      <c r="AJ1170" s="206">
        <f t="shared" si="223"/>
        <v>98.196403736790003</v>
      </c>
      <c r="AK1170" s="1377">
        <f t="shared" si="223"/>
        <v>0</v>
      </c>
      <c r="AL1170" s="1379">
        <f t="shared" si="223"/>
        <v>0</v>
      </c>
    </row>
    <row r="1171" spans="1:38" s="139" customFormat="1" ht="23.45" customHeight="1" x14ac:dyDescent="0.25">
      <c r="A1171" s="19">
        <v>1</v>
      </c>
      <c r="B1171" s="19">
        <f t="shared" si="195"/>
        <v>1</v>
      </c>
      <c r="C1171" s="1177" t="s">
        <v>382</v>
      </c>
      <c r="D1171" s="792"/>
      <c r="E1171" s="864"/>
      <c r="F1171" s="1175"/>
      <c r="G1171" s="1175"/>
      <c r="H1171" s="1155"/>
      <c r="I1171" s="1176"/>
      <c r="J1171" s="7">
        <f>SUM(J13,J83,J1120,J454)</f>
        <v>0</v>
      </c>
      <c r="K1171" s="36">
        <f>SUM(K13,K83,K1120,K454)</f>
        <v>0</v>
      </c>
      <c r="L1171" s="7">
        <f>SUM(L13,L83,L1120,L454)</f>
        <v>0</v>
      </c>
      <c r="M1171" s="36">
        <f>SUM(M13,M83,M1120,M454)</f>
        <v>0</v>
      </c>
      <c r="N1171" s="7">
        <f>SUM(N13,N83,N1120,N454)</f>
        <v>0</v>
      </c>
      <c r="O1171" s="10"/>
      <c r="P1171" s="206">
        <f t="shared" ref="P1171:AH1171" si="229">SUM(P1059,P1000,P940,P881,P821,P761,P698,P639,P577,P517,P455,P395,P333,P273,P214,P154,P83,P12)</f>
        <v>5988392.9244900001</v>
      </c>
      <c r="Q1171" s="206">
        <f t="shared" ref="Q1171:R1171" si="230">SUM(Q1059,Q1000,Q940,Q881,Q821,Q761,Q698,Q639,Q577,Q517,Q455,Q395,Q333,Q273,Q214,Q154,Q83,Q12)</f>
        <v>5988392.9244900001</v>
      </c>
      <c r="R1171" s="206">
        <f t="shared" si="230"/>
        <v>5988322.8813300002</v>
      </c>
      <c r="S1171" s="206">
        <f t="shared" ref="S1171:T1171" si="231">SUM(S1059,S1000,S940,S881,S821,S761,S698,S639,S577,S517,S455,S395,S333,S273,S214,S154,S83,S12)</f>
        <v>5988322.8813300002</v>
      </c>
      <c r="T1171" s="206">
        <f t="shared" si="231"/>
        <v>5988322.8813300002</v>
      </c>
      <c r="U1171" s="206">
        <f t="shared" ref="U1171:V1171" si="232">SUM(U1059,U1000,U940,U881,U821,U761,U698,U639,U577,U517,U455,U395,U333,U273,U214,U154,U83,U12)</f>
        <v>5988322.8813300002</v>
      </c>
      <c r="V1171" s="206">
        <f t="shared" si="232"/>
        <v>5988322.8813300002</v>
      </c>
      <c r="W1171" s="206">
        <f t="shared" ref="W1171:X1171" si="233">SUM(W1059,W1000,W940,W881,W821,W761,W698,W639,W577,W517,W455,W395,W333,W273,W214,W154,W83,W12)</f>
        <v>5988322.8813300002</v>
      </c>
      <c r="X1171" s="206">
        <f t="shared" si="233"/>
        <v>5988322.8813300002</v>
      </c>
      <c r="Y1171" s="206">
        <f t="shared" ref="Y1171:Z1171" si="234">SUM(Y1059,Y1000,Y940,Y881,Y821,Y761,Y698,Y639,Y577,Y517,Y455,Y395,Y333,Y273,Y214,Y154,Y83,Y12)</f>
        <v>5988322.8813300002</v>
      </c>
      <c r="Z1171" s="206">
        <f t="shared" si="234"/>
        <v>5988322.8813300002</v>
      </c>
      <c r="AA1171" s="206">
        <f t="shared" si="229"/>
        <v>5496434.5444226665</v>
      </c>
      <c r="AB1171" s="206">
        <f t="shared" si="229"/>
        <v>5363030.3858399997</v>
      </c>
      <c r="AC1171" s="1118">
        <f t="shared" si="229"/>
        <v>0</v>
      </c>
      <c r="AD1171" s="206">
        <f t="shared" si="229"/>
        <v>-2044.4285399999999</v>
      </c>
      <c r="AE1171" s="206">
        <f t="shared" si="229"/>
        <v>-133404.15858266677</v>
      </c>
      <c r="AF1171" s="206">
        <f t="shared" si="229"/>
        <v>0</v>
      </c>
      <c r="AG1171" s="206">
        <f t="shared" si="229"/>
        <v>-4904.1533099999997</v>
      </c>
      <c r="AH1171" s="206">
        <f t="shared" si="229"/>
        <v>5356081.8039899999</v>
      </c>
      <c r="AI1171" s="1003">
        <f t="shared" si="208"/>
        <v>97.572896438509687</v>
      </c>
      <c r="AJ1171" s="1003">
        <f t="shared" si="209"/>
        <v>97.446476633200604</v>
      </c>
      <c r="AK1171" s="1380"/>
      <c r="AL1171" s="1379">
        <f>SUM(AL1059,AL1000,AL940,AL881,AL821,AL761,AL698,AL639,AL577,AL517,AL455,AL395,AL333,AL273,AL214,AL154,AL83,AL12)</f>
        <v>0</v>
      </c>
    </row>
    <row r="1172" spans="1:38" s="139" customFormat="1" x14ac:dyDescent="0.25">
      <c r="A1172" s="19"/>
      <c r="B1172" s="19">
        <f t="shared" si="195"/>
        <v>1</v>
      </c>
      <c r="C1172" s="1174" t="s">
        <v>329</v>
      </c>
      <c r="D1172" s="17"/>
      <c r="E1172" s="17"/>
      <c r="F1172" s="17"/>
      <c r="G1172" s="193"/>
      <c r="H1172" s="201"/>
      <c r="I1172" s="202"/>
      <c r="J1172" s="7"/>
      <c r="K1172" s="36"/>
      <c r="L1172" s="7"/>
      <c r="M1172" s="36"/>
      <c r="N1172" s="7"/>
      <c r="O1172" s="10"/>
      <c r="P1172" s="206">
        <f t="shared" ref="P1172:AH1172" si="235">SUM(P1060,P1001,P941,P882,P822,P762,P699,P640,P578,P518,P456,P396,P334,P274,P215,P155,P84)</f>
        <v>256532.79443999997</v>
      </c>
      <c r="Q1172" s="206">
        <f t="shared" ref="Q1172:R1172" si="236">SUM(Q1060,Q1001,Q941,Q882,Q822,Q762,Q699,Q640,Q578,Q518,Q456,Q396,Q334,Q274,Q215,Q155,Q84)</f>
        <v>256532.79443999997</v>
      </c>
      <c r="R1172" s="206">
        <f t="shared" si="236"/>
        <v>256532.79443999997</v>
      </c>
      <c r="S1172" s="206">
        <f t="shared" ref="S1172:T1172" si="237">SUM(S1060,S1001,S941,S882,S822,S762,S699,S640,S578,S518,S456,S396,S334,S274,S215,S155,S84)</f>
        <v>256532.79443999997</v>
      </c>
      <c r="T1172" s="206">
        <f t="shared" si="237"/>
        <v>256532.79443999997</v>
      </c>
      <c r="U1172" s="206">
        <f t="shared" ref="U1172:V1172" si="238">SUM(U1060,U1001,U941,U882,U822,U762,U699,U640,U578,U518,U456,U396,U334,U274,U215,U155,U84)</f>
        <v>256532.79443999997</v>
      </c>
      <c r="V1172" s="206">
        <f t="shared" si="238"/>
        <v>256532.79443999997</v>
      </c>
      <c r="W1172" s="206">
        <f t="shared" ref="W1172:X1172" si="239">SUM(W1060,W1001,W941,W882,W822,W762,W699,W640,W578,W518,W456,W396,W334,W274,W215,W155,W84)</f>
        <v>256532.79443999997</v>
      </c>
      <c r="X1172" s="206">
        <f t="shared" si="239"/>
        <v>256532.79443999997</v>
      </c>
      <c r="Y1172" s="206">
        <f t="shared" ref="Y1172:Z1172" si="240">SUM(Y1060,Y1001,Y941,Y882,Y822,Y762,Y699,Y640,Y578,Y518,Y456,Y396,Y334,Y274,Y215,Y155,Y84)</f>
        <v>256532.79443999997</v>
      </c>
      <c r="Z1172" s="206">
        <f t="shared" si="240"/>
        <v>256532.79443999997</v>
      </c>
      <c r="AA1172" s="206">
        <f t="shared" si="235"/>
        <v>235155.06156999999</v>
      </c>
      <c r="AB1172" s="206">
        <f t="shared" si="235"/>
        <v>235155.06156999999</v>
      </c>
      <c r="AC1172" s="1118">
        <f t="shared" si="235"/>
        <v>0</v>
      </c>
      <c r="AD1172" s="206">
        <f t="shared" si="235"/>
        <v>0</v>
      </c>
      <c r="AE1172" s="206">
        <f t="shared" si="235"/>
        <v>0</v>
      </c>
      <c r="AF1172" s="206">
        <f t="shared" si="235"/>
        <v>0</v>
      </c>
      <c r="AG1172" s="206">
        <f t="shared" si="235"/>
        <v>0</v>
      </c>
      <c r="AH1172" s="1031">
        <f t="shared" si="235"/>
        <v>235155.06156999999</v>
      </c>
      <c r="AI1172" s="1003">
        <f t="shared" si="208"/>
        <v>100</v>
      </c>
      <c r="AJ1172" s="1003">
        <f t="shared" si="209"/>
        <v>100</v>
      </c>
      <c r="AK1172" s="1375"/>
      <c r="AL1172" s="1379">
        <f>SUM(AL1060,AL1001,AL941,AL882,AL822,AL762,AL699,AL640,AL578,AL518,AL456,AL396,AL334,AL274,AL215,AL155,AL84)</f>
        <v>0</v>
      </c>
    </row>
    <row r="1173" spans="1:38" s="139" customFormat="1" ht="29.25" x14ac:dyDescent="0.25">
      <c r="A1173" s="19">
        <v>1</v>
      </c>
      <c r="B1173" s="19">
        <f t="shared" si="195"/>
        <v>1</v>
      </c>
      <c r="C1173" s="925" t="s">
        <v>293</v>
      </c>
      <c r="D1173" s="18">
        <f>SUM(D1061,D1002,D942,D883,D823,D763,D700,D641,D579,D519,D457,D397,D335,D275,D216,D156,D85,D13)</f>
        <v>1613534</v>
      </c>
      <c r="E1173" s="18">
        <f>SUM(E1061,E1002,E942,E883,E823,E763,E700,E641,E579,E519,E457,E397,E335,E275,E216,E156,E85,E13)</f>
        <v>1479074.5833333335</v>
      </c>
      <c r="F1173" s="18">
        <f>SUM(F1061,F1002,F942,F883,F823,F763,F700,F641,F579,F519,F457,F397,F335,F275,F216,F156,F85,F13)</f>
        <v>1418351</v>
      </c>
      <c r="G1173" s="199">
        <f t="shared" ref="G1173:G1179" si="241">F1173/E1173*100</f>
        <v>95.894488079398727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206"/>
      <c r="AA1173" s="206"/>
      <c r="AB1173" s="206"/>
      <c r="AC1173" s="1118"/>
      <c r="AD1173" s="206"/>
      <c r="AE1173" s="206"/>
      <c r="AF1173" s="206"/>
      <c r="AG1173" s="206"/>
      <c r="AH1173" s="206"/>
      <c r="AI1173" s="206"/>
      <c r="AJ1173" s="206"/>
      <c r="AK1173" s="1377">
        <f>SUM(AK1061,AK1002,AK942,AK883,AK823,AK763,AK700,AK641,AK579,AK519,AK457,AK397,AK335,AK275,AK216,AK156,AK85,AK13)</f>
        <v>0</v>
      </c>
      <c r="AL1173" s="1379"/>
    </row>
    <row r="1174" spans="1:38" s="139" customFormat="1" ht="30" x14ac:dyDescent="0.25">
      <c r="A1174" s="19"/>
      <c r="B1174" s="19">
        <f t="shared" si="195"/>
        <v>1</v>
      </c>
      <c r="C1174" s="926" t="s">
        <v>204</v>
      </c>
      <c r="D1174" s="17">
        <f>D86+D14</f>
        <v>28755</v>
      </c>
      <c r="E1174" s="17">
        <f>E86+E14</f>
        <v>26358.666666666668</v>
      </c>
      <c r="F1174" s="17">
        <f>F86+F14</f>
        <v>24548</v>
      </c>
      <c r="G1174" s="193">
        <f t="shared" si="241"/>
        <v>93.130659112752284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206"/>
      <c r="AA1174" s="206"/>
      <c r="AB1174" s="206"/>
      <c r="AC1174" s="1118"/>
      <c r="AD1174" s="206"/>
      <c r="AE1174" s="206"/>
      <c r="AF1174" s="206"/>
      <c r="AG1174" s="206"/>
      <c r="AH1174" s="206"/>
      <c r="AI1174" s="206"/>
      <c r="AJ1174" s="206"/>
      <c r="AK1174" s="1375">
        <f>AK86+AK14</f>
        <v>0</v>
      </c>
      <c r="AL1174" s="1379"/>
    </row>
    <row r="1175" spans="1:38" s="139" customFormat="1" ht="30" x14ac:dyDescent="0.25">
      <c r="A1175" s="19"/>
      <c r="B1175" s="19">
        <f t="shared" si="195"/>
        <v>1</v>
      </c>
      <c r="C1175" s="926" t="s">
        <v>205</v>
      </c>
      <c r="D1175" s="17">
        <f t="shared" ref="D1175:F1176" si="242">SUM(D1063,D1004,D944,D885,D825,D765,D702,D643,D581,D521,D459,D399,D337,D277,D218,D158,D87,D15)</f>
        <v>288830</v>
      </c>
      <c r="E1175" s="17">
        <f t="shared" si="242"/>
        <v>264759.66666666663</v>
      </c>
      <c r="F1175" s="1032">
        <f t="shared" si="242"/>
        <v>220290</v>
      </c>
      <c r="G1175" s="193">
        <f t="shared" si="241"/>
        <v>83.203760895101112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206"/>
      <c r="AA1175" s="206"/>
      <c r="AB1175" s="206"/>
      <c r="AC1175" s="1118"/>
      <c r="AD1175" s="206"/>
      <c r="AE1175" s="206"/>
      <c r="AF1175" s="206"/>
      <c r="AG1175" s="206"/>
      <c r="AH1175" s="206"/>
      <c r="AI1175" s="206"/>
      <c r="AJ1175" s="206"/>
      <c r="AK1175" s="1375">
        <f>SUM(AK1063,AK1004,AK944,AK885,AK825,AK765,AK702,AK643,AK581,AK521,AK459,AK399,AK337,AK277,AK218,AK158,AK87,AK15)</f>
        <v>0</v>
      </c>
      <c r="AL1175" s="1379"/>
    </row>
    <row r="1176" spans="1:38" s="139" customFormat="1" ht="30" x14ac:dyDescent="0.25">
      <c r="A1176" s="19"/>
      <c r="B1176" s="19">
        <f t="shared" si="195"/>
        <v>1</v>
      </c>
      <c r="C1176" s="927" t="s">
        <v>294</v>
      </c>
      <c r="D1176" s="971">
        <f t="shared" si="242"/>
        <v>517770</v>
      </c>
      <c r="E1176" s="971">
        <f t="shared" si="242"/>
        <v>474623.75</v>
      </c>
      <c r="F1176" s="971">
        <f t="shared" si="242"/>
        <v>503840</v>
      </c>
      <c r="G1176" s="972">
        <f t="shared" si="241"/>
        <v>106.15566540865264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206"/>
      <c r="AA1176" s="206"/>
      <c r="AB1176" s="206"/>
      <c r="AC1176" s="1118"/>
      <c r="AD1176" s="206"/>
      <c r="AE1176" s="206"/>
      <c r="AF1176" s="206"/>
      <c r="AG1176" s="206"/>
      <c r="AH1176" s="206"/>
      <c r="AI1176" s="206"/>
      <c r="AJ1176" s="206"/>
      <c r="AK1176" s="1381" t="e">
        <f>SUM(AK1064,AK1005,AK945,AK886,AK826,AK766,AK703,AK644,AK582,AK522,AK460,AK400,AK338,AK278,AK219,AK159,AK88,AK16)</f>
        <v>#REF!</v>
      </c>
      <c r="AL1176" s="1379"/>
    </row>
    <row r="1177" spans="1:38" s="139" customFormat="1" ht="60" x14ac:dyDescent="0.25">
      <c r="A1177" s="19"/>
      <c r="B1177" s="19">
        <f t="shared" si="195"/>
        <v>1</v>
      </c>
      <c r="C1177" s="928" t="s">
        <v>295</v>
      </c>
      <c r="D1177" s="17">
        <f t="shared" ref="D1177:D1182" si="243">SUM(D1065,D1006,D946,D887,D827,D767,D704,D645,D583,D523,D461,D401,D339,D279,D220,D160,D89,D17)</f>
        <v>124568</v>
      </c>
      <c r="E1177" s="17">
        <f t="shared" ref="E1177:F1177" si="244">SUM(E1065,E1006,E946,E887,E827,E767,E704,E645,E583,E523,E461,E401,E339,E279,E220,E160,E89,E17)</f>
        <v>114188.16666666667</v>
      </c>
      <c r="F1177" s="17">
        <f t="shared" si="244"/>
        <v>135134</v>
      </c>
      <c r="G1177" s="193">
        <f t="shared" si="241"/>
        <v>118.34326090415088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206"/>
      <c r="AA1177" s="206"/>
      <c r="AB1177" s="206"/>
      <c r="AC1177" s="1118"/>
      <c r="AD1177" s="206"/>
      <c r="AE1177" s="206"/>
      <c r="AF1177" s="206"/>
      <c r="AG1177" s="206"/>
      <c r="AH1177" s="206"/>
      <c r="AI1177" s="206"/>
      <c r="AJ1177" s="206"/>
      <c r="AK1177" s="1375">
        <f>SUM(AK1065,AK1008,AK948,AK889,AK829,AK769,AK706,AK645,AK583,AK525,AK461,AK403,AK341,AK279,AK222,AK162,AK91,AK17)</f>
        <v>0</v>
      </c>
      <c r="AL1177" s="1379"/>
    </row>
    <row r="1178" spans="1:38" s="139" customFormat="1" ht="45" x14ac:dyDescent="0.25">
      <c r="A1178" s="19"/>
      <c r="B1178" s="19">
        <f t="shared" si="195"/>
        <v>1</v>
      </c>
      <c r="C1178" s="928" t="s">
        <v>309</v>
      </c>
      <c r="D1178" s="17">
        <f t="shared" si="243"/>
        <v>561784</v>
      </c>
      <c r="E1178" s="17">
        <f t="shared" ref="E1178:F1178" si="245">SUM(E1066,E1007,E947,E888,E828,E768,E705,E646,E584,E524,E462,E402,E340,E280,E221,E161,E90,E18)</f>
        <v>514968.66666666663</v>
      </c>
      <c r="F1178" s="17">
        <f t="shared" si="245"/>
        <v>481476</v>
      </c>
      <c r="G1178" s="193">
        <f t="shared" si="241"/>
        <v>93.49617387724561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206"/>
      <c r="AA1178" s="206"/>
      <c r="AB1178" s="206"/>
      <c r="AC1178" s="1118"/>
      <c r="AD1178" s="206"/>
      <c r="AE1178" s="206"/>
      <c r="AF1178" s="206"/>
      <c r="AG1178" s="206"/>
      <c r="AH1178" s="206"/>
      <c r="AI1178" s="206"/>
      <c r="AJ1178" s="206"/>
      <c r="AK1178" s="1375">
        <f>SUM(AK1066,AK1009,AK949,AK890,AK830,AK770,AK707,AK646,AK584,AK526,AK462,AK404,AK342,AK280,AK223,AK163,AK92,AK18)</f>
        <v>0</v>
      </c>
      <c r="AL1178" s="1379"/>
    </row>
    <row r="1179" spans="1:38" s="139" customFormat="1" ht="105" x14ac:dyDescent="0.25">
      <c r="A1179" s="19"/>
      <c r="B1179" s="19">
        <f t="shared" si="195"/>
        <v>1</v>
      </c>
      <c r="C1179" s="928" t="s">
        <v>529</v>
      </c>
      <c r="D1179" s="17">
        <f t="shared" si="243"/>
        <v>262185</v>
      </c>
      <c r="E1179" s="17">
        <f t="shared" ref="E1179:F1179" si="246">SUM(E1067,E1008,E948,E889,E829,E769,E706,E647,E585,E525,E463,E403,E341,E281,E222,E162,E91,E19)</f>
        <v>240335.75</v>
      </c>
      <c r="F1179" s="17">
        <f t="shared" si="246"/>
        <v>100896</v>
      </c>
      <c r="G1179" s="193">
        <f t="shared" si="241"/>
        <v>41.981269952555955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206"/>
      <c r="AA1179" s="206"/>
      <c r="AB1179" s="206"/>
      <c r="AC1179" s="1118"/>
      <c r="AD1179" s="206"/>
      <c r="AE1179" s="206"/>
      <c r="AF1179" s="206"/>
      <c r="AG1179" s="206"/>
      <c r="AH1179" s="206"/>
      <c r="AI1179" s="206"/>
      <c r="AJ1179" s="206"/>
      <c r="AK1179" s="1375"/>
      <c r="AL1179" s="1379"/>
    </row>
    <row r="1180" spans="1:38" s="139" customFormat="1" ht="30" x14ac:dyDescent="0.25">
      <c r="A1180" s="19"/>
      <c r="B1180" s="19">
        <f t="shared" si="195"/>
        <v>1</v>
      </c>
      <c r="C1180" s="928" t="s">
        <v>380</v>
      </c>
      <c r="D1180" s="17">
        <f t="shared" si="243"/>
        <v>91827</v>
      </c>
      <c r="E1180" s="17">
        <f t="shared" ref="E1180:F1180" si="247">SUM(E1068,E1009,E949,E890,E830,E770,E707,E648,E586,E526,E464,E404,E342,E282,E223,E163,E92,E20)</f>
        <v>84175.666666666672</v>
      </c>
      <c r="F1180" s="17">
        <f t="shared" si="247"/>
        <v>53063</v>
      </c>
      <c r="G1180" s="193">
        <f t="shared" ref="G1180:G1188" si="248">F1180/E1180*100</f>
        <v>63.0384077742182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206"/>
      <c r="AA1180" s="206"/>
      <c r="AB1180" s="206"/>
      <c r="AC1180" s="1118"/>
      <c r="AD1180" s="206"/>
      <c r="AE1180" s="206"/>
      <c r="AF1180" s="206"/>
      <c r="AG1180" s="206"/>
      <c r="AH1180" s="206"/>
      <c r="AI1180" s="206"/>
      <c r="AJ1180" s="206"/>
      <c r="AK1180" s="1375">
        <f>SUM(AK1067,AK1010,AK950,AK891,AK771,AK708,AK647,AK585,AK527,AK463,AK405,AK343,AK281,AK224,AK164,AK93,AK19,AK831)</f>
        <v>0</v>
      </c>
      <c r="AL1180" s="1379"/>
    </row>
    <row r="1181" spans="1:38" s="139" customFormat="1" ht="29.25" x14ac:dyDescent="0.25">
      <c r="A1181" s="19"/>
      <c r="B1181" s="19">
        <f t="shared" si="195"/>
        <v>1</v>
      </c>
      <c r="C1181" s="929" t="s">
        <v>135</v>
      </c>
      <c r="D1181" s="17">
        <f t="shared" si="243"/>
        <v>1674258</v>
      </c>
      <c r="E1181" s="17">
        <f t="shared" ref="E1181:F1181" si="249">SUM(E1069,E1010,E950,E891,E831,E771,E708,E649,E587,E527,E465,E405,E343,E283,E224,E164,E93,E21)</f>
        <v>1534735.9166666665</v>
      </c>
      <c r="F1181" s="17">
        <f t="shared" si="249"/>
        <v>1057960</v>
      </c>
      <c r="G1181" s="193">
        <f t="shared" si="248"/>
        <v>68.934335119869445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206"/>
      <c r="AA1181" s="206"/>
      <c r="AB1181" s="206"/>
      <c r="AC1181" s="1118"/>
      <c r="AD1181" s="206"/>
      <c r="AE1181" s="206"/>
      <c r="AF1181" s="206"/>
      <c r="AG1181" s="206"/>
      <c r="AH1181" s="206"/>
      <c r="AI1181" s="206"/>
      <c r="AJ1181" s="206"/>
      <c r="AK1181" s="1375">
        <f>SUM(AK1068,AK1011,AK951,AK892,AK832,AK772,AK709,AK648,AK586,AK528,AK464,AK406,AK344,AK282,AK225,AK165,AK94,AK20)</f>
        <v>0</v>
      </c>
      <c r="AL1181" s="1379"/>
    </row>
    <row r="1182" spans="1:38" s="139" customFormat="1" x14ac:dyDescent="0.25">
      <c r="A1182" s="19"/>
      <c r="B1182" s="19">
        <f t="shared" si="195"/>
        <v>1</v>
      </c>
      <c r="C1182" s="930" t="s">
        <v>239</v>
      </c>
      <c r="D1182" s="17">
        <f t="shared" si="243"/>
        <v>1674258</v>
      </c>
      <c r="E1182" s="17">
        <f t="shared" ref="E1182:F1182" si="250">SUM(E1070,E1011,E951,E892,E832,E772,E709,E650,E588,E528,E466,E406,E344,E284,E225,E165,E94,E22)</f>
        <v>1534735.9166666665</v>
      </c>
      <c r="F1182" s="17">
        <f t="shared" si="250"/>
        <v>1057960</v>
      </c>
      <c r="G1182" s="193">
        <f t="shared" si="248"/>
        <v>68.934335119869445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206"/>
      <c r="AA1182" s="206"/>
      <c r="AB1182" s="206"/>
      <c r="AC1182" s="1118"/>
      <c r="AD1182" s="206"/>
      <c r="AE1182" s="206"/>
      <c r="AF1182" s="206"/>
      <c r="AG1182" s="206"/>
      <c r="AH1182" s="206"/>
      <c r="AI1182" s="206"/>
      <c r="AJ1182" s="206"/>
      <c r="AK1182" s="1375" t="e">
        <f>SUM(AK1069,AK1012,AK952,AK893,AK833,AK773,AK710,AK649,AK587,AK529,AK465,AK407,AK345,AK283,AK226,AK166,AK95,AK21)</f>
        <v>#REF!</v>
      </c>
      <c r="AL1182" s="1379"/>
    </row>
    <row r="1183" spans="1:38" s="139" customFormat="1" ht="63" x14ac:dyDescent="0.25">
      <c r="A1183" s="19"/>
      <c r="B1183" s="19">
        <f t="shared" si="195"/>
        <v>1</v>
      </c>
      <c r="C1183" s="932" t="s">
        <v>298</v>
      </c>
      <c r="D1183" s="18">
        <f t="shared" ref="D1183:D1188" si="251">SUM(D1071,D1012,D952,D893,D833,D773,D710,D651,D589,D529,D467,D407,D345,D285,D226,D166,D97,D23)</f>
        <v>710678.5</v>
      </c>
      <c r="E1183" s="18">
        <f t="shared" ref="E1183:F1183" si="252">SUM(E1071,E1012,E952,E893,E833,E773,E710,E651,E589,E529,E467,E407,E345,E285,E226,E166,E97,E23)</f>
        <v>651456.125</v>
      </c>
      <c r="F1183" s="18">
        <f t="shared" si="252"/>
        <v>428409</v>
      </c>
      <c r="G1183" s="199">
        <f t="shared" si="248"/>
        <v>65.761757938802091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206"/>
      <c r="AA1183" s="206"/>
      <c r="AB1183" s="206"/>
      <c r="AC1183" s="1118"/>
      <c r="AD1183" s="206"/>
      <c r="AE1183" s="206"/>
      <c r="AF1183" s="206"/>
      <c r="AG1183" s="206"/>
      <c r="AH1183" s="206"/>
      <c r="AI1183" s="206"/>
      <c r="AJ1183" s="206"/>
      <c r="AK1183" s="1377">
        <f t="shared" ref="AK1183:AK1188" si="253">SUM(AK1072,AK1015,AK955,AK896,AK836,AK776,AK713,AK652,AK590,AK532,AK468,AK410,AK348,AK286,AK229,AK169,AK100,AK24)</f>
        <v>0</v>
      </c>
      <c r="AL1183" s="1379"/>
    </row>
    <row r="1184" spans="1:38" s="139" customFormat="1" ht="29.25" x14ac:dyDescent="0.25">
      <c r="A1184" s="19"/>
      <c r="B1184" s="19">
        <f t="shared" si="195"/>
        <v>1</v>
      </c>
      <c r="C1184" s="925" t="s">
        <v>299</v>
      </c>
      <c r="D1184" s="18">
        <f t="shared" si="251"/>
        <v>283737</v>
      </c>
      <c r="E1184" s="18">
        <f t="shared" ref="E1184:F1184" si="254">SUM(E1072,E1013,E953,E894,E834,E774,E711,E652,E590,E530,E468,E408,E346,E286,E227,E167,E98,E24)</f>
        <v>260091.66666666666</v>
      </c>
      <c r="F1184" s="18">
        <f t="shared" si="254"/>
        <v>150236</v>
      </c>
      <c r="G1184" s="199">
        <f t="shared" si="248"/>
        <v>57.762711864406782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206"/>
      <c r="AA1184" s="206"/>
      <c r="AB1184" s="206"/>
      <c r="AC1184" s="1118"/>
      <c r="AD1184" s="206"/>
      <c r="AE1184" s="206"/>
      <c r="AF1184" s="206"/>
      <c r="AG1184" s="206"/>
      <c r="AH1184" s="206"/>
      <c r="AI1184" s="206"/>
      <c r="AJ1184" s="206"/>
      <c r="AK1184" s="1377">
        <f t="shared" si="253"/>
        <v>0</v>
      </c>
      <c r="AL1184" s="1379"/>
    </row>
    <row r="1185" spans="1:38" s="139" customFormat="1" ht="30" x14ac:dyDescent="0.25">
      <c r="A1185" s="19"/>
      <c r="B1185" s="19">
        <f t="shared" si="195"/>
        <v>1</v>
      </c>
      <c r="C1185" s="928" t="s">
        <v>300</v>
      </c>
      <c r="D1185" s="17">
        <f t="shared" si="251"/>
        <v>278256</v>
      </c>
      <c r="E1185" s="17">
        <f t="shared" ref="E1185" si="255">SUM(E1073,E1014,E954,E895,E835,E775,E712,E653,E591,E531,E469,E409,E347,E287,E228,E168,E99,E25)</f>
        <v>255067.41666666666</v>
      </c>
      <c r="F1185" s="17">
        <f t="shared" ref="F1185" si="256">SUM(F1073,F1014,F954,F895,F835,F775,F712,F653,F591,F531,F469,F409,F347,F287,F228,F168,F99,F25)</f>
        <v>145445</v>
      </c>
      <c r="G1185" s="193">
        <f t="shared" si="248"/>
        <v>57.022179430340145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206"/>
      <c r="AA1185" s="206"/>
      <c r="AB1185" s="206"/>
      <c r="AC1185" s="1118"/>
      <c r="AD1185" s="206"/>
      <c r="AE1185" s="206"/>
      <c r="AF1185" s="206"/>
      <c r="AG1185" s="206"/>
      <c r="AH1185" s="206"/>
      <c r="AI1185" s="206"/>
      <c r="AJ1185" s="206"/>
      <c r="AK1185" s="1375">
        <f t="shared" si="253"/>
        <v>0</v>
      </c>
      <c r="AL1185" s="1379"/>
    </row>
    <row r="1186" spans="1:38" s="139" customFormat="1" ht="60" x14ac:dyDescent="0.25">
      <c r="A1186" s="19"/>
      <c r="B1186" s="19">
        <f t="shared" si="195"/>
        <v>1</v>
      </c>
      <c r="C1186" s="928" t="s">
        <v>301</v>
      </c>
      <c r="D1186" s="17">
        <f t="shared" si="251"/>
        <v>100</v>
      </c>
      <c r="E1186" s="17">
        <f t="shared" ref="E1186" si="257">SUM(E1074,E1015,E955,E896,E836,E776,E713,E654,E592,E532,E470,E410,E348,E288,E229,E169,E100,E26)</f>
        <v>92</v>
      </c>
      <c r="F1186" s="17">
        <f t="shared" ref="F1186" si="258">SUM(F1074,F1015,F955,F896,F836,F776,F713,F654,F592,F532,F470,F410,F348,F288,F229,F169,F100,F26)</f>
        <v>188</v>
      </c>
      <c r="G1186" s="193">
        <f t="shared" si="248"/>
        <v>204.34782608695653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206"/>
      <c r="AA1186" s="206"/>
      <c r="AB1186" s="206"/>
      <c r="AC1186" s="1118"/>
      <c r="AD1186" s="206"/>
      <c r="AE1186" s="206"/>
      <c r="AF1186" s="206"/>
      <c r="AG1186" s="206"/>
      <c r="AH1186" s="206"/>
      <c r="AI1186" s="206"/>
      <c r="AJ1186" s="206"/>
      <c r="AK1186" s="1375">
        <f t="shared" si="253"/>
        <v>0</v>
      </c>
      <c r="AL1186" s="1379"/>
    </row>
    <row r="1187" spans="1:38" s="139" customFormat="1" ht="45" x14ac:dyDescent="0.25">
      <c r="A1187" s="19"/>
      <c r="B1187" s="19">
        <f t="shared" si="195"/>
        <v>1</v>
      </c>
      <c r="C1187" s="928" t="s">
        <v>302</v>
      </c>
      <c r="D1187" s="17">
        <f t="shared" si="251"/>
        <v>1321</v>
      </c>
      <c r="E1187" s="17">
        <f t="shared" ref="E1187" si="259">SUM(E1075,E1016,E956,E897,E837,E777,E714,E655,E593,E533,E471,E411,E349,E289,E230,E170,E101,E27)</f>
        <v>1211.5</v>
      </c>
      <c r="F1187" s="17">
        <f t="shared" ref="F1187" si="260">SUM(F1075,F1016,F956,F897,F837,F777,F714,F655,F593,F533,F471,F411,F349,F289,F230,F170,F101,F27)</f>
        <v>1291</v>
      </c>
      <c r="G1187" s="193">
        <f t="shared" si="248"/>
        <v>106.56211308295502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206"/>
      <c r="AA1187" s="206"/>
      <c r="AB1187" s="206"/>
      <c r="AC1187" s="1118"/>
      <c r="AD1187" s="206"/>
      <c r="AE1187" s="206"/>
      <c r="AF1187" s="206"/>
      <c r="AG1187" s="206"/>
      <c r="AH1187" s="206"/>
      <c r="AI1187" s="206"/>
      <c r="AJ1187" s="206"/>
      <c r="AK1187" s="1375">
        <f t="shared" si="253"/>
        <v>0</v>
      </c>
      <c r="AL1187" s="1379"/>
    </row>
    <row r="1188" spans="1:38" s="139" customFormat="1" ht="30" x14ac:dyDescent="0.25">
      <c r="A1188" s="19"/>
      <c r="B1188" s="19">
        <f t="shared" si="195"/>
        <v>1</v>
      </c>
      <c r="C1188" s="928" t="s">
        <v>303</v>
      </c>
      <c r="D1188" s="17">
        <f t="shared" si="251"/>
        <v>4160</v>
      </c>
      <c r="E1188" s="17">
        <f t="shared" ref="E1188" si="261">SUM(E1076,E1017,E957,E898,E838,E778,E715,E656,E594,E534,E472,E412,E350,E290,E231,E171,E102,E28)</f>
        <v>3812.75</v>
      </c>
      <c r="F1188" s="17">
        <f t="shared" ref="F1188" si="262">SUM(F1076,F1017,F957,F898,F838,F778,F715,F656,F594,F534,F472,F412,F350,F290,F231,F171,F102,F28)</f>
        <v>3500</v>
      </c>
      <c r="G1188" s="193">
        <f t="shared" si="248"/>
        <v>91.79725919611829</v>
      </c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206"/>
      <c r="AA1188" s="206"/>
      <c r="AB1188" s="206"/>
      <c r="AC1188" s="1118"/>
      <c r="AD1188" s="206"/>
      <c r="AE1188" s="206"/>
      <c r="AF1188" s="206"/>
      <c r="AG1188" s="206"/>
      <c r="AH1188" s="206"/>
      <c r="AI1188" s="206"/>
      <c r="AJ1188" s="206"/>
      <c r="AK1188" s="1375">
        <f t="shared" si="253"/>
        <v>0</v>
      </c>
      <c r="AL1188" s="1379"/>
    </row>
    <row r="1189" spans="1:38" s="139" customFormat="1" ht="60" x14ac:dyDescent="0.25">
      <c r="A1189" s="19"/>
      <c r="B1189" s="19">
        <f t="shared" si="195"/>
        <v>1</v>
      </c>
      <c r="C1189" s="928" t="s">
        <v>315</v>
      </c>
      <c r="D1189" s="17"/>
      <c r="E1189" s="17"/>
      <c r="F1189" s="17"/>
      <c r="G1189" s="193"/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206"/>
      <c r="AA1189" s="206"/>
      <c r="AB1189" s="206"/>
      <c r="AC1189" s="1118"/>
      <c r="AD1189" s="206"/>
      <c r="AE1189" s="206"/>
      <c r="AF1189" s="206"/>
      <c r="AG1189" s="206"/>
      <c r="AH1189" s="206"/>
      <c r="AI1189" s="206"/>
      <c r="AJ1189" s="206"/>
      <c r="AK1189" s="1375">
        <f>AK596</f>
        <v>0</v>
      </c>
      <c r="AL1189" s="1379"/>
    </row>
    <row r="1190" spans="1:38" s="139" customFormat="1" ht="45" x14ac:dyDescent="0.25">
      <c r="A1190" s="19"/>
      <c r="B1190" s="19">
        <f t="shared" si="195"/>
        <v>1</v>
      </c>
      <c r="C1190" s="933" t="s">
        <v>304</v>
      </c>
      <c r="D1190" s="969">
        <f>SUM(D1077,D1018,D958,D899,D839,D779,D716,D657,D596,D535,D473,D413,D351,D291,D232,D172,D103,D29)</f>
        <v>426941.5</v>
      </c>
      <c r="E1190" s="969">
        <f t="shared" ref="E1190:F1190" si="263">SUM(E1077,E1018,E958,E899,E839,E779,E716,E657,E596,E535,E473,E413,E351,E291,E232,E172,E103,E29)</f>
        <v>391364.45833333331</v>
      </c>
      <c r="F1190" s="969">
        <f t="shared" si="263"/>
        <v>278173</v>
      </c>
      <c r="G1190" s="970">
        <f>F1190/E1190*100</f>
        <v>71.07773689635205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206"/>
      <c r="AA1190" s="206"/>
      <c r="AB1190" s="206"/>
      <c r="AC1190" s="1118"/>
      <c r="AD1190" s="206"/>
      <c r="AE1190" s="206"/>
      <c r="AF1190" s="206"/>
      <c r="AG1190" s="206"/>
      <c r="AH1190" s="206"/>
      <c r="AI1190" s="206"/>
      <c r="AJ1190" s="206"/>
      <c r="AK1190" s="1382">
        <f>SUM(AK1078,AK1021,AK961,AK902,AK842,AK782,AK719,AK658,AK597,AK538,AK474,AK416,AK354,AK292,AK235,AK175,AK106,AK30)</f>
        <v>0</v>
      </c>
      <c r="AL1190" s="1379"/>
    </row>
    <row r="1191" spans="1:38" s="139" customFormat="1" ht="45" x14ac:dyDescent="0.25">
      <c r="A1191" s="19"/>
      <c r="B1191" s="19">
        <f t="shared" si="195"/>
        <v>1</v>
      </c>
      <c r="C1191" s="928" t="s">
        <v>305</v>
      </c>
      <c r="D1191" s="17">
        <f>SUM(D1078,D1019,D959,D900,D840,D780,D717,D658,D597,D536,D474,D414,D352,D292,D233,D173,D104,D30)</f>
        <v>99320</v>
      </c>
      <c r="E1191" s="17">
        <f t="shared" ref="E1191:F1191" si="264">SUM(E1078,E1019,E959,E900,E840,E780,E717,E658,E597,E536,E474,E414,E352,E292,E233,E173,E104,E30)</f>
        <v>91043.166666666672</v>
      </c>
      <c r="F1191" s="17">
        <f t="shared" si="264"/>
        <v>52946</v>
      </c>
      <c r="G1191" s="193">
        <f>F1191/E1191*100</f>
        <v>58.154831316280365</v>
      </c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206"/>
      <c r="AA1191" s="206"/>
      <c r="AB1191" s="206"/>
      <c r="AC1191" s="1118"/>
      <c r="AD1191" s="206"/>
      <c r="AE1191" s="206"/>
      <c r="AF1191" s="206"/>
      <c r="AG1191" s="206"/>
      <c r="AH1191" s="206"/>
      <c r="AI1191" s="206"/>
      <c r="AJ1191" s="206"/>
      <c r="AK1191" s="1375">
        <f>SUM(AK1079,AK1022,AK962,AK903,AK843,AK783,AK720,AK659,AK598,AK539,AK475,AK417,AK355,AK293,AK236,AK176,AK107,AK31)</f>
        <v>0</v>
      </c>
      <c r="AL1191" s="1379"/>
    </row>
    <row r="1192" spans="1:38" s="139" customFormat="1" ht="30" x14ac:dyDescent="0.25">
      <c r="A1192" s="19"/>
      <c r="B1192" s="19">
        <f t="shared" si="195"/>
        <v>1</v>
      </c>
      <c r="C1192" s="928" t="s">
        <v>334</v>
      </c>
      <c r="D1192" s="17">
        <f>SUBTOTAL(9,D1079,D1020,D960,D901,D841,D781,D718,D659,D599,D537,D475,D415,D353,D293,D234,D174,D105,D31)</f>
        <v>0</v>
      </c>
      <c r="E1192" s="17">
        <f t="shared" ref="E1192:F1192" si="265">SUBTOTAL(9,E1079,E1020,E960,E901,E841,E781,E718,E659,E599,E537,E475,E415,E353,E293,E234,E174,E105,E31)</f>
        <v>0</v>
      </c>
      <c r="F1192" s="17">
        <f t="shared" si="265"/>
        <v>1395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206"/>
      <c r="AA1192" s="206"/>
      <c r="AB1192" s="206"/>
      <c r="AC1192" s="1118"/>
      <c r="AD1192" s="206"/>
      <c r="AE1192" s="206"/>
      <c r="AF1192" s="206"/>
      <c r="AG1192" s="206"/>
      <c r="AH1192" s="206"/>
      <c r="AI1192" s="206"/>
      <c r="AJ1192" s="206"/>
      <c r="AK1192" s="1375">
        <f>SUM(AK1080,AK1023,AK963,AK904,AK844,AK784,AK723,AK660,AK600,AK540,AK476,AK418,AK356,AK294,AK237,AK177,AK108,AK32)</f>
        <v>0</v>
      </c>
      <c r="AL1192" s="1379"/>
    </row>
    <row r="1193" spans="1:38" s="139" customFormat="1" ht="60" x14ac:dyDescent="0.25">
      <c r="A1193" s="19"/>
      <c r="B1193" s="19">
        <f t="shared" si="195"/>
        <v>1</v>
      </c>
      <c r="C1193" s="928" t="s">
        <v>316</v>
      </c>
      <c r="D1193" s="17">
        <f>D598</f>
        <v>100</v>
      </c>
      <c r="E1193" s="17">
        <f t="shared" ref="E1193:F1193" si="266">E598</f>
        <v>92</v>
      </c>
      <c r="F1193" s="17">
        <f t="shared" si="266"/>
        <v>74</v>
      </c>
      <c r="G1193" s="193">
        <f>F1193/E1193*100</f>
        <v>80.434782608695656</v>
      </c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206"/>
      <c r="AA1193" s="206"/>
      <c r="AB1193" s="206"/>
      <c r="AC1193" s="1118"/>
      <c r="AD1193" s="206"/>
      <c r="AE1193" s="206"/>
      <c r="AF1193" s="206"/>
      <c r="AG1193" s="206"/>
      <c r="AH1193" s="206"/>
      <c r="AI1193" s="206"/>
      <c r="AJ1193" s="206"/>
      <c r="AK1193" s="1375">
        <f>AK599</f>
        <v>0</v>
      </c>
      <c r="AL1193" s="1379"/>
    </row>
    <row r="1194" spans="1:38" s="139" customFormat="1" ht="75" x14ac:dyDescent="0.25">
      <c r="A1194" s="19"/>
      <c r="B1194" s="19">
        <f t="shared" si="195"/>
        <v>1</v>
      </c>
      <c r="C1194" s="928" t="s">
        <v>306</v>
      </c>
      <c r="D1194" s="17">
        <f>SUM(D1080,D1021,D961,D902,D842,D782,D719,D660,D600,D538,D476,D416,D354,D294,D235,D175,D106,D32)</f>
        <v>240965.5</v>
      </c>
      <c r="E1194" s="17">
        <f t="shared" ref="E1194" si="267">SUM(E1080,E1021,E961,E902,E842,E782,E719,E660,E600,E538,E476,E416,E354,E294,E235,E175,E106,E32)</f>
        <v>220884.625</v>
      </c>
      <c r="F1194" s="17">
        <f>SUM(F1080,F1021,F961,F902,F842,F782,F719,F660,F600,F538,F476,F416,F354,F294,F235,F175,F106,F32)</f>
        <v>169374</v>
      </c>
      <c r="G1194" s="193">
        <f>F1194/E1194*100</f>
        <v>76.679850397011563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206"/>
      <c r="AA1194" s="206"/>
      <c r="AB1194" s="206"/>
      <c r="AC1194" s="1118"/>
      <c r="AD1194" s="206"/>
      <c r="AE1194" s="206"/>
      <c r="AF1194" s="206"/>
      <c r="AG1194" s="206"/>
      <c r="AH1194" s="206"/>
      <c r="AI1194" s="206"/>
      <c r="AJ1194" s="206"/>
      <c r="AK1194" s="1375">
        <f>SUM(AK1081,AK1024,AK964,AK905,AK845,AK785,AK724,AK661,AK601,AK541,AK477,AK419,AK357,AK295,AK238,AK178,AK109,AK33)</f>
        <v>0</v>
      </c>
      <c r="AL1194" s="1379"/>
    </row>
    <row r="1195" spans="1:38" s="139" customFormat="1" ht="60" x14ac:dyDescent="0.25">
      <c r="A1195" s="19"/>
      <c r="B1195" s="19">
        <f t="shared" si="195"/>
        <v>1</v>
      </c>
      <c r="C1195" s="928" t="s">
        <v>307</v>
      </c>
      <c r="D1195" s="17">
        <f>SUM(D1081,D1022,D962,D903,D843,D783,D720,D661,D601,D539,D477,D417,D355,D295,D236,D176,D107,D33)</f>
        <v>86656</v>
      </c>
      <c r="E1195" s="17">
        <f t="shared" ref="E1195" si="268">SUM(E1081,E1022,E962,E903,E843,E783,E720,E661,E601,E539,E477,E417,E355,E295,E236,E176,E107,E33)</f>
        <v>79436.666666666657</v>
      </c>
      <c r="F1195" s="17">
        <f>SUM(F1081,F1022,F962,F903,F843,F783,F720,F661,F601,F539,F477,F417,F355,F295,F236,F176,F107,F33)</f>
        <v>55853</v>
      </c>
      <c r="G1195" s="193">
        <f>F1195/E1195*100</f>
        <v>70.31135915404306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206"/>
      <c r="AA1195" s="206"/>
      <c r="AB1195" s="206"/>
      <c r="AC1195" s="1118"/>
      <c r="AD1195" s="206"/>
      <c r="AE1195" s="206"/>
      <c r="AF1195" s="206"/>
      <c r="AG1195" s="206"/>
      <c r="AH1195" s="206"/>
      <c r="AI1195" s="206"/>
      <c r="AJ1195" s="206"/>
      <c r="AK1195" s="1375">
        <f>SUM(AK1082,AK1025,AK965,AK906,AK846,AK786,AK725,AK662,AK602,AK542,AK478,AK420,AK358,AK296,AK239,AK179,AK110,AK34)</f>
        <v>0</v>
      </c>
      <c r="AL1195" s="1379"/>
    </row>
    <row r="1196" spans="1:38" s="139" customFormat="1" ht="57.75" x14ac:dyDescent="0.25">
      <c r="A1196" s="19"/>
      <c r="B1196" s="19">
        <f t="shared" si="195"/>
        <v>1</v>
      </c>
      <c r="C1196" s="779" t="s">
        <v>384</v>
      </c>
      <c r="D1196" s="17">
        <f>SUM(D1082,D1023,D963,D904,D844,D784,D721,D662,D602,D540,D478,D418,D356,D296,D237,D177,D108,D34)</f>
        <v>40183</v>
      </c>
      <c r="E1196" s="17">
        <f t="shared" ref="E1196" si="269">SUM(E1082,E1023,E963,E904,E844,E784,E721,E662,E602,E540,E478,E418,E356,E296,E237,E177,E108,E34)</f>
        <v>36835.166666666672</v>
      </c>
      <c r="F1196" s="17">
        <f>SUM(F1082,F1023,F963,F904,F844,F784,F721,F662,F602,F540,F478,F418,F356,F296,F237,F177,F108,F34)</f>
        <v>26300</v>
      </c>
      <c r="G1196" s="193">
        <f>F1196/E1196*100</f>
        <v>71.399161127726657</v>
      </c>
      <c r="H1196" s="8"/>
      <c r="I1196" s="200"/>
      <c r="J1196" s="7"/>
      <c r="K1196" s="36"/>
      <c r="L1196" s="7"/>
      <c r="M1196" s="36"/>
      <c r="N1196" s="7"/>
      <c r="O1196" s="10"/>
      <c r="P1196" s="206"/>
      <c r="Q1196" s="206"/>
      <c r="R1196" s="206"/>
      <c r="S1196" s="206"/>
      <c r="T1196" s="206"/>
      <c r="U1196" s="206"/>
      <c r="V1196" s="206"/>
      <c r="W1196" s="206"/>
      <c r="X1196" s="206"/>
      <c r="Y1196" s="206"/>
      <c r="Z1196" s="206"/>
      <c r="AA1196" s="206"/>
      <c r="AB1196" s="206"/>
      <c r="AC1196" s="1118"/>
      <c r="AD1196" s="206"/>
      <c r="AE1196" s="206"/>
      <c r="AF1196" s="206"/>
      <c r="AG1196" s="206"/>
      <c r="AH1196" s="206"/>
      <c r="AI1196" s="206"/>
      <c r="AJ1196" s="206"/>
      <c r="AK1196" s="1375">
        <f>SUM(AK1083,AK1026,AK966,AK907,AK847,AK787,AK726,AK663,AK603,AK543,AK479,AK421,AK359,AK297,AK240,AK180,AK111)</f>
        <v>0</v>
      </c>
      <c r="AL1196" s="1379"/>
    </row>
    <row r="1197" spans="1:38" s="139" customFormat="1" x14ac:dyDescent="0.25">
      <c r="A1197" s="19"/>
      <c r="B1197" s="19">
        <f t="shared" si="195"/>
        <v>1</v>
      </c>
      <c r="C1197" s="792" t="s">
        <v>206</v>
      </c>
      <c r="D1197" s="17"/>
      <c r="E1197" s="17"/>
      <c r="F1197" s="17"/>
      <c r="G1197" s="193"/>
      <c r="H1197" s="8"/>
      <c r="I1197" s="200"/>
      <c r="J1197" s="7"/>
      <c r="K1197" s="36"/>
      <c r="L1197" s="7"/>
      <c r="M1197" s="36"/>
      <c r="N1197" s="7"/>
      <c r="O1197" s="10"/>
      <c r="P1197" s="206">
        <f t="shared" ref="P1197:AH1197" si="270">SUM(P1120,P1083,P1024,P964,P905,P845,P785,P722,P663,P603,P541,P479,P419,P357,P297,P238,P178,P109,P95,P34)</f>
        <v>1855198.4575100001</v>
      </c>
      <c r="Q1197" s="206">
        <f t="shared" ref="Q1197:R1197" si="271">SUM(Q1120,Q1083,Q1024,Q964,Q905,Q845,Q785,Q722,Q663,Q603,Q541,Q479,Q419,Q357,Q297,Q238,Q178,Q109,Q95,Q34)</f>
        <v>1855198.4575100001</v>
      </c>
      <c r="R1197" s="206">
        <f t="shared" si="271"/>
        <v>1853564.5885399999</v>
      </c>
      <c r="S1197" s="206">
        <f t="shared" ref="S1197:T1197" si="272">SUM(S1120,S1083,S1024,S964,S905,S845,S785,S722,S663,S603,S541,S479,S419,S357,S297,S238,S178,S109,S95,S34)</f>
        <v>1854068.4034199999</v>
      </c>
      <c r="T1197" s="206">
        <f t="shared" si="272"/>
        <v>1854068.4034199999</v>
      </c>
      <c r="U1197" s="206">
        <f t="shared" ref="U1197:V1197" si="273">SUM(U1120,U1083,U1024,U964,U905,U845,U785,U722,U663,U603,U541,U479,U419,U357,U297,U238,U178,U109,U95,U34)</f>
        <v>1855836.5542699997</v>
      </c>
      <c r="V1197" s="206">
        <f t="shared" si="273"/>
        <v>1855836.5542699997</v>
      </c>
      <c r="W1197" s="206">
        <f t="shared" ref="W1197:X1197" si="274">SUM(W1120,W1083,W1024,W964,W905,W845,W785,W722,W663,W603,W541,W479,W419,W357,W297,W238,W178,W109,W95,W34)</f>
        <v>1855836.5542699997</v>
      </c>
      <c r="X1197" s="206">
        <f t="shared" si="274"/>
        <v>1858397.0332599999</v>
      </c>
      <c r="Y1197" s="206">
        <f t="shared" ref="Y1197:Z1197" si="275">SUM(Y1120,Y1083,Y1024,Y964,Y905,Y845,Y785,Y722,Y663,Y603,Y541,Y479,Y419,Y357,Y297,Y238,Y178,Y109,Y95,Y34)</f>
        <v>1848784.5387200001</v>
      </c>
      <c r="Z1197" s="206">
        <f t="shared" si="275"/>
        <v>1848784.5387200001</v>
      </c>
      <c r="AA1197" s="206">
        <f t="shared" si="270"/>
        <v>1696603.5268473176</v>
      </c>
      <c r="AB1197" s="206">
        <f t="shared" si="270"/>
        <v>1716460.4137200001</v>
      </c>
      <c r="AC1197" s="1118">
        <f t="shared" si="270"/>
        <v>0</v>
      </c>
      <c r="AD1197" s="206">
        <f t="shared" si="270"/>
        <v>1244.5257199999996</v>
      </c>
      <c r="AE1197" s="206">
        <f t="shared" si="270"/>
        <v>19856.886872682597</v>
      </c>
      <c r="AF1197" s="206">
        <f t="shared" si="270"/>
        <v>-433.15766000000008</v>
      </c>
      <c r="AG1197" s="206">
        <f t="shared" si="270"/>
        <v>-791.57720999999992</v>
      </c>
      <c r="AH1197" s="206">
        <f t="shared" si="270"/>
        <v>1716913.3622300001</v>
      </c>
      <c r="AI1197" s="206">
        <f t="shared" ref="AI1197" si="276">AB1197/AA1197*100</f>
        <v>101.17039052191417</v>
      </c>
      <c r="AJ1197" s="206">
        <f t="shared" ref="AJ1197" si="277">AH1197/AA1197*100</f>
        <v>101.19708789126609</v>
      </c>
      <c r="AK1197" s="1375"/>
      <c r="AL1197" s="1379">
        <f>SUM(AL1120,AL360,AL181,AL98,AL35,AL788)</f>
        <v>0</v>
      </c>
    </row>
    <row r="1198" spans="1:38" s="139" customFormat="1" ht="29.25" x14ac:dyDescent="0.25">
      <c r="A1198" s="19"/>
      <c r="B1198" s="19">
        <f t="shared" si="195"/>
        <v>1</v>
      </c>
      <c r="C1198" s="925" t="s">
        <v>359</v>
      </c>
      <c r="D1198" s="18">
        <f t="shared" ref="D1198:F1199" si="278">SUM(D1121,D1084,D1025,D965,D906,D846,D786,D723,D664,D604,D542,D480,D420,D358,D298,D239,D179,D110,D35)</f>
        <v>1007195.25</v>
      </c>
      <c r="E1198" s="18">
        <f t="shared" si="278"/>
        <v>923320.33333333326</v>
      </c>
      <c r="F1198" s="18">
        <f>ROUND(F1121+F1084+F1025+F965+F906+F846+F786+F723+F664+F604+F542+F480+F420+F358+F298+F239+F179+F110+F35,0)</f>
        <v>914396</v>
      </c>
      <c r="G1198" s="199">
        <f t="shared" ref="G1198:G1210" si="279">F1198/E1198*100</f>
        <v>99.033452095534926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206"/>
      <c r="AA1198" s="206"/>
      <c r="AB1198" s="206"/>
      <c r="AC1198" s="1118"/>
      <c r="AD1198" s="206"/>
      <c r="AE1198" s="206"/>
      <c r="AF1198" s="206"/>
      <c r="AG1198" s="206"/>
      <c r="AH1198" s="206"/>
      <c r="AI1198" s="206"/>
      <c r="AJ1198" s="206"/>
      <c r="AK1198" s="1377">
        <f>SUM(AK1121,AK789,AK361,AK242,AK182,AK113,AK36)</f>
        <v>0</v>
      </c>
      <c r="AL1198" s="1379"/>
    </row>
    <row r="1199" spans="1:38" s="139" customFormat="1" x14ac:dyDescent="0.25">
      <c r="A1199" s="19"/>
      <c r="B1199" s="19">
        <f t="shared" si="195"/>
        <v>1</v>
      </c>
      <c r="C1199" s="928" t="s">
        <v>347</v>
      </c>
      <c r="D1199" s="17">
        <f t="shared" si="278"/>
        <v>31850</v>
      </c>
      <c r="E1199" s="17">
        <f t="shared" si="278"/>
        <v>29195.666666666664</v>
      </c>
      <c r="F1199" s="17">
        <f t="shared" si="278"/>
        <v>28503</v>
      </c>
      <c r="G1199" s="193">
        <f t="shared" si="279"/>
        <v>97.627501798212066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206"/>
      <c r="AA1199" s="206"/>
      <c r="AB1199" s="206"/>
      <c r="AC1199" s="1118"/>
      <c r="AD1199" s="206"/>
      <c r="AE1199" s="206"/>
      <c r="AF1199" s="206"/>
      <c r="AG1199" s="206"/>
      <c r="AH1199" s="206"/>
      <c r="AI1199" s="206"/>
      <c r="AJ1199" s="206"/>
      <c r="AK1199" s="1375">
        <f>AK1122+AK114+AK37</f>
        <v>0</v>
      </c>
      <c r="AL1199" s="1379"/>
    </row>
    <row r="1200" spans="1:38" s="139" customFormat="1" ht="30" x14ac:dyDescent="0.25">
      <c r="A1200" s="19"/>
      <c r="B1200" s="19">
        <f t="shared" si="195"/>
        <v>1</v>
      </c>
      <c r="C1200" s="927" t="s">
        <v>348</v>
      </c>
      <c r="D1200" s="971">
        <f t="shared" ref="D1200:F1200" si="280">SUM(D1123,D1086,D1027,D967,D908,D848,D788,D725,D666,D606,D544,D482,D422,D360,D300,D241,D181,D112,D37)</f>
        <v>809551.25</v>
      </c>
      <c r="E1200" s="971">
        <f t="shared" si="280"/>
        <v>742089.5</v>
      </c>
      <c r="F1200" s="971">
        <f t="shared" si="280"/>
        <v>725588.3075</v>
      </c>
      <c r="G1200" s="972">
        <f t="shared" si="279"/>
        <v>97.776387821145562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206"/>
      <c r="AA1200" s="206"/>
      <c r="AB1200" s="206"/>
      <c r="AC1200" s="1118"/>
      <c r="AD1200" s="206"/>
      <c r="AE1200" s="206"/>
      <c r="AF1200" s="206"/>
      <c r="AG1200" s="206"/>
      <c r="AH1200" s="206"/>
      <c r="AI1200" s="206"/>
      <c r="AJ1200" s="206"/>
      <c r="AK1200" s="1381">
        <f>SUM(AK1124,AK791,AK363,AK184,AK115,AK38)</f>
        <v>0</v>
      </c>
      <c r="AL1200" s="1379"/>
    </row>
    <row r="1201" spans="1:195" s="139" customFormat="1" x14ac:dyDescent="0.25">
      <c r="A1201" s="19"/>
      <c r="B1201" s="19">
        <f t="shared" si="195"/>
        <v>1</v>
      </c>
      <c r="C1201" s="928" t="s">
        <v>349</v>
      </c>
      <c r="D1201" s="17">
        <f t="shared" ref="D1201:F1201" si="281">SUM(D1124,D1087,D1028,D968,D909,D849,D789,D726,D667,D607,D545,D483,D423,D361,D301,D242,D182,D113,D38)</f>
        <v>624498</v>
      </c>
      <c r="E1201" s="17">
        <f t="shared" si="281"/>
        <v>572458.08333333337</v>
      </c>
      <c r="F1201" s="17">
        <f t="shared" si="281"/>
        <v>559840</v>
      </c>
      <c r="G1201" s="193">
        <f t="shared" si="279"/>
        <v>97.795806592535087</v>
      </c>
      <c r="H1201" s="8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206"/>
      <c r="AA1201" s="206"/>
      <c r="AB1201" s="206"/>
      <c r="AC1201" s="1118"/>
      <c r="AD1201" s="206"/>
      <c r="AE1201" s="206"/>
      <c r="AF1201" s="206"/>
      <c r="AG1201" s="206"/>
      <c r="AH1201" s="206"/>
      <c r="AI1201" s="206"/>
      <c r="AJ1201" s="206"/>
      <c r="AK1201" s="1375">
        <f>SUM(AK1125,AK792,AK364,AK116,AK39)</f>
        <v>0</v>
      </c>
      <c r="AL1201" s="1379"/>
    </row>
    <row r="1202" spans="1:195" s="139" customFormat="1" ht="30" x14ac:dyDescent="0.25">
      <c r="A1202" s="19">
        <v>1</v>
      </c>
      <c r="B1202" s="19">
        <f t="shared" si="195"/>
        <v>1</v>
      </c>
      <c r="C1202" s="928" t="s">
        <v>374</v>
      </c>
      <c r="D1202" s="17">
        <f t="shared" ref="D1202:F1202" si="282">SUM(D1125,D1088,D1029,D969,D910,D850,D790,D727,D668,D608,D546,D484,D424,D362,D302,D243,D183,D114,D39)</f>
        <v>281717</v>
      </c>
      <c r="E1202" s="17">
        <f t="shared" si="282"/>
        <v>258241.33333333331</v>
      </c>
      <c r="F1202" s="17">
        <f t="shared" si="282"/>
        <v>245038.22999999998</v>
      </c>
      <c r="G1202" s="193">
        <f t="shared" si="279"/>
        <v>94.887300509600834</v>
      </c>
      <c r="H1202" s="1396"/>
      <c r="I1202" s="200"/>
      <c r="J1202" s="7"/>
      <c r="K1202" s="36"/>
      <c r="L1202" s="7"/>
      <c r="M1202" s="36"/>
      <c r="N1202" s="7"/>
      <c r="O1202" s="10"/>
      <c r="P1202" s="206"/>
      <c r="Q1202" s="206"/>
      <c r="R1202" s="206"/>
      <c r="S1202" s="206"/>
      <c r="T1202" s="206"/>
      <c r="U1202" s="206"/>
      <c r="V1202" s="206"/>
      <c r="W1202" s="206"/>
      <c r="X1202" s="206"/>
      <c r="Y1202" s="206"/>
      <c r="Z1202" s="206"/>
      <c r="AA1202" s="206"/>
      <c r="AB1202" s="206"/>
      <c r="AC1202" s="1118"/>
      <c r="AD1202" s="206"/>
      <c r="AE1202" s="206"/>
      <c r="AF1202" s="206"/>
      <c r="AG1202" s="206"/>
      <c r="AH1202" s="206"/>
      <c r="AI1202" s="206"/>
      <c r="AJ1202" s="206"/>
      <c r="AK1202" s="1375">
        <f>SUM(AK1126,AK186,AK117,AK40)</f>
        <v>0</v>
      </c>
      <c r="AL1202" s="1379"/>
    </row>
    <row r="1203" spans="1:195" ht="60" x14ac:dyDescent="0.25">
      <c r="A1203" s="19">
        <v>1</v>
      </c>
      <c r="B1203" s="19">
        <f t="shared" si="195"/>
        <v>1</v>
      </c>
      <c r="C1203" s="928" t="s">
        <v>350</v>
      </c>
      <c r="D1203" s="17">
        <f>SUM(D1126,D728,D609,D115,D40)</f>
        <v>95624</v>
      </c>
      <c r="E1203" s="17">
        <f t="shared" ref="E1203:F1203" si="283">SUM(E1126,E728,E609,E115,E40)</f>
        <v>87655.666666666657</v>
      </c>
      <c r="F1203" s="17">
        <f t="shared" si="283"/>
        <v>85939</v>
      </c>
      <c r="G1203" s="193">
        <f t="shared" si="279"/>
        <v>98.041579361668965</v>
      </c>
      <c r="H1203" s="8"/>
      <c r="I1203" s="200"/>
      <c r="J1203" s="38"/>
      <c r="K1203" s="203"/>
      <c r="L1203" s="38"/>
      <c r="M1203" s="203"/>
      <c r="N1203" s="38"/>
      <c r="O1203" s="10"/>
      <c r="P1203" s="651"/>
      <c r="Q1203" s="651"/>
      <c r="R1203" s="651"/>
      <c r="S1203" s="651"/>
      <c r="T1203" s="651"/>
      <c r="U1203" s="651"/>
      <c r="V1203" s="651"/>
      <c r="W1203" s="651"/>
      <c r="X1203" s="651"/>
      <c r="Y1203" s="651"/>
      <c r="Z1203" s="651"/>
      <c r="AA1203" s="651"/>
      <c r="AB1203" s="651">
        <f>AB1173-AB1202</f>
        <v>0</v>
      </c>
      <c r="AC1203" s="1120"/>
      <c r="AD1203" s="651"/>
      <c r="AE1203" s="651"/>
      <c r="AF1203" s="651"/>
      <c r="AG1203" s="651"/>
      <c r="AH1203" s="651"/>
      <c r="AI1203" s="651"/>
      <c r="AJ1203" s="651"/>
      <c r="AK1203" s="1375">
        <f>AK1127+AK118+AK41</f>
        <v>0</v>
      </c>
      <c r="AL1203" s="1383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</row>
    <row r="1204" spans="1:195" ht="75" x14ac:dyDescent="0.25">
      <c r="A1204" s="19">
        <v>1</v>
      </c>
      <c r="B1204" s="19">
        <f t="shared" si="195"/>
        <v>1</v>
      </c>
      <c r="C1204" s="928" t="s">
        <v>387</v>
      </c>
      <c r="D1204" s="17">
        <f>D116</f>
        <v>19000</v>
      </c>
      <c r="E1204" s="17">
        <f t="shared" ref="E1204:F1204" si="284">E116</f>
        <v>17416.666666666664</v>
      </c>
      <c r="F1204" s="17">
        <f t="shared" si="284"/>
        <v>18550</v>
      </c>
      <c r="G1204" s="193">
        <f t="shared" si="279"/>
        <v>106.50717703349284</v>
      </c>
      <c r="H1204" s="8"/>
      <c r="I1204" s="200"/>
      <c r="J1204" s="38"/>
      <c r="K1204" s="203"/>
      <c r="L1204" s="38"/>
      <c r="M1204" s="203"/>
      <c r="N1204" s="38"/>
      <c r="O1204" s="10"/>
      <c r="P1204" s="651"/>
      <c r="Q1204" s="651"/>
      <c r="R1204" s="651"/>
      <c r="S1204" s="651"/>
      <c r="T1204" s="651"/>
      <c r="U1204" s="651"/>
      <c r="V1204" s="651"/>
      <c r="W1204" s="651"/>
      <c r="X1204" s="651"/>
      <c r="Y1204" s="651"/>
      <c r="Z1204" s="651"/>
      <c r="AA1204" s="651"/>
      <c r="AB1204" s="651"/>
      <c r="AC1204" s="1120"/>
      <c r="AD1204" s="651"/>
      <c r="AE1204" s="651"/>
      <c r="AF1204" s="651"/>
      <c r="AG1204" s="651"/>
      <c r="AH1204" s="651"/>
      <c r="AI1204" s="651"/>
      <c r="AJ1204" s="651"/>
      <c r="AK1204" s="1375">
        <f>AK119</f>
        <v>0</v>
      </c>
      <c r="AL1204" s="1383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</row>
    <row r="1205" spans="1:195" ht="60" x14ac:dyDescent="0.25">
      <c r="A1205" s="19">
        <v>1</v>
      </c>
      <c r="B1205" s="19">
        <f t="shared" si="195"/>
        <v>1</v>
      </c>
      <c r="C1205" s="928" t="s">
        <v>351</v>
      </c>
      <c r="D1205" s="17">
        <f>SUM(D1127,D1089,D1030,D970,D911,D851,D791,D729,D669,D610,D547,D485,D425,D363,D303,D244,D184,D117,D41)</f>
        <v>3002</v>
      </c>
      <c r="E1205" s="17">
        <f t="shared" ref="E1205:F1205" si="285">SUM(E1127,E1089,E1030,E970,E911,E851,E791,E729,E669,E610,E547,E485,E425,E363,E303,E244,E184,E117,E41)</f>
        <v>2751.833333333333</v>
      </c>
      <c r="F1205" s="17">
        <f t="shared" si="285"/>
        <v>2851</v>
      </c>
      <c r="G1205" s="193">
        <f t="shared" si="279"/>
        <v>103.60365816728243</v>
      </c>
      <c r="H1205" s="8"/>
      <c r="I1205" s="200"/>
      <c r="J1205" s="38"/>
      <c r="K1205" s="203"/>
      <c r="L1205" s="38"/>
      <c r="M1205" s="203"/>
      <c r="N1205" s="38"/>
      <c r="O1205" s="10"/>
      <c r="P1205" s="651"/>
      <c r="Q1205" s="651"/>
      <c r="R1205" s="651"/>
      <c r="S1205" s="651"/>
      <c r="T1205" s="651"/>
      <c r="U1205" s="651"/>
      <c r="V1205" s="651"/>
      <c r="W1205" s="651"/>
      <c r="X1205" s="651"/>
      <c r="Y1205" s="651"/>
      <c r="Z1205" s="651"/>
      <c r="AA1205" s="651"/>
      <c r="AB1205" s="651"/>
      <c r="AC1205" s="1120"/>
      <c r="AD1205" s="651"/>
      <c r="AE1205" s="651"/>
      <c r="AF1205" s="651"/>
      <c r="AG1205" s="651"/>
      <c r="AH1205" s="651"/>
      <c r="AI1205" s="651"/>
      <c r="AJ1205" s="651"/>
      <c r="AK1205" s="1375">
        <f>AK1128+AK42</f>
        <v>0</v>
      </c>
      <c r="AL1205" s="1383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</row>
    <row r="1206" spans="1:195" ht="45" x14ac:dyDescent="0.25">
      <c r="A1206" s="19">
        <v>1</v>
      </c>
      <c r="B1206" s="19">
        <f t="shared" si="195"/>
        <v>1</v>
      </c>
      <c r="C1206" s="926" t="s">
        <v>352</v>
      </c>
      <c r="D1206" s="17">
        <f>SUM(D1128,D1090,D1031,D971,D912,D852,D792,D730,D670,D611,D548,D486,D426,D364,D304,D245,D185,D118,D42)</f>
        <v>63040</v>
      </c>
      <c r="E1206" s="17">
        <f t="shared" ref="E1206:F1206" si="286">SUM(E1128,E1090,E1031,E971,E912,E852,E792,E730,E670,E611,E548,E486,E426,E364,E304,E245,E185,E118,E42)</f>
        <v>57785.999999999993</v>
      </c>
      <c r="F1206" s="17">
        <f t="shared" si="286"/>
        <v>62783</v>
      </c>
      <c r="G1206" s="193">
        <f t="shared" si="279"/>
        <v>108.64742325130656</v>
      </c>
      <c r="H1206" s="8"/>
      <c r="I1206" s="200"/>
      <c r="J1206" s="38"/>
      <c r="K1206" s="203"/>
      <c r="L1206" s="38"/>
      <c r="M1206" s="203"/>
      <c r="N1206" s="38"/>
      <c r="O1206" s="10"/>
      <c r="P1206" s="651"/>
      <c r="Q1206" s="651"/>
      <c r="R1206" s="651"/>
      <c r="S1206" s="651"/>
      <c r="T1206" s="651"/>
      <c r="U1206" s="651"/>
      <c r="V1206" s="651"/>
      <c r="W1206" s="651"/>
      <c r="X1206" s="651"/>
      <c r="Y1206" s="651"/>
      <c r="Z1206" s="651"/>
      <c r="AA1206" s="651"/>
      <c r="AB1206" s="651"/>
      <c r="AC1206" s="1120"/>
      <c r="AD1206" s="651"/>
      <c r="AE1206" s="651"/>
      <c r="AF1206" s="651"/>
      <c r="AG1206" s="651"/>
      <c r="AH1206" s="651"/>
      <c r="AI1206" s="651"/>
      <c r="AJ1206" s="651"/>
      <c r="AK1206" s="1375">
        <f>AK1129+AK795+AK121+AK43</f>
        <v>0</v>
      </c>
      <c r="AL1206" s="1383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</row>
    <row r="1207" spans="1:195" ht="105" x14ac:dyDescent="0.25">
      <c r="B1207" s="19">
        <f t="shared" si="195"/>
        <v>1</v>
      </c>
      <c r="C1207" s="926" t="s">
        <v>530</v>
      </c>
      <c r="D1207" s="17">
        <f>SUM(D1129,D1091,D1032,D972,D913,D853,D793,D731,D671,D612,D549,D487,D427,D365,D305,D246,D186,D119,D43)</f>
        <v>39965</v>
      </c>
      <c r="E1207" s="17">
        <f t="shared" ref="E1207:F1207" si="287">SUM(E1129,E1091,E1032,E972,E913,E853,E793,E731,E671,E612,E549,E487,E427,E365,E305,E246,E186,E119,E43)</f>
        <v>36693.333333333336</v>
      </c>
      <c r="F1207" s="17">
        <f t="shared" si="287"/>
        <v>60064</v>
      </c>
      <c r="G1207" s="193">
        <f t="shared" si="279"/>
        <v>163.69186046511629</v>
      </c>
      <c r="H1207" s="8"/>
      <c r="I1207" s="200"/>
      <c r="J1207" s="38"/>
      <c r="K1207" s="203"/>
      <c r="L1207" s="38"/>
      <c r="M1207" s="203"/>
      <c r="N1207" s="38"/>
      <c r="O1207" s="10"/>
      <c r="P1207" s="651"/>
      <c r="Q1207" s="651"/>
      <c r="R1207" s="651"/>
      <c r="S1207" s="651"/>
      <c r="T1207" s="651"/>
      <c r="U1207" s="651"/>
      <c r="V1207" s="651"/>
      <c r="W1207" s="651"/>
      <c r="X1207" s="651"/>
      <c r="Y1207" s="651"/>
      <c r="Z1207" s="651"/>
      <c r="AA1207" s="651"/>
      <c r="AB1207" s="651"/>
      <c r="AC1207" s="1120"/>
      <c r="AD1207" s="651"/>
      <c r="AE1207" s="651"/>
      <c r="AF1207" s="651"/>
      <c r="AG1207" s="651"/>
      <c r="AH1207" s="651"/>
      <c r="AI1207" s="651"/>
      <c r="AJ1207" s="651"/>
      <c r="AK1207" s="1375"/>
      <c r="AL1207" s="1383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</row>
    <row r="1208" spans="1:195" ht="90" x14ac:dyDescent="0.25">
      <c r="B1208" s="19">
        <f t="shared" si="195"/>
        <v>1</v>
      </c>
      <c r="C1208" s="1415" t="s">
        <v>519</v>
      </c>
      <c r="D1208" s="17">
        <f>D1130+D44</f>
        <v>1650</v>
      </c>
      <c r="E1208" s="17">
        <f t="shared" ref="E1208:F1208" si="288">E1130+E44</f>
        <v>1513</v>
      </c>
      <c r="F1208" s="17">
        <f t="shared" si="288"/>
        <v>391</v>
      </c>
      <c r="G1208" s="193">
        <f t="shared" si="279"/>
        <v>25.842696629213485</v>
      </c>
      <c r="H1208" s="8"/>
      <c r="I1208" s="3581"/>
      <c r="J1208" s="38"/>
      <c r="K1208" s="203"/>
      <c r="L1208" s="38"/>
      <c r="M1208" s="203"/>
      <c r="N1208" s="38"/>
      <c r="O1208" s="10"/>
      <c r="P1208" s="651"/>
      <c r="Q1208" s="651"/>
      <c r="R1208" s="651"/>
      <c r="S1208" s="651"/>
      <c r="T1208" s="651"/>
      <c r="U1208" s="651"/>
      <c r="V1208" s="651"/>
      <c r="W1208" s="651"/>
      <c r="X1208" s="651"/>
      <c r="Y1208" s="651"/>
      <c r="Z1208" s="651"/>
      <c r="AA1208" s="651"/>
      <c r="AB1208" s="651"/>
      <c r="AC1208" s="1120"/>
      <c r="AD1208" s="651"/>
      <c r="AE1208" s="651"/>
      <c r="AF1208" s="651"/>
      <c r="AG1208" s="651"/>
      <c r="AH1208" s="651"/>
      <c r="AI1208" s="651"/>
      <c r="AJ1208" s="651"/>
      <c r="AK1208" s="1375"/>
      <c r="AL1208" s="1383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</row>
    <row r="1209" spans="1:195" ht="42.75" x14ac:dyDescent="0.25">
      <c r="B1209" s="19">
        <f t="shared" si="195"/>
        <v>1</v>
      </c>
      <c r="C1209" s="1399" t="s">
        <v>507</v>
      </c>
      <c r="D1209" s="17">
        <f t="shared" ref="D1209:F1211" si="289">SUM(D1092,D1033,D973,D914,D854,D794,D732,D672,D613,D550,D488,D428,D366,D306,D247,D187,D121,D45)</f>
        <v>59787</v>
      </c>
      <c r="E1209" s="17">
        <f t="shared" si="289"/>
        <v>54804</v>
      </c>
      <c r="F1209" s="17">
        <f t="shared" si="289"/>
        <v>34452</v>
      </c>
      <c r="G1209" s="193">
        <f t="shared" si="279"/>
        <v>62.864024523757386</v>
      </c>
      <c r="H1209" s="8"/>
      <c r="I1209" s="200"/>
      <c r="J1209" s="38"/>
      <c r="K1209" s="203"/>
      <c r="L1209" s="38"/>
      <c r="M1209" s="203"/>
      <c r="N1209" s="38"/>
      <c r="O1209" s="10"/>
      <c r="P1209" s="193">
        <f t="shared" ref="P1209:AH1209" si="290">SUM(P1092,P1033,P973,P914,P854,P794,P732,P672,P613,P550,P488,P428,P366,P306,P247,P187,P121,P45)</f>
        <v>94594.991420000006</v>
      </c>
      <c r="Q1209" s="193">
        <f t="shared" ref="Q1209:R1209" si="291">SUM(Q1092,Q1033,Q973,Q914,Q854,Q794,Q732,Q672,Q613,Q550,Q488,Q428,Q366,Q306,Q247,Q187,Q121,Q45)</f>
        <v>94594.991420000006</v>
      </c>
      <c r="R1209" s="193">
        <f t="shared" si="291"/>
        <v>94594.991420000006</v>
      </c>
      <c r="S1209" s="193">
        <f t="shared" ref="S1209:T1209" si="292">SUM(S1092,S1033,S973,S914,S854,S794,S732,S672,S613,S550,S488,S428,S366,S306,S247,S187,S121,S45)</f>
        <v>94594.991420000006</v>
      </c>
      <c r="T1209" s="193">
        <f t="shared" si="292"/>
        <v>94594.991420000006</v>
      </c>
      <c r="U1209" s="193">
        <f t="shared" ref="U1209:V1209" si="293">SUM(U1092,U1033,U973,U914,U854,U794,U732,U672,U613,U550,U488,U428,U366,U306,U247,U187,U121,U45)</f>
        <v>94594.991420000006</v>
      </c>
      <c r="V1209" s="193">
        <f t="shared" si="293"/>
        <v>94594.991420000006</v>
      </c>
      <c r="W1209" s="193">
        <f t="shared" ref="W1209:X1209" si="294">SUM(W1092,W1033,W973,W914,W854,W794,W732,W672,W613,W550,W488,W428,W366,W306,W247,W187,W121,W45)</f>
        <v>94594.991420000006</v>
      </c>
      <c r="X1209" s="193">
        <f t="shared" si="294"/>
        <v>94594.991420000006</v>
      </c>
      <c r="Y1209" s="193">
        <f t="shared" ref="Y1209:Z1209" si="295">SUM(Y1092,Y1033,Y973,Y914,Y854,Y794,Y732,Y672,Y613,Y550,Y488,Y428,Y366,Y306,Y247,Y187,Y121,Y45)</f>
        <v>94594.991420000006</v>
      </c>
      <c r="Z1209" s="193">
        <f t="shared" si="295"/>
        <v>94594.991420000006</v>
      </c>
      <c r="AA1209" s="193">
        <f t="shared" si="290"/>
        <v>86712.075468333322</v>
      </c>
      <c r="AB1209" s="193">
        <f t="shared" si="290"/>
        <v>48723.875029999996</v>
      </c>
      <c r="AC1209" s="193">
        <f t="shared" si="290"/>
        <v>0</v>
      </c>
      <c r="AD1209" s="193">
        <f t="shared" si="290"/>
        <v>0</v>
      </c>
      <c r="AE1209" s="193">
        <f t="shared" si="290"/>
        <v>-37988.200438333326</v>
      </c>
      <c r="AF1209" s="193">
        <f t="shared" si="290"/>
        <v>0</v>
      </c>
      <c r="AG1209" s="193">
        <f t="shared" si="290"/>
        <v>-194.56665999999998</v>
      </c>
      <c r="AH1209" s="193">
        <f t="shared" si="290"/>
        <v>48529.308369999999</v>
      </c>
      <c r="AI1209" s="651">
        <f t="shared" ref="AI1209" si="296">AB1209/AA1209*100</f>
        <v>56.190414964515099</v>
      </c>
      <c r="AJ1209" s="651">
        <f t="shared" ref="AJ1209" si="297">AH1209/AA1209*100</f>
        <v>55.966032536866891</v>
      </c>
      <c r="AK1209" s="1375"/>
      <c r="AL1209" s="1383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</row>
    <row r="1210" spans="1:195" x14ac:dyDescent="0.25">
      <c r="B1210" s="19">
        <f t="shared" si="195"/>
        <v>1</v>
      </c>
      <c r="C1210" s="794" t="s">
        <v>508</v>
      </c>
      <c r="D1210" s="17">
        <f t="shared" si="289"/>
        <v>59787</v>
      </c>
      <c r="E1210" s="17">
        <f t="shared" si="289"/>
        <v>54804</v>
      </c>
      <c r="F1210" s="17">
        <f t="shared" si="289"/>
        <v>34452</v>
      </c>
      <c r="G1210" s="193">
        <f t="shared" si="279"/>
        <v>62.864024523757386</v>
      </c>
      <c r="H1210" s="8"/>
      <c r="I1210" s="200"/>
      <c r="J1210" s="38"/>
      <c r="K1210" s="203"/>
      <c r="L1210" s="38"/>
      <c r="M1210" s="203"/>
      <c r="N1210" s="38"/>
      <c r="O1210" s="10"/>
      <c r="P1210" s="651"/>
      <c r="Q1210" s="651"/>
      <c r="R1210" s="651"/>
      <c r="S1210" s="651"/>
      <c r="T1210" s="651"/>
      <c r="U1210" s="651"/>
      <c r="V1210" s="651"/>
      <c r="W1210" s="651"/>
      <c r="X1210" s="651"/>
      <c r="Y1210" s="651"/>
      <c r="Z1210" s="651"/>
      <c r="AA1210" s="651"/>
      <c r="AB1210" s="651"/>
      <c r="AC1210" s="1120"/>
      <c r="AD1210" s="651"/>
      <c r="AE1210" s="651"/>
      <c r="AF1210" s="651"/>
      <c r="AG1210" s="651"/>
      <c r="AH1210" s="651"/>
      <c r="AI1210" s="651"/>
      <c r="AJ1210" s="651"/>
      <c r="AK1210" s="1375"/>
      <c r="AL1210" s="1383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  <c r="GL1210" s="139"/>
      <c r="GM1210" s="139"/>
    </row>
    <row r="1211" spans="1:195" ht="42.75" x14ac:dyDescent="0.25">
      <c r="B1211" s="19">
        <f t="shared" si="195"/>
        <v>1</v>
      </c>
      <c r="C1211" s="1399" t="s">
        <v>509</v>
      </c>
      <c r="D1211" s="17">
        <f t="shared" si="289"/>
        <v>0</v>
      </c>
      <c r="E1211" s="17">
        <f t="shared" si="289"/>
        <v>0</v>
      </c>
      <c r="F1211" s="17">
        <f t="shared" si="289"/>
        <v>155</v>
      </c>
      <c r="G1211" s="193"/>
      <c r="H1211" s="8"/>
      <c r="I1211" s="200"/>
      <c r="J1211" s="38"/>
      <c r="K1211" s="203"/>
      <c r="L1211" s="38"/>
      <c r="M1211" s="203"/>
      <c r="N1211" s="38"/>
      <c r="O1211" s="10"/>
      <c r="P1211" s="651"/>
      <c r="Q1211" s="651"/>
      <c r="R1211" s="651"/>
      <c r="S1211" s="651"/>
      <c r="T1211" s="651"/>
      <c r="U1211" s="651"/>
      <c r="V1211" s="651"/>
      <c r="W1211" s="651"/>
      <c r="X1211" s="651"/>
      <c r="Y1211" s="651"/>
      <c r="Z1211" s="651"/>
      <c r="AA1211" s="651"/>
      <c r="AB1211" s="651"/>
      <c r="AC1211" s="1120"/>
      <c r="AD1211" s="651"/>
      <c r="AE1211" s="651"/>
      <c r="AF1211" s="651"/>
      <c r="AG1211" s="651"/>
      <c r="AH1211" s="651"/>
      <c r="AI1211" s="651"/>
      <c r="AJ1211" s="651"/>
      <c r="AK1211" s="1375"/>
      <c r="AL1211" s="1383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</row>
    <row r="1212" spans="1:195" ht="29.25" x14ac:dyDescent="0.25">
      <c r="A1212" s="19">
        <v>1</v>
      </c>
      <c r="B1212" s="19">
        <f t="shared" si="195"/>
        <v>1</v>
      </c>
      <c r="C1212" s="925" t="s">
        <v>360</v>
      </c>
      <c r="D1212" s="17">
        <f>SUM(D1131,D1095,D1036,D976,D917,D857,D797,D735,D675,D616,D553,D491,D431,D369,D309,D250,D190,D124,D48)</f>
        <v>569093.31914893619</v>
      </c>
      <c r="E1212" s="17">
        <f>SUM(E1131,E1095,E1036,E976,E917,E857,E797,E735,E675,E616,E553,E491,E431,E369,E309,E250,E190,E124,E48)</f>
        <v>521601.69917257677</v>
      </c>
      <c r="F1212" s="17">
        <f>SUM(F1131,F1095,F1036,F976,F917,F857,F797,F735,F675,F616,F553,F491,F431,F369,F309,F250,F190,F124,F48)</f>
        <v>528190.73936170212</v>
      </c>
      <c r="G1212" s="193">
        <f t="shared" ref="G1212:G1221" si="298">F1212/E1212*100</f>
        <v>101.26323211745239</v>
      </c>
      <c r="H1212" s="8"/>
      <c r="I1212" s="200"/>
      <c r="J1212" s="38"/>
      <c r="K1212" s="203"/>
      <c r="L1212" s="38"/>
      <c r="M1212" s="203"/>
      <c r="N1212" s="38"/>
      <c r="O1212" s="10"/>
      <c r="P1212" s="651"/>
      <c r="Q1212" s="651"/>
      <c r="R1212" s="651"/>
      <c r="S1212" s="651"/>
      <c r="T1212" s="651"/>
      <c r="U1212" s="651"/>
      <c r="V1212" s="651"/>
      <c r="W1212" s="651"/>
      <c r="X1212" s="651"/>
      <c r="Y1212" s="651"/>
      <c r="Z1212" s="651"/>
      <c r="AA1212" s="651"/>
      <c r="AB1212" s="651"/>
      <c r="AC1212" s="1120"/>
      <c r="AD1212" s="651"/>
      <c r="AE1212" s="651"/>
      <c r="AF1212" s="651"/>
      <c r="AG1212" s="651"/>
      <c r="AH1212" s="651"/>
      <c r="AI1212" s="651"/>
      <c r="AJ1212" s="651"/>
      <c r="AK1212" s="1375">
        <f>AK1132+AK372+AK193+AK127+AK49</f>
        <v>0</v>
      </c>
      <c r="AL1212" s="1383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</row>
    <row r="1213" spans="1:195" x14ac:dyDescent="0.25">
      <c r="A1213" s="19">
        <v>1</v>
      </c>
      <c r="B1213" s="19">
        <f t="shared" si="195"/>
        <v>1</v>
      </c>
      <c r="C1213" s="925" t="s">
        <v>375</v>
      </c>
      <c r="D1213" s="17">
        <f>SUM(D1132,D1096,D1037,D977,D918,D858,D798,D736,D676,D554,D492,D432,D370,D310,D251,D191,D125,D49)</f>
        <v>163438</v>
      </c>
      <c r="E1213" s="17">
        <f>SUM(E1132,E1096,E1037,E977,E918,E858,E798,E736,E676,E554,E492,E432,E370,E310,E251,E191,E125,E49)</f>
        <v>149819.08333333331</v>
      </c>
      <c r="F1213" s="17">
        <f>SUM(F1132,F1096,F1037,F977,F918,F858,F798,F736,F676,F554,F492,F432,F370,F310,F251,F191,F125,F49)</f>
        <v>149055</v>
      </c>
      <c r="G1213" s="193">
        <f t="shared" si="298"/>
        <v>99.489995989607479</v>
      </c>
      <c r="H1213" s="8"/>
      <c r="I1213" s="200"/>
      <c r="J1213" s="38"/>
      <c r="K1213" s="203"/>
      <c r="L1213" s="38"/>
      <c r="M1213" s="203"/>
      <c r="N1213" s="38"/>
      <c r="O1213" s="10"/>
      <c r="P1213" s="651"/>
      <c r="Q1213" s="651"/>
      <c r="R1213" s="651"/>
      <c r="S1213" s="651"/>
      <c r="T1213" s="651"/>
      <c r="U1213" s="651"/>
      <c r="V1213" s="651"/>
      <c r="W1213" s="651"/>
      <c r="X1213" s="651"/>
      <c r="Y1213" s="651"/>
      <c r="Z1213" s="651"/>
      <c r="AA1213" s="651"/>
      <c r="AB1213" s="651"/>
      <c r="AC1213" s="1120"/>
      <c r="AD1213" s="651"/>
      <c r="AE1213" s="651"/>
      <c r="AF1213" s="651"/>
      <c r="AG1213" s="651"/>
      <c r="AH1213" s="651"/>
      <c r="AI1213" s="651"/>
      <c r="AJ1213" s="651"/>
      <c r="AK1213" s="1375">
        <f>AK1133+AK374+AK128+AK50</f>
        <v>0</v>
      </c>
      <c r="AL1213" s="1383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  <c r="GL1213" s="139"/>
      <c r="GM1213" s="139"/>
    </row>
    <row r="1214" spans="1:195" x14ac:dyDescent="0.25">
      <c r="A1214" s="19">
        <v>1</v>
      </c>
      <c r="B1214" s="19">
        <f t="shared" si="195"/>
        <v>1</v>
      </c>
      <c r="C1214" s="928" t="s">
        <v>376</v>
      </c>
      <c r="D1214" s="17">
        <f t="shared" ref="D1214:F1215" si="299">SUM(D617,D1133,D1097,D1038,D978,D919,D859,D799,D737,D677,D555,D493,D433,D371,D311,D252,D192,D126,D50)</f>
        <v>404885.31914893619</v>
      </c>
      <c r="E1214" s="17">
        <f t="shared" si="299"/>
        <v>371145.39361702127</v>
      </c>
      <c r="F1214" s="17">
        <f t="shared" si="299"/>
        <v>378740.73936170212</v>
      </c>
      <c r="G1214" s="193">
        <f t="shared" si="298"/>
        <v>102.04646100296704</v>
      </c>
      <c r="H1214" s="8"/>
      <c r="I1214" s="200"/>
      <c r="J1214" s="38"/>
      <c r="K1214" s="203"/>
      <c r="L1214" s="38"/>
      <c r="M1214" s="203"/>
      <c r="N1214" s="38"/>
      <c r="O1214" s="10"/>
      <c r="P1214" s="651"/>
      <c r="Q1214" s="651"/>
      <c r="R1214" s="651"/>
      <c r="S1214" s="651"/>
      <c r="T1214" s="651"/>
      <c r="U1214" s="651"/>
      <c r="V1214" s="651"/>
      <c r="W1214" s="651"/>
      <c r="X1214" s="651"/>
      <c r="Y1214" s="651"/>
      <c r="Z1214" s="651"/>
      <c r="AA1214" s="651"/>
      <c r="AB1214" s="651"/>
      <c r="AC1214" s="1120"/>
      <c r="AD1214" s="651"/>
      <c r="AE1214" s="651"/>
      <c r="AF1214" s="651"/>
      <c r="AG1214" s="651"/>
      <c r="AH1214" s="651"/>
      <c r="AI1214" s="651"/>
      <c r="AJ1214" s="651"/>
      <c r="AK1214" s="1375">
        <f>AK1134+AK195+AK129+AK51</f>
        <v>0</v>
      </c>
      <c r="AL1214" s="1383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  <c r="GL1214" s="139"/>
      <c r="GM1214" s="139"/>
    </row>
    <row r="1215" spans="1:195" s="139" customFormat="1" x14ac:dyDescent="0.25">
      <c r="A1215" s="19">
        <v>1</v>
      </c>
      <c r="B1215" s="19">
        <f t="shared" si="195"/>
        <v>1</v>
      </c>
      <c r="C1215" s="931" t="s">
        <v>377</v>
      </c>
      <c r="D1215" s="17">
        <f t="shared" si="299"/>
        <v>3786372</v>
      </c>
      <c r="E1215" s="17">
        <f t="shared" si="299"/>
        <v>3470841.5000000005</v>
      </c>
      <c r="F1215" s="17">
        <f t="shared" si="299"/>
        <v>3546640.83</v>
      </c>
      <c r="G1215" s="199">
        <f t="shared" si="298"/>
        <v>102.18388912314202</v>
      </c>
      <c r="H1215" s="8"/>
      <c r="I1215" s="200"/>
      <c r="J1215" s="7"/>
      <c r="K1215" s="36"/>
      <c r="L1215" s="7"/>
      <c r="M1215" s="36"/>
      <c r="N1215" s="7"/>
      <c r="O1215" s="10"/>
      <c r="P1215" s="206"/>
      <c r="Q1215" s="206"/>
      <c r="R1215" s="206"/>
      <c r="S1215" s="206"/>
      <c r="T1215" s="206"/>
      <c r="U1215" s="206"/>
      <c r="V1215" s="206"/>
      <c r="W1215" s="206"/>
      <c r="X1215" s="206"/>
      <c r="Y1215" s="206"/>
      <c r="Z1215" s="206"/>
      <c r="AA1215" s="206"/>
      <c r="AB1215" s="206"/>
      <c r="AC1215" s="1118"/>
      <c r="AD1215" s="206"/>
      <c r="AE1215" s="206"/>
      <c r="AF1215" s="206"/>
      <c r="AG1215" s="206"/>
      <c r="AH1215" s="206"/>
      <c r="AI1215" s="206"/>
      <c r="AJ1215" s="206"/>
      <c r="AK1215" s="1375">
        <f>AK1135+AK196+AK130+AK52</f>
        <v>0</v>
      </c>
      <c r="AL1215" s="1379"/>
    </row>
    <row r="1216" spans="1:195" x14ac:dyDescent="0.25">
      <c r="A1216" s="19">
        <v>1</v>
      </c>
      <c r="B1216" s="19">
        <f t="shared" si="195"/>
        <v>1</v>
      </c>
      <c r="C1216" s="931" t="s">
        <v>378</v>
      </c>
      <c r="D1216" s="3574">
        <f>D1135+D128+D52</f>
        <v>19550</v>
      </c>
      <c r="E1216" s="3575">
        <f t="shared" ref="E1216:F1216" si="300">E1135+E128+E52</f>
        <v>17921</v>
      </c>
      <c r="F1216" s="3575">
        <f t="shared" si="300"/>
        <v>13522.119999999999</v>
      </c>
      <c r="G1216" s="3574">
        <f t="shared" si="298"/>
        <v>75.454048323196247</v>
      </c>
      <c r="H1216" s="8"/>
      <c r="I1216" s="200"/>
      <c r="J1216" s="38"/>
      <c r="K1216" s="203"/>
      <c r="L1216" s="38"/>
      <c r="M1216" s="203"/>
      <c r="N1216" s="38"/>
      <c r="O1216" s="10"/>
      <c r="P1216" s="651"/>
      <c r="Q1216" s="651"/>
      <c r="R1216" s="651"/>
      <c r="S1216" s="651"/>
      <c r="T1216" s="651"/>
      <c r="U1216" s="651"/>
      <c r="V1216" s="651"/>
      <c r="W1216" s="651"/>
      <c r="X1216" s="651"/>
      <c r="Y1216" s="651"/>
      <c r="Z1216" s="651"/>
      <c r="AA1216" s="651"/>
      <c r="AB1216" s="651"/>
      <c r="AC1216" s="1120"/>
      <c r="AD1216" s="651"/>
      <c r="AE1216" s="651"/>
      <c r="AF1216" s="651"/>
      <c r="AG1216" s="651"/>
      <c r="AH1216" s="651"/>
      <c r="AI1216" s="651"/>
      <c r="AJ1216" s="651"/>
      <c r="AK1216" s="1339">
        <f>AK1137+AK131+AK54</f>
        <v>0</v>
      </c>
      <c r="AL1216" s="1383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</row>
    <row r="1217" spans="1:195" ht="29.25" x14ac:dyDescent="0.25">
      <c r="B1217" s="19">
        <f t="shared" si="195"/>
        <v>1</v>
      </c>
      <c r="C1217" s="3598" t="s">
        <v>562</v>
      </c>
      <c r="D1217" s="399">
        <f>D1136+D373+D53</f>
        <v>770</v>
      </c>
      <c r="E1217" s="3574">
        <f t="shared" ref="E1217:F1217" si="301">E1136+E373+E53</f>
        <v>637.22222222222217</v>
      </c>
      <c r="F1217" s="3574">
        <f t="shared" si="301"/>
        <v>395</v>
      </c>
      <c r="G1217" s="399">
        <f t="shared" si="298"/>
        <v>61.987794245858765</v>
      </c>
      <c r="H1217" s="8"/>
      <c r="I1217" s="200"/>
      <c r="J1217" s="38"/>
      <c r="K1217" s="203"/>
      <c r="L1217" s="38"/>
      <c r="M1217" s="203"/>
      <c r="N1217" s="38"/>
      <c r="O1217" s="10"/>
      <c r="P1217" s="651">
        <f t="shared" ref="P1217:V1217" si="302">P1136+P373</f>
        <v>0</v>
      </c>
      <c r="Q1217" s="651">
        <f t="shared" si="302"/>
        <v>0</v>
      </c>
      <c r="R1217" s="651">
        <f t="shared" si="302"/>
        <v>0</v>
      </c>
      <c r="S1217" s="651">
        <f t="shared" si="302"/>
        <v>10762.936499999998</v>
      </c>
      <c r="T1217" s="651">
        <f t="shared" si="302"/>
        <v>10762.936499999998</v>
      </c>
      <c r="U1217" s="651">
        <f t="shared" si="302"/>
        <v>10762.936499999998</v>
      </c>
      <c r="V1217" s="651">
        <f t="shared" si="302"/>
        <v>10762.936499999998</v>
      </c>
      <c r="W1217" s="651">
        <f t="shared" ref="W1217:AH1217" si="303">W1136+W373+W53</f>
        <v>10762.936499999998</v>
      </c>
      <c r="X1217" s="651">
        <f t="shared" si="303"/>
        <v>21340.418849999998</v>
      </c>
      <c r="Y1217" s="651">
        <f t="shared" ref="Y1217:Z1217" si="304">Y1136+Y373+Y53</f>
        <v>21340.418849999998</v>
      </c>
      <c r="Z1217" s="651">
        <f t="shared" si="304"/>
        <v>21340.418849999998</v>
      </c>
      <c r="AA1217" s="651">
        <f t="shared" si="303"/>
        <v>17500.166429166668</v>
      </c>
      <c r="AB1217" s="651">
        <f t="shared" si="303"/>
        <v>8019.009329999999</v>
      </c>
      <c r="AC1217" s="1120">
        <f t="shared" si="303"/>
        <v>0</v>
      </c>
      <c r="AD1217" s="651">
        <f t="shared" si="303"/>
        <v>0</v>
      </c>
      <c r="AE1217" s="651">
        <f t="shared" si="303"/>
        <v>-9481.1570991666667</v>
      </c>
      <c r="AF1217" s="651">
        <f t="shared" si="303"/>
        <v>0</v>
      </c>
      <c r="AG1217" s="651">
        <f t="shared" si="303"/>
        <v>0</v>
      </c>
      <c r="AH1217" s="651">
        <f t="shared" si="303"/>
        <v>8019.009329999999</v>
      </c>
      <c r="AI1217" s="651">
        <f t="shared" ref="AI1217" si="305">AB1217/AA1217*100</f>
        <v>45.822474674498579</v>
      </c>
      <c r="AJ1217" s="651">
        <f t="shared" ref="AJ1217" si="306">AH1217/AA1217*100</f>
        <v>45.822474674498579</v>
      </c>
      <c r="AK1217" s="1355"/>
      <c r="AL1217" s="1383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</row>
    <row r="1218" spans="1:195" ht="29.25" x14ac:dyDescent="0.25">
      <c r="A1218" s="19">
        <v>1</v>
      </c>
      <c r="B1218" s="19">
        <f t="shared" si="195"/>
        <v>1</v>
      </c>
      <c r="C1218" s="925" t="s">
        <v>353</v>
      </c>
      <c r="D1218" s="17">
        <f t="shared" ref="D1218:F1219" si="307">SUM(D1137,D1099,D1040,D980,D921,D861,D801,D739,D679,D619,D557,D495,D435,D374,D313,D254,D194,D129,D54)</f>
        <v>544370</v>
      </c>
      <c r="E1218" s="17">
        <f t="shared" si="307"/>
        <v>499006.83333333337</v>
      </c>
      <c r="F1218" s="17">
        <f t="shared" si="307"/>
        <v>493359</v>
      </c>
      <c r="G1218" s="193">
        <f t="shared" si="298"/>
        <v>98.868185171812939</v>
      </c>
      <c r="H1218" s="8"/>
      <c r="I1218" s="200"/>
      <c r="J1218" s="38"/>
      <c r="K1218" s="203"/>
      <c r="L1218" s="38"/>
      <c r="M1218" s="203"/>
      <c r="N1218" s="38"/>
      <c r="O1218" s="10"/>
      <c r="P1218" s="651"/>
      <c r="Q1218" s="651"/>
      <c r="R1218" s="651"/>
      <c r="S1218" s="651"/>
      <c r="T1218" s="651"/>
      <c r="U1218" s="651"/>
      <c r="V1218" s="651"/>
      <c r="W1218" s="651"/>
      <c r="X1218" s="651"/>
      <c r="Y1218" s="651"/>
      <c r="Z1218" s="651"/>
      <c r="AA1218" s="651"/>
      <c r="AB1218" s="651"/>
      <c r="AC1218" s="1120"/>
      <c r="AD1218" s="651"/>
      <c r="AE1218" s="651"/>
      <c r="AF1218" s="651"/>
      <c r="AG1218" s="651"/>
      <c r="AH1218" s="651"/>
      <c r="AI1218" s="651"/>
      <c r="AJ1218" s="651"/>
      <c r="AK1218" s="1375">
        <f>SUM(AK1138,AK1100,AK1043,AK983,AK924,AK864,AK804,AK744,AK680,AK620,AK560,AK496,AK438,AK377,AK314,AK257,AK197,AK132,AK55)</f>
        <v>0</v>
      </c>
      <c r="AL1218" s="1383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</row>
    <row r="1219" spans="1:195" ht="30" x14ac:dyDescent="0.25">
      <c r="A1219" s="19">
        <v>1</v>
      </c>
      <c r="B1219" s="19">
        <f t="shared" si="195"/>
        <v>1</v>
      </c>
      <c r="C1219" s="930" t="s">
        <v>201</v>
      </c>
      <c r="D1219" s="17">
        <f t="shared" si="307"/>
        <v>85800</v>
      </c>
      <c r="E1219" s="17">
        <f t="shared" si="307"/>
        <v>78650.666666666672</v>
      </c>
      <c r="F1219" s="17">
        <f t="shared" si="307"/>
        <v>88587</v>
      </c>
      <c r="G1219" s="193">
        <f t="shared" si="298"/>
        <v>112.63350172916525</v>
      </c>
      <c r="H1219" s="8"/>
      <c r="I1219" s="200"/>
      <c r="J1219" s="38"/>
      <c r="K1219" s="203"/>
      <c r="L1219" s="38"/>
      <c r="M1219" s="203"/>
      <c r="N1219" s="38"/>
      <c r="O1219" s="10"/>
      <c r="P1219" s="651"/>
      <c r="Q1219" s="651"/>
      <c r="R1219" s="651"/>
      <c r="S1219" s="651"/>
      <c r="T1219" s="651"/>
      <c r="U1219" s="651"/>
      <c r="V1219" s="651"/>
      <c r="W1219" s="651"/>
      <c r="X1219" s="651"/>
      <c r="Y1219" s="651"/>
      <c r="Z1219" s="651"/>
      <c r="AA1219" s="651"/>
      <c r="AB1219" s="651"/>
      <c r="AC1219" s="1120"/>
      <c r="AD1219" s="651"/>
      <c r="AE1219" s="651"/>
      <c r="AF1219" s="651"/>
      <c r="AG1219" s="651"/>
      <c r="AH1219" s="651"/>
      <c r="AI1219" s="651"/>
      <c r="AJ1219" s="651"/>
      <c r="AK1219" s="1375">
        <f>SUM(AK1139,AK805,AK621,AK378,AK198,AK133,AK56)</f>
        <v>0</v>
      </c>
      <c r="AL1219" s="1383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</row>
    <row r="1220" spans="1:195" ht="72" x14ac:dyDescent="0.25">
      <c r="A1220" s="19">
        <v>1</v>
      </c>
      <c r="B1220" s="19">
        <f t="shared" si="195"/>
        <v>1</v>
      </c>
      <c r="C1220" s="925" t="s">
        <v>361</v>
      </c>
      <c r="D1220" s="17">
        <f>SUM(D1139,D1101,D1042,D982,D923,D863,D803,D741,D681,D621,D559,D497,D437,D376,D316,D256,D196,D131,D56)</f>
        <v>103830</v>
      </c>
      <c r="E1220" s="17">
        <f t="shared" ref="E1220:F1220" si="308">SUM(E1139,E1101,E1042,E982,E923,E863,E803,E741,E681,E621,E559,E497,E437,E376,E316,E256,E196,E131,E56)</f>
        <v>95177.833333333343</v>
      </c>
      <c r="F1220" s="17">
        <f t="shared" si="308"/>
        <v>108716</v>
      </c>
      <c r="G1220" s="193">
        <f t="shared" si="298"/>
        <v>114.22407528363571</v>
      </c>
      <c r="H1220" s="8"/>
      <c r="I1220" s="200"/>
      <c r="J1220" s="38"/>
      <c r="K1220" s="203"/>
      <c r="L1220" s="38"/>
      <c r="M1220" s="203"/>
      <c r="N1220" s="38"/>
      <c r="O1220" s="10"/>
      <c r="P1220" s="651"/>
      <c r="Q1220" s="651"/>
      <c r="R1220" s="651"/>
      <c r="S1220" s="651"/>
      <c r="T1220" s="651"/>
      <c r="U1220" s="651"/>
      <c r="V1220" s="651"/>
      <c r="W1220" s="651"/>
      <c r="X1220" s="651"/>
      <c r="Y1220" s="651"/>
      <c r="Z1220" s="651"/>
      <c r="AA1220" s="651"/>
      <c r="AB1220" s="651"/>
      <c r="AC1220" s="1120"/>
      <c r="AD1220" s="651"/>
      <c r="AE1220" s="651"/>
      <c r="AF1220" s="651"/>
      <c r="AG1220" s="651"/>
      <c r="AH1220" s="651"/>
      <c r="AI1220" s="651"/>
      <c r="AJ1220" s="651"/>
      <c r="AK1220" s="1375">
        <f>SUM(AK1140,AK926,AK866,AK622,AK498,AK440,AK379,AK199,AK134,AK57)</f>
        <v>0</v>
      </c>
      <c r="AL1220" s="1383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</row>
    <row r="1221" spans="1:195" x14ac:dyDescent="0.25">
      <c r="A1221" s="19">
        <v>1</v>
      </c>
      <c r="B1221" s="19">
        <f t="shared" si="195"/>
        <v>1</v>
      </c>
      <c r="C1221" s="934" t="s">
        <v>234</v>
      </c>
      <c r="D1221" s="18">
        <f>D1140+D1102+D983+D924+D864+D804+D742+D682+D622+D560+D498+D438+D377+D315+D197+D132+D57</f>
        <v>2066181</v>
      </c>
      <c r="E1221" s="18">
        <f t="shared" ref="E1221:F1221" si="309">E1140+E1102+E983+E924+E864+E804+E742+E682+E622+E560+E498+E438+E377+E315+E197+E132+E57</f>
        <v>1893101.1111111115</v>
      </c>
      <c r="F1221" s="18">
        <f t="shared" si="309"/>
        <v>2166794</v>
      </c>
      <c r="G1221" s="199">
        <f t="shared" si="298"/>
        <v>114.45738356406387</v>
      </c>
      <c r="H1221" s="8"/>
      <c r="I1221" s="200"/>
      <c r="J1221" s="38"/>
      <c r="K1221" s="203"/>
      <c r="L1221" s="38"/>
      <c r="M1221" s="203"/>
      <c r="N1221" s="38"/>
      <c r="O1221" s="10"/>
      <c r="P1221" s="651">
        <f t="shared" ref="P1221:AH1221" si="310">SUM(P1140,P1102,P983,P924,P864,P804,P742,P682,P622,P560,P498,P438,P377,P315,P197,P132,P57)</f>
        <v>1411745.8858</v>
      </c>
      <c r="Q1221" s="651">
        <f t="shared" ref="Q1221:R1221" si="311">SUM(Q1140,Q1102,Q983,Q924,Q864,Q804,Q742,Q682,Q622,Q560,Q498,Q438,Q377,Q315,Q197,Q132,Q57)</f>
        <v>1411745.8858</v>
      </c>
      <c r="R1221" s="651">
        <f t="shared" si="311"/>
        <v>1415121.07186</v>
      </c>
      <c r="S1221" s="651">
        <f t="shared" ref="S1221:T1221" si="312">SUM(S1140,S1102,S983,S924,S864,S804,S742,S682,S622,S560,S498,S438,S377,S315,S197,S132,S57)</f>
        <v>1415129.7554299999</v>
      </c>
      <c r="T1221" s="651">
        <f t="shared" si="312"/>
        <v>1415129.7554299999</v>
      </c>
      <c r="U1221" s="651">
        <f t="shared" ref="U1221:V1221" si="313">SUM(U1140,U1102,U983,U924,U864,U804,U742,U682,U622,U560,U498,U438,U377,U315,U197,U132,U57)</f>
        <v>1423866.8889600001</v>
      </c>
      <c r="V1221" s="651">
        <f t="shared" si="313"/>
        <v>1423866.8889600001</v>
      </c>
      <c r="W1221" s="651">
        <f t="shared" ref="W1221:X1221" si="314">SUM(W1140,W1102,W983,W924,W864,W804,W742,W682,W622,W560,W498,W438,W377,W315,W197,W132,W57)</f>
        <v>1443742.1096029193</v>
      </c>
      <c r="X1221" s="651">
        <f t="shared" si="314"/>
        <v>1461769.3672329194</v>
      </c>
      <c r="Y1221" s="651">
        <f t="shared" ref="Y1221:Z1221" si="315">SUM(Y1140,Y1102,Y983,Y924,Y864,Y804,Y742,Y682,Y622,Y560,Y498,Y438,Y377,Y315,Y197,Y132,Y57)</f>
        <v>1511564.3234704705</v>
      </c>
      <c r="Z1221" s="651">
        <f t="shared" si="315"/>
        <v>1511564.3234704705</v>
      </c>
      <c r="AA1221" s="651">
        <f t="shared" si="310"/>
        <v>1367252.0103252348</v>
      </c>
      <c r="AB1221" s="651">
        <f t="shared" si="310"/>
        <v>1486725.61051</v>
      </c>
      <c r="AC1221" s="1120">
        <f t="shared" si="310"/>
        <v>0</v>
      </c>
      <c r="AD1221" s="651">
        <f t="shared" si="310"/>
        <v>73561.162390000012</v>
      </c>
      <c r="AE1221" s="651">
        <f t="shared" si="310"/>
        <v>119473.60018476535</v>
      </c>
      <c r="AF1221" s="651">
        <f t="shared" si="310"/>
        <v>-2459.8065400000005</v>
      </c>
      <c r="AG1221" s="651">
        <f t="shared" si="310"/>
        <v>-178.17075</v>
      </c>
      <c r="AH1221" s="651">
        <f t="shared" si="310"/>
        <v>1560108.6021500002</v>
      </c>
      <c r="AI1221" s="651">
        <f>AB1221/AA1221*100</f>
        <v>108.7382281600263</v>
      </c>
      <c r="AJ1221" s="651">
        <f>AH1221/AA1221*100</f>
        <v>114.1054165851173</v>
      </c>
      <c r="AK1221" s="1377">
        <f>SUM(AK1141,AK1103,AK986,AK927,AK867,AK807,AK747,AK683,AK623,AK499,AK380,AK200,AK135,AK58)</f>
        <v>0</v>
      </c>
      <c r="AL1221" s="1383">
        <f>SUM(AL1141,AL1103,AL986,AL927,AL867,AL807,AL747,AL683,AL623,AL499,AL380,AL200,AL135,AL58)</f>
        <v>0</v>
      </c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</row>
    <row r="1222" spans="1:195" ht="29.25" x14ac:dyDescent="0.25">
      <c r="B1222" s="19">
        <f t="shared" si="195"/>
        <v>1</v>
      </c>
      <c r="C1222" s="935" t="s">
        <v>335</v>
      </c>
      <c r="D1222" s="18">
        <f>D1141+D133+D58</f>
        <v>0</v>
      </c>
      <c r="E1222" s="18">
        <f t="shared" ref="E1222:F1222" si="316">E1141+E133+E58</f>
        <v>0</v>
      </c>
      <c r="F1222" s="18">
        <f t="shared" si="316"/>
        <v>2751</v>
      </c>
      <c r="G1222" s="199"/>
      <c r="H1222" s="8"/>
      <c r="I1222" s="200"/>
      <c r="J1222" s="38"/>
      <c r="K1222" s="203"/>
      <c r="L1222" s="38"/>
      <c r="M1222" s="203"/>
      <c r="N1222" s="38"/>
      <c r="O1222" s="10"/>
      <c r="P1222" s="651">
        <f t="shared" ref="P1222:AH1222" si="317">P1141+P133+P58</f>
        <v>0</v>
      </c>
      <c r="Q1222" s="651">
        <f t="shared" ref="Q1222:R1222" si="318">Q1141+Q133+Q58</f>
        <v>0</v>
      </c>
      <c r="R1222" s="651">
        <f t="shared" si="318"/>
        <v>0</v>
      </c>
      <c r="S1222" s="651">
        <f t="shared" ref="S1222:T1222" si="319">S1141+S133+S58</f>
        <v>0</v>
      </c>
      <c r="T1222" s="651">
        <f t="shared" si="319"/>
        <v>0</v>
      </c>
      <c r="U1222" s="651">
        <f t="shared" ref="U1222:V1222" si="320">U1141+U133+U58</f>
        <v>0</v>
      </c>
      <c r="V1222" s="651">
        <f t="shared" si="320"/>
        <v>0</v>
      </c>
      <c r="W1222" s="651">
        <f t="shared" ref="W1222:X1222" si="321">W1141+W133+W58</f>
        <v>0</v>
      </c>
      <c r="X1222" s="651">
        <f t="shared" si="321"/>
        <v>0</v>
      </c>
      <c r="Y1222" s="651">
        <f t="shared" ref="Y1222:Z1222" si="322">Y1141+Y133+Y58</f>
        <v>0</v>
      </c>
      <c r="Z1222" s="651">
        <f t="shared" si="322"/>
        <v>0</v>
      </c>
      <c r="AA1222" s="651">
        <f t="shared" si="317"/>
        <v>0</v>
      </c>
      <c r="AB1222" s="651">
        <f t="shared" si="317"/>
        <v>-0.8204000000000633</v>
      </c>
      <c r="AC1222" s="1120">
        <f t="shared" si="317"/>
        <v>0</v>
      </c>
      <c r="AD1222" s="651">
        <f t="shared" si="317"/>
        <v>1331.6995999999999</v>
      </c>
      <c r="AE1222" s="651">
        <f t="shared" si="317"/>
        <v>-0.8204000000000633</v>
      </c>
      <c r="AF1222" s="651">
        <f t="shared" si="317"/>
        <v>-0.82040000000000002</v>
      </c>
      <c r="AG1222" s="651">
        <f t="shared" si="317"/>
        <v>0</v>
      </c>
      <c r="AH1222" s="651">
        <f t="shared" si="317"/>
        <v>1330.8791999999999</v>
      </c>
      <c r="AI1222" s="651"/>
      <c r="AJ1222" s="651"/>
      <c r="AK1222" s="1377">
        <f>AK1142+AK136+AK59</f>
        <v>0</v>
      </c>
      <c r="AL1222" s="1383">
        <f>AL1142+AL136+AL59</f>
        <v>0</v>
      </c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</row>
    <row r="1223" spans="1:195" ht="21.75" customHeight="1" x14ac:dyDescent="0.25">
      <c r="A1223" s="19">
        <v>1</v>
      </c>
      <c r="B1223" s="19">
        <f t="shared" si="195"/>
        <v>1</v>
      </c>
      <c r="C1223" s="935" t="s">
        <v>279</v>
      </c>
      <c r="D1223" s="18">
        <f>SUM(D1142,D1103,D1043,D984,D925,D865,D805,D743,D683,D623,D561,D499,D439,D378,D317,D257,D198,D134,D59)</f>
        <v>2560942.25</v>
      </c>
      <c r="E1223" s="18">
        <f t="shared" ref="E1223:F1223" si="323">SUM(E1142,E1103,E1043,E984,E925,E865,E805,E743,E683,E623,E561,E499,E439,E378,E317,E257,E198,E134,E59)</f>
        <v>2347590.9166666665</v>
      </c>
      <c r="F1223" s="18">
        <f t="shared" si="323"/>
        <v>2298295.4849999994</v>
      </c>
      <c r="G1223" s="199">
        <f>F1223/E1223*100</f>
        <v>97.900169432557632</v>
      </c>
      <c r="H1223" s="8"/>
      <c r="I1223" s="200"/>
      <c r="J1223" s="38"/>
      <c r="K1223" s="203"/>
      <c r="L1223" s="38"/>
      <c r="M1223" s="203"/>
      <c r="N1223" s="38"/>
      <c r="O1223" s="10"/>
      <c r="P1223" s="651"/>
      <c r="Q1223" s="651"/>
      <c r="R1223" s="651"/>
      <c r="S1223" s="651"/>
      <c r="T1223" s="651"/>
      <c r="U1223" s="651"/>
      <c r="V1223" s="651"/>
      <c r="W1223" s="651"/>
      <c r="X1223" s="651"/>
      <c r="Y1223" s="651"/>
      <c r="Z1223" s="651"/>
      <c r="AA1223" s="651"/>
      <c r="AB1223" s="651"/>
      <c r="AC1223" s="1120"/>
      <c r="AD1223" s="651"/>
      <c r="AE1223" s="651"/>
      <c r="AF1223" s="651"/>
      <c r="AG1223" s="651"/>
      <c r="AH1223" s="651"/>
      <c r="AI1223" s="651"/>
      <c r="AJ1223" s="651"/>
      <c r="AK1223" s="1377">
        <f>SUM(AK1143,AK1104,AK1046,AK987,AK928,AK868,AK808,AK748,AK684,AK624,AK564,AK500,AK442,AK381,AK317,AK260,AK201,AK137,AK60)</f>
        <v>0</v>
      </c>
      <c r="AL1223" s="1383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</row>
    <row r="1224" spans="1:195" ht="43.5" x14ac:dyDescent="0.25">
      <c r="A1224" s="19">
        <v>1</v>
      </c>
      <c r="B1224" s="19">
        <f t="shared" si="195"/>
        <v>1</v>
      </c>
      <c r="C1224" s="935" t="s">
        <v>308</v>
      </c>
      <c r="D1224" s="18">
        <f>SUM(D1104,D1044,D985,D926,D866,D806,D744,D684,D624,D562,D500,D440,D379,D318,D258,D199,D135,D60)</f>
        <v>770465.5</v>
      </c>
      <c r="E1224" s="18">
        <f t="shared" ref="E1224:F1224" si="324">SUM(E1104,E1044,E985,E926,E866,E806,E744,E684,E624,E562,E500,E440,E379,E318,E258,E199,E135,E60)</f>
        <v>706260.125</v>
      </c>
      <c r="F1224" s="18">
        <f t="shared" si="324"/>
        <v>462861</v>
      </c>
      <c r="G1224" s="199">
        <f>F1224/E1224*100</f>
        <v>65.536901152390556</v>
      </c>
      <c r="H1224" s="8"/>
      <c r="I1224" s="200"/>
      <c r="J1224" s="38"/>
      <c r="K1224" s="203"/>
      <c r="L1224" s="38"/>
      <c r="M1224" s="203"/>
      <c r="N1224" s="38"/>
      <c r="O1224" s="10"/>
      <c r="P1224" s="651"/>
      <c r="Q1224" s="651"/>
      <c r="R1224" s="651"/>
      <c r="S1224" s="651"/>
      <c r="T1224" s="651"/>
      <c r="U1224" s="651"/>
      <c r="V1224" s="651"/>
      <c r="W1224" s="651"/>
      <c r="X1224" s="651"/>
      <c r="Y1224" s="651"/>
      <c r="Z1224" s="651"/>
      <c r="AA1224" s="651"/>
      <c r="AB1224" s="651"/>
      <c r="AC1224" s="1120"/>
      <c r="AD1224" s="651"/>
      <c r="AE1224" s="651"/>
      <c r="AF1224" s="651"/>
      <c r="AG1224" s="651"/>
      <c r="AH1224" s="651"/>
      <c r="AI1224" s="651"/>
      <c r="AJ1224" s="651"/>
      <c r="AK1224" s="1377">
        <f>SUM(AK1105,AK1047,AK988,AK929,AK869,AK809,AK749,AK685,AK625,AK565,AK501,AK443,AK382,AK318,AK261,AK202,AK138,AK61)</f>
        <v>0</v>
      </c>
      <c r="AL1224" s="1383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</row>
    <row r="1225" spans="1:195" ht="35.25" customHeight="1" x14ac:dyDescent="0.25">
      <c r="A1225" s="19">
        <v>1</v>
      </c>
      <c r="B1225" s="19">
        <f t="shared" si="195"/>
        <v>1</v>
      </c>
      <c r="C1225" s="935" t="s">
        <v>280</v>
      </c>
      <c r="D1225" s="18">
        <f>SUM(D1143,D1105,D1045,D986,D927,D867,D807,D745,D685,D625,D563,D501,D441,D380,D319,D259,D200,D136,D61)</f>
        <v>2243351.3191489363</v>
      </c>
      <c r="E1225" s="18">
        <f t="shared" ref="E1225:F1225" si="325">SUM(E1143,E1105,E1045,E986,E927,E867,E807,E745,E685,E625,E563,E501,E441,E380,E319,E259,E200,E136,E61)</f>
        <v>2056337.6158392439</v>
      </c>
      <c r="F1225" s="18">
        <f t="shared" si="325"/>
        <v>1586150.739361702</v>
      </c>
      <c r="G1225" s="199">
        <f>F1225/E1225*100</f>
        <v>77.134743202873977</v>
      </c>
      <c r="H1225" s="8"/>
      <c r="I1225" s="200"/>
      <c r="J1225" s="38"/>
      <c r="K1225" s="203"/>
      <c r="L1225" s="38"/>
      <c r="M1225" s="203"/>
      <c r="N1225" s="38"/>
      <c r="O1225" s="10"/>
      <c r="P1225" s="651"/>
      <c r="Q1225" s="651"/>
      <c r="R1225" s="651"/>
      <c r="S1225" s="651"/>
      <c r="T1225" s="651"/>
      <c r="U1225" s="651"/>
      <c r="V1225" s="651"/>
      <c r="W1225" s="651"/>
      <c r="X1225" s="651"/>
      <c r="Y1225" s="651"/>
      <c r="Z1225" s="651"/>
      <c r="AA1225" s="651"/>
      <c r="AB1225" s="651"/>
      <c r="AC1225" s="1120"/>
      <c r="AD1225" s="651"/>
      <c r="AE1225" s="651"/>
      <c r="AF1225" s="651"/>
      <c r="AG1225" s="651"/>
      <c r="AH1225" s="651"/>
      <c r="AI1225" s="651"/>
      <c r="AJ1225" s="651"/>
      <c r="AK1225" s="1377">
        <f>SUM(AK1144,AK1106,AK1048,AK989,AK930,AK870,AK810,AK750,AK686,AK626,AK566,AK502,AK444,AK383,AK319,AK262,AK203,AK139,AK62)</f>
        <v>0</v>
      </c>
      <c r="AL1225" s="1383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</row>
    <row r="1226" spans="1:195" ht="29.25" x14ac:dyDescent="0.25">
      <c r="A1226" s="19">
        <v>1</v>
      </c>
      <c r="B1226" s="19">
        <f t="shared" si="195"/>
        <v>1</v>
      </c>
      <c r="C1226" s="935" t="s">
        <v>281</v>
      </c>
      <c r="D1226" s="18">
        <f>SUM(D1144,D1106,D1046,D987,D928,D868,D808,D746,D686,D626,D564,D502,D442,D381,D320,D260,D201,D137,D62)</f>
        <v>688383</v>
      </c>
      <c r="E1226" s="18">
        <f t="shared" ref="E1226:F1226" si="326">SUM(E1144,E1106,E1046,E987,E928,E868,E808,E746,E686,E626,E564,E502,E442,E381,E320,E260,E201,E137,E62)</f>
        <v>631019.83333333337</v>
      </c>
      <c r="F1226" s="18">
        <f t="shared" si="326"/>
        <v>628375</v>
      </c>
      <c r="G1226" s="199">
        <f>F1226/E1226*100</f>
        <v>99.580863675970036</v>
      </c>
      <c r="H1226" s="8"/>
      <c r="I1226" s="200"/>
      <c r="J1226" s="38"/>
      <c r="K1226" s="203"/>
      <c r="L1226" s="38"/>
      <c r="M1226" s="203"/>
      <c r="N1226" s="38"/>
      <c r="O1226" s="10"/>
      <c r="P1226" s="651">
        <f t="shared" ref="P1226:AH1226" si="327">SUM(P1144,P1106,P1046,P987,P928,P868,P808,P746,P686,P626,P564,P502,P442,P381,P320,P260,P201,P137,P62)</f>
        <v>688261.98314000014</v>
      </c>
      <c r="Q1226" s="651">
        <f t="shared" ref="Q1226:R1226" si="328">SUM(Q1144,Q1106,Q1046,Q987,Q928,Q868,Q808,Q746,Q686,Q626,Q564,Q502,Q442,Q381,Q320,Q260,Q201,Q137,Q62)</f>
        <v>688261.98314000014</v>
      </c>
      <c r="R1226" s="651">
        <f t="shared" si="328"/>
        <v>688261.98314000014</v>
      </c>
      <c r="S1226" s="651">
        <f t="shared" ref="S1226:T1226" si="329">SUM(S1144,S1106,S1046,S987,S928,S868,S808,S746,S686,S626,S564,S502,S442,S381,S320,S260,S201,S137,S62)</f>
        <v>688261.98314000014</v>
      </c>
      <c r="T1226" s="651">
        <f t="shared" si="329"/>
        <v>688261.98314000014</v>
      </c>
      <c r="U1226" s="651">
        <f t="shared" ref="U1226:V1226" si="330">SUM(U1144,U1106,U1046,U987,U928,U868,U808,U746,U686,U626,U564,U502,U442,U381,U320,U260,U201,U137,U62)</f>
        <v>688261.98314000014</v>
      </c>
      <c r="V1226" s="651">
        <f t="shared" si="330"/>
        <v>688261.98314000014</v>
      </c>
      <c r="W1226" s="651">
        <f t="shared" ref="W1226:X1226" si="331">SUM(W1144,W1106,W1046,W987,W928,W868,W808,W746,W686,W626,W564,W502,W442,W381,W320,W260,W201,W137,W62)</f>
        <v>688261.98314000014</v>
      </c>
      <c r="X1226" s="651">
        <f t="shared" si="331"/>
        <v>690500.14714000013</v>
      </c>
      <c r="Y1226" s="651">
        <f t="shared" ref="Y1226:Z1226" si="332">SUM(Y1144,Y1106,Y1046,Y987,Y928,Y868,Y808,Y746,Y686,Y626,Y564,Y502,Y442,Y381,Y320,Y260,Y201,Y137,Y62)</f>
        <v>689686.81864000007</v>
      </c>
      <c r="Z1226" s="651">
        <f t="shared" si="332"/>
        <v>689686.81864000007</v>
      </c>
      <c r="AA1226" s="651">
        <f t="shared" si="327"/>
        <v>632043.22187833325</v>
      </c>
      <c r="AB1226" s="651">
        <f t="shared" si="327"/>
        <v>637300.84591999999</v>
      </c>
      <c r="AC1226" s="1120">
        <f t="shared" si="327"/>
        <v>0</v>
      </c>
      <c r="AD1226" s="651">
        <f t="shared" si="327"/>
        <v>0</v>
      </c>
      <c r="AE1226" s="651">
        <f t="shared" si="327"/>
        <v>5257.6240416666551</v>
      </c>
      <c r="AF1226" s="651">
        <f t="shared" si="327"/>
        <v>-12.1191</v>
      </c>
      <c r="AG1226" s="651">
        <f t="shared" si="327"/>
        <v>-282.16470999999996</v>
      </c>
      <c r="AH1226" s="651">
        <f t="shared" si="327"/>
        <v>637018.68120999984</v>
      </c>
      <c r="AI1226" s="651">
        <f>AB1226/AA1226*100</f>
        <v>100.83184564910638</v>
      </c>
      <c r="AJ1226" s="1004">
        <f>AH1226/AA1226*100</f>
        <v>100.78720238734311</v>
      </c>
      <c r="AK1226" s="1377">
        <f>SUM(AK1145,AK1107,AK1049,AK990,AK931,AK871,AK811,AK751,AK687,AK627,AK567,AK503,AK445,AK384,AK320,AK263,AK204,AK140,AK63)</f>
        <v>0</v>
      </c>
      <c r="AL1226" s="1383">
        <f>SUM(AL1145,AL1107,AL1049,AL990,AL931,AL871,AL811,AL751,AL687,AL627,AL567,AL503,AL445,AL384,AL320,AL263,AL204,AL140,AL63)</f>
        <v>0</v>
      </c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</row>
    <row r="1227" spans="1:195" x14ac:dyDescent="0.25">
      <c r="A1227" s="19">
        <v>1</v>
      </c>
      <c r="B1227" s="19">
        <f t="shared" ref="B1227:B1241" si="333">B1226</f>
        <v>1</v>
      </c>
      <c r="C1227" s="1033" t="s">
        <v>138</v>
      </c>
      <c r="D1227" s="18">
        <f>SUM(D1145,D1107,D1047,D988,D929,D869,D809,D747,D687,D627,D565,D503,D443,D382,D321,D261,D202,D138,D63)</f>
        <v>10279672.254761904</v>
      </c>
      <c r="E1227" s="18">
        <f t="shared" ref="E1227:F1227" si="334">SUM(E1145,E1107,E1047,E988,E929,E869,E809,E747,E687,E627,E565,E503,E443,E382,E321,E261,E202,E138,E63)</f>
        <v>9422410.6019841265</v>
      </c>
      <c r="F1227" s="18">
        <f t="shared" si="334"/>
        <v>7759339.9302380942</v>
      </c>
      <c r="G1227" s="199">
        <f>F1227/E1227*100</f>
        <v>82.34983867720824</v>
      </c>
      <c r="H1227" s="8"/>
      <c r="I1227" s="200"/>
      <c r="J1227" s="38"/>
      <c r="K1227" s="203"/>
      <c r="L1227" s="38"/>
      <c r="M1227" s="203"/>
      <c r="N1227" s="38"/>
      <c r="O1227" s="10"/>
      <c r="P1227" s="651">
        <f t="shared" ref="P1227:AH1227" si="335">SUM(P1145,P1107,P1047,P988,P929,P869,P809,P747,P687,P627,P565,P503,P443,P382,P321,P261,P202,P138,P63)</f>
        <v>10294727.036800001</v>
      </c>
      <c r="Q1227" s="651">
        <f t="shared" ref="Q1227:R1227" si="336">SUM(Q1145,Q1107,Q1047,Q988,Q929,Q869,Q809,Q747,Q687,Q627,Q565,Q503,Q443,Q382,Q321,Q261,Q202,Q138,Q63)</f>
        <v>10294727.036800001</v>
      </c>
      <c r="R1227" s="651">
        <f t="shared" si="336"/>
        <v>10296398.310729999</v>
      </c>
      <c r="S1227" s="651">
        <f t="shared" ref="S1227:T1227" si="337">SUM(S1145,S1107,S1047,S988,S929,S869,S809,S747,S687,S627,S565,S503,S443,S382,S321,S261,S202,S138,S63)</f>
        <v>10307673.745680001</v>
      </c>
      <c r="T1227" s="651">
        <f t="shared" si="337"/>
        <v>10307673.745680001</v>
      </c>
      <c r="U1227" s="651">
        <f t="shared" ref="U1227:V1227" si="338">SUM(U1145,U1107,U1047,U988,U929,U869,U809,U747,U687,U627,U565,U503,U443,U382,U321,U261,U202,U138,U63)</f>
        <v>10318179.030060001</v>
      </c>
      <c r="V1227" s="651">
        <f t="shared" si="338"/>
        <v>10318179.030060001</v>
      </c>
      <c r="W1227" s="651">
        <f t="shared" ref="W1227:X1227" si="339">SUM(W1145,W1107,W1047,W988,W929,W869,W809,W747,W687,W627,W565,W503,W443,W382,W321,W261,W202,W138,W63)</f>
        <v>10338054.250702919</v>
      </c>
      <c r="X1227" s="651">
        <f t="shared" si="339"/>
        <v>10371457.633672919</v>
      </c>
      <c r="Y1227" s="651">
        <f t="shared" ref="Y1227:Z1227" si="340">SUM(Y1145,Y1107,Y1047,Y988,Y929,Y869,Y809,Y747,Y687,Y627,Y565,Y503,Y443,Y382,Y321,Y261,Y202,Y138,Y63)</f>
        <v>10410826.766870469</v>
      </c>
      <c r="Z1227" s="651">
        <f t="shared" si="340"/>
        <v>10410826.766870469</v>
      </c>
      <c r="AA1227" s="651">
        <f t="shared" si="335"/>
        <v>9531700.6069410518</v>
      </c>
      <c r="AB1227" s="651">
        <f t="shared" si="335"/>
        <v>9495414.3815199994</v>
      </c>
      <c r="AC1227" s="1120">
        <f t="shared" si="335"/>
        <v>0</v>
      </c>
      <c r="AD1227" s="651">
        <f t="shared" si="335"/>
        <v>74092.959170000002</v>
      </c>
      <c r="AE1227" s="651">
        <f t="shared" si="335"/>
        <v>-36286.225421052106</v>
      </c>
      <c r="AF1227" s="651">
        <f t="shared" si="335"/>
        <v>-2905.9036999999998</v>
      </c>
      <c r="AG1227" s="651">
        <f t="shared" si="335"/>
        <v>-6350.6326399999998</v>
      </c>
      <c r="AH1227" s="651">
        <f t="shared" si="335"/>
        <v>9563156.7080499995</v>
      </c>
      <c r="AI1227" s="651">
        <f>AB1227/AA1227*100</f>
        <v>99.619310058956017</v>
      </c>
      <c r="AJ1227" s="651">
        <f>AH1227/AA1227*100</f>
        <v>100.33001562266908</v>
      </c>
      <c r="AK1227" s="1377">
        <f>SUM(AK1146,AK1108,AK1050,AK991,AK932,AK872,AK812,AK752,AK688,AK628,AK568,AK504,AK446,AK385,AK321,AK264,AK205,AK141,AK64)</f>
        <v>0</v>
      </c>
      <c r="AL1227" s="1383">
        <f>SUM(AL1146,AL1108,AL1050,AL991,AL932,AL872,AL812,AL752,AL688,AL628,AL568,AL504,AL446,AL385,AL321,AL264,AL205,AL141,AL64)</f>
        <v>0</v>
      </c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</row>
    <row r="1228" spans="1:195" ht="18.75" customHeight="1" x14ac:dyDescent="0.25">
      <c r="A1228" s="19">
        <v>1</v>
      </c>
      <c r="B1228" s="19">
        <f t="shared" si="333"/>
        <v>1</v>
      </c>
      <c r="C1228" s="936" t="s">
        <v>29</v>
      </c>
      <c r="D1228" s="17"/>
      <c r="E1228" s="17"/>
      <c r="F1228" s="17"/>
      <c r="G1228" s="193"/>
      <c r="H1228" s="8"/>
      <c r="I1228" s="200"/>
      <c r="J1228" s="38"/>
      <c r="K1228" s="203"/>
      <c r="L1228" s="38"/>
      <c r="M1228" s="203"/>
      <c r="N1228" s="38"/>
      <c r="O1228" s="10"/>
      <c r="P1228" s="651"/>
      <c r="Q1228" s="651"/>
      <c r="R1228" s="651"/>
      <c r="S1228" s="651"/>
      <c r="T1228" s="651"/>
      <c r="U1228" s="651"/>
      <c r="V1228" s="651"/>
      <c r="W1228" s="651"/>
      <c r="X1228" s="651"/>
      <c r="Y1228" s="651"/>
      <c r="Z1228" s="651"/>
      <c r="AA1228" s="651"/>
      <c r="AB1228" s="651"/>
      <c r="AC1228" s="1120"/>
      <c r="AD1228" s="651"/>
      <c r="AE1228" s="651"/>
      <c r="AF1228" s="651"/>
      <c r="AG1228" s="651"/>
      <c r="AH1228" s="651"/>
      <c r="AI1228" s="651"/>
      <c r="AJ1228" s="651"/>
      <c r="AK1228" s="1375"/>
      <c r="AL1228" s="1383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</row>
    <row r="1229" spans="1:195" ht="29.25" x14ac:dyDescent="0.25">
      <c r="A1229" s="19">
        <v>1</v>
      </c>
      <c r="B1229" s="19">
        <f t="shared" si="333"/>
        <v>1</v>
      </c>
      <c r="C1229" s="937" t="s">
        <v>165</v>
      </c>
      <c r="D1229" s="17">
        <f>SUM(D1147,D1108,D1048,D989,D930,D870,D750,D628,D567,D505,D444,D383,D262,D204,D140,D65)</f>
        <v>20104</v>
      </c>
      <c r="E1229" s="17">
        <f t="shared" ref="E1229:F1229" si="341">SUM(E1147,E1108,E1048,E989,E930,E870,E750,E628,E567,E505,E444,E383,E262,E204,E140,E65)</f>
        <v>18424.833333333336</v>
      </c>
      <c r="F1229" s="17">
        <f t="shared" si="341"/>
        <v>16345</v>
      </c>
      <c r="G1229" s="193">
        <f>F1229/E1229*100</f>
        <v>88.711792960587601</v>
      </c>
      <c r="H1229" s="8">
        <f t="shared" ref="H1229:I1233" si="342">K1229/E1229</f>
        <v>10.346782874562409</v>
      </c>
      <c r="I1229" s="8">
        <f t="shared" si="342"/>
        <v>10.879902110737229</v>
      </c>
      <c r="J1229" s="38">
        <f t="shared" ref="J1229:L1229" si="343">SUM(J1147,J1108,J1048,J989,J930,J870,J750,J628,J567,J505,J444,J383,J262,J204,J140,J65)</f>
        <v>208033</v>
      </c>
      <c r="K1229" s="203">
        <f t="shared" si="343"/>
        <v>190637.75</v>
      </c>
      <c r="L1229" s="38">
        <f t="shared" si="343"/>
        <v>177832</v>
      </c>
      <c r="M1229" s="203">
        <f>L1229/K1229*100</f>
        <v>93.282678797877125</v>
      </c>
      <c r="N1229" s="38">
        <f>SUM(N1147,N1108,N1048,N989,N930,N870,N750,N628,N567,N505,N444,N383,N262,N204,N140,N65)</f>
        <v>685.01348484848484</v>
      </c>
      <c r="O1229" s="10">
        <f>L1229/$C$3*12/N1229</f>
        <v>283.20398027997237</v>
      </c>
      <c r="P1229" s="651"/>
      <c r="Q1229" s="651"/>
      <c r="R1229" s="651"/>
      <c r="S1229" s="651"/>
      <c r="T1229" s="651"/>
      <c r="U1229" s="651"/>
      <c r="V1229" s="651"/>
      <c r="W1229" s="651"/>
      <c r="X1229" s="651"/>
      <c r="Y1229" s="651"/>
      <c r="Z1229" s="651"/>
      <c r="AA1229" s="651"/>
      <c r="AB1229" s="651"/>
      <c r="AC1229" s="1120"/>
      <c r="AD1229" s="651"/>
      <c r="AE1229" s="651"/>
      <c r="AF1229" s="651"/>
      <c r="AG1229" s="651"/>
      <c r="AH1229" s="651"/>
      <c r="AI1229" s="651"/>
      <c r="AJ1229" s="651"/>
      <c r="AK1229" s="1375">
        <f>SUM(AK1148,AK1109,AK1051,AK992,AK933,AK873,AK755,AK629,AK570,AK506,AK447,AK386,AK265,AK207,AK143,AK66)</f>
        <v>0</v>
      </c>
      <c r="AL1229" s="1383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</row>
    <row r="1230" spans="1:195" ht="29.25" x14ac:dyDescent="0.25">
      <c r="A1230" s="19">
        <v>1</v>
      </c>
      <c r="B1230" s="19">
        <f t="shared" si="333"/>
        <v>1</v>
      </c>
      <c r="C1230" s="938" t="s">
        <v>291</v>
      </c>
      <c r="D1230" s="17">
        <f>SUM(D1148,D1109,D1049,D990,D931,D871,D811,D751,D688,D629,D568,D506,D445,D384,D323,D263,D205,D141,D66)</f>
        <v>75937</v>
      </c>
      <c r="E1230" s="17">
        <f t="shared" ref="E1230:F1230" si="344">SUM(E1148,E1109,E1049,E990,E931,E871,E811,E751,E688,E629,E568,E506,E445,E384,E323,E263,E205,E141,E66)</f>
        <v>69589.416666666672</v>
      </c>
      <c r="F1230" s="17">
        <f t="shared" si="344"/>
        <v>69997</v>
      </c>
      <c r="G1230" s="193">
        <f>F1230/E1230*100</f>
        <v>100.58569729832001</v>
      </c>
      <c r="H1230" s="8">
        <f t="shared" si="342"/>
        <v>7.0452822687357868</v>
      </c>
      <c r="I1230" s="200">
        <f t="shared" si="342"/>
        <v>6.8753375144649054</v>
      </c>
      <c r="J1230" s="38">
        <f t="shared" ref="J1230:L1230" si="345">SUM(J1148,J1109,J1049,J990,J931,J871,J811,J751,J688,J629,J568,J506,J445,J384,J323,J263,J205,J141,J66)</f>
        <v>534950</v>
      </c>
      <c r="K1230" s="203">
        <f t="shared" si="345"/>
        <v>490277.08333333331</v>
      </c>
      <c r="L1230" s="38">
        <f t="shared" si="345"/>
        <v>481253</v>
      </c>
      <c r="M1230" s="203">
        <f>L1230/K1230*100</f>
        <v>98.15939116061071</v>
      </c>
      <c r="N1230" s="38">
        <f>SUM(N1148,N1109,N1049,N990,N931,N871,N811,N751,N688,N629,N568,N506,N445,N384,N323,N263,N205,N141,N66)</f>
        <v>2231.7166666666667</v>
      </c>
      <c r="O1230" s="10">
        <f>L1230/$C$3*12/N1230</f>
        <v>235.24638255779453</v>
      </c>
      <c r="P1230" s="651"/>
      <c r="Q1230" s="651"/>
      <c r="R1230" s="651"/>
      <c r="S1230" s="651"/>
      <c r="T1230" s="651"/>
      <c r="U1230" s="651"/>
      <c r="V1230" s="651"/>
      <c r="W1230" s="651"/>
      <c r="X1230" s="651"/>
      <c r="Y1230" s="651"/>
      <c r="Z1230" s="651"/>
      <c r="AA1230" s="651"/>
      <c r="AB1230" s="651"/>
      <c r="AC1230" s="1120"/>
      <c r="AD1230" s="651"/>
      <c r="AE1230" s="651"/>
      <c r="AF1230" s="651"/>
      <c r="AG1230" s="651"/>
      <c r="AH1230" s="651"/>
      <c r="AI1230" s="651"/>
      <c r="AJ1230" s="651"/>
      <c r="AK1230" s="1375">
        <f>SUM(AK1149,AK1110,AK1052,AK993,AK934,AK874,AK814,AK756,AK689,AK630,AK571,AK507,AK448,AK387,AK323,AK266,AK208,AK144,AK67)</f>
        <v>0</v>
      </c>
      <c r="AL1230" s="1383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</row>
    <row r="1231" spans="1:195" s="139" customFormat="1" ht="29.25" x14ac:dyDescent="0.25">
      <c r="A1231" s="139">
        <v>1</v>
      </c>
      <c r="B1231" s="19">
        <f t="shared" si="333"/>
        <v>1</v>
      </c>
      <c r="C1231" s="938" t="s">
        <v>139</v>
      </c>
      <c r="D1231" s="18">
        <f>SUM(D1149,D1110,D1050,D991,D932,D872,D812,D752,D689,D630,D569,D507,D446,D385,D324,D264,D206,D142,D67)</f>
        <v>96041</v>
      </c>
      <c r="E1231" s="18">
        <f>SUM(E1149,E1110,E1050,E991,E932,E872,E812,E752,E689,E630,E569,E507,E446,E385,E324,E264,E206,E142,E67)</f>
        <v>88014.25</v>
      </c>
      <c r="F1231" s="18">
        <f>SUM(F1149,F1110,F1050,F991,F932,F872,F812,F752,F689,F630,F569,F507,F446,F385,F324,F264,F206,F142,F67)</f>
        <v>86342</v>
      </c>
      <c r="G1231" s="199">
        <f>F1231/E1231*100</f>
        <v>98.100023575727789</v>
      </c>
      <c r="H1231" s="8">
        <f t="shared" si="342"/>
        <v>7.7364157887311809</v>
      </c>
      <c r="I1231" s="200">
        <f t="shared" si="342"/>
        <v>7.6334228996316975</v>
      </c>
      <c r="J1231" s="7">
        <f>SUM(J1149,J1110,J1050,J991,J932,J872,J812,J752,J689,J630,J569,J507,J446,J385,J324,J264,J206,J142,J67)</f>
        <v>742983</v>
      </c>
      <c r="K1231" s="36">
        <f>SUM(K1149,K1110,K1050,K991,K932,K872,K812,K752,K689,K630,K569,K507,K446,K385,K324,K264,K206,K142,K67)</f>
        <v>680914.83333333337</v>
      </c>
      <c r="L1231" s="7">
        <f>SUM(L1149,L1110,L1050,L991,L932,L872,L812,L752,L689,L630,L569,L507,L446,L385,L324,L264,L206,L142,L67)</f>
        <v>659085</v>
      </c>
      <c r="M1231" s="36">
        <f>L1231/K1231*100</f>
        <v>96.794043503727451</v>
      </c>
      <c r="N1231" s="7">
        <f>SUM(N1149,N1110,N1050,N991,N932,N872,N812,N752,N689,N630,N569,N507,N446,N385,N324,N264,N206,N142,N67)</f>
        <v>2916.7301515151512</v>
      </c>
      <c r="O1231" s="10">
        <f>L1231/$C$3*12/N1231</f>
        <v>246.50954350655957</v>
      </c>
      <c r="P1231" s="206">
        <f t="shared" ref="P1231:AH1231" si="346">SUM(P1149,P1110,P1050,P991,P932,P872,P812,P752,P689,P630,P569,P507,P446,P385,P324,P264,P206,P142,P67)</f>
        <v>2904790.8127291384</v>
      </c>
      <c r="Q1231" s="206">
        <f t="shared" ref="Q1231:R1231" si="347">SUM(Q1149,Q1110,Q1050,Q991,Q932,Q872,Q812,Q752,Q689,Q630,Q569,Q507,Q446,Q385,Q324,Q264,Q206,Q142,Q67)</f>
        <v>2904790.8127291384</v>
      </c>
      <c r="R1231" s="206">
        <f t="shared" si="347"/>
        <v>2907831.8147004186</v>
      </c>
      <c r="S1231" s="206">
        <f t="shared" ref="S1231:T1231" si="348">SUM(S1149,S1110,S1050,S991,S932,S872,S812,S752,S689,S630,S569,S507,S446,S385,S324,S264,S206,S142,S67)</f>
        <v>2908733.3403612245</v>
      </c>
      <c r="T1231" s="206">
        <f t="shared" si="348"/>
        <v>2908733.3403612245</v>
      </c>
      <c r="U1231" s="206">
        <f t="shared" ref="U1231:V1231" si="349">SUM(U1149,U1110,U1050,U991,U932,U872,U812,U752,U689,U630,U569,U507,U446,U385,U324,U264,U206,U142,U67)</f>
        <v>2910371.0384254311</v>
      </c>
      <c r="V1231" s="206">
        <f t="shared" si="349"/>
        <v>2910371.0384254311</v>
      </c>
      <c r="W1231" s="206">
        <f t="shared" ref="W1231:X1231" si="350">SUM(W1149,W1110,W1050,W991,W932,W872,W812,W752,W689,W630,W569,W507,W446,W385,W324,W264,W206,W142,W67)</f>
        <v>2926547.2923611933</v>
      </c>
      <c r="X1231" s="206">
        <f t="shared" si="350"/>
        <v>2946476.1514615263</v>
      </c>
      <c r="Y1231" s="206">
        <f t="shared" ref="Y1231:Z1231" si="351">SUM(Y1149,Y1110,Y1050,Y991,Y932,Y872,Y812,Y752,Y689,Y630,Y569,Y507,Y446,Y385,Y324,Y264,Y206,Y142,Y67)</f>
        <v>3064019.5084645413</v>
      </c>
      <c r="Z1231" s="206">
        <f t="shared" si="351"/>
        <v>3064019.5084645413</v>
      </c>
      <c r="AA1231" s="206">
        <f t="shared" si="346"/>
        <v>2773916.7962592286</v>
      </c>
      <c r="AB1231" s="206">
        <f t="shared" si="346"/>
        <v>2694631.2466500001</v>
      </c>
      <c r="AC1231" s="1118">
        <f t="shared" si="346"/>
        <v>0</v>
      </c>
      <c r="AD1231" s="206">
        <f t="shared" si="346"/>
        <v>0</v>
      </c>
      <c r="AE1231" s="206">
        <f t="shared" si="346"/>
        <v>-79285.54960922894</v>
      </c>
      <c r="AF1231" s="206">
        <f t="shared" si="346"/>
        <v>-119317.64951</v>
      </c>
      <c r="AG1231" s="206">
        <f t="shared" si="346"/>
        <v>-21726.46009</v>
      </c>
      <c r="AH1231" s="206">
        <f t="shared" si="346"/>
        <v>2672904.7865600004</v>
      </c>
      <c r="AI1231" s="206">
        <f>AB1231/AA1231*100</f>
        <v>97.141747376267759</v>
      </c>
      <c r="AJ1231" s="206">
        <f>AH1231/AA1231*100</f>
        <v>96.358506144256083</v>
      </c>
      <c r="AK1231" s="1377" t="e">
        <f>SUM(AK1150,AK1111,AK1053,AK994,#REF!,AK875,AK815,AK690,AK631,AK572,AK508,AK449,AK388,AK324,#REF!,AK209,AK145,AK68)</f>
        <v>#REF!</v>
      </c>
      <c r="AL1231" s="1379" t="e">
        <f>SUM(AL1150,AL1111,AL1053,AL994,#REF!,AL875,AL815,AL690,AL631,AL572,AL508,AL449,AL388,AL324,#REF!,AL209,AL145,AL68)</f>
        <v>#REF!</v>
      </c>
    </row>
    <row r="1232" spans="1:195" ht="29.25" x14ac:dyDescent="0.25">
      <c r="A1232" s="19">
        <v>1</v>
      </c>
      <c r="B1232" s="19">
        <f t="shared" si="333"/>
        <v>1</v>
      </c>
      <c r="C1232" s="939" t="s">
        <v>235</v>
      </c>
      <c r="D1232" s="17">
        <f>SUM(D1150,D68)</f>
        <v>1210</v>
      </c>
      <c r="E1232" s="17">
        <f t="shared" ref="E1232:F1232" si="352">SUM(E1150,E68)</f>
        <v>1109.3333333333333</v>
      </c>
      <c r="F1232" s="17">
        <f t="shared" si="352"/>
        <v>1166</v>
      </c>
      <c r="G1232" s="193">
        <f>F1232/E1232*100</f>
        <v>105.10817307692308</v>
      </c>
      <c r="H1232" s="8">
        <f t="shared" si="342"/>
        <v>17.678635817307693</v>
      </c>
      <c r="I1232" s="200">
        <f t="shared" si="342"/>
        <v>9.7684391080617488</v>
      </c>
      <c r="J1232" s="38">
        <f t="shared" ref="J1232:L1232" si="353">SUM(J1150,J68)</f>
        <v>21395</v>
      </c>
      <c r="K1232" s="203">
        <f t="shared" si="353"/>
        <v>19611.5</v>
      </c>
      <c r="L1232" s="38">
        <f t="shared" si="353"/>
        <v>11390</v>
      </c>
      <c r="M1232" s="203">
        <f>L1232/K1232*100</f>
        <v>58.078168421589368</v>
      </c>
      <c r="N1232" s="38">
        <f t="shared" ref="N1232" si="354">SUM(N1150,N68)</f>
        <v>69.183333333333337</v>
      </c>
      <c r="O1232" s="10">
        <f>L1232/$C$3*12/N1232</f>
        <v>179.60184840454656</v>
      </c>
      <c r="P1232" s="651">
        <f t="shared" ref="P1232:AH1232" si="355">SUM(P1150,P68)</f>
        <v>130177.47417696001</v>
      </c>
      <c r="Q1232" s="651">
        <f t="shared" ref="Q1232:R1232" si="356">SUM(Q1150,Q68)</f>
        <v>130177.47417696001</v>
      </c>
      <c r="R1232" s="651">
        <f t="shared" si="356"/>
        <v>130177.47417696001</v>
      </c>
      <c r="S1232" s="651">
        <f t="shared" ref="S1232:T1232" si="357">SUM(S1150,S68)</f>
        <v>130212.92054829335</v>
      </c>
      <c r="T1232" s="651">
        <f t="shared" si="357"/>
        <v>130212.92054829335</v>
      </c>
      <c r="U1232" s="651">
        <f t="shared" ref="U1232:V1232" si="358">SUM(U1150,U68)</f>
        <v>130212.92054829335</v>
      </c>
      <c r="V1232" s="651">
        <f t="shared" si="358"/>
        <v>130212.92054829335</v>
      </c>
      <c r="W1232" s="651">
        <f t="shared" ref="W1232:X1232" si="359">SUM(W1150,W68)</f>
        <v>130212.92054829335</v>
      </c>
      <c r="X1232" s="651">
        <f t="shared" si="359"/>
        <v>130212.92054829335</v>
      </c>
      <c r="Y1232" s="651">
        <f t="shared" ref="Y1232:Z1232" si="360">SUM(Y1150,Y68)</f>
        <v>137875.02953508266</v>
      </c>
      <c r="Z1232" s="651">
        <f t="shared" si="360"/>
        <v>137875.02953508266</v>
      </c>
      <c r="AA1232" s="651">
        <f t="shared" si="355"/>
        <v>124468.93187236918</v>
      </c>
      <c r="AB1232" s="651">
        <f t="shared" si="355"/>
        <v>132642.82549000002</v>
      </c>
      <c r="AC1232" s="1120">
        <f t="shared" si="355"/>
        <v>0</v>
      </c>
      <c r="AD1232" s="651">
        <f t="shared" si="355"/>
        <v>0</v>
      </c>
      <c r="AE1232" s="651">
        <f t="shared" si="355"/>
        <v>8173.893617630828</v>
      </c>
      <c r="AF1232" s="651">
        <f t="shared" si="355"/>
        <v>-96.04822999999999</v>
      </c>
      <c r="AG1232" s="651">
        <f t="shared" si="355"/>
        <v>-185.57924</v>
      </c>
      <c r="AH1232" s="651">
        <f t="shared" si="355"/>
        <v>132457.24625</v>
      </c>
      <c r="AI1232" s="651">
        <f>AB1232/AA1232*100</f>
        <v>106.56701515363881</v>
      </c>
      <c r="AJ1232" s="651">
        <f>AH1232/AA1232*100</f>
        <v>106.4179183170159</v>
      </c>
      <c r="AK1232" s="1375">
        <f>SUM(AK1151,AK69)</f>
        <v>0</v>
      </c>
      <c r="AL1232" s="1383">
        <f>AL1151+AL69</f>
        <v>0</v>
      </c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</row>
    <row r="1233" spans="1:195" ht="29.25" x14ac:dyDescent="0.25">
      <c r="A1233" s="19">
        <v>1</v>
      </c>
      <c r="B1233" s="19">
        <f t="shared" si="333"/>
        <v>1</v>
      </c>
      <c r="C1233" s="939" t="s">
        <v>254</v>
      </c>
      <c r="D1233" s="17">
        <f>D386+D69+D1151</f>
        <v>3334</v>
      </c>
      <c r="E1233" s="17">
        <f t="shared" ref="E1233:F1233" si="361">E386+E69+E1151</f>
        <v>3056.916666666667</v>
      </c>
      <c r="F1233" s="17">
        <f t="shared" si="361"/>
        <v>3241</v>
      </c>
      <c r="G1233" s="193">
        <f>F1233/E1233*100</f>
        <v>106.0218629883052</v>
      </c>
      <c r="H1233" s="8">
        <f t="shared" si="342"/>
        <v>9.9733936700924115</v>
      </c>
      <c r="I1233" s="200">
        <f t="shared" si="342"/>
        <v>9.8589941376118482</v>
      </c>
      <c r="J1233" s="38">
        <f t="shared" ref="J1233:L1233" si="362">J386+J69+J1151</f>
        <v>33260</v>
      </c>
      <c r="K1233" s="203">
        <f t="shared" si="362"/>
        <v>30487.833333333332</v>
      </c>
      <c r="L1233" s="38">
        <f t="shared" si="362"/>
        <v>31953</v>
      </c>
      <c r="M1233" s="203">
        <f t="shared" ref="M1233:O1233" si="363">M389+M70+M1152</f>
        <v>0</v>
      </c>
      <c r="N1233" s="38">
        <f t="shared" ref="N1233" si="364">N386+N69+N1151</f>
        <v>133.56666666666666</v>
      </c>
      <c r="O1233" s="10">
        <f t="shared" si="363"/>
        <v>0</v>
      </c>
      <c r="P1233" s="651">
        <f t="shared" ref="P1233:AH1233" si="365">P386+P69+P1151</f>
        <v>100987.02079999998</v>
      </c>
      <c r="Q1233" s="651">
        <f t="shared" ref="Q1233:R1233" si="366">Q386+Q69+Q1151</f>
        <v>100987.02079999998</v>
      </c>
      <c r="R1233" s="651">
        <f t="shared" si="366"/>
        <v>100987.02079999998</v>
      </c>
      <c r="S1233" s="651">
        <f t="shared" ref="S1233:T1233" si="367">S386+S69+S1151</f>
        <v>100987.02079999998</v>
      </c>
      <c r="T1233" s="651">
        <f t="shared" si="367"/>
        <v>100987.02079999998</v>
      </c>
      <c r="U1233" s="651">
        <f t="shared" ref="U1233:V1233" si="368">U386+U69+U1151</f>
        <v>100987.02079999998</v>
      </c>
      <c r="V1233" s="651">
        <f t="shared" si="368"/>
        <v>100987.02079999998</v>
      </c>
      <c r="W1233" s="651">
        <f t="shared" ref="W1233:X1233" si="369">W386+W69+W1151</f>
        <v>103114.49887999998</v>
      </c>
      <c r="X1233" s="651">
        <f t="shared" si="369"/>
        <v>103114.49887999998</v>
      </c>
      <c r="Y1233" s="651">
        <f t="shared" ref="Y1233:Z1233" si="370">Y386+Y69+Y1151</f>
        <v>103114.49887999998</v>
      </c>
      <c r="Z1233" s="651">
        <f t="shared" si="370"/>
        <v>103114.49887999998</v>
      </c>
      <c r="AA1233" s="651">
        <f t="shared" si="365"/>
        <v>94273.418197333318</v>
      </c>
      <c r="AB1233" s="651">
        <f t="shared" si="365"/>
        <v>101757.45503</v>
      </c>
      <c r="AC1233" s="1120">
        <f t="shared" si="365"/>
        <v>0</v>
      </c>
      <c r="AD1233" s="651">
        <f t="shared" si="365"/>
        <v>0</v>
      </c>
      <c r="AE1233" s="651">
        <f t="shared" si="365"/>
        <v>7484.0368326666812</v>
      </c>
      <c r="AF1233" s="651">
        <f t="shared" si="365"/>
        <v>-139.29916</v>
      </c>
      <c r="AG1233" s="651">
        <f t="shared" si="365"/>
        <v>0</v>
      </c>
      <c r="AH1233" s="651">
        <f t="shared" si="365"/>
        <v>101757.45503</v>
      </c>
      <c r="AI1233" s="651">
        <f>AB1233/AA1233*100</f>
        <v>107.93865012616925</v>
      </c>
      <c r="AJ1233" s="651">
        <f>AH1233/AA1233*100</f>
        <v>107.93865012616925</v>
      </c>
      <c r="AK1233" s="1375">
        <f>AK389+AK70+AK1152</f>
        <v>0</v>
      </c>
      <c r="AL1233" s="1383">
        <f>AL389+AL70+AL1152</f>
        <v>0</v>
      </c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</row>
    <row r="1234" spans="1:195" x14ac:dyDescent="0.25">
      <c r="A1234" s="19">
        <v>1</v>
      </c>
      <c r="B1234" s="19">
        <f t="shared" si="333"/>
        <v>1</v>
      </c>
      <c r="C1234" s="940" t="s">
        <v>238</v>
      </c>
      <c r="D1234" s="17"/>
      <c r="E1234" s="17"/>
      <c r="F1234" s="17"/>
      <c r="G1234" s="193"/>
      <c r="H1234" s="8"/>
      <c r="I1234" s="200"/>
      <c r="J1234" s="38"/>
      <c r="K1234" s="203"/>
      <c r="L1234" s="38"/>
      <c r="M1234" s="203"/>
      <c r="N1234" s="38"/>
      <c r="O1234" s="10"/>
      <c r="P1234" s="651"/>
      <c r="Q1234" s="651"/>
      <c r="R1234" s="651"/>
      <c r="S1234" s="651"/>
      <c r="T1234" s="651"/>
      <c r="U1234" s="651"/>
      <c r="V1234" s="651"/>
      <c r="W1234" s="651"/>
      <c r="X1234" s="651"/>
      <c r="Y1234" s="651"/>
      <c r="Z1234" s="651"/>
      <c r="AA1234" s="651"/>
      <c r="AB1234" s="651"/>
      <c r="AC1234" s="1120"/>
      <c r="AD1234" s="651"/>
      <c r="AE1234" s="651"/>
      <c r="AF1234" s="651"/>
      <c r="AG1234" s="651"/>
      <c r="AH1234" s="651"/>
      <c r="AI1234" s="651"/>
      <c r="AJ1234" s="651"/>
      <c r="AK1234" s="1375"/>
      <c r="AL1234" s="1383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</row>
    <row r="1235" spans="1:195" ht="15.75" x14ac:dyDescent="0.25">
      <c r="A1235" s="19">
        <v>1</v>
      </c>
      <c r="B1235" s="19">
        <f t="shared" si="333"/>
        <v>1</v>
      </c>
      <c r="C1235" s="942" t="s">
        <v>224</v>
      </c>
      <c r="D1235" s="18">
        <f>D1165+D146+D74+D508</f>
        <v>72717</v>
      </c>
      <c r="E1235" s="18">
        <f t="shared" ref="E1235:F1235" si="371">E1165+E146+E74+E508</f>
        <v>66637.5</v>
      </c>
      <c r="F1235" s="18">
        <f t="shared" si="371"/>
        <v>57741</v>
      </c>
      <c r="G1235" s="199">
        <f>F1235/E1235*100</f>
        <v>86.649409116488457</v>
      </c>
      <c r="H1235" s="8"/>
      <c r="I1235" s="200"/>
      <c r="J1235" s="38"/>
      <c r="K1235" s="203"/>
      <c r="L1235" s="38"/>
      <c r="M1235" s="203"/>
      <c r="N1235" s="38"/>
      <c r="O1235" s="10"/>
      <c r="P1235" s="651">
        <f t="shared" ref="P1235:AH1235" si="372">P1165+P146+P74+P508</f>
        <v>492293.59095000004</v>
      </c>
      <c r="Q1235" s="651">
        <f t="shared" ref="Q1235:R1235" si="373">Q1165+Q146+Q74+Q508</f>
        <v>492293.59095000004</v>
      </c>
      <c r="R1235" s="651">
        <f t="shared" si="373"/>
        <v>492293.59095000004</v>
      </c>
      <c r="S1235" s="651">
        <f t="shared" ref="S1235:T1235" si="374">S1165+S146+S74+S508</f>
        <v>492947.26508000004</v>
      </c>
      <c r="T1235" s="651">
        <f t="shared" si="374"/>
        <v>492947.26508000004</v>
      </c>
      <c r="U1235" s="651">
        <f t="shared" ref="U1235:V1235" si="375">U1165+U146+U74+U508</f>
        <v>492947.26508000004</v>
      </c>
      <c r="V1235" s="651">
        <f t="shared" si="375"/>
        <v>492947.26508000004</v>
      </c>
      <c r="W1235" s="651">
        <f t="shared" ref="W1235:X1235" si="376">W1165+W146+W74+W508</f>
        <v>493696.11848</v>
      </c>
      <c r="X1235" s="651">
        <f t="shared" si="376"/>
        <v>494471.34418000001</v>
      </c>
      <c r="Y1235" s="651">
        <f t="shared" ref="Y1235:Z1235" si="377">Y1165+Y146+Y74+Y508</f>
        <v>494471.34418000001</v>
      </c>
      <c r="Z1235" s="651">
        <f t="shared" si="377"/>
        <v>494471.34418000001</v>
      </c>
      <c r="AA1235" s="651">
        <f t="shared" si="372"/>
        <v>453030.67070361105</v>
      </c>
      <c r="AB1235" s="651">
        <f t="shared" si="372"/>
        <v>396492.68814000004</v>
      </c>
      <c r="AC1235" s="1120">
        <f t="shared" si="372"/>
        <v>0</v>
      </c>
      <c r="AD1235" s="651">
        <f t="shared" si="372"/>
        <v>0</v>
      </c>
      <c r="AE1235" s="651">
        <f t="shared" si="372"/>
        <v>-56537.982563611105</v>
      </c>
      <c r="AF1235" s="651">
        <f t="shared" si="372"/>
        <v>-847.96052999999995</v>
      </c>
      <c r="AG1235" s="651">
        <f t="shared" si="372"/>
        <v>-330.57868999999999</v>
      </c>
      <c r="AH1235" s="651">
        <f t="shared" si="372"/>
        <v>396162.10945000005</v>
      </c>
      <c r="AI1235" s="651">
        <f>AB1235/AA1235*100</f>
        <v>87.520054111170722</v>
      </c>
      <c r="AJ1235" s="651">
        <f>AH1235/AA1235*100</f>
        <v>87.447083623436072</v>
      </c>
      <c r="AK1235" s="1377">
        <f>AK1165+AK149+AK75+AK509</f>
        <v>0</v>
      </c>
      <c r="AL1235" s="1383">
        <f>AL1165+AL149+AL75+AL509</f>
        <v>0</v>
      </c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</row>
    <row r="1236" spans="1:195" x14ac:dyDescent="0.25">
      <c r="A1236" s="19">
        <v>1</v>
      </c>
      <c r="B1236" s="19">
        <f t="shared" si="333"/>
        <v>1</v>
      </c>
      <c r="C1236" s="943"/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1"/>
      <c r="Q1236" s="651"/>
      <c r="R1236" s="651"/>
      <c r="S1236" s="651"/>
      <c r="T1236" s="651"/>
      <c r="U1236" s="651"/>
      <c r="V1236" s="651"/>
      <c r="W1236" s="651"/>
      <c r="X1236" s="651"/>
      <c r="Y1236" s="651"/>
      <c r="Z1236" s="651"/>
      <c r="AA1236" s="651"/>
      <c r="AB1236" s="651"/>
      <c r="AC1236" s="1120"/>
      <c r="AD1236" s="651"/>
      <c r="AE1236" s="651"/>
      <c r="AF1236" s="651"/>
      <c r="AG1236" s="651"/>
      <c r="AH1236" s="651"/>
      <c r="AI1236" s="651"/>
      <c r="AJ1236" s="651"/>
      <c r="AK1236" s="1375"/>
      <c r="AL1236" s="1383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</row>
    <row r="1237" spans="1:195" x14ac:dyDescent="0.25">
      <c r="A1237" s="19">
        <v>1</v>
      </c>
      <c r="B1237" s="19">
        <f t="shared" si="333"/>
        <v>1</v>
      </c>
      <c r="C1237" s="943" t="s">
        <v>240</v>
      </c>
      <c r="D1237" s="17"/>
      <c r="E1237" s="17"/>
      <c r="F1237" s="17"/>
      <c r="G1237" s="193"/>
      <c r="H1237" s="8"/>
      <c r="I1237" s="200"/>
      <c r="J1237" s="38"/>
      <c r="K1237" s="203"/>
      <c r="L1237" s="38"/>
      <c r="M1237" s="203"/>
      <c r="N1237" s="38"/>
      <c r="O1237" s="10"/>
      <c r="P1237" s="651"/>
      <c r="Q1237" s="651"/>
      <c r="R1237" s="651"/>
      <c r="S1237" s="651"/>
      <c r="T1237" s="651"/>
      <c r="U1237" s="651"/>
      <c r="V1237" s="651"/>
      <c r="W1237" s="651"/>
      <c r="X1237" s="651"/>
      <c r="Y1237" s="651"/>
      <c r="Z1237" s="651"/>
      <c r="AA1237" s="651"/>
      <c r="AB1237" s="651"/>
      <c r="AC1237" s="1120"/>
      <c r="AD1237" s="651"/>
      <c r="AE1237" s="651"/>
      <c r="AF1237" s="651"/>
      <c r="AG1237" s="651"/>
      <c r="AH1237" s="651"/>
      <c r="AI1237" s="651"/>
      <c r="AJ1237" s="651"/>
      <c r="AK1237" s="1375"/>
      <c r="AL1237" s="1383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</row>
    <row r="1238" spans="1:195" ht="29.25" x14ac:dyDescent="0.25">
      <c r="A1238" s="19">
        <v>1</v>
      </c>
      <c r="B1238" s="19">
        <f t="shared" si="333"/>
        <v>1</v>
      </c>
      <c r="C1238" s="939" t="s">
        <v>244</v>
      </c>
      <c r="D1238" s="17">
        <f>SUM(D1111,D1051,D992,D933,D873,D813,D753,D690,D631,D570,D509,D447,D387,D325,D265,D207,D147,D75)</f>
        <v>371670</v>
      </c>
      <c r="E1238" s="17">
        <f t="shared" ref="E1238:F1238" si="378">SUM(E1111,E1051,E992,E933,E873,E813,E753,E690,E631,E570,E509,E447,E387,E325,E265,E207,E147,E75)</f>
        <v>340675</v>
      </c>
      <c r="F1238" s="17">
        <f t="shared" si="378"/>
        <v>366696</v>
      </c>
      <c r="G1238" s="193">
        <f>F1238/E1238*100</f>
        <v>107.63807147574668</v>
      </c>
      <c r="H1238" s="8"/>
      <c r="I1238" s="200"/>
      <c r="J1238" s="38"/>
      <c r="K1238" s="203"/>
      <c r="L1238" s="38"/>
      <c r="M1238" s="203"/>
      <c r="N1238" s="38"/>
      <c r="O1238" s="10"/>
      <c r="P1238" s="651"/>
      <c r="Q1238" s="651"/>
      <c r="R1238" s="651"/>
      <c r="S1238" s="651"/>
      <c r="T1238" s="651"/>
      <c r="U1238" s="651"/>
      <c r="V1238" s="651"/>
      <c r="W1238" s="651"/>
      <c r="X1238" s="651"/>
      <c r="Y1238" s="651"/>
      <c r="Z1238" s="651"/>
      <c r="AA1238" s="651"/>
      <c r="AB1238" s="651"/>
      <c r="AC1238" s="1120"/>
      <c r="AD1238" s="651"/>
      <c r="AE1238" s="651"/>
      <c r="AF1238" s="651"/>
      <c r="AG1238" s="651"/>
      <c r="AH1238" s="651"/>
      <c r="AI1238" s="651"/>
      <c r="AJ1238" s="651"/>
      <c r="AK1238" s="1375" t="e">
        <f>SUM(AK1112,AK1054,AK995,AK935,AK876,AK816,#REF!,AK691,AK632,AK573,AK510,AK450,AK390,AK325,AK267,AK210,AK150,AK76)</f>
        <v>#REF!</v>
      </c>
      <c r="AL1238" s="1383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</row>
    <row r="1239" spans="1:195" x14ac:dyDescent="0.25">
      <c r="A1239" s="19">
        <v>1</v>
      </c>
      <c r="B1239" s="19">
        <f t="shared" si="333"/>
        <v>1</v>
      </c>
      <c r="C1239" s="941" t="s">
        <v>211</v>
      </c>
      <c r="D1239" s="17">
        <f>SUM(D1112,D1052,D993,D934,D874,D814,D754,D691,D632,D571,D510,D448,D388,D326,D266,D208,D148,D76)</f>
        <v>371497</v>
      </c>
      <c r="E1239" s="17">
        <f t="shared" ref="E1239:F1239" si="379">SUM(E1112,E1052,E993,E934,E874,E814,E754,E691,E632,E571,E510,E448,E388,E326,E266,E208,E148,E76)</f>
        <v>340540</v>
      </c>
      <c r="F1239" s="17">
        <f t="shared" si="379"/>
        <v>366568</v>
      </c>
      <c r="G1239" s="193">
        <f>F1239/E1239*100</f>
        <v>107.6431549891349</v>
      </c>
      <c r="H1239" s="8"/>
      <c r="I1239" s="200"/>
      <c r="J1239" s="38"/>
      <c r="K1239" s="203"/>
      <c r="L1239" s="38"/>
      <c r="M1239" s="203"/>
      <c r="N1239" s="38"/>
      <c r="O1239" s="10"/>
      <c r="P1239" s="651"/>
      <c r="Q1239" s="651"/>
      <c r="R1239" s="651"/>
      <c r="S1239" s="651"/>
      <c r="T1239" s="651"/>
      <c r="U1239" s="651"/>
      <c r="V1239" s="651"/>
      <c r="W1239" s="651"/>
      <c r="X1239" s="651"/>
      <c r="Y1239" s="651"/>
      <c r="Z1239" s="651"/>
      <c r="AA1239" s="651"/>
      <c r="AB1239" s="651"/>
      <c r="AC1239" s="1120"/>
      <c r="AD1239" s="651"/>
      <c r="AE1239" s="651"/>
      <c r="AF1239" s="651"/>
      <c r="AG1239" s="651"/>
      <c r="AH1239" s="651"/>
      <c r="AI1239" s="651"/>
      <c r="AJ1239" s="651"/>
      <c r="AK1239" s="1375" t="e">
        <f>SUM(AK1113,#REF!,#REF!,AK936,#REF!,#REF!,#REF!,AK692,AK633,#REF!,AK511,#REF!,#REF!,AK326,AK268,#REF!,#REF!,AK77)</f>
        <v>#REF!</v>
      </c>
      <c r="AL1239" s="1383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</row>
    <row r="1240" spans="1:195" ht="30" x14ac:dyDescent="0.25">
      <c r="A1240" s="19">
        <v>1</v>
      </c>
      <c r="B1240" s="19">
        <f t="shared" si="333"/>
        <v>1</v>
      </c>
      <c r="C1240" s="941" t="s">
        <v>212</v>
      </c>
      <c r="D1240" s="17">
        <f>SUM(D1113,D1053,D994,D935,D875,D815,D755,D692,D633,D572,D511,D449,D389,D327,D267,D209,D149,D77)</f>
        <v>173</v>
      </c>
      <c r="E1240" s="17">
        <f t="shared" ref="E1240:F1240" si="380">SUM(E1113,E1053,E994,E935,E875,E815,E755,E692,E633,E572,E511,E449,E389,E327,E267,E209,E149,E77)</f>
        <v>160</v>
      </c>
      <c r="F1240" s="17">
        <f t="shared" si="380"/>
        <v>128</v>
      </c>
      <c r="G1240" s="193">
        <f>F1240/E1240*100</f>
        <v>80</v>
      </c>
      <c r="H1240" s="473"/>
      <c r="I1240" s="204"/>
      <c r="J1240" s="10"/>
      <c r="K1240" s="205"/>
      <c r="L1240" s="10"/>
      <c r="M1240" s="205"/>
      <c r="N1240" s="10"/>
      <c r="O1240" s="10"/>
      <c r="P1240" s="650"/>
      <c r="Q1240" s="650"/>
      <c r="R1240" s="650"/>
      <c r="S1240" s="650"/>
      <c r="T1240" s="650"/>
      <c r="U1240" s="650"/>
      <c r="V1240" s="650"/>
      <c r="W1240" s="650"/>
      <c r="X1240" s="650"/>
      <c r="Y1240" s="650"/>
      <c r="Z1240" s="650"/>
      <c r="AA1240" s="650"/>
      <c r="AB1240" s="650"/>
      <c r="AC1240" s="1119"/>
      <c r="AD1240" s="650"/>
      <c r="AE1240" s="650"/>
      <c r="AF1240" s="650"/>
      <c r="AG1240" s="650"/>
      <c r="AH1240" s="650"/>
      <c r="AI1240" s="650"/>
      <c r="AJ1240" s="650"/>
      <c r="AK1240" s="1375" t="e">
        <f>SUM(AK1114,#REF!,#REF!,#REF!,#REF!,#REF!,#REF!,AK693,AK634,#REF!,AK512,#REF!,#REF!,AK327,#REF!,#REF!,#REF!,AK78)</f>
        <v>#REF!</v>
      </c>
      <c r="AL1240" s="1384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</row>
    <row r="1241" spans="1:195" ht="30" thickBot="1" x14ac:dyDescent="0.3">
      <c r="A1241" s="19">
        <v>1</v>
      </c>
      <c r="B1241" s="19">
        <f t="shared" si="333"/>
        <v>1</v>
      </c>
      <c r="C1241" s="944" t="s">
        <v>217</v>
      </c>
      <c r="D1241" s="367">
        <f>SUM(D1114,D1054,D995,D936,D876,D816,D756,D693,D634,D573,D512,D450,D390,D328,D268,D210,D150,D78)</f>
        <v>371670</v>
      </c>
      <c r="E1241" s="367">
        <f>SUM(E1114,E1054,E995,E936,E876,E816,E756,E693,E634,E573,E512,E450,E390,E328,E268,E210,E150,E78)</f>
        <v>340699</v>
      </c>
      <c r="F1241" s="367">
        <f>SUM(F1114,F1054,F995,F936,F876,F816,F756,F693,F634,F573,F512,F450,F390,F328,F268,F210,F150,F78)</f>
        <v>366696</v>
      </c>
      <c r="G1241" s="367">
        <f>F1241/E1241*100</f>
        <v>107.63048908273871</v>
      </c>
      <c r="H1241" s="946"/>
      <c r="I1241" s="947"/>
      <c r="J1241" s="948"/>
      <c r="K1241" s="949"/>
      <c r="L1241" s="948"/>
      <c r="M1241" s="949"/>
      <c r="N1241" s="948"/>
      <c r="O1241" s="950"/>
      <c r="P1241" s="951">
        <f t="shared" ref="P1241:AH1241" si="381">SUM(P1114,P1054,P995,P936,P876,P816,P756,P693,P634,P573,P512,P450,P390,P328,P268,P210,P150,P78)</f>
        <v>1671027.0969999998</v>
      </c>
      <c r="Q1241" s="951">
        <f t="shared" ref="Q1241:R1241" si="382">SUM(Q1114,Q1054,Q995,Q936,Q876,Q816,Q756,Q693,Q634,Q573,Q512,Q450,Q390,Q328,Q268,Q210,Q150,Q78)</f>
        <v>1671027.0969999998</v>
      </c>
      <c r="R1241" s="951">
        <f t="shared" si="382"/>
        <v>1671027.0969999998</v>
      </c>
      <c r="S1241" s="951">
        <f t="shared" ref="S1241:T1241" si="383">SUM(S1114,S1054,S995,S936,S876,S816,S756,S693,S634,S573,S512,S450,S390,S328,S268,S210,S150,S78)</f>
        <v>1671027.0969999998</v>
      </c>
      <c r="T1241" s="951">
        <f t="shared" si="383"/>
        <v>1671027.0969999998</v>
      </c>
      <c r="U1241" s="951">
        <f t="shared" ref="U1241:V1241" si="384">SUM(U1114,U1054,U995,U936,U876,U816,U756,U693,U634,U573,U512,U450,U390,U328,U268,U210,U150,U78)</f>
        <v>1671027.0969999998</v>
      </c>
      <c r="V1241" s="951">
        <f t="shared" si="384"/>
        <v>1671027.0969999998</v>
      </c>
      <c r="W1241" s="951">
        <f t="shared" ref="W1241:X1241" si="385">SUM(W1114,W1054,W995,W936,W876,W816,W756,W693,W634,W573,W512,W450,W390,W328,W268,W210,W150,W78)</f>
        <v>1671027.0969999998</v>
      </c>
      <c r="X1241" s="951">
        <f t="shared" si="385"/>
        <v>1671027.0969999998</v>
      </c>
      <c r="Y1241" s="951">
        <f t="shared" ref="Y1241:Z1241" si="386">SUM(Y1114,Y1054,Y995,Y936,Y876,Y816,Y756,Y693,Y634,Y573,Y512,Y450,Y390,Y328,Y268,Y210,Y150,Y78)</f>
        <v>1671027.0969999998</v>
      </c>
      <c r="Z1241" s="951">
        <f t="shared" si="386"/>
        <v>1671027.0969999998</v>
      </c>
      <c r="AA1241" s="951">
        <f t="shared" si="381"/>
        <v>1531774.8389166663</v>
      </c>
      <c r="AB1241" s="951">
        <f t="shared" si="381"/>
        <v>1531774.8389900001</v>
      </c>
      <c r="AC1241" s="1121">
        <f t="shared" si="381"/>
        <v>0</v>
      </c>
      <c r="AD1241" s="951">
        <f t="shared" si="381"/>
        <v>0</v>
      </c>
      <c r="AE1241" s="951">
        <f t="shared" si="381"/>
        <v>7.3333328145963605E-5</v>
      </c>
      <c r="AF1241" s="951">
        <f t="shared" si="381"/>
        <v>0</v>
      </c>
      <c r="AG1241" s="951">
        <f t="shared" si="381"/>
        <v>-3388.8829699999997</v>
      </c>
      <c r="AH1241" s="951">
        <f t="shared" si="381"/>
        <v>1528385.9560199999</v>
      </c>
      <c r="AI1241" s="951">
        <f>AB1241/AA1241*100</f>
        <v>100.00000000478751</v>
      </c>
      <c r="AJ1241" s="951">
        <f>AH1241/AA1241*100</f>
        <v>99.778761028672918</v>
      </c>
      <c r="AK1241" s="1385" t="e">
        <f>SUM(#REF!,#REF!,#REF!,#REF!,#REF!,#REF!,#REF!,#REF!,#REF!,#REF!,#REF!,#REF!,#REF!,#REF!,#REF!,#REF!,#REF!,#REF!)</f>
        <v>#REF!</v>
      </c>
      <c r="AL1241" s="1386" t="e">
        <f>SUM(#REF!,#REF!,#REF!,#REF!,#REF!,#REF!,#REF!,#REF!,#REF!,#REF!,#REF!,#REF!,#REF!,#REF!,#REF!,#REF!,#REF!,#REF!)</f>
        <v>#REF!</v>
      </c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</row>
    <row r="1242" spans="1:195" x14ac:dyDescent="0.25">
      <c r="C1242" s="945"/>
      <c r="D1242" s="13"/>
      <c r="E1242" s="13"/>
      <c r="F1242" s="13"/>
      <c r="G1242" s="208"/>
      <c r="H1242" s="209"/>
      <c r="I1242" s="209"/>
      <c r="J1242" s="13"/>
      <c r="K1242" s="13"/>
      <c r="L1242" s="13"/>
      <c r="M1242" s="13"/>
      <c r="N1242" s="13"/>
      <c r="O1242" s="35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  <c r="AL1242" s="13"/>
    </row>
  </sheetData>
  <autoFilter ref="A7:GM1241"/>
  <mergeCells count="28">
    <mergeCell ref="AK4:AL4"/>
    <mergeCell ref="P4:P6"/>
    <mergeCell ref="N4:N6"/>
    <mergeCell ref="O4:O6"/>
    <mergeCell ref="R4:R6"/>
    <mergeCell ref="S4:S6"/>
    <mergeCell ref="U4:U6"/>
    <mergeCell ref="V4:V6"/>
    <mergeCell ref="W4:W6"/>
    <mergeCell ref="X4:X6"/>
    <mergeCell ref="Y4:Y6"/>
    <mergeCell ref="Z4:Z6"/>
    <mergeCell ref="C1:AJ2"/>
    <mergeCell ref="AI4:AI6"/>
    <mergeCell ref="AJ4:AJ6"/>
    <mergeCell ref="AC4:AC6"/>
    <mergeCell ref="AB4:AB6"/>
    <mergeCell ref="AE4:AE6"/>
    <mergeCell ref="AG4:AG6"/>
    <mergeCell ref="AH4:AH6"/>
    <mergeCell ref="AF4:AF6"/>
    <mergeCell ref="AA4:AA6"/>
    <mergeCell ref="AD4:AD6"/>
    <mergeCell ref="D4:G5"/>
    <mergeCell ref="J4:M5"/>
    <mergeCell ref="H4:I5"/>
    <mergeCell ref="Q4:Q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2022-12-22T00:22:40Z</cp:lastPrinted>
  <dcterms:created xsi:type="dcterms:W3CDTF">2022-02-03T04:36:21Z</dcterms:created>
  <dcterms:modified xsi:type="dcterms:W3CDTF">2022-12-22T00:41:01Z</dcterms:modified>
</cp:coreProperties>
</file>